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ocorou-my.sharepoint.com/personal/marin_horikoshi_r_recruit_co_jp/Documents/ドキュメント/01.案件管理/★まなび/03進路支援/効果顕在化/来校データ/02_リクルート経由のみ_来校データアップロード_v1.1/"/>
    </mc:Choice>
  </mc:AlternateContent>
  <xr:revisionPtr revIDLastSave="53" documentId="8_{DC34DC3D-9A17-45A7-835F-AFF24F61C74F}" xr6:coauthVersionLast="47" xr6:coauthVersionMax="47" xr10:uidLastSave="{49350773-4638-4EE8-AAF5-3258E5F4889F}"/>
  <bookViews>
    <workbookView xWindow="-10410" yWindow="-16320" windowWidth="29040" windowHeight="15720" tabRatio="919" xr2:uid="{00000000-000D-0000-FFFF-FFFF00000000}"/>
  </bookViews>
  <sheets>
    <sheet name="①リクルート接触者と来校者データ" sheetId="14" r:id="rId1"/>
    <sheet name="②転記データ" sheetId="17" r:id="rId2"/>
    <sheet name="非表示_作業シート" sheetId="16" state="hidden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6" i="16" l="1"/>
  <c r="K4" i="16"/>
  <c r="K5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22" i="16"/>
  <c r="K23" i="16"/>
  <c r="K24" i="16"/>
  <c r="K25" i="16"/>
  <c r="K26" i="16"/>
  <c r="K27" i="16"/>
  <c r="K28" i="16"/>
  <c r="K29" i="16"/>
  <c r="K30" i="16"/>
  <c r="K31" i="16"/>
  <c r="K32" i="16"/>
  <c r="K33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65" i="16"/>
  <c r="K66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126" i="16"/>
  <c r="K127" i="16"/>
  <c r="K128" i="16"/>
  <c r="K129" i="16"/>
  <c r="K130" i="16"/>
  <c r="K131" i="16"/>
  <c r="K132" i="16"/>
  <c r="K133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3" i="16"/>
  <c r="K184" i="16"/>
  <c r="K185" i="16"/>
  <c r="K186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217" i="16"/>
  <c r="K218" i="16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68" i="16"/>
  <c r="K269" i="16"/>
  <c r="K270" i="16"/>
  <c r="K271" i="16"/>
  <c r="K272" i="16"/>
  <c r="K273" i="16"/>
  <c r="K274" i="16"/>
  <c r="K275" i="16"/>
  <c r="K276" i="16"/>
  <c r="K277" i="16"/>
  <c r="K278" i="16"/>
  <c r="K279" i="16"/>
  <c r="K280" i="16"/>
  <c r="K281" i="16"/>
  <c r="K282" i="16"/>
  <c r="K283" i="16"/>
  <c r="K284" i="16"/>
  <c r="K285" i="16"/>
  <c r="K286" i="16"/>
  <c r="K287" i="16"/>
  <c r="K288" i="16"/>
  <c r="K289" i="16"/>
  <c r="K290" i="16"/>
  <c r="K291" i="16"/>
  <c r="K292" i="16"/>
  <c r="K293" i="16"/>
  <c r="K294" i="16"/>
  <c r="K295" i="16"/>
  <c r="K296" i="16"/>
  <c r="K297" i="16"/>
  <c r="K298" i="16"/>
  <c r="K299" i="16"/>
  <c r="K300" i="16"/>
  <c r="K301" i="16"/>
  <c r="K302" i="16"/>
  <c r="K303" i="16"/>
  <c r="K304" i="16"/>
  <c r="K305" i="16"/>
  <c r="K306" i="16"/>
  <c r="K307" i="16"/>
  <c r="K308" i="16"/>
  <c r="K309" i="16"/>
  <c r="K310" i="16"/>
  <c r="K311" i="16"/>
  <c r="K312" i="16"/>
  <c r="K313" i="16"/>
  <c r="K314" i="16"/>
  <c r="K315" i="16"/>
  <c r="K316" i="16"/>
  <c r="K317" i="16"/>
  <c r="K318" i="16"/>
  <c r="K319" i="16"/>
  <c r="K320" i="16"/>
  <c r="K321" i="16"/>
  <c r="K322" i="16"/>
  <c r="K323" i="16"/>
  <c r="K324" i="16"/>
  <c r="K325" i="16"/>
  <c r="K326" i="16"/>
  <c r="K327" i="16"/>
  <c r="K328" i="16"/>
  <c r="K329" i="16"/>
  <c r="K330" i="16"/>
  <c r="K331" i="16"/>
  <c r="K332" i="16"/>
  <c r="K333" i="16"/>
  <c r="K334" i="16"/>
  <c r="K335" i="16"/>
  <c r="K336" i="16"/>
  <c r="K337" i="16"/>
  <c r="K338" i="16"/>
  <c r="K339" i="16"/>
  <c r="K340" i="16"/>
  <c r="K341" i="16"/>
  <c r="K342" i="16"/>
  <c r="K343" i="16"/>
  <c r="K344" i="16"/>
  <c r="K345" i="16"/>
  <c r="K346" i="16"/>
  <c r="K347" i="16"/>
  <c r="K348" i="16"/>
  <c r="K349" i="16"/>
  <c r="K350" i="16"/>
  <c r="K351" i="16"/>
  <c r="K352" i="16"/>
  <c r="K353" i="16"/>
  <c r="K354" i="16"/>
  <c r="K355" i="16"/>
  <c r="K356" i="16"/>
  <c r="K357" i="16"/>
  <c r="K358" i="16"/>
  <c r="K359" i="16"/>
  <c r="K360" i="16"/>
  <c r="K361" i="16"/>
  <c r="K362" i="16"/>
  <c r="K363" i="16"/>
  <c r="K364" i="16"/>
  <c r="K365" i="16"/>
  <c r="K366" i="16"/>
  <c r="K367" i="16"/>
  <c r="K368" i="16"/>
  <c r="K369" i="16"/>
  <c r="K370" i="16"/>
  <c r="K371" i="16"/>
  <c r="K372" i="16"/>
  <c r="K373" i="16"/>
  <c r="K374" i="16"/>
  <c r="K375" i="16"/>
  <c r="K376" i="16"/>
  <c r="K377" i="16"/>
  <c r="K378" i="16"/>
  <c r="K379" i="16"/>
  <c r="K380" i="16"/>
  <c r="K381" i="16"/>
  <c r="K382" i="16"/>
  <c r="K383" i="16"/>
  <c r="K384" i="16"/>
  <c r="K385" i="16"/>
  <c r="K386" i="16"/>
  <c r="K387" i="16"/>
  <c r="K388" i="16"/>
  <c r="K389" i="16"/>
  <c r="K390" i="16"/>
  <c r="K391" i="16"/>
  <c r="K392" i="16"/>
  <c r="K393" i="16"/>
  <c r="K394" i="16"/>
  <c r="K395" i="16"/>
  <c r="K396" i="16"/>
  <c r="K397" i="16"/>
  <c r="K398" i="16"/>
  <c r="K399" i="16"/>
  <c r="K400" i="16"/>
  <c r="K401" i="16"/>
  <c r="K402" i="16"/>
  <c r="K403" i="16"/>
  <c r="K404" i="16"/>
  <c r="K405" i="16"/>
  <c r="K406" i="16"/>
  <c r="K407" i="16"/>
  <c r="K408" i="16"/>
  <c r="K409" i="16"/>
  <c r="K410" i="16"/>
  <c r="K411" i="16"/>
  <c r="K412" i="16"/>
  <c r="K413" i="16"/>
  <c r="K414" i="16"/>
  <c r="K415" i="16"/>
  <c r="K416" i="16"/>
  <c r="K417" i="16"/>
  <c r="K418" i="16"/>
  <c r="K419" i="16"/>
  <c r="K420" i="16"/>
  <c r="K421" i="16"/>
  <c r="K422" i="16"/>
  <c r="K423" i="16"/>
  <c r="K424" i="16"/>
  <c r="K425" i="16"/>
  <c r="K426" i="16"/>
  <c r="K427" i="16"/>
  <c r="K428" i="16"/>
  <c r="K429" i="16"/>
  <c r="K430" i="16"/>
  <c r="K431" i="16"/>
  <c r="K432" i="16"/>
  <c r="K433" i="16"/>
  <c r="K434" i="16"/>
  <c r="K435" i="16"/>
  <c r="K436" i="16"/>
  <c r="K437" i="16"/>
  <c r="K438" i="16"/>
  <c r="K439" i="16"/>
  <c r="K440" i="16"/>
  <c r="K441" i="16"/>
  <c r="K442" i="16"/>
  <c r="K443" i="16"/>
  <c r="K444" i="16"/>
  <c r="K445" i="16"/>
  <c r="K446" i="16"/>
  <c r="K447" i="16"/>
  <c r="K448" i="16"/>
  <c r="K449" i="16"/>
  <c r="K450" i="16"/>
  <c r="K451" i="16"/>
  <c r="K452" i="16"/>
  <c r="K453" i="16"/>
  <c r="K454" i="16"/>
  <c r="K455" i="16"/>
  <c r="K456" i="16"/>
  <c r="K457" i="16"/>
  <c r="K458" i="16"/>
  <c r="K459" i="16"/>
  <c r="K460" i="16"/>
  <c r="K461" i="16"/>
  <c r="K462" i="16"/>
  <c r="K463" i="16"/>
  <c r="K464" i="16"/>
  <c r="K465" i="16"/>
  <c r="K466" i="16"/>
  <c r="K467" i="16"/>
  <c r="K468" i="16"/>
  <c r="K469" i="16"/>
  <c r="K470" i="16"/>
  <c r="K471" i="16"/>
  <c r="K472" i="16"/>
  <c r="K473" i="16"/>
  <c r="K474" i="16"/>
  <c r="K475" i="16"/>
  <c r="K476" i="16"/>
  <c r="K477" i="16"/>
  <c r="K478" i="16"/>
  <c r="K479" i="16"/>
  <c r="K480" i="16"/>
  <c r="K481" i="16"/>
  <c r="K482" i="16"/>
  <c r="K483" i="16"/>
  <c r="K484" i="16"/>
  <c r="K485" i="16"/>
  <c r="K486" i="16"/>
  <c r="K487" i="16"/>
  <c r="K488" i="16"/>
  <c r="K489" i="16"/>
  <c r="K490" i="16"/>
  <c r="K491" i="16"/>
  <c r="K492" i="16"/>
  <c r="K493" i="16"/>
  <c r="K494" i="16"/>
  <c r="K495" i="16"/>
  <c r="K496" i="16"/>
  <c r="K497" i="16"/>
  <c r="K498" i="16"/>
  <c r="K499" i="16"/>
  <c r="K500" i="16"/>
  <c r="K501" i="16"/>
  <c r="K502" i="16"/>
  <c r="K503" i="16"/>
  <c r="K504" i="16"/>
  <c r="K505" i="16"/>
  <c r="K506" i="16"/>
  <c r="K507" i="16"/>
  <c r="K508" i="16"/>
  <c r="K509" i="16"/>
  <c r="K510" i="16"/>
  <c r="K511" i="16"/>
  <c r="K512" i="16"/>
  <c r="K513" i="16"/>
  <c r="K514" i="16"/>
  <c r="K515" i="16"/>
  <c r="K516" i="16"/>
  <c r="K517" i="16"/>
  <c r="K518" i="16"/>
  <c r="K519" i="16"/>
  <c r="K520" i="16"/>
  <c r="K521" i="16"/>
  <c r="K522" i="16"/>
  <c r="K523" i="16"/>
  <c r="K524" i="16"/>
  <c r="K525" i="16"/>
  <c r="K526" i="16"/>
  <c r="K527" i="16"/>
  <c r="K528" i="16"/>
  <c r="K529" i="16"/>
  <c r="K530" i="16"/>
  <c r="K531" i="16"/>
  <c r="K532" i="16"/>
  <c r="K533" i="16"/>
  <c r="K534" i="16"/>
  <c r="K535" i="16"/>
  <c r="K536" i="16"/>
  <c r="K537" i="16"/>
  <c r="K538" i="16"/>
  <c r="K539" i="16"/>
  <c r="K540" i="16"/>
  <c r="K541" i="16"/>
  <c r="K542" i="16"/>
  <c r="K543" i="16"/>
  <c r="K544" i="16"/>
  <c r="K545" i="16"/>
  <c r="K546" i="16"/>
  <c r="K547" i="16"/>
  <c r="K548" i="16"/>
  <c r="K549" i="16"/>
  <c r="K550" i="16"/>
  <c r="K551" i="16"/>
  <c r="K552" i="16"/>
  <c r="K553" i="16"/>
  <c r="K554" i="16"/>
  <c r="K555" i="16"/>
  <c r="K556" i="16"/>
  <c r="K557" i="16"/>
  <c r="K558" i="16"/>
  <c r="K559" i="16"/>
  <c r="K560" i="16"/>
  <c r="K561" i="16"/>
  <c r="K562" i="16"/>
  <c r="K563" i="16"/>
  <c r="K564" i="16"/>
  <c r="K565" i="16"/>
  <c r="K566" i="16"/>
  <c r="K567" i="16"/>
  <c r="K568" i="16"/>
  <c r="K569" i="16"/>
  <c r="K570" i="16"/>
  <c r="K571" i="16"/>
  <c r="K572" i="16"/>
  <c r="K573" i="16"/>
  <c r="K574" i="16"/>
  <c r="K575" i="16"/>
  <c r="K576" i="16"/>
  <c r="K577" i="16"/>
  <c r="K578" i="16"/>
  <c r="K579" i="16"/>
  <c r="K580" i="16"/>
  <c r="K581" i="16"/>
  <c r="K582" i="16"/>
  <c r="K583" i="16"/>
  <c r="K584" i="16"/>
  <c r="K585" i="16"/>
  <c r="K586" i="16"/>
  <c r="K587" i="16"/>
  <c r="K588" i="16"/>
  <c r="K589" i="16"/>
  <c r="K590" i="16"/>
  <c r="K591" i="16"/>
  <c r="K592" i="16"/>
  <c r="K593" i="16"/>
  <c r="K594" i="16"/>
  <c r="K595" i="16"/>
  <c r="K596" i="16"/>
  <c r="K597" i="16"/>
  <c r="K598" i="16"/>
  <c r="K599" i="16"/>
  <c r="K600" i="16"/>
  <c r="K601" i="16"/>
  <c r="K602" i="16"/>
  <c r="K603" i="16"/>
  <c r="K604" i="16"/>
  <c r="K605" i="16"/>
  <c r="K606" i="16"/>
  <c r="K607" i="16"/>
  <c r="K608" i="16"/>
  <c r="K609" i="16"/>
  <c r="K610" i="16"/>
  <c r="K611" i="16"/>
  <c r="K612" i="16"/>
  <c r="K613" i="16"/>
  <c r="K614" i="16"/>
  <c r="K615" i="16"/>
  <c r="K616" i="16"/>
  <c r="K617" i="16"/>
  <c r="K618" i="16"/>
  <c r="K619" i="16"/>
  <c r="K620" i="16"/>
  <c r="K621" i="16"/>
  <c r="K622" i="16"/>
  <c r="K623" i="16"/>
  <c r="K624" i="16"/>
  <c r="K625" i="16"/>
  <c r="K626" i="16"/>
  <c r="K627" i="16"/>
  <c r="K628" i="16"/>
  <c r="K629" i="16"/>
  <c r="K630" i="16"/>
  <c r="K631" i="16"/>
  <c r="K632" i="16"/>
  <c r="K633" i="16"/>
  <c r="K634" i="16"/>
  <c r="K635" i="16"/>
  <c r="K636" i="16"/>
  <c r="K637" i="16"/>
  <c r="K638" i="16"/>
  <c r="K639" i="16"/>
  <c r="K640" i="16"/>
  <c r="K641" i="16"/>
  <c r="K642" i="16"/>
  <c r="K643" i="16"/>
  <c r="K644" i="16"/>
  <c r="K645" i="16"/>
  <c r="K646" i="16"/>
  <c r="K647" i="16"/>
  <c r="K648" i="16"/>
  <c r="K649" i="16"/>
  <c r="K650" i="16"/>
  <c r="K651" i="16"/>
  <c r="K652" i="16"/>
  <c r="K653" i="16"/>
  <c r="K654" i="16"/>
  <c r="K655" i="16"/>
  <c r="K656" i="16"/>
  <c r="K657" i="16"/>
  <c r="K658" i="16"/>
  <c r="K659" i="16"/>
  <c r="K660" i="16"/>
  <c r="K661" i="16"/>
  <c r="K662" i="16"/>
  <c r="K663" i="16"/>
  <c r="K664" i="16"/>
  <c r="K665" i="16"/>
  <c r="K666" i="16"/>
  <c r="K667" i="16"/>
  <c r="K668" i="16"/>
  <c r="K669" i="16"/>
  <c r="K670" i="16"/>
  <c r="K671" i="16"/>
  <c r="K672" i="16"/>
  <c r="K673" i="16"/>
  <c r="K674" i="16"/>
  <c r="K675" i="16"/>
  <c r="K676" i="16"/>
  <c r="K677" i="16"/>
  <c r="K678" i="16"/>
  <c r="K679" i="16"/>
  <c r="K680" i="16"/>
  <c r="K681" i="16"/>
  <c r="K682" i="16"/>
  <c r="K683" i="16"/>
  <c r="K684" i="16"/>
  <c r="K685" i="16"/>
  <c r="K686" i="16"/>
  <c r="K687" i="16"/>
  <c r="K688" i="16"/>
  <c r="K689" i="16"/>
  <c r="K690" i="16"/>
  <c r="K691" i="16"/>
  <c r="K692" i="16"/>
  <c r="K693" i="16"/>
  <c r="K694" i="16"/>
  <c r="K695" i="16"/>
  <c r="K696" i="16"/>
  <c r="K697" i="16"/>
  <c r="K698" i="16"/>
  <c r="K699" i="16"/>
  <c r="K700" i="16"/>
  <c r="K701" i="16"/>
  <c r="K702" i="16"/>
  <c r="K703" i="16"/>
  <c r="K704" i="16"/>
  <c r="K705" i="16"/>
  <c r="K706" i="16"/>
  <c r="K707" i="16"/>
  <c r="K708" i="16"/>
  <c r="K709" i="16"/>
  <c r="K710" i="16"/>
  <c r="K711" i="16"/>
  <c r="K712" i="16"/>
  <c r="K713" i="16"/>
  <c r="K714" i="16"/>
  <c r="K715" i="16"/>
  <c r="K716" i="16"/>
  <c r="K717" i="16"/>
  <c r="K718" i="16"/>
  <c r="K719" i="16"/>
  <c r="K720" i="16"/>
  <c r="K721" i="16"/>
  <c r="K722" i="16"/>
  <c r="K723" i="16"/>
  <c r="K724" i="16"/>
  <c r="K725" i="16"/>
  <c r="K726" i="16"/>
  <c r="K727" i="16"/>
  <c r="K728" i="16"/>
  <c r="K729" i="16"/>
  <c r="K730" i="16"/>
  <c r="K731" i="16"/>
  <c r="K732" i="16"/>
  <c r="K733" i="16"/>
  <c r="K734" i="16"/>
  <c r="K735" i="16"/>
  <c r="K736" i="16"/>
  <c r="K737" i="16"/>
  <c r="K738" i="16"/>
  <c r="K739" i="16"/>
  <c r="K740" i="16"/>
  <c r="K741" i="16"/>
  <c r="K742" i="16"/>
  <c r="K743" i="16"/>
  <c r="K744" i="16"/>
  <c r="K745" i="16"/>
  <c r="K746" i="16"/>
  <c r="K747" i="16"/>
  <c r="K748" i="16"/>
  <c r="K749" i="16"/>
  <c r="K750" i="16"/>
  <c r="K751" i="16"/>
  <c r="K752" i="16"/>
  <c r="K753" i="16"/>
  <c r="K754" i="16"/>
  <c r="K755" i="16"/>
  <c r="K756" i="16"/>
  <c r="K757" i="16"/>
  <c r="K758" i="16"/>
  <c r="K759" i="16"/>
  <c r="K760" i="16"/>
  <c r="K761" i="16"/>
  <c r="K762" i="16"/>
  <c r="K763" i="16"/>
  <c r="K764" i="16"/>
  <c r="K765" i="16"/>
  <c r="K766" i="16"/>
  <c r="K767" i="16"/>
  <c r="K768" i="16"/>
  <c r="K769" i="16"/>
  <c r="K770" i="16"/>
  <c r="K771" i="16"/>
  <c r="K772" i="16"/>
  <c r="K773" i="16"/>
  <c r="K774" i="16"/>
  <c r="K775" i="16"/>
  <c r="K776" i="16"/>
  <c r="K777" i="16"/>
  <c r="K778" i="16"/>
  <c r="K779" i="16"/>
  <c r="K780" i="16"/>
  <c r="K781" i="16"/>
  <c r="K782" i="16"/>
  <c r="K783" i="16"/>
  <c r="K784" i="16"/>
  <c r="K785" i="16"/>
  <c r="K786" i="16"/>
  <c r="K787" i="16"/>
  <c r="K788" i="16"/>
  <c r="K789" i="16"/>
  <c r="K790" i="16"/>
  <c r="K791" i="16"/>
  <c r="K792" i="16"/>
  <c r="K793" i="16"/>
  <c r="K794" i="16"/>
  <c r="K795" i="16"/>
  <c r="K796" i="16"/>
  <c r="K797" i="16"/>
  <c r="K798" i="16"/>
  <c r="K799" i="16"/>
  <c r="K800" i="16"/>
  <c r="K801" i="16"/>
  <c r="K802" i="16"/>
  <c r="K803" i="16"/>
  <c r="K804" i="16"/>
  <c r="K805" i="16"/>
  <c r="K806" i="16"/>
  <c r="K807" i="16"/>
  <c r="K808" i="16"/>
  <c r="K809" i="16"/>
  <c r="K810" i="16"/>
  <c r="K811" i="16"/>
  <c r="K812" i="16"/>
  <c r="K813" i="16"/>
  <c r="K814" i="16"/>
  <c r="K815" i="16"/>
  <c r="K816" i="16"/>
  <c r="K817" i="16"/>
  <c r="K818" i="16"/>
  <c r="K819" i="16"/>
  <c r="K820" i="16"/>
  <c r="K821" i="16"/>
  <c r="K822" i="16"/>
  <c r="K823" i="16"/>
  <c r="K824" i="16"/>
  <c r="K825" i="16"/>
  <c r="K826" i="16"/>
  <c r="K827" i="16"/>
  <c r="K828" i="16"/>
  <c r="K829" i="16"/>
  <c r="K830" i="16"/>
  <c r="K831" i="16"/>
  <c r="K832" i="16"/>
  <c r="K833" i="16"/>
  <c r="K834" i="16"/>
  <c r="K835" i="16"/>
  <c r="K836" i="16"/>
  <c r="K837" i="16"/>
  <c r="K838" i="16"/>
  <c r="K839" i="16"/>
  <c r="K840" i="16"/>
  <c r="K841" i="16"/>
  <c r="K842" i="16"/>
  <c r="K843" i="16"/>
  <c r="K844" i="16"/>
  <c r="K845" i="16"/>
  <c r="K846" i="16"/>
  <c r="K847" i="16"/>
  <c r="K848" i="16"/>
  <c r="K849" i="16"/>
  <c r="K850" i="16"/>
  <c r="K851" i="16"/>
  <c r="K852" i="16"/>
  <c r="K853" i="16"/>
  <c r="K854" i="16"/>
  <c r="K855" i="16"/>
  <c r="K856" i="16"/>
  <c r="K857" i="16"/>
  <c r="K858" i="16"/>
  <c r="K859" i="16"/>
  <c r="K860" i="16"/>
  <c r="K861" i="16"/>
  <c r="K862" i="16"/>
  <c r="K863" i="16"/>
  <c r="K864" i="16"/>
  <c r="K865" i="16"/>
  <c r="K866" i="16"/>
  <c r="K867" i="16"/>
  <c r="K868" i="16"/>
  <c r="K869" i="16"/>
  <c r="K870" i="16"/>
  <c r="K871" i="16"/>
  <c r="K872" i="16"/>
  <c r="K873" i="16"/>
  <c r="K874" i="16"/>
  <c r="K875" i="16"/>
  <c r="K876" i="16"/>
  <c r="K877" i="16"/>
  <c r="K878" i="16"/>
  <c r="K879" i="16"/>
  <c r="K880" i="16"/>
  <c r="K881" i="16"/>
  <c r="K882" i="16"/>
  <c r="K883" i="16"/>
  <c r="K884" i="16"/>
  <c r="K885" i="16"/>
  <c r="K886" i="16"/>
  <c r="K887" i="16"/>
  <c r="K888" i="16"/>
  <c r="K889" i="16"/>
  <c r="K890" i="16"/>
  <c r="K891" i="16"/>
  <c r="K892" i="16"/>
  <c r="K893" i="16"/>
  <c r="K894" i="16"/>
  <c r="K895" i="16"/>
  <c r="K896" i="16"/>
  <c r="K897" i="16"/>
  <c r="K898" i="16"/>
  <c r="K899" i="16"/>
  <c r="K900" i="16"/>
  <c r="K901" i="16"/>
  <c r="K902" i="16"/>
  <c r="K903" i="16"/>
  <c r="K904" i="16"/>
  <c r="K905" i="16"/>
  <c r="K906" i="16"/>
  <c r="K907" i="16"/>
  <c r="K908" i="16"/>
  <c r="K909" i="16"/>
  <c r="K910" i="16"/>
  <c r="K911" i="16"/>
  <c r="K912" i="16"/>
  <c r="K913" i="16"/>
  <c r="K914" i="16"/>
  <c r="K915" i="16"/>
  <c r="K916" i="16"/>
  <c r="K917" i="16"/>
  <c r="K918" i="16"/>
  <c r="K919" i="16"/>
  <c r="K920" i="16"/>
  <c r="K921" i="16"/>
  <c r="K922" i="16"/>
  <c r="K923" i="16"/>
  <c r="K924" i="16"/>
  <c r="K925" i="16"/>
  <c r="K926" i="16"/>
  <c r="K927" i="16"/>
  <c r="K928" i="16"/>
  <c r="K929" i="16"/>
  <c r="K930" i="16"/>
  <c r="K931" i="16"/>
  <c r="K932" i="16"/>
  <c r="K933" i="16"/>
  <c r="K934" i="16"/>
  <c r="K935" i="16"/>
  <c r="K936" i="16"/>
  <c r="K937" i="16"/>
  <c r="K938" i="16"/>
  <c r="K939" i="16"/>
  <c r="K940" i="16"/>
  <c r="K941" i="16"/>
  <c r="K942" i="16"/>
  <c r="K943" i="16"/>
  <c r="K944" i="16"/>
  <c r="K945" i="16"/>
  <c r="K946" i="16"/>
  <c r="K947" i="16"/>
  <c r="K948" i="16"/>
  <c r="K949" i="16"/>
  <c r="K950" i="16"/>
  <c r="K951" i="16"/>
  <c r="K952" i="16"/>
  <c r="K953" i="16"/>
  <c r="K954" i="16"/>
  <c r="K955" i="16"/>
  <c r="K956" i="16"/>
  <c r="K957" i="16"/>
  <c r="K958" i="16"/>
  <c r="K959" i="16"/>
  <c r="K960" i="16"/>
  <c r="K961" i="16"/>
  <c r="K962" i="16"/>
  <c r="K963" i="16"/>
  <c r="K964" i="16"/>
  <c r="K965" i="16"/>
  <c r="K966" i="16"/>
  <c r="K967" i="16"/>
  <c r="K968" i="16"/>
  <c r="K969" i="16"/>
  <c r="K970" i="16"/>
  <c r="K971" i="16"/>
  <c r="K972" i="16"/>
  <c r="K973" i="16"/>
  <c r="K974" i="16"/>
  <c r="K975" i="16"/>
  <c r="K976" i="16"/>
  <c r="K977" i="16"/>
  <c r="K978" i="16"/>
  <c r="K979" i="16"/>
  <c r="K980" i="16"/>
  <c r="K981" i="16"/>
  <c r="K982" i="16"/>
  <c r="K983" i="16"/>
  <c r="K984" i="16"/>
  <c r="K985" i="16"/>
  <c r="K986" i="16"/>
  <c r="K987" i="16"/>
  <c r="K988" i="16"/>
  <c r="K989" i="16"/>
  <c r="K990" i="16"/>
  <c r="K991" i="16"/>
  <c r="K992" i="16"/>
  <c r="K993" i="16"/>
  <c r="K994" i="16"/>
  <c r="K995" i="16"/>
  <c r="K996" i="16"/>
  <c r="K997" i="16"/>
  <c r="K998" i="16"/>
  <c r="K999" i="16"/>
  <c r="K1000" i="16"/>
  <c r="K1001" i="16"/>
  <c r="K1002" i="16"/>
  <c r="K1003" i="16"/>
  <c r="K1004" i="16"/>
  <c r="K1005" i="16"/>
  <c r="K1006" i="16"/>
  <c r="K1007" i="16"/>
  <c r="K1008" i="16"/>
  <c r="K1009" i="16"/>
  <c r="K1010" i="16"/>
  <c r="K1011" i="16"/>
  <c r="K1012" i="16"/>
  <c r="K1013" i="16"/>
  <c r="K1014" i="16"/>
  <c r="K1015" i="16"/>
  <c r="K1016" i="16"/>
  <c r="K1017" i="16"/>
  <c r="K1018" i="16"/>
  <c r="K1019" i="16"/>
  <c r="K1020" i="16"/>
  <c r="K1021" i="16"/>
  <c r="K1022" i="16"/>
  <c r="K1023" i="16"/>
  <c r="K1024" i="16"/>
  <c r="K1025" i="16"/>
  <c r="K1026" i="16"/>
  <c r="K1027" i="16"/>
  <c r="K1028" i="16"/>
  <c r="K1029" i="16"/>
  <c r="K1030" i="16"/>
  <c r="K1031" i="16"/>
  <c r="K1032" i="16"/>
  <c r="K1033" i="16"/>
  <c r="K1034" i="16"/>
  <c r="K1035" i="16"/>
  <c r="K1036" i="16"/>
  <c r="K1037" i="16"/>
  <c r="K1038" i="16"/>
  <c r="K1039" i="16"/>
  <c r="K1040" i="16"/>
  <c r="K1041" i="16"/>
  <c r="K1042" i="16"/>
  <c r="K1043" i="16"/>
  <c r="K1044" i="16"/>
  <c r="K1045" i="16"/>
  <c r="K1046" i="16"/>
  <c r="K1047" i="16"/>
  <c r="K1048" i="16"/>
  <c r="K1049" i="16"/>
  <c r="K1050" i="16"/>
  <c r="K1051" i="16"/>
  <c r="K1052" i="16"/>
  <c r="K1053" i="16"/>
  <c r="K1054" i="16"/>
  <c r="K1055" i="16"/>
  <c r="K1056" i="16"/>
  <c r="K1057" i="16"/>
  <c r="K1058" i="16"/>
  <c r="K1059" i="16"/>
  <c r="K1060" i="16"/>
  <c r="K1061" i="16"/>
  <c r="K1062" i="16"/>
  <c r="K1063" i="16"/>
  <c r="K1064" i="16"/>
  <c r="K1065" i="16"/>
  <c r="K1066" i="16"/>
  <c r="K1067" i="16"/>
  <c r="K1068" i="16"/>
  <c r="K1069" i="16"/>
  <c r="K1070" i="16"/>
  <c r="K1071" i="16"/>
  <c r="K1072" i="16"/>
  <c r="K1073" i="16"/>
  <c r="K1074" i="16"/>
  <c r="K1075" i="16"/>
  <c r="K1076" i="16"/>
  <c r="K1077" i="16"/>
  <c r="K1078" i="16"/>
  <c r="K1079" i="16"/>
  <c r="K1080" i="16"/>
  <c r="K1081" i="16"/>
  <c r="K1082" i="16"/>
  <c r="K1083" i="16"/>
  <c r="K1084" i="16"/>
  <c r="K1085" i="16"/>
  <c r="K1086" i="16"/>
  <c r="K1087" i="16"/>
  <c r="K1088" i="16"/>
  <c r="K1089" i="16"/>
  <c r="K1090" i="16"/>
  <c r="K1091" i="16"/>
  <c r="K1092" i="16"/>
  <c r="K1093" i="16"/>
  <c r="K1094" i="16"/>
  <c r="K1095" i="16"/>
  <c r="K1096" i="16"/>
  <c r="K1097" i="16"/>
  <c r="K1098" i="16"/>
  <c r="K1099" i="16"/>
  <c r="K1100" i="16"/>
  <c r="K1101" i="16"/>
  <c r="K1102" i="16"/>
  <c r="K1103" i="16"/>
  <c r="K1104" i="16"/>
  <c r="K1105" i="16"/>
  <c r="K1106" i="16"/>
  <c r="K1107" i="16"/>
  <c r="K1108" i="16"/>
  <c r="K1109" i="16"/>
  <c r="K1110" i="16"/>
  <c r="K1111" i="16"/>
  <c r="K1112" i="16"/>
  <c r="K1113" i="16"/>
  <c r="K1114" i="16"/>
  <c r="K1115" i="16"/>
  <c r="K1116" i="16"/>
  <c r="K1117" i="16"/>
  <c r="K1118" i="16"/>
  <c r="K1119" i="16"/>
  <c r="K1120" i="16"/>
  <c r="K1121" i="16"/>
  <c r="K1122" i="16"/>
  <c r="K1123" i="16"/>
  <c r="K1124" i="16"/>
  <c r="K1125" i="16"/>
  <c r="K1126" i="16"/>
  <c r="K1127" i="16"/>
  <c r="K1128" i="16"/>
  <c r="K1129" i="16"/>
  <c r="K1130" i="16"/>
  <c r="K1131" i="16"/>
  <c r="K1132" i="16"/>
  <c r="K1133" i="16"/>
  <c r="K1134" i="16"/>
  <c r="K1135" i="16"/>
  <c r="K1136" i="16"/>
  <c r="K1137" i="16"/>
  <c r="K1138" i="16"/>
  <c r="K1139" i="16"/>
  <c r="K1140" i="16"/>
  <c r="K1141" i="16"/>
  <c r="K1142" i="16"/>
  <c r="K1143" i="16"/>
  <c r="K1144" i="16"/>
  <c r="K1145" i="16"/>
  <c r="K1146" i="16"/>
  <c r="K1147" i="16"/>
  <c r="K1148" i="16"/>
  <c r="K1149" i="16"/>
  <c r="K1150" i="16"/>
  <c r="K1151" i="16"/>
  <c r="K1152" i="16"/>
  <c r="K1153" i="16"/>
  <c r="K1154" i="16"/>
  <c r="K1155" i="16"/>
  <c r="K1156" i="16"/>
  <c r="K1157" i="16"/>
  <c r="K1158" i="16"/>
  <c r="K1159" i="16"/>
  <c r="K1160" i="16"/>
  <c r="K1161" i="16"/>
  <c r="K1162" i="16"/>
  <c r="K1163" i="16"/>
  <c r="K1164" i="16"/>
  <c r="K1165" i="16"/>
  <c r="K1166" i="16"/>
  <c r="K1167" i="16"/>
  <c r="K1168" i="16"/>
  <c r="K1169" i="16"/>
  <c r="K1170" i="16"/>
  <c r="K1171" i="16"/>
  <c r="K1172" i="16"/>
  <c r="K1173" i="16"/>
  <c r="K1174" i="16"/>
  <c r="K1175" i="16"/>
  <c r="K1176" i="16"/>
  <c r="K1177" i="16"/>
  <c r="K1178" i="16"/>
  <c r="K1179" i="16"/>
  <c r="K1180" i="16"/>
  <c r="K1181" i="16"/>
  <c r="K1182" i="16"/>
  <c r="K1183" i="16"/>
  <c r="K1184" i="16"/>
  <c r="K1185" i="16"/>
  <c r="K1186" i="16"/>
  <c r="K1187" i="16"/>
  <c r="K1188" i="16"/>
  <c r="K1189" i="16"/>
  <c r="K1190" i="16"/>
  <c r="K1191" i="16"/>
  <c r="K1192" i="16"/>
  <c r="K1193" i="16"/>
  <c r="K1194" i="16"/>
  <c r="K1195" i="16"/>
  <c r="K1196" i="16"/>
  <c r="K1197" i="16"/>
  <c r="K1198" i="16"/>
  <c r="K1199" i="16"/>
  <c r="K1200" i="16"/>
  <c r="K1201" i="16"/>
  <c r="K1202" i="16"/>
  <c r="K1203" i="16"/>
  <c r="K1204" i="16"/>
  <c r="K1205" i="16"/>
  <c r="K1206" i="16"/>
  <c r="K1207" i="16"/>
  <c r="K1208" i="16"/>
  <c r="K1209" i="16"/>
  <c r="K1210" i="16"/>
  <c r="K1211" i="16"/>
  <c r="K1212" i="16"/>
  <c r="K1213" i="16"/>
  <c r="K1214" i="16"/>
  <c r="K1215" i="16"/>
  <c r="K1216" i="16"/>
  <c r="K1217" i="16"/>
  <c r="K1218" i="16"/>
  <c r="K1219" i="16"/>
  <c r="K1220" i="16"/>
  <c r="K1221" i="16"/>
  <c r="K1222" i="16"/>
  <c r="K1223" i="16"/>
  <c r="K1224" i="16"/>
  <c r="K1225" i="16"/>
  <c r="K1226" i="16"/>
  <c r="K1227" i="16"/>
  <c r="K1228" i="16"/>
  <c r="K1229" i="16"/>
  <c r="K1230" i="16"/>
  <c r="K1231" i="16"/>
  <c r="K1232" i="16"/>
  <c r="K1233" i="16"/>
  <c r="K1234" i="16"/>
  <c r="K1235" i="16"/>
  <c r="K1236" i="16"/>
  <c r="K1237" i="16"/>
  <c r="K1238" i="16"/>
  <c r="K1239" i="16"/>
  <c r="K1240" i="16"/>
  <c r="K1241" i="16"/>
  <c r="K1242" i="16"/>
  <c r="K1243" i="16"/>
  <c r="K1244" i="16"/>
  <c r="K1245" i="16"/>
  <c r="K1246" i="16"/>
  <c r="K1247" i="16"/>
  <c r="K1248" i="16"/>
  <c r="K1249" i="16"/>
  <c r="K1250" i="16"/>
  <c r="K1251" i="16"/>
  <c r="K1252" i="16"/>
  <c r="K1253" i="16"/>
  <c r="K1254" i="16"/>
  <c r="K1255" i="16"/>
  <c r="K1256" i="16"/>
  <c r="K1257" i="16"/>
  <c r="K1258" i="16"/>
  <c r="K1259" i="16"/>
  <c r="K1260" i="16"/>
  <c r="K1261" i="16"/>
  <c r="K1262" i="16"/>
  <c r="K1263" i="16"/>
  <c r="K1264" i="16"/>
  <c r="K1265" i="16"/>
  <c r="K1266" i="16"/>
  <c r="K1267" i="16"/>
  <c r="K1268" i="16"/>
  <c r="K1269" i="16"/>
  <c r="K1270" i="16"/>
  <c r="K1271" i="16"/>
  <c r="K1272" i="16"/>
  <c r="K1273" i="16"/>
  <c r="K1274" i="16"/>
  <c r="K1275" i="16"/>
  <c r="K1276" i="16"/>
  <c r="K1277" i="16"/>
  <c r="K1278" i="16"/>
  <c r="K1279" i="16"/>
  <c r="K1280" i="16"/>
  <c r="K1281" i="16"/>
  <c r="K1282" i="16"/>
  <c r="K1283" i="16"/>
  <c r="K1284" i="16"/>
  <c r="K1285" i="16"/>
  <c r="K1286" i="16"/>
  <c r="K1287" i="16"/>
  <c r="K1288" i="16"/>
  <c r="K1289" i="16"/>
  <c r="K1290" i="16"/>
  <c r="K1291" i="16"/>
  <c r="K1292" i="16"/>
  <c r="K1293" i="16"/>
  <c r="K1294" i="16"/>
  <c r="K1295" i="16"/>
  <c r="K1296" i="16"/>
  <c r="K1297" i="16"/>
  <c r="K1298" i="16"/>
  <c r="K1299" i="16"/>
  <c r="K1300" i="16"/>
  <c r="K1301" i="16"/>
  <c r="K1302" i="16"/>
  <c r="K1303" i="16"/>
  <c r="K1304" i="16"/>
  <c r="K1305" i="16"/>
  <c r="K1306" i="16"/>
  <c r="K1307" i="16"/>
  <c r="K1308" i="16"/>
  <c r="K1309" i="16"/>
  <c r="K1310" i="16"/>
  <c r="K1311" i="16"/>
  <c r="K1312" i="16"/>
  <c r="K1313" i="16"/>
  <c r="K1314" i="16"/>
  <c r="K1315" i="16"/>
  <c r="K1316" i="16"/>
  <c r="K1317" i="16"/>
  <c r="K1318" i="16"/>
  <c r="K1319" i="16"/>
  <c r="K1320" i="16"/>
  <c r="K1321" i="16"/>
  <c r="K1322" i="16"/>
  <c r="K1323" i="16"/>
  <c r="K1324" i="16"/>
  <c r="K1325" i="16"/>
  <c r="K1326" i="16"/>
  <c r="K1327" i="16"/>
  <c r="K1328" i="16"/>
  <c r="K1329" i="16"/>
  <c r="K1330" i="16"/>
  <c r="K1331" i="16"/>
  <c r="K1332" i="16"/>
  <c r="K1333" i="16"/>
  <c r="K1334" i="16"/>
  <c r="K1335" i="16"/>
  <c r="K1336" i="16"/>
  <c r="K1337" i="16"/>
  <c r="K1338" i="16"/>
  <c r="K1339" i="16"/>
  <c r="K1340" i="16"/>
  <c r="K1341" i="16"/>
  <c r="K1342" i="16"/>
  <c r="K1343" i="16"/>
  <c r="K1344" i="16"/>
  <c r="K1345" i="16"/>
  <c r="K1346" i="16"/>
  <c r="K1347" i="16"/>
  <c r="K1348" i="16"/>
  <c r="K1349" i="16"/>
  <c r="K1350" i="16"/>
  <c r="K1351" i="16"/>
  <c r="K1352" i="16"/>
  <c r="K1353" i="16"/>
  <c r="K1354" i="16"/>
  <c r="K1355" i="16"/>
  <c r="K1356" i="16"/>
  <c r="K1357" i="16"/>
  <c r="K1358" i="16"/>
  <c r="K1359" i="16"/>
  <c r="K1360" i="16"/>
  <c r="K1361" i="16"/>
  <c r="K1362" i="16"/>
  <c r="K1363" i="16"/>
  <c r="K1364" i="16"/>
  <c r="K1365" i="16"/>
  <c r="K1366" i="16"/>
  <c r="K1367" i="16"/>
  <c r="K1368" i="16"/>
  <c r="K1369" i="16"/>
  <c r="K1370" i="16"/>
  <c r="K1371" i="16"/>
  <c r="K1372" i="16"/>
  <c r="K1373" i="16"/>
  <c r="K1374" i="16"/>
  <c r="K1375" i="16"/>
  <c r="K1376" i="16"/>
  <c r="K1377" i="16"/>
  <c r="K1378" i="16"/>
  <c r="K1379" i="16"/>
  <c r="K1380" i="16"/>
  <c r="K1381" i="16"/>
  <c r="K1382" i="16"/>
  <c r="K1383" i="16"/>
  <c r="K1384" i="16"/>
  <c r="K1385" i="16"/>
  <c r="K1386" i="16"/>
  <c r="K1387" i="16"/>
  <c r="K1388" i="16"/>
  <c r="K1389" i="16"/>
  <c r="K1390" i="16"/>
  <c r="K1391" i="16"/>
  <c r="K1392" i="16"/>
  <c r="K1393" i="16"/>
  <c r="K1394" i="16"/>
  <c r="K1395" i="16"/>
  <c r="K1396" i="16"/>
  <c r="K1397" i="16"/>
  <c r="K1398" i="16"/>
  <c r="K1399" i="16"/>
  <c r="K1400" i="16"/>
  <c r="K1401" i="16"/>
  <c r="K1402" i="16"/>
  <c r="K1403" i="16"/>
  <c r="K1404" i="16"/>
  <c r="K1405" i="16"/>
  <c r="K1406" i="16"/>
  <c r="K1407" i="16"/>
  <c r="K1408" i="16"/>
  <c r="K1409" i="16"/>
  <c r="K1410" i="16"/>
  <c r="K1411" i="16"/>
  <c r="K1412" i="16"/>
  <c r="K1413" i="16"/>
  <c r="K1414" i="16"/>
  <c r="K1415" i="16"/>
  <c r="K1416" i="16"/>
  <c r="K1417" i="16"/>
  <c r="K1418" i="16"/>
  <c r="K1419" i="16"/>
  <c r="K1420" i="16"/>
  <c r="K1421" i="16"/>
  <c r="K1422" i="16"/>
  <c r="K1423" i="16"/>
  <c r="K1424" i="16"/>
  <c r="K1425" i="16"/>
  <c r="K1426" i="16"/>
  <c r="K1427" i="16"/>
  <c r="K1428" i="16"/>
  <c r="K1429" i="16"/>
  <c r="K1430" i="16"/>
  <c r="K1431" i="16"/>
  <c r="K1432" i="16"/>
  <c r="K1433" i="16"/>
  <c r="K1434" i="16"/>
  <c r="K1435" i="16"/>
  <c r="K1436" i="16"/>
  <c r="K1437" i="16"/>
  <c r="K1438" i="16"/>
  <c r="K1439" i="16"/>
  <c r="K1440" i="16"/>
  <c r="K1441" i="16"/>
  <c r="K1442" i="16"/>
  <c r="K1443" i="16"/>
  <c r="K1444" i="16"/>
  <c r="K1445" i="16"/>
  <c r="K1446" i="16"/>
  <c r="K1447" i="16"/>
  <c r="K1448" i="16"/>
  <c r="K1449" i="16"/>
  <c r="K1450" i="16"/>
  <c r="K1451" i="16"/>
  <c r="K1452" i="16"/>
  <c r="K1453" i="16"/>
  <c r="K1454" i="16"/>
  <c r="K1455" i="16"/>
  <c r="K1456" i="16"/>
  <c r="K1457" i="16"/>
  <c r="K1458" i="16"/>
  <c r="K1459" i="16"/>
  <c r="K1460" i="16"/>
  <c r="K1461" i="16"/>
  <c r="K1462" i="16"/>
  <c r="K1463" i="16"/>
  <c r="K1464" i="16"/>
  <c r="K1465" i="16"/>
  <c r="K1466" i="16"/>
  <c r="K1467" i="16"/>
  <c r="K1468" i="16"/>
  <c r="K1469" i="16"/>
  <c r="K1470" i="16"/>
  <c r="K1471" i="16"/>
  <c r="K1472" i="16"/>
  <c r="K1473" i="16"/>
  <c r="K1474" i="16"/>
  <c r="K1475" i="16"/>
  <c r="K1476" i="16"/>
  <c r="K1477" i="16"/>
  <c r="K1478" i="16"/>
  <c r="K1479" i="16"/>
  <c r="K1480" i="16"/>
  <c r="K1481" i="16"/>
  <c r="K1482" i="16"/>
  <c r="K1483" i="16"/>
  <c r="K1484" i="16"/>
  <c r="K1485" i="16"/>
  <c r="K1486" i="16"/>
  <c r="K1487" i="16"/>
  <c r="K1488" i="16"/>
  <c r="K1489" i="16"/>
  <c r="K1490" i="16"/>
  <c r="K1491" i="16"/>
  <c r="K1492" i="16"/>
  <c r="K1493" i="16"/>
  <c r="K1494" i="16"/>
  <c r="K1495" i="16"/>
  <c r="K1496" i="16"/>
  <c r="K1497" i="16"/>
  <c r="K1498" i="16"/>
  <c r="K1499" i="16"/>
  <c r="K1500" i="16"/>
  <c r="K1501" i="16"/>
  <c r="K1502" i="16"/>
  <c r="K1503" i="16"/>
  <c r="K1504" i="16"/>
  <c r="K1505" i="16"/>
  <c r="K1506" i="16"/>
  <c r="K1507" i="16"/>
  <c r="K1508" i="16"/>
  <c r="K1509" i="16"/>
  <c r="K1510" i="16"/>
  <c r="K1511" i="16"/>
  <c r="K1512" i="16"/>
  <c r="K1513" i="16"/>
  <c r="K1514" i="16"/>
  <c r="K1515" i="16"/>
  <c r="K1516" i="16"/>
  <c r="K1517" i="16"/>
  <c r="K1518" i="16"/>
  <c r="K1519" i="16"/>
  <c r="K1520" i="16"/>
  <c r="K1521" i="16"/>
  <c r="K1522" i="16"/>
  <c r="K1523" i="16"/>
  <c r="K1524" i="16"/>
  <c r="K1525" i="16"/>
  <c r="K1526" i="16"/>
  <c r="K1527" i="16"/>
  <c r="K1528" i="16"/>
  <c r="K1529" i="16"/>
  <c r="K1530" i="16"/>
  <c r="K1531" i="16"/>
  <c r="K1532" i="16"/>
  <c r="K1533" i="16"/>
  <c r="K1534" i="16"/>
  <c r="K1535" i="16"/>
  <c r="K1536" i="16"/>
  <c r="K1537" i="16"/>
  <c r="K1538" i="16"/>
  <c r="K1539" i="16"/>
  <c r="K1540" i="16"/>
  <c r="K1541" i="16"/>
  <c r="K1542" i="16"/>
  <c r="K1543" i="16"/>
  <c r="K1544" i="16"/>
  <c r="K1545" i="16"/>
  <c r="K1546" i="16"/>
  <c r="K1547" i="16"/>
  <c r="K1548" i="16"/>
  <c r="K1549" i="16"/>
  <c r="K1550" i="16"/>
  <c r="K1551" i="16"/>
  <c r="K1552" i="16"/>
  <c r="K1553" i="16"/>
  <c r="K1554" i="16"/>
  <c r="K1555" i="16"/>
  <c r="K1556" i="16"/>
  <c r="K1557" i="16"/>
  <c r="K1558" i="16"/>
  <c r="K1559" i="16"/>
  <c r="K1560" i="16"/>
  <c r="K1561" i="16"/>
  <c r="K1562" i="16"/>
  <c r="K1563" i="16"/>
  <c r="K1564" i="16"/>
  <c r="K1565" i="16"/>
  <c r="K1566" i="16"/>
  <c r="K1567" i="16"/>
  <c r="K1568" i="16"/>
  <c r="K1569" i="16"/>
  <c r="K1570" i="16"/>
  <c r="K1571" i="16"/>
  <c r="K1572" i="16"/>
  <c r="K1573" i="16"/>
  <c r="K1574" i="16"/>
  <c r="K1575" i="16"/>
  <c r="K1576" i="16"/>
  <c r="K1577" i="16"/>
  <c r="K1578" i="16"/>
  <c r="K1579" i="16"/>
  <c r="K1580" i="16"/>
  <c r="K1581" i="16"/>
  <c r="K1582" i="16"/>
  <c r="K1583" i="16"/>
  <c r="K1584" i="16"/>
  <c r="K1585" i="16"/>
  <c r="K1586" i="16"/>
  <c r="K1587" i="16"/>
  <c r="K1588" i="16"/>
  <c r="K1589" i="16"/>
  <c r="K1590" i="16"/>
  <c r="K1591" i="16"/>
  <c r="K1592" i="16"/>
  <c r="K1593" i="16"/>
  <c r="K1594" i="16"/>
  <c r="K1595" i="16"/>
  <c r="K1596" i="16"/>
  <c r="K1597" i="16"/>
  <c r="K1598" i="16"/>
  <c r="K1599" i="16"/>
  <c r="K1600" i="16"/>
  <c r="K1601" i="16"/>
  <c r="K1602" i="16"/>
  <c r="K1603" i="16"/>
  <c r="K1604" i="16"/>
  <c r="K1605" i="16"/>
  <c r="K1606" i="16"/>
  <c r="K1607" i="16"/>
  <c r="K1608" i="16"/>
  <c r="K1609" i="16"/>
  <c r="K1610" i="16"/>
  <c r="K1611" i="16"/>
  <c r="K1612" i="16"/>
  <c r="K1613" i="16"/>
  <c r="K1614" i="16"/>
  <c r="K1615" i="16"/>
  <c r="K1616" i="16"/>
  <c r="K1617" i="16"/>
  <c r="K1618" i="16"/>
  <c r="K1619" i="16"/>
  <c r="K1620" i="16"/>
  <c r="K1621" i="16"/>
  <c r="K1622" i="16"/>
  <c r="K1623" i="16"/>
  <c r="K1624" i="16"/>
  <c r="K1625" i="16"/>
  <c r="K1626" i="16"/>
  <c r="K1627" i="16"/>
  <c r="K1628" i="16"/>
  <c r="K1629" i="16"/>
  <c r="K1630" i="16"/>
  <c r="K1631" i="16"/>
  <c r="K1632" i="16"/>
  <c r="K1633" i="16"/>
  <c r="K1634" i="16"/>
  <c r="K1635" i="16"/>
  <c r="K1636" i="16"/>
  <c r="K1637" i="16"/>
  <c r="K1638" i="16"/>
  <c r="K1639" i="16"/>
  <c r="K1640" i="16"/>
  <c r="K1641" i="16"/>
  <c r="K1642" i="16"/>
  <c r="K1643" i="16"/>
  <c r="K1644" i="16"/>
  <c r="K1645" i="16"/>
  <c r="K1646" i="16"/>
  <c r="K1647" i="16"/>
  <c r="K1648" i="16"/>
  <c r="K1649" i="16"/>
  <c r="K1650" i="16"/>
  <c r="K1651" i="16"/>
  <c r="K1652" i="16"/>
  <c r="K1653" i="16"/>
  <c r="K1654" i="16"/>
  <c r="K1655" i="16"/>
  <c r="K1656" i="16"/>
  <c r="K1657" i="16"/>
  <c r="K1658" i="16"/>
  <c r="K1659" i="16"/>
  <c r="K1660" i="16"/>
  <c r="K1661" i="16"/>
  <c r="K1662" i="16"/>
  <c r="K1663" i="16"/>
  <c r="K1664" i="16"/>
  <c r="K1665" i="16"/>
  <c r="K1666" i="16"/>
  <c r="K1667" i="16"/>
  <c r="K1668" i="16"/>
  <c r="K1669" i="16"/>
  <c r="K1670" i="16"/>
  <c r="K1671" i="16"/>
  <c r="K1672" i="16"/>
  <c r="K1673" i="16"/>
  <c r="K1674" i="16"/>
  <c r="K1675" i="16"/>
  <c r="K1676" i="16"/>
  <c r="K1677" i="16"/>
  <c r="K1678" i="16"/>
  <c r="K1679" i="16"/>
  <c r="K1680" i="16"/>
  <c r="K1681" i="16"/>
  <c r="K1682" i="16"/>
  <c r="K1683" i="16"/>
  <c r="K1684" i="16"/>
  <c r="K1685" i="16"/>
  <c r="K1686" i="16"/>
  <c r="K1687" i="16"/>
  <c r="K1688" i="16"/>
  <c r="K1689" i="16"/>
  <c r="K1690" i="16"/>
  <c r="K1691" i="16"/>
  <c r="K1692" i="16"/>
  <c r="K1693" i="16"/>
  <c r="K1694" i="16"/>
  <c r="K1695" i="16"/>
  <c r="K1696" i="16"/>
  <c r="K1697" i="16"/>
  <c r="K1698" i="16"/>
  <c r="K1699" i="16"/>
  <c r="K1700" i="16"/>
  <c r="K1701" i="16"/>
  <c r="K1702" i="16"/>
  <c r="K1703" i="16"/>
  <c r="K1704" i="16"/>
  <c r="K1705" i="16"/>
  <c r="K1706" i="16"/>
  <c r="K1707" i="16"/>
  <c r="K1708" i="16"/>
  <c r="K1709" i="16"/>
  <c r="K1710" i="16"/>
  <c r="K1711" i="16"/>
  <c r="K1712" i="16"/>
  <c r="K1713" i="16"/>
  <c r="K1714" i="16"/>
  <c r="K1715" i="16"/>
  <c r="K1716" i="16"/>
  <c r="K1717" i="16"/>
  <c r="K1718" i="16"/>
  <c r="K1719" i="16"/>
  <c r="K1720" i="16"/>
  <c r="K1721" i="16"/>
  <c r="K1722" i="16"/>
  <c r="K1723" i="16"/>
  <c r="K1724" i="16"/>
  <c r="K1725" i="16"/>
  <c r="K1726" i="16"/>
  <c r="K1727" i="16"/>
  <c r="K1728" i="16"/>
  <c r="K1729" i="16"/>
  <c r="K1730" i="16"/>
  <c r="K1731" i="16"/>
  <c r="K1732" i="16"/>
  <c r="K1733" i="16"/>
  <c r="K1734" i="16"/>
  <c r="K1735" i="16"/>
  <c r="K1736" i="16"/>
  <c r="K1737" i="16"/>
  <c r="K1738" i="16"/>
  <c r="K1739" i="16"/>
  <c r="K1740" i="16"/>
  <c r="K1741" i="16"/>
  <c r="K1742" i="16"/>
  <c r="K1743" i="16"/>
  <c r="K1744" i="16"/>
  <c r="K1745" i="16"/>
  <c r="K1746" i="16"/>
  <c r="K1747" i="16"/>
  <c r="K1748" i="16"/>
  <c r="K1749" i="16"/>
  <c r="K1750" i="16"/>
  <c r="K1751" i="16"/>
  <c r="K1752" i="16"/>
  <c r="K1753" i="16"/>
  <c r="K1754" i="16"/>
  <c r="K1755" i="16"/>
  <c r="K1756" i="16"/>
  <c r="K1757" i="16"/>
  <c r="K1758" i="16"/>
  <c r="K1759" i="16"/>
  <c r="K1760" i="16"/>
  <c r="K1761" i="16"/>
  <c r="K1762" i="16"/>
  <c r="K1763" i="16"/>
  <c r="K1764" i="16"/>
  <c r="K1765" i="16"/>
  <c r="K1766" i="16"/>
  <c r="K1767" i="16"/>
  <c r="K1768" i="16"/>
  <c r="K1769" i="16"/>
  <c r="K1770" i="16"/>
  <c r="K1771" i="16"/>
  <c r="K1772" i="16"/>
  <c r="K1773" i="16"/>
  <c r="K1774" i="16"/>
  <c r="K1775" i="16"/>
  <c r="K1776" i="16"/>
  <c r="K1777" i="16"/>
  <c r="K1778" i="16"/>
  <c r="K1779" i="16"/>
  <c r="K1780" i="16"/>
  <c r="K1781" i="16"/>
  <c r="K1782" i="16"/>
  <c r="K1783" i="16"/>
  <c r="K1784" i="16"/>
  <c r="K1785" i="16"/>
  <c r="K1786" i="16"/>
  <c r="K1787" i="16"/>
  <c r="K1788" i="16"/>
  <c r="K1789" i="16"/>
  <c r="K1790" i="16"/>
  <c r="K1791" i="16"/>
  <c r="K1792" i="16"/>
  <c r="K1793" i="16"/>
  <c r="K1794" i="16"/>
  <c r="K1795" i="16"/>
  <c r="K1796" i="16"/>
  <c r="K1797" i="16"/>
  <c r="K1798" i="16"/>
  <c r="K1799" i="16"/>
  <c r="K1800" i="16"/>
  <c r="K1801" i="16"/>
  <c r="K1802" i="16"/>
  <c r="K1803" i="16"/>
  <c r="K1804" i="16"/>
  <c r="K1805" i="16"/>
  <c r="K1806" i="16"/>
  <c r="K1807" i="16"/>
  <c r="K1808" i="16"/>
  <c r="K1809" i="16"/>
  <c r="K1810" i="16"/>
  <c r="K1811" i="16"/>
  <c r="K1812" i="16"/>
  <c r="K1813" i="16"/>
  <c r="K1814" i="16"/>
  <c r="K1815" i="16"/>
  <c r="K1816" i="16"/>
  <c r="K1817" i="16"/>
  <c r="K1818" i="16"/>
  <c r="K1819" i="16"/>
  <c r="K1820" i="16"/>
  <c r="K1821" i="16"/>
  <c r="K1822" i="16"/>
  <c r="K1823" i="16"/>
  <c r="K1824" i="16"/>
  <c r="K1825" i="16"/>
  <c r="K1826" i="16"/>
  <c r="K1827" i="16"/>
  <c r="K1828" i="16"/>
  <c r="K1829" i="16"/>
  <c r="K1830" i="16"/>
  <c r="K1831" i="16"/>
  <c r="K1832" i="16"/>
  <c r="K1833" i="16"/>
  <c r="K1834" i="16"/>
  <c r="K1835" i="16"/>
  <c r="K1836" i="16"/>
  <c r="K1837" i="16"/>
  <c r="K1838" i="16"/>
  <c r="K1839" i="16"/>
  <c r="K1840" i="16"/>
  <c r="K1841" i="16"/>
  <c r="K1842" i="16"/>
  <c r="K1843" i="16"/>
  <c r="K1844" i="16"/>
  <c r="K1845" i="16"/>
  <c r="K1846" i="16"/>
  <c r="K1847" i="16"/>
  <c r="K1848" i="16"/>
  <c r="K1849" i="16"/>
  <c r="K1850" i="16"/>
  <c r="K1851" i="16"/>
  <c r="K1852" i="16"/>
  <c r="K1853" i="16"/>
  <c r="K1854" i="16"/>
  <c r="K1855" i="16"/>
  <c r="K1856" i="16"/>
  <c r="K1857" i="16"/>
  <c r="K1858" i="16"/>
  <c r="K1859" i="16"/>
  <c r="K1860" i="16"/>
  <c r="K1861" i="16"/>
  <c r="K1862" i="16"/>
  <c r="K1863" i="16"/>
  <c r="K1864" i="16"/>
  <c r="K1865" i="16"/>
  <c r="K1866" i="16"/>
  <c r="K1867" i="16"/>
  <c r="K1868" i="16"/>
  <c r="K1869" i="16"/>
  <c r="K1870" i="16"/>
  <c r="K1871" i="16"/>
  <c r="K1872" i="16"/>
  <c r="K1873" i="16"/>
  <c r="K1874" i="16"/>
  <c r="K1875" i="16"/>
  <c r="K1876" i="16"/>
  <c r="K1877" i="16"/>
  <c r="K1878" i="16"/>
  <c r="K1879" i="16"/>
  <c r="K1880" i="16"/>
  <c r="K1881" i="16"/>
  <c r="K1882" i="16"/>
  <c r="K1883" i="16"/>
  <c r="K1884" i="16"/>
  <c r="K1885" i="16"/>
  <c r="K1886" i="16"/>
  <c r="K1887" i="16"/>
  <c r="K1888" i="16"/>
  <c r="K1889" i="16"/>
  <c r="K1890" i="16"/>
  <c r="K1891" i="16"/>
  <c r="K1892" i="16"/>
  <c r="K1893" i="16"/>
  <c r="K1894" i="16"/>
  <c r="K1895" i="16"/>
  <c r="K1896" i="16"/>
  <c r="K1897" i="16"/>
  <c r="K1898" i="16"/>
  <c r="K1899" i="16"/>
  <c r="K1900" i="16"/>
  <c r="K1901" i="16"/>
  <c r="K1902" i="16"/>
  <c r="K1903" i="16"/>
  <c r="K1904" i="16"/>
  <c r="K1905" i="16"/>
  <c r="K1906" i="16"/>
  <c r="K1907" i="16"/>
  <c r="K1908" i="16"/>
  <c r="K1909" i="16"/>
  <c r="K1910" i="16"/>
  <c r="K1911" i="16"/>
  <c r="K1912" i="16"/>
  <c r="K1913" i="16"/>
  <c r="K1914" i="16"/>
  <c r="K1915" i="16"/>
  <c r="K1916" i="16"/>
  <c r="K1917" i="16"/>
  <c r="K1918" i="16"/>
  <c r="K1919" i="16"/>
  <c r="K1920" i="16"/>
  <c r="K1921" i="16"/>
  <c r="K1922" i="16"/>
  <c r="K1923" i="16"/>
  <c r="K1924" i="16"/>
  <c r="K1925" i="16"/>
  <c r="K1926" i="16"/>
  <c r="K1927" i="16"/>
  <c r="K1928" i="16"/>
  <c r="K1929" i="16"/>
  <c r="K1930" i="16"/>
  <c r="K1931" i="16"/>
  <c r="K1932" i="16"/>
  <c r="K1933" i="16"/>
  <c r="K1934" i="16"/>
  <c r="K1935" i="16"/>
  <c r="K1936" i="16"/>
  <c r="K1937" i="16"/>
  <c r="K1938" i="16"/>
  <c r="K1939" i="16"/>
  <c r="K1940" i="16"/>
  <c r="K1941" i="16"/>
  <c r="K1942" i="16"/>
  <c r="K1943" i="16"/>
  <c r="K1944" i="16"/>
  <c r="K1945" i="16"/>
  <c r="K1946" i="16"/>
  <c r="K1947" i="16"/>
  <c r="K1948" i="16"/>
  <c r="K1949" i="16"/>
  <c r="K1950" i="16"/>
  <c r="K1951" i="16"/>
  <c r="K1952" i="16"/>
  <c r="K1953" i="16"/>
  <c r="K1954" i="16"/>
  <c r="K1955" i="16"/>
  <c r="K1956" i="16"/>
  <c r="K1957" i="16"/>
  <c r="K1958" i="16"/>
  <c r="K1959" i="16"/>
  <c r="K1960" i="16"/>
  <c r="K1961" i="16"/>
  <c r="K1962" i="16"/>
  <c r="K1963" i="16"/>
  <c r="K1964" i="16"/>
  <c r="K1965" i="16"/>
  <c r="K1966" i="16"/>
  <c r="K1967" i="16"/>
  <c r="K1968" i="16"/>
  <c r="K1969" i="16"/>
  <c r="K1970" i="16"/>
  <c r="K1971" i="16"/>
  <c r="K1972" i="16"/>
  <c r="K1973" i="16"/>
  <c r="K1974" i="16"/>
  <c r="K1975" i="16"/>
  <c r="K1976" i="16"/>
  <c r="K1977" i="16"/>
  <c r="K1978" i="16"/>
  <c r="K1979" i="16"/>
  <c r="K1980" i="16"/>
  <c r="K1981" i="16"/>
  <c r="K1982" i="16"/>
  <c r="K1983" i="16"/>
  <c r="K1984" i="16"/>
  <c r="K1985" i="16"/>
  <c r="K1986" i="16"/>
  <c r="K1987" i="16"/>
  <c r="K1988" i="16"/>
  <c r="K1989" i="16"/>
  <c r="K1990" i="16"/>
  <c r="K1991" i="16"/>
  <c r="K1992" i="16"/>
  <c r="K1993" i="16"/>
  <c r="K1994" i="16"/>
  <c r="K1995" i="16"/>
  <c r="K1996" i="16"/>
  <c r="K1997" i="16"/>
  <c r="K1998" i="16"/>
  <c r="K1999" i="16"/>
  <c r="K2000" i="16"/>
  <c r="K2001" i="16"/>
  <c r="K2002" i="16"/>
  <c r="K2003" i="16"/>
  <c r="K2004" i="16"/>
  <c r="K2005" i="16"/>
  <c r="K2006" i="16"/>
  <c r="K2007" i="16"/>
  <c r="K2008" i="16"/>
  <c r="K2009" i="16"/>
  <c r="K2010" i="16"/>
  <c r="K2011" i="16"/>
  <c r="K2012" i="16"/>
  <c r="K2013" i="16"/>
  <c r="K2014" i="16"/>
  <c r="K2015" i="16"/>
  <c r="K2016" i="16"/>
  <c r="K2017" i="16"/>
  <c r="K2018" i="16"/>
  <c r="K2019" i="16"/>
  <c r="K2020" i="16"/>
  <c r="K2021" i="16"/>
  <c r="K2022" i="16"/>
  <c r="K2023" i="16"/>
  <c r="K2024" i="16"/>
  <c r="K2025" i="16"/>
  <c r="K2026" i="16"/>
  <c r="K2027" i="16"/>
  <c r="K2028" i="16"/>
  <c r="K2029" i="16"/>
  <c r="K2030" i="16"/>
  <c r="K2031" i="16"/>
  <c r="K2032" i="16"/>
  <c r="K2033" i="16"/>
  <c r="K2034" i="16"/>
  <c r="K2035" i="16"/>
  <c r="K2036" i="16"/>
  <c r="K2037" i="16"/>
  <c r="K2038" i="16"/>
  <c r="K2039" i="16"/>
  <c r="K2040" i="16"/>
  <c r="K2041" i="16"/>
  <c r="K2042" i="16"/>
  <c r="K2043" i="16"/>
  <c r="K2044" i="16"/>
  <c r="K2045" i="16"/>
  <c r="K2046" i="16"/>
  <c r="K2047" i="16"/>
  <c r="K2048" i="16"/>
  <c r="K2049" i="16"/>
  <c r="K2050" i="16"/>
  <c r="K2051" i="16"/>
  <c r="K2052" i="16"/>
  <c r="K2053" i="16"/>
  <c r="K2054" i="16"/>
  <c r="K2055" i="16"/>
  <c r="K2056" i="16"/>
  <c r="K2057" i="16"/>
  <c r="K2058" i="16"/>
  <c r="K2059" i="16"/>
  <c r="K2060" i="16"/>
  <c r="K2061" i="16"/>
  <c r="K2062" i="16"/>
  <c r="K2063" i="16"/>
  <c r="K2064" i="16"/>
  <c r="K2065" i="16"/>
  <c r="K2066" i="16"/>
  <c r="K2067" i="16"/>
  <c r="K2068" i="16"/>
  <c r="K2069" i="16"/>
  <c r="K2070" i="16"/>
  <c r="K2071" i="16"/>
  <c r="K2072" i="16"/>
  <c r="K2073" i="16"/>
  <c r="K2074" i="16"/>
  <c r="K2075" i="16"/>
  <c r="K2076" i="16"/>
  <c r="K2077" i="16"/>
  <c r="K2078" i="16"/>
  <c r="K2079" i="16"/>
  <c r="K2080" i="16"/>
  <c r="K2081" i="16"/>
  <c r="K2082" i="16"/>
  <c r="K2083" i="16"/>
  <c r="K2084" i="16"/>
  <c r="K2085" i="16"/>
  <c r="K2086" i="16"/>
  <c r="K2087" i="16"/>
  <c r="K2088" i="16"/>
  <c r="K2089" i="16"/>
  <c r="K2090" i="16"/>
  <c r="K2091" i="16"/>
  <c r="K2092" i="16"/>
  <c r="K2093" i="16"/>
  <c r="K2094" i="16"/>
  <c r="K2095" i="16"/>
  <c r="K2096" i="16"/>
  <c r="K2097" i="16"/>
  <c r="K2098" i="16"/>
  <c r="K2099" i="16"/>
  <c r="K2100" i="16"/>
  <c r="K2101" i="16"/>
  <c r="K2102" i="16"/>
  <c r="K2103" i="16"/>
  <c r="K2104" i="16"/>
  <c r="K2105" i="16"/>
  <c r="K2106" i="16"/>
  <c r="K2107" i="16"/>
  <c r="K2108" i="16"/>
  <c r="K2109" i="16"/>
  <c r="K2110" i="16"/>
  <c r="K2111" i="16"/>
  <c r="K2112" i="16"/>
  <c r="K2113" i="16"/>
  <c r="K2114" i="16"/>
  <c r="K2115" i="16"/>
  <c r="K2116" i="16"/>
  <c r="K2117" i="16"/>
  <c r="K2118" i="16"/>
  <c r="K2119" i="16"/>
  <c r="K2120" i="16"/>
  <c r="K2121" i="16"/>
  <c r="K2122" i="16"/>
  <c r="K2123" i="16"/>
  <c r="K2124" i="16"/>
  <c r="K2125" i="16"/>
  <c r="K2126" i="16"/>
  <c r="K2127" i="16"/>
  <c r="K2128" i="16"/>
  <c r="K2129" i="16"/>
  <c r="K2130" i="16"/>
  <c r="K2131" i="16"/>
  <c r="K2132" i="16"/>
  <c r="K2133" i="16"/>
  <c r="K2134" i="16"/>
  <c r="K2135" i="16"/>
  <c r="K2136" i="16"/>
  <c r="K2137" i="16"/>
  <c r="K2138" i="16"/>
  <c r="K2139" i="16"/>
  <c r="K2140" i="16"/>
  <c r="K2141" i="16"/>
  <c r="K2142" i="16"/>
  <c r="K2143" i="16"/>
  <c r="K2144" i="16"/>
  <c r="K2145" i="16"/>
  <c r="K2146" i="16"/>
  <c r="K2147" i="16"/>
  <c r="K2148" i="16"/>
  <c r="K2149" i="16"/>
  <c r="K2150" i="16"/>
  <c r="K2151" i="16"/>
  <c r="K2152" i="16"/>
  <c r="K2153" i="16"/>
  <c r="K2154" i="16"/>
  <c r="K2155" i="16"/>
  <c r="K2156" i="16"/>
  <c r="K2157" i="16"/>
  <c r="K2158" i="16"/>
  <c r="K2159" i="16"/>
  <c r="K2160" i="16"/>
  <c r="K2161" i="16"/>
  <c r="K2162" i="16"/>
  <c r="K2163" i="16"/>
  <c r="K2164" i="16"/>
  <c r="K2165" i="16"/>
  <c r="K2166" i="16"/>
  <c r="K2167" i="16"/>
  <c r="K2168" i="16"/>
  <c r="K2169" i="16"/>
  <c r="K2170" i="16"/>
  <c r="K2171" i="16"/>
  <c r="K2172" i="16"/>
  <c r="K2173" i="16"/>
  <c r="K2174" i="16"/>
  <c r="K2175" i="16"/>
  <c r="K2176" i="16"/>
  <c r="K2177" i="16"/>
  <c r="K2178" i="16"/>
  <c r="K2179" i="16"/>
  <c r="K2180" i="16"/>
  <c r="K2181" i="16"/>
  <c r="K2182" i="16"/>
  <c r="K2183" i="16"/>
  <c r="K2184" i="16"/>
  <c r="K2185" i="16"/>
  <c r="K2186" i="16"/>
  <c r="K2187" i="16"/>
  <c r="K2188" i="16"/>
  <c r="K2189" i="16"/>
  <c r="K2190" i="16"/>
  <c r="K2191" i="16"/>
  <c r="K2192" i="16"/>
  <c r="K2193" i="16"/>
  <c r="K2194" i="16"/>
  <c r="K2195" i="16"/>
  <c r="K2196" i="16"/>
  <c r="K2197" i="16"/>
  <c r="K2198" i="16"/>
  <c r="K2199" i="16"/>
  <c r="K2200" i="16"/>
  <c r="K2201" i="16"/>
  <c r="K2202" i="16"/>
  <c r="K2203" i="16"/>
  <c r="K2204" i="16"/>
  <c r="K2205" i="16"/>
  <c r="K2206" i="16"/>
  <c r="K2207" i="16"/>
  <c r="K2208" i="16"/>
  <c r="K2209" i="16"/>
  <c r="K2210" i="16"/>
  <c r="K2211" i="16"/>
  <c r="K2212" i="16"/>
  <c r="K2213" i="16"/>
  <c r="K2214" i="16"/>
  <c r="K2215" i="16"/>
  <c r="K2216" i="16"/>
  <c r="K2217" i="16"/>
  <c r="K2218" i="16"/>
  <c r="K2219" i="16"/>
  <c r="K2220" i="16"/>
  <c r="K2221" i="16"/>
  <c r="K2222" i="16"/>
  <c r="K2223" i="16"/>
  <c r="K2224" i="16"/>
  <c r="K2225" i="16"/>
  <c r="K2226" i="16"/>
  <c r="K2227" i="16"/>
  <c r="K2228" i="16"/>
  <c r="K2229" i="16"/>
  <c r="K2230" i="16"/>
  <c r="K2231" i="16"/>
  <c r="K2232" i="16"/>
  <c r="K2233" i="16"/>
  <c r="K2234" i="16"/>
  <c r="K2235" i="16"/>
  <c r="K2236" i="16"/>
  <c r="K2237" i="16"/>
  <c r="K2238" i="16"/>
  <c r="K2239" i="16"/>
  <c r="K2240" i="16"/>
  <c r="K2241" i="16"/>
  <c r="K2242" i="16"/>
  <c r="K2243" i="16"/>
  <c r="K2244" i="16"/>
  <c r="K2245" i="16"/>
  <c r="K2246" i="16"/>
  <c r="K2247" i="16"/>
  <c r="K2248" i="16"/>
  <c r="K2249" i="16"/>
  <c r="K2250" i="16"/>
  <c r="K2251" i="16"/>
  <c r="K2252" i="16"/>
  <c r="K2253" i="16"/>
  <c r="K2254" i="16"/>
  <c r="K2255" i="16"/>
  <c r="K2256" i="16"/>
  <c r="K2257" i="16"/>
  <c r="K2258" i="16"/>
  <c r="K2259" i="16"/>
  <c r="K2260" i="16"/>
  <c r="K2261" i="16"/>
  <c r="K2262" i="16"/>
  <c r="K2263" i="16"/>
  <c r="K2264" i="16"/>
  <c r="K2265" i="16"/>
  <c r="K2266" i="16"/>
  <c r="K2267" i="16"/>
  <c r="K2268" i="16"/>
  <c r="K2269" i="16"/>
  <c r="K2270" i="16"/>
  <c r="K2271" i="16"/>
  <c r="K2272" i="16"/>
  <c r="K2273" i="16"/>
  <c r="K2274" i="16"/>
  <c r="K2275" i="16"/>
  <c r="K2276" i="16"/>
  <c r="K2277" i="16"/>
  <c r="K2278" i="16"/>
  <c r="K2279" i="16"/>
  <c r="K2280" i="16"/>
  <c r="K2281" i="16"/>
  <c r="K2282" i="16"/>
  <c r="K2283" i="16"/>
  <c r="K2284" i="16"/>
  <c r="K2285" i="16"/>
  <c r="K2286" i="16"/>
  <c r="K2287" i="16"/>
  <c r="K2288" i="16"/>
  <c r="K2289" i="16"/>
  <c r="K2290" i="16"/>
  <c r="K2291" i="16"/>
  <c r="K2292" i="16"/>
  <c r="K2293" i="16"/>
  <c r="K2294" i="16"/>
  <c r="K2295" i="16"/>
  <c r="K2296" i="16"/>
  <c r="K2297" i="16"/>
  <c r="K2298" i="16"/>
  <c r="K2299" i="16"/>
  <c r="K2300" i="16"/>
  <c r="K2301" i="16"/>
  <c r="K2302" i="16"/>
  <c r="K2303" i="16"/>
  <c r="K2304" i="16"/>
  <c r="K2305" i="16"/>
  <c r="K2306" i="16"/>
  <c r="K2307" i="16"/>
  <c r="K2308" i="16"/>
  <c r="K2309" i="16"/>
  <c r="K2310" i="16"/>
  <c r="K2311" i="16"/>
  <c r="K2312" i="16"/>
  <c r="K2313" i="16"/>
  <c r="K2314" i="16"/>
  <c r="K2315" i="16"/>
  <c r="K2316" i="16"/>
  <c r="K2317" i="16"/>
  <c r="K2318" i="16"/>
  <c r="K2319" i="16"/>
  <c r="K2320" i="16"/>
  <c r="K2321" i="16"/>
  <c r="K2322" i="16"/>
  <c r="K2323" i="16"/>
  <c r="K2324" i="16"/>
  <c r="K2325" i="16"/>
  <c r="K2326" i="16"/>
  <c r="K2327" i="16"/>
  <c r="K2328" i="16"/>
  <c r="K2329" i="16"/>
  <c r="K2330" i="16"/>
  <c r="K2331" i="16"/>
  <c r="K2332" i="16"/>
  <c r="K2333" i="16"/>
  <c r="K2334" i="16"/>
  <c r="K2335" i="16"/>
  <c r="K2336" i="16"/>
  <c r="K2337" i="16"/>
  <c r="K2338" i="16"/>
  <c r="K2339" i="16"/>
  <c r="K2340" i="16"/>
  <c r="K2341" i="16"/>
  <c r="K2342" i="16"/>
  <c r="K2343" i="16"/>
  <c r="K2344" i="16"/>
  <c r="K2345" i="16"/>
  <c r="K2346" i="16"/>
  <c r="K2347" i="16"/>
  <c r="K2348" i="16"/>
  <c r="K2349" i="16"/>
  <c r="K2350" i="16"/>
  <c r="K2351" i="16"/>
  <c r="K2352" i="16"/>
  <c r="K2353" i="16"/>
  <c r="K2354" i="16"/>
  <c r="K2355" i="16"/>
  <c r="K2356" i="16"/>
  <c r="K2357" i="16"/>
  <c r="K2358" i="16"/>
  <c r="K2359" i="16"/>
  <c r="K2360" i="16"/>
  <c r="K2361" i="16"/>
  <c r="K2362" i="16"/>
  <c r="K2363" i="16"/>
  <c r="K2364" i="16"/>
  <c r="K2365" i="16"/>
  <c r="K2366" i="16"/>
  <c r="K2367" i="16"/>
  <c r="K2368" i="16"/>
  <c r="K2369" i="16"/>
  <c r="K2370" i="16"/>
  <c r="K2371" i="16"/>
  <c r="K2372" i="16"/>
  <c r="K2373" i="16"/>
  <c r="K2374" i="16"/>
  <c r="K2375" i="16"/>
  <c r="K2376" i="16"/>
  <c r="K2377" i="16"/>
  <c r="K2378" i="16"/>
  <c r="K2379" i="16"/>
  <c r="K2380" i="16"/>
  <c r="K2381" i="16"/>
  <c r="K2382" i="16"/>
  <c r="K2383" i="16"/>
  <c r="K2384" i="16"/>
  <c r="K2385" i="16"/>
  <c r="K2386" i="16"/>
  <c r="K2387" i="16"/>
  <c r="K2388" i="16"/>
  <c r="K2389" i="16"/>
  <c r="K2390" i="16"/>
  <c r="K2391" i="16"/>
  <c r="K2392" i="16"/>
  <c r="K2393" i="16"/>
  <c r="K2394" i="16"/>
  <c r="K2395" i="16"/>
  <c r="K2396" i="16"/>
  <c r="K2397" i="16"/>
  <c r="K2398" i="16"/>
  <c r="K2399" i="16"/>
  <c r="K2400" i="16"/>
  <c r="K2401" i="16"/>
  <c r="K2402" i="16"/>
  <c r="K2403" i="16"/>
  <c r="K2404" i="16"/>
  <c r="K2405" i="16"/>
  <c r="K2406" i="16"/>
  <c r="K2407" i="16"/>
  <c r="K2408" i="16"/>
  <c r="K2409" i="16"/>
  <c r="K2410" i="16"/>
  <c r="K2411" i="16"/>
  <c r="K2412" i="16"/>
  <c r="K2413" i="16"/>
  <c r="K2414" i="16"/>
  <c r="K2415" i="16"/>
  <c r="K2416" i="16"/>
  <c r="K2417" i="16"/>
  <c r="K2418" i="16"/>
  <c r="K2419" i="16"/>
  <c r="K2420" i="16"/>
  <c r="K2421" i="16"/>
  <c r="K2422" i="16"/>
  <c r="K2423" i="16"/>
  <c r="K2424" i="16"/>
  <c r="K2425" i="16"/>
  <c r="K2426" i="16"/>
  <c r="K2427" i="16"/>
  <c r="K2428" i="16"/>
  <c r="K2429" i="16"/>
  <c r="K2430" i="16"/>
  <c r="K2431" i="16"/>
  <c r="K2432" i="16"/>
  <c r="K2433" i="16"/>
  <c r="K2434" i="16"/>
  <c r="K2435" i="16"/>
  <c r="K2436" i="16"/>
  <c r="K2437" i="16"/>
  <c r="K2438" i="16"/>
  <c r="K2439" i="16"/>
  <c r="K2440" i="16"/>
  <c r="K2441" i="16"/>
  <c r="K2442" i="16"/>
  <c r="K2443" i="16"/>
  <c r="K2444" i="16"/>
  <c r="K2445" i="16"/>
  <c r="K2446" i="16"/>
  <c r="K2447" i="16"/>
  <c r="K2448" i="16"/>
  <c r="K2449" i="16"/>
  <c r="K2450" i="16"/>
  <c r="K2451" i="16"/>
  <c r="K2452" i="16"/>
  <c r="K2453" i="16"/>
  <c r="K2454" i="16"/>
  <c r="K2455" i="16"/>
  <c r="K2456" i="16"/>
  <c r="K2457" i="16"/>
  <c r="K2458" i="16"/>
  <c r="K2459" i="16"/>
  <c r="K2460" i="16"/>
  <c r="K2461" i="16"/>
  <c r="K2462" i="16"/>
  <c r="K2463" i="16"/>
  <c r="K2464" i="16"/>
  <c r="K2465" i="16"/>
  <c r="K2466" i="16"/>
  <c r="K2467" i="16"/>
  <c r="K2468" i="16"/>
  <c r="K2469" i="16"/>
  <c r="K2470" i="16"/>
  <c r="K2471" i="16"/>
  <c r="K2472" i="16"/>
  <c r="K2473" i="16"/>
  <c r="K2474" i="16"/>
  <c r="K2475" i="16"/>
  <c r="K2476" i="16"/>
  <c r="K2477" i="16"/>
  <c r="K2478" i="16"/>
  <c r="K2479" i="16"/>
  <c r="K2480" i="16"/>
  <c r="K2481" i="16"/>
  <c r="K2482" i="16"/>
  <c r="K2483" i="16"/>
  <c r="K2484" i="16"/>
  <c r="K2485" i="16"/>
  <c r="K2486" i="16"/>
  <c r="K2487" i="16"/>
  <c r="K2488" i="16"/>
  <c r="K2489" i="16"/>
  <c r="K2490" i="16"/>
  <c r="K2491" i="16"/>
  <c r="K2492" i="16"/>
  <c r="K2493" i="16"/>
  <c r="K2494" i="16"/>
  <c r="K2495" i="16"/>
  <c r="K2496" i="16"/>
  <c r="K2497" i="16"/>
  <c r="K2498" i="16"/>
  <c r="K2499" i="16"/>
  <c r="K2500" i="16"/>
  <c r="K2501" i="16"/>
  <c r="K2502" i="16"/>
  <c r="K2503" i="16"/>
  <c r="K2504" i="16"/>
  <c r="K2505" i="16"/>
  <c r="K2506" i="16"/>
  <c r="K2507" i="16"/>
  <c r="K2508" i="16"/>
  <c r="K2509" i="16"/>
  <c r="K2510" i="16"/>
  <c r="K2511" i="16"/>
  <c r="K2512" i="16"/>
  <c r="K2513" i="16"/>
  <c r="K2514" i="16"/>
  <c r="K2515" i="16"/>
  <c r="K2516" i="16"/>
  <c r="K2517" i="16"/>
  <c r="K2518" i="16"/>
  <c r="K2519" i="16"/>
  <c r="K2520" i="16"/>
  <c r="K2521" i="16"/>
  <c r="K2522" i="16"/>
  <c r="K2523" i="16"/>
  <c r="K2524" i="16"/>
  <c r="K2525" i="16"/>
  <c r="K2526" i="16"/>
  <c r="K2527" i="16"/>
  <c r="K2528" i="16"/>
  <c r="K2529" i="16"/>
  <c r="K2530" i="16"/>
  <c r="K2531" i="16"/>
  <c r="K2532" i="16"/>
  <c r="K2533" i="16"/>
  <c r="K2534" i="16"/>
  <c r="K2535" i="16"/>
  <c r="K2536" i="16"/>
  <c r="K2537" i="16"/>
  <c r="K2538" i="16"/>
  <c r="K2539" i="16"/>
  <c r="K2540" i="16"/>
  <c r="K2541" i="16"/>
  <c r="K2542" i="16"/>
  <c r="K2543" i="16"/>
  <c r="K2544" i="16"/>
  <c r="K2545" i="16"/>
  <c r="K2546" i="16"/>
  <c r="K2547" i="16"/>
  <c r="K2548" i="16"/>
  <c r="K2549" i="16"/>
  <c r="K2550" i="16"/>
  <c r="K2551" i="16"/>
  <c r="K2552" i="16"/>
  <c r="K2553" i="16"/>
  <c r="K2554" i="16"/>
  <c r="K2555" i="16"/>
  <c r="K2556" i="16"/>
  <c r="K2557" i="16"/>
  <c r="K2558" i="16"/>
  <c r="K2559" i="16"/>
  <c r="K2560" i="16"/>
  <c r="K2561" i="16"/>
  <c r="K2562" i="16"/>
  <c r="K2563" i="16"/>
  <c r="K2564" i="16"/>
  <c r="K2565" i="16"/>
  <c r="K2566" i="16"/>
  <c r="K2567" i="16"/>
  <c r="K2568" i="16"/>
  <c r="K2569" i="16"/>
  <c r="K2570" i="16"/>
  <c r="K2571" i="16"/>
  <c r="K2572" i="16"/>
  <c r="K2573" i="16"/>
  <c r="K2574" i="16"/>
  <c r="K2575" i="16"/>
  <c r="K2576" i="16"/>
  <c r="K2577" i="16"/>
  <c r="K2578" i="16"/>
  <c r="K2579" i="16"/>
  <c r="K2580" i="16"/>
  <c r="K2581" i="16"/>
  <c r="K2582" i="16"/>
  <c r="K2583" i="16"/>
  <c r="K2584" i="16"/>
  <c r="K2585" i="16"/>
  <c r="K2586" i="16"/>
  <c r="K2587" i="16"/>
  <c r="K2588" i="16"/>
  <c r="K2589" i="16"/>
  <c r="K2590" i="16"/>
  <c r="K2591" i="16"/>
  <c r="K2592" i="16"/>
  <c r="K2593" i="16"/>
  <c r="K2594" i="16"/>
  <c r="K2595" i="16"/>
  <c r="K2596" i="16"/>
  <c r="K2597" i="16"/>
  <c r="K2598" i="16"/>
  <c r="K2599" i="16"/>
  <c r="K2600" i="16"/>
  <c r="K2601" i="16"/>
  <c r="K2602" i="16"/>
  <c r="K2603" i="16"/>
  <c r="K2604" i="16"/>
  <c r="K2605" i="16"/>
  <c r="K2606" i="16"/>
  <c r="K2607" i="16"/>
  <c r="K2608" i="16"/>
  <c r="K2609" i="16"/>
  <c r="K2610" i="16"/>
  <c r="K2611" i="16"/>
  <c r="K2612" i="16"/>
  <c r="K2613" i="16"/>
  <c r="K2614" i="16"/>
  <c r="K2615" i="16"/>
  <c r="K2616" i="16"/>
  <c r="K2617" i="16"/>
  <c r="K2618" i="16"/>
  <c r="K2619" i="16"/>
  <c r="K2620" i="16"/>
  <c r="K2621" i="16"/>
  <c r="K2622" i="16"/>
  <c r="K2623" i="16"/>
  <c r="K2624" i="16"/>
  <c r="K2625" i="16"/>
  <c r="K2626" i="16"/>
  <c r="K2627" i="16"/>
  <c r="K2628" i="16"/>
  <c r="K2629" i="16"/>
  <c r="K2630" i="16"/>
  <c r="K2631" i="16"/>
  <c r="K2632" i="16"/>
  <c r="K2633" i="16"/>
  <c r="K2634" i="16"/>
  <c r="K2635" i="16"/>
  <c r="K2636" i="16"/>
  <c r="K2637" i="16"/>
  <c r="K2638" i="16"/>
  <c r="K2639" i="16"/>
  <c r="K2640" i="16"/>
  <c r="K2641" i="16"/>
  <c r="K2642" i="16"/>
  <c r="K2643" i="16"/>
  <c r="K2644" i="16"/>
  <c r="K2645" i="16"/>
  <c r="K2646" i="16"/>
  <c r="K2647" i="16"/>
  <c r="K2648" i="16"/>
  <c r="K2649" i="16"/>
  <c r="K2650" i="16"/>
  <c r="K2651" i="16"/>
  <c r="K2652" i="16"/>
  <c r="K2653" i="16"/>
  <c r="K2654" i="16"/>
  <c r="K2655" i="16"/>
  <c r="K2656" i="16"/>
  <c r="K2657" i="16"/>
  <c r="K2658" i="16"/>
  <c r="K2659" i="16"/>
  <c r="K2660" i="16"/>
  <c r="K2661" i="16"/>
  <c r="K2662" i="16"/>
  <c r="K2663" i="16"/>
  <c r="K2664" i="16"/>
  <c r="K2665" i="16"/>
  <c r="K2666" i="16"/>
  <c r="K2667" i="16"/>
  <c r="K2668" i="16"/>
  <c r="K2669" i="16"/>
  <c r="K2670" i="16"/>
  <c r="K2671" i="16"/>
  <c r="K2672" i="16"/>
  <c r="K2673" i="16"/>
  <c r="K2674" i="16"/>
  <c r="K2675" i="16"/>
  <c r="K2676" i="16"/>
  <c r="K2677" i="16"/>
  <c r="K2678" i="16"/>
  <c r="K2679" i="16"/>
  <c r="K2680" i="16"/>
  <c r="K2681" i="16"/>
  <c r="K2682" i="16"/>
  <c r="K2683" i="16"/>
  <c r="K2684" i="16"/>
  <c r="K2685" i="16"/>
  <c r="K2686" i="16"/>
  <c r="K2687" i="16"/>
  <c r="K2688" i="16"/>
  <c r="K2689" i="16"/>
  <c r="K2690" i="16"/>
  <c r="K2691" i="16"/>
  <c r="K2692" i="16"/>
  <c r="K2693" i="16"/>
  <c r="K2694" i="16"/>
  <c r="K2695" i="16"/>
  <c r="K2696" i="16"/>
  <c r="K2697" i="16"/>
  <c r="K2698" i="16"/>
  <c r="K2699" i="16"/>
  <c r="K2700" i="16"/>
  <c r="K2701" i="16"/>
  <c r="K2702" i="16"/>
  <c r="K2703" i="16"/>
  <c r="K2704" i="16"/>
  <c r="K2705" i="16"/>
  <c r="K2706" i="16"/>
  <c r="K2707" i="16"/>
  <c r="K2708" i="16"/>
  <c r="K2709" i="16"/>
  <c r="K2710" i="16"/>
  <c r="K2711" i="16"/>
  <c r="K2712" i="16"/>
  <c r="K2713" i="16"/>
  <c r="K2714" i="16"/>
  <c r="K2715" i="16"/>
  <c r="K2716" i="16"/>
  <c r="K2717" i="16"/>
  <c r="K2718" i="16"/>
  <c r="K2719" i="16"/>
  <c r="K2720" i="16"/>
  <c r="K2721" i="16"/>
  <c r="K2722" i="16"/>
  <c r="K2723" i="16"/>
  <c r="K2724" i="16"/>
  <c r="K2725" i="16"/>
  <c r="K2726" i="16"/>
  <c r="K2727" i="16"/>
  <c r="K2728" i="16"/>
  <c r="K2729" i="16"/>
  <c r="K2730" i="16"/>
  <c r="K2731" i="16"/>
  <c r="K2732" i="16"/>
  <c r="K2733" i="16"/>
  <c r="K2734" i="16"/>
  <c r="K2735" i="16"/>
  <c r="K2736" i="16"/>
  <c r="K2737" i="16"/>
  <c r="K2738" i="16"/>
  <c r="K2739" i="16"/>
  <c r="K2740" i="16"/>
  <c r="K2741" i="16"/>
  <c r="K2742" i="16"/>
  <c r="K2743" i="16"/>
  <c r="K2744" i="16"/>
  <c r="K2745" i="16"/>
  <c r="K2746" i="16"/>
  <c r="K2747" i="16"/>
  <c r="K2748" i="16"/>
  <c r="K2749" i="16"/>
  <c r="K2750" i="16"/>
  <c r="K2751" i="16"/>
  <c r="K2752" i="16"/>
  <c r="K2753" i="16"/>
  <c r="K2754" i="16"/>
  <c r="K2755" i="16"/>
  <c r="K2756" i="16"/>
  <c r="K2757" i="16"/>
  <c r="K2758" i="16"/>
  <c r="K2759" i="16"/>
  <c r="K2760" i="16"/>
  <c r="K2761" i="16"/>
  <c r="K2762" i="16"/>
  <c r="K2763" i="16"/>
  <c r="K2764" i="16"/>
  <c r="K2765" i="16"/>
  <c r="K2766" i="16"/>
  <c r="K2767" i="16"/>
  <c r="K2768" i="16"/>
  <c r="K2769" i="16"/>
  <c r="K2770" i="16"/>
  <c r="K2771" i="16"/>
  <c r="K2772" i="16"/>
  <c r="K2773" i="16"/>
  <c r="K2774" i="16"/>
  <c r="K2775" i="16"/>
  <c r="K2776" i="16"/>
  <c r="K2777" i="16"/>
  <c r="K2778" i="16"/>
  <c r="K2779" i="16"/>
  <c r="K2780" i="16"/>
  <c r="K2781" i="16"/>
  <c r="K2782" i="16"/>
  <c r="K2783" i="16"/>
  <c r="K2784" i="16"/>
  <c r="K2785" i="16"/>
  <c r="K2786" i="16"/>
  <c r="K2787" i="16"/>
  <c r="K2788" i="16"/>
  <c r="K2789" i="16"/>
  <c r="K2790" i="16"/>
  <c r="K2791" i="16"/>
  <c r="K2792" i="16"/>
  <c r="K2793" i="16"/>
  <c r="K2794" i="16"/>
  <c r="K2795" i="16"/>
  <c r="K2796" i="16"/>
  <c r="K2797" i="16"/>
  <c r="K2798" i="16"/>
  <c r="K2799" i="16"/>
  <c r="K2800" i="16"/>
  <c r="K2801" i="16"/>
  <c r="K2802" i="16"/>
  <c r="K2803" i="16"/>
  <c r="K2804" i="16"/>
  <c r="K2805" i="16"/>
  <c r="K2806" i="16"/>
  <c r="K2807" i="16"/>
  <c r="K2808" i="16"/>
  <c r="K2809" i="16"/>
  <c r="K2810" i="16"/>
  <c r="K2811" i="16"/>
  <c r="K2812" i="16"/>
  <c r="K2813" i="16"/>
  <c r="K2814" i="16"/>
  <c r="K2815" i="16"/>
  <c r="K2816" i="16"/>
  <c r="K2817" i="16"/>
  <c r="K2818" i="16"/>
  <c r="K2819" i="16"/>
  <c r="K2820" i="16"/>
  <c r="K2821" i="16"/>
  <c r="K2822" i="16"/>
  <c r="K2823" i="16"/>
  <c r="K2824" i="16"/>
  <c r="K2825" i="16"/>
  <c r="K2826" i="16"/>
  <c r="K2827" i="16"/>
  <c r="K2828" i="16"/>
  <c r="K2829" i="16"/>
  <c r="K2830" i="16"/>
  <c r="K2831" i="16"/>
  <c r="K2832" i="16"/>
  <c r="K2833" i="16"/>
  <c r="K2834" i="16"/>
  <c r="K2835" i="16"/>
  <c r="K2836" i="16"/>
  <c r="K2837" i="16"/>
  <c r="K2838" i="16"/>
  <c r="K2839" i="16"/>
  <c r="K2840" i="16"/>
  <c r="K2841" i="16"/>
  <c r="K2842" i="16"/>
  <c r="K2843" i="16"/>
  <c r="K2844" i="16"/>
  <c r="K2845" i="16"/>
  <c r="K2846" i="16"/>
  <c r="K2847" i="16"/>
  <c r="K2848" i="16"/>
  <c r="K2849" i="16"/>
  <c r="K2850" i="16"/>
  <c r="K2851" i="16"/>
  <c r="K2852" i="16"/>
  <c r="K2853" i="16"/>
  <c r="K2854" i="16"/>
  <c r="K2855" i="16"/>
  <c r="K2856" i="16"/>
  <c r="K2857" i="16"/>
  <c r="K2858" i="16"/>
  <c r="K2859" i="16"/>
  <c r="K2860" i="16"/>
  <c r="K2861" i="16"/>
  <c r="K2862" i="16"/>
  <c r="K2863" i="16"/>
  <c r="K2864" i="16"/>
  <c r="K2865" i="16"/>
  <c r="K2866" i="16"/>
  <c r="K2867" i="16"/>
  <c r="K2868" i="16"/>
  <c r="K2869" i="16"/>
  <c r="K2870" i="16"/>
  <c r="K2871" i="16"/>
  <c r="K2872" i="16"/>
  <c r="K2873" i="16"/>
  <c r="K2874" i="16"/>
  <c r="K2875" i="16"/>
  <c r="K2876" i="16"/>
  <c r="K2877" i="16"/>
  <c r="K2878" i="16"/>
  <c r="K2879" i="16"/>
  <c r="K2880" i="16"/>
  <c r="K2881" i="16"/>
  <c r="K2882" i="16"/>
  <c r="K2883" i="16"/>
  <c r="K2884" i="16"/>
  <c r="K2885" i="16"/>
  <c r="K2886" i="16"/>
  <c r="K2887" i="16"/>
  <c r="K2888" i="16"/>
  <c r="K2889" i="16"/>
  <c r="K2890" i="16"/>
  <c r="K2891" i="16"/>
  <c r="K2892" i="16"/>
  <c r="K2893" i="16"/>
  <c r="K2894" i="16"/>
  <c r="K2895" i="16"/>
  <c r="K2896" i="16"/>
  <c r="K2897" i="16"/>
  <c r="K2898" i="16"/>
  <c r="K2899" i="16"/>
  <c r="K2900" i="16"/>
  <c r="K2901" i="16"/>
  <c r="K2902" i="16"/>
  <c r="K2903" i="16"/>
  <c r="K2904" i="16"/>
  <c r="K2905" i="16"/>
  <c r="K2906" i="16"/>
  <c r="K2907" i="16"/>
  <c r="K2908" i="16"/>
  <c r="K2909" i="16"/>
  <c r="K2910" i="16"/>
  <c r="K2911" i="16"/>
  <c r="K2912" i="16"/>
  <c r="K2913" i="16"/>
  <c r="K2914" i="16"/>
  <c r="K2915" i="16"/>
  <c r="K2916" i="16"/>
  <c r="K2917" i="16"/>
  <c r="K2918" i="16"/>
  <c r="K2919" i="16"/>
  <c r="K2920" i="16"/>
  <c r="K2921" i="16"/>
  <c r="K2922" i="16"/>
  <c r="K2923" i="16"/>
  <c r="K2924" i="16"/>
  <c r="K2925" i="16"/>
  <c r="K2926" i="16"/>
  <c r="K2927" i="16"/>
  <c r="K2928" i="16"/>
  <c r="K2929" i="16"/>
  <c r="K2930" i="16"/>
  <c r="K2931" i="16"/>
  <c r="K2932" i="16"/>
  <c r="K2933" i="16"/>
  <c r="K2934" i="16"/>
  <c r="K2935" i="16"/>
  <c r="K2936" i="16"/>
  <c r="K2937" i="16"/>
  <c r="K2938" i="16"/>
  <c r="K2939" i="16"/>
  <c r="K2940" i="16"/>
  <c r="K2941" i="16"/>
  <c r="K2942" i="16"/>
  <c r="K2943" i="16"/>
  <c r="K2944" i="16"/>
  <c r="K2945" i="16"/>
  <c r="K2946" i="16"/>
  <c r="K2947" i="16"/>
  <c r="K2948" i="16"/>
  <c r="K2949" i="16"/>
  <c r="K2950" i="16"/>
  <c r="K2951" i="16"/>
  <c r="K2952" i="16"/>
  <c r="K2953" i="16"/>
  <c r="K2954" i="16"/>
  <c r="K2955" i="16"/>
  <c r="K2956" i="16"/>
  <c r="K2957" i="16"/>
  <c r="K2958" i="16"/>
  <c r="K2959" i="16"/>
  <c r="K2960" i="16"/>
  <c r="K2961" i="16"/>
  <c r="K2962" i="16"/>
  <c r="K2963" i="16"/>
  <c r="K2964" i="16"/>
  <c r="K2965" i="16"/>
  <c r="K2966" i="16"/>
  <c r="K2967" i="16"/>
  <c r="K2968" i="16"/>
  <c r="K2969" i="16"/>
  <c r="K2970" i="16"/>
  <c r="K2971" i="16"/>
  <c r="K2972" i="16"/>
  <c r="K2973" i="16"/>
  <c r="K2974" i="16"/>
  <c r="K2975" i="16"/>
  <c r="K2976" i="16"/>
  <c r="K2977" i="16"/>
  <c r="K2978" i="16"/>
  <c r="K2979" i="16"/>
  <c r="K2980" i="16"/>
  <c r="K2981" i="16"/>
  <c r="K2982" i="16"/>
  <c r="K2983" i="16"/>
  <c r="K2984" i="16"/>
  <c r="K2985" i="16"/>
  <c r="K2986" i="16"/>
  <c r="K2987" i="16"/>
  <c r="K2988" i="16"/>
  <c r="K2989" i="16"/>
  <c r="K2990" i="16"/>
  <c r="K2991" i="16"/>
  <c r="K2992" i="16"/>
  <c r="K2993" i="16"/>
  <c r="K2994" i="16"/>
  <c r="K2995" i="16"/>
  <c r="K2996" i="16"/>
  <c r="K2997" i="16"/>
  <c r="K2998" i="16"/>
  <c r="K2999" i="16"/>
  <c r="K3000" i="16"/>
  <c r="K3001" i="16"/>
  <c r="K3002" i="16"/>
  <c r="K3003" i="16"/>
  <c r="K3004" i="16"/>
  <c r="K3005" i="16"/>
  <c r="K3006" i="16"/>
  <c r="K3007" i="16"/>
  <c r="K3008" i="16"/>
  <c r="K3009" i="16"/>
  <c r="K3010" i="16"/>
  <c r="K3011" i="16"/>
  <c r="K3012" i="16"/>
  <c r="K3013" i="16"/>
  <c r="K3014" i="16"/>
  <c r="K3015" i="16"/>
  <c r="K3016" i="16"/>
  <c r="K3017" i="16"/>
  <c r="K3018" i="16"/>
  <c r="K3019" i="16"/>
  <c r="K3020" i="16"/>
  <c r="K3021" i="16"/>
  <c r="K3022" i="16"/>
  <c r="K3023" i="16"/>
  <c r="K3024" i="16"/>
  <c r="K3025" i="16"/>
  <c r="K3026" i="16"/>
  <c r="K3027" i="16"/>
  <c r="K3028" i="16"/>
  <c r="K3029" i="16"/>
  <c r="K3030" i="16"/>
  <c r="K3031" i="16"/>
  <c r="K3032" i="16"/>
  <c r="K3033" i="16"/>
  <c r="K3034" i="16"/>
  <c r="K3035" i="16"/>
  <c r="K3036" i="16"/>
  <c r="K3037" i="16"/>
  <c r="K3038" i="16"/>
  <c r="K3039" i="16"/>
  <c r="K3040" i="16"/>
  <c r="K3041" i="16"/>
  <c r="K3042" i="16"/>
  <c r="K3043" i="16"/>
  <c r="K3044" i="16"/>
  <c r="K3045" i="16"/>
  <c r="K3046" i="16"/>
  <c r="K3047" i="16"/>
  <c r="K3048" i="16"/>
  <c r="K3049" i="16"/>
  <c r="K3050" i="16"/>
  <c r="K3051" i="16"/>
  <c r="K3052" i="16"/>
  <c r="K3053" i="16"/>
  <c r="K3054" i="16"/>
  <c r="K3055" i="16"/>
  <c r="K3056" i="16"/>
  <c r="K3057" i="16"/>
  <c r="K3058" i="16"/>
  <c r="K3059" i="16"/>
  <c r="K3060" i="16"/>
  <c r="K3061" i="16"/>
  <c r="K3062" i="16"/>
  <c r="K3063" i="16"/>
  <c r="K3064" i="16"/>
  <c r="K3065" i="16"/>
  <c r="K3066" i="16"/>
  <c r="K3067" i="16"/>
  <c r="K3068" i="16"/>
  <c r="K3069" i="16"/>
  <c r="K3070" i="16"/>
  <c r="K3071" i="16"/>
  <c r="K3072" i="16"/>
  <c r="K3073" i="16"/>
  <c r="K3074" i="16"/>
  <c r="K3075" i="16"/>
  <c r="K3076" i="16"/>
  <c r="K3077" i="16"/>
  <c r="K3078" i="16"/>
  <c r="K3079" i="16"/>
  <c r="K3080" i="16"/>
  <c r="K3081" i="16"/>
  <c r="K3082" i="16"/>
  <c r="K3083" i="16"/>
  <c r="K3084" i="16"/>
  <c r="K3085" i="16"/>
  <c r="K3086" i="16"/>
  <c r="K3087" i="16"/>
  <c r="K3088" i="16"/>
  <c r="K3089" i="16"/>
  <c r="K3090" i="16"/>
  <c r="K3091" i="16"/>
  <c r="K3092" i="16"/>
  <c r="K3093" i="16"/>
  <c r="K3094" i="16"/>
  <c r="K3095" i="16"/>
  <c r="K3096" i="16"/>
  <c r="K3097" i="16"/>
  <c r="K3098" i="16"/>
  <c r="K3099" i="16"/>
  <c r="K3100" i="16"/>
  <c r="K3101" i="16"/>
  <c r="K3102" i="16"/>
  <c r="K3103" i="16"/>
  <c r="K3104" i="16"/>
  <c r="K3105" i="16"/>
  <c r="K3106" i="16"/>
  <c r="K3107" i="16"/>
  <c r="K3108" i="16"/>
  <c r="K3109" i="16"/>
  <c r="K3110" i="16"/>
  <c r="K3111" i="16"/>
  <c r="K3112" i="16"/>
  <c r="K3113" i="16"/>
  <c r="K3114" i="16"/>
  <c r="K3115" i="16"/>
  <c r="K3116" i="16"/>
  <c r="K3117" i="16"/>
  <c r="K3118" i="16"/>
  <c r="K3119" i="16"/>
  <c r="K3120" i="16"/>
  <c r="K3121" i="16"/>
  <c r="K3122" i="16"/>
  <c r="K3123" i="16"/>
  <c r="K3124" i="16"/>
  <c r="K3125" i="16"/>
  <c r="K3126" i="16"/>
  <c r="K3127" i="16"/>
  <c r="K3128" i="16"/>
  <c r="K3129" i="16"/>
  <c r="K3130" i="16"/>
  <c r="K3131" i="16"/>
  <c r="K3132" i="16"/>
  <c r="K3133" i="16"/>
  <c r="K3134" i="16"/>
  <c r="K3135" i="16"/>
  <c r="K3136" i="16"/>
  <c r="K3137" i="16"/>
  <c r="K3138" i="16"/>
  <c r="K3139" i="16"/>
  <c r="K3140" i="16"/>
  <c r="K3141" i="16"/>
  <c r="K3142" i="16"/>
  <c r="K3143" i="16"/>
  <c r="K3144" i="16"/>
  <c r="K3145" i="16"/>
  <c r="K3146" i="16"/>
  <c r="K3147" i="16"/>
  <c r="K3148" i="16"/>
  <c r="K3149" i="16"/>
  <c r="K3150" i="16"/>
  <c r="K3151" i="16"/>
  <c r="K3152" i="16"/>
  <c r="K3153" i="16"/>
  <c r="K3154" i="16"/>
  <c r="K3155" i="16"/>
  <c r="K3156" i="16"/>
  <c r="K3157" i="16"/>
  <c r="K3158" i="16"/>
  <c r="K3159" i="16"/>
  <c r="K3160" i="16"/>
  <c r="K3161" i="16"/>
  <c r="K3162" i="16"/>
  <c r="K3163" i="16"/>
  <c r="K3164" i="16"/>
  <c r="K3165" i="16"/>
  <c r="K3166" i="16"/>
  <c r="K3167" i="16"/>
  <c r="K3168" i="16"/>
  <c r="K3169" i="16"/>
  <c r="K3170" i="16"/>
  <c r="K3171" i="16"/>
  <c r="K3172" i="16"/>
  <c r="K3173" i="16"/>
  <c r="K3174" i="16"/>
  <c r="K3175" i="16"/>
  <c r="K3176" i="16"/>
  <c r="K3177" i="16"/>
  <c r="K3178" i="16"/>
  <c r="K3179" i="16"/>
  <c r="K3180" i="16"/>
  <c r="K3181" i="16"/>
  <c r="K3182" i="16"/>
  <c r="K3183" i="16"/>
  <c r="K3184" i="16"/>
  <c r="K3185" i="16"/>
  <c r="K3186" i="16"/>
  <c r="K3187" i="16"/>
  <c r="K3188" i="16"/>
  <c r="K3189" i="16"/>
  <c r="K3190" i="16"/>
  <c r="K3191" i="16"/>
  <c r="K3192" i="16"/>
  <c r="K3193" i="16"/>
  <c r="K3194" i="16"/>
  <c r="K3195" i="16"/>
  <c r="K3196" i="16"/>
  <c r="K3197" i="16"/>
  <c r="K3198" i="16"/>
  <c r="K3199" i="16"/>
  <c r="K3200" i="16"/>
  <c r="K3201" i="16"/>
  <c r="K3202" i="16"/>
  <c r="K3203" i="16"/>
  <c r="K3204" i="16"/>
  <c r="K3205" i="16"/>
  <c r="K3206" i="16"/>
  <c r="K3207" i="16"/>
  <c r="K3208" i="16"/>
  <c r="K3209" i="16"/>
  <c r="K3210" i="16"/>
  <c r="K3211" i="16"/>
  <c r="K3212" i="16"/>
  <c r="K3213" i="16"/>
  <c r="K3214" i="16"/>
  <c r="K3215" i="16"/>
  <c r="K3216" i="16"/>
  <c r="K3217" i="16"/>
  <c r="K3218" i="16"/>
  <c r="K3219" i="16"/>
  <c r="K3220" i="16"/>
  <c r="K3221" i="16"/>
  <c r="K3222" i="16"/>
  <c r="K3223" i="16"/>
  <c r="K3224" i="16"/>
  <c r="K3225" i="16"/>
  <c r="K3226" i="16"/>
  <c r="K3227" i="16"/>
  <c r="K3228" i="16"/>
  <c r="K3229" i="16"/>
  <c r="K3230" i="16"/>
  <c r="K3231" i="16"/>
  <c r="K3232" i="16"/>
  <c r="K3233" i="16"/>
  <c r="K3234" i="16"/>
  <c r="K3235" i="16"/>
  <c r="K3236" i="16"/>
  <c r="K3237" i="16"/>
  <c r="K3238" i="16"/>
  <c r="K3239" i="16"/>
  <c r="K3240" i="16"/>
  <c r="K3241" i="16"/>
  <c r="K3242" i="16"/>
  <c r="K3243" i="16"/>
  <c r="K3244" i="16"/>
  <c r="K3245" i="16"/>
  <c r="K3246" i="16"/>
  <c r="K3247" i="16"/>
  <c r="K3248" i="16"/>
  <c r="K3249" i="16"/>
  <c r="K3250" i="16"/>
  <c r="K3251" i="16"/>
  <c r="K3252" i="16"/>
  <c r="K3253" i="16"/>
  <c r="K3254" i="16"/>
  <c r="K3255" i="16"/>
  <c r="K3256" i="16"/>
  <c r="K3257" i="16"/>
  <c r="K3258" i="16"/>
  <c r="K3259" i="16"/>
  <c r="K3260" i="16"/>
  <c r="K3261" i="16"/>
  <c r="K3262" i="16"/>
  <c r="K3263" i="16"/>
  <c r="K3264" i="16"/>
  <c r="K3265" i="16"/>
  <c r="K3266" i="16"/>
  <c r="K3267" i="16"/>
  <c r="K3268" i="16"/>
  <c r="K3269" i="16"/>
  <c r="K3270" i="16"/>
  <c r="K3271" i="16"/>
  <c r="K3272" i="16"/>
  <c r="K3273" i="16"/>
  <c r="K3274" i="16"/>
  <c r="K3275" i="16"/>
  <c r="K3276" i="16"/>
  <c r="K3277" i="16"/>
  <c r="K3278" i="16"/>
  <c r="K3279" i="16"/>
  <c r="K3280" i="16"/>
  <c r="K3281" i="16"/>
  <c r="K3282" i="16"/>
  <c r="K3283" i="16"/>
  <c r="K3284" i="16"/>
  <c r="K3285" i="16"/>
  <c r="K3286" i="16"/>
  <c r="K3287" i="16"/>
  <c r="K3288" i="16"/>
  <c r="K3289" i="16"/>
  <c r="K3290" i="16"/>
  <c r="K3291" i="16"/>
  <c r="K3292" i="16"/>
  <c r="K3293" i="16"/>
  <c r="K3294" i="16"/>
  <c r="K3295" i="16"/>
  <c r="K3296" i="16"/>
  <c r="K3297" i="16"/>
  <c r="K3298" i="16"/>
  <c r="K3299" i="16"/>
  <c r="K3300" i="16"/>
  <c r="K3301" i="16"/>
  <c r="K3302" i="16"/>
  <c r="K3303" i="16"/>
  <c r="K3304" i="16"/>
  <c r="K3305" i="16"/>
  <c r="K3306" i="16"/>
  <c r="K3307" i="16"/>
  <c r="K3308" i="16"/>
  <c r="K3309" i="16"/>
  <c r="K3310" i="16"/>
  <c r="K3311" i="16"/>
  <c r="K3312" i="16"/>
  <c r="K3313" i="16"/>
  <c r="K3314" i="16"/>
  <c r="K3315" i="16"/>
  <c r="K3316" i="16"/>
  <c r="K3317" i="16"/>
  <c r="K3318" i="16"/>
  <c r="K3319" i="16"/>
  <c r="K3320" i="16"/>
  <c r="K3321" i="16"/>
  <c r="K3322" i="16"/>
  <c r="K3323" i="16"/>
  <c r="K3324" i="16"/>
  <c r="K3325" i="16"/>
  <c r="K3326" i="16"/>
  <c r="K3327" i="16"/>
  <c r="K3328" i="16"/>
  <c r="K3329" i="16"/>
  <c r="K3330" i="16"/>
  <c r="K3331" i="16"/>
  <c r="K3332" i="16"/>
  <c r="K3333" i="16"/>
  <c r="K3334" i="16"/>
  <c r="K3335" i="16"/>
  <c r="K3336" i="16"/>
  <c r="K3337" i="16"/>
  <c r="K3338" i="16"/>
  <c r="K3339" i="16"/>
  <c r="K3340" i="16"/>
  <c r="K3341" i="16"/>
  <c r="K3342" i="16"/>
  <c r="K3343" i="16"/>
  <c r="K3344" i="16"/>
  <c r="K3345" i="16"/>
  <c r="K3346" i="16"/>
  <c r="K3347" i="16"/>
  <c r="K3348" i="16"/>
  <c r="K3349" i="16"/>
  <c r="K3350" i="16"/>
  <c r="K3351" i="16"/>
  <c r="K3352" i="16"/>
  <c r="K3353" i="16"/>
  <c r="K3354" i="16"/>
  <c r="K3355" i="16"/>
  <c r="K3356" i="16"/>
  <c r="K3357" i="16"/>
  <c r="K3358" i="16"/>
  <c r="K3359" i="16"/>
  <c r="K3360" i="16"/>
  <c r="K3361" i="16"/>
  <c r="K3362" i="16"/>
  <c r="K3363" i="16"/>
  <c r="K3364" i="16"/>
  <c r="K3365" i="16"/>
  <c r="K3366" i="16"/>
  <c r="K3367" i="16"/>
  <c r="K3368" i="16"/>
  <c r="K3369" i="16"/>
  <c r="K3370" i="16"/>
  <c r="K3371" i="16"/>
  <c r="K3372" i="16"/>
  <c r="K3373" i="16"/>
  <c r="K3374" i="16"/>
  <c r="K3375" i="16"/>
  <c r="K3376" i="16"/>
  <c r="K3377" i="16"/>
  <c r="K3378" i="16"/>
  <c r="K3379" i="16"/>
  <c r="K3380" i="16"/>
  <c r="K3381" i="16"/>
  <c r="K3382" i="16"/>
  <c r="K3383" i="16"/>
  <c r="K3384" i="16"/>
  <c r="K3385" i="16"/>
  <c r="K3386" i="16"/>
  <c r="K3387" i="16"/>
  <c r="K3388" i="16"/>
  <c r="K3389" i="16"/>
  <c r="K3390" i="16"/>
  <c r="K3391" i="16"/>
  <c r="K3392" i="16"/>
  <c r="K3393" i="16"/>
  <c r="K3394" i="16"/>
  <c r="K3395" i="16"/>
  <c r="K3396" i="16"/>
  <c r="K3397" i="16"/>
  <c r="K3398" i="16"/>
  <c r="K3399" i="16"/>
  <c r="K3400" i="16"/>
  <c r="K3401" i="16"/>
  <c r="K3402" i="16"/>
  <c r="K3403" i="16"/>
  <c r="K3404" i="16"/>
  <c r="K3405" i="16"/>
  <c r="K3406" i="16"/>
  <c r="K3407" i="16"/>
  <c r="K3408" i="16"/>
  <c r="K3409" i="16"/>
  <c r="K3410" i="16"/>
  <c r="K3411" i="16"/>
  <c r="K3412" i="16"/>
  <c r="K3413" i="16"/>
  <c r="K3414" i="16"/>
  <c r="K3415" i="16"/>
  <c r="K3416" i="16"/>
  <c r="K3417" i="16"/>
  <c r="K3418" i="16"/>
  <c r="K3419" i="16"/>
  <c r="K3420" i="16"/>
  <c r="K3421" i="16"/>
  <c r="K3422" i="16"/>
  <c r="K3423" i="16"/>
  <c r="K3424" i="16"/>
  <c r="K3425" i="16"/>
  <c r="K3426" i="16"/>
  <c r="K3427" i="16"/>
  <c r="K3428" i="16"/>
  <c r="K3429" i="16"/>
  <c r="K3430" i="16"/>
  <c r="K3431" i="16"/>
  <c r="K3432" i="16"/>
  <c r="K3433" i="16"/>
  <c r="K3434" i="16"/>
  <c r="K3435" i="16"/>
  <c r="K3436" i="16"/>
  <c r="K3437" i="16"/>
  <c r="K3438" i="16"/>
  <c r="K3439" i="16"/>
  <c r="K3440" i="16"/>
  <c r="K3441" i="16"/>
  <c r="K3442" i="16"/>
  <c r="K3443" i="16"/>
  <c r="K3444" i="16"/>
  <c r="K3445" i="16"/>
  <c r="K3446" i="16"/>
  <c r="K3447" i="16"/>
  <c r="K3448" i="16"/>
  <c r="K3449" i="16"/>
  <c r="K3450" i="16"/>
  <c r="K3451" i="16"/>
  <c r="K3452" i="16"/>
  <c r="K3453" i="16"/>
  <c r="K3454" i="16"/>
  <c r="K3455" i="16"/>
  <c r="K3456" i="16"/>
  <c r="K3457" i="16"/>
  <c r="K3458" i="16"/>
  <c r="K3459" i="16"/>
  <c r="K3460" i="16"/>
  <c r="K3461" i="16"/>
  <c r="K3462" i="16"/>
  <c r="K3463" i="16"/>
  <c r="K3464" i="16"/>
  <c r="K3465" i="16"/>
  <c r="K3466" i="16"/>
  <c r="K3467" i="16"/>
  <c r="K3468" i="16"/>
  <c r="K3469" i="16"/>
  <c r="K3470" i="16"/>
  <c r="K3471" i="16"/>
  <c r="K3472" i="16"/>
  <c r="K3473" i="16"/>
  <c r="K3474" i="16"/>
  <c r="K3475" i="16"/>
  <c r="K3476" i="16"/>
  <c r="K3477" i="16"/>
  <c r="K3478" i="16"/>
  <c r="K3479" i="16"/>
  <c r="K3480" i="16"/>
  <c r="K3481" i="16"/>
  <c r="K3482" i="16"/>
  <c r="K3483" i="16"/>
  <c r="K3484" i="16"/>
  <c r="K3485" i="16"/>
  <c r="K3486" i="16"/>
  <c r="K3487" i="16"/>
  <c r="K3488" i="16"/>
  <c r="K3489" i="16"/>
  <c r="K3490" i="16"/>
  <c r="K3491" i="16"/>
  <c r="K3492" i="16"/>
  <c r="K3493" i="16"/>
  <c r="K3494" i="16"/>
  <c r="K3495" i="16"/>
  <c r="K3496" i="16"/>
  <c r="K3497" i="16"/>
  <c r="K3498" i="16"/>
  <c r="K3499" i="16"/>
  <c r="K3500" i="16"/>
  <c r="K3501" i="16"/>
  <c r="K3502" i="16"/>
  <c r="K3503" i="16"/>
  <c r="K3504" i="16"/>
  <c r="K3505" i="16"/>
  <c r="K3506" i="16"/>
  <c r="K3507" i="16"/>
  <c r="K3508" i="16"/>
  <c r="K3509" i="16"/>
  <c r="K3510" i="16"/>
  <c r="K3511" i="16"/>
  <c r="K3512" i="16"/>
  <c r="K3513" i="16"/>
  <c r="K3514" i="16"/>
  <c r="K3515" i="16"/>
  <c r="K3516" i="16"/>
  <c r="K3517" i="16"/>
  <c r="K3518" i="16"/>
  <c r="K3519" i="16"/>
  <c r="K3520" i="16"/>
  <c r="K3521" i="16"/>
  <c r="K3522" i="16"/>
  <c r="K3523" i="16"/>
  <c r="K3524" i="16"/>
  <c r="K3525" i="16"/>
  <c r="K3526" i="16"/>
  <c r="K3527" i="16"/>
  <c r="K3528" i="16"/>
  <c r="K3529" i="16"/>
  <c r="K3530" i="16"/>
  <c r="K3531" i="16"/>
  <c r="K3532" i="16"/>
  <c r="K3533" i="16"/>
  <c r="K3534" i="16"/>
  <c r="K3535" i="16"/>
  <c r="K3536" i="16"/>
  <c r="K3537" i="16"/>
  <c r="K3538" i="16"/>
  <c r="K3539" i="16"/>
  <c r="K3540" i="16"/>
  <c r="K3541" i="16"/>
  <c r="K3542" i="16"/>
  <c r="K3543" i="16"/>
  <c r="K3544" i="16"/>
  <c r="K3545" i="16"/>
  <c r="K3546" i="16"/>
  <c r="K3547" i="16"/>
  <c r="K3548" i="16"/>
  <c r="K3549" i="16"/>
  <c r="K3550" i="16"/>
  <c r="K3551" i="16"/>
  <c r="K3552" i="16"/>
  <c r="K3553" i="16"/>
  <c r="K3554" i="16"/>
  <c r="K3555" i="16"/>
  <c r="K3556" i="16"/>
  <c r="K3557" i="16"/>
  <c r="K3558" i="16"/>
  <c r="K3559" i="16"/>
  <c r="K3560" i="16"/>
  <c r="K3561" i="16"/>
  <c r="K3562" i="16"/>
  <c r="K3563" i="16"/>
  <c r="K3564" i="16"/>
  <c r="K3565" i="16"/>
  <c r="K3566" i="16"/>
  <c r="K3567" i="16"/>
  <c r="K3568" i="16"/>
  <c r="K3569" i="16"/>
  <c r="K3570" i="16"/>
  <c r="K3571" i="16"/>
  <c r="K3572" i="16"/>
  <c r="K3573" i="16"/>
  <c r="K3574" i="16"/>
  <c r="K3575" i="16"/>
  <c r="K3576" i="16"/>
  <c r="K3577" i="16"/>
  <c r="K3578" i="16"/>
  <c r="K3579" i="16"/>
  <c r="K3580" i="16"/>
  <c r="K3581" i="16"/>
  <c r="K3582" i="16"/>
  <c r="K3583" i="16"/>
  <c r="K3584" i="16"/>
  <c r="K3585" i="16"/>
  <c r="K3586" i="16"/>
  <c r="K3587" i="16"/>
  <c r="K3588" i="16"/>
  <c r="K3589" i="16"/>
  <c r="K3590" i="16"/>
  <c r="K3591" i="16"/>
  <c r="K3592" i="16"/>
  <c r="K3593" i="16"/>
  <c r="K3594" i="16"/>
  <c r="K3595" i="16"/>
  <c r="K3596" i="16"/>
  <c r="K3597" i="16"/>
  <c r="K3598" i="16"/>
  <c r="K3599" i="16"/>
  <c r="K3600" i="16"/>
  <c r="K3601" i="16"/>
  <c r="K3602" i="16"/>
  <c r="K3603" i="16"/>
  <c r="K3604" i="16"/>
  <c r="K3605" i="16"/>
  <c r="K3606" i="16"/>
  <c r="K3607" i="16"/>
  <c r="K3608" i="16"/>
  <c r="K3609" i="16"/>
  <c r="K3610" i="16"/>
  <c r="K3611" i="16"/>
  <c r="K3612" i="16"/>
  <c r="K3613" i="16"/>
  <c r="K3614" i="16"/>
  <c r="K3615" i="16"/>
  <c r="K3616" i="16"/>
  <c r="K3617" i="16"/>
  <c r="K3618" i="16"/>
  <c r="K3619" i="16"/>
  <c r="K3620" i="16"/>
  <c r="K3621" i="16"/>
  <c r="K3622" i="16"/>
  <c r="K3623" i="16"/>
  <c r="K3624" i="16"/>
  <c r="K3625" i="16"/>
  <c r="K3626" i="16"/>
  <c r="K3627" i="16"/>
  <c r="K3628" i="16"/>
  <c r="K3629" i="16"/>
  <c r="K3630" i="16"/>
  <c r="K3631" i="16"/>
  <c r="K3632" i="16"/>
  <c r="K3633" i="16"/>
  <c r="K3634" i="16"/>
  <c r="K3635" i="16"/>
  <c r="K3636" i="16"/>
  <c r="K3637" i="16"/>
  <c r="K3638" i="16"/>
  <c r="K3639" i="16"/>
  <c r="K3640" i="16"/>
  <c r="K3641" i="16"/>
  <c r="K3642" i="16"/>
  <c r="K3643" i="16"/>
  <c r="K3644" i="16"/>
  <c r="K3645" i="16"/>
  <c r="K3646" i="16"/>
  <c r="K3647" i="16"/>
  <c r="K3648" i="16"/>
  <c r="K3649" i="16"/>
  <c r="K3650" i="16"/>
  <c r="K3651" i="16"/>
  <c r="K3652" i="16"/>
  <c r="K3653" i="16"/>
  <c r="K3654" i="16"/>
  <c r="K3655" i="16"/>
  <c r="K3656" i="16"/>
  <c r="K3657" i="16"/>
  <c r="K3658" i="16"/>
  <c r="K3659" i="16"/>
  <c r="K3660" i="16"/>
  <c r="K3661" i="16"/>
  <c r="K3662" i="16"/>
  <c r="K3663" i="16"/>
  <c r="K3664" i="16"/>
  <c r="K3665" i="16"/>
  <c r="K3666" i="16"/>
  <c r="K3667" i="16"/>
  <c r="K3668" i="16"/>
  <c r="K3669" i="16"/>
  <c r="K3670" i="16"/>
  <c r="K3671" i="16"/>
  <c r="K3672" i="16"/>
  <c r="K3673" i="16"/>
  <c r="K3674" i="16"/>
  <c r="K3675" i="16"/>
  <c r="K3676" i="16"/>
  <c r="K3677" i="16"/>
  <c r="K3678" i="16"/>
  <c r="K3679" i="16"/>
  <c r="K3680" i="16"/>
  <c r="K3681" i="16"/>
  <c r="K3682" i="16"/>
  <c r="K3683" i="16"/>
  <c r="K3684" i="16"/>
  <c r="K3685" i="16"/>
  <c r="K3686" i="16"/>
  <c r="K3687" i="16"/>
  <c r="K3688" i="16"/>
  <c r="K3689" i="16"/>
  <c r="K3690" i="16"/>
  <c r="K3691" i="16"/>
  <c r="K3692" i="16"/>
  <c r="K3693" i="16"/>
  <c r="K3694" i="16"/>
  <c r="K3695" i="16"/>
  <c r="K3696" i="16"/>
  <c r="K3697" i="16"/>
  <c r="K3698" i="16"/>
  <c r="K3699" i="16"/>
  <c r="K3700" i="16"/>
  <c r="K3701" i="16"/>
  <c r="K3702" i="16"/>
  <c r="K3703" i="16"/>
  <c r="K3704" i="16"/>
  <c r="K3705" i="16"/>
  <c r="K3706" i="16"/>
  <c r="K3707" i="16"/>
  <c r="K3708" i="16"/>
  <c r="K3709" i="16"/>
  <c r="K3710" i="16"/>
  <c r="K3711" i="16"/>
  <c r="K3712" i="16"/>
  <c r="K3713" i="16"/>
  <c r="K3714" i="16"/>
  <c r="K3715" i="16"/>
  <c r="K3716" i="16"/>
  <c r="K3717" i="16"/>
  <c r="K3718" i="16"/>
  <c r="K3719" i="16"/>
  <c r="K3720" i="16"/>
  <c r="K3721" i="16"/>
  <c r="K3722" i="16"/>
  <c r="K3723" i="16"/>
  <c r="K3724" i="16"/>
  <c r="K3725" i="16"/>
  <c r="K3726" i="16"/>
  <c r="K3727" i="16"/>
  <c r="K3728" i="16"/>
  <c r="K3729" i="16"/>
  <c r="K3730" i="16"/>
  <c r="K3731" i="16"/>
  <c r="K3732" i="16"/>
  <c r="K3733" i="16"/>
  <c r="K3734" i="16"/>
  <c r="K3735" i="16"/>
  <c r="K3736" i="16"/>
  <c r="K3737" i="16"/>
  <c r="K3738" i="16"/>
  <c r="K3739" i="16"/>
  <c r="K3740" i="16"/>
  <c r="K3741" i="16"/>
  <c r="K3742" i="16"/>
  <c r="K3743" i="16"/>
  <c r="K3744" i="16"/>
  <c r="K3745" i="16"/>
  <c r="K3746" i="16"/>
  <c r="K3747" i="16"/>
  <c r="K3748" i="16"/>
  <c r="K3749" i="16"/>
  <c r="K3750" i="16"/>
  <c r="K3751" i="16"/>
  <c r="K3752" i="16"/>
  <c r="K3753" i="16"/>
  <c r="K3754" i="16"/>
  <c r="K3755" i="16"/>
  <c r="K3756" i="16"/>
  <c r="K3757" i="16"/>
  <c r="K3758" i="16"/>
  <c r="K3759" i="16"/>
  <c r="K3760" i="16"/>
  <c r="K3761" i="16"/>
  <c r="K3762" i="16"/>
  <c r="K3763" i="16"/>
  <c r="K3764" i="16"/>
  <c r="K3765" i="16"/>
  <c r="K3766" i="16"/>
  <c r="K3767" i="16"/>
  <c r="K3768" i="16"/>
  <c r="K3769" i="16"/>
  <c r="K3770" i="16"/>
  <c r="K3771" i="16"/>
  <c r="K3772" i="16"/>
  <c r="K3773" i="16"/>
  <c r="K3774" i="16"/>
  <c r="K3775" i="16"/>
  <c r="K3776" i="16"/>
  <c r="K3777" i="16"/>
  <c r="K3778" i="16"/>
  <c r="K3779" i="16"/>
  <c r="K3780" i="16"/>
  <c r="K3781" i="16"/>
  <c r="K3782" i="16"/>
  <c r="K3783" i="16"/>
  <c r="K3784" i="16"/>
  <c r="K3785" i="16"/>
  <c r="K3786" i="16"/>
  <c r="K3787" i="16"/>
  <c r="K3788" i="16"/>
  <c r="K3789" i="16"/>
  <c r="K3790" i="16"/>
  <c r="K3791" i="16"/>
  <c r="K3792" i="16"/>
  <c r="K3793" i="16"/>
  <c r="K3794" i="16"/>
  <c r="K3795" i="16"/>
  <c r="K3796" i="16"/>
  <c r="K3797" i="16"/>
  <c r="K3798" i="16"/>
  <c r="K3799" i="16"/>
  <c r="K3800" i="16"/>
  <c r="K3801" i="16"/>
  <c r="K3802" i="16"/>
  <c r="K3803" i="16"/>
  <c r="K3804" i="16"/>
  <c r="K3805" i="16"/>
  <c r="K3806" i="16"/>
  <c r="K3807" i="16"/>
  <c r="K3808" i="16"/>
  <c r="K3809" i="16"/>
  <c r="K3810" i="16"/>
  <c r="K3811" i="16"/>
  <c r="K3812" i="16"/>
  <c r="K3813" i="16"/>
  <c r="K3814" i="16"/>
  <c r="K3815" i="16"/>
  <c r="K3816" i="16"/>
  <c r="K3817" i="16"/>
  <c r="K3818" i="16"/>
  <c r="K3819" i="16"/>
  <c r="K3820" i="16"/>
  <c r="K3821" i="16"/>
  <c r="K3822" i="16"/>
  <c r="K3823" i="16"/>
  <c r="K3824" i="16"/>
  <c r="K3825" i="16"/>
  <c r="K3826" i="16"/>
  <c r="K3827" i="16"/>
  <c r="K3828" i="16"/>
  <c r="K3829" i="16"/>
  <c r="K3830" i="16"/>
  <c r="K3831" i="16"/>
  <c r="K3832" i="16"/>
  <c r="K3833" i="16"/>
  <c r="K3834" i="16"/>
  <c r="K3835" i="16"/>
  <c r="K3836" i="16"/>
  <c r="K3837" i="16"/>
  <c r="K3838" i="16"/>
  <c r="K3839" i="16"/>
  <c r="K3840" i="16"/>
  <c r="K3841" i="16"/>
  <c r="K3842" i="16"/>
  <c r="K3843" i="16"/>
  <c r="K3844" i="16"/>
  <c r="K3845" i="16"/>
  <c r="K3846" i="16"/>
  <c r="K3847" i="16"/>
  <c r="K3848" i="16"/>
  <c r="K3849" i="16"/>
  <c r="K3850" i="16"/>
  <c r="K3851" i="16"/>
  <c r="K3852" i="16"/>
  <c r="K3853" i="16"/>
  <c r="K3854" i="16"/>
  <c r="K3855" i="16"/>
  <c r="K3856" i="16"/>
  <c r="K3857" i="16"/>
  <c r="K3858" i="16"/>
  <c r="K3859" i="16"/>
  <c r="K3860" i="16"/>
  <c r="K3861" i="16"/>
  <c r="K3862" i="16"/>
  <c r="K3863" i="16"/>
  <c r="K3864" i="16"/>
  <c r="K3865" i="16"/>
  <c r="K3866" i="16"/>
  <c r="K3867" i="16"/>
  <c r="K3868" i="16"/>
  <c r="K3869" i="16"/>
  <c r="K3870" i="16"/>
  <c r="K3871" i="16"/>
  <c r="K3872" i="16"/>
  <c r="K3873" i="16"/>
  <c r="K3874" i="16"/>
  <c r="K3875" i="16"/>
  <c r="K3876" i="16"/>
  <c r="K3877" i="16"/>
  <c r="K3878" i="16"/>
  <c r="K3879" i="16"/>
  <c r="K3880" i="16"/>
  <c r="K3881" i="16"/>
  <c r="K3882" i="16"/>
  <c r="K3883" i="16"/>
  <c r="K3884" i="16"/>
  <c r="K3885" i="16"/>
  <c r="K3886" i="16"/>
  <c r="K3887" i="16"/>
  <c r="K3888" i="16"/>
  <c r="K3889" i="16"/>
  <c r="K3890" i="16"/>
  <c r="K3891" i="16"/>
  <c r="K3892" i="16"/>
  <c r="K3893" i="16"/>
  <c r="K3894" i="16"/>
  <c r="K3895" i="16"/>
  <c r="K3896" i="16"/>
  <c r="K3897" i="16"/>
  <c r="K3898" i="16"/>
  <c r="K3899" i="16"/>
  <c r="K3900" i="16"/>
  <c r="K3901" i="16"/>
  <c r="K3902" i="16"/>
  <c r="K3903" i="16"/>
  <c r="K3904" i="16"/>
  <c r="K3905" i="16"/>
  <c r="K3906" i="16"/>
  <c r="K3907" i="16"/>
  <c r="K3908" i="16"/>
  <c r="K3909" i="16"/>
  <c r="K3910" i="16"/>
  <c r="K3911" i="16"/>
  <c r="K3912" i="16"/>
  <c r="K3913" i="16"/>
  <c r="K3914" i="16"/>
  <c r="K3915" i="16"/>
  <c r="K3916" i="16"/>
  <c r="K3917" i="16"/>
  <c r="K3918" i="16"/>
  <c r="K3919" i="16"/>
  <c r="K3920" i="16"/>
  <c r="K3921" i="16"/>
  <c r="K3922" i="16"/>
  <c r="K3923" i="16"/>
  <c r="K3924" i="16"/>
  <c r="K3925" i="16"/>
  <c r="K3926" i="16"/>
  <c r="K3927" i="16"/>
  <c r="K3928" i="16"/>
  <c r="K3929" i="16"/>
  <c r="K3930" i="16"/>
  <c r="K3931" i="16"/>
  <c r="K3932" i="16"/>
  <c r="K3933" i="16"/>
  <c r="K3934" i="16"/>
  <c r="K3935" i="16"/>
  <c r="K3936" i="16"/>
  <c r="K3937" i="16"/>
  <c r="K3938" i="16"/>
  <c r="K3939" i="16"/>
  <c r="K3940" i="16"/>
  <c r="K3941" i="16"/>
  <c r="K3942" i="16"/>
  <c r="K3943" i="16"/>
  <c r="K3944" i="16"/>
  <c r="K3945" i="16"/>
  <c r="K3946" i="16"/>
  <c r="K3947" i="16"/>
  <c r="K3948" i="16"/>
  <c r="K3949" i="16"/>
  <c r="K3950" i="16"/>
  <c r="K3951" i="16"/>
  <c r="K3952" i="16"/>
  <c r="K3953" i="16"/>
  <c r="K3954" i="16"/>
  <c r="K3955" i="16"/>
  <c r="K3956" i="16"/>
  <c r="K3957" i="16"/>
  <c r="K3958" i="16"/>
  <c r="K3959" i="16"/>
  <c r="K3960" i="16"/>
  <c r="K3961" i="16"/>
  <c r="K3962" i="16"/>
  <c r="K3963" i="16"/>
  <c r="K3964" i="16"/>
  <c r="K3965" i="16"/>
  <c r="K3966" i="16"/>
  <c r="K3967" i="16"/>
  <c r="K3968" i="16"/>
  <c r="K3969" i="16"/>
  <c r="K3970" i="16"/>
  <c r="K3971" i="16"/>
  <c r="K3972" i="16"/>
  <c r="K3973" i="16"/>
  <c r="K3974" i="16"/>
  <c r="K3975" i="16"/>
  <c r="K3976" i="16"/>
  <c r="K3977" i="16"/>
  <c r="K3978" i="16"/>
  <c r="K3979" i="16"/>
  <c r="K3980" i="16"/>
  <c r="K3981" i="16"/>
  <c r="K3982" i="16"/>
  <c r="K3983" i="16"/>
  <c r="K3984" i="16"/>
  <c r="K3985" i="16"/>
  <c r="K3986" i="16"/>
  <c r="K3987" i="16"/>
  <c r="K3988" i="16"/>
  <c r="K3989" i="16"/>
  <c r="K3990" i="16"/>
  <c r="K3991" i="16"/>
  <c r="K3992" i="16"/>
  <c r="K3993" i="16"/>
  <c r="K3994" i="16"/>
  <c r="K3995" i="16"/>
  <c r="K3996" i="16"/>
  <c r="K3997" i="16"/>
  <c r="K3998" i="16"/>
  <c r="K3999" i="16"/>
  <c r="K4000" i="16"/>
  <c r="K4001" i="16"/>
  <c r="K4002" i="16"/>
  <c r="K4003" i="16"/>
  <c r="K4004" i="16"/>
  <c r="K4005" i="16"/>
  <c r="K4006" i="16"/>
  <c r="K4007" i="16"/>
  <c r="K4008" i="16"/>
  <c r="K4009" i="16"/>
  <c r="K4010" i="16"/>
  <c r="K4011" i="16"/>
  <c r="K4012" i="16"/>
  <c r="K4013" i="16"/>
  <c r="K4014" i="16"/>
  <c r="K4015" i="16"/>
  <c r="K4016" i="16"/>
  <c r="K4017" i="16"/>
  <c r="K4018" i="16"/>
  <c r="K4019" i="16"/>
  <c r="K4020" i="16"/>
  <c r="K4021" i="16"/>
  <c r="K4022" i="16"/>
  <c r="K4023" i="16"/>
  <c r="K4024" i="16"/>
  <c r="K4025" i="16"/>
  <c r="K4026" i="16"/>
  <c r="K4027" i="16"/>
  <c r="K4028" i="16"/>
  <c r="K4029" i="16"/>
  <c r="K4030" i="16"/>
  <c r="K4031" i="16"/>
  <c r="K4032" i="16"/>
  <c r="K4033" i="16"/>
  <c r="K4034" i="16"/>
  <c r="K4035" i="16"/>
  <c r="K4036" i="16"/>
  <c r="K4037" i="16"/>
  <c r="K4038" i="16"/>
  <c r="K4039" i="16"/>
  <c r="K4040" i="16"/>
  <c r="K4041" i="16"/>
  <c r="K4042" i="16"/>
  <c r="K4043" i="16"/>
  <c r="K4044" i="16"/>
  <c r="K4045" i="16"/>
  <c r="K4046" i="16"/>
  <c r="K4047" i="16"/>
  <c r="K4048" i="16"/>
  <c r="K4049" i="16"/>
  <c r="K4050" i="16"/>
  <c r="K4051" i="16"/>
  <c r="K4052" i="16"/>
  <c r="K4053" i="16"/>
  <c r="K4054" i="16"/>
  <c r="K4055" i="16"/>
  <c r="K4056" i="16"/>
  <c r="K4057" i="16"/>
  <c r="K4058" i="16"/>
  <c r="K4059" i="16"/>
  <c r="K4060" i="16"/>
  <c r="K4061" i="16"/>
  <c r="K4062" i="16"/>
  <c r="K4063" i="16"/>
  <c r="K4064" i="16"/>
  <c r="K4065" i="16"/>
  <c r="K4066" i="16"/>
  <c r="K4067" i="16"/>
  <c r="K4068" i="16"/>
  <c r="K4069" i="16"/>
  <c r="K4070" i="16"/>
  <c r="K4071" i="16"/>
  <c r="K4072" i="16"/>
  <c r="K4073" i="16"/>
  <c r="K4074" i="16"/>
  <c r="K4075" i="16"/>
  <c r="K4076" i="16"/>
  <c r="K4077" i="16"/>
  <c r="K4078" i="16"/>
  <c r="K4079" i="16"/>
  <c r="K4080" i="16"/>
  <c r="K4081" i="16"/>
  <c r="K4082" i="16"/>
  <c r="K4083" i="16"/>
  <c r="K4084" i="16"/>
  <c r="K4085" i="16"/>
  <c r="K4086" i="16"/>
  <c r="K4087" i="16"/>
  <c r="K4088" i="16"/>
  <c r="K4089" i="16"/>
  <c r="K4090" i="16"/>
  <c r="K4091" i="16"/>
  <c r="K4092" i="16"/>
  <c r="K4093" i="16"/>
  <c r="K4094" i="16"/>
  <c r="K4095" i="16"/>
  <c r="K4096" i="16"/>
  <c r="K4097" i="16"/>
  <c r="K4098" i="16"/>
  <c r="K4099" i="16"/>
  <c r="K4100" i="16"/>
  <c r="K4101" i="16"/>
  <c r="K4102" i="16"/>
  <c r="K4103" i="16"/>
  <c r="K4104" i="16"/>
  <c r="K4105" i="16"/>
  <c r="K4106" i="16"/>
  <c r="K4107" i="16"/>
  <c r="K4108" i="16"/>
  <c r="K4109" i="16"/>
  <c r="K4110" i="16"/>
  <c r="K4111" i="16"/>
  <c r="K4112" i="16"/>
  <c r="K4113" i="16"/>
  <c r="K4114" i="16"/>
  <c r="K4115" i="16"/>
  <c r="K4116" i="16"/>
  <c r="K4117" i="16"/>
  <c r="K4118" i="16"/>
  <c r="K4119" i="16"/>
  <c r="K4120" i="16"/>
  <c r="K4121" i="16"/>
  <c r="K4122" i="16"/>
  <c r="K4123" i="16"/>
  <c r="K4124" i="16"/>
  <c r="K4125" i="16"/>
  <c r="K4126" i="16"/>
  <c r="K4127" i="16"/>
  <c r="K4128" i="16"/>
  <c r="K4129" i="16"/>
  <c r="K4130" i="16"/>
  <c r="K4131" i="16"/>
  <c r="K4132" i="16"/>
  <c r="K4133" i="16"/>
  <c r="K4134" i="16"/>
  <c r="K4135" i="16"/>
  <c r="K4136" i="16"/>
  <c r="K4137" i="16"/>
  <c r="K4138" i="16"/>
  <c r="K4139" i="16"/>
  <c r="K4140" i="16"/>
  <c r="K4141" i="16"/>
  <c r="K4142" i="16"/>
  <c r="K4143" i="16"/>
  <c r="K4144" i="16"/>
  <c r="K4145" i="16"/>
  <c r="K4146" i="16"/>
  <c r="K4147" i="16"/>
  <c r="K4148" i="16"/>
  <c r="K4149" i="16"/>
  <c r="K4150" i="16"/>
  <c r="K4151" i="16"/>
  <c r="K4152" i="16"/>
  <c r="K4153" i="16"/>
  <c r="K4154" i="16"/>
  <c r="K4155" i="16"/>
  <c r="K4156" i="16"/>
  <c r="K4157" i="16"/>
  <c r="K4158" i="16"/>
  <c r="K4159" i="16"/>
  <c r="K4160" i="16"/>
  <c r="K4161" i="16"/>
  <c r="K4162" i="16"/>
  <c r="K4163" i="16"/>
  <c r="K4164" i="16"/>
  <c r="K4165" i="16"/>
  <c r="K4166" i="16"/>
  <c r="K4167" i="16"/>
  <c r="K4168" i="16"/>
  <c r="K4169" i="16"/>
  <c r="K4170" i="16"/>
  <c r="K4171" i="16"/>
  <c r="K4172" i="16"/>
  <c r="K4173" i="16"/>
  <c r="K4174" i="16"/>
  <c r="K4175" i="16"/>
  <c r="K4176" i="16"/>
  <c r="K4177" i="16"/>
  <c r="K4178" i="16"/>
  <c r="K4179" i="16"/>
  <c r="K4180" i="16"/>
  <c r="K4181" i="16"/>
  <c r="K4182" i="16"/>
  <c r="K4183" i="16"/>
  <c r="K4184" i="16"/>
  <c r="K4185" i="16"/>
  <c r="K4186" i="16"/>
  <c r="K4187" i="16"/>
  <c r="K4188" i="16"/>
  <c r="K4189" i="16"/>
  <c r="K4190" i="16"/>
  <c r="K4191" i="16"/>
  <c r="K4192" i="16"/>
  <c r="K4193" i="16"/>
  <c r="K4194" i="16"/>
  <c r="K4195" i="16"/>
  <c r="K4196" i="16"/>
  <c r="K4197" i="16"/>
  <c r="K4198" i="16"/>
  <c r="K4199" i="16"/>
  <c r="K4200" i="16"/>
  <c r="K4201" i="16"/>
  <c r="K4202" i="16"/>
  <c r="K4203" i="16"/>
  <c r="K4204" i="16"/>
  <c r="K4205" i="16"/>
  <c r="K4206" i="16"/>
  <c r="K4207" i="16"/>
  <c r="K4208" i="16"/>
  <c r="K4209" i="16"/>
  <c r="K4210" i="16"/>
  <c r="K4211" i="16"/>
  <c r="K4212" i="16"/>
  <c r="K4213" i="16"/>
  <c r="K4214" i="16"/>
  <c r="K4215" i="16"/>
  <c r="K4216" i="16"/>
  <c r="K4217" i="16"/>
  <c r="K4218" i="16"/>
  <c r="K4219" i="16"/>
  <c r="K4220" i="16"/>
  <c r="K4221" i="16"/>
  <c r="K4222" i="16"/>
  <c r="K4223" i="16"/>
  <c r="K4224" i="16"/>
  <c r="K4225" i="16"/>
  <c r="K4226" i="16"/>
  <c r="K4227" i="16"/>
  <c r="K4228" i="16"/>
  <c r="K4229" i="16"/>
  <c r="K4230" i="16"/>
  <c r="K4231" i="16"/>
  <c r="K4232" i="16"/>
  <c r="K4233" i="16"/>
  <c r="K4234" i="16"/>
  <c r="K4235" i="16"/>
  <c r="K4236" i="16"/>
  <c r="K4237" i="16"/>
  <c r="K4238" i="16"/>
  <c r="K4239" i="16"/>
  <c r="K4240" i="16"/>
  <c r="K4241" i="16"/>
  <c r="K4242" i="16"/>
  <c r="K4243" i="16"/>
  <c r="K4244" i="16"/>
  <c r="K4245" i="16"/>
  <c r="K4246" i="16"/>
  <c r="K4247" i="16"/>
  <c r="K4248" i="16"/>
  <c r="K4249" i="16"/>
  <c r="K4250" i="16"/>
  <c r="K4251" i="16"/>
  <c r="K4252" i="16"/>
  <c r="K4253" i="16"/>
  <c r="K4254" i="16"/>
  <c r="K4255" i="16"/>
  <c r="K4256" i="16"/>
  <c r="K4257" i="16"/>
  <c r="K4258" i="16"/>
  <c r="K4259" i="16"/>
  <c r="K4260" i="16"/>
  <c r="K4261" i="16"/>
  <c r="K4262" i="16"/>
  <c r="K4263" i="16"/>
  <c r="K4264" i="16"/>
  <c r="K4265" i="16"/>
  <c r="K4266" i="16"/>
  <c r="K4267" i="16"/>
  <c r="K4268" i="16"/>
  <c r="K4269" i="16"/>
  <c r="K4270" i="16"/>
  <c r="K4271" i="16"/>
  <c r="K4272" i="16"/>
  <c r="K4273" i="16"/>
  <c r="K4274" i="16"/>
  <c r="K4275" i="16"/>
  <c r="K4276" i="16"/>
  <c r="K4277" i="16"/>
  <c r="K4278" i="16"/>
  <c r="K4279" i="16"/>
  <c r="K4280" i="16"/>
  <c r="K4281" i="16"/>
  <c r="K4282" i="16"/>
  <c r="K4283" i="16"/>
  <c r="K4284" i="16"/>
  <c r="K4285" i="16"/>
  <c r="K4286" i="16"/>
  <c r="K4287" i="16"/>
  <c r="K4288" i="16"/>
  <c r="K4289" i="16"/>
  <c r="K4290" i="16"/>
  <c r="K4291" i="16"/>
  <c r="K4292" i="16"/>
  <c r="K4293" i="16"/>
  <c r="K4294" i="16"/>
  <c r="K4295" i="16"/>
  <c r="K4296" i="16"/>
  <c r="K4297" i="16"/>
  <c r="K4298" i="16"/>
  <c r="K4299" i="16"/>
  <c r="K4300" i="16"/>
  <c r="K4301" i="16"/>
  <c r="K4302" i="16"/>
  <c r="K4303" i="16"/>
  <c r="K4304" i="16"/>
  <c r="K4305" i="16"/>
  <c r="K4306" i="16"/>
  <c r="K4307" i="16"/>
  <c r="K4308" i="16"/>
  <c r="K4309" i="16"/>
  <c r="K4310" i="16"/>
  <c r="K4311" i="16"/>
  <c r="K4312" i="16"/>
  <c r="K4313" i="16"/>
  <c r="K4314" i="16"/>
  <c r="K4315" i="16"/>
  <c r="K4316" i="16"/>
  <c r="K4317" i="16"/>
  <c r="K4318" i="16"/>
  <c r="K4319" i="16"/>
  <c r="K4320" i="16"/>
  <c r="K4321" i="16"/>
  <c r="K4322" i="16"/>
  <c r="K4323" i="16"/>
  <c r="K4324" i="16"/>
  <c r="K4325" i="16"/>
  <c r="K4326" i="16"/>
  <c r="K4327" i="16"/>
  <c r="K4328" i="16"/>
  <c r="K4329" i="16"/>
  <c r="K4330" i="16"/>
  <c r="K4331" i="16"/>
  <c r="K4332" i="16"/>
  <c r="K4333" i="16"/>
  <c r="K4334" i="16"/>
  <c r="K4335" i="16"/>
  <c r="K4336" i="16"/>
  <c r="K4337" i="16"/>
  <c r="K4338" i="16"/>
  <c r="K4339" i="16"/>
  <c r="K4340" i="16"/>
  <c r="K4341" i="16"/>
  <c r="K4342" i="16"/>
  <c r="K4343" i="16"/>
  <c r="K4344" i="16"/>
  <c r="K4345" i="16"/>
  <c r="K4346" i="16"/>
  <c r="K4347" i="16"/>
  <c r="K4348" i="16"/>
  <c r="K4349" i="16"/>
  <c r="K4350" i="16"/>
  <c r="K4351" i="16"/>
  <c r="K4352" i="16"/>
  <c r="K4353" i="16"/>
  <c r="K4354" i="16"/>
  <c r="K4355" i="16"/>
  <c r="K4356" i="16"/>
  <c r="K4357" i="16"/>
  <c r="K4358" i="16"/>
  <c r="K4359" i="16"/>
  <c r="K4360" i="16"/>
  <c r="K4361" i="16"/>
  <c r="K4362" i="16"/>
  <c r="K4363" i="16"/>
  <c r="K4364" i="16"/>
  <c r="K4365" i="16"/>
  <c r="K4366" i="16"/>
  <c r="K4367" i="16"/>
  <c r="K4368" i="16"/>
  <c r="K4369" i="16"/>
  <c r="K4370" i="16"/>
  <c r="K4371" i="16"/>
  <c r="K4372" i="16"/>
  <c r="K4373" i="16"/>
  <c r="K4374" i="16"/>
  <c r="K4375" i="16"/>
  <c r="K4376" i="16"/>
  <c r="K4377" i="16"/>
  <c r="K4378" i="16"/>
  <c r="K4379" i="16"/>
  <c r="K4380" i="16"/>
  <c r="K4381" i="16"/>
  <c r="K4382" i="16"/>
  <c r="K4383" i="16"/>
  <c r="K4384" i="16"/>
  <c r="K4385" i="16"/>
  <c r="K4386" i="16"/>
  <c r="K4387" i="16"/>
  <c r="K4388" i="16"/>
  <c r="K4389" i="16"/>
  <c r="K4390" i="16"/>
  <c r="K4391" i="16"/>
  <c r="K4392" i="16"/>
  <c r="K4393" i="16"/>
  <c r="K4394" i="16"/>
  <c r="K4395" i="16"/>
  <c r="K4396" i="16"/>
  <c r="K4397" i="16"/>
  <c r="K4398" i="16"/>
  <c r="K4399" i="16"/>
  <c r="K4400" i="16"/>
  <c r="K4401" i="16"/>
  <c r="K4402" i="16"/>
  <c r="K4403" i="16"/>
  <c r="K4404" i="16"/>
  <c r="K4405" i="16"/>
  <c r="K4406" i="16"/>
  <c r="K4407" i="16"/>
  <c r="K4408" i="16"/>
  <c r="K4409" i="16"/>
  <c r="K4410" i="16"/>
  <c r="K4411" i="16"/>
  <c r="K4412" i="16"/>
  <c r="K4413" i="16"/>
  <c r="K4414" i="16"/>
  <c r="K4415" i="16"/>
  <c r="K4416" i="16"/>
  <c r="K4417" i="16"/>
  <c r="K4418" i="16"/>
  <c r="K4419" i="16"/>
  <c r="K4420" i="16"/>
  <c r="K4421" i="16"/>
  <c r="K4422" i="16"/>
  <c r="K4423" i="16"/>
  <c r="K4424" i="16"/>
  <c r="K4425" i="16"/>
  <c r="K4426" i="16"/>
  <c r="K4427" i="16"/>
  <c r="K4428" i="16"/>
  <c r="K4429" i="16"/>
  <c r="K4430" i="16"/>
  <c r="K4431" i="16"/>
  <c r="K4432" i="16"/>
  <c r="K4433" i="16"/>
  <c r="K4434" i="16"/>
  <c r="K4435" i="16"/>
  <c r="K4436" i="16"/>
  <c r="K4437" i="16"/>
  <c r="K4438" i="16"/>
  <c r="K4439" i="16"/>
  <c r="K4440" i="16"/>
  <c r="K4441" i="16"/>
  <c r="K4442" i="16"/>
  <c r="K4443" i="16"/>
  <c r="K4444" i="16"/>
  <c r="K4445" i="16"/>
  <c r="K4446" i="16"/>
  <c r="K4447" i="16"/>
  <c r="K4448" i="16"/>
  <c r="K4449" i="16"/>
  <c r="K4450" i="16"/>
  <c r="K4451" i="16"/>
  <c r="K4452" i="16"/>
  <c r="K4453" i="16"/>
  <c r="K4454" i="16"/>
  <c r="K4455" i="16"/>
  <c r="K4456" i="16"/>
  <c r="K4457" i="16"/>
  <c r="K4458" i="16"/>
  <c r="K4459" i="16"/>
  <c r="K4460" i="16"/>
  <c r="K4461" i="16"/>
  <c r="K4462" i="16"/>
  <c r="K4463" i="16"/>
  <c r="K4464" i="16"/>
  <c r="K4465" i="16"/>
  <c r="K4466" i="16"/>
  <c r="K4467" i="16"/>
  <c r="K4468" i="16"/>
  <c r="K4469" i="16"/>
  <c r="K4470" i="16"/>
  <c r="K4471" i="16"/>
  <c r="K4472" i="16"/>
  <c r="K4473" i="16"/>
  <c r="K4474" i="16"/>
  <c r="K4475" i="16"/>
  <c r="K4476" i="16"/>
  <c r="K4477" i="16"/>
  <c r="K4478" i="16"/>
  <c r="K4479" i="16"/>
  <c r="K4480" i="16"/>
  <c r="K4481" i="16"/>
  <c r="K4482" i="16"/>
  <c r="K4483" i="16"/>
  <c r="K4484" i="16"/>
  <c r="K4485" i="16"/>
  <c r="K4486" i="16"/>
  <c r="K4487" i="16"/>
  <c r="K4488" i="16"/>
  <c r="K4489" i="16"/>
  <c r="K4490" i="16"/>
  <c r="K4491" i="16"/>
  <c r="K4492" i="16"/>
  <c r="K4493" i="16"/>
  <c r="K4494" i="16"/>
  <c r="K4495" i="16"/>
  <c r="K4496" i="16"/>
  <c r="K4497" i="16"/>
  <c r="K4498" i="16"/>
  <c r="K4499" i="16"/>
  <c r="K4500" i="16"/>
  <c r="K4501" i="16"/>
  <c r="K4502" i="16"/>
  <c r="K4503" i="16"/>
  <c r="K4504" i="16"/>
  <c r="K4505" i="16"/>
  <c r="K4506" i="16"/>
  <c r="K4507" i="16"/>
  <c r="K4508" i="16"/>
  <c r="K4509" i="16"/>
  <c r="K4510" i="16"/>
  <c r="K4511" i="16"/>
  <c r="K4512" i="16"/>
  <c r="K4513" i="16"/>
  <c r="K4514" i="16"/>
  <c r="K4515" i="16"/>
  <c r="K4516" i="16"/>
  <c r="K4517" i="16"/>
  <c r="K4518" i="16"/>
  <c r="K4519" i="16"/>
  <c r="K4520" i="16"/>
  <c r="K4521" i="16"/>
  <c r="K4522" i="16"/>
  <c r="K4523" i="16"/>
  <c r="K4524" i="16"/>
  <c r="K4525" i="16"/>
  <c r="K4526" i="16"/>
  <c r="K4527" i="16"/>
  <c r="K4528" i="16"/>
  <c r="K4529" i="16"/>
  <c r="K4530" i="16"/>
  <c r="K4531" i="16"/>
  <c r="K4532" i="16"/>
  <c r="K4533" i="16"/>
  <c r="K4534" i="16"/>
  <c r="K4535" i="16"/>
  <c r="K4536" i="16"/>
  <c r="K4537" i="16"/>
  <c r="K4538" i="16"/>
  <c r="K4539" i="16"/>
  <c r="K4540" i="16"/>
  <c r="K4541" i="16"/>
  <c r="K4542" i="16"/>
  <c r="K4543" i="16"/>
  <c r="K4544" i="16"/>
  <c r="K4545" i="16"/>
  <c r="K4546" i="16"/>
  <c r="K4547" i="16"/>
  <c r="K4548" i="16"/>
  <c r="K4549" i="16"/>
  <c r="K4550" i="16"/>
  <c r="K4551" i="16"/>
  <c r="K4552" i="16"/>
  <c r="K4553" i="16"/>
  <c r="K4554" i="16"/>
  <c r="K4555" i="16"/>
  <c r="K4556" i="16"/>
  <c r="K4557" i="16"/>
  <c r="K4558" i="16"/>
  <c r="K4559" i="16"/>
  <c r="K4560" i="16"/>
  <c r="K4561" i="16"/>
  <c r="K4562" i="16"/>
  <c r="K4563" i="16"/>
  <c r="K4564" i="16"/>
  <c r="K4565" i="16"/>
  <c r="K4566" i="16"/>
  <c r="K4567" i="16"/>
  <c r="K4568" i="16"/>
  <c r="K4569" i="16"/>
  <c r="K4570" i="16"/>
  <c r="K4571" i="16"/>
  <c r="K4572" i="16"/>
  <c r="K4573" i="16"/>
  <c r="K4574" i="16"/>
  <c r="K4575" i="16"/>
  <c r="K4576" i="16"/>
  <c r="K4577" i="16"/>
  <c r="K4578" i="16"/>
  <c r="K4579" i="16"/>
  <c r="K4580" i="16"/>
  <c r="K4581" i="16"/>
  <c r="K4582" i="16"/>
  <c r="K4583" i="16"/>
  <c r="K4584" i="16"/>
  <c r="K4585" i="16"/>
  <c r="K4586" i="16"/>
  <c r="K4587" i="16"/>
  <c r="K4588" i="16"/>
  <c r="K4589" i="16"/>
  <c r="K4590" i="16"/>
  <c r="K4591" i="16"/>
  <c r="K4592" i="16"/>
  <c r="K4593" i="16"/>
  <c r="K4594" i="16"/>
  <c r="K4595" i="16"/>
  <c r="K4596" i="16"/>
  <c r="K4597" i="16"/>
  <c r="K4598" i="16"/>
  <c r="K4599" i="16"/>
  <c r="K4600" i="16"/>
  <c r="K4601" i="16"/>
  <c r="K4602" i="16"/>
  <c r="K4603" i="16"/>
  <c r="K4604" i="16"/>
  <c r="K4605" i="16"/>
  <c r="K4606" i="16"/>
  <c r="K4607" i="16"/>
  <c r="K4608" i="16"/>
  <c r="K4609" i="16"/>
  <c r="K4610" i="16"/>
  <c r="K4611" i="16"/>
  <c r="K4612" i="16"/>
  <c r="K4613" i="16"/>
  <c r="K4614" i="16"/>
  <c r="K4615" i="16"/>
  <c r="K4616" i="16"/>
  <c r="K4617" i="16"/>
  <c r="K4618" i="16"/>
  <c r="K4619" i="16"/>
  <c r="K4620" i="16"/>
  <c r="K4621" i="16"/>
  <c r="K4622" i="16"/>
  <c r="K4623" i="16"/>
  <c r="K4624" i="16"/>
  <c r="K4625" i="16"/>
  <c r="K4626" i="16"/>
  <c r="K4627" i="16"/>
  <c r="K4628" i="16"/>
  <c r="K4629" i="16"/>
  <c r="K4630" i="16"/>
  <c r="K4631" i="16"/>
  <c r="K4632" i="16"/>
  <c r="K4633" i="16"/>
  <c r="K4634" i="16"/>
  <c r="K4635" i="16"/>
  <c r="K4636" i="16"/>
  <c r="K4637" i="16"/>
  <c r="K4638" i="16"/>
  <c r="K4639" i="16"/>
  <c r="K4640" i="16"/>
  <c r="K4641" i="16"/>
  <c r="K4642" i="16"/>
  <c r="K4643" i="16"/>
  <c r="K4644" i="16"/>
  <c r="K4645" i="16"/>
  <c r="K4646" i="16"/>
  <c r="K4647" i="16"/>
  <c r="K4648" i="16"/>
  <c r="K4649" i="16"/>
  <c r="K4650" i="16"/>
  <c r="K4651" i="16"/>
  <c r="K4652" i="16"/>
  <c r="K4653" i="16"/>
  <c r="K4654" i="16"/>
  <c r="K4655" i="16"/>
  <c r="K4656" i="16"/>
  <c r="K4657" i="16"/>
  <c r="K4658" i="16"/>
  <c r="K4659" i="16"/>
  <c r="K4660" i="16"/>
  <c r="K4661" i="16"/>
  <c r="K4662" i="16"/>
  <c r="K4663" i="16"/>
  <c r="K4664" i="16"/>
  <c r="K4665" i="16"/>
  <c r="K4666" i="16"/>
  <c r="K4667" i="16"/>
  <c r="K4668" i="16"/>
  <c r="K4669" i="16"/>
  <c r="K4670" i="16"/>
  <c r="K4671" i="16"/>
  <c r="K4672" i="16"/>
  <c r="K4673" i="16"/>
  <c r="K4674" i="16"/>
  <c r="K4675" i="16"/>
  <c r="K4676" i="16"/>
  <c r="K4677" i="16"/>
  <c r="K4678" i="16"/>
  <c r="K4679" i="16"/>
  <c r="K4680" i="16"/>
  <c r="K4681" i="16"/>
  <c r="K4682" i="16"/>
  <c r="K4683" i="16"/>
  <c r="K4684" i="16"/>
  <c r="K4685" i="16"/>
  <c r="K4686" i="16"/>
  <c r="K4687" i="16"/>
  <c r="K4688" i="16"/>
  <c r="K4689" i="16"/>
  <c r="K4690" i="16"/>
  <c r="K4691" i="16"/>
  <c r="K4692" i="16"/>
  <c r="K4693" i="16"/>
  <c r="K4694" i="16"/>
  <c r="K4695" i="16"/>
  <c r="K4696" i="16"/>
  <c r="K4697" i="16"/>
  <c r="K4698" i="16"/>
  <c r="K4699" i="16"/>
  <c r="K4700" i="16"/>
  <c r="K4701" i="16"/>
  <c r="K4702" i="16"/>
  <c r="K4703" i="16"/>
  <c r="K4704" i="16"/>
  <c r="K4705" i="16"/>
  <c r="K4706" i="16"/>
  <c r="K4707" i="16"/>
  <c r="K4708" i="16"/>
  <c r="K4709" i="16"/>
  <c r="K4710" i="16"/>
  <c r="K4711" i="16"/>
  <c r="K4712" i="16"/>
  <c r="K4713" i="16"/>
  <c r="K4714" i="16"/>
  <c r="K4715" i="16"/>
  <c r="K4716" i="16"/>
  <c r="K4717" i="16"/>
  <c r="K4718" i="16"/>
  <c r="K4719" i="16"/>
  <c r="K4720" i="16"/>
  <c r="K4721" i="16"/>
  <c r="K4722" i="16"/>
  <c r="K4723" i="16"/>
  <c r="K4724" i="16"/>
  <c r="K4725" i="16"/>
  <c r="K4726" i="16"/>
  <c r="K4727" i="16"/>
  <c r="K4728" i="16"/>
  <c r="K4729" i="16"/>
  <c r="K4730" i="16"/>
  <c r="K4731" i="16"/>
  <c r="K4732" i="16"/>
  <c r="K4733" i="16"/>
  <c r="K4734" i="16"/>
  <c r="K4735" i="16"/>
  <c r="K4736" i="16"/>
  <c r="K4737" i="16"/>
  <c r="K4738" i="16"/>
  <c r="K4739" i="16"/>
  <c r="K4740" i="16"/>
  <c r="K4741" i="16"/>
  <c r="K4742" i="16"/>
  <c r="K4743" i="16"/>
  <c r="K4744" i="16"/>
  <c r="K4745" i="16"/>
  <c r="K4746" i="16"/>
  <c r="K4747" i="16"/>
  <c r="K4748" i="16"/>
  <c r="K4749" i="16"/>
  <c r="K4750" i="16"/>
  <c r="K4751" i="16"/>
  <c r="K4752" i="16"/>
  <c r="K4753" i="16"/>
  <c r="K4754" i="16"/>
  <c r="K4755" i="16"/>
  <c r="K4756" i="16"/>
  <c r="K4757" i="16"/>
  <c r="K4758" i="16"/>
  <c r="K4759" i="16"/>
  <c r="K4760" i="16"/>
  <c r="K4761" i="16"/>
  <c r="K4762" i="16"/>
  <c r="K4763" i="16"/>
  <c r="K4764" i="16"/>
  <c r="K4765" i="16"/>
  <c r="K4766" i="16"/>
  <c r="K4767" i="16"/>
  <c r="K4768" i="16"/>
  <c r="K4769" i="16"/>
  <c r="K4770" i="16"/>
  <c r="K4771" i="16"/>
  <c r="K4772" i="16"/>
  <c r="K4773" i="16"/>
  <c r="K4774" i="16"/>
  <c r="K4775" i="16"/>
  <c r="K4776" i="16"/>
  <c r="K4777" i="16"/>
  <c r="K4778" i="16"/>
  <c r="K4779" i="16"/>
  <c r="K4780" i="16"/>
  <c r="K4781" i="16"/>
  <c r="K4782" i="16"/>
  <c r="K4783" i="16"/>
  <c r="K4784" i="16"/>
  <c r="K4785" i="16"/>
  <c r="K4786" i="16"/>
  <c r="K4787" i="16"/>
  <c r="K4788" i="16"/>
  <c r="K4789" i="16"/>
  <c r="K4790" i="16"/>
  <c r="K4791" i="16"/>
  <c r="K4792" i="16"/>
  <c r="K4793" i="16"/>
  <c r="K4794" i="16"/>
  <c r="K4795" i="16"/>
  <c r="K4796" i="16"/>
  <c r="K4797" i="16"/>
  <c r="K4798" i="16"/>
  <c r="K4799" i="16"/>
  <c r="K4800" i="16"/>
  <c r="K4801" i="16"/>
  <c r="K4802" i="16"/>
  <c r="K4803" i="16"/>
  <c r="K4804" i="16"/>
  <c r="K4805" i="16"/>
  <c r="K4806" i="16"/>
  <c r="K4807" i="16"/>
  <c r="K4808" i="16"/>
  <c r="K4809" i="16"/>
  <c r="K4810" i="16"/>
  <c r="K4811" i="16"/>
  <c r="K4812" i="16"/>
  <c r="K4813" i="16"/>
  <c r="K4814" i="16"/>
  <c r="K4815" i="16"/>
  <c r="K4816" i="16"/>
  <c r="K4817" i="16"/>
  <c r="K4818" i="16"/>
  <c r="K4819" i="16"/>
  <c r="K4820" i="16"/>
  <c r="K4821" i="16"/>
  <c r="K4822" i="16"/>
  <c r="K4823" i="16"/>
  <c r="K4824" i="16"/>
  <c r="K4825" i="16"/>
  <c r="K4826" i="16"/>
  <c r="K4827" i="16"/>
  <c r="K4828" i="16"/>
  <c r="K4829" i="16"/>
  <c r="K4830" i="16"/>
  <c r="K4831" i="16"/>
  <c r="K4832" i="16"/>
  <c r="K4833" i="16"/>
  <c r="K4834" i="16"/>
  <c r="K4835" i="16"/>
  <c r="K4836" i="16"/>
  <c r="K4837" i="16"/>
  <c r="K4838" i="16"/>
  <c r="K4839" i="16"/>
  <c r="K4840" i="16"/>
  <c r="K4841" i="16"/>
  <c r="K4842" i="16"/>
  <c r="K4843" i="16"/>
  <c r="K4844" i="16"/>
  <c r="K4845" i="16"/>
  <c r="K4846" i="16"/>
  <c r="K4847" i="16"/>
  <c r="K4848" i="16"/>
  <c r="K4849" i="16"/>
  <c r="K4850" i="16"/>
  <c r="K4851" i="16"/>
  <c r="K4852" i="16"/>
  <c r="K4853" i="16"/>
  <c r="K4854" i="16"/>
  <c r="K4855" i="16"/>
  <c r="K4856" i="16"/>
  <c r="K4857" i="16"/>
  <c r="K4858" i="16"/>
  <c r="K4859" i="16"/>
  <c r="K4860" i="16"/>
  <c r="K4861" i="16"/>
  <c r="K4862" i="16"/>
  <c r="K4863" i="16"/>
  <c r="K4864" i="16"/>
  <c r="K4865" i="16"/>
  <c r="K4866" i="16"/>
  <c r="K4867" i="16"/>
  <c r="K4868" i="16"/>
  <c r="K4869" i="16"/>
  <c r="K4870" i="16"/>
  <c r="K4871" i="16"/>
  <c r="K4872" i="16"/>
  <c r="K4873" i="16"/>
  <c r="K4874" i="16"/>
  <c r="K4875" i="16"/>
  <c r="K4876" i="16"/>
  <c r="K4877" i="16"/>
  <c r="K4878" i="16"/>
  <c r="K4879" i="16"/>
  <c r="K4880" i="16"/>
  <c r="K4881" i="16"/>
  <c r="K4882" i="16"/>
  <c r="K4883" i="16"/>
  <c r="K4884" i="16"/>
  <c r="K4885" i="16"/>
  <c r="K4886" i="16"/>
  <c r="K4887" i="16"/>
  <c r="K4888" i="16"/>
  <c r="K4889" i="16"/>
  <c r="K4890" i="16"/>
  <c r="K4891" i="16"/>
  <c r="K4892" i="16"/>
  <c r="K4893" i="16"/>
  <c r="K4894" i="16"/>
  <c r="K4895" i="16"/>
  <c r="K4896" i="16"/>
  <c r="K4897" i="16"/>
  <c r="K4898" i="16"/>
  <c r="K4899" i="16"/>
  <c r="K4900" i="16"/>
  <c r="K4901" i="16"/>
  <c r="K4902" i="16"/>
  <c r="K4903" i="16"/>
  <c r="K4904" i="16"/>
  <c r="K4905" i="16"/>
  <c r="K4906" i="16"/>
  <c r="K4907" i="16"/>
  <c r="K4908" i="16"/>
  <c r="K4909" i="16"/>
  <c r="K4910" i="16"/>
  <c r="K4911" i="16"/>
  <c r="K4912" i="16"/>
  <c r="K4913" i="16"/>
  <c r="K4914" i="16"/>
  <c r="K4915" i="16"/>
  <c r="K4916" i="16"/>
  <c r="K4917" i="16"/>
  <c r="K4918" i="16"/>
  <c r="K4919" i="16"/>
  <c r="K4920" i="16"/>
  <c r="K4921" i="16"/>
  <c r="K4922" i="16"/>
  <c r="K4923" i="16"/>
  <c r="K4924" i="16"/>
  <c r="K4925" i="16"/>
  <c r="K4926" i="16"/>
  <c r="K4927" i="16"/>
  <c r="K4928" i="16"/>
  <c r="K4929" i="16"/>
  <c r="K4930" i="16"/>
  <c r="K4931" i="16"/>
  <c r="K4932" i="16"/>
  <c r="K4933" i="16"/>
  <c r="K4934" i="16"/>
  <c r="K4935" i="16"/>
  <c r="K4936" i="16"/>
  <c r="K4937" i="16"/>
  <c r="K4938" i="16"/>
  <c r="K4939" i="16"/>
  <c r="K4940" i="16"/>
  <c r="K4941" i="16"/>
  <c r="K4942" i="16"/>
  <c r="K4943" i="16"/>
  <c r="K4944" i="16"/>
  <c r="K4945" i="16"/>
  <c r="K4946" i="16"/>
  <c r="K4947" i="16"/>
  <c r="K4948" i="16"/>
  <c r="K4949" i="16"/>
  <c r="K4950" i="16"/>
  <c r="K4951" i="16"/>
  <c r="K4952" i="16"/>
  <c r="K4953" i="16"/>
  <c r="K4954" i="16"/>
  <c r="K4955" i="16"/>
  <c r="K4956" i="16"/>
  <c r="K4957" i="16"/>
  <c r="K4958" i="16"/>
  <c r="K4959" i="16"/>
  <c r="K4960" i="16"/>
  <c r="K4961" i="16"/>
  <c r="K4962" i="16"/>
  <c r="K4963" i="16"/>
  <c r="K4964" i="16"/>
  <c r="K4965" i="16"/>
  <c r="K4966" i="16"/>
  <c r="K4967" i="16"/>
  <c r="K4968" i="16"/>
  <c r="K4969" i="16"/>
  <c r="K4970" i="16"/>
  <c r="K4971" i="16"/>
  <c r="K4972" i="16"/>
  <c r="K4973" i="16"/>
  <c r="K4974" i="16"/>
  <c r="K4975" i="16"/>
  <c r="K4976" i="16"/>
  <c r="K4977" i="16"/>
  <c r="K4978" i="16"/>
  <c r="K4979" i="16"/>
  <c r="K4980" i="16"/>
  <c r="K4981" i="16"/>
  <c r="K4982" i="16"/>
  <c r="K4983" i="16"/>
  <c r="K4984" i="16"/>
  <c r="K4985" i="16"/>
  <c r="K4986" i="16"/>
  <c r="K4987" i="16"/>
  <c r="K4988" i="16"/>
  <c r="K4989" i="16"/>
  <c r="K4990" i="16"/>
  <c r="K4991" i="16"/>
  <c r="K4992" i="16"/>
  <c r="K4993" i="16"/>
  <c r="K4994" i="16"/>
  <c r="K4995" i="16"/>
  <c r="K4996" i="16"/>
  <c r="K4997" i="16"/>
  <c r="K4998" i="16"/>
  <c r="K4999" i="16"/>
  <c r="K5000" i="16"/>
  <c r="K5001" i="16"/>
  <c r="K3" i="16"/>
  <c r="I5001" i="16"/>
  <c r="J5001" i="16" s="1"/>
  <c r="A5001" i="16" s="1"/>
  <c r="G5001" i="16"/>
  <c r="F5001" i="16"/>
  <c r="D5001" i="16"/>
  <c r="E5001" i="16" s="1"/>
  <c r="I5000" i="16"/>
  <c r="J5000" i="16" s="1"/>
  <c r="A5000" i="16" s="1"/>
  <c r="G5000" i="16"/>
  <c r="F5000" i="16"/>
  <c r="D5000" i="16"/>
  <c r="E5000" i="16" s="1"/>
  <c r="I4999" i="16"/>
  <c r="J4999" i="16" s="1"/>
  <c r="A4999" i="16" s="1"/>
  <c r="G4999" i="16"/>
  <c r="F4999" i="16"/>
  <c r="D4999" i="16"/>
  <c r="E4999" i="16" s="1"/>
  <c r="I4998" i="16"/>
  <c r="J4998" i="16" s="1"/>
  <c r="A4998" i="16" s="1"/>
  <c r="G4998" i="16"/>
  <c r="F4998" i="16"/>
  <c r="D4998" i="16"/>
  <c r="E4998" i="16" s="1"/>
  <c r="I4997" i="16"/>
  <c r="J4997" i="16" s="1"/>
  <c r="A4997" i="16" s="1"/>
  <c r="G4997" i="16"/>
  <c r="F4997" i="16"/>
  <c r="D4997" i="16"/>
  <c r="E4997" i="16" s="1"/>
  <c r="I4996" i="16"/>
  <c r="J4996" i="16" s="1"/>
  <c r="A4996" i="16" s="1"/>
  <c r="G4996" i="16"/>
  <c r="F4996" i="16"/>
  <c r="D4996" i="16"/>
  <c r="E4996" i="16" s="1"/>
  <c r="I4995" i="16"/>
  <c r="J4995" i="16" s="1"/>
  <c r="A4995" i="16" s="1"/>
  <c r="G4995" i="16"/>
  <c r="F4995" i="16"/>
  <c r="D4995" i="16"/>
  <c r="E4995" i="16" s="1"/>
  <c r="I4994" i="16"/>
  <c r="J4994" i="16" s="1"/>
  <c r="A4994" i="16" s="1"/>
  <c r="G4994" i="16"/>
  <c r="F4994" i="16"/>
  <c r="D4994" i="16"/>
  <c r="E4994" i="16" s="1"/>
  <c r="I4993" i="16"/>
  <c r="J4993" i="16" s="1"/>
  <c r="A4993" i="16" s="1"/>
  <c r="G4993" i="16"/>
  <c r="F4993" i="16"/>
  <c r="D4993" i="16"/>
  <c r="E4993" i="16" s="1"/>
  <c r="I4992" i="16"/>
  <c r="J4992" i="16" s="1"/>
  <c r="A4992" i="16" s="1"/>
  <c r="G4992" i="16"/>
  <c r="F4992" i="16"/>
  <c r="D4992" i="16"/>
  <c r="E4992" i="16" s="1"/>
  <c r="I4991" i="16"/>
  <c r="J4991" i="16" s="1"/>
  <c r="A4991" i="16" s="1"/>
  <c r="G4991" i="16"/>
  <c r="F4991" i="16"/>
  <c r="D4991" i="16"/>
  <c r="E4991" i="16" s="1"/>
  <c r="I4990" i="16"/>
  <c r="J4990" i="16" s="1"/>
  <c r="A4990" i="16" s="1"/>
  <c r="G4990" i="16"/>
  <c r="F4990" i="16"/>
  <c r="D4990" i="16"/>
  <c r="E4990" i="16" s="1"/>
  <c r="I4989" i="16"/>
  <c r="J4989" i="16" s="1"/>
  <c r="A4989" i="16" s="1"/>
  <c r="G4989" i="16"/>
  <c r="F4989" i="16"/>
  <c r="D4989" i="16"/>
  <c r="E4989" i="16" s="1"/>
  <c r="I4988" i="16"/>
  <c r="J4988" i="16" s="1"/>
  <c r="A4988" i="16" s="1"/>
  <c r="G4988" i="16"/>
  <c r="F4988" i="16"/>
  <c r="D4988" i="16"/>
  <c r="E4988" i="16" s="1"/>
  <c r="I4987" i="16"/>
  <c r="J4987" i="16" s="1"/>
  <c r="A4987" i="16" s="1"/>
  <c r="G4987" i="16"/>
  <c r="F4987" i="16"/>
  <c r="D4987" i="16"/>
  <c r="E4987" i="16" s="1"/>
  <c r="I4986" i="16"/>
  <c r="J4986" i="16" s="1"/>
  <c r="A4986" i="16" s="1"/>
  <c r="G4986" i="16"/>
  <c r="F4986" i="16"/>
  <c r="D4986" i="16"/>
  <c r="E4986" i="16" s="1"/>
  <c r="I4985" i="16"/>
  <c r="J4985" i="16" s="1"/>
  <c r="A4985" i="16" s="1"/>
  <c r="G4985" i="16"/>
  <c r="F4985" i="16"/>
  <c r="D4985" i="16"/>
  <c r="E4985" i="16" s="1"/>
  <c r="I4984" i="16"/>
  <c r="J4984" i="16" s="1"/>
  <c r="A4984" i="16" s="1"/>
  <c r="G4984" i="16"/>
  <c r="F4984" i="16"/>
  <c r="D4984" i="16"/>
  <c r="E4984" i="16" s="1"/>
  <c r="I4983" i="16"/>
  <c r="J4983" i="16" s="1"/>
  <c r="A4983" i="16" s="1"/>
  <c r="G4983" i="16"/>
  <c r="F4983" i="16"/>
  <c r="D4983" i="16"/>
  <c r="E4983" i="16" s="1"/>
  <c r="I4982" i="16"/>
  <c r="J4982" i="16" s="1"/>
  <c r="A4982" i="16" s="1"/>
  <c r="G4982" i="16"/>
  <c r="F4982" i="16"/>
  <c r="D4982" i="16"/>
  <c r="E4982" i="16" s="1"/>
  <c r="I4981" i="16"/>
  <c r="J4981" i="16" s="1"/>
  <c r="A4981" i="16" s="1"/>
  <c r="G4981" i="16"/>
  <c r="F4981" i="16"/>
  <c r="D4981" i="16"/>
  <c r="E4981" i="16" s="1"/>
  <c r="I4980" i="16"/>
  <c r="J4980" i="16" s="1"/>
  <c r="A4980" i="16" s="1"/>
  <c r="G4980" i="16"/>
  <c r="F4980" i="16"/>
  <c r="D4980" i="16"/>
  <c r="E4980" i="16" s="1"/>
  <c r="I4979" i="16"/>
  <c r="J4979" i="16" s="1"/>
  <c r="A4979" i="16" s="1"/>
  <c r="G4979" i="16"/>
  <c r="F4979" i="16"/>
  <c r="D4979" i="16"/>
  <c r="E4979" i="16" s="1"/>
  <c r="I4978" i="16"/>
  <c r="J4978" i="16" s="1"/>
  <c r="A4978" i="16" s="1"/>
  <c r="G4978" i="16"/>
  <c r="F4978" i="16"/>
  <c r="D4978" i="16"/>
  <c r="E4978" i="16" s="1"/>
  <c r="I4977" i="16"/>
  <c r="J4977" i="16" s="1"/>
  <c r="A4977" i="16" s="1"/>
  <c r="G4977" i="16"/>
  <c r="F4977" i="16"/>
  <c r="D4977" i="16"/>
  <c r="E4977" i="16" s="1"/>
  <c r="I4976" i="16"/>
  <c r="J4976" i="16" s="1"/>
  <c r="A4976" i="16" s="1"/>
  <c r="G4976" i="16"/>
  <c r="F4976" i="16"/>
  <c r="D4976" i="16"/>
  <c r="E4976" i="16" s="1"/>
  <c r="I4975" i="16"/>
  <c r="J4975" i="16" s="1"/>
  <c r="A4975" i="16" s="1"/>
  <c r="G4975" i="16"/>
  <c r="F4975" i="16"/>
  <c r="D4975" i="16"/>
  <c r="E4975" i="16" s="1"/>
  <c r="I4974" i="16"/>
  <c r="J4974" i="16" s="1"/>
  <c r="A4974" i="16" s="1"/>
  <c r="G4974" i="16"/>
  <c r="F4974" i="16"/>
  <c r="D4974" i="16"/>
  <c r="E4974" i="16" s="1"/>
  <c r="I4973" i="16"/>
  <c r="J4973" i="16" s="1"/>
  <c r="A4973" i="16" s="1"/>
  <c r="G4973" i="16"/>
  <c r="F4973" i="16"/>
  <c r="D4973" i="16"/>
  <c r="E4973" i="16" s="1"/>
  <c r="I4972" i="16"/>
  <c r="J4972" i="16" s="1"/>
  <c r="A4972" i="16" s="1"/>
  <c r="G4972" i="16"/>
  <c r="F4972" i="16"/>
  <c r="D4972" i="16"/>
  <c r="E4972" i="16" s="1"/>
  <c r="I4971" i="16"/>
  <c r="J4971" i="16" s="1"/>
  <c r="A4971" i="16" s="1"/>
  <c r="G4971" i="16"/>
  <c r="F4971" i="16"/>
  <c r="D4971" i="16"/>
  <c r="E4971" i="16" s="1"/>
  <c r="I4970" i="16"/>
  <c r="J4970" i="16" s="1"/>
  <c r="A4970" i="16" s="1"/>
  <c r="G4970" i="16"/>
  <c r="F4970" i="16"/>
  <c r="D4970" i="16"/>
  <c r="E4970" i="16" s="1"/>
  <c r="I4969" i="16"/>
  <c r="J4969" i="16" s="1"/>
  <c r="A4969" i="16" s="1"/>
  <c r="G4969" i="16"/>
  <c r="F4969" i="16"/>
  <c r="D4969" i="16"/>
  <c r="E4969" i="16" s="1"/>
  <c r="I4968" i="16"/>
  <c r="J4968" i="16" s="1"/>
  <c r="A4968" i="16" s="1"/>
  <c r="G4968" i="16"/>
  <c r="F4968" i="16"/>
  <c r="D4968" i="16"/>
  <c r="E4968" i="16" s="1"/>
  <c r="I4967" i="16"/>
  <c r="J4967" i="16" s="1"/>
  <c r="A4967" i="16" s="1"/>
  <c r="G4967" i="16"/>
  <c r="F4967" i="16"/>
  <c r="D4967" i="16"/>
  <c r="E4967" i="16" s="1"/>
  <c r="I4966" i="16"/>
  <c r="J4966" i="16" s="1"/>
  <c r="A4966" i="16" s="1"/>
  <c r="G4966" i="16"/>
  <c r="F4966" i="16"/>
  <c r="D4966" i="16"/>
  <c r="E4966" i="16" s="1"/>
  <c r="I4965" i="16"/>
  <c r="J4965" i="16" s="1"/>
  <c r="A4965" i="16" s="1"/>
  <c r="G4965" i="16"/>
  <c r="F4965" i="16"/>
  <c r="D4965" i="16"/>
  <c r="E4965" i="16" s="1"/>
  <c r="I4964" i="16"/>
  <c r="J4964" i="16" s="1"/>
  <c r="A4964" i="16" s="1"/>
  <c r="G4964" i="16"/>
  <c r="F4964" i="16"/>
  <c r="D4964" i="16"/>
  <c r="E4964" i="16" s="1"/>
  <c r="I4963" i="16"/>
  <c r="J4963" i="16" s="1"/>
  <c r="A4963" i="16" s="1"/>
  <c r="G4963" i="16"/>
  <c r="F4963" i="16"/>
  <c r="D4963" i="16"/>
  <c r="E4963" i="16" s="1"/>
  <c r="I4962" i="16"/>
  <c r="J4962" i="16" s="1"/>
  <c r="A4962" i="16" s="1"/>
  <c r="G4962" i="16"/>
  <c r="F4962" i="16"/>
  <c r="D4962" i="16"/>
  <c r="E4962" i="16" s="1"/>
  <c r="I4961" i="16"/>
  <c r="J4961" i="16" s="1"/>
  <c r="A4961" i="16" s="1"/>
  <c r="G4961" i="16"/>
  <c r="F4961" i="16"/>
  <c r="D4961" i="16"/>
  <c r="E4961" i="16" s="1"/>
  <c r="I4960" i="16"/>
  <c r="J4960" i="16" s="1"/>
  <c r="A4960" i="16" s="1"/>
  <c r="G4960" i="16"/>
  <c r="F4960" i="16"/>
  <c r="D4960" i="16"/>
  <c r="E4960" i="16" s="1"/>
  <c r="I4959" i="16"/>
  <c r="J4959" i="16" s="1"/>
  <c r="A4959" i="16" s="1"/>
  <c r="G4959" i="16"/>
  <c r="F4959" i="16"/>
  <c r="D4959" i="16"/>
  <c r="E4959" i="16" s="1"/>
  <c r="I4958" i="16"/>
  <c r="J4958" i="16" s="1"/>
  <c r="A4958" i="16" s="1"/>
  <c r="G4958" i="16"/>
  <c r="F4958" i="16"/>
  <c r="D4958" i="16"/>
  <c r="E4958" i="16" s="1"/>
  <c r="I4957" i="16"/>
  <c r="J4957" i="16" s="1"/>
  <c r="A4957" i="16" s="1"/>
  <c r="G4957" i="16"/>
  <c r="F4957" i="16"/>
  <c r="D4957" i="16"/>
  <c r="E4957" i="16" s="1"/>
  <c r="I4956" i="16"/>
  <c r="J4956" i="16" s="1"/>
  <c r="A4956" i="16" s="1"/>
  <c r="G4956" i="16"/>
  <c r="F4956" i="16"/>
  <c r="D4956" i="16"/>
  <c r="E4956" i="16" s="1"/>
  <c r="I4955" i="16"/>
  <c r="J4955" i="16" s="1"/>
  <c r="A4955" i="16" s="1"/>
  <c r="G4955" i="16"/>
  <c r="F4955" i="16"/>
  <c r="D4955" i="16"/>
  <c r="E4955" i="16" s="1"/>
  <c r="I4954" i="16"/>
  <c r="J4954" i="16" s="1"/>
  <c r="A4954" i="16" s="1"/>
  <c r="G4954" i="16"/>
  <c r="F4954" i="16"/>
  <c r="D4954" i="16"/>
  <c r="E4954" i="16" s="1"/>
  <c r="I4953" i="16"/>
  <c r="J4953" i="16" s="1"/>
  <c r="A4953" i="16" s="1"/>
  <c r="G4953" i="16"/>
  <c r="F4953" i="16"/>
  <c r="D4953" i="16"/>
  <c r="E4953" i="16" s="1"/>
  <c r="I4952" i="16"/>
  <c r="J4952" i="16" s="1"/>
  <c r="A4952" i="16" s="1"/>
  <c r="G4952" i="16"/>
  <c r="F4952" i="16"/>
  <c r="D4952" i="16"/>
  <c r="E4952" i="16" s="1"/>
  <c r="I4951" i="16"/>
  <c r="J4951" i="16" s="1"/>
  <c r="A4951" i="16" s="1"/>
  <c r="G4951" i="16"/>
  <c r="F4951" i="16"/>
  <c r="D4951" i="16"/>
  <c r="E4951" i="16" s="1"/>
  <c r="J4950" i="16"/>
  <c r="A4950" i="16" s="1"/>
  <c r="I4950" i="16"/>
  <c r="G4950" i="16"/>
  <c r="F4950" i="16"/>
  <c r="D4950" i="16"/>
  <c r="E4950" i="16" s="1"/>
  <c r="I4949" i="16"/>
  <c r="J4949" i="16" s="1"/>
  <c r="A4949" i="16" s="1"/>
  <c r="G4949" i="16"/>
  <c r="F4949" i="16"/>
  <c r="D4949" i="16"/>
  <c r="E4949" i="16" s="1"/>
  <c r="I4948" i="16"/>
  <c r="J4948" i="16" s="1"/>
  <c r="A4948" i="16" s="1"/>
  <c r="G4948" i="16"/>
  <c r="F4948" i="16"/>
  <c r="D4948" i="16"/>
  <c r="E4948" i="16" s="1"/>
  <c r="I4947" i="16"/>
  <c r="J4947" i="16" s="1"/>
  <c r="A4947" i="16" s="1"/>
  <c r="G4947" i="16"/>
  <c r="F4947" i="16"/>
  <c r="D4947" i="16"/>
  <c r="E4947" i="16" s="1"/>
  <c r="I4946" i="16"/>
  <c r="J4946" i="16" s="1"/>
  <c r="A4946" i="16" s="1"/>
  <c r="G4946" i="16"/>
  <c r="F4946" i="16"/>
  <c r="D4946" i="16"/>
  <c r="E4946" i="16" s="1"/>
  <c r="I4945" i="16"/>
  <c r="J4945" i="16" s="1"/>
  <c r="A4945" i="16" s="1"/>
  <c r="G4945" i="16"/>
  <c r="F4945" i="16"/>
  <c r="D4945" i="16"/>
  <c r="E4945" i="16" s="1"/>
  <c r="I4944" i="16"/>
  <c r="J4944" i="16" s="1"/>
  <c r="A4944" i="16" s="1"/>
  <c r="G4944" i="16"/>
  <c r="F4944" i="16"/>
  <c r="D4944" i="16"/>
  <c r="E4944" i="16" s="1"/>
  <c r="I4943" i="16"/>
  <c r="J4943" i="16" s="1"/>
  <c r="A4943" i="16" s="1"/>
  <c r="G4943" i="16"/>
  <c r="F4943" i="16"/>
  <c r="D4943" i="16"/>
  <c r="E4943" i="16" s="1"/>
  <c r="I4942" i="16"/>
  <c r="J4942" i="16" s="1"/>
  <c r="A4942" i="16" s="1"/>
  <c r="G4942" i="16"/>
  <c r="F4942" i="16"/>
  <c r="D4942" i="16"/>
  <c r="E4942" i="16" s="1"/>
  <c r="I4941" i="16"/>
  <c r="J4941" i="16" s="1"/>
  <c r="A4941" i="16" s="1"/>
  <c r="G4941" i="16"/>
  <c r="F4941" i="16"/>
  <c r="D4941" i="16"/>
  <c r="E4941" i="16" s="1"/>
  <c r="I4940" i="16"/>
  <c r="J4940" i="16" s="1"/>
  <c r="A4940" i="16" s="1"/>
  <c r="G4940" i="16"/>
  <c r="F4940" i="16"/>
  <c r="D4940" i="16"/>
  <c r="E4940" i="16" s="1"/>
  <c r="I4939" i="16"/>
  <c r="J4939" i="16" s="1"/>
  <c r="A4939" i="16" s="1"/>
  <c r="G4939" i="16"/>
  <c r="F4939" i="16"/>
  <c r="D4939" i="16"/>
  <c r="E4939" i="16" s="1"/>
  <c r="I4938" i="16"/>
  <c r="J4938" i="16" s="1"/>
  <c r="A4938" i="16" s="1"/>
  <c r="G4938" i="16"/>
  <c r="F4938" i="16"/>
  <c r="D4938" i="16"/>
  <c r="E4938" i="16" s="1"/>
  <c r="I4937" i="16"/>
  <c r="J4937" i="16" s="1"/>
  <c r="A4937" i="16" s="1"/>
  <c r="G4937" i="16"/>
  <c r="F4937" i="16"/>
  <c r="D4937" i="16"/>
  <c r="E4937" i="16" s="1"/>
  <c r="I4936" i="16"/>
  <c r="J4936" i="16" s="1"/>
  <c r="A4936" i="16" s="1"/>
  <c r="G4936" i="16"/>
  <c r="F4936" i="16"/>
  <c r="D4936" i="16"/>
  <c r="E4936" i="16" s="1"/>
  <c r="I4935" i="16"/>
  <c r="J4935" i="16" s="1"/>
  <c r="A4935" i="16" s="1"/>
  <c r="G4935" i="16"/>
  <c r="F4935" i="16"/>
  <c r="D4935" i="16"/>
  <c r="E4935" i="16" s="1"/>
  <c r="I4934" i="16"/>
  <c r="J4934" i="16" s="1"/>
  <c r="A4934" i="16" s="1"/>
  <c r="G4934" i="16"/>
  <c r="F4934" i="16"/>
  <c r="D4934" i="16"/>
  <c r="E4934" i="16" s="1"/>
  <c r="I4933" i="16"/>
  <c r="J4933" i="16" s="1"/>
  <c r="A4933" i="16" s="1"/>
  <c r="G4933" i="16"/>
  <c r="F4933" i="16"/>
  <c r="D4933" i="16"/>
  <c r="E4933" i="16" s="1"/>
  <c r="I4932" i="16"/>
  <c r="J4932" i="16" s="1"/>
  <c r="A4932" i="16" s="1"/>
  <c r="G4932" i="16"/>
  <c r="F4932" i="16"/>
  <c r="D4932" i="16"/>
  <c r="E4932" i="16" s="1"/>
  <c r="I4931" i="16"/>
  <c r="J4931" i="16" s="1"/>
  <c r="A4931" i="16" s="1"/>
  <c r="G4931" i="16"/>
  <c r="F4931" i="16"/>
  <c r="D4931" i="16"/>
  <c r="E4931" i="16" s="1"/>
  <c r="I4930" i="16"/>
  <c r="J4930" i="16" s="1"/>
  <c r="A4930" i="16" s="1"/>
  <c r="G4930" i="16"/>
  <c r="F4930" i="16"/>
  <c r="D4930" i="16"/>
  <c r="E4930" i="16" s="1"/>
  <c r="I4929" i="16"/>
  <c r="J4929" i="16" s="1"/>
  <c r="A4929" i="16" s="1"/>
  <c r="G4929" i="16"/>
  <c r="F4929" i="16"/>
  <c r="D4929" i="16"/>
  <c r="E4929" i="16" s="1"/>
  <c r="I4928" i="16"/>
  <c r="J4928" i="16" s="1"/>
  <c r="A4928" i="16" s="1"/>
  <c r="G4928" i="16"/>
  <c r="F4928" i="16"/>
  <c r="D4928" i="16"/>
  <c r="E4928" i="16" s="1"/>
  <c r="I4927" i="16"/>
  <c r="J4927" i="16" s="1"/>
  <c r="A4927" i="16" s="1"/>
  <c r="G4927" i="16"/>
  <c r="F4927" i="16"/>
  <c r="D4927" i="16"/>
  <c r="E4927" i="16" s="1"/>
  <c r="I4926" i="16"/>
  <c r="J4926" i="16" s="1"/>
  <c r="A4926" i="16" s="1"/>
  <c r="G4926" i="16"/>
  <c r="F4926" i="16"/>
  <c r="D4926" i="16"/>
  <c r="E4926" i="16" s="1"/>
  <c r="I4925" i="16"/>
  <c r="J4925" i="16" s="1"/>
  <c r="A4925" i="16" s="1"/>
  <c r="G4925" i="16"/>
  <c r="F4925" i="16"/>
  <c r="D4925" i="16"/>
  <c r="E4925" i="16" s="1"/>
  <c r="I4924" i="16"/>
  <c r="J4924" i="16" s="1"/>
  <c r="A4924" i="16" s="1"/>
  <c r="G4924" i="16"/>
  <c r="F4924" i="16"/>
  <c r="D4924" i="16"/>
  <c r="E4924" i="16" s="1"/>
  <c r="I4923" i="16"/>
  <c r="J4923" i="16" s="1"/>
  <c r="A4923" i="16" s="1"/>
  <c r="G4923" i="16"/>
  <c r="F4923" i="16"/>
  <c r="D4923" i="16"/>
  <c r="E4923" i="16" s="1"/>
  <c r="I4922" i="16"/>
  <c r="J4922" i="16" s="1"/>
  <c r="A4922" i="16" s="1"/>
  <c r="G4922" i="16"/>
  <c r="F4922" i="16"/>
  <c r="D4922" i="16"/>
  <c r="E4922" i="16" s="1"/>
  <c r="I4921" i="16"/>
  <c r="J4921" i="16" s="1"/>
  <c r="A4921" i="16" s="1"/>
  <c r="G4921" i="16"/>
  <c r="F4921" i="16"/>
  <c r="D4921" i="16"/>
  <c r="E4921" i="16" s="1"/>
  <c r="I4920" i="16"/>
  <c r="J4920" i="16" s="1"/>
  <c r="A4920" i="16" s="1"/>
  <c r="G4920" i="16"/>
  <c r="F4920" i="16"/>
  <c r="D4920" i="16"/>
  <c r="E4920" i="16" s="1"/>
  <c r="I4919" i="16"/>
  <c r="J4919" i="16" s="1"/>
  <c r="A4919" i="16" s="1"/>
  <c r="G4919" i="16"/>
  <c r="F4919" i="16"/>
  <c r="D4919" i="16"/>
  <c r="E4919" i="16" s="1"/>
  <c r="I4918" i="16"/>
  <c r="J4918" i="16" s="1"/>
  <c r="A4918" i="16" s="1"/>
  <c r="G4918" i="16"/>
  <c r="E4918" i="16"/>
  <c r="F4918" i="16"/>
  <c r="D4918" i="16"/>
  <c r="I4917" i="16"/>
  <c r="J4917" i="16" s="1"/>
  <c r="A4917" i="16" s="1"/>
  <c r="G4917" i="16"/>
  <c r="F4917" i="16"/>
  <c r="D4917" i="16"/>
  <c r="E4917" i="16" s="1"/>
  <c r="I4916" i="16"/>
  <c r="J4916" i="16" s="1"/>
  <c r="A4916" i="16" s="1"/>
  <c r="G4916" i="16"/>
  <c r="F4916" i="16"/>
  <c r="D4916" i="16"/>
  <c r="E4916" i="16" s="1"/>
  <c r="I4915" i="16"/>
  <c r="J4915" i="16" s="1"/>
  <c r="A4915" i="16" s="1"/>
  <c r="G4915" i="16"/>
  <c r="F4915" i="16"/>
  <c r="D4915" i="16"/>
  <c r="E4915" i="16" s="1"/>
  <c r="I4914" i="16"/>
  <c r="J4914" i="16" s="1"/>
  <c r="A4914" i="16" s="1"/>
  <c r="G4914" i="16"/>
  <c r="F4914" i="16"/>
  <c r="D4914" i="16"/>
  <c r="E4914" i="16" s="1"/>
  <c r="I4913" i="16"/>
  <c r="J4913" i="16" s="1"/>
  <c r="A4913" i="16" s="1"/>
  <c r="G4913" i="16"/>
  <c r="F4913" i="16"/>
  <c r="D4913" i="16"/>
  <c r="E4913" i="16" s="1"/>
  <c r="I4912" i="16"/>
  <c r="J4912" i="16" s="1"/>
  <c r="A4912" i="16" s="1"/>
  <c r="G4912" i="16"/>
  <c r="F4912" i="16"/>
  <c r="D4912" i="16"/>
  <c r="E4912" i="16" s="1"/>
  <c r="I4911" i="16"/>
  <c r="J4911" i="16" s="1"/>
  <c r="A4911" i="16" s="1"/>
  <c r="G4911" i="16"/>
  <c r="F4911" i="16"/>
  <c r="D4911" i="16"/>
  <c r="E4911" i="16" s="1"/>
  <c r="I4910" i="16"/>
  <c r="J4910" i="16" s="1"/>
  <c r="A4910" i="16" s="1"/>
  <c r="G4910" i="16"/>
  <c r="F4910" i="16"/>
  <c r="D4910" i="16"/>
  <c r="E4910" i="16" s="1"/>
  <c r="I4909" i="16"/>
  <c r="J4909" i="16" s="1"/>
  <c r="A4909" i="16" s="1"/>
  <c r="G4909" i="16"/>
  <c r="F4909" i="16"/>
  <c r="D4909" i="16"/>
  <c r="E4909" i="16" s="1"/>
  <c r="I4908" i="16"/>
  <c r="J4908" i="16" s="1"/>
  <c r="A4908" i="16" s="1"/>
  <c r="G4908" i="16"/>
  <c r="F4908" i="16"/>
  <c r="D4908" i="16"/>
  <c r="E4908" i="16" s="1"/>
  <c r="I4907" i="16"/>
  <c r="J4907" i="16" s="1"/>
  <c r="A4907" i="16" s="1"/>
  <c r="G4907" i="16"/>
  <c r="F4907" i="16"/>
  <c r="D4907" i="16"/>
  <c r="E4907" i="16" s="1"/>
  <c r="I4906" i="16"/>
  <c r="J4906" i="16" s="1"/>
  <c r="A4906" i="16" s="1"/>
  <c r="G4906" i="16"/>
  <c r="F4906" i="16"/>
  <c r="D4906" i="16"/>
  <c r="E4906" i="16" s="1"/>
  <c r="I4905" i="16"/>
  <c r="J4905" i="16" s="1"/>
  <c r="A4905" i="16" s="1"/>
  <c r="G4905" i="16"/>
  <c r="F4905" i="16"/>
  <c r="D4905" i="16"/>
  <c r="E4905" i="16" s="1"/>
  <c r="I4904" i="16"/>
  <c r="J4904" i="16" s="1"/>
  <c r="A4904" i="16" s="1"/>
  <c r="G4904" i="16"/>
  <c r="F4904" i="16"/>
  <c r="D4904" i="16"/>
  <c r="E4904" i="16" s="1"/>
  <c r="I4903" i="16"/>
  <c r="J4903" i="16" s="1"/>
  <c r="A4903" i="16" s="1"/>
  <c r="G4903" i="16"/>
  <c r="F4903" i="16"/>
  <c r="D4903" i="16"/>
  <c r="E4903" i="16" s="1"/>
  <c r="I4902" i="16"/>
  <c r="J4902" i="16" s="1"/>
  <c r="A4902" i="16" s="1"/>
  <c r="G4902" i="16"/>
  <c r="F4902" i="16"/>
  <c r="D4902" i="16"/>
  <c r="E4902" i="16" s="1"/>
  <c r="I4901" i="16"/>
  <c r="J4901" i="16" s="1"/>
  <c r="A4901" i="16" s="1"/>
  <c r="G4901" i="16"/>
  <c r="F4901" i="16"/>
  <c r="D4901" i="16"/>
  <c r="E4901" i="16" s="1"/>
  <c r="I4900" i="16"/>
  <c r="J4900" i="16" s="1"/>
  <c r="A4900" i="16" s="1"/>
  <c r="G4900" i="16"/>
  <c r="F4900" i="16"/>
  <c r="D4900" i="16"/>
  <c r="E4900" i="16" s="1"/>
  <c r="I4899" i="16"/>
  <c r="J4899" i="16" s="1"/>
  <c r="A4899" i="16" s="1"/>
  <c r="G4899" i="16"/>
  <c r="F4899" i="16"/>
  <c r="D4899" i="16"/>
  <c r="E4899" i="16" s="1"/>
  <c r="I4898" i="16"/>
  <c r="J4898" i="16" s="1"/>
  <c r="A4898" i="16" s="1"/>
  <c r="G4898" i="16"/>
  <c r="F4898" i="16"/>
  <c r="D4898" i="16"/>
  <c r="E4898" i="16" s="1"/>
  <c r="I4897" i="16"/>
  <c r="J4897" i="16" s="1"/>
  <c r="A4897" i="16" s="1"/>
  <c r="G4897" i="16"/>
  <c r="F4897" i="16"/>
  <c r="D4897" i="16"/>
  <c r="E4897" i="16" s="1"/>
  <c r="I4896" i="16"/>
  <c r="J4896" i="16" s="1"/>
  <c r="A4896" i="16" s="1"/>
  <c r="G4896" i="16"/>
  <c r="F4896" i="16"/>
  <c r="D4896" i="16"/>
  <c r="E4896" i="16" s="1"/>
  <c r="I4895" i="16"/>
  <c r="J4895" i="16" s="1"/>
  <c r="A4895" i="16" s="1"/>
  <c r="G4895" i="16"/>
  <c r="F4895" i="16"/>
  <c r="D4895" i="16"/>
  <c r="E4895" i="16" s="1"/>
  <c r="I4894" i="16"/>
  <c r="J4894" i="16" s="1"/>
  <c r="A4894" i="16" s="1"/>
  <c r="G4894" i="16"/>
  <c r="F4894" i="16"/>
  <c r="D4894" i="16"/>
  <c r="E4894" i="16" s="1"/>
  <c r="I4893" i="16"/>
  <c r="J4893" i="16" s="1"/>
  <c r="A4893" i="16" s="1"/>
  <c r="G4893" i="16"/>
  <c r="F4893" i="16"/>
  <c r="D4893" i="16"/>
  <c r="E4893" i="16" s="1"/>
  <c r="I4892" i="16"/>
  <c r="J4892" i="16" s="1"/>
  <c r="A4892" i="16" s="1"/>
  <c r="G4892" i="16"/>
  <c r="F4892" i="16"/>
  <c r="D4892" i="16"/>
  <c r="E4892" i="16" s="1"/>
  <c r="I4891" i="16"/>
  <c r="J4891" i="16" s="1"/>
  <c r="A4891" i="16" s="1"/>
  <c r="G4891" i="16"/>
  <c r="F4891" i="16"/>
  <c r="D4891" i="16"/>
  <c r="E4891" i="16" s="1"/>
  <c r="I4890" i="16"/>
  <c r="J4890" i="16" s="1"/>
  <c r="A4890" i="16" s="1"/>
  <c r="G4890" i="16"/>
  <c r="F4890" i="16"/>
  <c r="D4890" i="16"/>
  <c r="E4890" i="16" s="1"/>
  <c r="I4889" i="16"/>
  <c r="J4889" i="16" s="1"/>
  <c r="A4889" i="16" s="1"/>
  <c r="G4889" i="16"/>
  <c r="F4889" i="16"/>
  <c r="D4889" i="16"/>
  <c r="E4889" i="16" s="1"/>
  <c r="I4888" i="16"/>
  <c r="J4888" i="16" s="1"/>
  <c r="A4888" i="16" s="1"/>
  <c r="G4888" i="16"/>
  <c r="F4888" i="16"/>
  <c r="D4888" i="16"/>
  <c r="E4888" i="16" s="1"/>
  <c r="I4887" i="16"/>
  <c r="J4887" i="16" s="1"/>
  <c r="A4887" i="16" s="1"/>
  <c r="G4887" i="16"/>
  <c r="F4887" i="16"/>
  <c r="D4887" i="16"/>
  <c r="E4887" i="16" s="1"/>
  <c r="I4886" i="16"/>
  <c r="J4886" i="16" s="1"/>
  <c r="A4886" i="16" s="1"/>
  <c r="G4886" i="16"/>
  <c r="F4886" i="16"/>
  <c r="D4886" i="16"/>
  <c r="E4886" i="16" s="1"/>
  <c r="I4885" i="16"/>
  <c r="J4885" i="16" s="1"/>
  <c r="A4885" i="16" s="1"/>
  <c r="G4885" i="16"/>
  <c r="F4885" i="16"/>
  <c r="D4885" i="16"/>
  <c r="E4885" i="16" s="1"/>
  <c r="I4884" i="16"/>
  <c r="J4884" i="16" s="1"/>
  <c r="A4884" i="16" s="1"/>
  <c r="G4884" i="16"/>
  <c r="F4884" i="16"/>
  <c r="D4884" i="16"/>
  <c r="E4884" i="16" s="1"/>
  <c r="I4883" i="16"/>
  <c r="J4883" i="16" s="1"/>
  <c r="A4883" i="16" s="1"/>
  <c r="G4883" i="16"/>
  <c r="F4883" i="16"/>
  <c r="D4883" i="16"/>
  <c r="E4883" i="16" s="1"/>
  <c r="I4882" i="16"/>
  <c r="J4882" i="16" s="1"/>
  <c r="A4882" i="16" s="1"/>
  <c r="G4882" i="16"/>
  <c r="F4882" i="16"/>
  <c r="D4882" i="16"/>
  <c r="E4882" i="16" s="1"/>
  <c r="I4881" i="16"/>
  <c r="J4881" i="16" s="1"/>
  <c r="A4881" i="16" s="1"/>
  <c r="G4881" i="16"/>
  <c r="F4881" i="16"/>
  <c r="D4881" i="16"/>
  <c r="E4881" i="16" s="1"/>
  <c r="I4880" i="16"/>
  <c r="J4880" i="16" s="1"/>
  <c r="A4880" i="16" s="1"/>
  <c r="G4880" i="16"/>
  <c r="F4880" i="16"/>
  <c r="D4880" i="16"/>
  <c r="E4880" i="16" s="1"/>
  <c r="I4879" i="16"/>
  <c r="J4879" i="16" s="1"/>
  <c r="A4879" i="16" s="1"/>
  <c r="G4879" i="16"/>
  <c r="F4879" i="16"/>
  <c r="D4879" i="16"/>
  <c r="E4879" i="16" s="1"/>
  <c r="I4878" i="16"/>
  <c r="J4878" i="16" s="1"/>
  <c r="A4878" i="16" s="1"/>
  <c r="G4878" i="16"/>
  <c r="F4878" i="16"/>
  <c r="D4878" i="16"/>
  <c r="E4878" i="16" s="1"/>
  <c r="I4877" i="16"/>
  <c r="J4877" i="16" s="1"/>
  <c r="A4877" i="16" s="1"/>
  <c r="G4877" i="16"/>
  <c r="F4877" i="16"/>
  <c r="D4877" i="16"/>
  <c r="E4877" i="16" s="1"/>
  <c r="I4876" i="16"/>
  <c r="J4876" i="16" s="1"/>
  <c r="A4876" i="16" s="1"/>
  <c r="G4876" i="16"/>
  <c r="F4876" i="16"/>
  <c r="D4876" i="16"/>
  <c r="E4876" i="16" s="1"/>
  <c r="I4875" i="16"/>
  <c r="J4875" i="16" s="1"/>
  <c r="A4875" i="16" s="1"/>
  <c r="G4875" i="16"/>
  <c r="F4875" i="16"/>
  <c r="D4875" i="16"/>
  <c r="E4875" i="16" s="1"/>
  <c r="I4874" i="16"/>
  <c r="J4874" i="16" s="1"/>
  <c r="A4874" i="16" s="1"/>
  <c r="G4874" i="16"/>
  <c r="F4874" i="16"/>
  <c r="D4874" i="16"/>
  <c r="E4874" i="16" s="1"/>
  <c r="I4873" i="16"/>
  <c r="J4873" i="16" s="1"/>
  <c r="A4873" i="16" s="1"/>
  <c r="G4873" i="16"/>
  <c r="F4873" i="16"/>
  <c r="D4873" i="16"/>
  <c r="E4873" i="16" s="1"/>
  <c r="I4872" i="16"/>
  <c r="J4872" i="16" s="1"/>
  <c r="A4872" i="16" s="1"/>
  <c r="G4872" i="16"/>
  <c r="F4872" i="16"/>
  <c r="D4872" i="16"/>
  <c r="E4872" i="16" s="1"/>
  <c r="I4871" i="16"/>
  <c r="J4871" i="16" s="1"/>
  <c r="A4871" i="16" s="1"/>
  <c r="G4871" i="16"/>
  <c r="F4871" i="16"/>
  <c r="D4871" i="16"/>
  <c r="E4871" i="16" s="1"/>
  <c r="I4870" i="16"/>
  <c r="J4870" i="16" s="1"/>
  <c r="A4870" i="16" s="1"/>
  <c r="G4870" i="16"/>
  <c r="F4870" i="16"/>
  <c r="D4870" i="16"/>
  <c r="E4870" i="16" s="1"/>
  <c r="I4869" i="16"/>
  <c r="J4869" i="16" s="1"/>
  <c r="A4869" i="16" s="1"/>
  <c r="G4869" i="16"/>
  <c r="F4869" i="16"/>
  <c r="D4869" i="16"/>
  <c r="E4869" i="16" s="1"/>
  <c r="I4868" i="16"/>
  <c r="J4868" i="16" s="1"/>
  <c r="A4868" i="16" s="1"/>
  <c r="G4868" i="16"/>
  <c r="F4868" i="16"/>
  <c r="D4868" i="16"/>
  <c r="E4868" i="16" s="1"/>
  <c r="I4867" i="16"/>
  <c r="J4867" i="16" s="1"/>
  <c r="A4867" i="16" s="1"/>
  <c r="G4867" i="16"/>
  <c r="F4867" i="16"/>
  <c r="D4867" i="16"/>
  <c r="E4867" i="16" s="1"/>
  <c r="I4866" i="16"/>
  <c r="J4866" i="16" s="1"/>
  <c r="A4866" i="16" s="1"/>
  <c r="G4866" i="16"/>
  <c r="F4866" i="16"/>
  <c r="D4866" i="16"/>
  <c r="E4866" i="16" s="1"/>
  <c r="I4865" i="16"/>
  <c r="J4865" i="16" s="1"/>
  <c r="A4865" i="16" s="1"/>
  <c r="G4865" i="16"/>
  <c r="F4865" i="16"/>
  <c r="D4865" i="16"/>
  <c r="E4865" i="16" s="1"/>
  <c r="I4864" i="16"/>
  <c r="J4864" i="16" s="1"/>
  <c r="A4864" i="16" s="1"/>
  <c r="G4864" i="16"/>
  <c r="F4864" i="16"/>
  <c r="D4864" i="16"/>
  <c r="E4864" i="16" s="1"/>
  <c r="I4863" i="16"/>
  <c r="J4863" i="16" s="1"/>
  <c r="A4863" i="16" s="1"/>
  <c r="G4863" i="16"/>
  <c r="F4863" i="16"/>
  <c r="D4863" i="16"/>
  <c r="E4863" i="16" s="1"/>
  <c r="I4862" i="16"/>
  <c r="J4862" i="16" s="1"/>
  <c r="A4862" i="16" s="1"/>
  <c r="G4862" i="16"/>
  <c r="F4862" i="16"/>
  <c r="D4862" i="16"/>
  <c r="E4862" i="16" s="1"/>
  <c r="I4861" i="16"/>
  <c r="J4861" i="16" s="1"/>
  <c r="A4861" i="16" s="1"/>
  <c r="G4861" i="16"/>
  <c r="F4861" i="16"/>
  <c r="D4861" i="16"/>
  <c r="E4861" i="16" s="1"/>
  <c r="I4860" i="16"/>
  <c r="J4860" i="16" s="1"/>
  <c r="A4860" i="16" s="1"/>
  <c r="G4860" i="16"/>
  <c r="F4860" i="16"/>
  <c r="D4860" i="16"/>
  <c r="E4860" i="16" s="1"/>
  <c r="I4859" i="16"/>
  <c r="J4859" i="16" s="1"/>
  <c r="A4859" i="16" s="1"/>
  <c r="G4859" i="16"/>
  <c r="F4859" i="16"/>
  <c r="D4859" i="16"/>
  <c r="E4859" i="16" s="1"/>
  <c r="I4858" i="16"/>
  <c r="J4858" i="16" s="1"/>
  <c r="A4858" i="16" s="1"/>
  <c r="G4858" i="16"/>
  <c r="F4858" i="16"/>
  <c r="D4858" i="16"/>
  <c r="E4858" i="16" s="1"/>
  <c r="I4857" i="16"/>
  <c r="J4857" i="16" s="1"/>
  <c r="A4857" i="16" s="1"/>
  <c r="G4857" i="16"/>
  <c r="F4857" i="16"/>
  <c r="D4857" i="16"/>
  <c r="E4857" i="16" s="1"/>
  <c r="I4856" i="16"/>
  <c r="J4856" i="16" s="1"/>
  <c r="A4856" i="16" s="1"/>
  <c r="G4856" i="16"/>
  <c r="F4856" i="16"/>
  <c r="D4856" i="16"/>
  <c r="E4856" i="16" s="1"/>
  <c r="I4855" i="16"/>
  <c r="J4855" i="16" s="1"/>
  <c r="A4855" i="16" s="1"/>
  <c r="G4855" i="16"/>
  <c r="F4855" i="16"/>
  <c r="D4855" i="16"/>
  <c r="E4855" i="16" s="1"/>
  <c r="I4854" i="16"/>
  <c r="J4854" i="16" s="1"/>
  <c r="A4854" i="16" s="1"/>
  <c r="G4854" i="16"/>
  <c r="F4854" i="16"/>
  <c r="D4854" i="16"/>
  <c r="E4854" i="16" s="1"/>
  <c r="I4853" i="16"/>
  <c r="J4853" i="16" s="1"/>
  <c r="A4853" i="16" s="1"/>
  <c r="G4853" i="16"/>
  <c r="F4853" i="16"/>
  <c r="D4853" i="16"/>
  <c r="E4853" i="16" s="1"/>
  <c r="I4852" i="16"/>
  <c r="J4852" i="16" s="1"/>
  <c r="A4852" i="16" s="1"/>
  <c r="G4852" i="16"/>
  <c r="F4852" i="16"/>
  <c r="D4852" i="16"/>
  <c r="E4852" i="16" s="1"/>
  <c r="I4851" i="16"/>
  <c r="J4851" i="16" s="1"/>
  <c r="A4851" i="16" s="1"/>
  <c r="G4851" i="16"/>
  <c r="F4851" i="16"/>
  <c r="D4851" i="16"/>
  <c r="E4851" i="16" s="1"/>
  <c r="I4850" i="16"/>
  <c r="J4850" i="16" s="1"/>
  <c r="A4850" i="16" s="1"/>
  <c r="G4850" i="16"/>
  <c r="F4850" i="16"/>
  <c r="D4850" i="16"/>
  <c r="E4850" i="16" s="1"/>
  <c r="I4849" i="16"/>
  <c r="J4849" i="16" s="1"/>
  <c r="A4849" i="16" s="1"/>
  <c r="G4849" i="16"/>
  <c r="F4849" i="16"/>
  <c r="D4849" i="16"/>
  <c r="E4849" i="16" s="1"/>
  <c r="I4848" i="16"/>
  <c r="J4848" i="16" s="1"/>
  <c r="A4848" i="16" s="1"/>
  <c r="G4848" i="16"/>
  <c r="F4848" i="16"/>
  <c r="D4848" i="16"/>
  <c r="E4848" i="16" s="1"/>
  <c r="I4847" i="16"/>
  <c r="J4847" i="16" s="1"/>
  <c r="A4847" i="16" s="1"/>
  <c r="G4847" i="16"/>
  <c r="F4847" i="16"/>
  <c r="D4847" i="16"/>
  <c r="E4847" i="16" s="1"/>
  <c r="I4846" i="16"/>
  <c r="J4846" i="16" s="1"/>
  <c r="A4846" i="16" s="1"/>
  <c r="G4846" i="16"/>
  <c r="F4846" i="16"/>
  <c r="D4846" i="16"/>
  <c r="E4846" i="16" s="1"/>
  <c r="I4845" i="16"/>
  <c r="J4845" i="16" s="1"/>
  <c r="A4845" i="16" s="1"/>
  <c r="G4845" i="16"/>
  <c r="F4845" i="16"/>
  <c r="D4845" i="16"/>
  <c r="E4845" i="16" s="1"/>
  <c r="I4844" i="16"/>
  <c r="J4844" i="16" s="1"/>
  <c r="A4844" i="16" s="1"/>
  <c r="G4844" i="16"/>
  <c r="F4844" i="16"/>
  <c r="D4844" i="16"/>
  <c r="E4844" i="16" s="1"/>
  <c r="J4843" i="16"/>
  <c r="A4843" i="16" s="1"/>
  <c r="I4843" i="16"/>
  <c r="G4843" i="16"/>
  <c r="F4843" i="16"/>
  <c r="D4843" i="16"/>
  <c r="E4843" i="16" s="1"/>
  <c r="I4842" i="16"/>
  <c r="J4842" i="16" s="1"/>
  <c r="A4842" i="16" s="1"/>
  <c r="G4842" i="16"/>
  <c r="F4842" i="16"/>
  <c r="D4842" i="16"/>
  <c r="E4842" i="16" s="1"/>
  <c r="I4841" i="16"/>
  <c r="J4841" i="16" s="1"/>
  <c r="A4841" i="16" s="1"/>
  <c r="G4841" i="16"/>
  <c r="F4841" i="16"/>
  <c r="D4841" i="16"/>
  <c r="E4841" i="16" s="1"/>
  <c r="I4840" i="16"/>
  <c r="J4840" i="16" s="1"/>
  <c r="A4840" i="16" s="1"/>
  <c r="G4840" i="16"/>
  <c r="F4840" i="16"/>
  <c r="D4840" i="16"/>
  <c r="E4840" i="16" s="1"/>
  <c r="I4839" i="16"/>
  <c r="J4839" i="16" s="1"/>
  <c r="A4839" i="16" s="1"/>
  <c r="G4839" i="16"/>
  <c r="F4839" i="16"/>
  <c r="D4839" i="16"/>
  <c r="E4839" i="16" s="1"/>
  <c r="I4838" i="16"/>
  <c r="J4838" i="16" s="1"/>
  <c r="A4838" i="16" s="1"/>
  <c r="G4838" i="16"/>
  <c r="F4838" i="16"/>
  <c r="D4838" i="16"/>
  <c r="E4838" i="16" s="1"/>
  <c r="I4837" i="16"/>
  <c r="J4837" i="16" s="1"/>
  <c r="A4837" i="16" s="1"/>
  <c r="G4837" i="16"/>
  <c r="F4837" i="16"/>
  <c r="D4837" i="16"/>
  <c r="E4837" i="16" s="1"/>
  <c r="I4836" i="16"/>
  <c r="J4836" i="16" s="1"/>
  <c r="A4836" i="16" s="1"/>
  <c r="G4836" i="16"/>
  <c r="F4836" i="16"/>
  <c r="D4836" i="16"/>
  <c r="E4836" i="16" s="1"/>
  <c r="J4835" i="16"/>
  <c r="A4835" i="16" s="1"/>
  <c r="I4835" i="16"/>
  <c r="G4835" i="16"/>
  <c r="F4835" i="16"/>
  <c r="D4835" i="16"/>
  <c r="E4835" i="16" s="1"/>
  <c r="I4834" i="16"/>
  <c r="J4834" i="16" s="1"/>
  <c r="A4834" i="16" s="1"/>
  <c r="G4834" i="16"/>
  <c r="F4834" i="16"/>
  <c r="D4834" i="16"/>
  <c r="E4834" i="16" s="1"/>
  <c r="I4833" i="16"/>
  <c r="J4833" i="16" s="1"/>
  <c r="A4833" i="16" s="1"/>
  <c r="G4833" i="16"/>
  <c r="F4833" i="16"/>
  <c r="D4833" i="16"/>
  <c r="E4833" i="16" s="1"/>
  <c r="I4832" i="16"/>
  <c r="J4832" i="16" s="1"/>
  <c r="A4832" i="16" s="1"/>
  <c r="G4832" i="16"/>
  <c r="F4832" i="16"/>
  <c r="D4832" i="16"/>
  <c r="E4832" i="16" s="1"/>
  <c r="I4831" i="16"/>
  <c r="J4831" i="16" s="1"/>
  <c r="A4831" i="16" s="1"/>
  <c r="G4831" i="16"/>
  <c r="F4831" i="16"/>
  <c r="D4831" i="16"/>
  <c r="E4831" i="16" s="1"/>
  <c r="J4830" i="16"/>
  <c r="A4830" i="16" s="1"/>
  <c r="I4830" i="16"/>
  <c r="G4830" i="16"/>
  <c r="F4830" i="16"/>
  <c r="D4830" i="16"/>
  <c r="E4830" i="16" s="1"/>
  <c r="I4829" i="16"/>
  <c r="J4829" i="16" s="1"/>
  <c r="A4829" i="16" s="1"/>
  <c r="G4829" i="16"/>
  <c r="F4829" i="16"/>
  <c r="D4829" i="16"/>
  <c r="E4829" i="16" s="1"/>
  <c r="I4828" i="16"/>
  <c r="J4828" i="16" s="1"/>
  <c r="A4828" i="16" s="1"/>
  <c r="G4828" i="16"/>
  <c r="F4828" i="16"/>
  <c r="D4828" i="16"/>
  <c r="E4828" i="16" s="1"/>
  <c r="J4827" i="16"/>
  <c r="A4827" i="16" s="1"/>
  <c r="I4827" i="16"/>
  <c r="G4827" i="16"/>
  <c r="F4827" i="16"/>
  <c r="D4827" i="16"/>
  <c r="E4827" i="16" s="1"/>
  <c r="I4826" i="16"/>
  <c r="J4826" i="16" s="1"/>
  <c r="A4826" i="16" s="1"/>
  <c r="G4826" i="16"/>
  <c r="F4826" i="16"/>
  <c r="D4826" i="16"/>
  <c r="E4826" i="16" s="1"/>
  <c r="I4825" i="16"/>
  <c r="J4825" i="16" s="1"/>
  <c r="A4825" i="16" s="1"/>
  <c r="G4825" i="16"/>
  <c r="F4825" i="16"/>
  <c r="D4825" i="16"/>
  <c r="E4825" i="16" s="1"/>
  <c r="I4824" i="16"/>
  <c r="J4824" i="16" s="1"/>
  <c r="A4824" i="16" s="1"/>
  <c r="G4824" i="16"/>
  <c r="F4824" i="16"/>
  <c r="D4824" i="16"/>
  <c r="E4824" i="16" s="1"/>
  <c r="I4823" i="16"/>
  <c r="J4823" i="16" s="1"/>
  <c r="A4823" i="16" s="1"/>
  <c r="G4823" i="16"/>
  <c r="F4823" i="16"/>
  <c r="D4823" i="16"/>
  <c r="E4823" i="16" s="1"/>
  <c r="I4822" i="16"/>
  <c r="J4822" i="16" s="1"/>
  <c r="A4822" i="16" s="1"/>
  <c r="G4822" i="16"/>
  <c r="F4822" i="16"/>
  <c r="D4822" i="16"/>
  <c r="E4822" i="16" s="1"/>
  <c r="I4821" i="16"/>
  <c r="J4821" i="16" s="1"/>
  <c r="A4821" i="16" s="1"/>
  <c r="G4821" i="16"/>
  <c r="F4821" i="16"/>
  <c r="D4821" i="16"/>
  <c r="E4821" i="16" s="1"/>
  <c r="I4820" i="16"/>
  <c r="J4820" i="16" s="1"/>
  <c r="A4820" i="16" s="1"/>
  <c r="G4820" i="16"/>
  <c r="F4820" i="16"/>
  <c r="D4820" i="16"/>
  <c r="E4820" i="16" s="1"/>
  <c r="I4819" i="16"/>
  <c r="J4819" i="16" s="1"/>
  <c r="A4819" i="16" s="1"/>
  <c r="G4819" i="16"/>
  <c r="F4819" i="16"/>
  <c r="D4819" i="16"/>
  <c r="E4819" i="16" s="1"/>
  <c r="I4818" i="16"/>
  <c r="J4818" i="16" s="1"/>
  <c r="A4818" i="16" s="1"/>
  <c r="G4818" i="16"/>
  <c r="F4818" i="16"/>
  <c r="D4818" i="16"/>
  <c r="E4818" i="16" s="1"/>
  <c r="I4817" i="16"/>
  <c r="J4817" i="16" s="1"/>
  <c r="A4817" i="16" s="1"/>
  <c r="G4817" i="16"/>
  <c r="F4817" i="16"/>
  <c r="D4817" i="16"/>
  <c r="E4817" i="16" s="1"/>
  <c r="I4816" i="16"/>
  <c r="J4816" i="16" s="1"/>
  <c r="A4816" i="16" s="1"/>
  <c r="G4816" i="16"/>
  <c r="F4816" i="16"/>
  <c r="D4816" i="16"/>
  <c r="E4816" i="16" s="1"/>
  <c r="I4815" i="16"/>
  <c r="J4815" i="16" s="1"/>
  <c r="A4815" i="16" s="1"/>
  <c r="G4815" i="16"/>
  <c r="F4815" i="16"/>
  <c r="D4815" i="16"/>
  <c r="E4815" i="16" s="1"/>
  <c r="I4814" i="16"/>
  <c r="J4814" i="16" s="1"/>
  <c r="A4814" i="16" s="1"/>
  <c r="G4814" i="16"/>
  <c r="F4814" i="16"/>
  <c r="D4814" i="16"/>
  <c r="E4814" i="16" s="1"/>
  <c r="J4813" i="16"/>
  <c r="A4813" i="16" s="1"/>
  <c r="I4813" i="16"/>
  <c r="G4813" i="16"/>
  <c r="F4813" i="16"/>
  <c r="D4813" i="16"/>
  <c r="E4813" i="16" s="1"/>
  <c r="I4812" i="16"/>
  <c r="J4812" i="16" s="1"/>
  <c r="A4812" i="16" s="1"/>
  <c r="G4812" i="16"/>
  <c r="F4812" i="16"/>
  <c r="D4812" i="16"/>
  <c r="E4812" i="16" s="1"/>
  <c r="I4811" i="16"/>
  <c r="J4811" i="16" s="1"/>
  <c r="A4811" i="16" s="1"/>
  <c r="G4811" i="16"/>
  <c r="F4811" i="16"/>
  <c r="D4811" i="16"/>
  <c r="E4811" i="16" s="1"/>
  <c r="I4810" i="16"/>
  <c r="J4810" i="16" s="1"/>
  <c r="A4810" i="16" s="1"/>
  <c r="G4810" i="16"/>
  <c r="F4810" i="16"/>
  <c r="D4810" i="16"/>
  <c r="E4810" i="16" s="1"/>
  <c r="I4809" i="16"/>
  <c r="J4809" i="16" s="1"/>
  <c r="A4809" i="16" s="1"/>
  <c r="G4809" i="16"/>
  <c r="F4809" i="16"/>
  <c r="D4809" i="16"/>
  <c r="E4809" i="16" s="1"/>
  <c r="I4808" i="16"/>
  <c r="J4808" i="16" s="1"/>
  <c r="A4808" i="16" s="1"/>
  <c r="G4808" i="16"/>
  <c r="F4808" i="16"/>
  <c r="D4808" i="16"/>
  <c r="E4808" i="16" s="1"/>
  <c r="I4807" i="16"/>
  <c r="J4807" i="16" s="1"/>
  <c r="A4807" i="16" s="1"/>
  <c r="G4807" i="16"/>
  <c r="F4807" i="16"/>
  <c r="D4807" i="16"/>
  <c r="E4807" i="16" s="1"/>
  <c r="I4806" i="16"/>
  <c r="J4806" i="16" s="1"/>
  <c r="A4806" i="16" s="1"/>
  <c r="G4806" i="16"/>
  <c r="F4806" i="16"/>
  <c r="D4806" i="16"/>
  <c r="E4806" i="16" s="1"/>
  <c r="I4805" i="16"/>
  <c r="J4805" i="16" s="1"/>
  <c r="A4805" i="16" s="1"/>
  <c r="G4805" i="16"/>
  <c r="F4805" i="16"/>
  <c r="D4805" i="16"/>
  <c r="E4805" i="16" s="1"/>
  <c r="I4804" i="16"/>
  <c r="J4804" i="16" s="1"/>
  <c r="A4804" i="16" s="1"/>
  <c r="G4804" i="16"/>
  <c r="F4804" i="16"/>
  <c r="D4804" i="16"/>
  <c r="E4804" i="16" s="1"/>
  <c r="I4803" i="16"/>
  <c r="J4803" i="16" s="1"/>
  <c r="A4803" i="16" s="1"/>
  <c r="G4803" i="16"/>
  <c r="F4803" i="16"/>
  <c r="D4803" i="16"/>
  <c r="E4803" i="16" s="1"/>
  <c r="I4802" i="16"/>
  <c r="J4802" i="16" s="1"/>
  <c r="A4802" i="16" s="1"/>
  <c r="G4802" i="16"/>
  <c r="F4802" i="16"/>
  <c r="D4802" i="16"/>
  <c r="E4802" i="16" s="1"/>
  <c r="I4801" i="16"/>
  <c r="J4801" i="16" s="1"/>
  <c r="A4801" i="16" s="1"/>
  <c r="G4801" i="16"/>
  <c r="F4801" i="16"/>
  <c r="D4801" i="16"/>
  <c r="E4801" i="16" s="1"/>
  <c r="I4800" i="16"/>
  <c r="J4800" i="16" s="1"/>
  <c r="A4800" i="16" s="1"/>
  <c r="G4800" i="16"/>
  <c r="F4800" i="16"/>
  <c r="D4800" i="16"/>
  <c r="E4800" i="16" s="1"/>
  <c r="I4799" i="16"/>
  <c r="J4799" i="16" s="1"/>
  <c r="A4799" i="16" s="1"/>
  <c r="G4799" i="16"/>
  <c r="F4799" i="16"/>
  <c r="D4799" i="16"/>
  <c r="E4799" i="16" s="1"/>
  <c r="I4798" i="16"/>
  <c r="J4798" i="16" s="1"/>
  <c r="A4798" i="16" s="1"/>
  <c r="G4798" i="16"/>
  <c r="F4798" i="16"/>
  <c r="D4798" i="16"/>
  <c r="E4798" i="16" s="1"/>
  <c r="I4797" i="16"/>
  <c r="J4797" i="16" s="1"/>
  <c r="A4797" i="16" s="1"/>
  <c r="G4797" i="16"/>
  <c r="F4797" i="16"/>
  <c r="D4797" i="16"/>
  <c r="E4797" i="16" s="1"/>
  <c r="I4796" i="16"/>
  <c r="J4796" i="16" s="1"/>
  <c r="A4796" i="16" s="1"/>
  <c r="G4796" i="16"/>
  <c r="F4796" i="16"/>
  <c r="D4796" i="16"/>
  <c r="E4796" i="16" s="1"/>
  <c r="I4795" i="16"/>
  <c r="J4795" i="16" s="1"/>
  <c r="A4795" i="16" s="1"/>
  <c r="G4795" i="16"/>
  <c r="F4795" i="16"/>
  <c r="D4795" i="16"/>
  <c r="E4795" i="16" s="1"/>
  <c r="I4794" i="16"/>
  <c r="J4794" i="16" s="1"/>
  <c r="A4794" i="16" s="1"/>
  <c r="G4794" i="16"/>
  <c r="F4794" i="16"/>
  <c r="D4794" i="16"/>
  <c r="E4794" i="16" s="1"/>
  <c r="I4793" i="16"/>
  <c r="J4793" i="16" s="1"/>
  <c r="A4793" i="16" s="1"/>
  <c r="G4793" i="16"/>
  <c r="F4793" i="16"/>
  <c r="D4793" i="16"/>
  <c r="E4793" i="16" s="1"/>
  <c r="I4792" i="16"/>
  <c r="J4792" i="16" s="1"/>
  <c r="A4792" i="16" s="1"/>
  <c r="G4792" i="16"/>
  <c r="F4792" i="16"/>
  <c r="D4792" i="16"/>
  <c r="E4792" i="16" s="1"/>
  <c r="I4791" i="16"/>
  <c r="J4791" i="16" s="1"/>
  <c r="A4791" i="16" s="1"/>
  <c r="G4791" i="16"/>
  <c r="F4791" i="16"/>
  <c r="D4791" i="16"/>
  <c r="E4791" i="16" s="1"/>
  <c r="I4790" i="16"/>
  <c r="J4790" i="16" s="1"/>
  <c r="A4790" i="16" s="1"/>
  <c r="G4790" i="16"/>
  <c r="F4790" i="16"/>
  <c r="D4790" i="16"/>
  <c r="E4790" i="16" s="1"/>
  <c r="I4789" i="16"/>
  <c r="J4789" i="16" s="1"/>
  <c r="A4789" i="16" s="1"/>
  <c r="G4789" i="16"/>
  <c r="F4789" i="16"/>
  <c r="D4789" i="16"/>
  <c r="E4789" i="16" s="1"/>
  <c r="I4788" i="16"/>
  <c r="J4788" i="16" s="1"/>
  <c r="A4788" i="16" s="1"/>
  <c r="G4788" i="16"/>
  <c r="F4788" i="16"/>
  <c r="D4788" i="16"/>
  <c r="E4788" i="16" s="1"/>
  <c r="I4787" i="16"/>
  <c r="J4787" i="16" s="1"/>
  <c r="A4787" i="16" s="1"/>
  <c r="G4787" i="16"/>
  <c r="F4787" i="16"/>
  <c r="D4787" i="16"/>
  <c r="E4787" i="16" s="1"/>
  <c r="I4786" i="16"/>
  <c r="J4786" i="16" s="1"/>
  <c r="A4786" i="16" s="1"/>
  <c r="G4786" i="16"/>
  <c r="F4786" i="16"/>
  <c r="D4786" i="16"/>
  <c r="E4786" i="16" s="1"/>
  <c r="I4785" i="16"/>
  <c r="J4785" i="16" s="1"/>
  <c r="A4785" i="16" s="1"/>
  <c r="G4785" i="16"/>
  <c r="F4785" i="16"/>
  <c r="D4785" i="16"/>
  <c r="E4785" i="16" s="1"/>
  <c r="I4784" i="16"/>
  <c r="J4784" i="16" s="1"/>
  <c r="A4784" i="16" s="1"/>
  <c r="G4784" i="16"/>
  <c r="F4784" i="16"/>
  <c r="D4784" i="16"/>
  <c r="E4784" i="16" s="1"/>
  <c r="I4783" i="16"/>
  <c r="J4783" i="16" s="1"/>
  <c r="A4783" i="16" s="1"/>
  <c r="G4783" i="16"/>
  <c r="F4783" i="16"/>
  <c r="D4783" i="16"/>
  <c r="E4783" i="16" s="1"/>
  <c r="I4782" i="16"/>
  <c r="J4782" i="16" s="1"/>
  <c r="A4782" i="16" s="1"/>
  <c r="G4782" i="16"/>
  <c r="F4782" i="16"/>
  <c r="D4782" i="16"/>
  <c r="E4782" i="16" s="1"/>
  <c r="I4781" i="16"/>
  <c r="J4781" i="16" s="1"/>
  <c r="A4781" i="16" s="1"/>
  <c r="G4781" i="16"/>
  <c r="F4781" i="16"/>
  <c r="D4781" i="16"/>
  <c r="E4781" i="16" s="1"/>
  <c r="I4780" i="16"/>
  <c r="J4780" i="16" s="1"/>
  <c r="A4780" i="16" s="1"/>
  <c r="G4780" i="16"/>
  <c r="F4780" i="16"/>
  <c r="D4780" i="16"/>
  <c r="E4780" i="16" s="1"/>
  <c r="I4779" i="16"/>
  <c r="J4779" i="16" s="1"/>
  <c r="A4779" i="16" s="1"/>
  <c r="G4779" i="16"/>
  <c r="F4779" i="16"/>
  <c r="D4779" i="16"/>
  <c r="E4779" i="16" s="1"/>
  <c r="I4778" i="16"/>
  <c r="J4778" i="16" s="1"/>
  <c r="A4778" i="16" s="1"/>
  <c r="G4778" i="16"/>
  <c r="F4778" i="16"/>
  <c r="D4778" i="16"/>
  <c r="E4778" i="16" s="1"/>
  <c r="I4777" i="16"/>
  <c r="J4777" i="16" s="1"/>
  <c r="A4777" i="16" s="1"/>
  <c r="G4777" i="16"/>
  <c r="F4777" i="16"/>
  <c r="D4777" i="16"/>
  <c r="E4777" i="16" s="1"/>
  <c r="I4776" i="16"/>
  <c r="J4776" i="16" s="1"/>
  <c r="A4776" i="16" s="1"/>
  <c r="G4776" i="16"/>
  <c r="F4776" i="16"/>
  <c r="D4776" i="16"/>
  <c r="E4776" i="16" s="1"/>
  <c r="I4775" i="16"/>
  <c r="J4775" i="16" s="1"/>
  <c r="A4775" i="16" s="1"/>
  <c r="G4775" i="16"/>
  <c r="F4775" i="16"/>
  <c r="D4775" i="16"/>
  <c r="E4775" i="16" s="1"/>
  <c r="I4774" i="16"/>
  <c r="J4774" i="16" s="1"/>
  <c r="A4774" i="16" s="1"/>
  <c r="G4774" i="16"/>
  <c r="F4774" i="16"/>
  <c r="D4774" i="16"/>
  <c r="E4774" i="16" s="1"/>
  <c r="I4773" i="16"/>
  <c r="J4773" i="16" s="1"/>
  <c r="A4773" i="16" s="1"/>
  <c r="G4773" i="16"/>
  <c r="F4773" i="16"/>
  <c r="D4773" i="16"/>
  <c r="E4773" i="16" s="1"/>
  <c r="I4772" i="16"/>
  <c r="J4772" i="16" s="1"/>
  <c r="A4772" i="16" s="1"/>
  <c r="G4772" i="16"/>
  <c r="F4772" i="16"/>
  <c r="D4772" i="16"/>
  <c r="E4772" i="16" s="1"/>
  <c r="I4771" i="16"/>
  <c r="J4771" i="16" s="1"/>
  <c r="A4771" i="16" s="1"/>
  <c r="G4771" i="16"/>
  <c r="F4771" i="16"/>
  <c r="D4771" i="16"/>
  <c r="E4771" i="16" s="1"/>
  <c r="I4770" i="16"/>
  <c r="J4770" i="16" s="1"/>
  <c r="A4770" i="16" s="1"/>
  <c r="G4770" i="16"/>
  <c r="F4770" i="16"/>
  <c r="D4770" i="16"/>
  <c r="E4770" i="16" s="1"/>
  <c r="I4769" i="16"/>
  <c r="J4769" i="16" s="1"/>
  <c r="A4769" i="16" s="1"/>
  <c r="G4769" i="16"/>
  <c r="F4769" i="16"/>
  <c r="D4769" i="16"/>
  <c r="E4769" i="16" s="1"/>
  <c r="I4768" i="16"/>
  <c r="J4768" i="16" s="1"/>
  <c r="A4768" i="16" s="1"/>
  <c r="G4768" i="16"/>
  <c r="F4768" i="16"/>
  <c r="D4768" i="16"/>
  <c r="E4768" i="16" s="1"/>
  <c r="I4767" i="16"/>
  <c r="J4767" i="16" s="1"/>
  <c r="A4767" i="16" s="1"/>
  <c r="G4767" i="16"/>
  <c r="F4767" i="16"/>
  <c r="D4767" i="16"/>
  <c r="E4767" i="16" s="1"/>
  <c r="I4766" i="16"/>
  <c r="J4766" i="16" s="1"/>
  <c r="A4766" i="16" s="1"/>
  <c r="G4766" i="16"/>
  <c r="F4766" i="16"/>
  <c r="D4766" i="16"/>
  <c r="E4766" i="16" s="1"/>
  <c r="I4765" i="16"/>
  <c r="J4765" i="16" s="1"/>
  <c r="A4765" i="16" s="1"/>
  <c r="G4765" i="16"/>
  <c r="F4765" i="16"/>
  <c r="D4765" i="16"/>
  <c r="E4765" i="16" s="1"/>
  <c r="I4764" i="16"/>
  <c r="J4764" i="16" s="1"/>
  <c r="A4764" i="16" s="1"/>
  <c r="G4764" i="16"/>
  <c r="F4764" i="16"/>
  <c r="D4764" i="16"/>
  <c r="E4764" i="16" s="1"/>
  <c r="I4763" i="16"/>
  <c r="J4763" i="16" s="1"/>
  <c r="A4763" i="16" s="1"/>
  <c r="G4763" i="16"/>
  <c r="F4763" i="16"/>
  <c r="D4763" i="16"/>
  <c r="E4763" i="16" s="1"/>
  <c r="I4762" i="16"/>
  <c r="J4762" i="16" s="1"/>
  <c r="A4762" i="16" s="1"/>
  <c r="G4762" i="16"/>
  <c r="F4762" i="16"/>
  <c r="D4762" i="16"/>
  <c r="E4762" i="16" s="1"/>
  <c r="I4761" i="16"/>
  <c r="J4761" i="16" s="1"/>
  <c r="A4761" i="16" s="1"/>
  <c r="G4761" i="16"/>
  <c r="F4761" i="16"/>
  <c r="D4761" i="16"/>
  <c r="E4761" i="16" s="1"/>
  <c r="I4760" i="16"/>
  <c r="J4760" i="16" s="1"/>
  <c r="A4760" i="16" s="1"/>
  <c r="G4760" i="16"/>
  <c r="F4760" i="16"/>
  <c r="D4760" i="16"/>
  <c r="E4760" i="16" s="1"/>
  <c r="I4759" i="16"/>
  <c r="J4759" i="16" s="1"/>
  <c r="A4759" i="16" s="1"/>
  <c r="G4759" i="16"/>
  <c r="E4759" i="16"/>
  <c r="F4759" i="16"/>
  <c r="D4759" i="16"/>
  <c r="I4758" i="16"/>
  <c r="J4758" i="16" s="1"/>
  <c r="A4758" i="16" s="1"/>
  <c r="G4758" i="16"/>
  <c r="F4758" i="16"/>
  <c r="D4758" i="16"/>
  <c r="E4758" i="16" s="1"/>
  <c r="I4757" i="16"/>
  <c r="J4757" i="16" s="1"/>
  <c r="A4757" i="16" s="1"/>
  <c r="G4757" i="16"/>
  <c r="F4757" i="16"/>
  <c r="D4757" i="16"/>
  <c r="E4757" i="16" s="1"/>
  <c r="I4756" i="16"/>
  <c r="J4756" i="16" s="1"/>
  <c r="A4756" i="16" s="1"/>
  <c r="G4756" i="16"/>
  <c r="E4756" i="16"/>
  <c r="F4756" i="16"/>
  <c r="D4756" i="16"/>
  <c r="I4755" i="16"/>
  <c r="J4755" i="16" s="1"/>
  <c r="A4755" i="16" s="1"/>
  <c r="G4755" i="16"/>
  <c r="F4755" i="16"/>
  <c r="D4755" i="16"/>
  <c r="E4755" i="16" s="1"/>
  <c r="I4754" i="16"/>
  <c r="J4754" i="16" s="1"/>
  <c r="A4754" i="16" s="1"/>
  <c r="G4754" i="16"/>
  <c r="F4754" i="16"/>
  <c r="D4754" i="16"/>
  <c r="E4754" i="16" s="1"/>
  <c r="I4753" i="16"/>
  <c r="J4753" i="16" s="1"/>
  <c r="A4753" i="16" s="1"/>
  <c r="G4753" i="16"/>
  <c r="F4753" i="16"/>
  <c r="D4753" i="16"/>
  <c r="E4753" i="16" s="1"/>
  <c r="I4752" i="16"/>
  <c r="J4752" i="16" s="1"/>
  <c r="A4752" i="16" s="1"/>
  <c r="G4752" i="16"/>
  <c r="F4752" i="16"/>
  <c r="D4752" i="16"/>
  <c r="E4752" i="16" s="1"/>
  <c r="I4751" i="16"/>
  <c r="J4751" i="16" s="1"/>
  <c r="A4751" i="16" s="1"/>
  <c r="G4751" i="16"/>
  <c r="F4751" i="16"/>
  <c r="D4751" i="16"/>
  <c r="E4751" i="16" s="1"/>
  <c r="I4750" i="16"/>
  <c r="J4750" i="16" s="1"/>
  <c r="A4750" i="16" s="1"/>
  <c r="G4750" i="16"/>
  <c r="F4750" i="16"/>
  <c r="D4750" i="16"/>
  <c r="E4750" i="16" s="1"/>
  <c r="I4749" i="16"/>
  <c r="J4749" i="16" s="1"/>
  <c r="A4749" i="16" s="1"/>
  <c r="G4749" i="16"/>
  <c r="F4749" i="16"/>
  <c r="D4749" i="16"/>
  <c r="E4749" i="16" s="1"/>
  <c r="I4748" i="16"/>
  <c r="J4748" i="16" s="1"/>
  <c r="A4748" i="16" s="1"/>
  <c r="G4748" i="16"/>
  <c r="E4748" i="16"/>
  <c r="F4748" i="16"/>
  <c r="D4748" i="16"/>
  <c r="I4747" i="16"/>
  <c r="J4747" i="16" s="1"/>
  <c r="A4747" i="16" s="1"/>
  <c r="G4747" i="16"/>
  <c r="F4747" i="16"/>
  <c r="D4747" i="16"/>
  <c r="E4747" i="16" s="1"/>
  <c r="I4746" i="16"/>
  <c r="J4746" i="16" s="1"/>
  <c r="A4746" i="16" s="1"/>
  <c r="G4746" i="16"/>
  <c r="F4746" i="16"/>
  <c r="D4746" i="16"/>
  <c r="E4746" i="16" s="1"/>
  <c r="I4745" i="16"/>
  <c r="J4745" i="16" s="1"/>
  <c r="A4745" i="16" s="1"/>
  <c r="G4745" i="16"/>
  <c r="F4745" i="16"/>
  <c r="D4745" i="16"/>
  <c r="E4745" i="16" s="1"/>
  <c r="I4744" i="16"/>
  <c r="J4744" i="16" s="1"/>
  <c r="A4744" i="16" s="1"/>
  <c r="G4744" i="16"/>
  <c r="F4744" i="16"/>
  <c r="D4744" i="16"/>
  <c r="E4744" i="16" s="1"/>
  <c r="I4743" i="16"/>
  <c r="J4743" i="16" s="1"/>
  <c r="A4743" i="16" s="1"/>
  <c r="G4743" i="16"/>
  <c r="F4743" i="16"/>
  <c r="D4743" i="16"/>
  <c r="E4743" i="16" s="1"/>
  <c r="I4742" i="16"/>
  <c r="J4742" i="16" s="1"/>
  <c r="A4742" i="16" s="1"/>
  <c r="G4742" i="16"/>
  <c r="F4742" i="16"/>
  <c r="D4742" i="16"/>
  <c r="E4742" i="16" s="1"/>
  <c r="I4741" i="16"/>
  <c r="J4741" i="16" s="1"/>
  <c r="A4741" i="16" s="1"/>
  <c r="G4741" i="16"/>
  <c r="F4741" i="16"/>
  <c r="D4741" i="16"/>
  <c r="E4741" i="16" s="1"/>
  <c r="I4740" i="16"/>
  <c r="J4740" i="16" s="1"/>
  <c r="A4740" i="16" s="1"/>
  <c r="G4740" i="16"/>
  <c r="F4740" i="16"/>
  <c r="D4740" i="16"/>
  <c r="E4740" i="16" s="1"/>
  <c r="I4739" i="16"/>
  <c r="J4739" i="16" s="1"/>
  <c r="A4739" i="16" s="1"/>
  <c r="G4739" i="16"/>
  <c r="E4739" i="16"/>
  <c r="F4739" i="16"/>
  <c r="D4739" i="16"/>
  <c r="I4738" i="16"/>
  <c r="J4738" i="16" s="1"/>
  <c r="A4738" i="16" s="1"/>
  <c r="G4738" i="16"/>
  <c r="F4738" i="16"/>
  <c r="D4738" i="16"/>
  <c r="E4738" i="16" s="1"/>
  <c r="I4737" i="16"/>
  <c r="J4737" i="16" s="1"/>
  <c r="A4737" i="16" s="1"/>
  <c r="G4737" i="16"/>
  <c r="F4737" i="16"/>
  <c r="D4737" i="16"/>
  <c r="E4737" i="16" s="1"/>
  <c r="I4736" i="16"/>
  <c r="J4736" i="16" s="1"/>
  <c r="A4736" i="16" s="1"/>
  <c r="G4736" i="16"/>
  <c r="F4736" i="16"/>
  <c r="D4736" i="16"/>
  <c r="E4736" i="16" s="1"/>
  <c r="I4735" i="16"/>
  <c r="J4735" i="16" s="1"/>
  <c r="A4735" i="16" s="1"/>
  <c r="G4735" i="16"/>
  <c r="E4735" i="16"/>
  <c r="F4735" i="16"/>
  <c r="D4735" i="16"/>
  <c r="I4734" i="16"/>
  <c r="J4734" i="16" s="1"/>
  <c r="A4734" i="16" s="1"/>
  <c r="G4734" i="16"/>
  <c r="F4734" i="16"/>
  <c r="D4734" i="16"/>
  <c r="E4734" i="16" s="1"/>
  <c r="I4733" i="16"/>
  <c r="J4733" i="16" s="1"/>
  <c r="A4733" i="16" s="1"/>
  <c r="G4733" i="16"/>
  <c r="F4733" i="16"/>
  <c r="D4733" i="16"/>
  <c r="E4733" i="16" s="1"/>
  <c r="I4732" i="16"/>
  <c r="J4732" i="16" s="1"/>
  <c r="A4732" i="16" s="1"/>
  <c r="G4732" i="16"/>
  <c r="F4732" i="16"/>
  <c r="D4732" i="16"/>
  <c r="E4732" i="16" s="1"/>
  <c r="I4731" i="16"/>
  <c r="J4731" i="16" s="1"/>
  <c r="A4731" i="16" s="1"/>
  <c r="G4731" i="16"/>
  <c r="F4731" i="16"/>
  <c r="D4731" i="16"/>
  <c r="E4731" i="16" s="1"/>
  <c r="I4730" i="16"/>
  <c r="J4730" i="16" s="1"/>
  <c r="A4730" i="16" s="1"/>
  <c r="G4730" i="16"/>
  <c r="F4730" i="16"/>
  <c r="D4730" i="16"/>
  <c r="E4730" i="16" s="1"/>
  <c r="I4729" i="16"/>
  <c r="J4729" i="16" s="1"/>
  <c r="A4729" i="16" s="1"/>
  <c r="G4729" i="16"/>
  <c r="F4729" i="16"/>
  <c r="D4729" i="16"/>
  <c r="E4729" i="16" s="1"/>
  <c r="I4728" i="16"/>
  <c r="J4728" i="16" s="1"/>
  <c r="A4728" i="16" s="1"/>
  <c r="G4728" i="16"/>
  <c r="F4728" i="16"/>
  <c r="D4728" i="16"/>
  <c r="E4728" i="16" s="1"/>
  <c r="I4727" i="16"/>
  <c r="J4727" i="16" s="1"/>
  <c r="A4727" i="16" s="1"/>
  <c r="G4727" i="16"/>
  <c r="F4727" i="16"/>
  <c r="D4727" i="16"/>
  <c r="E4727" i="16" s="1"/>
  <c r="I4726" i="16"/>
  <c r="J4726" i="16" s="1"/>
  <c r="A4726" i="16" s="1"/>
  <c r="G4726" i="16"/>
  <c r="F4726" i="16"/>
  <c r="D4726" i="16"/>
  <c r="E4726" i="16" s="1"/>
  <c r="I4725" i="16"/>
  <c r="J4725" i="16" s="1"/>
  <c r="A4725" i="16" s="1"/>
  <c r="G4725" i="16"/>
  <c r="F4725" i="16"/>
  <c r="D4725" i="16"/>
  <c r="E4725" i="16" s="1"/>
  <c r="I4724" i="16"/>
  <c r="J4724" i="16" s="1"/>
  <c r="A4724" i="16" s="1"/>
  <c r="G4724" i="16"/>
  <c r="F4724" i="16"/>
  <c r="D4724" i="16"/>
  <c r="E4724" i="16" s="1"/>
  <c r="I4723" i="16"/>
  <c r="J4723" i="16" s="1"/>
  <c r="A4723" i="16" s="1"/>
  <c r="G4723" i="16"/>
  <c r="F4723" i="16"/>
  <c r="D4723" i="16"/>
  <c r="E4723" i="16" s="1"/>
  <c r="I4722" i="16"/>
  <c r="J4722" i="16" s="1"/>
  <c r="A4722" i="16" s="1"/>
  <c r="G4722" i="16"/>
  <c r="F4722" i="16"/>
  <c r="D4722" i="16"/>
  <c r="E4722" i="16" s="1"/>
  <c r="I4721" i="16"/>
  <c r="J4721" i="16" s="1"/>
  <c r="A4721" i="16" s="1"/>
  <c r="G4721" i="16"/>
  <c r="F4721" i="16"/>
  <c r="D4721" i="16"/>
  <c r="E4721" i="16" s="1"/>
  <c r="I4720" i="16"/>
  <c r="J4720" i="16" s="1"/>
  <c r="A4720" i="16" s="1"/>
  <c r="G4720" i="16"/>
  <c r="F4720" i="16"/>
  <c r="D4720" i="16"/>
  <c r="E4720" i="16" s="1"/>
  <c r="I4719" i="16"/>
  <c r="J4719" i="16" s="1"/>
  <c r="A4719" i="16" s="1"/>
  <c r="G4719" i="16"/>
  <c r="F4719" i="16"/>
  <c r="D4719" i="16"/>
  <c r="E4719" i="16" s="1"/>
  <c r="I4718" i="16"/>
  <c r="J4718" i="16" s="1"/>
  <c r="A4718" i="16" s="1"/>
  <c r="G4718" i="16"/>
  <c r="F4718" i="16"/>
  <c r="D4718" i="16"/>
  <c r="E4718" i="16" s="1"/>
  <c r="I4717" i="16"/>
  <c r="J4717" i="16" s="1"/>
  <c r="A4717" i="16" s="1"/>
  <c r="G4717" i="16"/>
  <c r="F4717" i="16"/>
  <c r="D4717" i="16"/>
  <c r="E4717" i="16" s="1"/>
  <c r="I4716" i="16"/>
  <c r="J4716" i="16" s="1"/>
  <c r="A4716" i="16" s="1"/>
  <c r="G4716" i="16"/>
  <c r="F4716" i="16"/>
  <c r="D4716" i="16"/>
  <c r="E4716" i="16" s="1"/>
  <c r="I4715" i="16"/>
  <c r="J4715" i="16" s="1"/>
  <c r="A4715" i="16" s="1"/>
  <c r="G4715" i="16"/>
  <c r="F4715" i="16"/>
  <c r="D4715" i="16"/>
  <c r="E4715" i="16" s="1"/>
  <c r="I4714" i="16"/>
  <c r="J4714" i="16" s="1"/>
  <c r="A4714" i="16" s="1"/>
  <c r="G4714" i="16"/>
  <c r="F4714" i="16"/>
  <c r="D4714" i="16"/>
  <c r="E4714" i="16" s="1"/>
  <c r="I4713" i="16"/>
  <c r="J4713" i="16" s="1"/>
  <c r="A4713" i="16" s="1"/>
  <c r="G4713" i="16"/>
  <c r="E4713" i="16"/>
  <c r="F4713" i="16"/>
  <c r="D4713" i="16"/>
  <c r="I4712" i="16"/>
  <c r="J4712" i="16" s="1"/>
  <c r="A4712" i="16" s="1"/>
  <c r="G4712" i="16"/>
  <c r="F4712" i="16"/>
  <c r="D4712" i="16"/>
  <c r="E4712" i="16" s="1"/>
  <c r="I4711" i="16"/>
  <c r="J4711" i="16" s="1"/>
  <c r="A4711" i="16" s="1"/>
  <c r="G4711" i="16"/>
  <c r="F4711" i="16"/>
  <c r="D4711" i="16"/>
  <c r="E4711" i="16" s="1"/>
  <c r="I4710" i="16"/>
  <c r="J4710" i="16" s="1"/>
  <c r="A4710" i="16" s="1"/>
  <c r="G4710" i="16"/>
  <c r="F4710" i="16"/>
  <c r="D4710" i="16"/>
  <c r="E4710" i="16" s="1"/>
  <c r="I4709" i="16"/>
  <c r="J4709" i="16" s="1"/>
  <c r="A4709" i="16" s="1"/>
  <c r="G4709" i="16"/>
  <c r="F4709" i="16"/>
  <c r="D4709" i="16"/>
  <c r="E4709" i="16" s="1"/>
  <c r="I4708" i="16"/>
  <c r="J4708" i="16" s="1"/>
  <c r="A4708" i="16" s="1"/>
  <c r="G4708" i="16"/>
  <c r="F4708" i="16"/>
  <c r="D4708" i="16"/>
  <c r="E4708" i="16" s="1"/>
  <c r="I4707" i="16"/>
  <c r="J4707" i="16" s="1"/>
  <c r="A4707" i="16" s="1"/>
  <c r="G4707" i="16"/>
  <c r="F4707" i="16"/>
  <c r="D4707" i="16"/>
  <c r="E4707" i="16" s="1"/>
  <c r="I4706" i="16"/>
  <c r="J4706" i="16" s="1"/>
  <c r="A4706" i="16" s="1"/>
  <c r="G4706" i="16"/>
  <c r="F4706" i="16"/>
  <c r="D4706" i="16"/>
  <c r="E4706" i="16" s="1"/>
  <c r="I4705" i="16"/>
  <c r="J4705" i="16" s="1"/>
  <c r="A4705" i="16" s="1"/>
  <c r="G4705" i="16"/>
  <c r="F4705" i="16"/>
  <c r="D4705" i="16"/>
  <c r="E4705" i="16" s="1"/>
  <c r="I4704" i="16"/>
  <c r="J4704" i="16" s="1"/>
  <c r="A4704" i="16" s="1"/>
  <c r="G4704" i="16"/>
  <c r="F4704" i="16"/>
  <c r="D4704" i="16"/>
  <c r="E4704" i="16" s="1"/>
  <c r="I4703" i="16"/>
  <c r="J4703" i="16" s="1"/>
  <c r="A4703" i="16" s="1"/>
  <c r="G4703" i="16"/>
  <c r="F4703" i="16"/>
  <c r="D4703" i="16"/>
  <c r="E4703" i="16" s="1"/>
  <c r="I4702" i="16"/>
  <c r="J4702" i="16" s="1"/>
  <c r="A4702" i="16" s="1"/>
  <c r="G4702" i="16"/>
  <c r="F4702" i="16"/>
  <c r="D4702" i="16"/>
  <c r="E4702" i="16" s="1"/>
  <c r="I4701" i="16"/>
  <c r="J4701" i="16" s="1"/>
  <c r="A4701" i="16" s="1"/>
  <c r="G4701" i="16"/>
  <c r="F4701" i="16"/>
  <c r="D4701" i="16"/>
  <c r="E4701" i="16" s="1"/>
  <c r="I4700" i="16"/>
  <c r="J4700" i="16" s="1"/>
  <c r="A4700" i="16" s="1"/>
  <c r="G4700" i="16"/>
  <c r="F4700" i="16"/>
  <c r="D4700" i="16"/>
  <c r="E4700" i="16" s="1"/>
  <c r="I4699" i="16"/>
  <c r="J4699" i="16" s="1"/>
  <c r="A4699" i="16" s="1"/>
  <c r="G4699" i="16"/>
  <c r="F4699" i="16"/>
  <c r="D4699" i="16"/>
  <c r="E4699" i="16" s="1"/>
  <c r="I4698" i="16"/>
  <c r="J4698" i="16" s="1"/>
  <c r="A4698" i="16" s="1"/>
  <c r="G4698" i="16"/>
  <c r="F4698" i="16"/>
  <c r="D4698" i="16"/>
  <c r="E4698" i="16" s="1"/>
  <c r="I4697" i="16"/>
  <c r="J4697" i="16" s="1"/>
  <c r="A4697" i="16" s="1"/>
  <c r="G4697" i="16"/>
  <c r="F4697" i="16"/>
  <c r="D4697" i="16"/>
  <c r="E4697" i="16" s="1"/>
  <c r="I4696" i="16"/>
  <c r="J4696" i="16" s="1"/>
  <c r="A4696" i="16" s="1"/>
  <c r="G4696" i="16"/>
  <c r="F4696" i="16"/>
  <c r="D4696" i="16"/>
  <c r="E4696" i="16" s="1"/>
  <c r="I4695" i="16"/>
  <c r="J4695" i="16" s="1"/>
  <c r="A4695" i="16" s="1"/>
  <c r="G4695" i="16"/>
  <c r="F4695" i="16"/>
  <c r="D4695" i="16"/>
  <c r="E4695" i="16" s="1"/>
  <c r="I4694" i="16"/>
  <c r="J4694" i="16" s="1"/>
  <c r="A4694" i="16" s="1"/>
  <c r="G4694" i="16"/>
  <c r="F4694" i="16"/>
  <c r="D4694" i="16"/>
  <c r="E4694" i="16" s="1"/>
  <c r="I4693" i="16"/>
  <c r="J4693" i="16" s="1"/>
  <c r="A4693" i="16" s="1"/>
  <c r="G4693" i="16"/>
  <c r="F4693" i="16"/>
  <c r="D4693" i="16"/>
  <c r="E4693" i="16" s="1"/>
  <c r="I4692" i="16"/>
  <c r="J4692" i="16" s="1"/>
  <c r="A4692" i="16" s="1"/>
  <c r="G4692" i="16"/>
  <c r="F4692" i="16"/>
  <c r="D4692" i="16"/>
  <c r="E4692" i="16" s="1"/>
  <c r="I4691" i="16"/>
  <c r="J4691" i="16" s="1"/>
  <c r="A4691" i="16" s="1"/>
  <c r="G4691" i="16"/>
  <c r="F4691" i="16"/>
  <c r="D4691" i="16"/>
  <c r="E4691" i="16" s="1"/>
  <c r="I4690" i="16"/>
  <c r="J4690" i="16" s="1"/>
  <c r="A4690" i="16" s="1"/>
  <c r="G4690" i="16"/>
  <c r="F4690" i="16"/>
  <c r="D4690" i="16"/>
  <c r="E4690" i="16" s="1"/>
  <c r="I4689" i="16"/>
  <c r="J4689" i="16" s="1"/>
  <c r="A4689" i="16" s="1"/>
  <c r="G4689" i="16"/>
  <c r="F4689" i="16"/>
  <c r="D4689" i="16"/>
  <c r="E4689" i="16" s="1"/>
  <c r="I4688" i="16"/>
  <c r="J4688" i="16" s="1"/>
  <c r="A4688" i="16" s="1"/>
  <c r="G4688" i="16"/>
  <c r="F4688" i="16"/>
  <c r="D4688" i="16"/>
  <c r="E4688" i="16" s="1"/>
  <c r="I4687" i="16"/>
  <c r="J4687" i="16" s="1"/>
  <c r="A4687" i="16" s="1"/>
  <c r="G4687" i="16"/>
  <c r="F4687" i="16"/>
  <c r="D4687" i="16"/>
  <c r="E4687" i="16" s="1"/>
  <c r="I4686" i="16"/>
  <c r="J4686" i="16" s="1"/>
  <c r="A4686" i="16" s="1"/>
  <c r="G4686" i="16"/>
  <c r="F4686" i="16"/>
  <c r="D4686" i="16"/>
  <c r="E4686" i="16" s="1"/>
  <c r="I4685" i="16"/>
  <c r="J4685" i="16" s="1"/>
  <c r="A4685" i="16" s="1"/>
  <c r="G4685" i="16"/>
  <c r="F4685" i="16"/>
  <c r="D4685" i="16"/>
  <c r="E4685" i="16" s="1"/>
  <c r="I4684" i="16"/>
  <c r="J4684" i="16" s="1"/>
  <c r="A4684" i="16" s="1"/>
  <c r="G4684" i="16"/>
  <c r="F4684" i="16"/>
  <c r="D4684" i="16"/>
  <c r="E4684" i="16" s="1"/>
  <c r="I4683" i="16"/>
  <c r="J4683" i="16" s="1"/>
  <c r="A4683" i="16" s="1"/>
  <c r="G4683" i="16"/>
  <c r="F4683" i="16"/>
  <c r="D4683" i="16"/>
  <c r="E4683" i="16" s="1"/>
  <c r="I4682" i="16"/>
  <c r="J4682" i="16" s="1"/>
  <c r="A4682" i="16" s="1"/>
  <c r="G4682" i="16"/>
  <c r="F4682" i="16"/>
  <c r="D4682" i="16"/>
  <c r="E4682" i="16" s="1"/>
  <c r="I4681" i="16"/>
  <c r="J4681" i="16" s="1"/>
  <c r="A4681" i="16" s="1"/>
  <c r="G4681" i="16"/>
  <c r="F4681" i="16"/>
  <c r="D4681" i="16"/>
  <c r="E4681" i="16" s="1"/>
  <c r="I4680" i="16"/>
  <c r="J4680" i="16" s="1"/>
  <c r="A4680" i="16" s="1"/>
  <c r="G4680" i="16"/>
  <c r="F4680" i="16"/>
  <c r="D4680" i="16"/>
  <c r="E4680" i="16" s="1"/>
  <c r="I4679" i="16"/>
  <c r="J4679" i="16" s="1"/>
  <c r="A4679" i="16" s="1"/>
  <c r="G4679" i="16"/>
  <c r="F4679" i="16"/>
  <c r="D4679" i="16"/>
  <c r="E4679" i="16" s="1"/>
  <c r="I4678" i="16"/>
  <c r="J4678" i="16" s="1"/>
  <c r="A4678" i="16" s="1"/>
  <c r="G4678" i="16"/>
  <c r="F4678" i="16"/>
  <c r="D4678" i="16"/>
  <c r="E4678" i="16" s="1"/>
  <c r="I4677" i="16"/>
  <c r="J4677" i="16" s="1"/>
  <c r="A4677" i="16" s="1"/>
  <c r="G4677" i="16"/>
  <c r="F4677" i="16"/>
  <c r="D4677" i="16"/>
  <c r="E4677" i="16" s="1"/>
  <c r="I4676" i="16"/>
  <c r="J4676" i="16" s="1"/>
  <c r="A4676" i="16" s="1"/>
  <c r="G4676" i="16"/>
  <c r="F4676" i="16"/>
  <c r="D4676" i="16"/>
  <c r="E4676" i="16" s="1"/>
  <c r="I4675" i="16"/>
  <c r="J4675" i="16" s="1"/>
  <c r="A4675" i="16" s="1"/>
  <c r="G4675" i="16"/>
  <c r="F4675" i="16"/>
  <c r="D4675" i="16"/>
  <c r="E4675" i="16" s="1"/>
  <c r="I4674" i="16"/>
  <c r="J4674" i="16" s="1"/>
  <c r="A4674" i="16" s="1"/>
  <c r="G4674" i="16"/>
  <c r="F4674" i="16"/>
  <c r="D4674" i="16"/>
  <c r="E4674" i="16" s="1"/>
  <c r="I4673" i="16"/>
  <c r="J4673" i="16" s="1"/>
  <c r="A4673" i="16" s="1"/>
  <c r="G4673" i="16"/>
  <c r="F4673" i="16"/>
  <c r="D4673" i="16"/>
  <c r="E4673" i="16" s="1"/>
  <c r="I4672" i="16"/>
  <c r="J4672" i="16" s="1"/>
  <c r="A4672" i="16" s="1"/>
  <c r="G4672" i="16"/>
  <c r="F4672" i="16"/>
  <c r="D4672" i="16"/>
  <c r="E4672" i="16" s="1"/>
  <c r="I4671" i="16"/>
  <c r="J4671" i="16" s="1"/>
  <c r="A4671" i="16" s="1"/>
  <c r="G4671" i="16"/>
  <c r="F4671" i="16"/>
  <c r="D4671" i="16"/>
  <c r="E4671" i="16" s="1"/>
  <c r="I4670" i="16"/>
  <c r="J4670" i="16" s="1"/>
  <c r="A4670" i="16" s="1"/>
  <c r="G4670" i="16"/>
  <c r="F4670" i="16"/>
  <c r="D4670" i="16"/>
  <c r="E4670" i="16" s="1"/>
  <c r="I4669" i="16"/>
  <c r="J4669" i="16" s="1"/>
  <c r="A4669" i="16" s="1"/>
  <c r="G4669" i="16"/>
  <c r="F4669" i="16"/>
  <c r="D4669" i="16"/>
  <c r="E4669" i="16" s="1"/>
  <c r="I4668" i="16"/>
  <c r="J4668" i="16" s="1"/>
  <c r="A4668" i="16" s="1"/>
  <c r="G4668" i="16"/>
  <c r="F4668" i="16"/>
  <c r="D4668" i="16"/>
  <c r="E4668" i="16" s="1"/>
  <c r="I4667" i="16"/>
  <c r="J4667" i="16" s="1"/>
  <c r="A4667" i="16" s="1"/>
  <c r="G4667" i="16"/>
  <c r="F4667" i="16"/>
  <c r="D4667" i="16"/>
  <c r="E4667" i="16" s="1"/>
  <c r="I4666" i="16"/>
  <c r="J4666" i="16" s="1"/>
  <c r="A4666" i="16" s="1"/>
  <c r="G4666" i="16"/>
  <c r="F4666" i="16"/>
  <c r="D4666" i="16"/>
  <c r="E4666" i="16" s="1"/>
  <c r="I4665" i="16"/>
  <c r="J4665" i="16" s="1"/>
  <c r="A4665" i="16" s="1"/>
  <c r="G4665" i="16"/>
  <c r="F4665" i="16"/>
  <c r="D4665" i="16"/>
  <c r="E4665" i="16" s="1"/>
  <c r="I4664" i="16"/>
  <c r="J4664" i="16" s="1"/>
  <c r="A4664" i="16" s="1"/>
  <c r="G4664" i="16"/>
  <c r="F4664" i="16"/>
  <c r="D4664" i="16"/>
  <c r="E4664" i="16" s="1"/>
  <c r="I4663" i="16"/>
  <c r="J4663" i="16" s="1"/>
  <c r="A4663" i="16" s="1"/>
  <c r="G4663" i="16"/>
  <c r="F4663" i="16"/>
  <c r="D4663" i="16"/>
  <c r="E4663" i="16" s="1"/>
  <c r="I4662" i="16"/>
  <c r="J4662" i="16" s="1"/>
  <c r="A4662" i="16" s="1"/>
  <c r="G4662" i="16"/>
  <c r="F4662" i="16"/>
  <c r="D4662" i="16"/>
  <c r="E4662" i="16" s="1"/>
  <c r="I4661" i="16"/>
  <c r="J4661" i="16" s="1"/>
  <c r="A4661" i="16" s="1"/>
  <c r="G4661" i="16"/>
  <c r="F4661" i="16"/>
  <c r="D4661" i="16"/>
  <c r="E4661" i="16" s="1"/>
  <c r="I4660" i="16"/>
  <c r="J4660" i="16" s="1"/>
  <c r="A4660" i="16" s="1"/>
  <c r="G4660" i="16"/>
  <c r="F4660" i="16"/>
  <c r="D4660" i="16"/>
  <c r="E4660" i="16" s="1"/>
  <c r="I4659" i="16"/>
  <c r="J4659" i="16" s="1"/>
  <c r="A4659" i="16" s="1"/>
  <c r="G4659" i="16"/>
  <c r="F4659" i="16"/>
  <c r="D4659" i="16"/>
  <c r="E4659" i="16" s="1"/>
  <c r="I4658" i="16"/>
  <c r="J4658" i="16" s="1"/>
  <c r="A4658" i="16" s="1"/>
  <c r="G4658" i="16"/>
  <c r="F4658" i="16"/>
  <c r="D4658" i="16"/>
  <c r="E4658" i="16" s="1"/>
  <c r="I4657" i="16"/>
  <c r="J4657" i="16" s="1"/>
  <c r="A4657" i="16" s="1"/>
  <c r="G4657" i="16"/>
  <c r="F4657" i="16"/>
  <c r="D4657" i="16"/>
  <c r="E4657" i="16" s="1"/>
  <c r="I4656" i="16"/>
  <c r="J4656" i="16" s="1"/>
  <c r="A4656" i="16" s="1"/>
  <c r="G4656" i="16"/>
  <c r="F4656" i="16"/>
  <c r="D4656" i="16"/>
  <c r="E4656" i="16" s="1"/>
  <c r="I4655" i="16"/>
  <c r="J4655" i="16" s="1"/>
  <c r="A4655" i="16" s="1"/>
  <c r="G4655" i="16"/>
  <c r="F4655" i="16"/>
  <c r="D4655" i="16"/>
  <c r="E4655" i="16" s="1"/>
  <c r="I4654" i="16"/>
  <c r="J4654" i="16" s="1"/>
  <c r="A4654" i="16" s="1"/>
  <c r="G4654" i="16"/>
  <c r="F4654" i="16"/>
  <c r="D4654" i="16"/>
  <c r="E4654" i="16" s="1"/>
  <c r="I4653" i="16"/>
  <c r="J4653" i="16" s="1"/>
  <c r="A4653" i="16" s="1"/>
  <c r="G4653" i="16"/>
  <c r="F4653" i="16"/>
  <c r="D4653" i="16"/>
  <c r="E4653" i="16" s="1"/>
  <c r="I4652" i="16"/>
  <c r="J4652" i="16" s="1"/>
  <c r="A4652" i="16" s="1"/>
  <c r="G4652" i="16"/>
  <c r="F4652" i="16"/>
  <c r="D4652" i="16"/>
  <c r="E4652" i="16" s="1"/>
  <c r="I4651" i="16"/>
  <c r="J4651" i="16" s="1"/>
  <c r="A4651" i="16" s="1"/>
  <c r="G4651" i="16"/>
  <c r="F4651" i="16"/>
  <c r="D4651" i="16"/>
  <c r="E4651" i="16" s="1"/>
  <c r="I4650" i="16"/>
  <c r="J4650" i="16" s="1"/>
  <c r="A4650" i="16" s="1"/>
  <c r="G4650" i="16"/>
  <c r="F4650" i="16"/>
  <c r="D4650" i="16"/>
  <c r="E4650" i="16" s="1"/>
  <c r="I4649" i="16"/>
  <c r="J4649" i="16" s="1"/>
  <c r="A4649" i="16" s="1"/>
  <c r="G4649" i="16"/>
  <c r="F4649" i="16"/>
  <c r="D4649" i="16"/>
  <c r="E4649" i="16" s="1"/>
  <c r="I4648" i="16"/>
  <c r="J4648" i="16" s="1"/>
  <c r="A4648" i="16" s="1"/>
  <c r="G4648" i="16"/>
  <c r="F4648" i="16"/>
  <c r="D4648" i="16"/>
  <c r="E4648" i="16" s="1"/>
  <c r="I4647" i="16"/>
  <c r="J4647" i="16" s="1"/>
  <c r="A4647" i="16" s="1"/>
  <c r="G4647" i="16"/>
  <c r="F4647" i="16"/>
  <c r="D4647" i="16"/>
  <c r="E4647" i="16" s="1"/>
  <c r="I4646" i="16"/>
  <c r="J4646" i="16" s="1"/>
  <c r="A4646" i="16" s="1"/>
  <c r="G4646" i="16"/>
  <c r="F4646" i="16"/>
  <c r="D4646" i="16"/>
  <c r="E4646" i="16" s="1"/>
  <c r="I4645" i="16"/>
  <c r="J4645" i="16" s="1"/>
  <c r="A4645" i="16" s="1"/>
  <c r="G4645" i="16"/>
  <c r="F4645" i="16"/>
  <c r="D4645" i="16"/>
  <c r="E4645" i="16" s="1"/>
  <c r="I4644" i="16"/>
  <c r="J4644" i="16" s="1"/>
  <c r="A4644" i="16" s="1"/>
  <c r="G4644" i="16"/>
  <c r="F4644" i="16"/>
  <c r="D4644" i="16"/>
  <c r="E4644" i="16" s="1"/>
  <c r="I4643" i="16"/>
  <c r="J4643" i="16" s="1"/>
  <c r="A4643" i="16" s="1"/>
  <c r="G4643" i="16"/>
  <c r="F4643" i="16"/>
  <c r="D4643" i="16"/>
  <c r="E4643" i="16" s="1"/>
  <c r="I4642" i="16"/>
  <c r="J4642" i="16" s="1"/>
  <c r="A4642" i="16" s="1"/>
  <c r="G4642" i="16"/>
  <c r="F4642" i="16"/>
  <c r="D4642" i="16"/>
  <c r="E4642" i="16" s="1"/>
  <c r="I4641" i="16"/>
  <c r="J4641" i="16" s="1"/>
  <c r="A4641" i="16" s="1"/>
  <c r="G4641" i="16"/>
  <c r="F4641" i="16"/>
  <c r="D4641" i="16"/>
  <c r="E4641" i="16" s="1"/>
  <c r="I4640" i="16"/>
  <c r="J4640" i="16" s="1"/>
  <c r="A4640" i="16" s="1"/>
  <c r="G4640" i="16"/>
  <c r="F4640" i="16"/>
  <c r="D4640" i="16"/>
  <c r="E4640" i="16" s="1"/>
  <c r="I4639" i="16"/>
  <c r="J4639" i="16" s="1"/>
  <c r="A4639" i="16" s="1"/>
  <c r="G4639" i="16"/>
  <c r="F4639" i="16"/>
  <c r="D4639" i="16"/>
  <c r="E4639" i="16" s="1"/>
  <c r="I4638" i="16"/>
  <c r="J4638" i="16" s="1"/>
  <c r="A4638" i="16" s="1"/>
  <c r="G4638" i="16"/>
  <c r="F4638" i="16"/>
  <c r="D4638" i="16"/>
  <c r="E4638" i="16" s="1"/>
  <c r="I4637" i="16"/>
  <c r="J4637" i="16" s="1"/>
  <c r="A4637" i="16" s="1"/>
  <c r="G4637" i="16"/>
  <c r="F4637" i="16"/>
  <c r="D4637" i="16"/>
  <c r="E4637" i="16" s="1"/>
  <c r="I4636" i="16"/>
  <c r="J4636" i="16" s="1"/>
  <c r="A4636" i="16" s="1"/>
  <c r="G4636" i="16"/>
  <c r="F4636" i="16"/>
  <c r="D4636" i="16"/>
  <c r="E4636" i="16" s="1"/>
  <c r="I4635" i="16"/>
  <c r="J4635" i="16" s="1"/>
  <c r="A4635" i="16" s="1"/>
  <c r="G4635" i="16"/>
  <c r="F4635" i="16"/>
  <c r="D4635" i="16"/>
  <c r="E4635" i="16" s="1"/>
  <c r="I4634" i="16"/>
  <c r="J4634" i="16" s="1"/>
  <c r="A4634" i="16" s="1"/>
  <c r="G4634" i="16"/>
  <c r="F4634" i="16"/>
  <c r="D4634" i="16"/>
  <c r="E4634" i="16" s="1"/>
  <c r="I4633" i="16"/>
  <c r="J4633" i="16" s="1"/>
  <c r="A4633" i="16" s="1"/>
  <c r="G4633" i="16"/>
  <c r="F4633" i="16"/>
  <c r="D4633" i="16"/>
  <c r="E4633" i="16" s="1"/>
  <c r="I4632" i="16"/>
  <c r="J4632" i="16" s="1"/>
  <c r="A4632" i="16" s="1"/>
  <c r="G4632" i="16"/>
  <c r="F4632" i="16"/>
  <c r="D4632" i="16"/>
  <c r="E4632" i="16" s="1"/>
  <c r="I4631" i="16"/>
  <c r="J4631" i="16" s="1"/>
  <c r="A4631" i="16" s="1"/>
  <c r="G4631" i="16"/>
  <c r="F4631" i="16"/>
  <c r="D4631" i="16"/>
  <c r="E4631" i="16" s="1"/>
  <c r="I4630" i="16"/>
  <c r="J4630" i="16" s="1"/>
  <c r="A4630" i="16" s="1"/>
  <c r="G4630" i="16"/>
  <c r="F4630" i="16"/>
  <c r="D4630" i="16"/>
  <c r="E4630" i="16" s="1"/>
  <c r="I4629" i="16"/>
  <c r="J4629" i="16" s="1"/>
  <c r="A4629" i="16" s="1"/>
  <c r="G4629" i="16"/>
  <c r="F4629" i="16"/>
  <c r="D4629" i="16"/>
  <c r="E4629" i="16" s="1"/>
  <c r="I4628" i="16"/>
  <c r="J4628" i="16" s="1"/>
  <c r="A4628" i="16" s="1"/>
  <c r="G4628" i="16"/>
  <c r="F4628" i="16"/>
  <c r="D4628" i="16"/>
  <c r="E4628" i="16" s="1"/>
  <c r="I4627" i="16"/>
  <c r="J4627" i="16" s="1"/>
  <c r="A4627" i="16" s="1"/>
  <c r="G4627" i="16"/>
  <c r="F4627" i="16"/>
  <c r="D4627" i="16"/>
  <c r="E4627" i="16" s="1"/>
  <c r="I4626" i="16"/>
  <c r="J4626" i="16" s="1"/>
  <c r="A4626" i="16" s="1"/>
  <c r="G4626" i="16"/>
  <c r="F4626" i="16"/>
  <c r="D4626" i="16"/>
  <c r="E4626" i="16" s="1"/>
  <c r="I4625" i="16"/>
  <c r="J4625" i="16" s="1"/>
  <c r="A4625" i="16" s="1"/>
  <c r="G4625" i="16"/>
  <c r="F4625" i="16"/>
  <c r="D4625" i="16"/>
  <c r="E4625" i="16" s="1"/>
  <c r="I4624" i="16"/>
  <c r="J4624" i="16" s="1"/>
  <c r="A4624" i="16" s="1"/>
  <c r="G4624" i="16"/>
  <c r="F4624" i="16"/>
  <c r="D4624" i="16"/>
  <c r="E4624" i="16" s="1"/>
  <c r="I4623" i="16"/>
  <c r="J4623" i="16" s="1"/>
  <c r="A4623" i="16" s="1"/>
  <c r="G4623" i="16"/>
  <c r="F4623" i="16"/>
  <c r="D4623" i="16"/>
  <c r="E4623" i="16" s="1"/>
  <c r="I4622" i="16"/>
  <c r="J4622" i="16" s="1"/>
  <c r="A4622" i="16" s="1"/>
  <c r="G4622" i="16"/>
  <c r="F4622" i="16"/>
  <c r="D4622" i="16"/>
  <c r="E4622" i="16" s="1"/>
  <c r="I4621" i="16"/>
  <c r="J4621" i="16" s="1"/>
  <c r="A4621" i="16" s="1"/>
  <c r="G4621" i="16"/>
  <c r="F4621" i="16"/>
  <c r="D4621" i="16"/>
  <c r="E4621" i="16" s="1"/>
  <c r="I4620" i="16"/>
  <c r="J4620" i="16" s="1"/>
  <c r="A4620" i="16" s="1"/>
  <c r="G4620" i="16"/>
  <c r="F4620" i="16"/>
  <c r="D4620" i="16"/>
  <c r="E4620" i="16" s="1"/>
  <c r="I4619" i="16"/>
  <c r="J4619" i="16" s="1"/>
  <c r="A4619" i="16" s="1"/>
  <c r="G4619" i="16"/>
  <c r="F4619" i="16"/>
  <c r="D4619" i="16"/>
  <c r="E4619" i="16" s="1"/>
  <c r="I4618" i="16"/>
  <c r="J4618" i="16" s="1"/>
  <c r="A4618" i="16" s="1"/>
  <c r="G4618" i="16"/>
  <c r="F4618" i="16"/>
  <c r="D4618" i="16"/>
  <c r="E4618" i="16" s="1"/>
  <c r="I4617" i="16"/>
  <c r="J4617" i="16" s="1"/>
  <c r="A4617" i="16" s="1"/>
  <c r="G4617" i="16"/>
  <c r="F4617" i="16"/>
  <c r="D4617" i="16"/>
  <c r="E4617" i="16" s="1"/>
  <c r="I4616" i="16"/>
  <c r="J4616" i="16" s="1"/>
  <c r="A4616" i="16" s="1"/>
  <c r="G4616" i="16"/>
  <c r="F4616" i="16"/>
  <c r="D4616" i="16"/>
  <c r="E4616" i="16" s="1"/>
  <c r="I4615" i="16"/>
  <c r="J4615" i="16" s="1"/>
  <c r="A4615" i="16" s="1"/>
  <c r="G4615" i="16"/>
  <c r="F4615" i="16"/>
  <c r="D4615" i="16"/>
  <c r="E4615" i="16" s="1"/>
  <c r="I4614" i="16"/>
  <c r="J4614" i="16" s="1"/>
  <c r="A4614" i="16" s="1"/>
  <c r="G4614" i="16"/>
  <c r="F4614" i="16"/>
  <c r="D4614" i="16"/>
  <c r="E4614" i="16" s="1"/>
  <c r="I4613" i="16"/>
  <c r="J4613" i="16" s="1"/>
  <c r="A4613" i="16" s="1"/>
  <c r="G4613" i="16"/>
  <c r="F4613" i="16"/>
  <c r="D4613" i="16"/>
  <c r="E4613" i="16" s="1"/>
  <c r="I4612" i="16"/>
  <c r="J4612" i="16" s="1"/>
  <c r="A4612" i="16" s="1"/>
  <c r="G4612" i="16"/>
  <c r="F4612" i="16"/>
  <c r="D4612" i="16"/>
  <c r="E4612" i="16" s="1"/>
  <c r="I4611" i="16"/>
  <c r="J4611" i="16" s="1"/>
  <c r="A4611" i="16" s="1"/>
  <c r="G4611" i="16"/>
  <c r="F4611" i="16"/>
  <c r="D4611" i="16"/>
  <c r="E4611" i="16" s="1"/>
  <c r="I4610" i="16"/>
  <c r="J4610" i="16" s="1"/>
  <c r="A4610" i="16" s="1"/>
  <c r="G4610" i="16"/>
  <c r="F4610" i="16"/>
  <c r="D4610" i="16"/>
  <c r="E4610" i="16" s="1"/>
  <c r="I4609" i="16"/>
  <c r="J4609" i="16" s="1"/>
  <c r="A4609" i="16" s="1"/>
  <c r="G4609" i="16"/>
  <c r="F4609" i="16"/>
  <c r="D4609" i="16"/>
  <c r="E4609" i="16" s="1"/>
  <c r="I4608" i="16"/>
  <c r="J4608" i="16" s="1"/>
  <c r="A4608" i="16" s="1"/>
  <c r="G4608" i="16"/>
  <c r="F4608" i="16"/>
  <c r="D4608" i="16"/>
  <c r="E4608" i="16" s="1"/>
  <c r="I4607" i="16"/>
  <c r="J4607" i="16" s="1"/>
  <c r="A4607" i="16" s="1"/>
  <c r="G4607" i="16"/>
  <c r="F4607" i="16"/>
  <c r="D4607" i="16"/>
  <c r="E4607" i="16" s="1"/>
  <c r="I4606" i="16"/>
  <c r="J4606" i="16" s="1"/>
  <c r="A4606" i="16" s="1"/>
  <c r="G4606" i="16"/>
  <c r="F4606" i="16"/>
  <c r="D4606" i="16"/>
  <c r="E4606" i="16" s="1"/>
  <c r="I4605" i="16"/>
  <c r="J4605" i="16" s="1"/>
  <c r="A4605" i="16" s="1"/>
  <c r="G4605" i="16"/>
  <c r="F4605" i="16"/>
  <c r="D4605" i="16"/>
  <c r="E4605" i="16" s="1"/>
  <c r="I4604" i="16"/>
  <c r="J4604" i="16" s="1"/>
  <c r="A4604" i="16" s="1"/>
  <c r="G4604" i="16"/>
  <c r="F4604" i="16"/>
  <c r="D4604" i="16"/>
  <c r="E4604" i="16" s="1"/>
  <c r="I4603" i="16"/>
  <c r="J4603" i="16" s="1"/>
  <c r="A4603" i="16" s="1"/>
  <c r="G4603" i="16"/>
  <c r="F4603" i="16"/>
  <c r="D4603" i="16"/>
  <c r="E4603" i="16" s="1"/>
  <c r="I4602" i="16"/>
  <c r="J4602" i="16" s="1"/>
  <c r="A4602" i="16" s="1"/>
  <c r="G4602" i="16"/>
  <c r="F4602" i="16"/>
  <c r="D4602" i="16"/>
  <c r="E4602" i="16" s="1"/>
  <c r="I4601" i="16"/>
  <c r="J4601" i="16" s="1"/>
  <c r="A4601" i="16" s="1"/>
  <c r="G4601" i="16"/>
  <c r="F4601" i="16"/>
  <c r="D4601" i="16"/>
  <c r="E4601" i="16" s="1"/>
  <c r="I4600" i="16"/>
  <c r="J4600" i="16" s="1"/>
  <c r="A4600" i="16" s="1"/>
  <c r="G4600" i="16"/>
  <c r="F4600" i="16"/>
  <c r="D4600" i="16"/>
  <c r="E4600" i="16" s="1"/>
  <c r="I4599" i="16"/>
  <c r="J4599" i="16" s="1"/>
  <c r="A4599" i="16" s="1"/>
  <c r="G4599" i="16"/>
  <c r="F4599" i="16"/>
  <c r="D4599" i="16"/>
  <c r="E4599" i="16" s="1"/>
  <c r="I4598" i="16"/>
  <c r="J4598" i="16" s="1"/>
  <c r="A4598" i="16" s="1"/>
  <c r="G4598" i="16"/>
  <c r="F4598" i="16"/>
  <c r="D4598" i="16"/>
  <c r="E4598" i="16" s="1"/>
  <c r="I4597" i="16"/>
  <c r="J4597" i="16" s="1"/>
  <c r="A4597" i="16" s="1"/>
  <c r="G4597" i="16"/>
  <c r="F4597" i="16"/>
  <c r="D4597" i="16"/>
  <c r="E4597" i="16" s="1"/>
  <c r="I4596" i="16"/>
  <c r="J4596" i="16" s="1"/>
  <c r="A4596" i="16" s="1"/>
  <c r="G4596" i="16"/>
  <c r="F4596" i="16"/>
  <c r="D4596" i="16"/>
  <c r="E4596" i="16" s="1"/>
  <c r="I4595" i="16"/>
  <c r="J4595" i="16" s="1"/>
  <c r="A4595" i="16" s="1"/>
  <c r="G4595" i="16"/>
  <c r="F4595" i="16"/>
  <c r="D4595" i="16"/>
  <c r="E4595" i="16" s="1"/>
  <c r="I4594" i="16"/>
  <c r="J4594" i="16" s="1"/>
  <c r="A4594" i="16" s="1"/>
  <c r="G4594" i="16"/>
  <c r="F4594" i="16"/>
  <c r="D4594" i="16"/>
  <c r="E4594" i="16" s="1"/>
  <c r="I4593" i="16"/>
  <c r="J4593" i="16" s="1"/>
  <c r="A4593" i="16" s="1"/>
  <c r="G4593" i="16"/>
  <c r="F4593" i="16"/>
  <c r="D4593" i="16"/>
  <c r="E4593" i="16" s="1"/>
  <c r="I4592" i="16"/>
  <c r="J4592" i="16" s="1"/>
  <c r="A4592" i="16" s="1"/>
  <c r="G4592" i="16"/>
  <c r="F4592" i="16"/>
  <c r="D4592" i="16"/>
  <c r="E4592" i="16" s="1"/>
  <c r="I4591" i="16"/>
  <c r="J4591" i="16" s="1"/>
  <c r="A4591" i="16" s="1"/>
  <c r="G4591" i="16"/>
  <c r="F4591" i="16"/>
  <c r="D4591" i="16"/>
  <c r="E4591" i="16" s="1"/>
  <c r="I4590" i="16"/>
  <c r="J4590" i="16" s="1"/>
  <c r="A4590" i="16" s="1"/>
  <c r="G4590" i="16"/>
  <c r="F4590" i="16"/>
  <c r="D4590" i="16"/>
  <c r="E4590" i="16" s="1"/>
  <c r="I4589" i="16"/>
  <c r="J4589" i="16" s="1"/>
  <c r="A4589" i="16" s="1"/>
  <c r="G4589" i="16"/>
  <c r="F4589" i="16"/>
  <c r="D4589" i="16"/>
  <c r="E4589" i="16" s="1"/>
  <c r="I4588" i="16"/>
  <c r="J4588" i="16" s="1"/>
  <c r="A4588" i="16" s="1"/>
  <c r="G4588" i="16"/>
  <c r="F4588" i="16"/>
  <c r="D4588" i="16"/>
  <c r="E4588" i="16" s="1"/>
  <c r="I4587" i="16"/>
  <c r="J4587" i="16" s="1"/>
  <c r="A4587" i="16" s="1"/>
  <c r="G4587" i="16"/>
  <c r="F4587" i="16"/>
  <c r="D4587" i="16"/>
  <c r="E4587" i="16" s="1"/>
  <c r="I4586" i="16"/>
  <c r="J4586" i="16" s="1"/>
  <c r="A4586" i="16" s="1"/>
  <c r="G4586" i="16"/>
  <c r="F4586" i="16"/>
  <c r="D4586" i="16"/>
  <c r="E4586" i="16" s="1"/>
  <c r="I4585" i="16"/>
  <c r="J4585" i="16" s="1"/>
  <c r="A4585" i="16" s="1"/>
  <c r="G4585" i="16"/>
  <c r="F4585" i="16"/>
  <c r="D4585" i="16"/>
  <c r="E4585" i="16" s="1"/>
  <c r="I4584" i="16"/>
  <c r="J4584" i="16" s="1"/>
  <c r="A4584" i="16" s="1"/>
  <c r="G4584" i="16"/>
  <c r="F4584" i="16"/>
  <c r="D4584" i="16"/>
  <c r="E4584" i="16" s="1"/>
  <c r="I4583" i="16"/>
  <c r="J4583" i="16" s="1"/>
  <c r="A4583" i="16" s="1"/>
  <c r="G4583" i="16"/>
  <c r="F4583" i="16"/>
  <c r="D4583" i="16"/>
  <c r="E4583" i="16" s="1"/>
  <c r="I4582" i="16"/>
  <c r="J4582" i="16" s="1"/>
  <c r="A4582" i="16" s="1"/>
  <c r="G4582" i="16"/>
  <c r="F4582" i="16"/>
  <c r="D4582" i="16"/>
  <c r="E4582" i="16" s="1"/>
  <c r="I4581" i="16"/>
  <c r="J4581" i="16" s="1"/>
  <c r="A4581" i="16" s="1"/>
  <c r="G4581" i="16"/>
  <c r="F4581" i="16"/>
  <c r="D4581" i="16"/>
  <c r="E4581" i="16" s="1"/>
  <c r="I4580" i="16"/>
  <c r="J4580" i="16" s="1"/>
  <c r="A4580" i="16" s="1"/>
  <c r="G4580" i="16"/>
  <c r="F4580" i="16"/>
  <c r="D4580" i="16"/>
  <c r="E4580" i="16" s="1"/>
  <c r="I4579" i="16"/>
  <c r="J4579" i="16" s="1"/>
  <c r="A4579" i="16" s="1"/>
  <c r="G4579" i="16"/>
  <c r="F4579" i="16"/>
  <c r="D4579" i="16"/>
  <c r="E4579" i="16" s="1"/>
  <c r="I4578" i="16"/>
  <c r="J4578" i="16" s="1"/>
  <c r="A4578" i="16" s="1"/>
  <c r="G4578" i="16"/>
  <c r="F4578" i="16"/>
  <c r="D4578" i="16"/>
  <c r="E4578" i="16" s="1"/>
  <c r="I4577" i="16"/>
  <c r="J4577" i="16" s="1"/>
  <c r="A4577" i="16" s="1"/>
  <c r="G4577" i="16"/>
  <c r="F4577" i="16"/>
  <c r="D4577" i="16"/>
  <c r="E4577" i="16" s="1"/>
  <c r="I4576" i="16"/>
  <c r="J4576" i="16" s="1"/>
  <c r="A4576" i="16" s="1"/>
  <c r="G4576" i="16"/>
  <c r="F4576" i="16"/>
  <c r="D4576" i="16"/>
  <c r="E4576" i="16" s="1"/>
  <c r="I4575" i="16"/>
  <c r="J4575" i="16" s="1"/>
  <c r="A4575" i="16" s="1"/>
  <c r="G4575" i="16"/>
  <c r="F4575" i="16"/>
  <c r="D4575" i="16"/>
  <c r="E4575" i="16" s="1"/>
  <c r="I4574" i="16"/>
  <c r="J4574" i="16" s="1"/>
  <c r="A4574" i="16" s="1"/>
  <c r="G4574" i="16"/>
  <c r="F4574" i="16"/>
  <c r="D4574" i="16"/>
  <c r="E4574" i="16" s="1"/>
  <c r="I4573" i="16"/>
  <c r="J4573" i="16" s="1"/>
  <c r="A4573" i="16" s="1"/>
  <c r="G4573" i="16"/>
  <c r="F4573" i="16"/>
  <c r="D4573" i="16"/>
  <c r="E4573" i="16" s="1"/>
  <c r="I4572" i="16"/>
  <c r="J4572" i="16" s="1"/>
  <c r="A4572" i="16" s="1"/>
  <c r="G4572" i="16"/>
  <c r="F4572" i="16"/>
  <c r="D4572" i="16"/>
  <c r="E4572" i="16" s="1"/>
  <c r="I4571" i="16"/>
  <c r="J4571" i="16" s="1"/>
  <c r="A4571" i="16" s="1"/>
  <c r="G4571" i="16"/>
  <c r="F4571" i="16"/>
  <c r="D4571" i="16"/>
  <c r="E4571" i="16" s="1"/>
  <c r="I4570" i="16"/>
  <c r="J4570" i="16" s="1"/>
  <c r="A4570" i="16" s="1"/>
  <c r="G4570" i="16"/>
  <c r="F4570" i="16"/>
  <c r="D4570" i="16"/>
  <c r="E4570" i="16" s="1"/>
  <c r="I4569" i="16"/>
  <c r="J4569" i="16" s="1"/>
  <c r="A4569" i="16" s="1"/>
  <c r="G4569" i="16"/>
  <c r="F4569" i="16"/>
  <c r="D4569" i="16"/>
  <c r="E4569" i="16" s="1"/>
  <c r="I4568" i="16"/>
  <c r="J4568" i="16" s="1"/>
  <c r="A4568" i="16" s="1"/>
  <c r="G4568" i="16"/>
  <c r="F4568" i="16"/>
  <c r="D4568" i="16"/>
  <c r="E4568" i="16" s="1"/>
  <c r="I4567" i="16"/>
  <c r="J4567" i="16" s="1"/>
  <c r="A4567" i="16" s="1"/>
  <c r="G4567" i="16"/>
  <c r="F4567" i="16"/>
  <c r="D4567" i="16"/>
  <c r="E4567" i="16" s="1"/>
  <c r="I4566" i="16"/>
  <c r="J4566" i="16" s="1"/>
  <c r="A4566" i="16" s="1"/>
  <c r="G4566" i="16"/>
  <c r="F4566" i="16"/>
  <c r="D4566" i="16"/>
  <c r="E4566" i="16" s="1"/>
  <c r="I4565" i="16"/>
  <c r="J4565" i="16" s="1"/>
  <c r="A4565" i="16" s="1"/>
  <c r="G4565" i="16"/>
  <c r="F4565" i="16"/>
  <c r="D4565" i="16"/>
  <c r="E4565" i="16" s="1"/>
  <c r="I4564" i="16"/>
  <c r="J4564" i="16" s="1"/>
  <c r="A4564" i="16" s="1"/>
  <c r="G4564" i="16"/>
  <c r="F4564" i="16"/>
  <c r="D4564" i="16"/>
  <c r="E4564" i="16" s="1"/>
  <c r="I4563" i="16"/>
  <c r="J4563" i="16" s="1"/>
  <c r="A4563" i="16" s="1"/>
  <c r="G4563" i="16"/>
  <c r="F4563" i="16"/>
  <c r="D4563" i="16"/>
  <c r="E4563" i="16" s="1"/>
  <c r="I4562" i="16"/>
  <c r="J4562" i="16" s="1"/>
  <c r="A4562" i="16" s="1"/>
  <c r="G4562" i="16"/>
  <c r="F4562" i="16"/>
  <c r="D4562" i="16"/>
  <c r="E4562" i="16" s="1"/>
  <c r="I4561" i="16"/>
  <c r="J4561" i="16" s="1"/>
  <c r="A4561" i="16" s="1"/>
  <c r="G4561" i="16"/>
  <c r="F4561" i="16"/>
  <c r="D4561" i="16"/>
  <c r="E4561" i="16" s="1"/>
  <c r="I4560" i="16"/>
  <c r="J4560" i="16" s="1"/>
  <c r="A4560" i="16" s="1"/>
  <c r="G4560" i="16"/>
  <c r="F4560" i="16"/>
  <c r="D4560" i="16"/>
  <c r="E4560" i="16" s="1"/>
  <c r="I4559" i="16"/>
  <c r="J4559" i="16" s="1"/>
  <c r="A4559" i="16" s="1"/>
  <c r="G4559" i="16"/>
  <c r="F4559" i="16"/>
  <c r="D4559" i="16"/>
  <c r="E4559" i="16" s="1"/>
  <c r="I4558" i="16"/>
  <c r="J4558" i="16" s="1"/>
  <c r="A4558" i="16" s="1"/>
  <c r="G4558" i="16"/>
  <c r="F4558" i="16"/>
  <c r="D4558" i="16"/>
  <c r="E4558" i="16" s="1"/>
  <c r="I4557" i="16"/>
  <c r="J4557" i="16" s="1"/>
  <c r="A4557" i="16" s="1"/>
  <c r="G4557" i="16"/>
  <c r="F4557" i="16"/>
  <c r="D4557" i="16"/>
  <c r="E4557" i="16" s="1"/>
  <c r="I4556" i="16"/>
  <c r="J4556" i="16" s="1"/>
  <c r="A4556" i="16" s="1"/>
  <c r="G4556" i="16"/>
  <c r="F4556" i="16"/>
  <c r="D4556" i="16"/>
  <c r="E4556" i="16" s="1"/>
  <c r="I4555" i="16"/>
  <c r="J4555" i="16" s="1"/>
  <c r="A4555" i="16" s="1"/>
  <c r="G4555" i="16"/>
  <c r="F4555" i="16"/>
  <c r="D4555" i="16"/>
  <c r="E4555" i="16" s="1"/>
  <c r="I4554" i="16"/>
  <c r="J4554" i="16" s="1"/>
  <c r="A4554" i="16" s="1"/>
  <c r="G4554" i="16"/>
  <c r="F4554" i="16"/>
  <c r="D4554" i="16"/>
  <c r="E4554" i="16" s="1"/>
  <c r="I4553" i="16"/>
  <c r="J4553" i="16" s="1"/>
  <c r="A4553" i="16" s="1"/>
  <c r="G4553" i="16"/>
  <c r="F4553" i="16"/>
  <c r="D4553" i="16"/>
  <c r="E4553" i="16" s="1"/>
  <c r="I4552" i="16"/>
  <c r="J4552" i="16" s="1"/>
  <c r="A4552" i="16" s="1"/>
  <c r="G4552" i="16"/>
  <c r="F4552" i="16"/>
  <c r="D4552" i="16"/>
  <c r="E4552" i="16" s="1"/>
  <c r="J4551" i="16"/>
  <c r="A4551" i="16" s="1"/>
  <c r="I4551" i="16"/>
  <c r="G4551" i="16"/>
  <c r="F4551" i="16"/>
  <c r="D4551" i="16"/>
  <c r="E4551" i="16" s="1"/>
  <c r="I4550" i="16"/>
  <c r="J4550" i="16" s="1"/>
  <c r="A4550" i="16" s="1"/>
  <c r="G4550" i="16"/>
  <c r="F4550" i="16"/>
  <c r="D4550" i="16"/>
  <c r="E4550" i="16" s="1"/>
  <c r="I4549" i="16"/>
  <c r="J4549" i="16" s="1"/>
  <c r="A4549" i="16" s="1"/>
  <c r="G4549" i="16"/>
  <c r="F4549" i="16"/>
  <c r="D4549" i="16"/>
  <c r="E4549" i="16" s="1"/>
  <c r="I4548" i="16"/>
  <c r="J4548" i="16" s="1"/>
  <c r="A4548" i="16" s="1"/>
  <c r="G4548" i="16"/>
  <c r="F4548" i="16"/>
  <c r="D4548" i="16"/>
  <c r="E4548" i="16" s="1"/>
  <c r="I4547" i="16"/>
  <c r="J4547" i="16" s="1"/>
  <c r="A4547" i="16" s="1"/>
  <c r="G4547" i="16"/>
  <c r="F4547" i="16"/>
  <c r="D4547" i="16"/>
  <c r="E4547" i="16" s="1"/>
  <c r="I4546" i="16"/>
  <c r="J4546" i="16" s="1"/>
  <c r="A4546" i="16" s="1"/>
  <c r="G4546" i="16"/>
  <c r="F4546" i="16"/>
  <c r="D4546" i="16"/>
  <c r="E4546" i="16" s="1"/>
  <c r="I4545" i="16"/>
  <c r="J4545" i="16" s="1"/>
  <c r="A4545" i="16" s="1"/>
  <c r="G4545" i="16"/>
  <c r="F4545" i="16"/>
  <c r="D4545" i="16"/>
  <c r="E4545" i="16" s="1"/>
  <c r="I4544" i="16"/>
  <c r="J4544" i="16" s="1"/>
  <c r="A4544" i="16" s="1"/>
  <c r="G4544" i="16"/>
  <c r="F4544" i="16"/>
  <c r="D4544" i="16"/>
  <c r="E4544" i="16" s="1"/>
  <c r="I4543" i="16"/>
  <c r="J4543" i="16" s="1"/>
  <c r="A4543" i="16" s="1"/>
  <c r="G4543" i="16"/>
  <c r="F4543" i="16"/>
  <c r="D4543" i="16"/>
  <c r="E4543" i="16" s="1"/>
  <c r="I4542" i="16"/>
  <c r="J4542" i="16" s="1"/>
  <c r="A4542" i="16" s="1"/>
  <c r="G4542" i="16"/>
  <c r="F4542" i="16"/>
  <c r="D4542" i="16"/>
  <c r="E4542" i="16" s="1"/>
  <c r="I4541" i="16"/>
  <c r="J4541" i="16" s="1"/>
  <c r="A4541" i="16" s="1"/>
  <c r="G4541" i="16"/>
  <c r="F4541" i="16"/>
  <c r="D4541" i="16"/>
  <c r="E4541" i="16" s="1"/>
  <c r="I4540" i="16"/>
  <c r="J4540" i="16" s="1"/>
  <c r="A4540" i="16" s="1"/>
  <c r="G4540" i="16"/>
  <c r="F4540" i="16"/>
  <c r="D4540" i="16"/>
  <c r="E4540" i="16" s="1"/>
  <c r="I4539" i="16"/>
  <c r="J4539" i="16" s="1"/>
  <c r="A4539" i="16" s="1"/>
  <c r="G4539" i="16"/>
  <c r="F4539" i="16"/>
  <c r="D4539" i="16"/>
  <c r="E4539" i="16" s="1"/>
  <c r="I4538" i="16"/>
  <c r="J4538" i="16" s="1"/>
  <c r="A4538" i="16" s="1"/>
  <c r="G4538" i="16"/>
  <c r="F4538" i="16"/>
  <c r="D4538" i="16"/>
  <c r="E4538" i="16" s="1"/>
  <c r="I4537" i="16"/>
  <c r="J4537" i="16" s="1"/>
  <c r="A4537" i="16" s="1"/>
  <c r="G4537" i="16"/>
  <c r="F4537" i="16"/>
  <c r="D4537" i="16"/>
  <c r="E4537" i="16" s="1"/>
  <c r="I4536" i="16"/>
  <c r="J4536" i="16" s="1"/>
  <c r="A4536" i="16" s="1"/>
  <c r="G4536" i="16"/>
  <c r="F4536" i="16"/>
  <c r="D4536" i="16"/>
  <c r="E4536" i="16" s="1"/>
  <c r="I4535" i="16"/>
  <c r="J4535" i="16" s="1"/>
  <c r="A4535" i="16" s="1"/>
  <c r="G4535" i="16"/>
  <c r="F4535" i="16"/>
  <c r="D4535" i="16"/>
  <c r="E4535" i="16" s="1"/>
  <c r="I4534" i="16"/>
  <c r="J4534" i="16" s="1"/>
  <c r="A4534" i="16" s="1"/>
  <c r="G4534" i="16"/>
  <c r="F4534" i="16"/>
  <c r="D4534" i="16"/>
  <c r="E4534" i="16" s="1"/>
  <c r="I4533" i="16"/>
  <c r="J4533" i="16" s="1"/>
  <c r="A4533" i="16" s="1"/>
  <c r="G4533" i="16"/>
  <c r="F4533" i="16"/>
  <c r="D4533" i="16"/>
  <c r="E4533" i="16" s="1"/>
  <c r="I4532" i="16"/>
  <c r="J4532" i="16" s="1"/>
  <c r="A4532" i="16" s="1"/>
  <c r="G4532" i="16"/>
  <c r="F4532" i="16"/>
  <c r="D4532" i="16"/>
  <c r="E4532" i="16" s="1"/>
  <c r="I4531" i="16"/>
  <c r="J4531" i="16" s="1"/>
  <c r="A4531" i="16" s="1"/>
  <c r="G4531" i="16"/>
  <c r="F4531" i="16"/>
  <c r="D4531" i="16"/>
  <c r="E4531" i="16" s="1"/>
  <c r="I4530" i="16"/>
  <c r="J4530" i="16" s="1"/>
  <c r="A4530" i="16" s="1"/>
  <c r="G4530" i="16"/>
  <c r="F4530" i="16"/>
  <c r="D4530" i="16"/>
  <c r="E4530" i="16" s="1"/>
  <c r="I4529" i="16"/>
  <c r="J4529" i="16" s="1"/>
  <c r="A4529" i="16" s="1"/>
  <c r="G4529" i="16"/>
  <c r="F4529" i="16"/>
  <c r="D4529" i="16"/>
  <c r="E4529" i="16" s="1"/>
  <c r="I4528" i="16"/>
  <c r="J4528" i="16" s="1"/>
  <c r="A4528" i="16" s="1"/>
  <c r="G4528" i="16"/>
  <c r="F4528" i="16"/>
  <c r="D4528" i="16"/>
  <c r="E4528" i="16" s="1"/>
  <c r="I4527" i="16"/>
  <c r="J4527" i="16" s="1"/>
  <c r="A4527" i="16" s="1"/>
  <c r="G4527" i="16"/>
  <c r="F4527" i="16"/>
  <c r="D4527" i="16"/>
  <c r="E4527" i="16" s="1"/>
  <c r="I4526" i="16"/>
  <c r="J4526" i="16" s="1"/>
  <c r="A4526" i="16" s="1"/>
  <c r="G4526" i="16"/>
  <c r="F4526" i="16"/>
  <c r="D4526" i="16"/>
  <c r="E4526" i="16" s="1"/>
  <c r="I4525" i="16"/>
  <c r="J4525" i="16" s="1"/>
  <c r="A4525" i="16" s="1"/>
  <c r="G4525" i="16"/>
  <c r="F4525" i="16"/>
  <c r="D4525" i="16"/>
  <c r="E4525" i="16" s="1"/>
  <c r="I4524" i="16"/>
  <c r="J4524" i="16" s="1"/>
  <c r="A4524" i="16" s="1"/>
  <c r="G4524" i="16"/>
  <c r="F4524" i="16"/>
  <c r="D4524" i="16"/>
  <c r="E4524" i="16" s="1"/>
  <c r="I4523" i="16"/>
  <c r="J4523" i="16" s="1"/>
  <c r="A4523" i="16" s="1"/>
  <c r="G4523" i="16"/>
  <c r="F4523" i="16"/>
  <c r="D4523" i="16"/>
  <c r="E4523" i="16" s="1"/>
  <c r="I4522" i="16"/>
  <c r="J4522" i="16" s="1"/>
  <c r="A4522" i="16" s="1"/>
  <c r="G4522" i="16"/>
  <c r="F4522" i="16"/>
  <c r="D4522" i="16"/>
  <c r="E4522" i="16" s="1"/>
  <c r="I4521" i="16"/>
  <c r="J4521" i="16" s="1"/>
  <c r="A4521" i="16" s="1"/>
  <c r="G4521" i="16"/>
  <c r="F4521" i="16"/>
  <c r="D4521" i="16"/>
  <c r="E4521" i="16" s="1"/>
  <c r="I4520" i="16"/>
  <c r="J4520" i="16" s="1"/>
  <c r="A4520" i="16" s="1"/>
  <c r="G4520" i="16"/>
  <c r="F4520" i="16"/>
  <c r="D4520" i="16"/>
  <c r="E4520" i="16" s="1"/>
  <c r="I4519" i="16"/>
  <c r="J4519" i="16" s="1"/>
  <c r="A4519" i="16" s="1"/>
  <c r="G4519" i="16"/>
  <c r="F4519" i="16"/>
  <c r="D4519" i="16"/>
  <c r="E4519" i="16" s="1"/>
  <c r="I4518" i="16"/>
  <c r="J4518" i="16" s="1"/>
  <c r="A4518" i="16" s="1"/>
  <c r="G4518" i="16"/>
  <c r="F4518" i="16"/>
  <c r="D4518" i="16"/>
  <c r="E4518" i="16" s="1"/>
  <c r="I4517" i="16"/>
  <c r="J4517" i="16" s="1"/>
  <c r="A4517" i="16" s="1"/>
  <c r="G4517" i="16"/>
  <c r="F4517" i="16"/>
  <c r="D4517" i="16"/>
  <c r="E4517" i="16" s="1"/>
  <c r="I4516" i="16"/>
  <c r="J4516" i="16" s="1"/>
  <c r="A4516" i="16" s="1"/>
  <c r="G4516" i="16"/>
  <c r="F4516" i="16"/>
  <c r="D4516" i="16"/>
  <c r="E4516" i="16" s="1"/>
  <c r="I4515" i="16"/>
  <c r="J4515" i="16" s="1"/>
  <c r="A4515" i="16" s="1"/>
  <c r="G4515" i="16"/>
  <c r="F4515" i="16"/>
  <c r="D4515" i="16"/>
  <c r="E4515" i="16" s="1"/>
  <c r="I4514" i="16"/>
  <c r="J4514" i="16" s="1"/>
  <c r="A4514" i="16" s="1"/>
  <c r="G4514" i="16"/>
  <c r="F4514" i="16"/>
  <c r="D4514" i="16"/>
  <c r="E4514" i="16" s="1"/>
  <c r="I4513" i="16"/>
  <c r="J4513" i="16" s="1"/>
  <c r="A4513" i="16" s="1"/>
  <c r="G4513" i="16"/>
  <c r="F4513" i="16"/>
  <c r="D4513" i="16"/>
  <c r="E4513" i="16" s="1"/>
  <c r="I4512" i="16"/>
  <c r="J4512" i="16" s="1"/>
  <c r="A4512" i="16" s="1"/>
  <c r="G4512" i="16"/>
  <c r="F4512" i="16"/>
  <c r="D4512" i="16"/>
  <c r="E4512" i="16" s="1"/>
  <c r="I4511" i="16"/>
  <c r="J4511" i="16" s="1"/>
  <c r="A4511" i="16" s="1"/>
  <c r="G4511" i="16"/>
  <c r="F4511" i="16"/>
  <c r="D4511" i="16"/>
  <c r="E4511" i="16" s="1"/>
  <c r="I4510" i="16"/>
  <c r="J4510" i="16" s="1"/>
  <c r="A4510" i="16" s="1"/>
  <c r="G4510" i="16"/>
  <c r="F4510" i="16"/>
  <c r="D4510" i="16"/>
  <c r="E4510" i="16" s="1"/>
  <c r="I4509" i="16"/>
  <c r="J4509" i="16" s="1"/>
  <c r="A4509" i="16" s="1"/>
  <c r="G4509" i="16"/>
  <c r="F4509" i="16"/>
  <c r="D4509" i="16"/>
  <c r="E4509" i="16" s="1"/>
  <c r="I4508" i="16"/>
  <c r="J4508" i="16" s="1"/>
  <c r="A4508" i="16" s="1"/>
  <c r="G4508" i="16"/>
  <c r="F4508" i="16"/>
  <c r="D4508" i="16"/>
  <c r="E4508" i="16" s="1"/>
  <c r="I4507" i="16"/>
  <c r="J4507" i="16" s="1"/>
  <c r="A4507" i="16" s="1"/>
  <c r="G4507" i="16"/>
  <c r="F4507" i="16"/>
  <c r="D4507" i="16"/>
  <c r="E4507" i="16" s="1"/>
  <c r="I4506" i="16"/>
  <c r="J4506" i="16" s="1"/>
  <c r="A4506" i="16" s="1"/>
  <c r="G4506" i="16"/>
  <c r="F4506" i="16"/>
  <c r="D4506" i="16"/>
  <c r="E4506" i="16" s="1"/>
  <c r="I4505" i="16"/>
  <c r="J4505" i="16" s="1"/>
  <c r="A4505" i="16" s="1"/>
  <c r="G4505" i="16"/>
  <c r="F4505" i="16"/>
  <c r="D4505" i="16"/>
  <c r="E4505" i="16" s="1"/>
  <c r="I4504" i="16"/>
  <c r="J4504" i="16" s="1"/>
  <c r="A4504" i="16" s="1"/>
  <c r="G4504" i="16"/>
  <c r="F4504" i="16"/>
  <c r="D4504" i="16"/>
  <c r="E4504" i="16" s="1"/>
  <c r="I4503" i="16"/>
  <c r="J4503" i="16" s="1"/>
  <c r="A4503" i="16" s="1"/>
  <c r="G4503" i="16"/>
  <c r="F4503" i="16"/>
  <c r="D4503" i="16"/>
  <c r="E4503" i="16" s="1"/>
  <c r="I4502" i="16"/>
  <c r="J4502" i="16" s="1"/>
  <c r="A4502" i="16" s="1"/>
  <c r="G4502" i="16"/>
  <c r="E4502" i="16"/>
  <c r="F4502" i="16"/>
  <c r="D4502" i="16"/>
  <c r="I4501" i="16"/>
  <c r="J4501" i="16" s="1"/>
  <c r="A4501" i="16" s="1"/>
  <c r="G4501" i="16"/>
  <c r="F4501" i="16"/>
  <c r="D4501" i="16"/>
  <c r="E4501" i="16" s="1"/>
  <c r="I4500" i="16"/>
  <c r="J4500" i="16" s="1"/>
  <c r="A4500" i="16" s="1"/>
  <c r="G4500" i="16"/>
  <c r="F4500" i="16"/>
  <c r="D4500" i="16"/>
  <c r="E4500" i="16" s="1"/>
  <c r="I4499" i="16"/>
  <c r="J4499" i="16" s="1"/>
  <c r="A4499" i="16" s="1"/>
  <c r="G4499" i="16"/>
  <c r="F4499" i="16"/>
  <c r="D4499" i="16"/>
  <c r="E4499" i="16" s="1"/>
  <c r="I4498" i="16"/>
  <c r="J4498" i="16" s="1"/>
  <c r="A4498" i="16" s="1"/>
  <c r="G4498" i="16"/>
  <c r="F4498" i="16"/>
  <c r="D4498" i="16"/>
  <c r="E4498" i="16" s="1"/>
  <c r="I4497" i="16"/>
  <c r="J4497" i="16" s="1"/>
  <c r="A4497" i="16" s="1"/>
  <c r="G4497" i="16"/>
  <c r="F4497" i="16"/>
  <c r="D4497" i="16"/>
  <c r="E4497" i="16" s="1"/>
  <c r="J4496" i="16"/>
  <c r="A4496" i="16" s="1"/>
  <c r="I4496" i="16"/>
  <c r="G4496" i="16"/>
  <c r="F4496" i="16"/>
  <c r="D4496" i="16"/>
  <c r="E4496" i="16" s="1"/>
  <c r="I4495" i="16"/>
  <c r="J4495" i="16" s="1"/>
  <c r="A4495" i="16" s="1"/>
  <c r="G4495" i="16"/>
  <c r="F4495" i="16"/>
  <c r="D4495" i="16"/>
  <c r="E4495" i="16" s="1"/>
  <c r="I4494" i="16"/>
  <c r="J4494" i="16" s="1"/>
  <c r="A4494" i="16" s="1"/>
  <c r="G4494" i="16"/>
  <c r="F4494" i="16"/>
  <c r="D4494" i="16"/>
  <c r="E4494" i="16" s="1"/>
  <c r="I4493" i="16"/>
  <c r="J4493" i="16" s="1"/>
  <c r="A4493" i="16" s="1"/>
  <c r="G4493" i="16"/>
  <c r="E4493" i="16"/>
  <c r="F4493" i="16"/>
  <c r="D4493" i="16"/>
  <c r="I4492" i="16"/>
  <c r="J4492" i="16" s="1"/>
  <c r="A4492" i="16" s="1"/>
  <c r="G4492" i="16"/>
  <c r="F4492" i="16"/>
  <c r="D4492" i="16"/>
  <c r="E4492" i="16" s="1"/>
  <c r="I4491" i="16"/>
  <c r="J4491" i="16" s="1"/>
  <c r="A4491" i="16" s="1"/>
  <c r="G4491" i="16"/>
  <c r="F4491" i="16"/>
  <c r="D4491" i="16"/>
  <c r="E4491" i="16" s="1"/>
  <c r="I4490" i="16"/>
  <c r="J4490" i="16" s="1"/>
  <c r="A4490" i="16" s="1"/>
  <c r="G4490" i="16"/>
  <c r="E4490" i="16"/>
  <c r="F4490" i="16"/>
  <c r="D4490" i="16"/>
  <c r="I4489" i="16"/>
  <c r="J4489" i="16" s="1"/>
  <c r="A4489" i="16" s="1"/>
  <c r="G4489" i="16"/>
  <c r="F4489" i="16"/>
  <c r="D4489" i="16"/>
  <c r="E4489" i="16" s="1"/>
  <c r="I4488" i="16"/>
  <c r="J4488" i="16" s="1"/>
  <c r="A4488" i="16" s="1"/>
  <c r="G4488" i="16"/>
  <c r="F4488" i="16"/>
  <c r="D4488" i="16"/>
  <c r="E4488" i="16" s="1"/>
  <c r="I4487" i="16"/>
  <c r="J4487" i="16" s="1"/>
  <c r="A4487" i="16" s="1"/>
  <c r="G4487" i="16"/>
  <c r="F4487" i="16"/>
  <c r="D4487" i="16"/>
  <c r="E4487" i="16" s="1"/>
  <c r="I4486" i="16"/>
  <c r="J4486" i="16" s="1"/>
  <c r="A4486" i="16" s="1"/>
  <c r="G4486" i="16"/>
  <c r="F4486" i="16"/>
  <c r="D4486" i="16"/>
  <c r="E4486" i="16" s="1"/>
  <c r="I4485" i="16"/>
  <c r="J4485" i="16" s="1"/>
  <c r="A4485" i="16" s="1"/>
  <c r="G4485" i="16"/>
  <c r="F4485" i="16"/>
  <c r="D4485" i="16"/>
  <c r="E4485" i="16" s="1"/>
  <c r="I4484" i="16"/>
  <c r="J4484" i="16" s="1"/>
  <c r="A4484" i="16" s="1"/>
  <c r="G4484" i="16"/>
  <c r="F4484" i="16"/>
  <c r="D4484" i="16"/>
  <c r="E4484" i="16" s="1"/>
  <c r="I4483" i="16"/>
  <c r="J4483" i="16" s="1"/>
  <c r="A4483" i="16" s="1"/>
  <c r="G4483" i="16"/>
  <c r="F4483" i="16"/>
  <c r="D4483" i="16"/>
  <c r="E4483" i="16" s="1"/>
  <c r="I4482" i="16"/>
  <c r="J4482" i="16" s="1"/>
  <c r="A4482" i="16" s="1"/>
  <c r="G4482" i="16"/>
  <c r="E4482" i="16"/>
  <c r="F4482" i="16"/>
  <c r="D4482" i="16"/>
  <c r="I4481" i="16"/>
  <c r="J4481" i="16" s="1"/>
  <c r="A4481" i="16" s="1"/>
  <c r="G4481" i="16"/>
  <c r="F4481" i="16"/>
  <c r="D4481" i="16"/>
  <c r="E4481" i="16" s="1"/>
  <c r="I4480" i="16"/>
  <c r="J4480" i="16" s="1"/>
  <c r="A4480" i="16" s="1"/>
  <c r="G4480" i="16"/>
  <c r="F4480" i="16"/>
  <c r="D4480" i="16"/>
  <c r="E4480" i="16" s="1"/>
  <c r="I4479" i="16"/>
  <c r="J4479" i="16" s="1"/>
  <c r="A4479" i="16" s="1"/>
  <c r="G4479" i="16"/>
  <c r="F4479" i="16"/>
  <c r="D4479" i="16"/>
  <c r="E4479" i="16" s="1"/>
  <c r="I4478" i="16"/>
  <c r="J4478" i="16" s="1"/>
  <c r="A4478" i="16" s="1"/>
  <c r="G4478" i="16"/>
  <c r="F4478" i="16"/>
  <c r="D4478" i="16"/>
  <c r="E4478" i="16" s="1"/>
  <c r="I4477" i="16"/>
  <c r="J4477" i="16" s="1"/>
  <c r="A4477" i="16" s="1"/>
  <c r="G4477" i="16"/>
  <c r="F4477" i="16"/>
  <c r="D4477" i="16"/>
  <c r="E4477" i="16" s="1"/>
  <c r="I4476" i="16"/>
  <c r="J4476" i="16" s="1"/>
  <c r="A4476" i="16" s="1"/>
  <c r="G4476" i="16"/>
  <c r="F4476" i="16"/>
  <c r="D4476" i="16"/>
  <c r="E4476" i="16" s="1"/>
  <c r="I4475" i="16"/>
  <c r="J4475" i="16" s="1"/>
  <c r="A4475" i="16" s="1"/>
  <c r="G4475" i="16"/>
  <c r="E4475" i="16"/>
  <c r="F4475" i="16"/>
  <c r="D4475" i="16"/>
  <c r="I4474" i="16"/>
  <c r="J4474" i="16" s="1"/>
  <c r="A4474" i="16" s="1"/>
  <c r="G4474" i="16"/>
  <c r="E4474" i="16"/>
  <c r="F4474" i="16"/>
  <c r="D4474" i="16"/>
  <c r="I4473" i="16"/>
  <c r="J4473" i="16" s="1"/>
  <c r="A4473" i="16" s="1"/>
  <c r="G4473" i="16"/>
  <c r="F4473" i="16"/>
  <c r="D4473" i="16"/>
  <c r="E4473" i="16" s="1"/>
  <c r="I4472" i="16"/>
  <c r="J4472" i="16" s="1"/>
  <c r="A4472" i="16" s="1"/>
  <c r="G4472" i="16"/>
  <c r="F4472" i="16"/>
  <c r="D4472" i="16"/>
  <c r="E4472" i="16" s="1"/>
  <c r="I4471" i="16"/>
  <c r="J4471" i="16" s="1"/>
  <c r="A4471" i="16" s="1"/>
  <c r="G4471" i="16"/>
  <c r="F4471" i="16"/>
  <c r="D4471" i="16"/>
  <c r="E4471" i="16" s="1"/>
  <c r="I4470" i="16"/>
  <c r="J4470" i="16" s="1"/>
  <c r="A4470" i="16" s="1"/>
  <c r="G4470" i="16"/>
  <c r="E4470" i="16"/>
  <c r="F4470" i="16"/>
  <c r="D4470" i="16"/>
  <c r="I4469" i="16"/>
  <c r="J4469" i="16" s="1"/>
  <c r="A4469" i="16" s="1"/>
  <c r="G4469" i="16"/>
  <c r="F4469" i="16"/>
  <c r="D4469" i="16"/>
  <c r="E4469" i="16" s="1"/>
  <c r="I4468" i="16"/>
  <c r="J4468" i="16" s="1"/>
  <c r="A4468" i="16" s="1"/>
  <c r="G4468" i="16"/>
  <c r="F4468" i="16"/>
  <c r="D4468" i="16"/>
  <c r="E4468" i="16" s="1"/>
  <c r="I4467" i="16"/>
  <c r="J4467" i="16" s="1"/>
  <c r="A4467" i="16" s="1"/>
  <c r="G4467" i="16"/>
  <c r="F4467" i="16"/>
  <c r="D4467" i="16"/>
  <c r="E4467" i="16" s="1"/>
  <c r="I4466" i="16"/>
  <c r="J4466" i="16" s="1"/>
  <c r="A4466" i="16" s="1"/>
  <c r="G4466" i="16"/>
  <c r="F4466" i="16"/>
  <c r="D4466" i="16"/>
  <c r="E4466" i="16" s="1"/>
  <c r="I4465" i="16"/>
  <c r="J4465" i="16" s="1"/>
  <c r="A4465" i="16" s="1"/>
  <c r="G4465" i="16"/>
  <c r="F4465" i="16"/>
  <c r="D4465" i="16"/>
  <c r="E4465" i="16" s="1"/>
  <c r="I4464" i="16"/>
  <c r="J4464" i="16" s="1"/>
  <c r="A4464" i="16" s="1"/>
  <c r="G4464" i="16"/>
  <c r="F4464" i="16"/>
  <c r="D4464" i="16"/>
  <c r="E4464" i="16" s="1"/>
  <c r="I4463" i="16"/>
  <c r="J4463" i="16" s="1"/>
  <c r="A4463" i="16" s="1"/>
  <c r="G4463" i="16"/>
  <c r="F4463" i="16"/>
  <c r="D4463" i="16"/>
  <c r="E4463" i="16" s="1"/>
  <c r="I4462" i="16"/>
  <c r="J4462" i="16" s="1"/>
  <c r="A4462" i="16" s="1"/>
  <c r="G4462" i="16"/>
  <c r="F4462" i="16"/>
  <c r="D4462" i="16"/>
  <c r="E4462" i="16" s="1"/>
  <c r="I4461" i="16"/>
  <c r="J4461" i="16" s="1"/>
  <c r="A4461" i="16" s="1"/>
  <c r="G4461" i="16"/>
  <c r="F4461" i="16"/>
  <c r="D4461" i="16"/>
  <c r="E4461" i="16" s="1"/>
  <c r="J4460" i="16"/>
  <c r="A4460" i="16" s="1"/>
  <c r="I4460" i="16"/>
  <c r="G4460" i="16"/>
  <c r="F4460" i="16"/>
  <c r="D4460" i="16"/>
  <c r="E4460" i="16" s="1"/>
  <c r="I4459" i="16"/>
  <c r="J4459" i="16" s="1"/>
  <c r="A4459" i="16" s="1"/>
  <c r="G4459" i="16"/>
  <c r="E4459" i="16"/>
  <c r="F4459" i="16"/>
  <c r="D4459" i="16"/>
  <c r="I4458" i="16"/>
  <c r="J4458" i="16" s="1"/>
  <c r="A4458" i="16" s="1"/>
  <c r="G4458" i="16"/>
  <c r="F4458" i="16"/>
  <c r="D4458" i="16"/>
  <c r="E4458" i="16" s="1"/>
  <c r="I4457" i="16"/>
  <c r="J4457" i="16" s="1"/>
  <c r="A4457" i="16" s="1"/>
  <c r="G4457" i="16"/>
  <c r="F4457" i="16"/>
  <c r="D4457" i="16"/>
  <c r="E4457" i="16" s="1"/>
  <c r="I4456" i="16"/>
  <c r="J4456" i="16" s="1"/>
  <c r="A4456" i="16" s="1"/>
  <c r="G4456" i="16"/>
  <c r="F4456" i="16"/>
  <c r="D4456" i="16"/>
  <c r="E4456" i="16" s="1"/>
  <c r="I4455" i="16"/>
  <c r="J4455" i="16" s="1"/>
  <c r="A4455" i="16" s="1"/>
  <c r="G4455" i="16"/>
  <c r="F4455" i="16"/>
  <c r="D4455" i="16"/>
  <c r="E4455" i="16" s="1"/>
  <c r="I4454" i="16"/>
  <c r="J4454" i="16" s="1"/>
  <c r="A4454" i="16" s="1"/>
  <c r="G4454" i="16"/>
  <c r="F4454" i="16"/>
  <c r="D4454" i="16"/>
  <c r="E4454" i="16" s="1"/>
  <c r="I4453" i="16"/>
  <c r="J4453" i="16" s="1"/>
  <c r="A4453" i="16" s="1"/>
  <c r="G4453" i="16"/>
  <c r="F4453" i="16"/>
  <c r="D4453" i="16"/>
  <c r="E4453" i="16" s="1"/>
  <c r="J4452" i="16"/>
  <c r="A4452" i="16" s="1"/>
  <c r="I4452" i="16"/>
  <c r="G4452" i="16"/>
  <c r="F4452" i="16"/>
  <c r="D4452" i="16"/>
  <c r="E4452" i="16" s="1"/>
  <c r="I4451" i="16"/>
  <c r="J4451" i="16" s="1"/>
  <c r="A4451" i="16" s="1"/>
  <c r="G4451" i="16"/>
  <c r="F4451" i="16"/>
  <c r="D4451" i="16"/>
  <c r="E4451" i="16" s="1"/>
  <c r="I4450" i="16"/>
  <c r="J4450" i="16" s="1"/>
  <c r="A4450" i="16" s="1"/>
  <c r="G4450" i="16"/>
  <c r="E4450" i="16"/>
  <c r="F4450" i="16"/>
  <c r="D4450" i="16"/>
  <c r="I4449" i="16"/>
  <c r="J4449" i="16" s="1"/>
  <c r="A4449" i="16" s="1"/>
  <c r="G4449" i="16"/>
  <c r="F4449" i="16"/>
  <c r="D4449" i="16"/>
  <c r="E4449" i="16" s="1"/>
  <c r="I4448" i="16"/>
  <c r="J4448" i="16" s="1"/>
  <c r="A4448" i="16" s="1"/>
  <c r="G4448" i="16"/>
  <c r="F4448" i="16"/>
  <c r="D4448" i="16"/>
  <c r="E4448" i="16" s="1"/>
  <c r="I4447" i="16"/>
  <c r="J4447" i="16" s="1"/>
  <c r="A4447" i="16" s="1"/>
  <c r="G4447" i="16"/>
  <c r="E4447" i="16"/>
  <c r="F4447" i="16"/>
  <c r="D4447" i="16"/>
  <c r="I4446" i="16"/>
  <c r="J4446" i="16" s="1"/>
  <c r="A4446" i="16" s="1"/>
  <c r="G4446" i="16"/>
  <c r="F4446" i="16"/>
  <c r="D4446" i="16"/>
  <c r="E4446" i="16" s="1"/>
  <c r="I4445" i="16"/>
  <c r="J4445" i="16" s="1"/>
  <c r="A4445" i="16" s="1"/>
  <c r="G4445" i="16"/>
  <c r="F4445" i="16"/>
  <c r="D4445" i="16"/>
  <c r="E4445" i="16" s="1"/>
  <c r="I4444" i="16"/>
  <c r="J4444" i="16" s="1"/>
  <c r="A4444" i="16" s="1"/>
  <c r="G4444" i="16"/>
  <c r="F4444" i="16"/>
  <c r="D4444" i="16"/>
  <c r="E4444" i="16" s="1"/>
  <c r="I4443" i="16"/>
  <c r="J4443" i="16" s="1"/>
  <c r="A4443" i="16" s="1"/>
  <c r="G4443" i="16"/>
  <c r="F4443" i="16"/>
  <c r="D4443" i="16"/>
  <c r="E4443" i="16" s="1"/>
  <c r="I4442" i="16"/>
  <c r="J4442" i="16" s="1"/>
  <c r="A4442" i="16" s="1"/>
  <c r="G4442" i="16"/>
  <c r="F4442" i="16"/>
  <c r="D4442" i="16"/>
  <c r="E4442" i="16" s="1"/>
  <c r="I4441" i="16"/>
  <c r="J4441" i="16" s="1"/>
  <c r="A4441" i="16" s="1"/>
  <c r="G4441" i="16"/>
  <c r="F4441" i="16"/>
  <c r="D4441" i="16"/>
  <c r="E4441" i="16" s="1"/>
  <c r="I4440" i="16"/>
  <c r="J4440" i="16" s="1"/>
  <c r="A4440" i="16" s="1"/>
  <c r="G4440" i="16"/>
  <c r="F4440" i="16"/>
  <c r="D4440" i="16"/>
  <c r="E4440" i="16" s="1"/>
  <c r="I4439" i="16"/>
  <c r="J4439" i="16" s="1"/>
  <c r="A4439" i="16" s="1"/>
  <c r="G4439" i="16"/>
  <c r="F4439" i="16"/>
  <c r="D4439" i="16"/>
  <c r="E4439" i="16" s="1"/>
  <c r="I4438" i="16"/>
  <c r="J4438" i="16" s="1"/>
  <c r="A4438" i="16" s="1"/>
  <c r="G4438" i="16"/>
  <c r="F4438" i="16"/>
  <c r="D4438" i="16"/>
  <c r="E4438" i="16" s="1"/>
  <c r="I4437" i="16"/>
  <c r="J4437" i="16" s="1"/>
  <c r="A4437" i="16" s="1"/>
  <c r="G4437" i="16"/>
  <c r="F4437" i="16"/>
  <c r="D4437" i="16"/>
  <c r="E4437" i="16" s="1"/>
  <c r="I4436" i="16"/>
  <c r="J4436" i="16" s="1"/>
  <c r="A4436" i="16" s="1"/>
  <c r="G4436" i="16"/>
  <c r="F4436" i="16"/>
  <c r="D4436" i="16"/>
  <c r="E4436" i="16" s="1"/>
  <c r="I4435" i="16"/>
  <c r="J4435" i="16" s="1"/>
  <c r="A4435" i="16" s="1"/>
  <c r="G4435" i="16"/>
  <c r="F4435" i="16"/>
  <c r="D4435" i="16"/>
  <c r="E4435" i="16" s="1"/>
  <c r="I4434" i="16"/>
  <c r="J4434" i="16" s="1"/>
  <c r="A4434" i="16" s="1"/>
  <c r="G4434" i="16"/>
  <c r="E4434" i="16"/>
  <c r="F4434" i="16"/>
  <c r="D4434" i="16"/>
  <c r="I4433" i="16"/>
  <c r="J4433" i="16" s="1"/>
  <c r="A4433" i="16" s="1"/>
  <c r="G4433" i="16"/>
  <c r="F4433" i="16"/>
  <c r="D4433" i="16"/>
  <c r="E4433" i="16" s="1"/>
  <c r="I4432" i="16"/>
  <c r="J4432" i="16" s="1"/>
  <c r="A4432" i="16" s="1"/>
  <c r="G4432" i="16"/>
  <c r="F4432" i="16"/>
  <c r="D4432" i="16"/>
  <c r="E4432" i="16" s="1"/>
  <c r="I4431" i="16"/>
  <c r="J4431" i="16" s="1"/>
  <c r="A4431" i="16" s="1"/>
  <c r="G4431" i="16"/>
  <c r="F4431" i="16"/>
  <c r="D4431" i="16"/>
  <c r="E4431" i="16" s="1"/>
  <c r="I4430" i="16"/>
  <c r="J4430" i="16" s="1"/>
  <c r="A4430" i="16" s="1"/>
  <c r="G4430" i="16"/>
  <c r="E4430" i="16"/>
  <c r="F4430" i="16"/>
  <c r="D4430" i="16"/>
  <c r="I4429" i="16"/>
  <c r="J4429" i="16" s="1"/>
  <c r="A4429" i="16" s="1"/>
  <c r="G4429" i="16"/>
  <c r="E4429" i="16"/>
  <c r="F4429" i="16"/>
  <c r="D4429" i="16"/>
  <c r="I4428" i="16"/>
  <c r="J4428" i="16" s="1"/>
  <c r="A4428" i="16" s="1"/>
  <c r="G4428" i="16"/>
  <c r="F4428" i="16"/>
  <c r="D4428" i="16"/>
  <c r="E4428" i="16" s="1"/>
  <c r="I4427" i="16"/>
  <c r="J4427" i="16" s="1"/>
  <c r="A4427" i="16" s="1"/>
  <c r="G4427" i="16"/>
  <c r="F4427" i="16"/>
  <c r="D4427" i="16"/>
  <c r="E4427" i="16" s="1"/>
  <c r="I4426" i="16"/>
  <c r="J4426" i="16" s="1"/>
  <c r="A4426" i="16" s="1"/>
  <c r="G4426" i="16"/>
  <c r="F4426" i="16"/>
  <c r="D4426" i="16"/>
  <c r="E4426" i="16" s="1"/>
  <c r="I4425" i="16"/>
  <c r="J4425" i="16" s="1"/>
  <c r="A4425" i="16" s="1"/>
  <c r="G4425" i="16"/>
  <c r="F4425" i="16"/>
  <c r="D4425" i="16"/>
  <c r="E4425" i="16" s="1"/>
  <c r="I4424" i="16"/>
  <c r="J4424" i="16" s="1"/>
  <c r="A4424" i="16" s="1"/>
  <c r="G4424" i="16"/>
  <c r="F4424" i="16"/>
  <c r="D4424" i="16"/>
  <c r="E4424" i="16" s="1"/>
  <c r="I4423" i="16"/>
  <c r="J4423" i="16" s="1"/>
  <c r="A4423" i="16" s="1"/>
  <c r="G4423" i="16"/>
  <c r="F4423" i="16"/>
  <c r="D4423" i="16"/>
  <c r="E4423" i="16" s="1"/>
  <c r="I4422" i="16"/>
  <c r="J4422" i="16" s="1"/>
  <c r="A4422" i="16" s="1"/>
  <c r="G4422" i="16"/>
  <c r="F4422" i="16"/>
  <c r="D4422" i="16"/>
  <c r="E4422" i="16" s="1"/>
  <c r="I4421" i="16"/>
  <c r="J4421" i="16" s="1"/>
  <c r="A4421" i="16" s="1"/>
  <c r="G4421" i="16"/>
  <c r="F4421" i="16"/>
  <c r="D4421" i="16"/>
  <c r="E4421" i="16" s="1"/>
  <c r="J4420" i="16"/>
  <c r="A4420" i="16" s="1"/>
  <c r="I4420" i="16"/>
  <c r="G4420" i="16"/>
  <c r="F4420" i="16"/>
  <c r="D4420" i="16"/>
  <c r="E4420" i="16" s="1"/>
  <c r="I4419" i="16"/>
  <c r="J4419" i="16" s="1"/>
  <c r="A4419" i="16" s="1"/>
  <c r="G4419" i="16"/>
  <c r="E4419" i="16"/>
  <c r="F4419" i="16"/>
  <c r="D4419" i="16"/>
  <c r="I4418" i="16"/>
  <c r="J4418" i="16" s="1"/>
  <c r="A4418" i="16" s="1"/>
  <c r="G4418" i="16"/>
  <c r="F4418" i="16"/>
  <c r="D4418" i="16"/>
  <c r="E4418" i="16" s="1"/>
  <c r="I4417" i="16"/>
  <c r="J4417" i="16" s="1"/>
  <c r="A4417" i="16" s="1"/>
  <c r="G4417" i="16"/>
  <c r="F4417" i="16"/>
  <c r="D4417" i="16"/>
  <c r="E4417" i="16" s="1"/>
  <c r="J4416" i="16"/>
  <c r="A4416" i="16" s="1"/>
  <c r="I4416" i="16"/>
  <c r="G4416" i="16"/>
  <c r="F4416" i="16"/>
  <c r="D4416" i="16"/>
  <c r="E4416" i="16" s="1"/>
  <c r="I4415" i="16"/>
  <c r="J4415" i="16" s="1"/>
  <c r="A4415" i="16" s="1"/>
  <c r="G4415" i="16"/>
  <c r="F4415" i="16"/>
  <c r="D4415" i="16"/>
  <c r="E4415" i="16" s="1"/>
  <c r="I4414" i="16"/>
  <c r="J4414" i="16" s="1"/>
  <c r="A4414" i="16" s="1"/>
  <c r="G4414" i="16"/>
  <c r="F4414" i="16"/>
  <c r="D4414" i="16"/>
  <c r="E4414" i="16" s="1"/>
  <c r="I4413" i="16"/>
  <c r="J4413" i="16" s="1"/>
  <c r="A4413" i="16" s="1"/>
  <c r="G4413" i="16"/>
  <c r="F4413" i="16"/>
  <c r="D4413" i="16"/>
  <c r="E4413" i="16" s="1"/>
  <c r="I4412" i="16"/>
  <c r="J4412" i="16" s="1"/>
  <c r="A4412" i="16" s="1"/>
  <c r="G4412" i="16"/>
  <c r="F4412" i="16"/>
  <c r="D4412" i="16"/>
  <c r="E4412" i="16" s="1"/>
  <c r="I4411" i="16"/>
  <c r="J4411" i="16" s="1"/>
  <c r="A4411" i="16" s="1"/>
  <c r="G4411" i="16"/>
  <c r="F4411" i="16"/>
  <c r="D4411" i="16"/>
  <c r="E4411" i="16" s="1"/>
  <c r="I4410" i="16"/>
  <c r="J4410" i="16" s="1"/>
  <c r="A4410" i="16" s="1"/>
  <c r="G4410" i="16"/>
  <c r="E4410" i="16"/>
  <c r="F4410" i="16"/>
  <c r="D4410" i="16"/>
  <c r="I4409" i="16"/>
  <c r="J4409" i="16" s="1"/>
  <c r="A4409" i="16" s="1"/>
  <c r="G4409" i="16"/>
  <c r="F4409" i="16"/>
  <c r="D4409" i="16"/>
  <c r="E4409" i="16" s="1"/>
  <c r="I4408" i="16"/>
  <c r="J4408" i="16" s="1"/>
  <c r="A4408" i="16" s="1"/>
  <c r="G4408" i="16"/>
  <c r="F4408" i="16"/>
  <c r="D4408" i="16"/>
  <c r="E4408" i="16" s="1"/>
  <c r="I4407" i="16"/>
  <c r="J4407" i="16" s="1"/>
  <c r="A4407" i="16" s="1"/>
  <c r="G4407" i="16"/>
  <c r="F4407" i="16"/>
  <c r="D4407" i="16"/>
  <c r="E4407" i="16" s="1"/>
  <c r="I4406" i="16"/>
  <c r="J4406" i="16" s="1"/>
  <c r="A4406" i="16" s="1"/>
  <c r="G4406" i="16"/>
  <c r="F4406" i="16"/>
  <c r="D4406" i="16"/>
  <c r="E4406" i="16" s="1"/>
  <c r="I4405" i="16"/>
  <c r="J4405" i="16" s="1"/>
  <c r="A4405" i="16" s="1"/>
  <c r="G4405" i="16"/>
  <c r="E4405" i="16"/>
  <c r="F4405" i="16"/>
  <c r="D4405" i="16"/>
  <c r="J4404" i="16"/>
  <c r="A4404" i="16" s="1"/>
  <c r="I4404" i="16"/>
  <c r="G4404" i="16"/>
  <c r="F4404" i="16"/>
  <c r="D4404" i="16"/>
  <c r="E4404" i="16" s="1"/>
  <c r="I4403" i="16"/>
  <c r="J4403" i="16" s="1"/>
  <c r="A4403" i="16" s="1"/>
  <c r="G4403" i="16"/>
  <c r="F4403" i="16"/>
  <c r="D4403" i="16"/>
  <c r="E4403" i="16" s="1"/>
  <c r="I4402" i="16"/>
  <c r="J4402" i="16" s="1"/>
  <c r="A4402" i="16" s="1"/>
  <c r="G4402" i="16"/>
  <c r="F4402" i="16"/>
  <c r="D4402" i="16"/>
  <c r="E4402" i="16" s="1"/>
  <c r="I4401" i="16"/>
  <c r="J4401" i="16" s="1"/>
  <c r="A4401" i="16" s="1"/>
  <c r="G4401" i="16"/>
  <c r="F4401" i="16"/>
  <c r="D4401" i="16"/>
  <c r="E4401" i="16" s="1"/>
  <c r="I4400" i="16"/>
  <c r="J4400" i="16" s="1"/>
  <c r="A4400" i="16" s="1"/>
  <c r="G4400" i="16"/>
  <c r="F4400" i="16"/>
  <c r="D4400" i="16"/>
  <c r="E4400" i="16" s="1"/>
  <c r="I4399" i="16"/>
  <c r="J4399" i="16" s="1"/>
  <c r="A4399" i="16" s="1"/>
  <c r="G4399" i="16"/>
  <c r="F4399" i="16"/>
  <c r="D4399" i="16"/>
  <c r="E4399" i="16" s="1"/>
  <c r="I4398" i="16"/>
  <c r="J4398" i="16" s="1"/>
  <c r="A4398" i="16" s="1"/>
  <c r="G4398" i="16"/>
  <c r="F4398" i="16"/>
  <c r="D4398" i="16"/>
  <c r="E4398" i="16" s="1"/>
  <c r="I4397" i="16"/>
  <c r="J4397" i="16" s="1"/>
  <c r="A4397" i="16" s="1"/>
  <c r="G4397" i="16"/>
  <c r="F4397" i="16"/>
  <c r="D4397" i="16"/>
  <c r="E4397" i="16" s="1"/>
  <c r="I4396" i="16"/>
  <c r="J4396" i="16" s="1"/>
  <c r="A4396" i="16" s="1"/>
  <c r="G4396" i="16"/>
  <c r="F4396" i="16"/>
  <c r="D4396" i="16"/>
  <c r="E4396" i="16" s="1"/>
  <c r="I4395" i="16"/>
  <c r="J4395" i="16" s="1"/>
  <c r="A4395" i="16" s="1"/>
  <c r="G4395" i="16"/>
  <c r="F4395" i="16"/>
  <c r="D4395" i="16"/>
  <c r="E4395" i="16" s="1"/>
  <c r="I4394" i="16"/>
  <c r="J4394" i="16" s="1"/>
  <c r="A4394" i="16" s="1"/>
  <c r="G4394" i="16"/>
  <c r="F4394" i="16"/>
  <c r="D4394" i="16"/>
  <c r="E4394" i="16" s="1"/>
  <c r="I4393" i="16"/>
  <c r="J4393" i="16" s="1"/>
  <c r="A4393" i="16" s="1"/>
  <c r="G4393" i="16"/>
  <c r="F4393" i="16"/>
  <c r="D4393" i="16"/>
  <c r="E4393" i="16" s="1"/>
  <c r="I4392" i="16"/>
  <c r="J4392" i="16" s="1"/>
  <c r="A4392" i="16" s="1"/>
  <c r="G4392" i="16"/>
  <c r="F4392" i="16"/>
  <c r="D4392" i="16"/>
  <c r="E4392" i="16" s="1"/>
  <c r="I4391" i="16"/>
  <c r="J4391" i="16" s="1"/>
  <c r="A4391" i="16" s="1"/>
  <c r="G4391" i="16"/>
  <c r="F4391" i="16"/>
  <c r="D4391" i="16"/>
  <c r="E4391" i="16" s="1"/>
  <c r="I4390" i="16"/>
  <c r="J4390" i="16" s="1"/>
  <c r="A4390" i="16" s="1"/>
  <c r="G4390" i="16"/>
  <c r="E4390" i="16"/>
  <c r="F4390" i="16"/>
  <c r="D4390" i="16"/>
  <c r="I4389" i="16"/>
  <c r="J4389" i="16" s="1"/>
  <c r="A4389" i="16" s="1"/>
  <c r="G4389" i="16"/>
  <c r="F4389" i="16"/>
  <c r="D4389" i="16"/>
  <c r="E4389" i="16" s="1"/>
  <c r="I4388" i="16"/>
  <c r="J4388" i="16" s="1"/>
  <c r="A4388" i="16" s="1"/>
  <c r="G4388" i="16"/>
  <c r="F4388" i="16"/>
  <c r="D4388" i="16"/>
  <c r="E4388" i="16" s="1"/>
  <c r="I4387" i="16"/>
  <c r="J4387" i="16" s="1"/>
  <c r="A4387" i="16" s="1"/>
  <c r="G4387" i="16"/>
  <c r="F4387" i="16"/>
  <c r="D4387" i="16"/>
  <c r="E4387" i="16" s="1"/>
  <c r="I4386" i="16"/>
  <c r="J4386" i="16" s="1"/>
  <c r="A4386" i="16" s="1"/>
  <c r="G4386" i="16"/>
  <c r="F4386" i="16"/>
  <c r="D4386" i="16"/>
  <c r="E4386" i="16" s="1"/>
  <c r="I4385" i="16"/>
  <c r="J4385" i="16" s="1"/>
  <c r="A4385" i="16" s="1"/>
  <c r="G4385" i="16"/>
  <c r="F4385" i="16"/>
  <c r="D4385" i="16"/>
  <c r="E4385" i="16" s="1"/>
  <c r="I4384" i="16"/>
  <c r="J4384" i="16" s="1"/>
  <c r="A4384" i="16" s="1"/>
  <c r="G4384" i="16"/>
  <c r="F4384" i="16"/>
  <c r="D4384" i="16"/>
  <c r="E4384" i="16" s="1"/>
  <c r="I4383" i="16"/>
  <c r="J4383" i="16" s="1"/>
  <c r="A4383" i="16" s="1"/>
  <c r="G4383" i="16"/>
  <c r="F4383" i="16"/>
  <c r="D4383" i="16"/>
  <c r="E4383" i="16" s="1"/>
  <c r="I4382" i="16"/>
  <c r="J4382" i="16" s="1"/>
  <c r="A4382" i="16" s="1"/>
  <c r="G4382" i="16"/>
  <c r="F4382" i="16"/>
  <c r="D4382" i="16"/>
  <c r="E4382" i="16" s="1"/>
  <c r="I4381" i="16"/>
  <c r="J4381" i="16" s="1"/>
  <c r="A4381" i="16" s="1"/>
  <c r="G4381" i="16"/>
  <c r="F4381" i="16"/>
  <c r="D4381" i="16"/>
  <c r="E4381" i="16" s="1"/>
  <c r="I4380" i="16"/>
  <c r="J4380" i="16" s="1"/>
  <c r="A4380" i="16" s="1"/>
  <c r="G4380" i="16"/>
  <c r="F4380" i="16"/>
  <c r="D4380" i="16"/>
  <c r="E4380" i="16" s="1"/>
  <c r="I4379" i="16"/>
  <c r="J4379" i="16" s="1"/>
  <c r="A4379" i="16" s="1"/>
  <c r="G4379" i="16"/>
  <c r="F4379" i="16"/>
  <c r="D4379" i="16"/>
  <c r="E4379" i="16" s="1"/>
  <c r="I4378" i="16"/>
  <c r="J4378" i="16" s="1"/>
  <c r="A4378" i="16" s="1"/>
  <c r="G4378" i="16"/>
  <c r="F4378" i="16"/>
  <c r="D4378" i="16"/>
  <c r="E4378" i="16" s="1"/>
  <c r="I4377" i="16"/>
  <c r="J4377" i="16" s="1"/>
  <c r="A4377" i="16" s="1"/>
  <c r="G4377" i="16"/>
  <c r="F4377" i="16"/>
  <c r="D4377" i="16"/>
  <c r="E4377" i="16" s="1"/>
  <c r="I4376" i="16"/>
  <c r="J4376" i="16" s="1"/>
  <c r="A4376" i="16" s="1"/>
  <c r="G4376" i="16"/>
  <c r="F4376" i="16"/>
  <c r="D4376" i="16"/>
  <c r="E4376" i="16" s="1"/>
  <c r="I4375" i="16"/>
  <c r="J4375" i="16" s="1"/>
  <c r="A4375" i="16" s="1"/>
  <c r="G4375" i="16"/>
  <c r="F4375" i="16"/>
  <c r="D4375" i="16"/>
  <c r="E4375" i="16" s="1"/>
  <c r="I4374" i="16"/>
  <c r="J4374" i="16" s="1"/>
  <c r="A4374" i="16" s="1"/>
  <c r="G4374" i="16"/>
  <c r="E4374" i="16"/>
  <c r="F4374" i="16"/>
  <c r="D4374" i="16"/>
  <c r="I4373" i="16"/>
  <c r="J4373" i="16" s="1"/>
  <c r="A4373" i="16" s="1"/>
  <c r="G4373" i="16"/>
  <c r="F4373" i="16"/>
  <c r="D4373" i="16"/>
  <c r="E4373" i="16" s="1"/>
  <c r="I4372" i="16"/>
  <c r="J4372" i="16" s="1"/>
  <c r="A4372" i="16" s="1"/>
  <c r="G4372" i="16"/>
  <c r="F4372" i="16"/>
  <c r="D4372" i="16"/>
  <c r="E4372" i="16" s="1"/>
  <c r="I4371" i="16"/>
  <c r="J4371" i="16" s="1"/>
  <c r="A4371" i="16" s="1"/>
  <c r="G4371" i="16"/>
  <c r="F4371" i="16"/>
  <c r="D4371" i="16"/>
  <c r="E4371" i="16" s="1"/>
  <c r="I4370" i="16"/>
  <c r="J4370" i="16" s="1"/>
  <c r="A4370" i="16" s="1"/>
  <c r="G4370" i="16"/>
  <c r="F4370" i="16"/>
  <c r="D4370" i="16"/>
  <c r="E4370" i="16" s="1"/>
  <c r="I4369" i="16"/>
  <c r="J4369" i="16" s="1"/>
  <c r="A4369" i="16" s="1"/>
  <c r="G4369" i="16"/>
  <c r="F4369" i="16"/>
  <c r="D4369" i="16"/>
  <c r="E4369" i="16" s="1"/>
  <c r="J4368" i="16"/>
  <c r="A4368" i="16" s="1"/>
  <c r="I4368" i="16"/>
  <c r="G4368" i="16"/>
  <c r="F4368" i="16"/>
  <c r="D4368" i="16"/>
  <c r="E4368" i="16" s="1"/>
  <c r="I4367" i="16"/>
  <c r="J4367" i="16" s="1"/>
  <c r="A4367" i="16" s="1"/>
  <c r="G4367" i="16"/>
  <c r="F4367" i="16"/>
  <c r="D4367" i="16"/>
  <c r="E4367" i="16" s="1"/>
  <c r="I4366" i="16"/>
  <c r="J4366" i="16" s="1"/>
  <c r="A4366" i="16" s="1"/>
  <c r="G4366" i="16"/>
  <c r="F4366" i="16"/>
  <c r="D4366" i="16"/>
  <c r="E4366" i="16" s="1"/>
  <c r="I4365" i="16"/>
  <c r="J4365" i="16" s="1"/>
  <c r="A4365" i="16" s="1"/>
  <c r="G4365" i="16"/>
  <c r="E4365" i="16"/>
  <c r="F4365" i="16"/>
  <c r="D4365" i="16"/>
  <c r="I4364" i="16"/>
  <c r="J4364" i="16" s="1"/>
  <c r="A4364" i="16" s="1"/>
  <c r="G4364" i="16"/>
  <c r="F4364" i="16"/>
  <c r="D4364" i="16"/>
  <c r="E4364" i="16" s="1"/>
  <c r="I4363" i="16"/>
  <c r="J4363" i="16" s="1"/>
  <c r="A4363" i="16" s="1"/>
  <c r="G4363" i="16"/>
  <c r="F4363" i="16"/>
  <c r="D4363" i="16"/>
  <c r="E4363" i="16" s="1"/>
  <c r="I4362" i="16"/>
  <c r="J4362" i="16" s="1"/>
  <c r="A4362" i="16" s="1"/>
  <c r="G4362" i="16"/>
  <c r="E4362" i="16"/>
  <c r="F4362" i="16"/>
  <c r="D4362" i="16"/>
  <c r="I4361" i="16"/>
  <c r="J4361" i="16" s="1"/>
  <c r="A4361" i="16" s="1"/>
  <c r="G4361" i="16"/>
  <c r="F4361" i="16"/>
  <c r="D4361" i="16"/>
  <c r="E4361" i="16" s="1"/>
  <c r="I4360" i="16"/>
  <c r="J4360" i="16" s="1"/>
  <c r="A4360" i="16" s="1"/>
  <c r="G4360" i="16"/>
  <c r="F4360" i="16"/>
  <c r="D4360" i="16"/>
  <c r="E4360" i="16" s="1"/>
  <c r="I4359" i="16"/>
  <c r="J4359" i="16" s="1"/>
  <c r="A4359" i="16" s="1"/>
  <c r="G4359" i="16"/>
  <c r="E4359" i="16"/>
  <c r="F4359" i="16"/>
  <c r="D4359" i="16"/>
  <c r="I4358" i="16"/>
  <c r="J4358" i="16" s="1"/>
  <c r="A4358" i="16" s="1"/>
  <c r="G4358" i="16"/>
  <c r="F4358" i="16"/>
  <c r="D4358" i="16"/>
  <c r="E4358" i="16" s="1"/>
  <c r="I4357" i="16"/>
  <c r="J4357" i="16" s="1"/>
  <c r="A4357" i="16" s="1"/>
  <c r="G4357" i="16"/>
  <c r="F4357" i="16"/>
  <c r="D4357" i="16"/>
  <c r="E4357" i="16" s="1"/>
  <c r="I4356" i="16"/>
  <c r="J4356" i="16" s="1"/>
  <c r="A4356" i="16" s="1"/>
  <c r="G4356" i="16"/>
  <c r="F4356" i="16"/>
  <c r="D4356" i="16"/>
  <c r="E4356" i="16" s="1"/>
  <c r="I4355" i="16"/>
  <c r="J4355" i="16" s="1"/>
  <c r="A4355" i="16" s="1"/>
  <c r="G4355" i="16"/>
  <c r="F4355" i="16"/>
  <c r="D4355" i="16"/>
  <c r="E4355" i="16" s="1"/>
  <c r="I4354" i="16"/>
  <c r="J4354" i="16" s="1"/>
  <c r="A4354" i="16" s="1"/>
  <c r="G4354" i="16"/>
  <c r="E4354" i="16"/>
  <c r="F4354" i="16"/>
  <c r="D4354" i="16"/>
  <c r="I4353" i="16"/>
  <c r="J4353" i="16" s="1"/>
  <c r="A4353" i="16" s="1"/>
  <c r="G4353" i="16"/>
  <c r="F4353" i="16"/>
  <c r="D4353" i="16"/>
  <c r="E4353" i="16" s="1"/>
  <c r="I4352" i="16"/>
  <c r="J4352" i="16" s="1"/>
  <c r="A4352" i="16" s="1"/>
  <c r="G4352" i="16"/>
  <c r="F4352" i="16"/>
  <c r="D4352" i="16"/>
  <c r="E4352" i="16" s="1"/>
  <c r="I4351" i="16"/>
  <c r="J4351" i="16" s="1"/>
  <c r="A4351" i="16" s="1"/>
  <c r="G4351" i="16"/>
  <c r="F4351" i="16"/>
  <c r="D4351" i="16"/>
  <c r="E4351" i="16" s="1"/>
  <c r="I4350" i="16"/>
  <c r="J4350" i="16" s="1"/>
  <c r="A4350" i="16" s="1"/>
  <c r="G4350" i="16"/>
  <c r="F4350" i="16"/>
  <c r="D4350" i="16"/>
  <c r="E4350" i="16" s="1"/>
  <c r="I4349" i="16"/>
  <c r="J4349" i="16" s="1"/>
  <c r="A4349" i="16" s="1"/>
  <c r="G4349" i="16"/>
  <c r="F4349" i="16"/>
  <c r="D4349" i="16"/>
  <c r="E4349" i="16" s="1"/>
  <c r="I4348" i="16"/>
  <c r="J4348" i="16" s="1"/>
  <c r="A4348" i="16" s="1"/>
  <c r="G4348" i="16"/>
  <c r="F4348" i="16"/>
  <c r="D4348" i="16"/>
  <c r="E4348" i="16" s="1"/>
  <c r="I4347" i="16"/>
  <c r="J4347" i="16" s="1"/>
  <c r="A4347" i="16" s="1"/>
  <c r="G4347" i="16"/>
  <c r="E4347" i="16"/>
  <c r="F4347" i="16"/>
  <c r="D4347" i="16"/>
  <c r="I4346" i="16"/>
  <c r="J4346" i="16" s="1"/>
  <c r="A4346" i="16" s="1"/>
  <c r="G4346" i="16"/>
  <c r="E4346" i="16"/>
  <c r="F4346" i="16"/>
  <c r="D4346" i="16"/>
  <c r="I4345" i="16"/>
  <c r="J4345" i="16" s="1"/>
  <c r="A4345" i="16" s="1"/>
  <c r="G4345" i="16"/>
  <c r="F4345" i="16"/>
  <c r="D4345" i="16"/>
  <c r="E4345" i="16" s="1"/>
  <c r="I4344" i="16"/>
  <c r="J4344" i="16" s="1"/>
  <c r="A4344" i="16" s="1"/>
  <c r="G4344" i="16"/>
  <c r="F4344" i="16"/>
  <c r="D4344" i="16"/>
  <c r="E4344" i="16" s="1"/>
  <c r="I4343" i="16"/>
  <c r="J4343" i="16" s="1"/>
  <c r="A4343" i="16" s="1"/>
  <c r="G4343" i="16"/>
  <c r="F4343" i="16"/>
  <c r="D4343" i="16"/>
  <c r="E4343" i="16" s="1"/>
  <c r="I4342" i="16"/>
  <c r="J4342" i="16" s="1"/>
  <c r="A4342" i="16" s="1"/>
  <c r="G4342" i="16"/>
  <c r="E4342" i="16"/>
  <c r="F4342" i="16"/>
  <c r="D4342" i="16"/>
  <c r="I4341" i="16"/>
  <c r="J4341" i="16" s="1"/>
  <c r="A4341" i="16" s="1"/>
  <c r="G4341" i="16"/>
  <c r="F4341" i="16"/>
  <c r="D4341" i="16"/>
  <c r="E4341" i="16" s="1"/>
  <c r="I4340" i="16"/>
  <c r="J4340" i="16" s="1"/>
  <c r="A4340" i="16" s="1"/>
  <c r="G4340" i="16"/>
  <c r="F4340" i="16"/>
  <c r="D4340" i="16"/>
  <c r="E4340" i="16" s="1"/>
  <c r="I4339" i="16"/>
  <c r="J4339" i="16" s="1"/>
  <c r="A4339" i="16" s="1"/>
  <c r="G4339" i="16"/>
  <c r="F4339" i="16"/>
  <c r="D4339" i="16"/>
  <c r="E4339" i="16" s="1"/>
  <c r="I4338" i="16"/>
  <c r="J4338" i="16" s="1"/>
  <c r="A4338" i="16" s="1"/>
  <c r="G4338" i="16"/>
  <c r="F4338" i="16"/>
  <c r="D4338" i="16"/>
  <c r="E4338" i="16" s="1"/>
  <c r="I4337" i="16"/>
  <c r="J4337" i="16" s="1"/>
  <c r="A4337" i="16" s="1"/>
  <c r="G4337" i="16"/>
  <c r="F4337" i="16"/>
  <c r="D4337" i="16"/>
  <c r="E4337" i="16" s="1"/>
  <c r="I4336" i="16"/>
  <c r="J4336" i="16" s="1"/>
  <c r="A4336" i="16" s="1"/>
  <c r="G4336" i="16"/>
  <c r="F4336" i="16"/>
  <c r="D4336" i="16"/>
  <c r="E4336" i="16" s="1"/>
  <c r="I4335" i="16"/>
  <c r="J4335" i="16" s="1"/>
  <c r="A4335" i="16" s="1"/>
  <c r="G4335" i="16"/>
  <c r="F4335" i="16"/>
  <c r="D4335" i="16"/>
  <c r="E4335" i="16" s="1"/>
  <c r="I4334" i="16"/>
  <c r="J4334" i="16" s="1"/>
  <c r="A4334" i="16" s="1"/>
  <c r="G4334" i="16"/>
  <c r="F4334" i="16"/>
  <c r="D4334" i="16"/>
  <c r="E4334" i="16" s="1"/>
  <c r="I4333" i="16"/>
  <c r="J4333" i="16" s="1"/>
  <c r="A4333" i="16" s="1"/>
  <c r="G4333" i="16"/>
  <c r="F4333" i="16"/>
  <c r="D4333" i="16"/>
  <c r="E4333" i="16" s="1"/>
  <c r="J4332" i="16"/>
  <c r="A4332" i="16" s="1"/>
  <c r="I4332" i="16"/>
  <c r="G4332" i="16"/>
  <c r="F4332" i="16"/>
  <c r="D4332" i="16"/>
  <c r="E4332" i="16" s="1"/>
  <c r="I4331" i="16"/>
  <c r="J4331" i="16" s="1"/>
  <c r="A4331" i="16" s="1"/>
  <c r="G4331" i="16"/>
  <c r="E4331" i="16"/>
  <c r="F4331" i="16"/>
  <c r="D4331" i="16"/>
  <c r="I4330" i="16"/>
  <c r="J4330" i="16" s="1"/>
  <c r="A4330" i="16" s="1"/>
  <c r="G4330" i="16"/>
  <c r="F4330" i="16"/>
  <c r="D4330" i="16"/>
  <c r="E4330" i="16" s="1"/>
  <c r="I4329" i="16"/>
  <c r="J4329" i="16" s="1"/>
  <c r="A4329" i="16" s="1"/>
  <c r="G4329" i="16"/>
  <c r="F4329" i="16"/>
  <c r="D4329" i="16"/>
  <c r="E4329" i="16" s="1"/>
  <c r="I4328" i="16"/>
  <c r="J4328" i="16" s="1"/>
  <c r="A4328" i="16" s="1"/>
  <c r="G4328" i="16"/>
  <c r="F4328" i="16"/>
  <c r="D4328" i="16"/>
  <c r="E4328" i="16" s="1"/>
  <c r="I4327" i="16"/>
  <c r="J4327" i="16" s="1"/>
  <c r="A4327" i="16" s="1"/>
  <c r="G4327" i="16"/>
  <c r="F4327" i="16"/>
  <c r="D4327" i="16"/>
  <c r="E4327" i="16" s="1"/>
  <c r="I4326" i="16"/>
  <c r="J4326" i="16" s="1"/>
  <c r="A4326" i="16" s="1"/>
  <c r="G4326" i="16"/>
  <c r="F4326" i="16"/>
  <c r="D4326" i="16"/>
  <c r="E4326" i="16" s="1"/>
  <c r="I4325" i="16"/>
  <c r="J4325" i="16" s="1"/>
  <c r="A4325" i="16" s="1"/>
  <c r="G4325" i="16"/>
  <c r="F4325" i="16"/>
  <c r="D4325" i="16"/>
  <c r="E4325" i="16" s="1"/>
  <c r="J4324" i="16"/>
  <c r="A4324" i="16" s="1"/>
  <c r="I4324" i="16"/>
  <c r="G4324" i="16"/>
  <c r="F4324" i="16"/>
  <c r="D4324" i="16"/>
  <c r="E4324" i="16" s="1"/>
  <c r="I4323" i="16"/>
  <c r="J4323" i="16" s="1"/>
  <c r="A4323" i="16" s="1"/>
  <c r="G4323" i="16"/>
  <c r="F4323" i="16"/>
  <c r="D4323" i="16"/>
  <c r="E4323" i="16" s="1"/>
  <c r="I4322" i="16"/>
  <c r="J4322" i="16" s="1"/>
  <c r="A4322" i="16" s="1"/>
  <c r="G4322" i="16"/>
  <c r="E4322" i="16"/>
  <c r="F4322" i="16"/>
  <c r="D4322" i="16"/>
  <c r="I4321" i="16"/>
  <c r="J4321" i="16" s="1"/>
  <c r="A4321" i="16" s="1"/>
  <c r="G4321" i="16"/>
  <c r="F4321" i="16"/>
  <c r="D4321" i="16"/>
  <c r="E4321" i="16" s="1"/>
  <c r="I4320" i="16"/>
  <c r="J4320" i="16" s="1"/>
  <c r="A4320" i="16" s="1"/>
  <c r="G4320" i="16"/>
  <c r="F4320" i="16"/>
  <c r="D4320" i="16"/>
  <c r="E4320" i="16" s="1"/>
  <c r="I4319" i="16"/>
  <c r="J4319" i="16" s="1"/>
  <c r="A4319" i="16" s="1"/>
  <c r="G4319" i="16"/>
  <c r="E4319" i="16"/>
  <c r="F4319" i="16"/>
  <c r="D4319" i="16"/>
  <c r="I4318" i="16"/>
  <c r="J4318" i="16" s="1"/>
  <c r="A4318" i="16" s="1"/>
  <c r="G4318" i="16"/>
  <c r="F4318" i="16"/>
  <c r="D4318" i="16"/>
  <c r="E4318" i="16" s="1"/>
  <c r="I4317" i="16"/>
  <c r="J4317" i="16" s="1"/>
  <c r="A4317" i="16" s="1"/>
  <c r="G4317" i="16"/>
  <c r="F4317" i="16"/>
  <c r="D4317" i="16"/>
  <c r="E4317" i="16" s="1"/>
  <c r="I4316" i="16"/>
  <c r="J4316" i="16" s="1"/>
  <c r="A4316" i="16" s="1"/>
  <c r="G4316" i="16"/>
  <c r="F4316" i="16"/>
  <c r="D4316" i="16"/>
  <c r="E4316" i="16" s="1"/>
  <c r="I4315" i="16"/>
  <c r="J4315" i="16" s="1"/>
  <c r="A4315" i="16" s="1"/>
  <c r="G4315" i="16"/>
  <c r="F4315" i="16"/>
  <c r="D4315" i="16"/>
  <c r="E4315" i="16" s="1"/>
  <c r="I4314" i="16"/>
  <c r="J4314" i="16" s="1"/>
  <c r="A4314" i="16" s="1"/>
  <c r="G4314" i="16"/>
  <c r="F4314" i="16"/>
  <c r="D4314" i="16"/>
  <c r="E4314" i="16" s="1"/>
  <c r="I4313" i="16"/>
  <c r="J4313" i="16" s="1"/>
  <c r="A4313" i="16" s="1"/>
  <c r="G4313" i="16"/>
  <c r="F4313" i="16"/>
  <c r="D4313" i="16"/>
  <c r="E4313" i="16" s="1"/>
  <c r="I4312" i="16"/>
  <c r="J4312" i="16" s="1"/>
  <c r="A4312" i="16" s="1"/>
  <c r="G4312" i="16"/>
  <c r="F4312" i="16"/>
  <c r="D4312" i="16"/>
  <c r="E4312" i="16" s="1"/>
  <c r="I4311" i="16"/>
  <c r="J4311" i="16" s="1"/>
  <c r="A4311" i="16" s="1"/>
  <c r="G4311" i="16"/>
  <c r="F4311" i="16"/>
  <c r="D4311" i="16"/>
  <c r="E4311" i="16" s="1"/>
  <c r="I4310" i="16"/>
  <c r="J4310" i="16" s="1"/>
  <c r="A4310" i="16" s="1"/>
  <c r="G4310" i="16"/>
  <c r="F4310" i="16"/>
  <c r="D4310" i="16"/>
  <c r="E4310" i="16" s="1"/>
  <c r="I4309" i="16"/>
  <c r="J4309" i="16" s="1"/>
  <c r="A4309" i="16" s="1"/>
  <c r="G4309" i="16"/>
  <c r="F4309" i="16"/>
  <c r="D4309" i="16"/>
  <c r="E4309" i="16" s="1"/>
  <c r="I4308" i="16"/>
  <c r="J4308" i="16" s="1"/>
  <c r="A4308" i="16" s="1"/>
  <c r="G4308" i="16"/>
  <c r="F4308" i="16"/>
  <c r="D4308" i="16"/>
  <c r="E4308" i="16" s="1"/>
  <c r="I4307" i="16"/>
  <c r="J4307" i="16" s="1"/>
  <c r="A4307" i="16" s="1"/>
  <c r="G4307" i="16"/>
  <c r="F4307" i="16"/>
  <c r="D4307" i="16"/>
  <c r="E4307" i="16" s="1"/>
  <c r="I4306" i="16"/>
  <c r="J4306" i="16" s="1"/>
  <c r="A4306" i="16" s="1"/>
  <c r="G4306" i="16"/>
  <c r="E4306" i="16"/>
  <c r="F4306" i="16"/>
  <c r="D4306" i="16"/>
  <c r="I4305" i="16"/>
  <c r="J4305" i="16" s="1"/>
  <c r="A4305" i="16" s="1"/>
  <c r="G4305" i="16"/>
  <c r="F4305" i="16"/>
  <c r="D4305" i="16"/>
  <c r="E4305" i="16" s="1"/>
  <c r="I4304" i="16"/>
  <c r="J4304" i="16" s="1"/>
  <c r="A4304" i="16" s="1"/>
  <c r="G4304" i="16"/>
  <c r="F4304" i="16"/>
  <c r="D4304" i="16"/>
  <c r="E4304" i="16" s="1"/>
  <c r="I4303" i="16"/>
  <c r="J4303" i="16" s="1"/>
  <c r="A4303" i="16" s="1"/>
  <c r="G4303" i="16"/>
  <c r="F4303" i="16"/>
  <c r="D4303" i="16"/>
  <c r="E4303" i="16" s="1"/>
  <c r="I4302" i="16"/>
  <c r="J4302" i="16" s="1"/>
  <c r="A4302" i="16" s="1"/>
  <c r="G4302" i="16"/>
  <c r="E4302" i="16"/>
  <c r="F4302" i="16"/>
  <c r="D4302" i="16"/>
  <c r="I4301" i="16"/>
  <c r="J4301" i="16" s="1"/>
  <c r="A4301" i="16" s="1"/>
  <c r="G4301" i="16"/>
  <c r="E4301" i="16"/>
  <c r="F4301" i="16"/>
  <c r="D4301" i="16"/>
  <c r="I4300" i="16"/>
  <c r="J4300" i="16" s="1"/>
  <c r="A4300" i="16" s="1"/>
  <c r="G4300" i="16"/>
  <c r="F4300" i="16"/>
  <c r="D4300" i="16"/>
  <c r="E4300" i="16" s="1"/>
  <c r="I4299" i="16"/>
  <c r="J4299" i="16" s="1"/>
  <c r="A4299" i="16" s="1"/>
  <c r="G4299" i="16"/>
  <c r="F4299" i="16"/>
  <c r="D4299" i="16"/>
  <c r="E4299" i="16" s="1"/>
  <c r="I4298" i="16"/>
  <c r="J4298" i="16" s="1"/>
  <c r="A4298" i="16" s="1"/>
  <c r="G4298" i="16"/>
  <c r="F4298" i="16"/>
  <c r="D4298" i="16"/>
  <c r="E4298" i="16" s="1"/>
  <c r="I4297" i="16"/>
  <c r="J4297" i="16" s="1"/>
  <c r="A4297" i="16" s="1"/>
  <c r="G4297" i="16"/>
  <c r="F4297" i="16"/>
  <c r="D4297" i="16"/>
  <c r="E4297" i="16" s="1"/>
  <c r="I4296" i="16"/>
  <c r="J4296" i="16" s="1"/>
  <c r="A4296" i="16" s="1"/>
  <c r="G4296" i="16"/>
  <c r="F4296" i="16"/>
  <c r="D4296" i="16"/>
  <c r="E4296" i="16" s="1"/>
  <c r="I4295" i="16"/>
  <c r="J4295" i="16" s="1"/>
  <c r="A4295" i="16" s="1"/>
  <c r="G4295" i="16"/>
  <c r="F4295" i="16"/>
  <c r="D4295" i="16"/>
  <c r="E4295" i="16" s="1"/>
  <c r="I4294" i="16"/>
  <c r="J4294" i="16" s="1"/>
  <c r="A4294" i="16" s="1"/>
  <c r="G4294" i="16"/>
  <c r="F4294" i="16"/>
  <c r="D4294" i="16"/>
  <c r="E4294" i="16" s="1"/>
  <c r="I4293" i="16"/>
  <c r="J4293" i="16" s="1"/>
  <c r="A4293" i="16" s="1"/>
  <c r="G4293" i="16"/>
  <c r="F4293" i="16"/>
  <c r="D4293" i="16"/>
  <c r="E4293" i="16" s="1"/>
  <c r="J4292" i="16"/>
  <c r="A4292" i="16" s="1"/>
  <c r="I4292" i="16"/>
  <c r="G4292" i="16"/>
  <c r="F4292" i="16"/>
  <c r="D4292" i="16"/>
  <c r="E4292" i="16" s="1"/>
  <c r="I4291" i="16"/>
  <c r="J4291" i="16" s="1"/>
  <c r="A4291" i="16" s="1"/>
  <c r="G4291" i="16"/>
  <c r="E4291" i="16"/>
  <c r="F4291" i="16"/>
  <c r="D4291" i="16"/>
  <c r="I4290" i="16"/>
  <c r="J4290" i="16" s="1"/>
  <c r="A4290" i="16" s="1"/>
  <c r="G4290" i="16"/>
  <c r="F4290" i="16"/>
  <c r="D4290" i="16"/>
  <c r="E4290" i="16" s="1"/>
  <c r="I4289" i="16"/>
  <c r="J4289" i="16" s="1"/>
  <c r="A4289" i="16" s="1"/>
  <c r="G4289" i="16"/>
  <c r="F4289" i="16"/>
  <c r="D4289" i="16"/>
  <c r="E4289" i="16" s="1"/>
  <c r="J4288" i="16"/>
  <c r="A4288" i="16" s="1"/>
  <c r="I4288" i="16"/>
  <c r="G4288" i="16"/>
  <c r="F4288" i="16"/>
  <c r="D4288" i="16"/>
  <c r="E4288" i="16" s="1"/>
  <c r="I4287" i="16"/>
  <c r="J4287" i="16" s="1"/>
  <c r="A4287" i="16" s="1"/>
  <c r="G4287" i="16"/>
  <c r="F4287" i="16"/>
  <c r="D4287" i="16"/>
  <c r="E4287" i="16" s="1"/>
  <c r="I4286" i="16"/>
  <c r="J4286" i="16" s="1"/>
  <c r="A4286" i="16" s="1"/>
  <c r="G4286" i="16"/>
  <c r="F4286" i="16"/>
  <c r="D4286" i="16"/>
  <c r="E4286" i="16" s="1"/>
  <c r="I4285" i="16"/>
  <c r="J4285" i="16" s="1"/>
  <c r="A4285" i="16" s="1"/>
  <c r="G4285" i="16"/>
  <c r="F4285" i="16"/>
  <c r="D4285" i="16"/>
  <c r="E4285" i="16" s="1"/>
  <c r="I4284" i="16"/>
  <c r="J4284" i="16" s="1"/>
  <c r="A4284" i="16" s="1"/>
  <c r="G4284" i="16"/>
  <c r="F4284" i="16"/>
  <c r="D4284" i="16"/>
  <c r="E4284" i="16" s="1"/>
  <c r="I4283" i="16"/>
  <c r="J4283" i="16" s="1"/>
  <c r="A4283" i="16" s="1"/>
  <c r="G4283" i="16"/>
  <c r="F4283" i="16"/>
  <c r="D4283" i="16"/>
  <c r="E4283" i="16" s="1"/>
  <c r="I4282" i="16"/>
  <c r="J4282" i="16" s="1"/>
  <c r="A4282" i="16" s="1"/>
  <c r="G4282" i="16"/>
  <c r="E4282" i="16"/>
  <c r="F4282" i="16"/>
  <c r="D4282" i="16"/>
  <c r="I4281" i="16"/>
  <c r="J4281" i="16" s="1"/>
  <c r="A4281" i="16" s="1"/>
  <c r="G4281" i="16"/>
  <c r="F4281" i="16"/>
  <c r="D4281" i="16"/>
  <c r="E4281" i="16" s="1"/>
  <c r="I4280" i="16"/>
  <c r="J4280" i="16" s="1"/>
  <c r="A4280" i="16" s="1"/>
  <c r="G4280" i="16"/>
  <c r="F4280" i="16"/>
  <c r="D4280" i="16"/>
  <c r="E4280" i="16" s="1"/>
  <c r="I4279" i="16"/>
  <c r="J4279" i="16" s="1"/>
  <c r="A4279" i="16" s="1"/>
  <c r="G4279" i="16"/>
  <c r="F4279" i="16"/>
  <c r="D4279" i="16"/>
  <c r="E4279" i="16" s="1"/>
  <c r="I4278" i="16"/>
  <c r="J4278" i="16" s="1"/>
  <c r="A4278" i="16" s="1"/>
  <c r="G4278" i="16"/>
  <c r="F4278" i="16"/>
  <c r="D4278" i="16"/>
  <c r="E4278" i="16" s="1"/>
  <c r="I4277" i="16"/>
  <c r="J4277" i="16" s="1"/>
  <c r="A4277" i="16" s="1"/>
  <c r="G4277" i="16"/>
  <c r="E4277" i="16"/>
  <c r="F4277" i="16"/>
  <c r="D4277" i="16"/>
  <c r="J4276" i="16"/>
  <c r="A4276" i="16" s="1"/>
  <c r="I4276" i="16"/>
  <c r="G4276" i="16"/>
  <c r="F4276" i="16"/>
  <c r="D4276" i="16"/>
  <c r="E4276" i="16" s="1"/>
  <c r="I4275" i="16"/>
  <c r="J4275" i="16" s="1"/>
  <c r="A4275" i="16" s="1"/>
  <c r="G4275" i="16"/>
  <c r="F4275" i="16"/>
  <c r="D4275" i="16"/>
  <c r="E4275" i="16" s="1"/>
  <c r="I4274" i="16"/>
  <c r="J4274" i="16" s="1"/>
  <c r="A4274" i="16" s="1"/>
  <c r="G4274" i="16"/>
  <c r="F4274" i="16"/>
  <c r="D4274" i="16"/>
  <c r="E4274" i="16" s="1"/>
  <c r="I4273" i="16"/>
  <c r="J4273" i="16" s="1"/>
  <c r="A4273" i="16" s="1"/>
  <c r="G4273" i="16"/>
  <c r="F4273" i="16"/>
  <c r="D4273" i="16"/>
  <c r="E4273" i="16" s="1"/>
  <c r="I4272" i="16"/>
  <c r="J4272" i="16" s="1"/>
  <c r="A4272" i="16" s="1"/>
  <c r="G4272" i="16"/>
  <c r="F4272" i="16"/>
  <c r="D4272" i="16"/>
  <c r="E4272" i="16" s="1"/>
  <c r="I4271" i="16"/>
  <c r="J4271" i="16" s="1"/>
  <c r="A4271" i="16" s="1"/>
  <c r="G4271" i="16"/>
  <c r="F4271" i="16"/>
  <c r="D4271" i="16"/>
  <c r="E4271" i="16" s="1"/>
  <c r="I4270" i="16"/>
  <c r="J4270" i="16" s="1"/>
  <c r="A4270" i="16" s="1"/>
  <c r="G4270" i="16"/>
  <c r="F4270" i="16"/>
  <c r="D4270" i="16"/>
  <c r="E4270" i="16" s="1"/>
  <c r="I4269" i="16"/>
  <c r="J4269" i="16" s="1"/>
  <c r="A4269" i="16" s="1"/>
  <c r="G4269" i="16"/>
  <c r="F4269" i="16"/>
  <c r="D4269" i="16"/>
  <c r="E4269" i="16" s="1"/>
  <c r="I4268" i="16"/>
  <c r="J4268" i="16" s="1"/>
  <c r="A4268" i="16" s="1"/>
  <c r="G4268" i="16"/>
  <c r="F4268" i="16"/>
  <c r="D4268" i="16"/>
  <c r="E4268" i="16" s="1"/>
  <c r="I4267" i="16"/>
  <c r="J4267" i="16" s="1"/>
  <c r="A4267" i="16" s="1"/>
  <c r="G4267" i="16"/>
  <c r="F4267" i="16"/>
  <c r="D4267" i="16"/>
  <c r="E4267" i="16" s="1"/>
  <c r="I4266" i="16"/>
  <c r="J4266" i="16" s="1"/>
  <c r="A4266" i="16" s="1"/>
  <c r="G4266" i="16"/>
  <c r="F4266" i="16"/>
  <c r="D4266" i="16"/>
  <c r="E4266" i="16" s="1"/>
  <c r="I4265" i="16"/>
  <c r="J4265" i="16" s="1"/>
  <c r="A4265" i="16" s="1"/>
  <c r="G4265" i="16"/>
  <c r="F4265" i="16"/>
  <c r="D4265" i="16"/>
  <c r="E4265" i="16" s="1"/>
  <c r="I4264" i="16"/>
  <c r="J4264" i="16" s="1"/>
  <c r="A4264" i="16" s="1"/>
  <c r="G4264" i="16"/>
  <c r="F4264" i="16"/>
  <c r="D4264" i="16"/>
  <c r="E4264" i="16" s="1"/>
  <c r="I4263" i="16"/>
  <c r="J4263" i="16" s="1"/>
  <c r="A4263" i="16" s="1"/>
  <c r="G4263" i="16"/>
  <c r="F4263" i="16"/>
  <c r="D4263" i="16"/>
  <c r="E4263" i="16" s="1"/>
  <c r="I4262" i="16"/>
  <c r="J4262" i="16" s="1"/>
  <c r="A4262" i="16" s="1"/>
  <c r="G4262" i="16"/>
  <c r="E4262" i="16"/>
  <c r="F4262" i="16"/>
  <c r="D4262" i="16"/>
  <c r="I4261" i="16"/>
  <c r="J4261" i="16" s="1"/>
  <c r="A4261" i="16" s="1"/>
  <c r="G4261" i="16"/>
  <c r="F4261" i="16"/>
  <c r="D4261" i="16"/>
  <c r="E4261" i="16" s="1"/>
  <c r="I4260" i="16"/>
  <c r="J4260" i="16" s="1"/>
  <c r="A4260" i="16" s="1"/>
  <c r="G4260" i="16"/>
  <c r="F4260" i="16"/>
  <c r="D4260" i="16"/>
  <c r="E4260" i="16" s="1"/>
  <c r="I4259" i="16"/>
  <c r="J4259" i="16" s="1"/>
  <c r="A4259" i="16" s="1"/>
  <c r="G4259" i="16"/>
  <c r="F4259" i="16"/>
  <c r="D4259" i="16"/>
  <c r="E4259" i="16" s="1"/>
  <c r="I4258" i="16"/>
  <c r="J4258" i="16" s="1"/>
  <c r="A4258" i="16" s="1"/>
  <c r="G4258" i="16"/>
  <c r="F4258" i="16"/>
  <c r="D4258" i="16"/>
  <c r="E4258" i="16" s="1"/>
  <c r="I4257" i="16"/>
  <c r="J4257" i="16" s="1"/>
  <c r="A4257" i="16" s="1"/>
  <c r="G4257" i="16"/>
  <c r="F4257" i="16"/>
  <c r="D4257" i="16"/>
  <c r="E4257" i="16" s="1"/>
  <c r="I4256" i="16"/>
  <c r="J4256" i="16" s="1"/>
  <c r="A4256" i="16" s="1"/>
  <c r="G4256" i="16"/>
  <c r="F4256" i="16"/>
  <c r="D4256" i="16"/>
  <c r="E4256" i="16" s="1"/>
  <c r="I4255" i="16"/>
  <c r="J4255" i="16" s="1"/>
  <c r="A4255" i="16" s="1"/>
  <c r="G4255" i="16"/>
  <c r="F4255" i="16"/>
  <c r="D4255" i="16"/>
  <c r="E4255" i="16" s="1"/>
  <c r="I4254" i="16"/>
  <c r="J4254" i="16" s="1"/>
  <c r="A4254" i="16" s="1"/>
  <c r="G4254" i="16"/>
  <c r="F4254" i="16"/>
  <c r="D4254" i="16"/>
  <c r="E4254" i="16" s="1"/>
  <c r="I4253" i="16"/>
  <c r="J4253" i="16" s="1"/>
  <c r="A4253" i="16" s="1"/>
  <c r="G4253" i="16"/>
  <c r="F4253" i="16"/>
  <c r="D4253" i="16"/>
  <c r="E4253" i="16" s="1"/>
  <c r="I4252" i="16"/>
  <c r="J4252" i="16" s="1"/>
  <c r="A4252" i="16" s="1"/>
  <c r="G4252" i="16"/>
  <c r="F4252" i="16"/>
  <c r="D4252" i="16"/>
  <c r="E4252" i="16" s="1"/>
  <c r="I4251" i="16"/>
  <c r="J4251" i="16" s="1"/>
  <c r="A4251" i="16" s="1"/>
  <c r="G4251" i="16"/>
  <c r="F4251" i="16"/>
  <c r="D4251" i="16"/>
  <c r="E4251" i="16" s="1"/>
  <c r="I4250" i="16"/>
  <c r="J4250" i="16" s="1"/>
  <c r="A4250" i="16" s="1"/>
  <c r="G4250" i="16"/>
  <c r="F4250" i="16"/>
  <c r="D4250" i="16"/>
  <c r="E4250" i="16" s="1"/>
  <c r="I4249" i="16"/>
  <c r="J4249" i="16" s="1"/>
  <c r="A4249" i="16" s="1"/>
  <c r="G4249" i="16"/>
  <c r="F4249" i="16"/>
  <c r="D4249" i="16"/>
  <c r="E4249" i="16" s="1"/>
  <c r="I4248" i="16"/>
  <c r="J4248" i="16" s="1"/>
  <c r="A4248" i="16" s="1"/>
  <c r="G4248" i="16"/>
  <c r="F4248" i="16"/>
  <c r="D4248" i="16"/>
  <c r="E4248" i="16" s="1"/>
  <c r="I4247" i="16"/>
  <c r="J4247" i="16" s="1"/>
  <c r="A4247" i="16" s="1"/>
  <c r="G4247" i="16"/>
  <c r="F4247" i="16"/>
  <c r="D4247" i="16"/>
  <c r="E4247" i="16" s="1"/>
  <c r="I4246" i="16"/>
  <c r="J4246" i="16" s="1"/>
  <c r="A4246" i="16" s="1"/>
  <c r="G4246" i="16"/>
  <c r="E4246" i="16"/>
  <c r="F4246" i="16"/>
  <c r="D4246" i="16"/>
  <c r="I4245" i="16"/>
  <c r="J4245" i="16" s="1"/>
  <c r="A4245" i="16" s="1"/>
  <c r="G4245" i="16"/>
  <c r="F4245" i="16"/>
  <c r="D4245" i="16"/>
  <c r="E4245" i="16" s="1"/>
  <c r="I4244" i="16"/>
  <c r="J4244" i="16" s="1"/>
  <c r="A4244" i="16" s="1"/>
  <c r="G4244" i="16"/>
  <c r="F4244" i="16"/>
  <c r="D4244" i="16"/>
  <c r="E4244" i="16" s="1"/>
  <c r="I4243" i="16"/>
  <c r="J4243" i="16" s="1"/>
  <c r="A4243" i="16" s="1"/>
  <c r="G4243" i="16"/>
  <c r="F4243" i="16"/>
  <c r="D4243" i="16"/>
  <c r="E4243" i="16" s="1"/>
  <c r="I4242" i="16"/>
  <c r="J4242" i="16" s="1"/>
  <c r="A4242" i="16" s="1"/>
  <c r="G4242" i="16"/>
  <c r="F4242" i="16"/>
  <c r="D4242" i="16"/>
  <c r="E4242" i="16" s="1"/>
  <c r="I4241" i="16"/>
  <c r="J4241" i="16" s="1"/>
  <c r="A4241" i="16" s="1"/>
  <c r="G4241" i="16"/>
  <c r="F4241" i="16"/>
  <c r="D4241" i="16"/>
  <c r="E4241" i="16" s="1"/>
  <c r="J4240" i="16"/>
  <c r="A4240" i="16" s="1"/>
  <c r="I4240" i="16"/>
  <c r="G4240" i="16"/>
  <c r="F4240" i="16"/>
  <c r="D4240" i="16"/>
  <c r="E4240" i="16" s="1"/>
  <c r="I4239" i="16"/>
  <c r="J4239" i="16" s="1"/>
  <c r="A4239" i="16" s="1"/>
  <c r="G4239" i="16"/>
  <c r="F4239" i="16"/>
  <c r="D4239" i="16"/>
  <c r="E4239" i="16" s="1"/>
  <c r="I4238" i="16"/>
  <c r="J4238" i="16" s="1"/>
  <c r="A4238" i="16" s="1"/>
  <c r="G4238" i="16"/>
  <c r="F4238" i="16"/>
  <c r="D4238" i="16"/>
  <c r="E4238" i="16" s="1"/>
  <c r="I4237" i="16"/>
  <c r="J4237" i="16" s="1"/>
  <c r="A4237" i="16" s="1"/>
  <c r="G4237" i="16"/>
  <c r="E4237" i="16"/>
  <c r="F4237" i="16"/>
  <c r="D4237" i="16"/>
  <c r="I4236" i="16"/>
  <c r="J4236" i="16" s="1"/>
  <c r="A4236" i="16" s="1"/>
  <c r="G4236" i="16"/>
  <c r="F4236" i="16"/>
  <c r="D4236" i="16"/>
  <c r="E4236" i="16" s="1"/>
  <c r="I4235" i="16"/>
  <c r="J4235" i="16" s="1"/>
  <c r="A4235" i="16" s="1"/>
  <c r="G4235" i="16"/>
  <c r="F4235" i="16"/>
  <c r="D4235" i="16"/>
  <c r="E4235" i="16" s="1"/>
  <c r="I4234" i="16"/>
  <c r="J4234" i="16" s="1"/>
  <c r="A4234" i="16" s="1"/>
  <c r="G4234" i="16"/>
  <c r="E4234" i="16"/>
  <c r="F4234" i="16"/>
  <c r="D4234" i="16"/>
  <c r="I4233" i="16"/>
  <c r="J4233" i="16" s="1"/>
  <c r="A4233" i="16" s="1"/>
  <c r="G4233" i="16"/>
  <c r="F4233" i="16"/>
  <c r="D4233" i="16"/>
  <c r="E4233" i="16" s="1"/>
  <c r="I4232" i="16"/>
  <c r="J4232" i="16" s="1"/>
  <c r="A4232" i="16" s="1"/>
  <c r="G4232" i="16"/>
  <c r="F4232" i="16"/>
  <c r="D4232" i="16"/>
  <c r="E4232" i="16" s="1"/>
  <c r="I4231" i="16"/>
  <c r="J4231" i="16" s="1"/>
  <c r="A4231" i="16" s="1"/>
  <c r="G4231" i="16"/>
  <c r="E4231" i="16"/>
  <c r="F4231" i="16"/>
  <c r="D4231" i="16"/>
  <c r="I4230" i="16"/>
  <c r="J4230" i="16" s="1"/>
  <c r="A4230" i="16" s="1"/>
  <c r="G4230" i="16"/>
  <c r="F4230" i="16"/>
  <c r="D4230" i="16"/>
  <c r="E4230" i="16" s="1"/>
  <c r="I4229" i="16"/>
  <c r="J4229" i="16" s="1"/>
  <c r="A4229" i="16" s="1"/>
  <c r="G4229" i="16"/>
  <c r="F4229" i="16"/>
  <c r="D4229" i="16"/>
  <c r="E4229" i="16" s="1"/>
  <c r="I4228" i="16"/>
  <c r="J4228" i="16" s="1"/>
  <c r="A4228" i="16" s="1"/>
  <c r="G4228" i="16"/>
  <c r="F4228" i="16"/>
  <c r="D4228" i="16"/>
  <c r="E4228" i="16" s="1"/>
  <c r="I4227" i="16"/>
  <c r="J4227" i="16" s="1"/>
  <c r="A4227" i="16" s="1"/>
  <c r="G4227" i="16"/>
  <c r="F4227" i="16"/>
  <c r="D4227" i="16"/>
  <c r="E4227" i="16" s="1"/>
  <c r="I4226" i="16"/>
  <c r="J4226" i="16" s="1"/>
  <c r="A4226" i="16" s="1"/>
  <c r="G4226" i="16"/>
  <c r="F4226" i="16"/>
  <c r="D4226" i="16"/>
  <c r="E4226" i="16" s="1"/>
  <c r="I4225" i="16"/>
  <c r="J4225" i="16" s="1"/>
  <c r="A4225" i="16" s="1"/>
  <c r="G4225" i="16"/>
  <c r="F4225" i="16"/>
  <c r="D4225" i="16"/>
  <c r="E4225" i="16" s="1"/>
  <c r="J4224" i="16"/>
  <c r="A4224" i="16" s="1"/>
  <c r="I4224" i="16"/>
  <c r="G4224" i="16"/>
  <c r="F4224" i="16"/>
  <c r="D4224" i="16"/>
  <c r="E4224" i="16" s="1"/>
  <c r="I4223" i="16"/>
  <c r="J4223" i="16" s="1"/>
  <c r="A4223" i="16" s="1"/>
  <c r="G4223" i="16"/>
  <c r="E4223" i="16"/>
  <c r="F4223" i="16"/>
  <c r="D4223" i="16"/>
  <c r="I4222" i="16"/>
  <c r="J4222" i="16" s="1"/>
  <c r="A4222" i="16" s="1"/>
  <c r="G4222" i="16"/>
  <c r="F4222" i="16"/>
  <c r="D4222" i="16"/>
  <c r="E4222" i="16" s="1"/>
  <c r="I4221" i="16"/>
  <c r="J4221" i="16" s="1"/>
  <c r="A4221" i="16" s="1"/>
  <c r="G4221" i="16"/>
  <c r="F4221" i="16"/>
  <c r="D4221" i="16"/>
  <c r="E4221" i="16" s="1"/>
  <c r="I4220" i="16"/>
  <c r="J4220" i="16" s="1"/>
  <c r="A4220" i="16" s="1"/>
  <c r="G4220" i="16"/>
  <c r="F4220" i="16"/>
  <c r="D4220" i="16"/>
  <c r="E4220" i="16" s="1"/>
  <c r="I4219" i="16"/>
  <c r="J4219" i="16" s="1"/>
  <c r="A4219" i="16" s="1"/>
  <c r="G4219" i="16"/>
  <c r="F4219" i="16"/>
  <c r="D4219" i="16"/>
  <c r="E4219" i="16" s="1"/>
  <c r="I4218" i="16"/>
  <c r="J4218" i="16" s="1"/>
  <c r="A4218" i="16" s="1"/>
  <c r="G4218" i="16"/>
  <c r="F4218" i="16"/>
  <c r="D4218" i="16"/>
  <c r="E4218" i="16" s="1"/>
  <c r="I4217" i="16"/>
  <c r="J4217" i="16" s="1"/>
  <c r="A4217" i="16" s="1"/>
  <c r="G4217" i="16"/>
  <c r="F4217" i="16"/>
  <c r="D4217" i="16"/>
  <c r="E4217" i="16" s="1"/>
  <c r="I4216" i="16"/>
  <c r="J4216" i="16" s="1"/>
  <c r="A4216" i="16" s="1"/>
  <c r="G4216" i="16"/>
  <c r="F4216" i="16"/>
  <c r="D4216" i="16"/>
  <c r="E4216" i="16" s="1"/>
  <c r="I4215" i="16"/>
  <c r="J4215" i="16" s="1"/>
  <c r="A4215" i="16" s="1"/>
  <c r="G4215" i="16"/>
  <c r="F4215" i="16"/>
  <c r="D4215" i="16"/>
  <c r="E4215" i="16" s="1"/>
  <c r="I4214" i="16"/>
  <c r="J4214" i="16" s="1"/>
  <c r="A4214" i="16" s="1"/>
  <c r="G4214" i="16"/>
  <c r="F4214" i="16"/>
  <c r="D4214" i="16"/>
  <c r="E4214" i="16" s="1"/>
  <c r="I4213" i="16"/>
  <c r="J4213" i="16" s="1"/>
  <c r="A4213" i="16" s="1"/>
  <c r="G4213" i="16"/>
  <c r="F4213" i="16"/>
  <c r="D4213" i="16"/>
  <c r="E4213" i="16" s="1"/>
  <c r="I4212" i="16"/>
  <c r="J4212" i="16" s="1"/>
  <c r="A4212" i="16" s="1"/>
  <c r="G4212" i="16"/>
  <c r="F4212" i="16"/>
  <c r="D4212" i="16"/>
  <c r="E4212" i="16" s="1"/>
  <c r="I4211" i="16"/>
  <c r="J4211" i="16" s="1"/>
  <c r="A4211" i="16" s="1"/>
  <c r="G4211" i="16"/>
  <c r="F4211" i="16"/>
  <c r="D4211" i="16"/>
  <c r="E4211" i="16" s="1"/>
  <c r="I4210" i="16"/>
  <c r="J4210" i="16" s="1"/>
  <c r="A4210" i="16" s="1"/>
  <c r="G4210" i="16"/>
  <c r="E4210" i="16"/>
  <c r="F4210" i="16"/>
  <c r="D4210" i="16"/>
  <c r="I4209" i="16"/>
  <c r="J4209" i="16" s="1"/>
  <c r="A4209" i="16" s="1"/>
  <c r="G4209" i="16"/>
  <c r="F4209" i="16"/>
  <c r="D4209" i="16"/>
  <c r="E4209" i="16" s="1"/>
  <c r="I4208" i="16"/>
  <c r="J4208" i="16" s="1"/>
  <c r="A4208" i="16" s="1"/>
  <c r="G4208" i="16"/>
  <c r="F4208" i="16"/>
  <c r="D4208" i="16"/>
  <c r="E4208" i="16" s="1"/>
  <c r="I4207" i="16"/>
  <c r="J4207" i="16" s="1"/>
  <c r="A4207" i="16" s="1"/>
  <c r="G4207" i="16"/>
  <c r="F4207" i="16"/>
  <c r="D4207" i="16"/>
  <c r="E4207" i="16" s="1"/>
  <c r="I4206" i="16"/>
  <c r="J4206" i="16" s="1"/>
  <c r="A4206" i="16" s="1"/>
  <c r="G4206" i="16"/>
  <c r="E4206" i="16"/>
  <c r="F4206" i="16"/>
  <c r="D4206" i="16"/>
  <c r="I4205" i="16"/>
  <c r="J4205" i="16" s="1"/>
  <c r="A4205" i="16" s="1"/>
  <c r="G4205" i="16"/>
  <c r="F4205" i="16"/>
  <c r="D4205" i="16"/>
  <c r="E4205" i="16" s="1"/>
  <c r="I4204" i="16"/>
  <c r="J4204" i="16" s="1"/>
  <c r="A4204" i="16" s="1"/>
  <c r="G4204" i="16"/>
  <c r="F4204" i="16"/>
  <c r="D4204" i="16"/>
  <c r="E4204" i="16" s="1"/>
  <c r="I4203" i="16"/>
  <c r="J4203" i="16" s="1"/>
  <c r="A4203" i="16" s="1"/>
  <c r="G4203" i="16"/>
  <c r="E4203" i="16"/>
  <c r="F4203" i="16"/>
  <c r="D4203" i="16"/>
  <c r="I4202" i="16"/>
  <c r="J4202" i="16" s="1"/>
  <c r="A4202" i="16" s="1"/>
  <c r="G4202" i="16"/>
  <c r="F4202" i="16"/>
  <c r="D4202" i="16"/>
  <c r="E4202" i="16" s="1"/>
  <c r="I4201" i="16"/>
  <c r="J4201" i="16" s="1"/>
  <c r="A4201" i="16" s="1"/>
  <c r="G4201" i="16"/>
  <c r="F4201" i="16"/>
  <c r="D4201" i="16"/>
  <c r="E4201" i="16" s="1"/>
  <c r="I4200" i="16"/>
  <c r="J4200" i="16" s="1"/>
  <c r="A4200" i="16" s="1"/>
  <c r="G4200" i="16"/>
  <c r="F4200" i="16"/>
  <c r="D4200" i="16"/>
  <c r="E4200" i="16" s="1"/>
  <c r="I4199" i="16"/>
  <c r="J4199" i="16" s="1"/>
  <c r="A4199" i="16" s="1"/>
  <c r="G4199" i="16"/>
  <c r="E4199" i="16"/>
  <c r="F4199" i="16"/>
  <c r="D4199" i="16"/>
  <c r="I4198" i="16"/>
  <c r="J4198" i="16" s="1"/>
  <c r="A4198" i="16" s="1"/>
  <c r="G4198" i="16"/>
  <c r="E4198" i="16"/>
  <c r="F4198" i="16"/>
  <c r="D4198" i="16"/>
  <c r="I4197" i="16"/>
  <c r="J4197" i="16" s="1"/>
  <c r="A4197" i="16" s="1"/>
  <c r="G4197" i="16"/>
  <c r="F4197" i="16"/>
  <c r="D4197" i="16"/>
  <c r="E4197" i="16" s="1"/>
  <c r="I4196" i="16"/>
  <c r="J4196" i="16" s="1"/>
  <c r="A4196" i="16" s="1"/>
  <c r="G4196" i="16"/>
  <c r="F4196" i="16"/>
  <c r="D4196" i="16"/>
  <c r="E4196" i="16" s="1"/>
  <c r="I4195" i="16"/>
  <c r="J4195" i="16" s="1"/>
  <c r="A4195" i="16" s="1"/>
  <c r="G4195" i="16"/>
  <c r="F4195" i="16"/>
  <c r="D4195" i="16"/>
  <c r="E4195" i="16" s="1"/>
  <c r="I4194" i="16"/>
  <c r="J4194" i="16" s="1"/>
  <c r="A4194" i="16" s="1"/>
  <c r="G4194" i="16"/>
  <c r="F4194" i="16"/>
  <c r="D4194" i="16"/>
  <c r="E4194" i="16" s="1"/>
  <c r="I4193" i="16"/>
  <c r="J4193" i="16" s="1"/>
  <c r="A4193" i="16" s="1"/>
  <c r="G4193" i="16"/>
  <c r="F4193" i="16"/>
  <c r="D4193" i="16"/>
  <c r="E4193" i="16" s="1"/>
  <c r="I4192" i="16"/>
  <c r="J4192" i="16" s="1"/>
  <c r="A4192" i="16" s="1"/>
  <c r="G4192" i="16"/>
  <c r="F4192" i="16"/>
  <c r="D4192" i="16"/>
  <c r="E4192" i="16" s="1"/>
  <c r="I4191" i="16"/>
  <c r="J4191" i="16" s="1"/>
  <c r="A4191" i="16" s="1"/>
  <c r="G4191" i="16"/>
  <c r="E4191" i="16"/>
  <c r="F4191" i="16"/>
  <c r="D4191" i="16"/>
  <c r="I4190" i="16"/>
  <c r="J4190" i="16" s="1"/>
  <c r="A4190" i="16" s="1"/>
  <c r="G4190" i="16"/>
  <c r="F4190" i="16"/>
  <c r="D4190" i="16"/>
  <c r="E4190" i="16" s="1"/>
  <c r="I4189" i="16"/>
  <c r="J4189" i="16" s="1"/>
  <c r="A4189" i="16" s="1"/>
  <c r="G4189" i="16"/>
  <c r="F4189" i="16"/>
  <c r="D4189" i="16"/>
  <c r="E4189" i="16" s="1"/>
  <c r="I4188" i="16"/>
  <c r="J4188" i="16" s="1"/>
  <c r="A4188" i="16" s="1"/>
  <c r="G4188" i="16"/>
  <c r="F4188" i="16"/>
  <c r="D4188" i="16"/>
  <c r="E4188" i="16" s="1"/>
  <c r="I4187" i="16"/>
  <c r="J4187" i="16" s="1"/>
  <c r="A4187" i="16" s="1"/>
  <c r="G4187" i="16"/>
  <c r="F4187" i="16"/>
  <c r="D4187" i="16"/>
  <c r="E4187" i="16" s="1"/>
  <c r="I4186" i="16"/>
  <c r="J4186" i="16" s="1"/>
  <c r="A4186" i="16" s="1"/>
  <c r="G4186" i="16"/>
  <c r="F4186" i="16"/>
  <c r="D4186" i="16"/>
  <c r="E4186" i="16" s="1"/>
  <c r="I4185" i="16"/>
  <c r="J4185" i="16" s="1"/>
  <c r="A4185" i="16" s="1"/>
  <c r="G4185" i="16"/>
  <c r="F4185" i="16"/>
  <c r="D4185" i="16"/>
  <c r="E4185" i="16" s="1"/>
  <c r="I4184" i="16"/>
  <c r="J4184" i="16" s="1"/>
  <c r="A4184" i="16" s="1"/>
  <c r="G4184" i="16"/>
  <c r="F4184" i="16"/>
  <c r="D4184" i="16"/>
  <c r="E4184" i="16" s="1"/>
  <c r="I4183" i="16"/>
  <c r="J4183" i="16" s="1"/>
  <c r="A4183" i="16" s="1"/>
  <c r="G4183" i="16"/>
  <c r="F4183" i="16"/>
  <c r="D4183" i="16"/>
  <c r="E4183" i="16" s="1"/>
  <c r="I4182" i="16"/>
  <c r="J4182" i="16" s="1"/>
  <c r="A4182" i="16" s="1"/>
  <c r="G4182" i="16"/>
  <c r="F4182" i="16"/>
  <c r="D4182" i="16"/>
  <c r="E4182" i="16" s="1"/>
  <c r="I4181" i="16"/>
  <c r="J4181" i="16" s="1"/>
  <c r="A4181" i="16" s="1"/>
  <c r="G4181" i="16"/>
  <c r="F4181" i="16"/>
  <c r="D4181" i="16"/>
  <c r="E4181" i="16" s="1"/>
  <c r="I4180" i="16"/>
  <c r="J4180" i="16" s="1"/>
  <c r="A4180" i="16" s="1"/>
  <c r="G4180" i="16"/>
  <c r="F4180" i="16"/>
  <c r="D4180" i="16"/>
  <c r="E4180" i="16" s="1"/>
  <c r="I4179" i="16"/>
  <c r="J4179" i="16" s="1"/>
  <c r="A4179" i="16" s="1"/>
  <c r="G4179" i="16"/>
  <c r="F4179" i="16"/>
  <c r="D4179" i="16"/>
  <c r="E4179" i="16" s="1"/>
  <c r="I4178" i="16"/>
  <c r="J4178" i="16" s="1"/>
  <c r="A4178" i="16" s="1"/>
  <c r="G4178" i="16"/>
  <c r="F4178" i="16"/>
  <c r="D4178" i="16"/>
  <c r="E4178" i="16" s="1"/>
  <c r="I4177" i="16"/>
  <c r="J4177" i="16" s="1"/>
  <c r="A4177" i="16" s="1"/>
  <c r="G4177" i="16"/>
  <c r="F4177" i="16"/>
  <c r="D4177" i="16"/>
  <c r="E4177" i="16" s="1"/>
  <c r="I4176" i="16"/>
  <c r="J4176" i="16" s="1"/>
  <c r="A4176" i="16" s="1"/>
  <c r="G4176" i="16"/>
  <c r="F4176" i="16"/>
  <c r="D4176" i="16"/>
  <c r="E4176" i="16" s="1"/>
  <c r="I4175" i="16"/>
  <c r="J4175" i="16" s="1"/>
  <c r="A4175" i="16" s="1"/>
  <c r="G4175" i="16"/>
  <c r="F4175" i="16"/>
  <c r="D4175" i="16"/>
  <c r="E4175" i="16" s="1"/>
  <c r="I4174" i="16"/>
  <c r="J4174" i="16" s="1"/>
  <c r="A4174" i="16" s="1"/>
  <c r="G4174" i="16"/>
  <c r="F4174" i="16"/>
  <c r="D4174" i="16"/>
  <c r="E4174" i="16" s="1"/>
  <c r="I4173" i="16"/>
  <c r="J4173" i="16" s="1"/>
  <c r="A4173" i="16" s="1"/>
  <c r="G4173" i="16"/>
  <c r="F4173" i="16"/>
  <c r="D4173" i="16"/>
  <c r="E4173" i="16" s="1"/>
  <c r="I4172" i="16"/>
  <c r="J4172" i="16" s="1"/>
  <c r="A4172" i="16" s="1"/>
  <c r="G4172" i="16"/>
  <c r="F4172" i="16"/>
  <c r="D4172" i="16"/>
  <c r="E4172" i="16" s="1"/>
  <c r="I4171" i="16"/>
  <c r="J4171" i="16" s="1"/>
  <c r="A4171" i="16" s="1"/>
  <c r="G4171" i="16"/>
  <c r="F4171" i="16"/>
  <c r="D4171" i="16"/>
  <c r="E4171" i="16" s="1"/>
  <c r="I4170" i="16"/>
  <c r="J4170" i="16" s="1"/>
  <c r="A4170" i="16" s="1"/>
  <c r="G4170" i="16"/>
  <c r="F4170" i="16"/>
  <c r="D4170" i="16"/>
  <c r="E4170" i="16" s="1"/>
  <c r="I4169" i="16"/>
  <c r="J4169" i="16" s="1"/>
  <c r="A4169" i="16" s="1"/>
  <c r="G4169" i="16"/>
  <c r="F4169" i="16"/>
  <c r="D4169" i="16"/>
  <c r="E4169" i="16" s="1"/>
  <c r="I4168" i="16"/>
  <c r="J4168" i="16" s="1"/>
  <c r="A4168" i="16" s="1"/>
  <c r="G4168" i="16"/>
  <c r="F4168" i="16"/>
  <c r="D4168" i="16"/>
  <c r="E4168" i="16" s="1"/>
  <c r="I4167" i="16"/>
  <c r="J4167" i="16" s="1"/>
  <c r="A4167" i="16" s="1"/>
  <c r="G4167" i="16"/>
  <c r="F4167" i="16"/>
  <c r="D4167" i="16"/>
  <c r="E4167" i="16" s="1"/>
  <c r="I4166" i="16"/>
  <c r="J4166" i="16" s="1"/>
  <c r="A4166" i="16" s="1"/>
  <c r="G4166" i="16"/>
  <c r="F4166" i="16"/>
  <c r="D4166" i="16"/>
  <c r="E4166" i="16" s="1"/>
  <c r="I4165" i="16"/>
  <c r="J4165" i="16" s="1"/>
  <c r="A4165" i="16" s="1"/>
  <c r="G4165" i="16"/>
  <c r="F4165" i="16"/>
  <c r="D4165" i="16"/>
  <c r="E4165" i="16" s="1"/>
  <c r="I4164" i="16"/>
  <c r="J4164" i="16" s="1"/>
  <c r="A4164" i="16" s="1"/>
  <c r="G4164" i="16"/>
  <c r="F4164" i="16"/>
  <c r="D4164" i="16"/>
  <c r="E4164" i="16" s="1"/>
  <c r="I4163" i="16"/>
  <c r="J4163" i="16" s="1"/>
  <c r="A4163" i="16" s="1"/>
  <c r="G4163" i="16"/>
  <c r="F4163" i="16"/>
  <c r="D4163" i="16"/>
  <c r="E4163" i="16" s="1"/>
  <c r="I4162" i="16"/>
  <c r="J4162" i="16" s="1"/>
  <c r="A4162" i="16" s="1"/>
  <c r="G4162" i="16"/>
  <c r="F4162" i="16"/>
  <c r="D4162" i="16"/>
  <c r="E4162" i="16" s="1"/>
  <c r="I4161" i="16"/>
  <c r="J4161" i="16" s="1"/>
  <c r="A4161" i="16" s="1"/>
  <c r="G4161" i="16"/>
  <c r="F4161" i="16"/>
  <c r="D4161" i="16"/>
  <c r="E4161" i="16" s="1"/>
  <c r="I4160" i="16"/>
  <c r="J4160" i="16" s="1"/>
  <c r="A4160" i="16" s="1"/>
  <c r="G4160" i="16"/>
  <c r="F4160" i="16"/>
  <c r="D4160" i="16"/>
  <c r="E4160" i="16" s="1"/>
  <c r="I4159" i="16"/>
  <c r="J4159" i="16" s="1"/>
  <c r="A4159" i="16" s="1"/>
  <c r="G4159" i="16"/>
  <c r="F4159" i="16"/>
  <c r="D4159" i="16"/>
  <c r="E4159" i="16" s="1"/>
  <c r="I4158" i="16"/>
  <c r="J4158" i="16" s="1"/>
  <c r="A4158" i="16" s="1"/>
  <c r="G4158" i="16"/>
  <c r="E4158" i="16"/>
  <c r="F4158" i="16"/>
  <c r="D4158" i="16"/>
  <c r="I4157" i="16"/>
  <c r="J4157" i="16" s="1"/>
  <c r="A4157" i="16" s="1"/>
  <c r="G4157" i="16"/>
  <c r="F4157" i="16"/>
  <c r="D4157" i="16"/>
  <c r="E4157" i="16" s="1"/>
  <c r="I4156" i="16"/>
  <c r="J4156" i="16" s="1"/>
  <c r="A4156" i="16" s="1"/>
  <c r="G4156" i="16"/>
  <c r="F4156" i="16"/>
  <c r="D4156" i="16"/>
  <c r="E4156" i="16" s="1"/>
  <c r="I4155" i="16"/>
  <c r="J4155" i="16" s="1"/>
  <c r="A4155" i="16" s="1"/>
  <c r="G4155" i="16"/>
  <c r="F4155" i="16"/>
  <c r="D4155" i="16"/>
  <c r="E4155" i="16" s="1"/>
  <c r="I4154" i="16"/>
  <c r="J4154" i="16" s="1"/>
  <c r="A4154" i="16" s="1"/>
  <c r="G4154" i="16"/>
  <c r="F4154" i="16"/>
  <c r="D4154" i="16"/>
  <c r="E4154" i="16" s="1"/>
  <c r="I4153" i="16"/>
  <c r="J4153" i="16" s="1"/>
  <c r="A4153" i="16" s="1"/>
  <c r="G4153" i="16"/>
  <c r="F4153" i="16"/>
  <c r="D4153" i="16"/>
  <c r="E4153" i="16" s="1"/>
  <c r="I4152" i="16"/>
  <c r="J4152" i="16" s="1"/>
  <c r="A4152" i="16" s="1"/>
  <c r="G4152" i="16"/>
  <c r="F4152" i="16"/>
  <c r="D4152" i="16"/>
  <c r="E4152" i="16" s="1"/>
  <c r="I4151" i="16"/>
  <c r="J4151" i="16" s="1"/>
  <c r="A4151" i="16" s="1"/>
  <c r="G4151" i="16"/>
  <c r="F4151" i="16"/>
  <c r="D4151" i="16"/>
  <c r="E4151" i="16" s="1"/>
  <c r="I4150" i="16"/>
  <c r="J4150" i="16" s="1"/>
  <c r="A4150" i="16" s="1"/>
  <c r="G4150" i="16"/>
  <c r="E4150" i="16"/>
  <c r="F4150" i="16"/>
  <c r="D4150" i="16"/>
  <c r="I4149" i="16"/>
  <c r="J4149" i="16" s="1"/>
  <c r="A4149" i="16" s="1"/>
  <c r="G4149" i="16"/>
  <c r="F4149" i="16"/>
  <c r="D4149" i="16"/>
  <c r="E4149" i="16" s="1"/>
  <c r="I4148" i="16"/>
  <c r="J4148" i="16" s="1"/>
  <c r="A4148" i="16" s="1"/>
  <c r="G4148" i="16"/>
  <c r="F4148" i="16"/>
  <c r="D4148" i="16"/>
  <c r="E4148" i="16" s="1"/>
  <c r="I4147" i="16"/>
  <c r="J4147" i="16" s="1"/>
  <c r="A4147" i="16" s="1"/>
  <c r="G4147" i="16"/>
  <c r="F4147" i="16"/>
  <c r="D4147" i="16"/>
  <c r="E4147" i="16" s="1"/>
  <c r="I4146" i="16"/>
  <c r="J4146" i="16" s="1"/>
  <c r="A4146" i="16" s="1"/>
  <c r="G4146" i="16"/>
  <c r="F4146" i="16"/>
  <c r="D4146" i="16"/>
  <c r="E4146" i="16" s="1"/>
  <c r="I4145" i="16"/>
  <c r="J4145" i="16" s="1"/>
  <c r="A4145" i="16" s="1"/>
  <c r="G4145" i="16"/>
  <c r="F4145" i="16"/>
  <c r="D4145" i="16"/>
  <c r="E4145" i="16" s="1"/>
  <c r="I4144" i="16"/>
  <c r="J4144" i="16" s="1"/>
  <c r="A4144" i="16" s="1"/>
  <c r="G4144" i="16"/>
  <c r="F4144" i="16"/>
  <c r="D4144" i="16"/>
  <c r="E4144" i="16" s="1"/>
  <c r="I4143" i="16"/>
  <c r="J4143" i="16" s="1"/>
  <c r="A4143" i="16" s="1"/>
  <c r="G4143" i="16"/>
  <c r="E4143" i="16"/>
  <c r="F4143" i="16"/>
  <c r="D4143" i="16"/>
  <c r="I4142" i="16"/>
  <c r="J4142" i="16" s="1"/>
  <c r="A4142" i="16" s="1"/>
  <c r="G4142" i="16"/>
  <c r="F4142" i="16"/>
  <c r="D4142" i="16"/>
  <c r="E4142" i="16" s="1"/>
  <c r="I4141" i="16"/>
  <c r="J4141" i="16" s="1"/>
  <c r="A4141" i="16" s="1"/>
  <c r="G4141" i="16"/>
  <c r="F4141" i="16"/>
  <c r="D4141" i="16"/>
  <c r="E4141" i="16" s="1"/>
  <c r="J4140" i="16"/>
  <c r="A4140" i="16" s="1"/>
  <c r="I4140" i="16"/>
  <c r="G4140" i="16"/>
  <c r="F4140" i="16"/>
  <c r="D4140" i="16"/>
  <c r="E4140" i="16" s="1"/>
  <c r="I4139" i="16"/>
  <c r="J4139" i="16" s="1"/>
  <c r="A4139" i="16" s="1"/>
  <c r="G4139" i="16"/>
  <c r="E4139" i="16"/>
  <c r="F4139" i="16"/>
  <c r="D4139" i="16"/>
  <c r="I4138" i="16"/>
  <c r="J4138" i="16" s="1"/>
  <c r="A4138" i="16" s="1"/>
  <c r="G4138" i="16"/>
  <c r="F4138" i="16"/>
  <c r="D4138" i="16"/>
  <c r="E4138" i="16" s="1"/>
  <c r="I4137" i="16"/>
  <c r="J4137" i="16" s="1"/>
  <c r="A4137" i="16" s="1"/>
  <c r="G4137" i="16"/>
  <c r="F4137" i="16"/>
  <c r="D4137" i="16"/>
  <c r="E4137" i="16" s="1"/>
  <c r="I4136" i="16"/>
  <c r="J4136" i="16" s="1"/>
  <c r="A4136" i="16" s="1"/>
  <c r="G4136" i="16"/>
  <c r="F4136" i="16"/>
  <c r="D4136" i="16"/>
  <c r="E4136" i="16" s="1"/>
  <c r="I4135" i="16"/>
  <c r="J4135" i="16" s="1"/>
  <c r="A4135" i="16" s="1"/>
  <c r="G4135" i="16"/>
  <c r="F4135" i="16"/>
  <c r="D4135" i="16"/>
  <c r="E4135" i="16" s="1"/>
  <c r="I4134" i="16"/>
  <c r="J4134" i="16" s="1"/>
  <c r="A4134" i="16" s="1"/>
  <c r="G4134" i="16"/>
  <c r="F4134" i="16"/>
  <c r="D4134" i="16"/>
  <c r="E4134" i="16" s="1"/>
  <c r="I4133" i="16"/>
  <c r="J4133" i="16" s="1"/>
  <c r="A4133" i="16" s="1"/>
  <c r="G4133" i="16"/>
  <c r="F4133" i="16"/>
  <c r="D4133" i="16"/>
  <c r="E4133" i="16" s="1"/>
  <c r="I4132" i="16"/>
  <c r="J4132" i="16" s="1"/>
  <c r="A4132" i="16" s="1"/>
  <c r="G4132" i="16"/>
  <c r="F4132" i="16"/>
  <c r="D4132" i="16"/>
  <c r="E4132" i="16" s="1"/>
  <c r="I4131" i="16"/>
  <c r="J4131" i="16" s="1"/>
  <c r="A4131" i="16" s="1"/>
  <c r="G4131" i="16"/>
  <c r="F4131" i="16"/>
  <c r="D4131" i="16"/>
  <c r="E4131" i="16" s="1"/>
  <c r="I4130" i="16"/>
  <c r="J4130" i="16" s="1"/>
  <c r="A4130" i="16" s="1"/>
  <c r="G4130" i="16"/>
  <c r="F4130" i="16"/>
  <c r="D4130" i="16"/>
  <c r="E4130" i="16" s="1"/>
  <c r="I4129" i="16"/>
  <c r="J4129" i="16" s="1"/>
  <c r="A4129" i="16" s="1"/>
  <c r="G4129" i="16"/>
  <c r="F4129" i="16"/>
  <c r="D4129" i="16"/>
  <c r="E4129" i="16" s="1"/>
  <c r="I4128" i="16"/>
  <c r="J4128" i="16" s="1"/>
  <c r="A4128" i="16" s="1"/>
  <c r="G4128" i="16"/>
  <c r="F4128" i="16"/>
  <c r="D4128" i="16"/>
  <c r="E4128" i="16" s="1"/>
  <c r="I4127" i="16"/>
  <c r="J4127" i="16" s="1"/>
  <c r="A4127" i="16" s="1"/>
  <c r="G4127" i="16"/>
  <c r="F4127" i="16"/>
  <c r="D4127" i="16"/>
  <c r="E4127" i="16" s="1"/>
  <c r="I4126" i="16"/>
  <c r="J4126" i="16" s="1"/>
  <c r="A4126" i="16" s="1"/>
  <c r="G4126" i="16"/>
  <c r="F4126" i="16"/>
  <c r="D4126" i="16"/>
  <c r="E4126" i="16" s="1"/>
  <c r="I4125" i="16"/>
  <c r="J4125" i="16" s="1"/>
  <c r="A4125" i="16" s="1"/>
  <c r="G4125" i="16"/>
  <c r="F4125" i="16"/>
  <c r="D4125" i="16"/>
  <c r="E4125" i="16" s="1"/>
  <c r="I4124" i="16"/>
  <c r="J4124" i="16" s="1"/>
  <c r="A4124" i="16" s="1"/>
  <c r="G4124" i="16"/>
  <c r="F4124" i="16"/>
  <c r="D4124" i="16"/>
  <c r="E4124" i="16" s="1"/>
  <c r="I4123" i="16"/>
  <c r="J4123" i="16" s="1"/>
  <c r="A4123" i="16" s="1"/>
  <c r="G4123" i="16"/>
  <c r="E4123" i="16"/>
  <c r="F4123" i="16"/>
  <c r="D4123" i="16"/>
  <c r="I4122" i="16"/>
  <c r="J4122" i="16" s="1"/>
  <c r="A4122" i="16" s="1"/>
  <c r="G4122" i="16"/>
  <c r="F4122" i="16"/>
  <c r="D4122" i="16"/>
  <c r="E4122" i="16" s="1"/>
  <c r="I4121" i="16"/>
  <c r="J4121" i="16" s="1"/>
  <c r="A4121" i="16" s="1"/>
  <c r="G4121" i="16"/>
  <c r="F4121" i="16"/>
  <c r="D4121" i="16"/>
  <c r="E4121" i="16" s="1"/>
  <c r="I4120" i="16"/>
  <c r="J4120" i="16" s="1"/>
  <c r="A4120" i="16" s="1"/>
  <c r="G4120" i="16"/>
  <c r="F4120" i="16"/>
  <c r="D4120" i="16"/>
  <c r="E4120" i="16" s="1"/>
  <c r="I4119" i="16"/>
  <c r="J4119" i="16" s="1"/>
  <c r="A4119" i="16" s="1"/>
  <c r="G4119" i="16"/>
  <c r="F4119" i="16"/>
  <c r="D4119" i="16"/>
  <c r="E4119" i="16" s="1"/>
  <c r="I4118" i="16"/>
  <c r="J4118" i="16" s="1"/>
  <c r="A4118" i="16" s="1"/>
  <c r="G4118" i="16"/>
  <c r="F4118" i="16"/>
  <c r="D4118" i="16"/>
  <c r="E4118" i="16" s="1"/>
  <c r="I4117" i="16"/>
  <c r="J4117" i="16" s="1"/>
  <c r="A4117" i="16" s="1"/>
  <c r="G4117" i="16"/>
  <c r="F4117" i="16"/>
  <c r="D4117" i="16"/>
  <c r="E4117" i="16" s="1"/>
  <c r="I4116" i="16"/>
  <c r="J4116" i="16" s="1"/>
  <c r="A4116" i="16" s="1"/>
  <c r="G4116" i="16"/>
  <c r="F4116" i="16"/>
  <c r="D4116" i="16"/>
  <c r="E4116" i="16" s="1"/>
  <c r="I4115" i="16"/>
  <c r="J4115" i="16" s="1"/>
  <c r="A4115" i="16" s="1"/>
  <c r="G4115" i="16"/>
  <c r="F4115" i="16"/>
  <c r="D4115" i="16"/>
  <c r="E4115" i="16" s="1"/>
  <c r="I4114" i="16"/>
  <c r="J4114" i="16" s="1"/>
  <c r="A4114" i="16" s="1"/>
  <c r="G4114" i="16"/>
  <c r="F4114" i="16"/>
  <c r="D4114" i="16"/>
  <c r="E4114" i="16" s="1"/>
  <c r="I4113" i="16"/>
  <c r="J4113" i="16" s="1"/>
  <c r="A4113" i="16" s="1"/>
  <c r="G4113" i="16"/>
  <c r="F4113" i="16"/>
  <c r="D4113" i="16"/>
  <c r="E4113" i="16" s="1"/>
  <c r="I4112" i="16"/>
  <c r="J4112" i="16" s="1"/>
  <c r="A4112" i="16" s="1"/>
  <c r="G4112" i="16"/>
  <c r="F4112" i="16"/>
  <c r="D4112" i="16"/>
  <c r="E4112" i="16" s="1"/>
  <c r="I4111" i="16"/>
  <c r="J4111" i="16" s="1"/>
  <c r="A4111" i="16" s="1"/>
  <c r="G4111" i="16"/>
  <c r="F4111" i="16"/>
  <c r="D4111" i="16"/>
  <c r="E4111" i="16" s="1"/>
  <c r="I4110" i="16"/>
  <c r="J4110" i="16" s="1"/>
  <c r="A4110" i="16" s="1"/>
  <c r="G4110" i="16"/>
  <c r="F4110" i="16"/>
  <c r="D4110" i="16"/>
  <c r="E4110" i="16" s="1"/>
  <c r="I4109" i="16"/>
  <c r="J4109" i="16" s="1"/>
  <c r="A4109" i="16" s="1"/>
  <c r="G4109" i="16"/>
  <c r="F4109" i="16"/>
  <c r="D4109" i="16"/>
  <c r="E4109" i="16" s="1"/>
  <c r="J4108" i="16"/>
  <c r="A4108" i="16" s="1"/>
  <c r="I4108" i="16"/>
  <c r="G4108" i="16"/>
  <c r="F4108" i="16"/>
  <c r="D4108" i="16"/>
  <c r="E4108" i="16" s="1"/>
  <c r="I4107" i="16"/>
  <c r="J4107" i="16" s="1"/>
  <c r="A4107" i="16" s="1"/>
  <c r="G4107" i="16"/>
  <c r="F4107" i="16"/>
  <c r="D4107" i="16"/>
  <c r="E4107" i="16" s="1"/>
  <c r="I4106" i="16"/>
  <c r="J4106" i="16" s="1"/>
  <c r="A4106" i="16" s="1"/>
  <c r="G4106" i="16"/>
  <c r="F4106" i="16"/>
  <c r="D4106" i="16"/>
  <c r="E4106" i="16" s="1"/>
  <c r="I4105" i="16"/>
  <c r="J4105" i="16" s="1"/>
  <c r="A4105" i="16" s="1"/>
  <c r="G4105" i="16"/>
  <c r="F4105" i="16"/>
  <c r="D4105" i="16"/>
  <c r="E4105" i="16" s="1"/>
  <c r="I4104" i="16"/>
  <c r="J4104" i="16" s="1"/>
  <c r="A4104" i="16" s="1"/>
  <c r="G4104" i="16"/>
  <c r="F4104" i="16"/>
  <c r="D4104" i="16"/>
  <c r="E4104" i="16" s="1"/>
  <c r="I4103" i="16"/>
  <c r="J4103" i="16" s="1"/>
  <c r="A4103" i="16" s="1"/>
  <c r="G4103" i="16"/>
  <c r="F4103" i="16"/>
  <c r="D4103" i="16"/>
  <c r="E4103" i="16" s="1"/>
  <c r="I4102" i="16"/>
  <c r="J4102" i="16" s="1"/>
  <c r="A4102" i="16" s="1"/>
  <c r="G4102" i="16"/>
  <c r="F4102" i="16"/>
  <c r="D4102" i="16"/>
  <c r="E4102" i="16" s="1"/>
  <c r="I4101" i="16"/>
  <c r="J4101" i="16" s="1"/>
  <c r="A4101" i="16" s="1"/>
  <c r="G4101" i="16"/>
  <c r="F4101" i="16"/>
  <c r="D4101" i="16"/>
  <c r="E4101" i="16" s="1"/>
  <c r="I4100" i="16"/>
  <c r="J4100" i="16" s="1"/>
  <c r="A4100" i="16" s="1"/>
  <c r="G4100" i="16"/>
  <c r="F4100" i="16"/>
  <c r="D4100" i="16"/>
  <c r="E4100" i="16" s="1"/>
  <c r="I4099" i="16"/>
  <c r="J4099" i="16" s="1"/>
  <c r="A4099" i="16" s="1"/>
  <c r="G4099" i="16"/>
  <c r="F4099" i="16"/>
  <c r="D4099" i="16"/>
  <c r="E4099" i="16" s="1"/>
  <c r="J4098" i="16"/>
  <c r="A4098" i="16" s="1"/>
  <c r="I4098" i="16"/>
  <c r="G4098" i="16"/>
  <c r="F4098" i="16"/>
  <c r="D4098" i="16"/>
  <c r="E4098" i="16" s="1"/>
  <c r="I4097" i="16"/>
  <c r="J4097" i="16" s="1"/>
  <c r="A4097" i="16" s="1"/>
  <c r="G4097" i="16"/>
  <c r="E4097" i="16"/>
  <c r="F4097" i="16"/>
  <c r="D4097" i="16"/>
  <c r="J4096" i="16"/>
  <c r="A4096" i="16" s="1"/>
  <c r="I4096" i="16"/>
  <c r="G4096" i="16"/>
  <c r="F4096" i="16"/>
  <c r="D4096" i="16"/>
  <c r="E4096" i="16" s="1"/>
  <c r="I4095" i="16"/>
  <c r="J4095" i="16" s="1"/>
  <c r="A4095" i="16" s="1"/>
  <c r="G4095" i="16"/>
  <c r="F4095" i="16"/>
  <c r="D4095" i="16"/>
  <c r="E4095" i="16" s="1"/>
  <c r="I4094" i="16"/>
  <c r="J4094" i="16" s="1"/>
  <c r="A4094" i="16" s="1"/>
  <c r="G4094" i="16"/>
  <c r="F4094" i="16"/>
  <c r="D4094" i="16"/>
  <c r="E4094" i="16" s="1"/>
  <c r="I4093" i="16"/>
  <c r="J4093" i="16" s="1"/>
  <c r="A4093" i="16" s="1"/>
  <c r="G4093" i="16"/>
  <c r="F4093" i="16"/>
  <c r="D4093" i="16"/>
  <c r="E4093" i="16" s="1"/>
  <c r="I4092" i="16"/>
  <c r="J4092" i="16" s="1"/>
  <c r="A4092" i="16" s="1"/>
  <c r="G4092" i="16"/>
  <c r="F4092" i="16"/>
  <c r="D4092" i="16"/>
  <c r="E4092" i="16" s="1"/>
  <c r="I4091" i="16"/>
  <c r="J4091" i="16" s="1"/>
  <c r="A4091" i="16" s="1"/>
  <c r="G4091" i="16"/>
  <c r="E4091" i="16"/>
  <c r="F4091" i="16"/>
  <c r="D4091" i="16"/>
  <c r="J4090" i="16"/>
  <c r="A4090" i="16" s="1"/>
  <c r="I4090" i="16"/>
  <c r="G4090" i="16"/>
  <c r="F4090" i="16"/>
  <c r="D4090" i="16"/>
  <c r="E4090" i="16" s="1"/>
  <c r="I4089" i="16"/>
  <c r="J4089" i="16" s="1"/>
  <c r="A4089" i="16" s="1"/>
  <c r="G4089" i="16"/>
  <c r="E4089" i="16"/>
  <c r="F4089" i="16"/>
  <c r="D4089" i="16"/>
  <c r="I4088" i="16"/>
  <c r="J4088" i="16" s="1"/>
  <c r="A4088" i="16" s="1"/>
  <c r="G4088" i="16"/>
  <c r="F4088" i="16"/>
  <c r="D4088" i="16"/>
  <c r="E4088" i="16" s="1"/>
  <c r="I4087" i="16"/>
  <c r="J4087" i="16" s="1"/>
  <c r="A4087" i="16" s="1"/>
  <c r="G4087" i="16"/>
  <c r="F4087" i="16"/>
  <c r="D4087" i="16"/>
  <c r="E4087" i="16" s="1"/>
  <c r="I4086" i="16"/>
  <c r="J4086" i="16" s="1"/>
  <c r="A4086" i="16" s="1"/>
  <c r="G4086" i="16"/>
  <c r="E4086" i="16"/>
  <c r="F4086" i="16"/>
  <c r="D4086" i="16"/>
  <c r="I4085" i="16"/>
  <c r="J4085" i="16" s="1"/>
  <c r="A4085" i="16" s="1"/>
  <c r="G4085" i="16"/>
  <c r="F4085" i="16"/>
  <c r="D4085" i="16"/>
  <c r="E4085" i="16" s="1"/>
  <c r="I4084" i="16"/>
  <c r="J4084" i="16" s="1"/>
  <c r="A4084" i="16" s="1"/>
  <c r="G4084" i="16"/>
  <c r="F4084" i="16"/>
  <c r="D4084" i="16"/>
  <c r="E4084" i="16" s="1"/>
  <c r="I4083" i="16"/>
  <c r="J4083" i="16" s="1"/>
  <c r="A4083" i="16" s="1"/>
  <c r="G4083" i="16"/>
  <c r="F4083" i="16"/>
  <c r="D4083" i="16"/>
  <c r="E4083" i="16" s="1"/>
  <c r="I4082" i="16"/>
  <c r="J4082" i="16" s="1"/>
  <c r="A4082" i="16" s="1"/>
  <c r="G4082" i="16"/>
  <c r="F4082" i="16"/>
  <c r="D4082" i="16"/>
  <c r="E4082" i="16" s="1"/>
  <c r="I4081" i="16"/>
  <c r="J4081" i="16" s="1"/>
  <c r="A4081" i="16" s="1"/>
  <c r="G4081" i="16"/>
  <c r="F4081" i="16"/>
  <c r="D4081" i="16"/>
  <c r="E4081" i="16" s="1"/>
  <c r="I4080" i="16"/>
  <c r="J4080" i="16" s="1"/>
  <c r="A4080" i="16" s="1"/>
  <c r="G4080" i="16"/>
  <c r="F4080" i="16"/>
  <c r="D4080" i="16"/>
  <c r="E4080" i="16" s="1"/>
  <c r="I4079" i="16"/>
  <c r="J4079" i="16" s="1"/>
  <c r="A4079" i="16" s="1"/>
  <c r="G4079" i="16"/>
  <c r="E4079" i="16"/>
  <c r="F4079" i="16"/>
  <c r="D4079" i="16"/>
  <c r="I4078" i="16"/>
  <c r="J4078" i="16" s="1"/>
  <c r="A4078" i="16" s="1"/>
  <c r="G4078" i="16"/>
  <c r="F4078" i="16"/>
  <c r="D4078" i="16"/>
  <c r="E4078" i="16" s="1"/>
  <c r="I4077" i="16"/>
  <c r="J4077" i="16" s="1"/>
  <c r="A4077" i="16" s="1"/>
  <c r="G4077" i="16"/>
  <c r="F4077" i="16"/>
  <c r="D4077" i="16"/>
  <c r="E4077" i="16" s="1"/>
  <c r="I4076" i="16"/>
  <c r="J4076" i="16" s="1"/>
  <c r="A4076" i="16" s="1"/>
  <c r="G4076" i="16"/>
  <c r="F4076" i="16"/>
  <c r="D4076" i="16"/>
  <c r="E4076" i="16" s="1"/>
  <c r="I4075" i="16"/>
  <c r="J4075" i="16" s="1"/>
  <c r="A4075" i="16" s="1"/>
  <c r="G4075" i="16"/>
  <c r="F4075" i="16"/>
  <c r="D4075" i="16"/>
  <c r="E4075" i="16" s="1"/>
  <c r="I4074" i="16"/>
  <c r="J4074" i="16" s="1"/>
  <c r="A4074" i="16" s="1"/>
  <c r="G4074" i="16"/>
  <c r="F4074" i="16"/>
  <c r="D4074" i="16"/>
  <c r="E4074" i="16" s="1"/>
  <c r="I4073" i="16"/>
  <c r="J4073" i="16" s="1"/>
  <c r="A4073" i="16" s="1"/>
  <c r="G4073" i="16"/>
  <c r="F4073" i="16"/>
  <c r="D4073" i="16"/>
  <c r="E4073" i="16" s="1"/>
  <c r="I4072" i="16"/>
  <c r="J4072" i="16" s="1"/>
  <c r="A4072" i="16" s="1"/>
  <c r="G4072" i="16"/>
  <c r="F4072" i="16"/>
  <c r="D4072" i="16"/>
  <c r="E4072" i="16" s="1"/>
  <c r="I4071" i="16"/>
  <c r="J4071" i="16" s="1"/>
  <c r="A4071" i="16" s="1"/>
  <c r="G4071" i="16"/>
  <c r="F4071" i="16"/>
  <c r="D4071" i="16"/>
  <c r="E4071" i="16" s="1"/>
  <c r="I4070" i="16"/>
  <c r="J4070" i="16" s="1"/>
  <c r="A4070" i="16" s="1"/>
  <c r="G4070" i="16"/>
  <c r="F4070" i="16"/>
  <c r="D4070" i="16"/>
  <c r="E4070" i="16" s="1"/>
  <c r="I4069" i="16"/>
  <c r="J4069" i="16" s="1"/>
  <c r="A4069" i="16" s="1"/>
  <c r="G4069" i="16"/>
  <c r="E4069" i="16"/>
  <c r="F4069" i="16"/>
  <c r="D4069" i="16"/>
  <c r="J4068" i="16"/>
  <c r="A4068" i="16" s="1"/>
  <c r="I4068" i="16"/>
  <c r="G4068" i="16"/>
  <c r="F4068" i="16"/>
  <c r="D4068" i="16"/>
  <c r="E4068" i="16" s="1"/>
  <c r="I4067" i="16"/>
  <c r="J4067" i="16" s="1"/>
  <c r="A4067" i="16" s="1"/>
  <c r="G4067" i="16"/>
  <c r="E4067" i="16"/>
  <c r="F4067" i="16"/>
  <c r="D4067" i="16"/>
  <c r="I4066" i="16"/>
  <c r="J4066" i="16" s="1"/>
  <c r="A4066" i="16" s="1"/>
  <c r="G4066" i="16"/>
  <c r="E4066" i="16"/>
  <c r="F4066" i="16"/>
  <c r="D4066" i="16"/>
  <c r="I4065" i="16"/>
  <c r="J4065" i="16" s="1"/>
  <c r="A4065" i="16" s="1"/>
  <c r="G4065" i="16"/>
  <c r="F4065" i="16"/>
  <c r="D4065" i="16"/>
  <c r="E4065" i="16" s="1"/>
  <c r="J4064" i="16"/>
  <c r="A4064" i="16" s="1"/>
  <c r="I4064" i="16"/>
  <c r="G4064" i="16"/>
  <c r="F4064" i="16"/>
  <c r="D4064" i="16"/>
  <c r="E4064" i="16" s="1"/>
  <c r="I4063" i="16"/>
  <c r="J4063" i="16" s="1"/>
  <c r="A4063" i="16" s="1"/>
  <c r="G4063" i="16"/>
  <c r="E4063" i="16"/>
  <c r="F4063" i="16"/>
  <c r="D4063" i="16"/>
  <c r="I4062" i="16"/>
  <c r="J4062" i="16" s="1"/>
  <c r="A4062" i="16" s="1"/>
  <c r="G4062" i="16"/>
  <c r="F4062" i="16"/>
  <c r="D4062" i="16"/>
  <c r="E4062" i="16" s="1"/>
  <c r="I4061" i="16"/>
  <c r="J4061" i="16" s="1"/>
  <c r="A4061" i="16" s="1"/>
  <c r="G4061" i="16"/>
  <c r="F4061" i="16"/>
  <c r="D4061" i="16"/>
  <c r="E4061" i="16" s="1"/>
  <c r="I4060" i="16"/>
  <c r="J4060" i="16" s="1"/>
  <c r="A4060" i="16" s="1"/>
  <c r="G4060" i="16"/>
  <c r="F4060" i="16"/>
  <c r="D4060" i="16"/>
  <c r="E4060" i="16" s="1"/>
  <c r="I4059" i="16"/>
  <c r="J4059" i="16" s="1"/>
  <c r="A4059" i="16" s="1"/>
  <c r="G4059" i="16"/>
  <c r="F4059" i="16"/>
  <c r="D4059" i="16"/>
  <c r="E4059" i="16" s="1"/>
  <c r="I4058" i="16"/>
  <c r="J4058" i="16" s="1"/>
  <c r="A4058" i="16" s="1"/>
  <c r="G4058" i="16"/>
  <c r="F4058" i="16"/>
  <c r="D4058" i="16"/>
  <c r="E4058" i="16" s="1"/>
  <c r="I4057" i="16"/>
  <c r="J4057" i="16" s="1"/>
  <c r="A4057" i="16" s="1"/>
  <c r="G4057" i="16"/>
  <c r="F4057" i="16"/>
  <c r="D4057" i="16"/>
  <c r="E4057" i="16" s="1"/>
  <c r="I4056" i="16"/>
  <c r="J4056" i="16" s="1"/>
  <c r="A4056" i="16" s="1"/>
  <c r="G4056" i="16"/>
  <c r="F4056" i="16"/>
  <c r="D4056" i="16"/>
  <c r="E4056" i="16" s="1"/>
  <c r="I4055" i="16"/>
  <c r="J4055" i="16" s="1"/>
  <c r="A4055" i="16" s="1"/>
  <c r="G4055" i="16"/>
  <c r="E4055" i="16"/>
  <c r="F4055" i="16"/>
  <c r="D4055" i="16"/>
  <c r="I4054" i="16"/>
  <c r="J4054" i="16" s="1"/>
  <c r="A4054" i="16" s="1"/>
  <c r="G4054" i="16"/>
  <c r="F4054" i="16"/>
  <c r="D4054" i="16"/>
  <c r="E4054" i="16" s="1"/>
  <c r="I4053" i="16"/>
  <c r="J4053" i="16" s="1"/>
  <c r="A4053" i="16" s="1"/>
  <c r="G4053" i="16"/>
  <c r="F4053" i="16"/>
  <c r="D4053" i="16"/>
  <c r="E4053" i="16" s="1"/>
  <c r="J4052" i="16"/>
  <c r="A4052" i="16" s="1"/>
  <c r="I4052" i="16"/>
  <c r="G4052" i="16"/>
  <c r="F4052" i="16"/>
  <c r="D4052" i="16"/>
  <c r="E4052" i="16" s="1"/>
  <c r="I4051" i="16"/>
  <c r="J4051" i="16" s="1"/>
  <c r="A4051" i="16" s="1"/>
  <c r="G4051" i="16"/>
  <c r="E4051" i="16"/>
  <c r="F4051" i="16"/>
  <c r="D4051" i="16"/>
  <c r="I4050" i="16"/>
  <c r="J4050" i="16" s="1"/>
  <c r="A4050" i="16" s="1"/>
  <c r="G4050" i="16"/>
  <c r="F4050" i="16"/>
  <c r="D4050" i="16"/>
  <c r="E4050" i="16" s="1"/>
  <c r="I4049" i="16"/>
  <c r="J4049" i="16" s="1"/>
  <c r="A4049" i="16" s="1"/>
  <c r="G4049" i="16"/>
  <c r="F4049" i="16"/>
  <c r="D4049" i="16"/>
  <c r="E4049" i="16" s="1"/>
  <c r="I4048" i="16"/>
  <c r="J4048" i="16" s="1"/>
  <c r="A4048" i="16" s="1"/>
  <c r="G4048" i="16"/>
  <c r="F4048" i="16"/>
  <c r="D4048" i="16"/>
  <c r="E4048" i="16" s="1"/>
  <c r="I4047" i="16"/>
  <c r="J4047" i="16" s="1"/>
  <c r="A4047" i="16" s="1"/>
  <c r="G4047" i="16"/>
  <c r="F4047" i="16"/>
  <c r="D4047" i="16"/>
  <c r="E4047" i="16" s="1"/>
  <c r="I4046" i="16"/>
  <c r="J4046" i="16" s="1"/>
  <c r="A4046" i="16" s="1"/>
  <c r="G4046" i="16"/>
  <c r="F4046" i="16"/>
  <c r="D4046" i="16"/>
  <c r="E4046" i="16" s="1"/>
  <c r="I4045" i="16"/>
  <c r="J4045" i="16" s="1"/>
  <c r="A4045" i="16" s="1"/>
  <c r="G4045" i="16"/>
  <c r="F4045" i="16"/>
  <c r="D4045" i="16"/>
  <c r="E4045" i="16" s="1"/>
  <c r="J4044" i="16"/>
  <c r="A4044" i="16" s="1"/>
  <c r="I4044" i="16"/>
  <c r="G4044" i="16"/>
  <c r="F4044" i="16"/>
  <c r="D4044" i="16"/>
  <c r="E4044" i="16" s="1"/>
  <c r="I4043" i="16"/>
  <c r="J4043" i="16" s="1"/>
  <c r="A4043" i="16" s="1"/>
  <c r="G4043" i="16"/>
  <c r="F4043" i="16"/>
  <c r="D4043" i="16"/>
  <c r="E4043" i="16" s="1"/>
  <c r="I4042" i="16"/>
  <c r="J4042" i="16" s="1"/>
  <c r="A4042" i="16" s="1"/>
  <c r="G4042" i="16"/>
  <c r="F4042" i="16"/>
  <c r="D4042" i="16"/>
  <c r="E4042" i="16" s="1"/>
  <c r="I4041" i="16"/>
  <c r="J4041" i="16" s="1"/>
  <c r="A4041" i="16" s="1"/>
  <c r="G4041" i="16"/>
  <c r="F4041" i="16"/>
  <c r="D4041" i="16"/>
  <c r="E4041" i="16" s="1"/>
  <c r="I4040" i="16"/>
  <c r="J4040" i="16" s="1"/>
  <c r="A4040" i="16" s="1"/>
  <c r="G4040" i="16"/>
  <c r="F4040" i="16"/>
  <c r="D4040" i="16"/>
  <c r="E4040" i="16" s="1"/>
  <c r="I4039" i="16"/>
  <c r="J4039" i="16" s="1"/>
  <c r="A4039" i="16" s="1"/>
  <c r="G4039" i="16"/>
  <c r="F4039" i="16"/>
  <c r="D4039" i="16"/>
  <c r="E4039" i="16" s="1"/>
  <c r="I4038" i="16"/>
  <c r="J4038" i="16" s="1"/>
  <c r="A4038" i="16" s="1"/>
  <c r="G4038" i="16"/>
  <c r="F4038" i="16"/>
  <c r="D4038" i="16"/>
  <c r="E4038" i="16" s="1"/>
  <c r="I4037" i="16"/>
  <c r="J4037" i="16" s="1"/>
  <c r="A4037" i="16" s="1"/>
  <c r="G4037" i="16"/>
  <c r="F4037" i="16"/>
  <c r="D4037" i="16"/>
  <c r="E4037" i="16" s="1"/>
  <c r="I4036" i="16"/>
  <c r="J4036" i="16" s="1"/>
  <c r="A4036" i="16" s="1"/>
  <c r="G4036" i="16"/>
  <c r="F4036" i="16"/>
  <c r="D4036" i="16"/>
  <c r="E4036" i="16" s="1"/>
  <c r="I4035" i="16"/>
  <c r="J4035" i="16" s="1"/>
  <c r="A4035" i="16" s="1"/>
  <c r="G4035" i="16"/>
  <c r="F4035" i="16"/>
  <c r="D4035" i="16"/>
  <c r="E4035" i="16" s="1"/>
  <c r="I4034" i="16"/>
  <c r="J4034" i="16" s="1"/>
  <c r="A4034" i="16" s="1"/>
  <c r="G4034" i="16"/>
  <c r="F4034" i="16"/>
  <c r="D4034" i="16"/>
  <c r="E4034" i="16" s="1"/>
  <c r="I4033" i="16"/>
  <c r="J4033" i="16" s="1"/>
  <c r="A4033" i="16" s="1"/>
  <c r="G4033" i="16"/>
  <c r="F4033" i="16"/>
  <c r="D4033" i="16"/>
  <c r="E4033" i="16" s="1"/>
  <c r="I4032" i="16"/>
  <c r="J4032" i="16" s="1"/>
  <c r="A4032" i="16" s="1"/>
  <c r="G4032" i="16"/>
  <c r="F4032" i="16"/>
  <c r="D4032" i="16"/>
  <c r="E4032" i="16" s="1"/>
  <c r="I4031" i="16"/>
  <c r="J4031" i="16" s="1"/>
  <c r="A4031" i="16" s="1"/>
  <c r="G4031" i="16"/>
  <c r="E4031" i="16"/>
  <c r="F4031" i="16"/>
  <c r="D4031" i="16"/>
  <c r="I4030" i="16"/>
  <c r="J4030" i="16" s="1"/>
  <c r="A4030" i="16" s="1"/>
  <c r="G4030" i="16"/>
  <c r="F4030" i="16"/>
  <c r="D4030" i="16"/>
  <c r="E4030" i="16" s="1"/>
  <c r="I4029" i="16"/>
  <c r="J4029" i="16" s="1"/>
  <c r="A4029" i="16" s="1"/>
  <c r="G4029" i="16"/>
  <c r="F4029" i="16"/>
  <c r="D4029" i="16"/>
  <c r="E4029" i="16" s="1"/>
  <c r="I4028" i="16"/>
  <c r="J4028" i="16" s="1"/>
  <c r="A4028" i="16" s="1"/>
  <c r="G4028" i="16"/>
  <c r="F4028" i="16"/>
  <c r="D4028" i="16"/>
  <c r="E4028" i="16" s="1"/>
  <c r="I4027" i="16"/>
  <c r="J4027" i="16" s="1"/>
  <c r="A4027" i="16" s="1"/>
  <c r="G4027" i="16"/>
  <c r="F4027" i="16"/>
  <c r="D4027" i="16"/>
  <c r="E4027" i="16" s="1"/>
  <c r="J4026" i="16"/>
  <c r="A4026" i="16" s="1"/>
  <c r="I4026" i="16"/>
  <c r="G4026" i="16"/>
  <c r="F4026" i="16"/>
  <c r="D4026" i="16"/>
  <c r="E4026" i="16" s="1"/>
  <c r="I4025" i="16"/>
  <c r="J4025" i="16" s="1"/>
  <c r="A4025" i="16" s="1"/>
  <c r="G4025" i="16"/>
  <c r="F4025" i="16"/>
  <c r="D4025" i="16"/>
  <c r="E4025" i="16" s="1"/>
  <c r="I4024" i="16"/>
  <c r="J4024" i="16" s="1"/>
  <c r="A4024" i="16" s="1"/>
  <c r="G4024" i="16"/>
  <c r="F4024" i="16"/>
  <c r="D4024" i="16"/>
  <c r="E4024" i="16" s="1"/>
  <c r="I4023" i="16"/>
  <c r="J4023" i="16" s="1"/>
  <c r="A4023" i="16" s="1"/>
  <c r="G4023" i="16"/>
  <c r="F4023" i="16"/>
  <c r="D4023" i="16"/>
  <c r="E4023" i="16" s="1"/>
  <c r="I4022" i="16"/>
  <c r="J4022" i="16" s="1"/>
  <c r="A4022" i="16" s="1"/>
  <c r="G4022" i="16"/>
  <c r="F4022" i="16"/>
  <c r="D4022" i="16"/>
  <c r="E4022" i="16" s="1"/>
  <c r="I4021" i="16"/>
  <c r="J4021" i="16" s="1"/>
  <c r="A4021" i="16" s="1"/>
  <c r="G4021" i="16"/>
  <c r="F4021" i="16"/>
  <c r="D4021" i="16"/>
  <c r="E4021" i="16" s="1"/>
  <c r="I4020" i="16"/>
  <c r="J4020" i="16" s="1"/>
  <c r="A4020" i="16" s="1"/>
  <c r="G4020" i="16"/>
  <c r="F4020" i="16"/>
  <c r="D4020" i="16"/>
  <c r="E4020" i="16" s="1"/>
  <c r="I4019" i="16"/>
  <c r="J4019" i="16" s="1"/>
  <c r="A4019" i="16" s="1"/>
  <c r="G4019" i="16"/>
  <c r="F4019" i="16"/>
  <c r="D4019" i="16"/>
  <c r="E4019" i="16" s="1"/>
  <c r="I4018" i="16"/>
  <c r="J4018" i="16" s="1"/>
  <c r="A4018" i="16" s="1"/>
  <c r="G4018" i="16"/>
  <c r="F4018" i="16"/>
  <c r="D4018" i="16"/>
  <c r="E4018" i="16" s="1"/>
  <c r="I4017" i="16"/>
  <c r="J4017" i="16" s="1"/>
  <c r="A4017" i="16" s="1"/>
  <c r="G4017" i="16"/>
  <c r="F4017" i="16"/>
  <c r="D4017" i="16"/>
  <c r="E4017" i="16" s="1"/>
  <c r="I4016" i="16"/>
  <c r="J4016" i="16" s="1"/>
  <c r="A4016" i="16" s="1"/>
  <c r="G4016" i="16"/>
  <c r="F4016" i="16"/>
  <c r="D4016" i="16"/>
  <c r="E4016" i="16" s="1"/>
  <c r="I4015" i="16"/>
  <c r="J4015" i="16" s="1"/>
  <c r="A4015" i="16" s="1"/>
  <c r="G4015" i="16"/>
  <c r="F4015" i="16"/>
  <c r="D4015" i="16"/>
  <c r="E4015" i="16" s="1"/>
  <c r="I4014" i="16"/>
  <c r="J4014" i="16" s="1"/>
  <c r="A4014" i="16" s="1"/>
  <c r="G4014" i="16"/>
  <c r="F4014" i="16"/>
  <c r="D4014" i="16"/>
  <c r="E4014" i="16" s="1"/>
  <c r="I4013" i="16"/>
  <c r="J4013" i="16" s="1"/>
  <c r="A4013" i="16" s="1"/>
  <c r="G4013" i="16"/>
  <c r="F4013" i="16"/>
  <c r="D4013" i="16"/>
  <c r="E4013" i="16" s="1"/>
  <c r="I4012" i="16"/>
  <c r="J4012" i="16" s="1"/>
  <c r="A4012" i="16" s="1"/>
  <c r="G4012" i="16"/>
  <c r="F4012" i="16"/>
  <c r="D4012" i="16"/>
  <c r="E4012" i="16" s="1"/>
  <c r="J4011" i="16"/>
  <c r="A4011" i="16" s="1"/>
  <c r="I4011" i="16"/>
  <c r="G4011" i="16"/>
  <c r="F4011" i="16"/>
  <c r="D4011" i="16"/>
  <c r="E4011" i="16" s="1"/>
  <c r="J4010" i="16"/>
  <c r="A4010" i="16" s="1"/>
  <c r="I4010" i="16"/>
  <c r="G4010" i="16"/>
  <c r="F4010" i="16"/>
  <c r="D4010" i="16"/>
  <c r="E4010" i="16" s="1"/>
  <c r="I4009" i="16"/>
  <c r="J4009" i="16" s="1"/>
  <c r="A4009" i="16" s="1"/>
  <c r="G4009" i="16"/>
  <c r="E4009" i="16"/>
  <c r="F4009" i="16"/>
  <c r="D4009" i="16"/>
  <c r="I4008" i="16"/>
  <c r="J4008" i="16" s="1"/>
  <c r="A4008" i="16" s="1"/>
  <c r="G4008" i="16"/>
  <c r="E4008" i="16"/>
  <c r="F4008" i="16"/>
  <c r="D4008" i="16"/>
  <c r="I4007" i="16"/>
  <c r="J4007" i="16" s="1"/>
  <c r="A4007" i="16" s="1"/>
  <c r="G4007" i="16"/>
  <c r="F4007" i="16"/>
  <c r="D4007" i="16"/>
  <c r="E4007" i="16" s="1"/>
  <c r="I4006" i="16"/>
  <c r="J4006" i="16" s="1"/>
  <c r="A4006" i="16" s="1"/>
  <c r="G4006" i="16"/>
  <c r="F4006" i="16"/>
  <c r="D4006" i="16"/>
  <c r="E4006" i="16" s="1"/>
  <c r="I4005" i="16"/>
  <c r="J4005" i="16" s="1"/>
  <c r="A4005" i="16" s="1"/>
  <c r="G4005" i="16"/>
  <c r="F4005" i="16"/>
  <c r="D4005" i="16"/>
  <c r="E4005" i="16" s="1"/>
  <c r="I4004" i="16"/>
  <c r="J4004" i="16" s="1"/>
  <c r="A4004" i="16" s="1"/>
  <c r="G4004" i="16"/>
  <c r="F4004" i="16"/>
  <c r="D4004" i="16"/>
  <c r="E4004" i="16" s="1"/>
  <c r="I4003" i="16"/>
  <c r="J4003" i="16" s="1"/>
  <c r="A4003" i="16" s="1"/>
  <c r="G4003" i="16"/>
  <c r="F4003" i="16"/>
  <c r="D4003" i="16"/>
  <c r="E4003" i="16" s="1"/>
  <c r="I4002" i="16"/>
  <c r="J4002" i="16" s="1"/>
  <c r="A4002" i="16" s="1"/>
  <c r="G4002" i="16"/>
  <c r="F4002" i="16"/>
  <c r="D4002" i="16"/>
  <c r="E4002" i="16" s="1"/>
  <c r="I4001" i="16"/>
  <c r="J4001" i="16" s="1"/>
  <c r="A4001" i="16" s="1"/>
  <c r="G4001" i="16"/>
  <c r="E4001" i="16"/>
  <c r="F4001" i="16"/>
  <c r="D4001" i="16"/>
  <c r="I4000" i="16"/>
  <c r="J4000" i="16" s="1"/>
  <c r="A4000" i="16" s="1"/>
  <c r="G4000" i="16"/>
  <c r="E4000" i="16"/>
  <c r="F4000" i="16"/>
  <c r="D4000" i="16"/>
  <c r="J3999" i="16"/>
  <c r="A3999" i="16" s="1"/>
  <c r="I3999" i="16"/>
  <c r="G3999" i="16"/>
  <c r="F3999" i="16"/>
  <c r="D3999" i="16"/>
  <c r="E3999" i="16" s="1"/>
  <c r="I3998" i="16"/>
  <c r="J3998" i="16" s="1"/>
  <c r="A3998" i="16" s="1"/>
  <c r="G3998" i="16"/>
  <c r="F3998" i="16"/>
  <c r="D3998" i="16"/>
  <c r="E3998" i="16" s="1"/>
  <c r="I3997" i="16"/>
  <c r="J3997" i="16" s="1"/>
  <c r="A3997" i="16" s="1"/>
  <c r="G3997" i="16"/>
  <c r="F3997" i="16"/>
  <c r="D3997" i="16"/>
  <c r="E3997" i="16" s="1"/>
  <c r="I3996" i="16"/>
  <c r="J3996" i="16" s="1"/>
  <c r="A3996" i="16" s="1"/>
  <c r="G3996" i="16"/>
  <c r="E3996" i="16"/>
  <c r="F3996" i="16"/>
  <c r="D3996" i="16"/>
  <c r="J3995" i="16"/>
  <c r="A3995" i="16" s="1"/>
  <c r="I3995" i="16"/>
  <c r="G3995" i="16"/>
  <c r="F3995" i="16"/>
  <c r="D3995" i="16"/>
  <c r="E3995" i="16" s="1"/>
  <c r="J3994" i="16"/>
  <c r="A3994" i="16" s="1"/>
  <c r="I3994" i="16"/>
  <c r="G3994" i="16"/>
  <c r="F3994" i="16"/>
  <c r="D3994" i="16"/>
  <c r="E3994" i="16" s="1"/>
  <c r="I3993" i="16"/>
  <c r="J3993" i="16" s="1"/>
  <c r="A3993" i="16" s="1"/>
  <c r="G3993" i="16"/>
  <c r="E3993" i="16"/>
  <c r="F3993" i="16"/>
  <c r="D3993" i="16"/>
  <c r="I3992" i="16"/>
  <c r="J3992" i="16" s="1"/>
  <c r="A3992" i="16" s="1"/>
  <c r="G3992" i="16"/>
  <c r="F3992" i="16"/>
  <c r="D3992" i="16"/>
  <c r="E3992" i="16" s="1"/>
  <c r="I3991" i="16"/>
  <c r="J3991" i="16" s="1"/>
  <c r="A3991" i="16" s="1"/>
  <c r="G3991" i="16"/>
  <c r="F3991" i="16"/>
  <c r="D3991" i="16"/>
  <c r="E3991" i="16" s="1"/>
  <c r="I3990" i="16"/>
  <c r="J3990" i="16" s="1"/>
  <c r="A3990" i="16" s="1"/>
  <c r="G3990" i="16"/>
  <c r="F3990" i="16"/>
  <c r="D3990" i="16"/>
  <c r="E3990" i="16" s="1"/>
  <c r="I3989" i="16"/>
  <c r="J3989" i="16" s="1"/>
  <c r="A3989" i="16" s="1"/>
  <c r="G3989" i="16"/>
  <c r="E3989" i="16"/>
  <c r="F3989" i="16"/>
  <c r="D3989" i="16"/>
  <c r="I3988" i="16"/>
  <c r="J3988" i="16" s="1"/>
  <c r="A3988" i="16" s="1"/>
  <c r="G3988" i="16"/>
  <c r="E3988" i="16"/>
  <c r="F3988" i="16"/>
  <c r="D3988" i="16"/>
  <c r="I3987" i="16"/>
  <c r="J3987" i="16" s="1"/>
  <c r="A3987" i="16" s="1"/>
  <c r="G3987" i="16"/>
  <c r="F3987" i="16"/>
  <c r="D3987" i="16"/>
  <c r="E3987" i="16" s="1"/>
  <c r="I3986" i="16"/>
  <c r="J3986" i="16" s="1"/>
  <c r="A3986" i="16" s="1"/>
  <c r="G3986" i="16"/>
  <c r="F3986" i="16"/>
  <c r="D3986" i="16"/>
  <c r="E3986" i="16" s="1"/>
  <c r="I3985" i="16"/>
  <c r="J3985" i="16" s="1"/>
  <c r="A3985" i="16" s="1"/>
  <c r="G3985" i="16"/>
  <c r="F3985" i="16"/>
  <c r="D3985" i="16"/>
  <c r="E3985" i="16" s="1"/>
  <c r="I3984" i="16"/>
  <c r="J3984" i="16" s="1"/>
  <c r="A3984" i="16" s="1"/>
  <c r="G3984" i="16"/>
  <c r="F3984" i="16"/>
  <c r="D3984" i="16"/>
  <c r="E3984" i="16" s="1"/>
  <c r="J3983" i="16"/>
  <c r="A3983" i="16" s="1"/>
  <c r="I3983" i="16"/>
  <c r="G3983" i="16"/>
  <c r="F3983" i="16"/>
  <c r="D3983" i="16"/>
  <c r="E3983" i="16" s="1"/>
  <c r="I3982" i="16"/>
  <c r="J3982" i="16" s="1"/>
  <c r="A3982" i="16" s="1"/>
  <c r="G3982" i="16"/>
  <c r="F3982" i="16"/>
  <c r="D3982" i="16"/>
  <c r="E3982" i="16" s="1"/>
  <c r="I3981" i="16"/>
  <c r="J3981" i="16" s="1"/>
  <c r="A3981" i="16" s="1"/>
  <c r="G3981" i="16"/>
  <c r="F3981" i="16"/>
  <c r="D3981" i="16"/>
  <c r="E3981" i="16" s="1"/>
  <c r="I3980" i="16"/>
  <c r="J3980" i="16" s="1"/>
  <c r="A3980" i="16" s="1"/>
  <c r="G3980" i="16"/>
  <c r="E3980" i="16"/>
  <c r="F3980" i="16"/>
  <c r="D3980" i="16"/>
  <c r="J3979" i="16"/>
  <c r="A3979" i="16" s="1"/>
  <c r="I3979" i="16"/>
  <c r="G3979" i="16"/>
  <c r="F3979" i="16"/>
  <c r="D3979" i="16"/>
  <c r="E3979" i="16" s="1"/>
  <c r="J3978" i="16"/>
  <c r="A3978" i="16" s="1"/>
  <c r="I3978" i="16"/>
  <c r="G3978" i="16"/>
  <c r="F3978" i="16"/>
  <c r="D3978" i="16"/>
  <c r="E3978" i="16" s="1"/>
  <c r="I3977" i="16"/>
  <c r="J3977" i="16" s="1"/>
  <c r="A3977" i="16" s="1"/>
  <c r="G3977" i="16"/>
  <c r="F3977" i="16"/>
  <c r="D3977" i="16"/>
  <c r="E3977" i="16" s="1"/>
  <c r="I3976" i="16"/>
  <c r="J3976" i="16" s="1"/>
  <c r="A3976" i="16" s="1"/>
  <c r="G3976" i="16"/>
  <c r="F3976" i="16"/>
  <c r="D3976" i="16"/>
  <c r="E3976" i="16" s="1"/>
  <c r="I3975" i="16"/>
  <c r="J3975" i="16" s="1"/>
  <c r="A3975" i="16" s="1"/>
  <c r="G3975" i="16"/>
  <c r="F3975" i="16"/>
  <c r="D3975" i="16"/>
  <c r="E3975" i="16" s="1"/>
  <c r="I3974" i="16"/>
  <c r="J3974" i="16" s="1"/>
  <c r="A3974" i="16" s="1"/>
  <c r="G3974" i="16"/>
  <c r="F3974" i="16"/>
  <c r="D3974" i="16"/>
  <c r="E3974" i="16" s="1"/>
  <c r="I3973" i="16"/>
  <c r="J3973" i="16" s="1"/>
  <c r="A3973" i="16" s="1"/>
  <c r="G3973" i="16"/>
  <c r="F3973" i="16"/>
  <c r="D3973" i="16"/>
  <c r="E3973" i="16" s="1"/>
  <c r="I3972" i="16"/>
  <c r="J3972" i="16" s="1"/>
  <c r="A3972" i="16" s="1"/>
  <c r="G3972" i="16"/>
  <c r="F3972" i="16"/>
  <c r="D3972" i="16"/>
  <c r="E3972" i="16" s="1"/>
  <c r="J3971" i="16"/>
  <c r="A3971" i="16" s="1"/>
  <c r="I3971" i="16"/>
  <c r="G3971" i="16"/>
  <c r="F3971" i="16"/>
  <c r="D3971" i="16"/>
  <c r="E3971" i="16" s="1"/>
  <c r="J3970" i="16"/>
  <c r="A3970" i="16" s="1"/>
  <c r="I3970" i="16"/>
  <c r="G3970" i="16"/>
  <c r="F3970" i="16"/>
  <c r="D3970" i="16"/>
  <c r="E3970" i="16" s="1"/>
  <c r="I3969" i="16"/>
  <c r="J3969" i="16" s="1"/>
  <c r="A3969" i="16" s="1"/>
  <c r="G3969" i="16"/>
  <c r="E3969" i="16"/>
  <c r="F3969" i="16"/>
  <c r="D3969" i="16"/>
  <c r="I3968" i="16"/>
  <c r="J3968" i="16" s="1"/>
  <c r="A3968" i="16" s="1"/>
  <c r="G3968" i="16"/>
  <c r="E3968" i="16"/>
  <c r="F3968" i="16"/>
  <c r="D3968" i="16"/>
  <c r="I3967" i="16"/>
  <c r="J3967" i="16" s="1"/>
  <c r="A3967" i="16" s="1"/>
  <c r="G3967" i="16"/>
  <c r="F3967" i="16"/>
  <c r="D3967" i="16"/>
  <c r="E3967" i="16" s="1"/>
  <c r="I3966" i="16"/>
  <c r="J3966" i="16" s="1"/>
  <c r="A3966" i="16" s="1"/>
  <c r="G3966" i="16"/>
  <c r="F3966" i="16"/>
  <c r="D3966" i="16"/>
  <c r="E3966" i="16" s="1"/>
  <c r="I3965" i="16"/>
  <c r="J3965" i="16" s="1"/>
  <c r="A3965" i="16" s="1"/>
  <c r="G3965" i="16"/>
  <c r="E3965" i="16"/>
  <c r="F3965" i="16"/>
  <c r="D3965" i="16"/>
  <c r="I3964" i="16"/>
  <c r="J3964" i="16" s="1"/>
  <c r="A3964" i="16" s="1"/>
  <c r="G3964" i="16"/>
  <c r="E3964" i="16"/>
  <c r="F3964" i="16"/>
  <c r="D3964" i="16"/>
  <c r="J3963" i="16"/>
  <c r="A3963" i="16" s="1"/>
  <c r="I3963" i="16"/>
  <c r="G3963" i="16"/>
  <c r="F3963" i="16"/>
  <c r="D3963" i="16"/>
  <c r="E3963" i="16" s="1"/>
  <c r="I3962" i="16"/>
  <c r="J3962" i="16" s="1"/>
  <c r="A3962" i="16" s="1"/>
  <c r="G3962" i="16"/>
  <c r="F3962" i="16"/>
  <c r="D3962" i="16"/>
  <c r="E3962" i="16" s="1"/>
  <c r="I3961" i="16"/>
  <c r="J3961" i="16" s="1"/>
  <c r="A3961" i="16" s="1"/>
  <c r="G3961" i="16"/>
  <c r="F3961" i="16"/>
  <c r="D3961" i="16"/>
  <c r="E3961" i="16" s="1"/>
  <c r="I3960" i="16"/>
  <c r="J3960" i="16" s="1"/>
  <c r="A3960" i="16" s="1"/>
  <c r="G3960" i="16"/>
  <c r="F3960" i="16"/>
  <c r="D3960" i="16"/>
  <c r="E3960" i="16" s="1"/>
  <c r="I3959" i="16"/>
  <c r="J3959" i="16" s="1"/>
  <c r="A3959" i="16" s="1"/>
  <c r="G3959" i="16"/>
  <c r="F3959" i="16"/>
  <c r="D3959" i="16"/>
  <c r="E3959" i="16" s="1"/>
  <c r="I3958" i="16"/>
  <c r="J3958" i="16" s="1"/>
  <c r="A3958" i="16" s="1"/>
  <c r="G3958" i="16"/>
  <c r="F3958" i="16"/>
  <c r="D3958" i="16"/>
  <c r="E3958" i="16" s="1"/>
  <c r="I3957" i="16"/>
  <c r="J3957" i="16" s="1"/>
  <c r="A3957" i="16" s="1"/>
  <c r="G3957" i="16"/>
  <c r="F3957" i="16"/>
  <c r="D3957" i="16"/>
  <c r="E3957" i="16" s="1"/>
  <c r="I3956" i="16"/>
  <c r="J3956" i="16" s="1"/>
  <c r="A3956" i="16" s="1"/>
  <c r="G3956" i="16"/>
  <c r="F3956" i="16"/>
  <c r="D3956" i="16"/>
  <c r="E3956" i="16" s="1"/>
  <c r="I3955" i="16"/>
  <c r="J3955" i="16" s="1"/>
  <c r="A3955" i="16" s="1"/>
  <c r="G3955" i="16"/>
  <c r="F3955" i="16"/>
  <c r="D3955" i="16"/>
  <c r="E3955" i="16" s="1"/>
  <c r="I3954" i="16"/>
  <c r="J3954" i="16" s="1"/>
  <c r="A3954" i="16" s="1"/>
  <c r="G3954" i="16"/>
  <c r="F3954" i="16"/>
  <c r="D3954" i="16"/>
  <c r="E3954" i="16" s="1"/>
  <c r="I3953" i="16"/>
  <c r="J3953" i="16" s="1"/>
  <c r="A3953" i="16" s="1"/>
  <c r="G3953" i="16"/>
  <c r="F3953" i="16"/>
  <c r="D3953" i="16"/>
  <c r="E3953" i="16" s="1"/>
  <c r="I3952" i="16"/>
  <c r="J3952" i="16" s="1"/>
  <c r="A3952" i="16" s="1"/>
  <c r="G3952" i="16"/>
  <c r="E3952" i="16"/>
  <c r="F3952" i="16"/>
  <c r="D3952" i="16"/>
  <c r="J3951" i="16"/>
  <c r="A3951" i="16" s="1"/>
  <c r="I3951" i="16"/>
  <c r="G3951" i="16"/>
  <c r="F3951" i="16"/>
  <c r="D3951" i="16"/>
  <c r="E3951" i="16" s="1"/>
  <c r="I3950" i="16"/>
  <c r="J3950" i="16" s="1"/>
  <c r="A3950" i="16" s="1"/>
  <c r="G3950" i="16"/>
  <c r="F3950" i="16"/>
  <c r="D3950" i="16"/>
  <c r="E3950" i="16" s="1"/>
  <c r="I3949" i="16"/>
  <c r="J3949" i="16" s="1"/>
  <c r="A3949" i="16" s="1"/>
  <c r="G3949" i="16"/>
  <c r="F3949" i="16"/>
  <c r="D3949" i="16"/>
  <c r="E3949" i="16" s="1"/>
  <c r="I3948" i="16"/>
  <c r="J3948" i="16" s="1"/>
  <c r="A3948" i="16" s="1"/>
  <c r="G3948" i="16"/>
  <c r="E3948" i="16"/>
  <c r="F3948" i="16"/>
  <c r="D3948" i="16"/>
  <c r="I3947" i="16"/>
  <c r="J3947" i="16" s="1"/>
  <c r="A3947" i="16" s="1"/>
  <c r="G3947" i="16"/>
  <c r="F3947" i="16"/>
  <c r="D3947" i="16"/>
  <c r="E3947" i="16" s="1"/>
  <c r="I3946" i="16"/>
  <c r="J3946" i="16" s="1"/>
  <c r="A3946" i="16" s="1"/>
  <c r="G3946" i="16"/>
  <c r="F3946" i="16"/>
  <c r="D3946" i="16"/>
  <c r="E3946" i="16" s="1"/>
  <c r="I3945" i="16"/>
  <c r="J3945" i="16" s="1"/>
  <c r="A3945" i="16" s="1"/>
  <c r="G3945" i="16"/>
  <c r="F3945" i="16"/>
  <c r="D3945" i="16"/>
  <c r="E3945" i="16" s="1"/>
  <c r="I3944" i="16"/>
  <c r="J3944" i="16" s="1"/>
  <c r="A3944" i="16" s="1"/>
  <c r="G3944" i="16"/>
  <c r="F3944" i="16"/>
  <c r="D3944" i="16"/>
  <c r="E3944" i="16" s="1"/>
  <c r="J3943" i="16"/>
  <c r="A3943" i="16" s="1"/>
  <c r="I3943" i="16"/>
  <c r="G3943" i="16"/>
  <c r="F3943" i="16"/>
  <c r="D3943" i="16"/>
  <c r="E3943" i="16" s="1"/>
  <c r="I3942" i="16"/>
  <c r="J3942" i="16" s="1"/>
  <c r="A3942" i="16" s="1"/>
  <c r="G3942" i="16"/>
  <c r="F3942" i="16"/>
  <c r="D3942" i="16"/>
  <c r="E3942" i="16" s="1"/>
  <c r="I3941" i="16"/>
  <c r="J3941" i="16" s="1"/>
  <c r="A3941" i="16" s="1"/>
  <c r="G3941" i="16"/>
  <c r="F3941" i="16"/>
  <c r="D3941" i="16"/>
  <c r="E3941" i="16" s="1"/>
  <c r="I3940" i="16"/>
  <c r="J3940" i="16" s="1"/>
  <c r="A3940" i="16" s="1"/>
  <c r="G3940" i="16"/>
  <c r="E3940" i="16"/>
  <c r="F3940" i="16"/>
  <c r="D3940" i="16"/>
  <c r="J3939" i="16"/>
  <c r="A3939" i="16" s="1"/>
  <c r="I3939" i="16"/>
  <c r="G3939" i="16"/>
  <c r="F3939" i="16"/>
  <c r="D3939" i="16"/>
  <c r="E3939" i="16" s="1"/>
  <c r="J3938" i="16"/>
  <c r="A3938" i="16" s="1"/>
  <c r="I3938" i="16"/>
  <c r="G3938" i="16"/>
  <c r="F3938" i="16"/>
  <c r="D3938" i="16"/>
  <c r="E3938" i="16" s="1"/>
  <c r="I3937" i="16"/>
  <c r="J3937" i="16" s="1"/>
  <c r="A3937" i="16" s="1"/>
  <c r="G3937" i="16"/>
  <c r="F3937" i="16"/>
  <c r="D3937" i="16"/>
  <c r="E3937" i="16" s="1"/>
  <c r="I3936" i="16"/>
  <c r="J3936" i="16" s="1"/>
  <c r="A3936" i="16" s="1"/>
  <c r="G3936" i="16"/>
  <c r="F3936" i="16"/>
  <c r="D3936" i="16"/>
  <c r="E3936" i="16" s="1"/>
  <c r="I3935" i="16"/>
  <c r="J3935" i="16" s="1"/>
  <c r="A3935" i="16" s="1"/>
  <c r="G3935" i="16"/>
  <c r="F3935" i="16"/>
  <c r="D3935" i="16"/>
  <c r="E3935" i="16" s="1"/>
  <c r="I3934" i="16"/>
  <c r="J3934" i="16" s="1"/>
  <c r="A3934" i="16" s="1"/>
  <c r="G3934" i="16"/>
  <c r="F3934" i="16"/>
  <c r="D3934" i="16"/>
  <c r="E3934" i="16" s="1"/>
  <c r="I3933" i="16"/>
  <c r="J3933" i="16" s="1"/>
  <c r="A3933" i="16" s="1"/>
  <c r="G3933" i="16"/>
  <c r="E3933" i="16"/>
  <c r="F3933" i="16"/>
  <c r="D3933" i="16"/>
  <c r="I3932" i="16"/>
  <c r="J3932" i="16" s="1"/>
  <c r="A3932" i="16" s="1"/>
  <c r="G3932" i="16"/>
  <c r="F3932" i="16"/>
  <c r="D3932" i="16"/>
  <c r="E3932" i="16" s="1"/>
  <c r="I3931" i="16"/>
  <c r="J3931" i="16" s="1"/>
  <c r="A3931" i="16" s="1"/>
  <c r="G3931" i="16"/>
  <c r="F3931" i="16"/>
  <c r="D3931" i="16"/>
  <c r="E3931" i="16" s="1"/>
  <c r="I3930" i="16"/>
  <c r="J3930" i="16" s="1"/>
  <c r="A3930" i="16" s="1"/>
  <c r="G3930" i="16"/>
  <c r="F3930" i="16"/>
  <c r="D3930" i="16"/>
  <c r="E3930" i="16" s="1"/>
  <c r="I3929" i="16"/>
  <c r="J3929" i="16" s="1"/>
  <c r="A3929" i="16" s="1"/>
  <c r="G3929" i="16"/>
  <c r="F3929" i="16"/>
  <c r="D3929" i="16"/>
  <c r="E3929" i="16" s="1"/>
  <c r="I3928" i="16"/>
  <c r="J3928" i="16" s="1"/>
  <c r="A3928" i="16" s="1"/>
  <c r="G3928" i="16"/>
  <c r="F3928" i="16"/>
  <c r="D3928" i="16"/>
  <c r="E3928" i="16" s="1"/>
  <c r="J3927" i="16"/>
  <c r="A3927" i="16" s="1"/>
  <c r="I3927" i="16"/>
  <c r="G3927" i="16"/>
  <c r="F3927" i="16"/>
  <c r="D3927" i="16"/>
  <c r="E3927" i="16" s="1"/>
  <c r="I3926" i="16"/>
  <c r="J3926" i="16" s="1"/>
  <c r="A3926" i="16" s="1"/>
  <c r="G3926" i="16"/>
  <c r="F3926" i="16"/>
  <c r="D3926" i="16"/>
  <c r="E3926" i="16" s="1"/>
  <c r="I3925" i="16"/>
  <c r="J3925" i="16" s="1"/>
  <c r="A3925" i="16" s="1"/>
  <c r="G3925" i="16"/>
  <c r="F3925" i="16"/>
  <c r="D3925" i="16"/>
  <c r="E3925" i="16" s="1"/>
  <c r="I3924" i="16"/>
  <c r="J3924" i="16" s="1"/>
  <c r="A3924" i="16" s="1"/>
  <c r="G3924" i="16"/>
  <c r="E3924" i="16"/>
  <c r="F3924" i="16"/>
  <c r="D3924" i="16"/>
  <c r="J3923" i="16"/>
  <c r="A3923" i="16" s="1"/>
  <c r="I3923" i="16"/>
  <c r="G3923" i="16"/>
  <c r="F3923" i="16"/>
  <c r="D3923" i="16"/>
  <c r="E3923" i="16" s="1"/>
  <c r="J3922" i="16"/>
  <c r="A3922" i="16" s="1"/>
  <c r="I3922" i="16"/>
  <c r="G3922" i="16"/>
  <c r="F3922" i="16"/>
  <c r="D3922" i="16"/>
  <c r="E3922" i="16" s="1"/>
  <c r="I3921" i="16"/>
  <c r="J3921" i="16" s="1"/>
  <c r="A3921" i="16" s="1"/>
  <c r="G3921" i="16"/>
  <c r="E3921" i="16"/>
  <c r="F3921" i="16"/>
  <c r="D3921" i="16"/>
  <c r="I3920" i="16"/>
  <c r="J3920" i="16" s="1"/>
  <c r="A3920" i="16" s="1"/>
  <c r="G3920" i="16"/>
  <c r="E3920" i="16"/>
  <c r="F3920" i="16"/>
  <c r="D3920" i="16"/>
  <c r="I3919" i="16"/>
  <c r="J3919" i="16" s="1"/>
  <c r="A3919" i="16" s="1"/>
  <c r="G3919" i="16"/>
  <c r="F3919" i="16"/>
  <c r="D3919" i="16"/>
  <c r="E3919" i="16" s="1"/>
  <c r="I3918" i="16"/>
  <c r="J3918" i="16" s="1"/>
  <c r="A3918" i="16" s="1"/>
  <c r="G3918" i="16"/>
  <c r="F3918" i="16"/>
  <c r="D3918" i="16"/>
  <c r="E3918" i="16" s="1"/>
  <c r="I3917" i="16"/>
  <c r="J3917" i="16" s="1"/>
  <c r="A3917" i="16" s="1"/>
  <c r="G3917" i="16"/>
  <c r="F3917" i="16"/>
  <c r="D3917" i="16"/>
  <c r="E3917" i="16" s="1"/>
  <c r="I3916" i="16"/>
  <c r="J3916" i="16" s="1"/>
  <c r="A3916" i="16" s="1"/>
  <c r="G3916" i="16"/>
  <c r="F3916" i="16"/>
  <c r="D3916" i="16"/>
  <c r="E3916" i="16" s="1"/>
  <c r="I3915" i="16"/>
  <c r="J3915" i="16" s="1"/>
  <c r="A3915" i="16" s="1"/>
  <c r="G3915" i="16"/>
  <c r="F3915" i="16"/>
  <c r="D3915" i="16"/>
  <c r="E3915" i="16" s="1"/>
  <c r="I3914" i="16"/>
  <c r="J3914" i="16" s="1"/>
  <c r="A3914" i="16" s="1"/>
  <c r="G3914" i="16"/>
  <c r="F3914" i="16"/>
  <c r="D3914" i="16"/>
  <c r="E3914" i="16" s="1"/>
  <c r="I3913" i="16"/>
  <c r="J3913" i="16" s="1"/>
  <c r="A3913" i="16" s="1"/>
  <c r="G3913" i="16"/>
  <c r="F3913" i="16"/>
  <c r="D3913" i="16"/>
  <c r="E3913" i="16" s="1"/>
  <c r="I3912" i="16"/>
  <c r="J3912" i="16" s="1"/>
  <c r="A3912" i="16" s="1"/>
  <c r="G3912" i="16"/>
  <c r="E3912" i="16"/>
  <c r="F3912" i="16"/>
  <c r="D3912" i="16"/>
  <c r="J3911" i="16"/>
  <c r="A3911" i="16" s="1"/>
  <c r="I3911" i="16"/>
  <c r="G3911" i="16"/>
  <c r="F3911" i="16"/>
  <c r="D3911" i="16"/>
  <c r="E3911" i="16" s="1"/>
  <c r="I3910" i="16"/>
  <c r="J3910" i="16" s="1"/>
  <c r="A3910" i="16" s="1"/>
  <c r="G3910" i="16"/>
  <c r="F3910" i="16"/>
  <c r="D3910" i="16"/>
  <c r="E3910" i="16" s="1"/>
  <c r="I3909" i="16"/>
  <c r="J3909" i="16" s="1"/>
  <c r="A3909" i="16" s="1"/>
  <c r="G3909" i="16"/>
  <c r="F3909" i="16"/>
  <c r="D3909" i="16"/>
  <c r="E3909" i="16" s="1"/>
  <c r="I3908" i="16"/>
  <c r="J3908" i="16" s="1"/>
  <c r="A3908" i="16" s="1"/>
  <c r="G3908" i="16"/>
  <c r="E3908" i="16"/>
  <c r="F3908" i="16"/>
  <c r="D3908" i="16"/>
  <c r="I3907" i="16"/>
  <c r="J3907" i="16" s="1"/>
  <c r="A3907" i="16" s="1"/>
  <c r="G3907" i="16"/>
  <c r="F3907" i="16"/>
  <c r="D3907" i="16"/>
  <c r="E3907" i="16" s="1"/>
  <c r="I3906" i="16"/>
  <c r="J3906" i="16" s="1"/>
  <c r="A3906" i="16" s="1"/>
  <c r="G3906" i="16"/>
  <c r="F3906" i="16"/>
  <c r="D3906" i="16"/>
  <c r="E3906" i="16" s="1"/>
  <c r="I3905" i="16"/>
  <c r="J3905" i="16" s="1"/>
  <c r="A3905" i="16" s="1"/>
  <c r="G3905" i="16"/>
  <c r="F3905" i="16"/>
  <c r="D3905" i="16"/>
  <c r="E3905" i="16" s="1"/>
  <c r="I3904" i="16"/>
  <c r="J3904" i="16" s="1"/>
  <c r="A3904" i="16" s="1"/>
  <c r="G3904" i="16"/>
  <c r="E3904" i="16"/>
  <c r="F3904" i="16"/>
  <c r="D3904" i="16"/>
  <c r="J3903" i="16"/>
  <c r="A3903" i="16" s="1"/>
  <c r="I3903" i="16"/>
  <c r="G3903" i="16"/>
  <c r="F3903" i="16"/>
  <c r="D3903" i="16"/>
  <c r="E3903" i="16" s="1"/>
  <c r="I3902" i="16"/>
  <c r="J3902" i="16" s="1"/>
  <c r="A3902" i="16" s="1"/>
  <c r="G3902" i="16"/>
  <c r="F3902" i="16"/>
  <c r="D3902" i="16"/>
  <c r="E3902" i="16" s="1"/>
  <c r="I3901" i="16"/>
  <c r="J3901" i="16" s="1"/>
  <c r="A3901" i="16" s="1"/>
  <c r="G3901" i="16"/>
  <c r="F3901" i="16"/>
  <c r="D3901" i="16"/>
  <c r="E3901" i="16" s="1"/>
  <c r="I3900" i="16"/>
  <c r="J3900" i="16" s="1"/>
  <c r="A3900" i="16" s="1"/>
  <c r="G3900" i="16"/>
  <c r="F3900" i="16"/>
  <c r="D3900" i="16"/>
  <c r="E3900" i="16" s="1"/>
  <c r="I3899" i="16"/>
  <c r="J3899" i="16" s="1"/>
  <c r="A3899" i="16" s="1"/>
  <c r="G3899" i="16"/>
  <c r="F3899" i="16"/>
  <c r="D3899" i="16"/>
  <c r="E3899" i="16" s="1"/>
  <c r="J3898" i="16"/>
  <c r="A3898" i="16" s="1"/>
  <c r="I3898" i="16"/>
  <c r="G3898" i="16"/>
  <c r="F3898" i="16"/>
  <c r="D3898" i="16"/>
  <c r="E3898" i="16" s="1"/>
  <c r="I3897" i="16"/>
  <c r="J3897" i="16" s="1"/>
  <c r="A3897" i="16" s="1"/>
  <c r="G3897" i="16"/>
  <c r="E3897" i="16"/>
  <c r="F3897" i="16"/>
  <c r="D3897" i="16"/>
  <c r="I3896" i="16"/>
  <c r="J3896" i="16" s="1"/>
  <c r="A3896" i="16" s="1"/>
  <c r="G3896" i="16"/>
  <c r="E3896" i="16"/>
  <c r="F3896" i="16"/>
  <c r="D3896" i="16"/>
  <c r="J3895" i="16"/>
  <c r="A3895" i="16" s="1"/>
  <c r="I3895" i="16"/>
  <c r="G3895" i="16"/>
  <c r="F3895" i="16"/>
  <c r="D3895" i="16"/>
  <c r="E3895" i="16" s="1"/>
  <c r="I3894" i="16"/>
  <c r="J3894" i="16" s="1"/>
  <c r="A3894" i="16" s="1"/>
  <c r="G3894" i="16"/>
  <c r="F3894" i="16"/>
  <c r="D3894" i="16"/>
  <c r="E3894" i="16" s="1"/>
  <c r="I3893" i="16"/>
  <c r="J3893" i="16" s="1"/>
  <c r="A3893" i="16" s="1"/>
  <c r="G3893" i="16"/>
  <c r="F3893" i="16"/>
  <c r="D3893" i="16"/>
  <c r="E3893" i="16" s="1"/>
  <c r="I3892" i="16"/>
  <c r="J3892" i="16" s="1"/>
  <c r="A3892" i="16" s="1"/>
  <c r="G3892" i="16"/>
  <c r="E3892" i="16"/>
  <c r="F3892" i="16"/>
  <c r="D3892" i="16"/>
  <c r="J3891" i="16"/>
  <c r="A3891" i="16" s="1"/>
  <c r="I3891" i="16"/>
  <c r="G3891" i="16"/>
  <c r="F3891" i="16"/>
  <c r="D3891" i="16"/>
  <c r="E3891" i="16" s="1"/>
  <c r="J3890" i="16"/>
  <c r="A3890" i="16" s="1"/>
  <c r="I3890" i="16"/>
  <c r="G3890" i="16"/>
  <c r="F3890" i="16"/>
  <c r="D3890" i="16"/>
  <c r="E3890" i="16" s="1"/>
  <c r="I3889" i="16"/>
  <c r="J3889" i="16" s="1"/>
  <c r="A3889" i="16" s="1"/>
  <c r="G3889" i="16"/>
  <c r="F3889" i="16"/>
  <c r="D3889" i="16"/>
  <c r="E3889" i="16" s="1"/>
  <c r="I3888" i="16"/>
  <c r="J3888" i="16" s="1"/>
  <c r="A3888" i="16" s="1"/>
  <c r="G3888" i="16"/>
  <c r="F3888" i="16"/>
  <c r="D3888" i="16"/>
  <c r="E3888" i="16" s="1"/>
  <c r="I3887" i="16"/>
  <c r="J3887" i="16" s="1"/>
  <c r="A3887" i="16" s="1"/>
  <c r="G3887" i="16"/>
  <c r="F3887" i="16"/>
  <c r="D3887" i="16"/>
  <c r="E3887" i="16" s="1"/>
  <c r="I3886" i="16"/>
  <c r="J3886" i="16" s="1"/>
  <c r="A3886" i="16" s="1"/>
  <c r="G3886" i="16"/>
  <c r="F3886" i="16"/>
  <c r="D3886" i="16"/>
  <c r="E3886" i="16" s="1"/>
  <c r="I3885" i="16"/>
  <c r="J3885" i="16" s="1"/>
  <c r="A3885" i="16" s="1"/>
  <c r="G3885" i="16"/>
  <c r="F3885" i="16"/>
  <c r="D3885" i="16"/>
  <c r="E3885" i="16" s="1"/>
  <c r="I3884" i="16"/>
  <c r="J3884" i="16" s="1"/>
  <c r="A3884" i="16" s="1"/>
  <c r="G3884" i="16"/>
  <c r="E3884" i="16"/>
  <c r="F3884" i="16"/>
  <c r="D3884" i="16"/>
  <c r="J3883" i="16"/>
  <c r="A3883" i="16" s="1"/>
  <c r="I3883" i="16"/>
  <c r="G3883" i="16"/>
  <c r="F3883" i="16"/>
  <c r="D3883" i="16"/>
  <c r="E3883" i="16" s="1"/>
  <c r="J3882" i="16"/>
  <c r="A3882" i="16" s="1"/>
  <c r="I3882" i="16"/>
  <c r="G3882" i="16"/>
  <c r="F3882" i="16"/>
  <c r="D3882" i="16"/>
  <c r="E3882" i="16" s="1"/>
  <c r="I3881" i="16"/>
  <c r="J3881" i="16" s="1"/>
  <c r="A3881" i="16" s="1"/>
  <c r="G3881" i="16"/>
  <c r="E3881" i="16"/>
  <c r="F3881" i="16"/>
  <c r="D3881" i="16"/>
  <c r="I3880" i="16"/>
  <c r="J3880" i="16" s="1"/>
  <c r="A3880" i="16" s="1"/>
  <c r="G3880" i="16"/>
  <c r="E3880" i="16"/>
  <c r="F3880" i="16"/>
  <c r="D3880" i="16"/>
  <c r="I3879" i="16"/>
  <c r="J3879" i="16" s="1"/>
  <c r="A3879" i="16" s="1"/>
  <c r="G3879" i="16"/>
  <c r="F3879" i="16"/>
  <c r="D3879" i="16"/>
  <c r="E3879" i="16" s="1"/>
  <c r="I3878" i="16"/>
  <c r="J3878" i="16" s="1"/>
  <c r="A3878" i="16" s="1"/>
  <c r="G3878" i="16"/>
  <c r="F3878" i="16"/>
  <c r="D3878" i="16"/>
  <c r="E3878" i="16" s="1"/>
  <c r="I3877" i="16"/>
  <c r="J3877" i="16" s="1"/>
  <c r="A3877" i="16" s="1"/>
  <c r="G3877" i="16"/>
  <c r="F3877" i="16"/>
  <c r="D3877" i="16"/>
  <c r="E3877" i="16" s="1"/>
  <c r="I3876" i="16"/>
  <c r="J3876" i="16" s="1"/>
  <c r="A3876" i="16" s="1"/>
  <c r="G3876" i="16"/>
  <c r="F3876" i="16"/>
  <c r="D3876" i="16"/>
  <c r="E3876" i="16" s="1"/>
  <c r="I3875" i="16"/>
  <c r="J3875" i="16" s="1"/>
  <c r="A3875" i="16" s="1"/>
  <c r="G3875" i="16"/>
  <c r="F3875" i="16"/>
  <c r="D3875" i="16"/>
  <c r="E3875" i="16" s="1"/>
  <c r="I3874" i="16"/>
  <c r="J3874" i="16" s="1"/>
  <c r="A3874" i="16" s="1"/>
  <c r="G3874" i="16"/>
  <c r="F3874" i="16"/>
  <c r="D3874" i="16"/>
  <c r="E3874" i="16" s="1"/>
  <c r="I3873" i="16"/>
  <c r="J3873" i="16" s="1"/>
  <c r="A3873" i="16" s="1"/>
  <c r="G3873" i="16"/>
  <c r="F3873" i="16"/>
  <c r="D3873" i="16"/>
  <c r="E3873" i="16" s="1"/>
  <c r="I3872" i="16"/>
  <c r="J3872" i="16" s="1"/>
  <c r="A3872" i="16" s="1"/>
  <c r="G3872" i="16"/>
  <c r="E3872" i="16"/>
  <c r="F3872" i="16"/>
  <c r="D3872" i="16"/>
  <c r="J3871" i="16"/>
  <c r="A3871" i="16" s="1"/>
  <c r="I3871" i="16"/>
  <c r="G3871" i="16"/>
  <c r="F3871" i="16"/>
  <c r="D3871" i="16"/>
  <c r="E3871" i="16" s="1"/>
  <c r="I3870" i="16"/>
  <c r="J3870" i="16" s="1"/>
  <c r="A3870" i="16" s="1"/>
  <c r="G3870" i="16"/>
  <c r="F3870" i="16"/>
  <c r="D3870" i="16"/>
  <c r="E3870" i="16" s="1"/>
  <c r="I3869" i="16"/>
  <c r="J3869" i="16" s="1"/>
  <c r="A3869" i="16" s="1"/>
  <c r="G3869" i="16"/>
  <c r="F3869" i="16"/>
  <c r="D3869" i="16"/>
  <c r="E3869" i="16" s="1"/>
  <c r="I3868" i="16"/>
  <c r="J3868" i="16" s="1"/>
  <c r="A3868" i="16" s="1"/>
  <c r="G3868" i="16"/>
  <c r="F3868" i="16"/>
  <c r="D3868" i="16"/>
  <c r="E3868" i="16" s="1"/>
  <c r="J3867" i="16"/>
  <c r="A3867" i="16" s="1"/>
  <c r="I3867" i="16"/>
  <c r="G3867" i="16"/>
  <c r="F3867" i="16"/>
  <c r="D3867" i="16"/>
  <c r="E3867" i="16" s="1"/>
  <c r="J3866" i="16"/>
  <c r="A3866" i="16" s="1"/>
  <c r="I3866" i="16"/>
  <c r="G3866" i="16"/>
  <c r="F3866" i="16"/>
  <c r="D3866" i="16"/>
  <c r="E3866" i="16" s="1"/>
  <c r="I3865" i="16"/>
  <c r="J3865" i="16" s="1"/>
  <c r="A3865" i="16" s="1"/>
  <c r="G3865" i="16"/>
  <c r="E3865" i="16"/>
  <c r="F3865" i="16"/>
  <c r="D3865" i="16"/>
  <c r="I3864" i="16"/>
  <c r="J3864" i="16" s="1"/>
  <c r="A3864" i="16" s="1"/>
  <c r="G3864" i="16"/>
  <c r="F3864" i="16"/>
  <c r="D3864" i="16"/>
  <c r="E3864" i="16" s="1"/>
  <c r="I3863" i="16"/>
  <c r="J3863" i="16" s="1"/>
  <c r="A3863" i="16" s="1"/>
  <c r="G3863" i="16"/>
  <c r="F3863" i="16"/>
  <c r="D3863" i="16"/>
  <c r="E3863" i="16" s="1"/>
  <c r="I3862" i="16"/>
  <c r="J3862" i="16" s="1"/>
  <c r="A3862" i="16" s="1"/>
  <c r="G3862" i="16"/>
  <c r="F3862" i="16"/>
  <c r="D3862" i="16"/>
  <c r="E3862" i="16" s="1"/>
  <c r="I3861" i="16"/>
  <c r="J3861" i="16" s="1"/>
  <c r="A3861" i="16" s="1"/>
  <c r="G3861" i="16"/>
  <c r="E3861" i="16"/>
  <c r="F3861" i="16"/>
  <c r="D3861" i="16"/>
  <c r="I3860" i="16"/>
  <c r="J3860" i="16" s="1"/>
  <c r="A3860" i="16" s="1"/>
  <c r="G3860" i="16"/>
  <c r="E3860" i="16"/>
  <c r="F3860" i="16"/>
  <c r="D3860" i="16"/>
  <c r="I3859" i="16"/>
  <c r="J3859" i="16" s="1"/>
  <c r="A3859" i="16" s="1"/>
  <c r="G3859" i="16"/>
  <c r="F3859" i="16"/>
  <c r="D3859" i="16"/>
  <c r="E3859" i="16" s="1"/>
  <c r="I3858" i="16"/>
  <c r="J3858" i="16" s="1"/>
  <c r="A3858" i="16" s="1"/>
  <c r="G3858" i="16"/>
  <c r="F3858" i="16"/>
  <c r="D3858" i="16"/>
  <c r="E3858" i="16" s="1"/>
  <c r="I3857" i="16"/>
  <c r="J3857" i="16" s="1"/>
  <c r="A3857" i="16" s="1"/>
  <c r="G3857" i="16"/>
  <c r="F3857" i="16"/>
  <c r="D3857" i="16"/>
  <c r="E3857" i="16" s="1"/>
  <c r="I3856" i="16"/>
  <c r="J3856" i="16" s="1"/>
  <c r="A3856" i="16" s="1"/>
  <c r="G3856" i="16"/>
  <c r="F3856" i="16"/>
  <c r="D3856" i="16"/>
  <c r="E3856" i="16" s="1"/>
  <c r="J3855" i="16"/>
  <c r="A3855" i="16" s="1"/>
  <c r="I3855" i="16"/>
  <c r="G3855" i="16"/>
  <c r="F3855" i="16"/>
  <c r="D3855" i="16"/>
  <c r="E3855" i="16" s="1"/>
  <c r="I3854" i="16"/>
  <c r="J3854" i="16" s="1"/>
  <c r="A3854" i="16" s="1"/>
  <c r="G3854" i="16"/>
  <c r="F3854" i="16"/>
  <c r="D3854" i="16"/>
  <c r="E3854" i="16" s="1"/>
  <c r="I3853" i="16"/>
  <c r="J3853" i="16" s="1"/>
  <c r="A3853" i="16" s="1"/>
  <c r="G3853" i="16"/>
  <c r="F3853" i="16"/>
  <c r="D3853" i="16"/>
  <c r="E3853" i="16" s="1"/>
  <c r="I3852" i="16"/>
  <c r="J3852" i="16" s="1"/>
  <c r="A3852" i="16" s="1"/>
  <c r="G3852" i="16"/>
  <c r="E3852" i="16"/>
  <c r="F3852" i="16"/>
  <c r="D3852" i="16"/>
  <c r="J3851" i="16"/>
  <c r="A3851" i="16" s="1"/>
  <c r="I3851" i="16"/>
  <c r="G3851" i="16"/>
  <c r="F3851" i="16"/>
  <c r="D3851" i="16"/>
  <c r="E3851" i="16" s="1"/>
  <c r="J3850" i="16"/>
  <c r="A3850" i="16" s="1"/>
  <c r="I3850" i="16"/>
  <c r="G3850" i="16"/>
  <c r="F3850" i="16"/>
  <c r="D3850" i="16"/>
  <c r="E3850" i="16" s="1"/>
  <c r="I3849" i="16"/>
  <c r="J3849" i="16" s="1"/>
  <c r="A3849" i="16" s="1"/>
  <c r="G3849" i="16"/>
  <c r="F3849" i="16"/>
  <c r="D3849" i="16"/>
  <c r="E3849" i="16" s="1"/>
  <c r="I3848" i="16"/>
  <c r="J3848" i="16" s="1"/>
  <c r="A3848" i="16" s="1"/>
  <c r="G3848" i="16"/>
  <c r="F3848" i="16"/>
  <c r="D3848" i="16"/>
  <c r="E3848" i="16" s="1"/>
  <c r="I3847" i="16"/>
  <c r="J3847" i="16" s="1"/>
  <c r="A3847" i="16" s="1"/>
  <c r="G3847" i="16"/>
  <c r="F3847" i="16"/>
  <c r="D3847" i="16"/>
  <c r="E3847" i="16" s="1"/>
  <c r="I3846" i="16"/>
  <c r="J3846" i="16" s="1"/>
  <c r="A3846" i="16" s="1"/>
  <c r="G3846" i="16"/>
  <c r="F3846" i="16"/>
  <c r="D3846" i="16"/>
  <c r="E3846" i="16" s="1"/>
  <c r="I3845" i="16"/>
  <c r="J3845" i="16" s="1"/>
  <c r="A3845" i="16" s="1"/>
  <c r="G3845" i="16"/>
  <c r="F3845" i="16"/>
  <c r="D3845" i="16"/>
  <c r="E3845" i="16" s="1"/>
  <c r="I3844" i="16"/>
  <c r="J3844" i="16" s="1"/>
  <c r="A3844" i="16" s="1"/>
  <c r="G3844" i="16"/>
  <c r="F3844" i="16"/>
  <c r="D3844" i="16"/>
  <c r="E3844" i="16" s="1"/>
  <c r="J3843" i="16"/>
  <c r="A3843" i="16" s="1"/>
  <c r="I3843" i="16"/>
  <c r="G3843" i="16"/>
  <c r="F3843" i="16"/>
  <c r="D3843" i="16"/>
  <c r="E3843" i="16" s="1"/>
  <c r="J3842" i="16"/>
  <c r="A3842" i="16" s="1"/>
  <c r="I3842" i="16"/>
  <c r="G3842" i="16"/>
  <c r="F3842" i="16"/>
  <c r="D3842" i="16"/>
  <c r="E3842" i="16" s="1"/>
  <c r="I3841" i="16"/>
  <c r="J3841" i="16" s="1"/>
  <c r="A3841" i="16" s="1"/>
  <c r="G3841" i="16"/>
  <c r="E3841" i="16"/>
  <c r="F3841" i="16"/>
  <c r="D3841" i="16"/>
  <c r="I3840" i="16"/>
  <c r="J3840" i="16" s="1"/>
  <c r="A3840" i="16" s="1"/>
  <c r="G3840" i="16"/>
  <c r="E3840" i="16"/>
  <c r="F3840" i="16"/>
  <c r="D3840" i="16"/>
  <c r="I3839" i="16"/>
  <c r="J3839" i="16" s="1"/>
  <c r="A3839" i="16" s="1"/>
  <c r="G3839" i="16"/>
  <c r="F3839" i="16"/>
  <c r="D3839" i="16"/>
  <c r="E3839" i="16" s="1"/>
  <c r="I3838" i="16"/>
  <c r="J3838" i="16" s="1"/>
  <c r="A3838" i="16" s="1"/>
  <c r="G3838" i="16"/>
  <c r="F3838" i="16"/>
  <c r="D3838" i="16"/>
  <c r="E3838" i="16" s="1"/>
  <c r="I3837" i="16"/>
  <c r="J3837" i="16" s="1"/>
  <c r="A3837" i="16" s="1"/>
  <c r="G3837" i="16"/>
  <c r="E3837" i="16"/>
  <c r="F3837" i="16"/>
  <c r="D3837" i="16"/>
  <c r="I3836" i="16"/>
  <c r="J3836" i="16" s="1"/>
  <c r="A3836" i="16" s="1"/>
  <c r="G3836" i="16"/>
  <c r="E3836" i="16"/>
  <c r="F3836" i="16"/>
  <c r="D3836" i="16"/>
  <c r="J3835" i="16"/>
  <c r="A3835" i="16" s="1"/>
  <c r="I3835" i="16"/>
  <c r="G3835" i="16"/>
  <c r="F3835" i="16"/>
  <c r="D3835" i="16"/>
  <c r="E3835" i="16" s="1"/>
  <c r="I3834" i="16"/>
  <c r="J3834" i="16" s="1"/>
  <c r="A3834" i="16" s="1"/>
  <c r="G3834" i="16"/>
  <c r="F3834" i="16"/>
  <c r="D3834" i="16"/>
  <c r="E3834" i="16" s="1"/>
  <c r="I3833" i="16"/>
  <c r="J3833" i="16" s="1"/>
  <c r="A3833" i="16" s="1"/>
  <c r="G3833" i="16"/>
  <c r="F3833" i="16"/>
  <c r="D3833" i="16"/>
  <c r="E3833" i="16" s="1"/>
  <c r="I3832" i="16"/>
  <c r="J3832" i="16" s="1"/>
  <c r="A3832" i="16" s="1"/>
  <c r="G3832" i="16"/>
  <c r="F3832" i="16"/>
  <c r="D3832" i="16"/>
  <c r="E3832" i="16" s="1"/>
  <c r="I3831" i="16"/>
  <c r="J3831" i="16" s="1"/>
  <c r="A3831" i="16" s="1"/>
  <c r="G3831" i="16"/>
  <c r="F3831" i="16"/>
  <c r="D3831" i="16"/>
  <c r="E3831" i="16" s="1"/>
  <c r="I3830" i="16"/>
  <c r="J3830" i="16" s="1"/>
  <c r="A3830" i="16" s="1"/>
  <c r="G3830" i="16"/>
  <c r="F3830" i="16"/>
  <c r="D3830" i="16"/>
  <c r="E3830" i="16" s="1"/>
  <c r="I3829" i="16"/>
  <c r="J3829" i="16" s="1"/>
  <c r="A3829" i="16" s="1"/>
  <c r="G3829" i="16"/>
  <c r="F3829" i="16"/>
  <c r="D3829" i="16"/>
  <c r="E3829" i="16" s="1"/>
  <c r="I3828" i="16"/>
  <c r="J3828" i="16" s="1"/>
  <c r="A3828" i="16" s="1"/>
  <c r="G3828" i="16"/>
  <c r="F3828" i="16"/>
  <c r="D3828" i="16"/>
  <c r="E3828" i="16" s="1"/>
  <c r="I3827" i="16"/>
  <c r="J3827" i="16" s="1"/>
  <c r="A3827" i="16" s="1"/>
  <c r="G3827" i="16"/>
  <c r="F3827" i="16"/>
  <c r="D3827" i="16"/>
  <c r="E3827" i="16" s="1"/>
  <c r="I3826" i="16"/>
  <c r="J3826" i="16" s="1"/>
  <c r="A3826" i="16" s="1"/>
  <c r="G3826" i="16"/>
  <c r="F3826" i="16"/>
  <c r="D3826" i="16"/>
  <c r="E3826" i="16" s="1"/>
  <c r="I3825" i="16"/>
  <c r="J3825" i="16" s="1"/>
  <c r="A3825" i="16" s="1"/>
  <c r="G3825" i="16"/>
  <c r="F3825" i="16"/>
  <c r="D3825" i="16"/>
  <c r="E3825" i="16" s="1"/>
  <c r="I3824" i="16"/>
  <c r="J3824" i="16" s="1"/>
  <c r="A3824" i="16" s="1"/>
  <c r="G3824" i="16"/>
  <c r="E3824" i="16"/>
  <c r="F3824" i="16"/>
  <c r="D3824" i="16"/>
  <c r="J3823" i="16"/>
  <c r="A3823" i="16" s="1"/>
  <c r="I3823" i="16"/>
  <c r="G3823" i="16"/>
  <c r="F3823" i="16"/>
  <c r="D3823" i="16"/>
  <c r="E3823" i="16" s="1"/>
  <c r="I3822" i="16"/>
  <c r="J3822" i="16" s="1"/>
  <c r="A3822" i="16" s="1"/>
  <c r="G3822" i="16"/>
  <c r="F3822" i="16"/>
  <c r="D3822" i="16"/>
  <c r="E3822" i="16" s="1"/>
  <c r="I3821" i="16"/>
  <c r="J3821" i="16" s="1"/>
  <c r="A3821" i="16" s="1"/>
  <c r="G3821" i="16"/>
  <c r="F3821" i="16"/>
  <c r="D3821" i="16"/>
  <c r="E3821" i="16" s="1"/>
  <c r="I3820" i="16"/>
  <c r="J3820" i="16" s="1"/>
  <c r="A3820" i="16" s="1"/>
  <c r="G3820" i="16"/>
  <c r="E3820" i="16"/>
  <c r="F3820" i="16"/>
  <c r="D3820" i="16"/>
  <c r="I3819" i="16"/>
  <c r="J3819" i="16" s="1"/>
  <c r="A3819" i="16" s="1"/>
  <c r="G3819" i="16"/>
  <c r="F3819" i="16"/>
  <c r="D3819" i="16"/>
  <c r="E3819" i="16" s="1"/>
  <c r="I3818" i="16"/>
  <c r="J3818" i="16" s="1"/>
  <c r="A3818" i="16" s="1"/>
  <c r="G3818" i="16"/>
  <c r="F3818" i="16"/>
  <c r="D3818" i="16"/>
  <c r="E3818" i="16" s="1"/>
  <c r="I3817" i="16"/>
  <c r="J3817" i="16" s="1"/>
  <c r="A3817" i="16" s="1"/>
  <c r="G3817" i="16"/>
  <c r="F3817" i="16"/>
  <c r="D3817" i="16"/>
  <c r="E3817" i="16" s="1"/>
  <c r="I3816" i="16"/>
  <c r="J3816" i="16" s="1"/>
  <c r="A3816" i="16" s="1"/>
  <c r="G3816" i="16"/>
  <c r="F3816" i="16"/>
  <c r="D3816" i="16"/>
  <c r="E3816" i="16" s="1"/>
  <c r="J3815" i="16"/>
  <c r="A3815" i="16" s="1"/>
  <c r="I3815" i="16"/>
  <c r="G3815" i="16"/>
  <c r="F3815" i="16"/>
  <c r="D3815" i="16"/>
  <c r="E3815" i="16" s="1"/>
  <c r="I3814" i="16"/>
  <c r="J3814" i="16" s="1"/>
  <c r="A3814" i="16" s="1"/>
  <c r="G3814" i="16"/>
  <c r="F3814" i="16"/>
  <c r="D3814" i="16"/>
  <c r="E3814" i="16" s="1"/>
  <c r="I3813" i="16"/>
  <c r="J3813" i="16" s="1"/>
  <c r="A3813" i="16" s="1"/>
  <c r="G3813" i="16"/>
  <c r="F3813" i="16"/>
  <c r="D3813" i="16"/>
  <c r="E3813" i="16" s="1"/>
  <c r="I3812" i="16"/>
  <c r="J3812" i="16" s="1"/>
  <c r="A3812" i="16" s="1"/>
  <c r="G3812" i="16"/>
  <c r="E3812" i="16"/>
  <c r="F3812" i="16"/>
  <c r="D3812" i="16"/>
  <c r="J3811" i="16"/>
  <c r="A3811" i="16" s="1"/>
  <c r="I3811" i="16"/>
  <c r="G3811" i="16"/>
  <c r="F3811" i="16"/>
  <c r="D3811" i="16"/>
  <c r="E3811" i="16" s="1"/>
  <c r="J3810" i="16"/>
  <c r="A3810" i="16" s="1"/>
  <c r="I3810" i="16"/>
  <c r="G3810" i="16"/>
  <c r="F3810" i="16"/>
  <c r="D3810" i="16"/>
  <c r="E3810" i="16" s="1"/>
  <c r="I3809" i="16"/>
  <c r="J3809" i="16" s="1"/>
  <c r="A3809" i="16" s="1"/>
  <c r="G3809" i="16"/>
  <c r="F3809" i="16"/>
  <c r="D3809" i="16"/>
  <c r="E3809" i="16" s="1"/>
  <c r="I3808" i="16"/>
  <c r="J3808" i="16" s="1"/>
  <c r="A3808" i="16" s="1"/>
  <c r="G3808" i="16"/>
  <c r="F3808" i="16"/>
  <c r="D3808" i="16"/>
  <c r="E3808" i="16" s="1"/>
  <c r="I3807" i="16"/>
  <c r="J3807" i="16" s="1"/>
  <c r="A3807" i="16" s="1"/>
  <c r="G3807" i="16"/>
  <c r="F3807" i="16"/>
  <c r="D3807" i="16"/>
  <c r="E3807" i="16" s="1"/>
  <c r="I3806" i="16"/>
  <c r="J3806" i="16" s="1"/>
  <c r="A3806" i="16" s="1"/>
  <c r="G3806" i="16"/>
  <c r="F3806" i="16"/>
  <c r="D3806" i="16"/>
  <c r="E3806" i="16" s="1"/>
  <c r="I3805" i="16"/>
  <c r="J3805" i="16" s="1"/>
  <c r="A3805" i="16" s="1"/>
  <c r="G3805" i="16"/>
  <c r="E3805" i="16"/>
  <c r="F3805" i="16"/>
  <c r="D3805" i="16"/>
  <c r="I3804" i="16"/>
  <c r="J3804" i="16" s="1"/>
  <c r="A3804" i="16" s="1"/>
  <c r="G3804" i="16"/>
  <c r="F3804" i="16"/>
  <c r="D3804" i="16"/>
  <c r="E3804" i="16" s="1"/>
  <c r="I3803" i="16"/>
  <c r="J3803" i="16" s="1"/>
  <c r="A3803" i="16" s="1"/>
  <c r="G3803" i="16"/>
  <c r="F3803" i="16"/>
  <c r="D3803" i="16"/>
  <c r="E3803" i="16" s="1"/>
  <c r="I3802" i="16"/>
  <c r="J3802" i="16" s="1"/>
  <c r="A3802" i="16" s="1"/>
  <c r="G3802" i="16"/>
  <c r="F3802" i="16"/>
  <c r="D3802" i="16"/>
  <c r="E3802" i="16" s="1"/>
  <c r="I3801" i="16"/>
  <c r="J3801" i="16" s="1"/>
  <c r="A3801" i="16" s="1"/>
  <c r="G3801" i="16"/>
  <c r="E3801" i="16"/>
  <c r="F3801" i="16"/>
  <c r="D3801" i="16"/>
  <c r="I3800" i="16"/>
  <c r="J3800" i="16" s="1"/>
  <c r="A3800" i="16" s="1"/>
  <c r="G3800" i="16"/>
  <c r="F3800" i="16"/>
  <c r="D3800" i="16"/>
  <c r="E3800" i="16" s="1"/>
  <c r="J3799" i="16"/>
  <c r="A3799" i="16" s="1"/>
  <c r="I3799" i="16"/>
  <c r="G3799" i="16"/>
  <c r="F3799" i="16"/>
  <c r="D3799" i="16"/>
  <c r="E3799" i="16" s="1"/>
  <c r="I3798" i="16"/>
  <c r="J3798" i="16" s="1"/>
  <c r="A3798" i="16" s="1"/>
  <c r="G3798" i="16"/>
  <c r="F3798" i="16"/>
  <c r="D3798" i="16"/>
  <c r="E3798" i="16" s="1"/>
  <c r="I3797" i="16"/>
  <c r="J3797" i="16" s="1"/>
  <c r="A3797" i="16" s="1"/>
  <c r="G3797" i="16"/>
  <c r="F3797" i="16"/>
  <c r="D3797" i="16"/>
  <c r="E3797" i="16" s="1"/>
  <c r="I3796" i="16"/>
  <c r="J3796" i="16" s="1"/>
  <c r="A3796" i="16" s="1"/>
  <c r="G3796" i="16"/>
  <c r="F3796" i="16"/>
  <c r="D3796" i="16"/>
  <c r="E3796" i="16" s="1"/>
  <c r="J3795" i="16"/>
  <c r="A3795" i="16" s="1"/>
  <c r="I3795" i="16"/>
  <c r="G3795" i="16"/>
  <c r="F3795" i="16"/>
  <c r="D3795" i="16"/>
  <c r="E3795" i="16" s="1"/>
  <c r="J3794" i="16"/>
  <c r="A3794" i="16" s="1"/>
  <c r="I3794" i="16"/>
  <c r="G3794" i="16"/>
  <c r="F3794" i="16"/>
  <c r="D3794" i="16"/>
  <c r="E3794" i="16" s="1"/>
  <c r="I3793" i="16"/>
  <c r="J3793" i="16" s="1"/>
  <c r="A3793" i="16" s="1"/>
  <c r="G3793" i="16"/>
  <c r="E3793" i="16"/>
  <c r="F3793" i="16"/>
  <c r="D3793" i="16"/>
  <c r="I3792" i="16"/>
  <c r="J3792" i="16" s="1"/>
  <c r="A3792" i="16" s="1"/>
  <c r="G3792" i="16"/>
  <c r="E3792" i="16"/>
  <c r="F3792" i="16"/>
  <c r="D3792" i="16"/>
  <c r="I3791" i="16"/>
  <c r="J3791" i="16" s="1"/>
  <c r="A3791" i="16" s="1"/>
  <c r="G3791" i="16"/>
  <c r="F3791" i="16"/>
  <c r="D3791" i="16"/>
  <c r="E3791" i="16" s="1"/>
  <c r="I3790" i="16"/>
  <c r="J3790" i="16" s="1"/>
  <c r="A3790" i="16" s="1"/>
  <c r="G3790" i="16"/>
  <c r="F3790" i="16"/>
  <c r="D3790" i="16"/>
  <c r="E3790" i="16" s="1"/>
  <c r="I3789" i="16"/>
  <c r="J3789" i="16" s="1"/>
  <c r="A3789" i="16" s="1"/>
  <c r="G3789" i="16"/>
  <c r="F3789" i="16"/>
  <c r="D3789" i="16"/>
  <c r="E3789" i="16" s="1"/>
  <c r="I3788" i="16"/>
  <c r="J3788" i="16" s="1"/>
  <c r="A3788" i="16" s="1"/>
  <c r="G3788" i="16"/>
  <c r="F3788" i="16"/>
  <c r="D3788" i="16"/>
  <c r="E3788" i="16" s="1"/>
  <c r="I3787" i="16"/>
  <c r="J3787" i="16" s="1"/>
  <c r="A3787" i="16" s="1"/>
  <c r="G3787" i="16"/>
  <c r="F3787" i="16"/>
  <c r="D3787" i="16"/>
  <c r="E3787" i="16" s="1"/>
  <c r="I3786" i="16"/>
  <c r="J3786" i="16" s="1"/>
  <c r="A3786" i="16" s="1"/>
  <c r="G3786" i="16"/>
  <c r="F3786" i="16"/>
  <c r="D3786" i="16"/>
  <c r="E3786" i="16" s="1"/>
  <c r="I3785" i="16"/>
  <c r="J3785" i="16" s="1"/>
  <c r="A3785" i="16" s="1"/>
  <c r="G3785" i="16"/>
  <c r="E3785" i="16"/>
  <c r="F3785" i="16"/>
  <c r="D3785" i="16"/>
  <c r="I3784" i="16"/>
  <c r="J3784" i="16" s="1"/>
  <c r="A3784" i="16" s="1"/>
  <c r="G3784" i="16"/>
  <c r="E3784" i="16"/>
  <c r="F3784" i="16"/>
  <c r="D3784" i="16"/>
  <c r="J3783" i="16"/>
  <c r="A3783" i="16" s="1"/>
  <c r="I3783" i="16"/>
  <c r="G3783" i="16"/>
  <c r="F3783" i="16"/>
  <c r="D3783" i="16"/>
  <c r="E3783" i="16" s="1"/>
  <c r="I3782" i="16"/>
  <c r="J3782" i="16" s="1"/>
  <c r="A3782" i="16" s="1"/>
  <c r="G3782" i="16"/>
  <c r="F3782" i="16"/>
  <c r="D3782" i="16"/>
  <c r="E3782" i="16" s="1"/>
  <c r="I3781" i="16"/>
  <c r="J3781" i="16" s="1"/>
  <c r="A3781" i="16" s="1"/>
  <c r="G3781" i="16"/>
  <c r="F3781" i="16"/>
  <c r="D3781" i="16"/>
  <c r="E3781" i="16" s="1"/>
  <c r="I3780" i="16"/>
  <c r="J3780" i="16" s="1"/>
  <c r="A3780" i="16" s="1"/>
  <c r="G3780" i="16"/>
  <c r="E3780" i="16"/>
  <c r="F3780" i="16"/>
  <c r="D3780" i="16"/>
  <c r="I3779" i="16"/>
  <c r="J3779" i="16" s="1"/>
  <c r="A3779" i="16" s="1"/>
  <c r="G3779" i="16"/>
  <c r="F3779" i="16"/>
  <c r="D3779" i="16"/>
  <c r="E3779" i="16" s="1"/>
  <c r="I3778" i="16"/>
  <c r="J3778" i="16" s="1"/>
  <c r="A3778" i="16" s="1"/>
  <c r="G3778" i="16"/>
  <c r="F3778" i="16"/>
  <c r="D3778" i="16"/>
  <c r="E3778" i="16" s="1"/>
  <c r="I3777" i="16"/>
  <c r="J3777" i="16" s="1"/>
  <c r="A3777" i="16" s="1"/>
  <c r="G3777" i="16"/>
  <c r="E3777" i="16"/>
  <c r="F3777" i="16"/>
  <c r="D3777" i="16"/>
  <c r="I3776" i="16"/>
  <c r="J3776" i="16" s="1"/>
  <c r="A3776" i="16" s="1"/>
  <c r="G3776" i="16"/>
  <c r="F3776" i="16"/>
  <c r="D3776" i="16"/>
  <c r="E3776" i="16" s="1"/>
  <c r="J3775" i="16"/>
  <c r="A3775" i="16" s="1"/>
  <c r="I3775" i="16"/>
  <c r="G3775" i="16"/>
  <c r="F3775" i="16"/>
  <c r="D3775" i="16"/>
  <c r="E3775" i="16" s="1"/>
  <c r="I3774" i="16"/>
  <c r="J3774" i="16" s="1"/>
  <c r="A3774" i="16" s="1"/>
  <c r="G3774" i="16"/>
  <c r="F3774" i="16"/>
  <c r="D3774" i="16"/>
  <c r="E3774" i="16" s="1"/>
  <c r="I3773" i="16"/>
  <c r="J3773" i="16" s="1"/>
  <c r="A3773" i="16" s="1"/>
  <c r="G3773" i="16"/>
  <c r="F3773" i="16"/>
  <c r="D3773" i="16"/>
  <c r="E3773" i="16" s="1"/>
  <c r="I3772" i="16"/>
  <c r="J3772" i="16" s="1"/>
  <c r="A3772" i="16" s="1"/>
  <c r="G3772" i="16"/>
  <c r="F3772" i="16"/>
  <c r="D3772" i="16"/>
  <c r="E3772" i="16" s="1"/>
  <c r="I3771" i="16"/>
  <c r="J3771" i="16" s="1"/>
  <c r="A3771" i="16" s="1"/>
  <c r="G3771" i="16"/>
  <c r="F3771" i="16"/>
  <c r="D3771" i="16"/>
  <c r="E3771" i="16" s="1"/>
  <c r="J3770" i="16"/>
  <c r="A3770" i="16" s="1"/>
  <c r="I3770" i="16"/>
  <c r="G3770" i="16"/>
  <c r="F3770" i="16"/>
  <c r="D3770" i="16"/>
  <c r="E3770" i="16" s="1"/>
  <c r="I3769" i="16"/>
  <c r="J3769" i="16" s="1"/>
  <c r="A3769" i="16" s="1"/>
  <c r="G3769" i="16"/>
  <c r="E3769" i="16"/>
  <c r="F3769" i="16"/>
  <c r="D3769" i="16"/>
  <c r="I3768" i="16"/>
  <c r="J3768" i="16" s="1"/>
  <c r="A3768" i="16" s="1"/>
  <c r="G3768" i="16"/>
  <c r="E3768" i="16"/>
  <c r="F3768" i="16"/>
  <c r="D3768" i="16"/>
  <c r="I3767" i="16"/>
  <c r="J3767" i="16" s="1"/>
  <c r="A3767" i="16" s="1"/>
  <c r="G3767" i="16"/>
  <c r="F3767" i="16"/>
  <c r="D3767" i="16"/>
  <c r="E3767" i="16" s="1"/>
  <c r="I3766" i="16"/>
  <c r="J3766" i="16" s="1"/>
  <c r="A3766" i="16" s="1"/>
  <c r="G3766" i="16"/>
  <c r="F3766" i="16"/>
  <c r="D3766" i="16"/>
  <c r="E3766" i="16" s="1"/>
  <c r="I3765" i="16"/>
  <c r="J3765" i="16" s="1"/>
  <c r="A3765" i="16" s="1"/>
  <c r="G3765" i="16"/>
  <c r="E3765" i="16"/>
  <c r="F3765" i="16"/>
  <c r="D3765" i="16"/>
  <c r="I3764" i="16"/>
  <c r="J3764" i="16" s="1"/>
  <c r="A3764" i="16" s="1"/>
  <c r="G3764" i="16"/>
  <c r="E3764" i="16"/>
  <c r="F3764" i="16"/>
  <c r="D3764" i="16"/>
  <c r="J3763" i="16"/>
  <c r="A3763" i="16" s="1"/>
  <c r="I3763" i="16"/>
  <c r="G3763" i="16"/>
  <c r="F3763" i="16"/>
  <c r="D3763" i="16"/>
  <c r="E3763" i="16" s="1"/>
  <c r="I3762" i="16"/>
  <c r="J3762" i="16" s="1"/>
  <c r="A3762" i="16" s="1"/>
  <c r="G3762" i="16"/>
  <c r="F3762" i="16"/>
  <c r="D3762" i="16"/>
  <c r="E3762" i="16" s="1"/>
  <c r="I3761" i="16"/>
  <c r="J3761" i="16" s="1"/>
  <c r="A3761" i="16" s="1"/>
  <c r="G3761" i="16"/>
  <c r="F3761" i="16"/>
  <c r="D3761" i="16"/>
  <c r="E3761" i="16" s="1"/>
  <c r="I3760" i="16"/>
  <c r="J3760" i="16" s="1"/>
  <c r="A3760" i="16" s="1"/>
  <c r="G3760" i="16"/>
  <c r="F3760" i="16"/>
  <c r="D3760" i="16"/>
  <c r="E3760" i="16" s="1"/>
  <c r="I3759" i="16"/>
  <c r="J3759" i="16" s="1"/>
  <c r="A3759" i="16" s="1"/>
  <c r="G3759" i="16"/>
  <c r="F3759" i="16"/>
  <c r="D3759" i="16"/>
  <c r="E3759" i="16" s="1"/>
  <c r="I3758" i="16"/>
  <c r="J3758" i="16" s="1"/>
  <c r="A3758" i="16" s="1"/>
  <c r="G3758" i="16"/>
  <c r="F3758" i="16"/>
  <c r="D3758" i="16"/>
  <c r="E3758" i="16" s="1"/>
  <c r="I3757" i="16"/>
  <c r="J3757" i="16" s="1"/>
  <c r="A3757" i="16" s="1"/>
  <c r="G3757" i="16"/>
  <c r="F3757" i="16"/>
  <c r="D3757" i="16"/>
  <c r="E3757" i="16" s="1"/>
  <c r="I3756" i="16"/>
  <c r="J3756" i="16" s="1"/>
  <c r="A3756" i="16" s="1"/>
  <c r="G3756" i="16"/>
  <c r="E3756" i="16"/>
  <c r="F3756" i="16"/>
  <c r="D3756" i="16"/>
  <c r="J3755" i="16"/>
  <c r="A3755" i="16" s="1"/>
  <c r="I3755" i="16"/>
  <c r="G3755" i="16"/>
  <c r="F3755" i="16"/>
  <c r="D3755" i="16"/>
  <c r="E3755" i="16" s="1"/>
  <c r="J3754" i="16"/>
  <c r="A3754" i="16" s="1"/>
  <c r="I3754" i="16"/>
  <c r="G3754" i="16"/>
  <c r="F3754" i="16"/>
  <c r="D3754" i="16"/>
  <c r="E3754" i="16" s="1"/>
  <c r="I3753" i="16"/>
  <c r="J3753" i="16" s="1"/>
  <c r="A3753" i="16" s="1"/>
  <c r="G3753" i="16"/>
  <c r="E3753" i="16"/>
  <c r="F3753" i="16"/>
  <c r="D3753" i="16"/>
  <c r="I3752" i="16"/>
  <c r="J3752" i="16" s="1"/>
  <c r="A3752" i="16" s="1"/>
  <c r="G3752" i="16"/>
  <c r="E3752" i="16"/>
  <c r="F3752" i="16"/>
  <c r="D3752" i="16"/>
  <c r="I3751" i="16"/>
  <c r="J3751" i="16" s="1"/>
  <c r="A3751" i="16" s="1"/>
  <c r="G3751" i="16"/>
  <c r="F3751" i="16"/>
  <c r="D3751" i="16"/>
  <c r="E3751" i="16" s="1"/>
  <c r="I3750" i="16"/>
  <c r="J3750" i="16" s="1"/>
  <c r="A3750" i="16" s="1"/>
  <c r="G3750" i="16"/>
  <c r="F3750" i="16"/>
  <c r="D3750" i="16"/>
  <c r="E3750" i="16" s="1"/>
  <c r="I3749" i="16"/>
  <c r="J3749" i="16" s="1"/>
  <c r="A3749" i="16" s="1"/>
  <c r="G3749" i="16"/>
  <c r="F3749" i="16"/>
  <c r="D3749" i="16"/>
  <c r="E3749" i="16" s="1"/>
  <c r="I3748" i="16"/>
  <c r="J3748" i="16" s="1"/>
  <c r="A3748" i="16" s="1"/>
  <c r="G3748" i="16"/>
  <c r="F3748" i="16"/>
  <c r="D3748" i="16"/>
  <c r="E3748" i="16" s="1"/>
  <c r="I3747" i="16"/>
  <c r="J3747" i="16" s="1"/>
  <c r="A3747" i="16" s="1"/>
  <c r="G3747" i="16"/>
  <c r="F3747" i="16"/>
  <c r="D3747" i="16"/>
  <c r="E3747" i="16" s="1"/>
  <c r="I3746" i="16"/>
  <c r="J3746" i="16" s="1"/>
  <c r="A3746" i="16" s="1"/>
  <c r="G3746" i="16"/>
  <c r="F3746" i="16"/>
  <c r="D3746" i="16"/>
  <c r="E3746" i="16" s="1"/>
  <c r="I3745" i="16"/>
  <c r="J3745" i="16" s="1"/>
  <c r="A3745" i="16" s="1"/>
  <c r="G3745" i="16"/>
  <c r="E3745" i="16"/>
  <c r="F3745" i="16"/>
  <c r="D3745" i="16"/>
  <c r="I3744" i="16"/>
  <c r="J3744" i="16" s="1"/>
  <c r="A3744" i="16" s="1"/>
  <c r="G3744" i="16"/>
  <c r="E3744" i="16"/>
  <c r="F3744" i="16"/>
  <c r="D3744" i="16"/>
  <c r="J3743" i="16"/>
  <c r="A3743" i="16" s="1"/>
  <c r="I3743" i="16"/>
  <c r="G3743" i="16"/>
  <c r="F3743" i="16"/>
  <c r="D3743" i="16"/>
  <c r="E3743" i="16" s="1"/>
  <c r="I3742" i="16"/>
  <c r="J3742" i="16" s="1"/>
  <c r="A3742" i="16" s="1"/>
  <c r="G3742" i="16"/>
  <c r="F3742" i="16"/>
  <c r="D3742" i="16"/>
  <c r="E3742" i="16" s="1"/>
  <c r="I3741" i="16"/>
  <c r="J3741" i="16" s="1"/>
  <c r="A3741" i="16" s="1"/>
  <c r="G3741" i="16"/>
  <c r="F3741" i="16"/>
  <c r="D3741" i="16"/>
  <c r="E3741" i="16" s="1"/>
  <c r="I3740" i="16"/>
  <c r="J3740" i="16" s="1"/>
  <c r="A3740" i="16" s="1"/>
  <c r="G3740" i="16"/>
  <c r="E3740" i="16"/>
  <c r="F3740" i="16"/>
  <c r="D3740" i="16"/>
  <c r="J3739" i="16"/>
  <c r="A3739" i="16" s="1"/>
  <c r="I3739" i="16"/>
  <c r="G3739" i="16"/>
  <c r="F3739" i="16"/>
  <c r="D3739" i="16"/>
  <c r="E3739" i="16" s="1"/>
  <c r="I3738" i="16"/>
  <c r="J3738" i="16" s="1"/>
  <c r="A3738" i="16" s="1"/>
  <c r="G3738" i="16"/>
  <c r="F3738" i="16"/>
  <c r="D3738" i="16"/>
  <c r="E3738" i="16" s="1"/>
  <c r="I3737" i="16"/>
  <c r="J3737" i="16" s="1"/>
  <c r="A3737" i="16" s="1"/>
  <c r="G3737" i="16"/>
  <c r="F3737" i="16"/>
  <c r="D3737" i="16"/>
  <c r="E3737" i="16" s="1"/>
  <c r="I3736" i="16"/>
  <c r="J3736" i="16" s="1"/>
  <c r="A3736" i="16" s="1"/>
  <c r="G3736" i="16"/>
  <c r="E3736" i="16"/>
  <c r="F3736" i="16"/>
  <c r="D3736" i="16"/>
  <c r="I3735" i="16"/>
  <c r="J3735" i="16" s="1"/>
  <c r="A3735" i="16" s="1"/>
  <c r="G3735" i="16"/>
  <c r="F3735" i="16"/>
  <c r="D3735" i="16"/>
  <c r="E3735" i="16" s="1"/>
  <c r="I3734" i="16"/>
  <c r="J3734" i="16" s="1"/>
  <c r="A3734" i="16" s="1"/>
  <c r="G3734" i="16"/>
  <c r="F3734" i="16"/>
  <c r="D3734" i="16"/>
  <c r="E3734" i="16" s="1"/>
  <c r="I3733" i="16"/>
  <c r="J3733" i="16" s="1"/>
  <c r="A3733" i="16" s="1"/>
  <c r="G3733" i="16"/>
  <c r="F3733" i="16"/>
  <c r="D3733" i="16"/>
  <c r="E3733" i="16" s="1"/>
  <c r="I3732" i="16"/>
  <c r="J3732" i="16" s="1"/>
  <c r="A3732" i="16" s="1"/>
  <c r="G3732" i="16"/>
  <c r="F3732" i="16"/>
  <c r="D3732" i="16"/>
  <c r="E3732" i="16" s="1"/>
  <c r="I3731" i="16"/>
  <c r="J3731" i="16" s="1"/>
  <c r="A3731" i="16" s="1"/>
  <c r="G3731" i="16"/>
  <c r="F3731" i="16"/>
  <c r="D3731" i="16"/>
  <c r="E3731" i="16" s="1"/>
  <c r="I3730" i="16"/>
  <c r="J3730" i="16" s="1"/>
  <c r="A3730" i="16" s="1"/>
  <c r="G3730" i="16"/>
  <c r="F3730" i="16"/>
  <c r="D3730" i="16"/>
  <c r="E3730" i="16" s="1"/>
  <c r="I3729" i="16"/>
  <c r="J3729" i="16" s="1"/>
  <c r="A3729" i="16" s="1"/>
  <c r="G3729" i="16"/>
  <c r="F3729" i="16"/>
  <c r="D3729" i="16"/>
  <c r="E3729" i="16" s="1"/>
  <c r="I3728" i="16"/>
  <c r="J3728" i="16" s="1"/>
  <c r="A3728" i="16" s="1"/>
  <c r="G3728" i="16"/>
  <c r="F3728" i="16"/>
  <c r="D3728" i="16"/>
  <c r="E3728" i="16" s="1"/>
  <c r="I3727" i="16"/>
  <c r="J3727" i="16" s="1"/>
  <c r="A3727" i="16" s="1"/>
  <c r="G3727" i="16"/>
  <c r="F3727" i="16"/>
  <c r="D3727" i="16"/>
  <c r="E3727" i="16" s="1"/>
  <c r="I3726" i="16"/>
  <c r="J3726" i="16" s="1"/>
  <c r="A3726" i="16" s="1"/>
  <c r="G3726" i="16"/>
  <c r="F3726" i="16"/>
  <c r="D3726" i="16"/>
  <c r="E3726" i="16" s="1"/>
  <c r="I3725" i="16"/>
  <c r="J3725" i="16" s="1"/>
  <c r="A3725" i="16" s="1"/>
  <c r="G3725" i="16"/>
  <c r="F3725" i="16"/>
  <c r="D3725" i="16"/>
  <c r="E3725" i="16" s="1"/>
  <c r="I3724" i="16"/>
  <c r="J3724" i="16" s="1"/>
  <c r="A3724" i="16" s="1"/>
  <c r="G3724" i="16"/>
  <c r="F3724" i="16"/>
  <c r="D3724" i="16"/>
  <c r="E3724" i="16" s="1"/>
  <c r="I3723" i="16"/>
  <c r="J3723" i="16" s="1"/>
  <c r="A3723" i="16" s="1"/>
  <c r="G3723" i="16"/>
  <c r="F3723" i="16"/>
  <c r="D3723" i="16"/>
  <c r="E3723" i="16" s="1"/>
  <c r="I3722" i="16"/>
  <c r="J3722" i="16" s="1"/>
  <c r="A3722" i="16" s="1"/>
  <c r="G3722" i="16"/>
  <c r="F3722" i="16"/>
  <c r="D3722" i="16"/>
  <c r="E3722" i="16" s="1"/>
  <c r="I3721" i="16"/>
  <c r="J3721" i="16" s="1"/>
  <c r="A3721" i="16" s="1"/>
  <c r="G3721" i="16"/>
  <c r="E3721" i="16"/>
  <c r="F3721" i="16"/>
  <c r="D3721" i="16"/>
  <c r="I3720" i="16"/>
  <c r="J3720" i="16" s="1"/>
  <c r="A3720" i="16" s="1"/>
  <c r="G3720" i="16"/>
  <c r="F3720" i="16"/>
  <c r="D3720" i="16"/>
  <c r="E3720" i="16" s="1"/>
  <c r="I3719" i="16"/>
  <c r="J3719" i="16" s="1"/>
  <c r="A3719" i="16" s="1"/>
  <c r="G3719" i="16"/>
  <c r="F3719" i="16"/>
  <c r="D3719" i="16"/>
  <c r="E3719" i="16" s="1"/>
  <c r="I3718" i="16"/>
  <c r="J3718" i="16" s="1"/>
  <c r="A3718" i="16" s="1"/>
  <c r="G3718" i="16"/>
  <c r="F3718" i="16"/>
  <c r="D3718" i="16"/>
  <c r="E3718" i="16" s="1"/>
  <c r="I3717" i="16"/>
  <c r="J3717" i="16" s="1"/>
  <c r="A3717" i="16" s="1"/>
  <c r="G3717" i="16"/>
  <c r="E3717" i="16"/>
  <c r="F3717" i="16"/>
  <c r="D3717" i="16"/>
  <c r="I3716" i="16"/>
  <c r="J3716" i="16" s="1"/>
  <c r="A3716" i="16" s="1"/>
  <c r="G3716" i="16"/>
  <c r="F3716" i="16"/>
  <c r="D3716" i="16"/>
  <c r="E3716" i="16" s="1"/>
  <c r="I3715" i="16"/>
  <c r="J3715" i="16" s="1"/>
  <c r="A3715" i="16" s="1"/>
  <c r="G3715" i="16"/>
  <c r="F3715" i="16"/>
  <c r="D3715" i="16"/>
  <c r="E3715" i="16" s="1"/>
  <c r="I3714" i="16"/>
  <c r="J3714" i="16" s="1"/>
  <c r="A3714" i="16" s="1"/>
  <c r="G3714" i="16"/>
  <c r="F3714" i="16"/>
  <c r="D3714" i="16"/>
  <c r="E3714" i="16" s="1"/>
  <c r="I3713" i="16"/>
  <c r="J3713" i="16" s="1"/>
  <c r="A3713" i="16" s="1"/>
  <c r="G3713" i="16"/>
  <c r="E3713" i="16"/>
  <c r="F3713" i="16"/>
  <c r="D3713" i="16"/>
  <c r="I3712" i="16"/>
  <c r="J3712" i="16" s="1"/>
  <c r="A3712" i="16" s="1"/>
  <c r="G3712" i="16"/>
  <c r="E3712" i="16"/>
  <c r="F3712" i="16"/>
  <c r="D3712" i="16"/>
  <c r="J3711" i="16"/>
  <c r="A3711" i="16" s="1"/>
  <c r="I3711" i="16"/>
  <c r="G3711" i="16"/>
  <c r="F3711" i="16"/>
  <c r="D3711" i="16"/>
  <c r="E3711" i="16" s="1"/>
  <c r="I3710" i="16"/>
  <c r="J3710" i="16" s="1"/>
  <c r="A3710" i="16" s="1"/>
  <c r="G3710" i="16"/>
  <c r="F3710" i="16"/>
  <c r="D3710" i="16"/>
  <c r="E3710" i="16" s="1"/>
  <c r="I3709" i="16"/>
  <c r="J3709" i="16" s="1"/>
  <c r="A3709" i="16" s="1"/>
  <c r="G3709" i="16"/>
  <c r="F3709" i="16"/>
  <c r="D3709" i="16"/>
  <c r="E3709" i="16" s="1"/>
  <c r="I3708" i="16"/>
  <c r="J3708" i="16" s="1"/>
  <c r="A3708" i="16" s="1"/>
  <c r="G3708" i="16"/>
  <c r="E3708" i="16"/>
  <c r="F3708" i="16"/>
  <c r="D3708" i="16"/>
  <c r="I3707" i="16"/>
  <c r="J3707" i="16" s="1"/>
  <c r="A3707" i="16" s="1"/>
  <c r="G3707" i="16"/>
  <c r="F3707" i="16"/>
  <c r="D3707" i="16"/>
  <c r="E3707" i="16" s="1"/>
  <c r="I3706" i="16"/>
  <c r="J3706" i="16" s="1"/>
  <c r="A3706" i="16" s="1"/>
  <c r="G3706" i="16"/>
  <c r="F3706" i="16"/>
  <c r="D3706" i="16"/>
  <c r="E3706" i="16" s="1"/>
  <c r="I3705" i="16"/>
  <c r="J3705" i="16" s="1"/>
  <c r="A3705" i="16" s="1"/>
  <c r="G3705" i="16"/>
  <c r="F3705" i="16"/>
  <c r="D3705" i="16"/>
  <c r="E3705" i="16" s="1"/>
  <c r="I3704" i="16"/>
  <c r="J3704" i="16" s="1"/>
  <c r="A3704" i="16" s="1"/>
  <c r="G3704" i="16"/>
  <c r="F3704" i="16"/>
  <c r="D3704" i="16"/>
  <c r="E3704" i="16" s="1"/>
  <c r="I3703" i="16"/>
  <c r="J3703" i="16" s="1"/>
  <c r="A3703" i="16" s="1"/>
  <c r="G3703" i="16"/>
  <c r="F3703" i="16"/>
  <c r="D3703" i="16"/>
  <c r="E3703" i="16" s="1"/>
  <c r="I3702" i="16"/>
  <c r="J3702" i="16" s="1"/>
  <c r="A3702" i="16" s="1"/>
  <c r="G3702" i="16"/>
  <c r="F3702" i="16"/>
  <c r="D3702" i="16"/>
  <c r="E3702" i="16" s="1"/>
  <c r="I3701" i="16"/>
  <c r="J3701" i="16" s="1"/>
  <c r="A3701" i="16" s="1"/>
  <c r="G3701" i="16"/>
  <c r="F3701" i="16"/>
  <c r="D3701" i="16"/>
  <c r="E3701" i="16" s="1"/>
  <c r="I3700" i="16"/>
  <c r="J3700" i="16" s="1"/>
  <c r="A3700" i="16" s="1"/>
  <c r="G3700" i="16"/>
  <c r="F3700" i="16"/>
  <c r="D3700" i="16"/>
  <c r="E3700" i="16" s="1"/>
  <c r="I3699" i="16"/>
  <c r="J3699" i="16" s="1"/>
  <c r="A3699" i="16" s="1"/>
  <c r="G3699" i="16"/>
  <c r="F3699" i="16"/>
  <c r="D3699" i="16"/>
  <c r="E3699" i="16" s="1"/>
  <c r="I3698" i="16"/>
  <c r="J3698" i="16" s="1"/>
  <c r="A3698" i="16" s="1"/>
  <c r="G3698" i="16"/>
  <c r="F3698" i="16"/>
  <c r="D3698" i="16"/>
  <c r="E3698" i="16" s="1"/>
  <c r="I3697" i="16"/>
  <c r="J3697" i="16" s="1"/>
  <c r="A3697" i="16" s="1"/>
  <c r="G3697" i="16"/>
  <c r="F3697" i="16"/>
  <c r="D3697" i="16"/>
  <c r="E3697" i="16" s="1"/>
  <c r="I3696" i="16"/>
  <c r="J3696" i="16" s="1"/>
  <c r="A3696" i="16" s="1"/>
  <c r="G3696" i="16"/>
  <c r="F3696" i="16"/>
  <c r="D3696" i="16"/>
  <c r="E3696" i="16" s="1"/>
  <c r="I3695" i="16"/>
  <c r="J3695" i="16" s="1"/>
  <c r="A3695" i="16" s="1"/>
  <c r="G3695" i="16"/>
  <c r="F3695" i="16"/>
  <c r="D3695" i="16"/>
  <c r="E3695" i="16" s="1"/>
  <c r="I3694" i="16"/>
  <c r="J3694" i="16" s="1"/>
  <c r="A3694" i="16" s="1"/>
  <c r="G3694" i="16"/>
  <c r="F3694" i="16"/>
  <c r="D3694" i="16"/>
  <c r="E3694" i="16" s="1"/>
  <c r="I3693" i="16"/>
  <c r="J3693" i="16" s="1"/>
  <c r="A3693" i="16" s="1"/>
  <c r="G3693" i="16"/>
  <c r="F3693" i="16"/>
  <c r="D3693" i="16"/>
  <c r="E3693" i="16" s="1"/>
  <c r="I3692" i="16"/>
  <c r="J3692" i="16" s="1"/>
  <c r="A3692" i="16" s="1"/>
  <c r="G3692" i="16"/>
  <c r="F3692" i="16"/>
  <c r="D3692" i="16"/>
  <c r="E3692" i="16" s="1"/>
  <c r="I3691" i="16"/>
  <c r="J3691" i="16" s="1"/>
  <c r="A3691" i="16" s="1"/>
  <c r="G3691" i="16"/>
  <c r="F3691" i="16"/>
  <c r="D3691" i="16"/>
  <c r="E3691" i="16" s="1"/>
  <c r="I3690" i="16"/>
  <c r="J3690" i="16" s="1"/>
  <c r="A3690" i="16" s="1"/>
  <c r="G3690" i="16"/>
  <c r="F3690" i="16"/>
  <c r="D3690" i="16"/>
  <c r="E3690" i="16" s="1"/>
  <c r="I3689" i="16"/>
  <c r="J3689" i="16" s="1"/>
  <c r="A3689" i="16" s="1"/>
  <c r="G3689" i="16"/>
  <c r="E3689" i="16"/>
  <c r="F3689" i="16"/>
  <c r="D3689" i="16"/>
  <c r="I3688" i="16"/>
  <c r="J3688" i="16" s="1"/>
  <c r="A3688" i="16" s="1"/>
  <c r="G3688" i="16"/>
  <c r="F3688" i="16"/>
  <c r="D3688" i="16"/>
  <c r="E3688" i="16" s="1"/>
  <c r="J3687" i="16"/>
  <c r="A3687" i="16" s="1"/>
  <c r="I3687" i="16"/>
  <c r="G3687" i="16"/>
  <c r="F3687" i="16"/>
  <c r="D3687" i="16"/>
  <c r="E3687" i="16" s="1"/>
  <c r="J3686" i="16"/>
  <c r="A3686" i="16" s="1"/>
  <c r="I3686" i="16"/>
  <c r="G3686" i="16"/>
  <c r="F3686" i="16"/>
  <c r="D3686" i="16"/>
  <c r="E3686" i="16" s="1"/>
  <c r="I3685" i="16"/>
  <c r="J3685" i="16" s="1"/>
  <c r="A3685" i="16" s="1"/>
  <c r="G3685" i="16"/>
  <c r="E3685" i="16"/>
  <c r="F3685" i="16"/>
  <c r="D3685" i="16"/>
  <c r="I3684" i="16"/>
  <c r="J3684" i="16" s="1"/>
  <c r="A3684" i="16" s="1"/>
  <c r="G3684" i="16"/>
  <c r="F3684" i="16"/>
  <c r="D3684" i="16"/>
  <c r="E3684" i="16" s="1"/>
  <c r="I3683" i="16"/>
  <c r="J3683" i="16" s="1"/>
  <c r="A3683" i="16" s="1"/>
  <c r="G3683" i="16"/>
  <c r="F3683" i="16"/>
  <c r="D3683" i="16"/>
  <c r="E3683" i="16" s="1"/>
  <c r="I3682" i="16"/>
  <c r="J3682" i="16" s="1"/>
  <c r="A3682" i="16" s="1"/>
  <c r="G3682" i="16"/>
  <c r="F3682" i="16"/>
  <c r="D3682" i="16"/>
  <c r="E3682" i="16" s="1"/>
  <c r="I3681" i="16"/>
  <c r="J3681" i="16" s="1"/>
  <c r="A3681" i="16" s="1"/>
  <c r="G3681" i="16"/>
  <c r="F3681" i="16"/>
  <c r="D3681" i="16"/>
  <c r="E3681" i="16" s="1"/>
  <c r="I3680" i="16"/>
  <c r="J3680" i="16" s="1"/>
  <c r="A3680" i="16" s="1"/>
  <c r="G3680" i="16"/>
  <c r="E3680" i="16"/>
  <c r="F3680" i="16"/>
  <c r="D3680" i="16"/>
  <c r="J3679" i="16"/>
  <c r="A3679" i="16" s="1"/>
  <c r="I3679" i="16"/>
  <c r="G3679" i="16"/>
  <c r="F3679" i="16"/>
  <c r="D3679" i="16"/>
  <c r="E3679" i="16" s="1"/>
  <c r="I3678" i="16"/>
  <c r="J3678" i="16" s="1"/>
  <c r="A3678" i="16" s="1"/>
  <c r="G3678" i="16"/>
  <c r="F3678" i="16"/>
  <c r="D3678" i="16"/>
  <c r="E3678" i="16" s="1"/>
  <c r="I3677" i="16"/>
  <c r="J3677" i="16" s="1"/>
  <c r="A3677" i="16" s="1"/>
  <c r="G3677" i="16"/>
  <c r="F3677" i="16"/>
  <c r="D3677" i="16"/>
  <c r="E3677" i="16" s="1"/>
  <c r="I3676" i="16"/>
  <c r="J3676" i="16" s="1"/>
  <c r="A3676" i="16" s="1"/>
  <c r="G3676" i="16"/>
  <c r="E3676" i="16"/>
  <c r="F3676" i="16"/>
  <c r="D3676" i="16"/>
  <c r="J3675" i="16"/>
  <c r="A3675" i="16" s="1"/>
  <c r="I3675" i="16"/>
  <c r="G3675" i="16"/>
  <c r="F3675" i="16"/>
  <c r="D3675" i="16"/>
  <c r="E3675" i="16" s="1"/>
  <c r="I3674" i="16"/>
  <c r="J3674" i="16" s="1"/>
  <c r="A3674" i="16" s="1"/>
  <c r="G3674" i="16"/>
  <c r="F3674" i="16"/>
  <c r="D3674" i="16"/>
  <c r="E3674" i="16" s="1"/>
  <c r="I3673" i="16"/>
  <c r="J3673" i="16" s="1"/>
  <c r="A3673" i="16" s="1"/>
  <c r="G3673" i="16"/>
  <c r="F3673" i="16"/>
  <c r="D3673" i="16"/>
  <c r="E3673" i="16" s="1"/>
  <c r="I3672" i="16"/>
  <c r="J3672" i="16" s="1"/>
  <c r="A3672" i="16" s="1"/>
  <c r="G3672" i="16"/>
  <c r="F3672" i="16"/>
  <c r="D3672" i="16"/>
  <c r="E3672" i="16" s="1"/>
  <c r="I3671" i="16"/>
  <c r="J3671" i="16" s="1"/>
  <c r="A3671" i="16" s="1"/>
  <c r="G3671" i="16"/>
  <c r="F3671" i="16"/>
  <c r="D3671" i="16"/>
  <c r="E3671" i="16" s="1"/>
  <c r="I3670" i="16"/>
  <c r="J3670" i="16" s="1"/>
  <c r="A3670" i="16" s="1"/>
  <c r="G3670" i="16"/>
  <c r="F3670" i="16"/>
  <c r="D3670" i="16"/>
  <c r="E3670" i="16" s="1"/>
  <c r="I3669" i="16"/>
  <c r="J3669" i="16" s="1"/>
  <c r="A3669" i="16" s="1"/>
  <c r="G3669" i="16"/>
  <c r="F3669" i="16"/>
  <c r="D3669" i="16"/>
  <c r="E3669" i="16" s="1"/>
  <c r="I3668" i="16"/>
  <c r="J3668" i="16" s="1"/>
  <c r="A3668" i="16" s="1"/>
  <c r="G3668" i="16"/>
  <c r="E3668" i="16"/>
  <c r="F3668" i="16"/>
  <c r="D3668" i="16"/>
  <c r="I3667" i="16"/>
  <c r="J3667" i="16" s="1"/>
  <c r="A3667" i="16" s="1"/>
  <c r="G3667" i="16"/>
  <c r="F3667" i="16"/>
  <c r="D3667" i="16"/>
  <c r="E3667" i="16" s="1"/>
  <c r="I3666" i="16"/>
  <c r="J3666" i="16" s="1"/>
  <c r="A3666" i="16" s="1"/>
  <c r="G3666" i="16"/>
  <c r="F3666" i="16"/>
  <c r="D3666" i="16"/>
  <c r="E3666" i="16" s="1"/>
  <c r="I3665" i="16"/>
  <c r="J3665" i="16" s="1"/>
  <c r="A3665" i="16" s="1"/>
  <c r="G3665" i="16"/>
  <c r="E3665" i="16"/>
  <c r="F3665" i="16"/>
  <c r="D3665" i="16"/>
  <c r="I3664" i="16"/>
  <c r="J3664" i="16" s="1"/>
  <c r="A3664" i="16" s="1"/>
  <c r="G3664" i="16"/>
  <c r="F3664" i="16"/>
  <c r="D3664" i="16"/>
  <c r="E3664" i="16" s="1"/>
  <c r="I3663" i="16"/>
  <c r="J3663" i="16" s="1"/>
  <c r="A3663" i="16" s="1"/>
  <c r="G3663" i="16"/>
  <c r="F3663" i="16"/>
  <c r="D3663" i="16"/>
  <c r="E3663" i="16" s="1"/>
  <c r="I3662" i="16"/>
  <c r="J3662" i="16" s="1"/>
  <c r="A3662" i="16" s="1"/>
  <c r="G3662" i="16"/>
  <c r="F3662" i="16"/>
  <c r="D3662" i="16"/>
  <c r="E3662" i="16" s="1"/>
  <c r="I3661" i="16"/>
  <c r="J3661" i="16" s="1"/>
  <c r="A3661" i="16" s="1"/>
  <c r="G3661" i="16"/>
  <c r="F3661" i="16"/>
  <c r="D3661" i="16"/>
  <c r="E3661" i="16" s="1"/>
  <c r="I3660" i="16"/>
  <c r="J3660" i="16" s="1"/>
  <c r="A3660" i="16" s="1"/>
  <c r="G3660" i="16"/>
  <c r="F3660" i="16"/>
  <c r="D3660" i="16"/>
  <c r="E3660" i="16" s="1"/>
  <c r="J3659" i="16"/>
  <c r="A3659" i="16" s="1"/>
  <c r="I3659" i="16"/>
  <c r="G3659" i="16"/>
  <c r="F3659" i="16"/>
  <c r="D3659" i="16"/>
  <c r="E3659" i="16" s="1"/>
  <c r="I3658" i="16"/>
  <c r="J3658" i="16" s="1"/>
  <c r="A3658" i="16" s="1"/>
  <c r="G3658" i="16"/>
  <c r="F3658" i="16"/>
  <c r="D3658" i="16"/>
  <c r="E3658" i="16" s="1"/>
  <c r="I3657" i="16"/>
  <c r="J3657" i="16" s="1"/>
  <c r="A3657" i="16" s="1"/>
  <c r="G3657" i="16"/>
  <c r="E3657" i="16"/>
  <c r="F3657" i="16"/>
  <c r="D3657" i="16"/>
  <c r="I3656" i="16"/>
  <c r="J3656" i="16" s="1"/>
  <c r="A3656" i="16" s="1"/>
  <c r="G3656" i="16"/>
  <c r="F3656" i="16"/>
  <c r="D3656" i="16"/>
  <c r="E3656" i="16" s="1"/>
  <c r="I3655" i="16"/>
  <c r="J3655" i="16" s="1"/>
  <c r="A3655" i="16" s="1"/>
  <c r="G3655" i="16"/>
  <c r="F3655" i="16"/>
  <c r="D3655" i="16"/>
  <c r="E3655" i="16" s="1"/>
  <c r="I3654" i="16"/>
  <c r="J3654" i="16" s="1"/>
  <c r="A3654" i="16" s="1"/>
  <c r="G3654" i="16"/>
  <c r="F3654" i="16"/>
  <c r="D3654" i="16"/>
  <c r="E3654" i="16" s="1"/>
  <c r="I3653" i="16"/>
  <c r="J3653" i="16" s="1"/>
  <c r="A3653" i="16" s="1"/>
  <c r="G3653" i="16"/>
  <c r="E3653" i="16"/>
  <c r="F3653" i="16"/>
  <c r="D3653" i="16"/>
  <c r="I3652" i="16"/>
  <c r="J3652" i="16" s="1"/>
  <c r="A3652" i="16" s="1"/>
  <c r="G3652" i="16"/>
  <c r="E3652" i="16"/>
  <c r="F3652" i="16"/>
  <c r="D3652" i="16"/>
  <c r="J3651" i="16"/>
  <c r="A3651" i="16" s="1"/>
  <c r="I3651" i="16"/>
  <c r="G3651" i="16"/>
  <c r="F3651" i="16"/>
  <c r="D3651" i="16"/>
  <c r="E3651" i="16" s="1"/>
  <c r="I3650" i="16"/>
  <c r="J3650" i="16" s="1"/>
  <c r="A3650" i="16" s="1"/>
  <c r="G3650" i="16"/>
  <c r="F3650" i="16"/>
  <c r="D3650" i="16"/>
  <c r="E3650" i="16" s="1"/>
  <c r="I3649" i="16"/>
  <c r="J3649" i="16" s="1"/>
  <c r="A3649" i="16" s="1"/>
  <c r="G3649" i="16"/>
  <c r="F3649" i="16"/>
  <c r="D3649" i="16"/>
  <c r="E3649" i="16" s="1"/>
  <c r="I3648" i="16"/>
  <c r="J3648" i="16" s="1"/>
  <c r="A3648" i="16" s="1"/>
  <c r="G3648" i="16"/>
  <c r="E3648" i="16"/>
  <c r="F3648" i="16"/>
  <c r="D3648" i="16"/>
  <c r="I3647" i="16"/>
  <c r="J3647" i="16" s="1"/>
  <c r="A3647" i="16" s="1"/>
  <c r="G3647" i="16"/>
  <c r="F3647" i="16"/>
  <c r="D3647" i="16"/>
  <c r="E3647" i="16" s="1"/>
  <c r="J3646" i="16"/>
  <c r="A3646" i="16" s="1"/>
  <c r="I3646" i="16"/>
  <c r="G3646" i="16"/>
  <c r="F3646" i="16"/>
  <c r="D3646" i="16"/>
  <c r="E3646" i="16" s="1"/>
  <c r="I3645" i="16"/>
  <c r="J3645" i="16" s="1"/>
  <c r="A3645" i="16" s="1"/>
  <c r="G3645" i="16"/>
  <c r="E3645" i="16"/>
  <c r="F3645" i="16"/>
  <c r="D3645" i="16"/>
  <c r="I3644" i="16"/>
  <c r="J3644" i="16" s="1"/>
  <c r="A3644" i="16" s="1"/>
  <c r="G3644" i="16"/>
  <c r="E3644" i="16"/>
  <c r="F3644" i="16"/>
  <c r="D3644" i="16"/>
  <c r="J3643" i="16"/>
  <c r="A3643" i="16" s="1"/>
  <c r="I3643" i="16"/>
  <c r="G3643" i="16"/>
  <c r="F3643" i="16"/>
  <c r="D3643" i="16"/>
  <c r="E3643" i="16" s="1"/>
  <c r="I3642" i="16"/>
  <c r="J3642" i="16" s="1"/>
  <c r="A3642" i="16" s="1"/>
  <c r="G3642" i="16"/>
  <c r="F3642" i="16"/>
  <c r="D3642" i="16"/>
  <c r="E3642" i="16" s="1"/>
  <c r="I3641" i="16"/>
  <c r="J3641" i="16" s="1"/>
  <c r="A3641" i="16" s="1"/>
  <c r="G3641" i="16"/>
  <c r="F3641" i="16"/>
  <c r="D3641" i="16"/>
  <c r="E3641" i="16" s="1"/>
  <c r="I3640" i="16"/>
  <c r="J3640" i="16" s="1"/>
  <c r="A3640" i="16" s="1"/>
  <c r="G3640" i="16"/>
  <c r="F3640" i="16"/>
  <c r="D3640" i="16"/>
  <c r="E3640" i="16" s="1"/>
  <c r="I3639" i="16"/>
  <c r="J3639" i="16" s="1"/>
  <c r="A3639" i="16" s="1"/>
  <c r="G3639" i="16"/>
  <c r="F3639" i="16"/>
  <c r="D3639" i="16"/>
  <c r="E3639" i="16" s="1"/>
  <c r="J3638" i="16"/>
  <c r="A3638" i="16" s="1"/>
  <c r="I3638" i="16"/>
  <c r="G3638" i="16"/>
  <c r="F3638" i="16"/>
  <c r="D3638" i="16"/>
  <c r="E3638" i="16" s="1"/>
  <c r="I3637" i="16"/>
  <c r="J3637" i="16" s="1"/>
  <c r="A3637" i="16" s="1"/>
  <c r="G3637" i="16"/>
  <c r="F3637" i="16"/>
  <c r="D3637" i="16"/>
  <c r="E3637" i="16" s="1"/>
  <c r="I3636" i="16"/>
  <c r="J3636" i="16" s="1"/>
  <c r="A3636" i="16" s="1"/>
  <c r="G3636" i="16"/>
  <c r="F3636" i="16"/>
  <c r="D3636" i="16"/>
  <c r="E3636" i="16" s="1"/>
  <c r="I3635" i="16"/>
  <c r="J3635" i="16" s="1"/>
  <c r="A3635" i="16" s="1"/>
  <c r="G3635" i="16"/>
  <c r="F3635" i="16"/>
  <c r="D3635" i="16"/>
  <c r="E3635" i="16" s="1"/>
  <c r="I3634" i="16"/>
  <c r="J3634" i="16" s="1"/>
  <c r="A3634" i="16" s="1"/>
  <c r="G3634" i="16"/>
  <c r="F3634" i="16"/>
  <c r="D3634" i="16"/>
  <c r="E3634" i="16" s="1"/>
  <c r="I3633" i="16"/>
  <c r="J3633" i="16" s="1"/>
  <c r="A3633" i="16" s="1"/>
  <c r="G3633" i="16"/>
  <c r="F3633" i="16"/>
  <c r="D3633" i="16"/>
  <c r="E3633" i="16" s="1"/>
  <c r="I3632" i="16"/>
  <c r="J3632" i="16" s="1"/>
  <c r="A3632" i="16" s="1"/>
  <c r="G3632" i="16"/>
  <c r="F3632" i="16"/>
  <c r="D3632" i="16"/>
  <c r="E3632" i="16" s="1"/>
  <c r="I3631" i="16"/>
  <c r="J3631" i="16" s="1"/>
  <c r="A3631" i="16" s="1"/>
  <c r="G3631" i="16"/>
  <c r="F3631" i="16"/>
  <c r="D3631" i="16"/>
  <c r="E3631" i="16" s="1"/>
  <c r="I3630" i="16"/>
  <c r="J3630" i="16" s="1"/>
  <c r="A3630" i="16" s="1"/>
  <c r="G3630" i="16"/>
  <c r="F3630" i="16"/>
  <c r="D3630" i="16"/>
  <c r="E3630" i="16" s="1"/>
  <c r="I3629" i="16"/>
  <c r="J3629" i="16" s="1"/>
  <c r="A3629" i="16" s="1"/>
  <c r="G3629" i="16"/>
  <c r="E3629" i="16"/>
  <c r="F3629" i="16"/>
  <c r="D3629" i="16"/>
  <c r="I3628" i="16"/>
  <c r="J3628" i="16" s="1"/>
  <c r="A3628" i="16" s="1"/>
  <c r="G3628" i="16"/>
  <c r="F3628" i="16"/>
  <c r="D3628" i="16"/>
  <c r="E3628" i="16" s="1"/>
  <c r="I3627" i="16"/>
  <c r="J3627" i="16" s="1"/>
  <c r="A3627" i="16" s="1"/>
  <c r="G3627" i="16"/>
  <c r="F3627" i="16"/>
  <c r="D3627" i="16"/>
  <c r="E3627" i="16" s="1"/>
  <c r="I3626" i="16"/>
  <c r="J3626" i="16" s="1"/>
  <c r="A3626" i="16" s="1"/>
  <c r="G3626" i="16"/>
  <c r="F3626" i="16"/>
  <c r="D3626" i="16"/>
  <c r="E3626" i="16" s="1"/>
  <c r="I3625" i="16"/>
  <c r="J3625" i="16" s="1"/>
  <c r="A3625" i="16" s="1"/>
  <c r="G3625" i="16"/>
  <c r="F3625" i="16"/>
  <c r="D3625" i="16"/>
  <c r="E3625" i="16" s="1"/>
  <c r="I3624" i="16"/>
  <c r="J3624" i="16" s="1"/>
  <c r="A3624" i="16" s="1"/>
  <c r="G3624" i="16"/>
  <c r="F3624" i="16"/>
  <c r="D3624" i="16"/>
  <c r="E3624" i="16" s="1"/>
  <c r="J3623" i="16"/>
  <c r="A3623" i="16" s="1"/>
  <c r="I3623" i="16"/>
  <c r="G3623" i="16"/>
  <c r="F3623" i="16"/>
  <c r="D3623" i="16"/>
  <c r="E3623" i="16" s="1"/>
  <c r="J3622" i="16"/>
  <c r="A3622" i="16" s="1"/>
  <c r="I3622" i="16"/>
  <c r="G3622" i="16"/>
  <c r="F3622" i="16"/>
  <c r="D3622" i="16"/>
  <c r="E3622" i="16" s="1"/>
  <c r="I3621" i="16"/>
  <c r="J3621" i="16" s="1"/>
  <c r="A3621" i="16" s="1"/>
  <c r="G3621" i="16"/>
  <c r="E3621" i="16"/>
  <c r="F3621" i="16"/>
  <c r="D3621" i="16"/>
  <c r="I3620" i="16"/>
  <c r="J3620" i="16" s="1"/>
  <c r="A3620" i="16" s="1"/>
  <c r="G3620" i="16"/>
  <c r="F3620" i="16"/>
  <c r="D3620" i="16"/>
  <c r="E3620" i="16" s="1"/>
  <c r="J3619" i="16"/>
  <c r="A3619" i="16" s="1"/>
  <c r="I3619" i="16"/>
  <c r="G3619" i="16"/>
  <c r="F3619" i="16"/>
  <c r="D3619" i="16"/>
  <c r="E3619" i="16" s="1"/>
  <c r="I3618" i="16"/>
  <c r="J3618" i="16" s="1"/>
  <c r="A3618" i="16" s="1"/>
  <c r="G3618" i="16"/>
  <c r="F3618" i="16"/>
  <c r="D3618" i="16"/>
  <c r="E3618" i="16" s="1"/>
  <c r="I3617" i="16"/>
  <c r="J3617" i="16" s="1"/>
  <c r="A3617" i="16" s="1"/>
  <c r="G3617" i="16"/>
  <c r="F3617" i="16"/>
  <c r="D3617" i="16"/>
  <c r="E3617" i="16" s="1"/>
  <c r="I3616" i="16"/>
  <c r="J3616" i="16" s="1"/>
  <c r="A3616" i="16" s="1"/>
  <c r="G3616" i="16"/>
  <c r="E3616" i="16"/>
  <c r="F3616" i="16"/>
  <c r="D3616" i="16"/>
  <c r="I3615" i="16"/>
  <c r="J3615" i="16" s="1"/>
  <c r="A3615" i="16" s="1"/>
  <c r="G3615" i="16"/>
  <c r="F3615" i="16"/>
  <c r="D3615" i="16"/>
  <c r="E3615" i="16" s="1"/>
  <c r="J3614" i="16"/>
  <c r="A3614" i="16" s="1"/>
  <c r="I3614" i="16"/>
  <c r="G3614" i="16"/>
  <c r="F3614" i="16"/>
  <c r="D3614" i="16"/>
  <c r="E3614" i="16" s="1"/>
  <c r="I3613" i="16"/>
  <c r="J3613" i="16" s="1"/>
  <c r="A3613" i="16" s="1"/>
  <c r="G3613" i="16"/>
  <c r="E3613" i="16"/>
  <c r="F3613" i="16"/>
  <c r="D3613" i="16"/>
  <c r="I3612" i="16"/>
  <c r="J3612" i="16" s="1"/>
  <c r="A3612" i="16" s="1"/>
  <c r="G3612" i="16"/>
  <c r="E3612" i="16"/>
  <c r="F3612" i="16"/>
  <c r="D3612" i="16"/>
  <c r="I3611" i="16"/>
  <c r="J3611" i="16" s="1"/>
  <c r="A3611" i="16" s="1"/>
  <c r="G3611" i="16"/>
  <c r="F3611" i="16"/>
  <c r="D3611" i="16"/>
  <c r="E3611" i="16" s="1"/>
  <c r="I3610" i="16"/>
  <c r="J3610" i="16" s="1"/>
  <c r="A3610" i="16" s="1"/>
  <c r="G3610" i="16"/>
  <c r="F3610" i="16"/>
  <c r="D3610" i="16"/>
  <c r="E3610" i="16" s="1"/>
  <c r="I3609" i="16"/>
  <c r="J3609" i="16" s="1"/>
  <c r="A3609" i="16" s="1"/>
  <c r="G3609" i="16"/>
  <c r="F3609" i="16"/>
  <c r="D3609" i="16"/>
  <c r="E3609" i="16" s="1"/>
  <c r="I3608" i="16"/>
  <c r="J3608" i="16" s="1"/>
  <c r="A3608" i="16" s="1"/>
  <c r="G3608" i="16"/>
  <c r="F3608" i="16"/>
  <c r="D3608" i="16"/>
  <c r="E3608" i="16" s="1"/>
  <c r="I3607" i="16"/>
  <c r="J3607" i="16" s="1"/>
  <c r="A3607" i="16" s="1"/>
  <c r="G3607" i="16"/>
  <c r="F3607" i="16"/>
  <c r="D3607" i="16"/>
  <c r="E3607" i="16" s="1"/>
  <c r="I3606" i="16"/>
  <c r="J3606" i="16" s="1"/>
  <c r="A3606" i="16" s="1"/>
  <c r="G3606" i="16"/>
  <c r="F3606" i="16"/>
  <c r="D3606" i="16"/>
  <c r="E3606" i="16" s="1"/>
  <c r="I3605" i="16"/>
  <c r="J3605" i="16" s="1"/>
  <c r="A3605" i="16" s="1"/>
  <c r="G3605" i="16"/>
  <c r="F3605" i="16"/>
  <c r="D3605" i="16"/>
  <c r="E3605" i="16" s="1"/>
  <c r="I3604" i="16"/>
  <c r="J3604" i="16" s="1"/>
  <c r="A3604" i="16" s="1"/>
  <c r="G3604" i="16"/>
  <c r="F3604" i="16"/>
  <c r="D3604" i="16"/>
  <c r="E3604" i="16" s="1"/>
  <c r="I3603" i="16"/>
  <c r="J3603" i="16" s="1"/>
  <c r="A3603" i="16" s="1"/>
  <c r="G3603" i="16"/>
  <c r="F3603" i="16"/>
  <c r="D3603" i="16"/>
  <c r="E3603" i="16" s="1"/>
  <c r="I3602" i="16"/>
  <c r="J3602" i="16" s="1"/>
  <c r="A3602" i="16" s="1"/>
  <c r="G3602" i="16"/>
  <c r="F3602" i="16"/>
  <c r="D3602" i="16"/>
  <c r="E3602" i="16" s="1"/>
  <c r="I3601" i="16"/>
  <c r="J3601" i="16" s="1"/>
  <c r="A3601" i="16" s="1"/>
  <c r="G3601" i="16"/>
  <c r="F3601" i="16"/>
  <c r="D3601" i="16"/>
  <c r="E3601" i="16" s="1"/>
  <c r="I3600" i="16"/>
  <c r="J3600" i="16" s="1"/>
  <c r="A3600" i="16" s="1"/>
  <c r="G3600" i="16"/>
  <c r="F3600" i="16"/>
  <c r="D3600" i="16"/>
  <c r="E3600" i="16" s="1"/>
  <c r="J3599" i="16"/>
  <c r="A3599" i="16" s="1"/>
  <c r="I3599" i="16"/>
  <c r="G3599" i="16"/>
  <c r="F3599" i="16"/>
  <c r="D3599" i="16"/>
  <c r="E3599" i="16" s="1"/>
  <c r="I3598" i="16"/>
  <c r="J3598" i="16" s="1"/>
  <c r="A3598" i="16" s="1"/>
  <c r="G3598" i="16"/>
  <c r="F3598" i="16"/>
  <c r="D3598" i="16"/>
  <c r="E3598" i="16" s="1"/>
  <c r="I3597" i="16"/>
  <c r="J3597" i="16" s="1"/>
  <c r="A3597" i="16" s="1"/>
  <c r="G3597" i="16"/>
  <c r="F3597" i="16"/>
  <c r="D3597" i="16"/>
  <c r="E3597" i="16" s="1"/>
  <c r="I3596" i="16"/>
  <c r="J3596" i="16" s="1"/>
  <c r="A3596" i="16" s="1"/>
  <c r="G3596" i="16"/>
  <c r="F3596" i="16"/>
  <c r="D3596" i="16"/>
  <c r="E3596" i="16" s="1"/>
  <c r="I3595" i="16"/>
  <c r="J3595" i="16" s="1"/>
  <c r="A3595" i="16" s="1"/>
  <c r="G3595" i="16"/>
  <c r="F3595" i="16"/>
  <c r="D3595" i="16"/>
  <c r="E3595" i="16" s="1"/>
  <c r="I3594" i="16"/>
  <c r="J3594" i="16" s="1"/>
  <c r="A3594" i="16" s="1"/>
  <c r="G3594" i="16"/>
  <c r="F3594" i="16"/>
  <c r="D3594" i="16"/>
  <c r="E3594" i="16" s="1"/>
  <c r="I3593" i="16"/>
  <c r="J3593" i="16" s="1"/>
  <c r="A3593" i="16" s="1"/>
  <c r="G3593" i="16"/>
  <c r="E3593" i="16"/>
  <c r="F3593" i="16"/>
  <c r="D3593" i="16"/>
  <c r="I3592" i="16"/>
  <c r="J3592" i="16" s="1"/>
  <c r="A3592" i="16" s="1"/>
  <c r="G3592" i="16"/>
  <c r="F3592" i="16"/>
  <c r="D3592" i="16"/>
  <c r="E3592" i="16" s="1"/>
  <c r="I3591" i="16"/>
  <c r="J3591" i="16" s="1"/>
  <c r="A3591" i="16" s="1"/>
  <c r="G3591" i="16"/>
  <c r="F3591" i="16"/>
  <c r="D3591" i="16"/>
  <c r="E3591" i="16" s="1"/>
  <c r="I3590" i="16"/>
  <c r="J3590" i="16" s="1"/>
  <c r="A3590" i="16" s="1"/>
  <c r="G3590" i="16"/>
  <c r="F3590" i="16"/>
  <c r="D3590" i="16"/>
  <c r="E3590" i="16" s="1"/>
  <c r="I3589" i="16"/>
  <c r="J3589" i="16" s="1"/>
  <c r="A3589" i="16" s="1"/>
  <c r="G3589" i="16"/>
  <c r="F3589" i="16"/>
  <c r="D3589" i="16"/>
  <c r="E3589" i="16" s="1"/>
  <c r="I3588" i="16"/>
  <c r="J3588" i="16" s="1"/>
  <c r="A3588" i="16" s="1"/>
  <c r="G3588" i="16"/>
  <c r="F3588" i="16"/>
  <c r="D3588" i="16"/>
  <c r="E3588" i="16" s="1"/>
  <c r="I3587" i="16"/>
  <c r="J3587" i="16" s="1"/>
  <c r="A3587" i="16" s="1"/>
  <c r="G3587" i="16"/>
  <c r="F3587" i="16"/>
  <c r="D3587" i="16"/>
  <c r="E3587" i="16" s="1"/>
  <c r="I3586" i="16"/>
  <c r="J3586" i="16" s="1"/>
  <c r="A3586" i="16" s="1"/>
  <c r="G3586" i="16"/>
  <c r="F3586" i="16"/>
  <c r="D3586" i="16"/>
  <c r="E3586" i="16" s="1"/>
  <c r="I3585" i="16"/>
  <c r="J3585" i="16" s="1"/>
  <c r="A3585" i="16" s="1"/>
  <c r="G3585" i="16"/>
  <c r="F3585" i="16"/>
  <c r="D3585" i="16"/>
  <c r="E3585" i="16" s="1"/>
  <c r="I3584" i="16"/>
  <c r="J3584" i="16" s="1"/>
  <c r="A3584" i="16" s="1"/>
  <c r="G3584" i="16"/>
  <c r="E3584" i="16"/>
  <c r="F3584" i="16"/>
  <c r="D3584" i="16"/>
  <c r="I3583" i="16"/>
  <c r="J3583" i="16" s="1"/>
  <c r="A3583" i="16" s="1"/>
  <c r="G3583" i="16"/>
  <c r="F3583" i="16"/>
  <c r="D3583" i="16"/>
  <c r="E3583" i="16" s="1"/>
  <c r="I3582" i="16"/>
  <c r="J3582" i="16" s="1"/>
  <c r="A3582" i="16" s="1"/>
  <c r="G3582" i="16"/>
  <c r="F3582" i="16"/>
  <c r="D3582" i="16"/>
  <c r="E3582" i="16" s="1"/>
  <c r="I3581" i="16"/>
  <c r="J3581" i="16" s="1"/>
  <c r="A3581" i="16" s="1"/>
  <c r="G3581" i="16"/>
  <c r="F3581" i="16"/>
  <c r="D3581" i="16"/>
  <c r="E3581" i="16" s="1"/>
  <c r="I3580" i="16"/>
  <c r="J3580" i="16" s="1"/>
  <c r="A3580" i="16" s="1"/>
  <c r="G3580" i="16"/>
  <c r="E3580" i="16"/>
  <c r="F3580" i="16"/>
  <c r="D3580" i="16"/>
  <c r="I3579" i="16"/>
  <c r="J3579" i="16" s="1"/>
  <c r="A3579" i="16" s="1"/>
  <c r="G3579" i="16"/>
  <c r="F3579" i="16"/>
  <c r="D3579" i="16"/>
  <c r="E3579" i="16" s="1"/>
  <c r="I3578" i="16"/>
  <c r="J3578" i="16" s="1"/>
  <c r="A3578" i="16" s="1"/>
  <c r="G3578" i="16"/>
  <c r="F3578" i="16"/>
  <c r="D3578" i="16"/>
  <c r="E3578" i="16" s="1"/>
  <c r="I3577" i="16"/>
  <c r="J3577" i="16" s="1"/>
  <c r="A3577" i="16" s="1"/>
  <c r="G3577" i="16"/>
  <c r="F3577" i="16"/>
  <c r="D3577" i="16"/>
  <c r="E3577" i="16" s="1"/>
  <c r="I3576" i="16"/>
  <c r="J3576" i="16" s="1"/>
  <c r="A3576" i="16" s="1"/>
  <c r="G3576" i="16"/>
  <c r="F3576" i="16"/>
  <c r="D3576" i="16"/>
  <c r="E3576" i="16" s="1"/>
  <c r="I3575" i="16"/>
  <c r="J3575" i="16" s="1"/>
  <c r="A3575" i="16" s="1"/>
  <c r="G3575" i="16"/>
  <c r="F3575" i="16"/>
  <c r="D3575" i="16"/>
  <c r="E3575" i="16" s="1"/>
  <c r="J3574" i="16"/>
  <c r="A3574" i="16" s="1"/>
  <c r="I3574" i="16"/>
  <c r="G3574" i="16"/>
  <c r="F3574" i="16"/>
  <c r="D3574" i="16"/>
  <c r="E3574" i="16" s="1"/>
  <c r="I3573" i="16"/>
  <c r="J3573" i="16" s="1"/>
  <c r="A3573" i="16" s="1"/>
  <c r="G3573" i="16"/>
  <c r="F3573" i="16"/>
  <c r="D3573" i="16"/>
  <c r="E3573" i="16" s="1"/>
  <c r="I3572" i="16"/>
  <c r="J3572" i="16" s="1"/>
  <c r="A3572" i="16" s="1"/>
  <c r="G3572" i="16"/>
  <c r="F3572" i="16"/>
  <c r="D3572" i="16"/>
  <c r="E3572" i="16" s="1"/>
  <c r="I3571" i="16"/>
  <c r="J3571" i="16" s="1"/>
  <c r="A3571" i="16" s="1"/>
  <c r="G3571" i="16"/>
  <c r="F3571" i="16"/>
  <c r="D3571" i="16"/>
  <c r="E3571" i="16" s="1"/>
  <c r="I3570" i="16"/>
  <c r="J3570" i="16" s="1"/>
  <c r="A3570" i="16" s="1"/>
  <c r="G3570" i="16"/>
  <c r="F3570" i="16"/>
  <c r="D3570" i="16"/>
  <c r="E3570" i="16" s="1"/>
  <c r="I3569" i="16"/>
  <c r="J3569" i="16" s="1"/>
  <c r="A3569" i="16" s="1"/>
  <c r="G3569" i="16"/>
  <c r="E3569" i="16"/>
  <c r="F3569" i="16"/>
  <c r="D3569" i="16"/>
  <c r="I3568" i="16"/>
  <c r="J3568" i="16" s="1"/>
  <c r="A3568" i="16" s="1"/>
  <c r="G3568" i="16"/>
  <c r="F3568" i="16"/>
  <c r="D3568" i="16"/>
  <c r="E3568" i="16" s="1"/>
  <c r="I3567" i="16"/>
  <c r="J3567" i="16" s="1"/>
  <c r="A3567" i="16" s="1"/>
  <c r="G3567" i="16"/>
  <c r="F3567" i="16"/>
  <c r="D3567" i="16"/>
  <c r="E3567" i="16" s="1"/>
  <c r="J3566" i="16"/>
  <c r="A3566" i="16" s="1"/>
  <c r="I3566" i="16"/>
  <c r="G3566" i="16"/>
  <c r="F3566" i="16"/>
  <c r="D3566" i="16"/>
  <c r="E3566" i="16" s="1"/>
  <c r="I3565" i="16"/>
  <c r="J3565" i="16" s="1"/>
  <c r="A3565" i="16" s="1"/>
  <c r="G3565" i="16"/>
  <c r="E3565" i="16"/>
  <c r="F3565" i="16"/>
  <c r="D3565" i="16"/>
  <c r="I3564" i="16"/>
  <c r="J3564" i="16" s="1"/>
  <c r="A3564" i="16" s="1"/>
  <c r="G3564" i="16"/>
  <c r="F3564" i="16"/>
  <c r="D3564" i="16"/>
  <c r="E3564" i="16" s="1"/>
  <c r="I3563" i="16"/>
  <c r="J3563" i="16" s="1"/>
  <c r="A3563" i="16" s="1"/>
  <c r="G3563" i="16"/>
  <c r="F3563" i="16"/>
  <c r="D3563" i="16"/>
  <c r="E3563" i="16" s="1"/>
  <c r="I3562" i="16"/>
  <c r="J3562" i="16" s="1"/>
  <c r="A3562" i="16" s="1"/>
  <c r="G3562" i="16"/>
  <c r="F3562" i="16"/>
  <c r="D3562" i="16"/>
  <c r="E3562" i="16" s="1"/>
  <c r="I3561" i="16"/>
  <c r="J3561" i="16" s="1"/>
  <c r="A3561" i="16" s="1"/>
  <c r="G3561" i="16"/>
  <c r="F3561" i="16"/>
  <c r="D3561" i="16"/>
  <c r="E3561" i="16" s="1"/>
  <c r="I3560" i="16"/>
  <c r="J3560" i="16" s="1"/>
  <c r="A3560" i="16" s="1"/>
  <c r="G3560" i="16"/>
  <c r="F3560" i="16"/>
  <c r="D3560" i="16"/>
  <c r="E3560" i="16" s="1"/>
  <c r="I3559" i="16"/>
  <c r="J3559" i="16" s="1"/>
  <c r="A3559" i="16" s="1"/>
  <c r="G3559" i="16"/>
  <c r="F3559" i="16"/>
  <c r="D3559" i="16"/>
  <c r="E3559" i="16" s="1"/>
  <c r="I3558" i="16"/>
  <c r="J3558" i="16" s="1"/>
  <c r="A3558" i="16" s="1"/>
  <c r="G3558" i="16"/>
  <c r="F3558" i="16"/>
  <c r="D3558" i="16"/>
  <c r="E3558" i="16" s="1"/>
  <c r="I3557" i="16"/>
  <c r="J3557" i="16" s="1"/>
  <c r="A3557" i="16" s="1"/>
  <c r="G3557" i="16"/>
  <c r="F3557" i="16"/>
  <c r="D3557" i="16"/>
  <c r="E3557" i="16" s="1"/>
  <c r="I3556" i="16"/>
  <c r="J3556" i="16" s="1"/>
  <c r="A3556" i="16" s="1"/>
  <c r="G3556" i="16"/>
  <c r="F3556" i="16"/>
  <c r="D3556" i="16"/>
  <c r="E3556" i="16" s="1"/>
  <c r="I3555" i="16"/>
  <c r="J3555" i="16" s="1"/>
  <c r="A3555" i="16" s="1"/>
  <c r="G3555" i="16"/>
  <c r="F3555" i="16"/>
  <c r="D3555" i="16"/>
  <c r="E3555" i="16" s="1"/>
  <c r="I3554" i="16"/>
  <c r="J3554" i="16" s="1"/>
  <c r="A3554" i="16" s="1"/>
  <c r="G3554" i="16"/>
  <c r="F3554" i="16"/>
  <c r="D3554" i="16"/>
  <c r="E3554" i="16" s="1"/>
  <c r="I3553" i="16"/>
  <c r="J3553" i="16" s="1"/>
  <c r="A3553" i="16" s="1"/>
  <c r="G3553" i="16"/>
  <c r="E3553" i="16"/>
  <c r="F3553" i="16"/>
  <c r="D3553" i="16"/>
  <c r="I3552" i="16"/>
  <c r="J3552" i="16" s="1"/>
  <c r="A3552" i="16" s="1"/>
  <c r="G3552" i="16"/>
  <c r="F3552" i="16"/>
  <c r="D3552" i="16"/>
  <c r="E3552" i="16" s="1"/>
  <c r="I3551" i="16"/>
  <c r="J3551" i="16" s="1"/>
  <c r="A3551" i="16" s="1"/>
  <c r="G3551" i="16"/>
  <c r="F3551" i="16"/>
  <c r="D3551" i="16"/>
  <c r="E3551" i="16" s="1"/>
  <c r="I3550" i="16"/>
  <c r="J3550" i="16" s="1"/>
  <c r="A3550" i="16" s="1"/>
  <c r="G3550" i="16"/>
  <c r="F3550" i="16"/>
  <c r="D3550" i="16"/>
  <c r="E3550" i="16" s="1"/>
  <c r="I3549" i="16"/>
  <c r="J3549" i="16" s="1"/>
  <c r="A3549" i="16" s="1"/>
  <c r="G3549" i="16"/>
  <c r="F3549" i="16"/>
  <c r="D3549" i="16"/>
  <c r="E3549" i="16" s="1"/>
  <c r="I3548" i="16"/>
  <c r="J3548" i="16" s="1"/>
  <c r="A3548" i="16" s="1"/>
  <c r="G3548" i="16"/>
  <c r="F3548" i="16"/>
  <c r="D3548" i="16"/>
  <c r="E3548" i="16" s="1"/>
  <c r="J3547" i="16"/>
  <c r="A3547" i="16" s="1"/>
  <c r="I3547" i="16"/>
  <c r="G3547" i="16"/>
  <c r="F3547" i="16"/>
  <c r="D3547" i="16"/>
  <c r="E3547" i="16" s="1"/>
  <c r="I3546" i="16"/>
  <c r="J3546" i="16" s="1"/>
  <c r="A3546" i="16" s="1"/>
  <c r="G3546" i="16"/>
  <c r="F3546" i="16"/>
  <c r="D3546" i="16"/>
  <c r="E3546" i="16" s="1"/>
  <c r="I3545" i="16"/>
  <c r="J3545" i="16" s="1"/>
  <c r="A3545" i="16" s="1"/>
  <c r="G3545" i="16"/>
  <c r="F3545" i="16"/>
  <c r="D3545" i="16"/>
  <c r="E3545" i="16" s="1"/>
  <c r="I3544" i="16"/>
  <c r="J3544" i="16" s="1"/>
  <c r="A3544" i="16" s="1"/>
  <c r="G3544" i="16"/>
  <c r="E3544" i="16"/>
  <c r="F3544" i="16"/>
  <c r="D3544" i="16"/>
  <c r="I3543" i="16"/>
  <c r="J3543" i="16" s="1"/>
  <c r="A3543" i="16" s="1"/>
  <c r="G3543" i="16"/>
  <c r="F3543" i="16"/>
  <c r="D3543" i="16"/>
  <c r="E3543" i="16" s="1"/>
  <c r="I3542" i="16"/>
  <c r="J3542" i="16" s="1"/>
  <c r="A3542" i="16" s="1"/>
  <c r="G3542" i="16"/>
  <c r="F3542" i="16"/>
  <c r="D3542" i="16"/>
  <c r="E3542" i="16" s="1"/>
  <c r="I3541" i="16"/>
  <c r="J3541" i="16" s="1"/>
  <c r="A3541" i="16" s="1"/>
  <c r="G3541" i="16"/>
  <c r="F3541" i="16"/>
  <c r="D3541" i="16"/>
  <c r="E3541" i="16" s="1"/>
  <c r="I3540" i="16"/>
  <c r="J3540" i="16" s="1"/>
  <c r="A3540" i="16" s="1"/>
  <c r="G3540" i="16"/>
  <c r="F3540" i="16"/>
  <c r="D3540" i="16"/>
  <c r="E3540" i="16" s="1"/>
  <c r="J3539" i="16"/>
  <c r="A3539" i="16" s="1"/>
  <c r="I3539" i="16"/>
  <c r="G3539" i="16"/>
  <c r="F3539" i="16"/>
  <c r="D3539" i="16"/>
  <c r="E3539" i="16" s="1"/>
  <c r="I3538" i="16"/>
  <c r="J3538" i="16" s="1"/>
  <c r="A3538" i="16" s="1"/>
  <c r="G3538" i="16"/>
  <c r="F3538" i="16"/>
  <c r="D3538" i="16"/>
  <c r="E3538" i="16" s="1"/>
  <c r="I3537" i="16"/>
  <c r="J3537" i="16" s="1"/>
  <c r="A3537" i="16" s="1"/>
  <c r="G3537" i="16"/>
  <c r="F3537" i="16"/>
  <c r="D3537" i="16"/>
  <c r="E3537" i="16" s="1"/>
  <c r="I3536" i="16"/>
  <c r="J3536" i="16" s="1"/>
  <c r="A3536" i="16" s="1"/>
  <c r="G3536" i="16"/>
  <c r="E3536" i="16"/>
  <c r="F3536" i="16"/>
  <c r="D3536" i="16"/>
  <c r="I3535" i="16"/>
  <c r="J3535" i="16" s="1"/>
  <c r="A3535" i="16" s="1"/>
  <c r="G3535" i="16"/>
  <c r="F3535" i="16"/>
  <c r="D3535" i="16"/>
  <c r="E3535" i="16" s="1"/>
  <c r="I3534" i="16"/>
  <c r="J3534" i="16" s="1"/>
  <c r="A3534" i="16" s="1"/>
  <c r="G3534" i="16"/>
  <c r="F3534" i="16"/>
  <c r="D3534" i="16"/>
  <c r="E3534" i="16" s="1"/>
  <c r="I3533" i="16"/>
  <c r="J3533" i="16" s="1"/>
  <c r="A3533" i="16" s="1"/>
  <c r="G3533" i="16"/>
  <c r="F3533" i="16"/>
  <c r="D3533" i="16"/>
  <c r="E3533" i="16" s="1"/>
  <c r="I3532" i="16"/>
  <c r="J3532" i="16" s="1"/>
  <c r="A3532" i="16" s="1"/>
  <c r="G3532" i="16"/>
  <c r="F3532" i="16"/>
  <c r="D3532" i="16"/>
  <c r="E3532" i="16" s="1"/>
  <c r="I3531" i="16"/>
  <c r="J3531" i="16" s="1"/>
  <c r="A3531" i="16" s="1"/>
  <c r="G3531" i="16"/>
  <c r="F3531" i="16"/>
  <c r="D3531" i="16"/>
  <c r="E3531" i="16" s="1"/>
  <c r="I3530" i="16"/>
  <c r="J3530" i="16" s="1"/>
  <c r="A3530" i="16" s="1"/>
  <c r="G3530" i="16"/>
  <c r="F3530" i="16"/>
  <c r="D3530" i="16"/>
  <c r="E3530" i="16" s="1"/>
  <c r="I3529" i="16"/>
  <c r="J3529" i="16" s="1"/>
  <c r="A3529" i="16" s="1"/>
  <c r="G3529" i="16"/>
  <c r="F3529" i="16"/>
  <c r="D3529" i="16"/>
  <c r="E3529" i="16" s="1"/>
  <c r="I3528" i="16"/>
  <c r="J3528" i="16" s="1"/>
  <c r="A3528" i="16" s="1"/>
  <c r="G3528" i="16"/>
  <c r="F3528" i="16"/>
  <c r="D3528" i="16"/>
  <c r="E3528" i="16" s="1"/>
  <c r="I3527" i="16"/>
  <c r="J3527" i="16" s="1"/>
  <c r="A3527" i="16" s="1"/>
  <c r="G3527" i="16"/>
  <c r="F3527" i="16"/>
  <c r="D3527" i="16"/>
  <c r="E3527" i="16" s="1"/>
  <c r="I3526" i="16"/>
  <c r="J3526" i="16" s="1"/>
  <c r="A3526" i="16" s="1"/>
  <c r="G3526" i="16"/>
  <c r="F3526" i="16"/>
  <c r="D3526" i="16"/>
  <c r="E3526" i="16" s="1"/>
  <c r="I3525" i="16"/>
  <c r="J3525" i="16" s="1"/>
  <c r="A3525" i="16" s="1"/>
  <c r="G3525" i="16"/>
  <c r="F3525" i="16"/>
  <c r="D3525" i="16"/>
  <c r="E3525" i="16" s="1"/>
  <c r="I3524" i="16"/>
  <c r="J3524" i="16" s="1"/>
  <c r="A3524" i="16" s="1"/>
  <c r="G3524" i="16"/>
  <c r="F3524" i="16"/>
  <c r="D3524" i="16"/>
  <c r="E3524" i="16" s="1"/>
  <c r="I3523" i="16"/>
  <c r="J3523" i="16" s="1"/>
  <c r="A3523" i="16" s="1"/>
  <c r="G3523" i="16"/>
  <c r="F3523" i="16"/>
  <c r="D3523" i="16"/>
  <c r="E3523" i="16" s="1"/>
  <c r="I3522" i="16"/>
  <c r="J3522" i="16" s="1"/>
  <c r="A3522" i="16" s="1"/>
  <c r="G3522" i="16"/>
  <c r="F3522" i="16"/>
  <c r="D3522" i="16"/>
  <c r="E3522" i="16" s="1"/>
  <c r="I3521" i="16"/>
  <c r="J3521" i="16" s="1"/>
  <c r="A3521" i="16" s="1"/>
  <c r="G3521" i="16"/>
  <c r="F3521" i="16"/>
  <c r="D3521" i="16"/>
  <c r="E3521" i="16" s="1"/>
  <c r="I3520" i="16"/>
  <c r="J3520" i="16" s="1"/>
  <c r="A3520" i="16" s="1"/>
  <c r="G3520" i="16"/>
  <c r="F3520" i="16"/>
  <c r="D3520" i="16"/>
  <c r="E3520" i="16" s="1"/>
  <c r="I3519" i="16"/>
  <c r="J3519" i="16" s="1"/>
  <c r="A3519" i="16" s="1"/>
  <c r="G3519" i="16"/>
  <c r="F3519" i="16"/>
  <c r="D3519" i="16"/>
  <c r="E3519" i="16" s="1"/>
  <c r="I3518" i="16"/>
  <c r="J3518" i="16" s="1"/>
  <c r="A3518" i="16" s="1"/>
  <c r="G3518" i="16"/>
  <c r="F3518" i="16"/>
  <c r="D3518" i="16"/>
  <c r="E3518" i="16" s="1"/>
  <c r="I3517" i="16"/>
  <c r="J3517" i="16" s="1"/>
  <c r="A3517" i="16" s="1"/>
  <c r="G3517" i="16"/>
  <c r="F3517" i="16"/>
  <c r="D3517" i="16"/>
  <c r="E3517" i="16" s="1"/>
  <c r="I3516" i="16"/>
  <c r="J3516" i="16" s="1"/>
  <c r="A3516" i="16" s="1"/>
  <c r="G3516" i="16"/>
  <c r="F3516" i="16"/>
  <c r="D3516" i="16"/>
  <c r="E3516" i="16" s="1"/>
  <c r="J3515" i="16"/>
  <c r="A3515" i="16" s="1"/>
  <c r="I3515" i="16"/>
  <c r="G3515" i="16"/>
  <c r="F3515" i="16"/>
  <c r="D3515" i="16"/>
  <c r="E3515" i="16" s="1"/>
  <c r="I3514" i="16"/>
  <c r="J3514" i="16" s="1"/>
  <c r="A3514" i="16" s="1"/>
  <c r="G3514" i="16"/>
  <c r="F3514" i="16"/>
  <c r="D3514" i="16"/>
  <c r="E3514" i="16" s="1"/>
  <c r="I3513" i="16"/>
  <c r="J3513" i="16" s="1"/>
  <c r="A3513" i="16" s="1"/>
  <c r="G3513" i="16"/>
  <c r="F3513" i="16"/>
  <c r="D3513" i="16"/>
  <c r="E3513" i="16" s="1"/>
  <c r="I3512" i="16"/>
  <c r="J3512" i="16" s="1"/>
  <c r="A3512" i="16" s="1"/>
  <c r="G3512" i="16"/>
  <c r="E3512" i="16"/>
  <c r="F3512" i="16"/>
  <c r="D3512" i="16"/>
  <c r="I3511" i="16"/>
  <c r="J3511" i="16" s="1"/>
  <c r="A3511" i="16" s="1"/>
  <c r="G3511" i="16"/>
  <c r="F3511" i="16"/>
  <c r="D3511" i="16"/>
  <c r="E3511" i="16" s="1"/>
  <c r="I3510" i="16"/>
  <c r="J3510" i="16" s="1"/>
  <c r="A3510" i="16" s="1"/>
  <c r="G3510" i="16"/>
  <c r="F3510" i="16"/>
  <c r="D3510" i="16"/>
  <c r="E3510" i="16" s="1"/>
  <c r="I3509" i="16"/>
  <c r="J3509" i="16" s="1"/>
  <c r="A3509" i="16" s="1"/>
  <c r="G3509" i="16"/>
  <c r="F3509" i="16"/>
  <c r="D3509" i="16"/>
  <c r="E3509" i="16" s="1"/>
  <c r="I3508" i="16"/>
  <c r="J3508" i="16" s="1"/>
  <c r="A3508" i="16" s="1"/>
  <c r="G3508" i="16"/>
  <c r="F3508" i="16"/>
  <c r="D3508" i="16"/>
  <c r="E3508" i="16" s="1"/>
  <c r="I3507" i="16"/>
  <c r="J3507" i="16" s="1"/>
  <c r="A3507" i="16" s="1"/>
  <c r="G3507" i="16"/>
  <c r="F3507" i="16"/>
  <c r="D3507" i="16"/>
  <c r="E3507" i="16" s="1"/>
  <c r="I3506" i="16"/>
  <c r="J3506" i="16" s="1"/>
  <c r="A3506" i="16" s="1"/>
  <c r="G3506" i="16"/>
  <c r="F3506" i="16"/>
  <c r="D3506" i="16"/>
  <c r="E3506" i="16" s="1"/>
  <c r="I3505" i="16"/>
  <c r="J3505" i="16" s="1"/>
  <c r="A3505" i="16" s="1"/>
  <c r="G3505" i="16"/>
  <c r="E3505" i="16"/>
  <c r="F3505" i="16"/>
  <c r="D3505" i="16"/>
  <c r="I3504" i="16"/>
  <c r="J3504" i="16" s="1"/>
  <c r="A3504" i="16" s="1"/>
  <c r="G3504" i="16"/>
  <c r="E3504" i="16"/>
  <c r="F3504" i="16"/>
  <c r="D3504" i="16"/>
  <c r="I3503" i="16"/>
  <c r="J3503" i="16" s="1"/>
  <c r="A3503" i="16" s="1"/>
  <c r="G3503" i="16"/>
  <c r="F3503" i="16"/>
  <c r="D3503" i="16"/>
  <c r="E3503" i="16" s="1"/>
  <c r="I3502" i="16"/>
  <c r="J3502" i="16" s="1"/>
  <c r="A3502" i="16" s="1"/>
  <c r="G3502" i="16"/>
  <c r="F3502" i="16"/>
  <c r="D3502" i="16"/>
  <c r="E3502" i="16" s="1"/>
  <c r="I3501" i="16"/>
  <c r="J3501" i="16" s="1"/>
  <c r="A3501" i="16" s="1"/>
  <c r="G3501" i="16"/>
  <c r="F3501" i="16"/>
  <c r="D3501" i="16"/>
  <c r="E3501" i="16" s="1"/>
  <c r="I3500" i="16"/>
  <c r="J3500" i="16" s="1"/>
  <c r="A3500" i="16" s="1"/>
  <c r="G3500" i="16"/>
  <c r="F3500" i="16"/>
  <c r="D3500" i="16"/>
  <c r="E3500" i="16" s="1"/>
  <c r="I3499" i="16"/>
  <c r="J3499" i="16" s="1"/>
  <c r="A3499" i="16" s="1"/>
  <c r="G3499" i="16"/>
  <c r="F3499" i="16"/>
  <c r="D3499" i="16"/>
  <c r="E3499" i="16" s="1"/>
  <c r="I3498" i="16"/>
  <c r="J3498" i="16" s="1"/>
  <c r="A3498" i="16" s="1"/>
  <c r="G3498" i="16"/>
  <c r="F3498" i="16"/>
  <c r="D3498" i="16"/>
  <c r="E3498" i="16" s="1"/>
  <c r="I3497" i="16"/>
  <c r="J3497" i="16" s="1"/>
  <c r="A3497" i="16" s="1"/>
  <c r="G3497" i="16"/>
  <c r="F3497" i="16"/>
  <c r="D3497" i="16"/>
  <c r="E3497" i="16" s="1"/>
  <c r="I3496" i="16"/>
  <c r="J3496" i="16" s="1"/>
  <c r="A3496" i="16" s="1"/>
  <c r="G3496" i="16"/>
  <c r="E3496" i="16"/>
  <c r="F3496" i="16"/>
  <c r="D3496" i="16"/>
  <c r="I3495" i="16"/>
  <c r="J3495" i="16" s="1"/>
  <c r="A3495" i="16" s="1"/>
  <c r="G3495" i="16"/>
  <c r="F3495" i="16"/>
  <c r="D3495" i="16"/>
  <c r="E3495" i="16" s="1"/>
  <c r="I3494" i="16"/>
  <c r="J3494" i="16" s="1"/>
  <c r="A3494" i="16" s="1"/>
  <c r="G3494" i="16"/>
  <c r="F3494" i="16"/>
  <c r="D3494" i="16"/>
  <c r="E3494" i="16" s="1"/>
  <c r="I3493" i="16"/>
  <c r="J3493" i="16" s="1"/>
  <c r="A3493" i="16" s="1"/>
  <c r="G3493" i="16"/>
  <c r="F3493" i="16"/>
  <c r="D3493" i="16"/>
  <c r="E3493" i="16" s="1"/>
  <c r="I3492" i="16"/>
  <c r="J3492" i="16" s="1"/>
  <c r="A3492" i="16" s="1"/>
  <c r="G3492" i="16"/>
  <c r="F3492" i="16"/>
  <c r="D3492" i="16"/>
  <c r="E3492" i="16" s="1"/>
  <c r="I3491" i="16"/>
  <c r="J3491" i="16" s="1"/>
  <c r="A3491" i="16" s="1"/>
  <c r="G3491" i="16"/>
  <c r="F3491" i="16"/>
  <c r="D3491" i="16"/>
  <c r="E3491" i="16" s="1"/>
  <c r="I3490" i="16"/>
  <c r="J3490" i="16" s="1"/>
  <c r="A3490" i="16" s="1"/>
  <c r="G3490" i="16"/>
  <c r="F3490" i="16"/>
  <c r="D3490" i="16"/>
  <c r="E3490" i="16" s="1"/>
  <c r="I3489" i="16"/>
  <c r="J3489" i="16" s="1"/>
  <c r="A3489" i="16" s="1"/>
  <c r="G3489" i="16"/>
  <c r="E3489" i="16"/>
  <c r="F3489" i="16"/>
  <c r="D3489" i="16"/>
  <c r="I3488" i="16"/>
  <c r="J3488" i="16" s="1"/>
  <c r="A3488" i="16" s="1"/>
  <c r="G3488" i="16"/>
  <c r="F3488" i="16"/>
  <c r="D3488" i="16"/>
  <c r="E3488" i="16" s="1"/>
  <c r="I3487" i="16"/>
  <c r="J3487" i="16" s="1"/>
  <c r="A3487" i="16" s="1"/>
  <c r="G3487" i="16"/>
  <c r="F3487" i="16"/>
  <c r="D3487" i="16"/>
  <c r="E3487" i="16" s="1"/>
  <c r="I3486" i="16"/>
  <c r="J3486" i="16" s="1"/>
  <c r="A3486" i="16" s="1"/>
  <c r="G3486" i="16"/>
  <c r="F3486" i="16"/>
  <c r="D3486" i="16"/>
  <c r="E3486" i="16" s="1"/>
  <c r="I3485" i="16"/>
  <c r="J3485" i="16" s="1"/>
  <c r="A3485" i="16" s="1"/>
  <c r="G3485" i="16"/>
  <c r="F3485" i="16"/>
  <c r="D3485" i="16"/>
  <c r="E3485" i="16" s="1"/>
  <c r="I3484" i="16"/>
  <c r="J3484" i="16" s="1"/>
  <c r="A3484" i="16" s="1"/>
  <c r="G3484" i="16"/>
  <c r="F3484" i="16"/>
  <c r="D3484" i="16"/>
  <c r="E3484" i="16" s="1"/>
  <c r="I3483" i="16"/>
  <c r="J3483" i="16" s="1"/>
  <c r="A3483" i="16" s="1"/>
  <c r="G3483" i="16"/>
  <c r="F3483" i="16"/>
  <c r="D3483" i="16"/>
  <c r="E3483" i="16" s="1"/>
  <c r="I3482" i="16"/>
  <c r="J3482" i="16" s="1"/>
  <c r="A3482" i="16" s="1"/>
  <c r="G3482" i="16"/>
  <c r="F3482" i="16"/>
  <c r="D3482" i="16"/>
  <c r="E3482" i="16" s="1"/>
  <c r="I3481" i="16"/>
  <c r="J3481" i="16" s="1"/>
  <c r="A3481" i="16" s="1"/>
  <c r="G3481" i="16"/>
  <c r="F3481" i="16"/>
  <c r="D3481" i="16"/>
  <c r="E3481" i="16" s="1"/>
  <c r="I3480" i="16"/>
  <c r="J3480" i="16" s="1"/>
  <c r="A3480" i="16" s="1"/>
  <c r="G3480" i="16"/>
  <c r="F3480" i="16"/>
  <c r="D3480" i="16"/>
  <c r="E3480" i="16" s="1"/>
  <c r="I3479" i="16"/>
  <c r="J3479" i="16" s="1"/>
  <c r="A3479" i="16" s="1"/>
  <c r="G3479" i="16"/>
  <c r="F3479" i="16"/>
  <c r="D3479" i="16"/>
  <c r="E3479" i="16" s="1"/>
  <c r="I3478" i="16"/>
  <c r="J3478" i="16" s="1"/>
  <c r="A3478" i="16" s="1"/>
  <c r="G3478" i="16"/>
  <c r="F3478" i="16"/>
  <c r="D3478" i="16"/>
  <c r="E3478" i="16" s="1"/>
  <c r="I3477" i="16"/>
  <c r="J3477" i="16" s="1"/>
  <c r="A3477" i="16" s="1"/>
  <c r="G3477" i="16"/>
  <c r="F3477" i="16"/>
  <c r="D3477" i="16"/>
  <c r="E3477" i="16" s="1"/>
  <c r="I3476" i="16"/>
  <c r="J3476" i="16" s="1"/>
  <c r="A3476" i="16" s="1"/>
  <c r="G3476" i="16"/>
  <c r="F3476" i="16"/>
  <c r="D3476" i="16"/>
  <c r="E3476" i="16" s="1"/>
  <c r="I3475" i="16"/>
  <c r="J3475" i="16" s="1"/>
  <c r="A3475" i="16" s="1"/>
  <c r="G3475" i="16"/>
  <c r="F3475" i="16"/>
  <c r="D3475" i="16"/>
  <c r="E3475" i="16" s="1"/>
  <c r="I3474" i="16"/>
  <c r="J3474" i="16" s="1"/>
  <c r="A3474" i="16" s="1"/>
  <c r="G3474" i="16"/>
  <c r="F3474" i="16"/>
  <c r="D3474" i="16"/>
  <c r="E3474" i="16" s="1"/>
  <c r="I3473" i="16"/>
  <c r="J3473" i="16" s="1"/>
  <c r="A3473" i="16" s="1"/>
  <c r="G3473" i="16"/>
  <c r="E3473" i="16"/>
  <c r="F3473" i="16"/>
  <c r="D3473" i="16"/>
  <c r="I3472" i="16"/>
  <c r="J3472" i="16" s="1"/>
  <c r="A3472" i="16" s="1"/>
  <c r="G3472" i="16"/>
  <c r="F3472" i="16"/>
  <c r="D3472" i="16"/>
  <c r="E3472" i="16" s="1"/>
  <c r="I3471" i="16"/>
  <c r="J3471" i="16" s="1"/>
  <c r="A3471" i="16" s="1"/>
  <c r="G3471" i="16"/>
  <c r="F3471" i="16"/>
  <c r="D3471" i="16"/>
  <c r="E3471" i="16" s="1"/>
  <c r="J3470" i="16"/>
  <c r="A3470" i="16" s="1"/>
  <c r="I3470" i="16"/>
  <c r="G3470" i="16"/>
  <c r="F3470" i="16"/>
  <c r="D3470" i="16"/>
  <c r="E3470" i="16" s="1"/>
  <c r="I3469" i="16"/>
  <c r="J3469" i="16" s="1"/>
  <c r="A3469" i="16" s="1"/>
  <c r="G3469" i="16"/>
  <c r="F3469" i="16"/>
  <c r="D3469" i="16"/>
  <c r="E3469" i="16" s="1"/>
  <c r="I3468" i="16"/>
  <c r="J3468" i="16" s="1"/>
  <c r="A3468" i="16" s="1"/>
  <c r="G3468" i="16"/>
  <c r="F3468" i="16"/>
  <c r="D3468" i="16"/>
  <c r="E3468" i="16" s="1"/>
  <c r="J3467" i="16"/>
  <c r="A3467" i="16" s="1"/>
  <c r="I3467" i="16"/>
  <c r="G3467" i="16"/>
  <c r="F3467" i="16"/>
  <c r="D3467" i="16"/>
  <c r="E3467" i="16" s="1"/>
  <c r="I3466" i="16"/>
  <c r="J3466" i="16" s="1"/>
  <c r="A3466" i="16" s="1"/>
  <c r="G3466" i="16"/>
  <c r="F3466" i="16"/>
  <c r="D3466" i="16"/>
  <c r="E3466" i="16" s="1"/>
  <c r="I3465" i="16"/>
  <c r="J3465" i="16" s="1"/>
  <c r="A3465" i="16" s="1"/>
  <c r="G3465" i="16"/>
  <c r="F3465" i="16"/>
  <c r="D3465" i="16"/>
  <c r="E3465" i="16" s="1"/>
  <c r="I3464" i="16"/>
  <c r="J3464" i="16" s="1"/>
  <c r="A3464" i="16" s="1"/>
  <c r="G3464" i="16"/>
  <c r="E3464" i="16"/>
  <c r="F3464" i="16"/>
  <c r="D3464" i="16"/>
  <c r="I3463" i="16"/>
  <c r="J3463" i="16" s="1"/>
  <c r="A3463" i="16" s="1"/>
  <c r="G3463" i="16"/>
  <c r="F3463" i="16"/>
  <c r="D3463" i="16"/>
  <c r="E3463" i="16" s="1"/>
  <c r="I3462" i="16"/>
  <c r="J3462" i="16" s="1"/>
  <c r="A3462" i="16" s="1"/>
  <c r="G3462" i="16"/>
  <c r="F3462" i="16"/>
  <c r="D3462" i="16"/>
  <c r="E3462" i="16" s="1"/>
  <c r="I3461" i="16"/>
  <c r="J3461" i="16" s="1"/>
  <c r="A3461" i="16" s="1"/>
  <c r="G3461" i="16"/>
  <c r="F3461" i="16"/>
  <c r="D3461" i="16"/>
  <c r="E3461" i="16" s="1"/>
  <c r="I3460" i="16"/>
  <c r="J3460" i="16" s="1"/>
  <c r="A3460" i="16" s="1"/>
  <c r="G3460" i="16"/>
  <c r="F3460" i="16"/>
  <c r="D3460" i="16"/>
  <c r="E3460" i="16" s="1"/>
  <c r="I3459" i="16"/>
  <c r="J3459" i="16" s="1"/>
  <c r="A3459" i="16" s="1"/>
  <c r="G3459" i="16"/>
  <c r="F3459" i="16"/>
  <c r="D3459" i="16"/>
  <c r="E3459" i="16" s="1"/>
  <c r="I3458" i="16"/>
  <c r="J3458" i="16" s="1"/>
  <c r="A3458" i="16" s="1"/>
  <c r="G3458" i="16"/>
  <c r="F3458" i="16"/>
  <c r="D3458" i="16"/>
  <c r="E3458" i="16" s="1"/>
  <c r="I3457" i="16"/>
  <c r="J3457" i="16" s="1"/>
  <c r="A3457" i="16" s="1"/>
  <c r="G3457" i="16"/>
  <c r="F3457" i="16"/>
  <c r="D3457" i="16"/>
  <c r="E3457" i="16" s="1"/>
  <c r="I3456" i="16"/>
  <c r="J3456" i="16" s="1"/>
  <c r="A3456" i="16" s="1"/>
  <c r="G3456" i="16"/>
  <c r="E3456" i="16"/>
  <c r="F3456" i="16"/>
  <c r="D3456" i="16"/>
  <c r="I3455" i="16"/>
  <c r="J3455" i="16" s="1"/>
  <c r="A3455" i="16" s="1"/>
  <c r="G3455" i="16"/>
  <c r="F3455" i="16"/>
  <c r="D3455" i="16"/>
  <c r="E3455" i="16" s="1"/>
  <c r="I3454" i="16"/>
  <c r="J3454" i="16" s="1"/>
  <c r="A3454" i="16" s="1"/>
  <c r="G3454" i="16"/>
  <c r="F3454" i="16"/>
  <c r="D3454" i="16"/>
  <c r="E3454" i="16" s="1"/>
  <c r="I3453" i="16"/>
  <c r="J3453" i="16" s="1"/>
  <c r="A3453" i="16" s="1"/>
  <c r="G3453" i="16"/>
  <c r="E3453" i="16"/>
  <c r="F3453" i="16"/>
  <c r="D3453" i="16"/>
  <c r="I3452" i="16"/>
  <c r="J3452" i="16" s="1"/>
  <c r="A3452" i="16" s="1"/>
  <c r="G3452" i="16"/>
  <c r="F3452" i="16"/>
  <c r="D3452" i="16"/>
  <c r="E3452" i="16" s="1"/>
  <c r="I3451" i="16"/>
  <c r="J3451" i="16" s="1"/>
  <c r="A3451" i="16" s="1"/>
  <c r="G3451" i="16"/>
  <c r="F3451" i="16"/>
  <c r="D3451" i="16"/>
  <c r="E3451" i="16" s="1"/>
  <c r="I3450" i="16"/>
  <c r="J3450" i="16" s="1"/>
  <c r="A3450" i="16" s="1"/>
  <c r="G3450" i="16"/>
  <c r="F3450" i="16"/>
  <c r="D3450" i="16"/>
  <c r="E3450" i="16" s="1"/>
  <c r="I3449" i="16"/>
  <c r="J3449" i="16" s="1"/>
  <c r="A3449" i="16" s="1"/>
  <c r="G3449" i="16"/>
  <c r="F3449" i="16"/>
  <c r="D3449" i="16"/>
  <c r="E3449" i="16" s="1"/>
  <c r="I3448" i="16"/>
  <c r="J3448" i="16" s="1"/>
  <c r="A3448" i="16" s="1"/>
  <c r="G3448" i="16"/>
  <c r="E3448" i="16"/>
  <c r="F3448" i="16"/>
  <c r="D3448" i="16"/>
  <c r="I3447" i="16"/>
  <c r="J3447" i="16" s="1"/>
  <c r="A3447" i="16" s="1"/>
  <c r="G3447" i="16"/>
  <c r="F3447" i="16"/>
  <c r="D3447" i="16"/>
  <c r="E3447" i="16" s="1"/>
  <c r="I3446" i="16"/>
  <c r="J3446" i="16" s="1"/>
  <c r="A3446" i="16" s="1"/>
  <c r="G3446" i="16"/>
  <c r="F3446" i="16"/>
  <c r="D3446" i="16"/>
  <c r="E3446" i="16" s="1"/>
  <c r="I3445" i="16"/>
  <c r="J3445" i="16" s="1"/>
  <c r="A3445" i="16" s="1"/>
  <c r="G3445" i="16"/>
  <c r="F3445" i="16"/>
  <c r="D3445" i="16"/>
  <c r="E3445" i="16" s="1"/>
  <c r="I3444" i="16"/>
  <c r="J3444" i="16" s="1"/>
  <c r="A3444" i="16" s="1"/>
  <c r="G3444" i="16"/>
  <c r="F3444" i="16"/>
  <c r="D3444" i="16"/>
  <c r="E3444" i="16" s="1"/>
  <c r="J3443" i="16"/>
  <c r="A3443" i="16" s="1"/>
  <c r="I3443" i="16"/>
  <c r="G3443" i="16"/>
  <c r="F3443" i="16"/>
  <c r="D3443" i="16"/>
  <c r="E3443" i="16" s="1"/>
  <c r="I3442" i="16"/>
  <c r="J3442" i="16" s="1"/>
  <c r="A3442" i="16" s="1"/>
  <c r="G3442" i="16"/>
  <c r="F3442" i="16"/>
  <c r="D3442" i="16"/>
  <c r="E3442" i="16" s="1"/>
  <c r="I3441" i="16"/>
  <c r="J3441" i="16" s="1"/>
  <c r="A3441" i="16" s="1"/>
  <c r="G3441" i="16"/>
  <c r="E3441" i="16"/>
  <c r="F3441" i="16"/>
  <c r="D3441" i="16"/>
  <c r="I3440" i="16"/>
  <c r="J3440" i="16" s="1"/>
  <c r="A3440" i="16" s="1"/>
  <c r="G3440" i="16"/>
  <c r="E3440" i="16"/>
  <c r="F3440" i="16"/>
  <c r="D3440" i="16"/>
  <c r="I3439" i="16"/>
  <c r="J3439" i="16" s="1"/>
  <c r="A3439" i="16" s="1"/>
  <c r="G3439" i="16"/>
  <c r="F3439" i="16"/>
  <c r="D3439" i="16"/>
  <c r="E3439" i="16" s="1"/>
  <c r="I3438" i="16"/>
  <c r="J3438" i="16" s="1"/>
  <c r="A3438" i="16" s="1"/>
  <c r="G3438" i="16"/>
  <c r="F3438" i="16"/>
  <c r="D3438" i="16"/>
  <c r="E3438" i="16" s="1"/>
  <c r="I3437" i="16"/>
  <c r="J3437" i="16" s="1"/>
  <c r="A3437" i="16" s="1"/>
  <c r="G3437" i="16"/>
  <c r="F3437" i="16"/>
  <c r="D3437" i="16"/>
  <c r="E3437" i="16" s="1"/>
  <c r="I3436" i="16"/>
  <c r="J3436" i="16" s="1"/>
  <c r="A3436" i="16" s="1"/>
  <c r="G3436" i="16"/>
  <c r="F3436" i="16"/>
  <c r="D3436" i="16"/>
  <c r="E3436" i="16" s="1"/>
  <c r="J3435" i="16"/>
  <c r="A3435" i="16" s="1"/>
  <c r="I3435" i="16"/>
  <c r="G3435" i="16"/>
  <c r="F3435" i="16"/>
  <c r="D3435" i="16"/>
  <c r="E3435" i="16" s="1"/>
  <c r="I3434" i="16"/>
  <c r="J3434" i="16" s="1"/>
  <c r="A3434" i="16" s="1"/>
  <c r="G3434" i="16"/>
  <c r="F3434" i="16"/>
  <c r="D3434" i="16"/>
  <c r="E3434" i="16" s="1"/>
  <c r="I3433" i="16"/>
  <c r="J3433" i="16" s="1"/>
  <c r="A3433" i="16" s="1"/>
  <c r="G3433" i="16"/>
  <c r="F3433" i="16"/>
  <c r="D3433" i="16"/>
  <c r="E3433" i="16" s="1"/>
  <c r="I3432" i="16"/>
  <c r="J3432" i="16" s="1"/>
  <c r="A3432" i="16" s="1"/>
  <c r="G3432" i="16"/>
  <c r="F3432" i="16"/>
  <c r="D3432" i="16"/>
  <c r="E3432" i="16" s="1"/>
  <c r="I3431" i="16"/>
  <c r="J3431" i="16" s="1"/>
  <c r="A3431" i="16" s="1"/>
  <c r="G3431" i="16"/>
  <c r="F3431" i="16"/>
  <c r="D3431" i="16"/>
  <c r="E3431" i="16" s="1"/>
  <c r="I3430" i="16"/>
  <c r="J3430" i="16" s="1"/>
  <c r="A3430" i="16" s="1"/>
  <c r="G3430" i="16"/>
  <c r="F3430" i="16"/>
  <c r="D3430" i="16"/>
  <c r="E3430" i="16" s="1"/>
  <c r="I3429" i="16"/>
  <c r="J3429" i="16" s="1"/>
  <c r="A3429" i="16" s="1"/>
  <c r="G3429" i="16"/>
  <c r="F3429" i="16"/>
  <c r="D3429" i="16"/>
  <c r="E3429" i="16" s="1"/>
  <c r="I3428" i="16"/>
  <c r="J3428" i="16" s="1"/>
  <c r="A3428" i="16" s="1"/>
  <c r="G3428" i="16"/>
  <c r="F3428" i="16"/>
  <c r="D3428" i="16"/>
  <c r="E3428" i="16" s="1"/>
  <c r="I3427" i="16"/>
  <c r="J3427" i="16" s="1"/>
  <c r="A3427" i="16" s="1"/>
  <c r="G3427" i="16"/>
  <c r="F3427" i="16"/>
  <c r="D3427" i="16"/>
  <c r="E3427" i="16" s="1"/>
  <c r="I3426" i="16"/>
  <c r="J3426" i="16" s="1"/>
  <c r="A3426" i="16" s="1"/>
  <c r="G3426" i="16"/>
  <c r="F3426" i="16"/>
  <c r="D3426" i="16"/>
  <c r="E3426" i="16" s="1"/>
  <c r="I3425" i="16"/>
  <c r="J3425" i="16" s="1"/>
  <c r="A3425" i="16" s="1"/>
  <c r="G3425" i="16"/>
  <c r="F3425" i="16"/>
  <c r="D3425" i="16"/>
  <c r="E3425" i="16" s="1"/>
  <c r="I3424" i="16"/>
  <c r="J3424" i="16" s="1"/>
  <c r="A3424" i="16" s="1"/>
  <c r="G3424" i="16"/>
  <c r="F3424" i="16"/>
  <c r="D3424" i="16"/>
  <c r="E3424" i="16" s="1"/>
  <c r="J3423" i="16"/>
  <c r="A3423" i="16" s="1"/>
  <c r="I3423" i="16"/>
  <c r="G3423" i="16"/>
  <c r="F3423" i="16"/>
  <c r="D3423" i="16"/>
  <c r="E3423" i="16" s="1"/>
  <c r="I3422" i="16"/>
  <c r="J3422" i="16" s="1"/>
  <c r="A3422" i="16" s="1"/>
  <c r="G3422" i="16"/>
  <c r="F3422" i="16"/>
  <c r="D3422" i="16"/>
  <c r="E3422" i="16" s="1"/>
  <c r="I3421" i="16"/>
  <c r="J3421" i="16" s="1"/>
  <c r="A3421" i="16" s="1"/>
  <c r="G3421" i="16"/>
  <c r="F3421" i="16"/>
  <c r="D3421" i="16"/>
  <c r="E3421" i="16" s="1"/>
  <c r="I3420" i="16"/>
  <c r="J3420" i="16" s="1"/>
  <c r="A3420" i="16" s="1"/>
  <c r="G3420" i="16"/>
  <c r="F3420" i="16"/>
  <c r="D3420" i="16"/>
  <c r="E3420" i="16" s="1"/>
  <c r="I3419" i="16"/>
  <c r="J3419" i="16" s="1"/>
  <c r="A3419" i="16" s="1"/>
  <c r="G3419" i="16"/>
  <c r="F3419" i="16"/>
  <c r="D3419" i="16"/>
  <c r="E3419" i="16" s="1"/>
  <c r="I3418" i="16"/>
  <c r="J3418" i="16" s="1"/>
  <c r="A3418" i="16" s="1"/>
  <c r="G3418" i="16"/>
  <c r="F3418" i="16"/>
  <c r="D3418" i="16"/>
  <c r="E3418" i="16" s="1"/>
  <c r="I3417" i="16"/>
  <c r="J3417" i="16" s="1"/>
  <c r="A3417" i="16" s="1"/>
  <c r="G3417" i="16"/>
  <c r="F3417" i="16"/>
  <c r="D3417" i="16"/>
  <c r="E3417" i="16" s="1"/>
  <c r="I3416" i="16"/>
  <c r="J3416" i="16" s="1"/>
  <c r="A3416" i="16" s="1"/>
  <c r="G3416" i="16"/>
  <c r="F3416" i="16"/>
  <c r="D3416" i="16"/>
  <c r="E3416" i="16" s="1"/>
  <c r="I3415" i="16"/>
  <c r="J3415" i="16" s="1"/>
  <c r="A3415" i="16" s="1"/>
  <c r="G3415" i="16"/>
  <c r="F3415" i="16"/>
  <c r="D3415" i="16"/>
  <c r="E3415" i="16" s="1"/>
  <c r="I3414" i="16"/>
  <c r="J3414" i="16" s="1"/>
  <c r="A3414" i="16" s="1"/>
  <c r="G3414" i="16"/>
  <c r="F3414" i="16"/>
  <c r="D3414" i="16"/>
  <c r="E3414" i="16" s="1"/>
  <c r="I3413" i="16"/>
  <c r="J3413" i="16" s="1"/>
  <c r="A3413" i="16" s="1"/>
  <c r="G3413" i="16"/>
  <c r="F3413" i="16"/>
  <c r="D3413" i="16"/>
  <c r="E3413" i="16" s="1"/>
  <c r="I3412" i="16"/>
  <c r="J3412" i="16" s="1"/>
  <c r="A3412" i="16" s="1"/>
  <c r="G3412" i="16"/>
  <c r="F3412" i="16"/>
  <c r="D3412" i="16"/>
  <c r="E3412" i="16" s="1"/>
  <c r="I3411" i="16"/>
  <c r="J3411" i="16" s="1"/>
  <c r="A3411" i="16" s="1"/>
  <c r="G3411" i="16"/>
  <c r="F3411" i="16"/>
  <c r="D3411" i="16"/>
  <c r="E3411" i="16" s="1"/>
  <c r="I3410" i="16"/>
  <c r="J3410" i="16" s="1"/>
  <c r="A3410" i="16" s="1"/>
  <c r="G3410" i="16"/>
  <c r="F3410" i="16"/>
  <c r="D3410" i="16"/>
  <c r="E3410" i="16" s="1"/>
  <c r="I3409" i="16"/>
  <c r="J3409" i="16" s="1"/>
  <c r="A3409" i="16" s="1"/>
  <c r="G3409" i="16"/>
  <c r="E3409" i="16"/>
  <c r="F3409" i="16"/>
  <c r="D3409" i="16"/>
  <c r="I3408" i="16"/>
  <c r="J3408" i="16" s="1"/>
  <c r="A3408" i="16" s="1"/>
  <c r="G3408" i="16"/>
  <c r="F3408" i="16"/>
  <c r="D3408" i="16"/>
  <c r="E3408" i="16" s="1"/>
  <c r="I3407" i="16"/>
  <c r="J3407" i="16" s="1"/>
  <c r="A3407" i="16" s="1"/>
  <c r="G3407" i="16"/>
  <c r="F3407" i="16"/>
  <c r="D3407" i="16"/>
  <c r="E3407" i="16" s="1"/>
  <c r="I3406" i="16"/>
  <c r="J3406" i="16" s="1"/>
  <c r="A3406" i="16" s="1"/>
  <c r="G3406" i="16"/>
  <c r="F3406" i="16"/>
  <c r="D3406" i="16"/>
  <c r="E3406" i="16" s="1"/>
  <c r="I3405" i="16"/>
  <c r="J3405" i="16" s="1"/>
  <c r="A3405" i="16" s="1"/>
  <c r="G3405" i="16"/>
  <c r="E3405" i="16"/>
  <c r="F3405" i="16"/>
  <c r="D3405" i="16"/>
  <c r="I3404" i="16"/>
  <c r="J3404" i="16" s="1"/>
  <c r="A3404" i="16" s="1"/>
  <c r="G3404" i="16"/>
  <c r="F3404" i="16"/>
  <c r="D3404" i="16"/>
  <c r="E3404" i="16" s="1"/>
  <c r="I3403" i="16"/>
  <c r="J3403" i="16" s="1"/>
  <c r="A3403" i="16" s="1"/>
  <c r="G3403" i="16"/>
  <c r="F3403" i="16"/>
  <c r="D3403" i="16"/>
  <c r="E3403" i="16" s="1"/>
  <c r="I3402" i="16"/>
  <c r="J3402" i="16" s="1"/>
  <c r="A3402" i="16" s="1"/>
  <c r="G3402" i="16"/>
  <c r="F3402" i="16"/>
  <c r="D3402" i="16"/>
  <c r="E3402" i="16" s="1"/>
  <c r="I3401" i="16"/>
  <c r="J3401" i="16" s="1"/>
  <c r="A3401" i="16" s="1"/>
  <c r="G3401" i="16"/>
  <c r="F3401" i="16"/>
  <c r="D3401" i="16"/>
  <c r="E3401" i="16" s="1"/>
  <c r="I3400" i="16"/>
  <c r="J3400" i="16" s="1"/>
  <c r="A3400" i="16" s="1"/>
  <c r="G3400" i="16"/>
  <c r="F3400" i="16"/>
  <c r="D3400" i="16"/>
  <c r="E3400" i="16" s="1"/>
  <c r="J3399" i="16"/>
  <c r="A3399" i="16" s="1"/>
  <c r="I3399" i="16"/>
  <c r="G3399" i="16"/>
  <c r="F3399" i="16"/>
  <c r="D3399" i="16"/>
  <c r="E3399" i="16" s="1"/>
  <c r="I3398" i="16"/>
  <c r="J3398" i="16" s="1"/>
  <c r="A3398" i="16" s="1"/>
  <c r="G3398" i="16"/>
  <c r="F3398" i="16"/>
  <c r="D3398" i="16"/>
  <c r="E3398" i="16" s="1"/>
  <c r="I3397" i="16"/>
  <c r="J3397" i="16" s="1"/>
  <c r="A3397" i="16" s="1"/>
  <c r="G3397" i="16"/>
  <c r="F3397" i="16"/>
  <c r="D3397" i="16"/>
  <c r="E3397" i="16" s="1"/>
  <c r="I3396" i="16"/>
  <c r="J3396" i="16" s="1"/>
  <c r="A3396" i="16" s="1"/>
  <c r="G3396" i="16"/>
  <c r="F3396" i="16"/>
  <c r="D3396" i="16"/>
  <c r="E3396" i="16" s="1"/>
  <c r="I3395" i="16"/>
  <c r="J3395" i="16" s="1"/>
  <c r="A3395" i="16" s="1"/>
  <c r="G3395" i="16"/>
  <c r="F3395" i="16"/>
  <c r="D3395" i="16"/>
  <c r="E3395" i="16" s="1"/>
  <c r="I3394" i="16"/>
  <c r="J3394" i="16" s="1"/>
  <c r="A3394" i="16" s="1"/>
  <c r="G3394" i="16"/>
  <c r="F3394" i="16"/>
  <c r="D3394" i="16"/>
  <c r="E3394" i="16" s="1"/>
  <c r="I3393" i="16"/>
  <c r="J3393" i="16" s="1"/>
  <c r="A3393" i="16" s="1"/>
  <c r="G3393" i="16"/>
  <c r="E3393" i="16"/>
  <c r="F3393" i="16"/>
  <c r="D3393" i="16"/>
  <c r="I3392" i="16"/>
  <c r="J3392" i="16" s="1"/>
  <c r="A3392" i="16" s="1"/>
  <c r="G3392" i="16"/>
  <c r="F3392" i="16"/>
  <c r="D3392" i="16"/>
  <c r="E3392" i="16" s="1"/>
  <c r="I3391" i="16"/>
  <c r="J3391" i="16" s="1"/>
  <c r="A3391" i="16" s="1"/>
  <c r="G3391" i="16"/>
  <c r="F3391" i="16"/>
  <c r="D3391" i="16"/>
  <c r="E3391" i="16" s="1"/>
  <c r="I3390" i="16"/>
  <c r="J3390" i="16" s="1"/>
  <c r="A3390" i="16" s="1"/>
  <c r="G3390" i="16"/>
  <c r="F3390" i="16"/>
  <c r="D3390" i="16"/>
  <c r="E3390" i="16" s="1"/>
  <c r="I3389" i="16"/>
  <c r="J3389" i="16" s="1"/>
  <c r="A3389" i="16" s="1"/>
  <c r="G3389" i="16"/>
  <c r="F3389" i="16"/>
  <c r="D3389" i="16"/>
  <c r="E3389" i="16" s="1"/>
  <c r="I3388" i="16"/>
  <c r="J3388" i="16" s="1"/>
  <c r="A3388" i="16" s="1"/>
  <c r="G3388" i="16"/>
  <c r="F3388" i="16"/>
  <c r="D3388" i="16"/>
  <c r="E3388" i="16" s="1"/>
  <c r="I3387" i="16"/>
  <c r="J3387" i="16" s="1"/>
  <c r="A3387" i="16" s="1"/>
  <c r="G3387" i="16"/>
  <c r="F3387" i="16"/>
  <c r="D3387" i="16"/>
  <c r="E3387" i="16" s="1"/>
  <c r="I3386" i="16"/>
  <c r="J3386" i="16" s="1"/>
  <c r="A3386" i="16" s="1"/>
  <c r="G3386" i="16"/>
  <c r="F3386" i="16"/>
  <c r="D3386" i="16"/>
  <c r="E3386" i="16" s="1"/>
  <c r="I3385" i="16"/>
  <c r="J3385" i="16" s="1"/>
  <c r="A3385" i="16" s="1"/>
  <c r="G3385" i="16"/>
  <c r="F3385" i="16"/>
  <c r="D3385" i="16"/>
  <c r="E3385" i="16" s="1"/>
  <c r="I3384" i="16"/>
  <c r="J3384" i="16" s="1"/>
  <c r="A3384" i="16" s="1"/>
  <c r="G3384" i="16"/>
  <c r="F3384" i="16"/>
  <c r="D3384" i="16"/>
  <c r="E3384" i="16" s="1"/>
  <c r="I3383" i="16"/>
  <c r="J3383" i="16" s="1"/>
  <c r="A3383" i="16" s="1"/>
  <c r="G3383" i="16"/>
  <c r="F3383" i="16"/>
  <c r="D3383" i="16"/>
  <c r="E3383" i="16" s="1"/>
  <c r="I3382" i="16"/>
  <c r="J3382" i="16" s="1"/>
  <c r="A3382" i="16" s="1"/>
  <c r="G3382" i="16"/>
  <c r="F3382" i="16"/>
  <c r="D3382" i="16"/>
  <c r="E3382" i="16" s="1"/>
  <c r="I3381" i="16"/>
  <c r="J3381" i="16" s="1"/>
  <c r="A3381" i="16" s="1"/>
  <c r="G3381" i="16"/>
  <c r="F3381" i="16"/>
  <c r="D3381" i="16"/>
  <c r="E3381" i="16" s="1"/>
  <c r="I3380" i="16"/>
  <c r="J3380" i="16" s="1"/>
  <c r="A3380" i="16" s="1"/>
  <c r="G3380" i="16"/>
  <c r="F3380" i="16"/>
  <c r="D3380" i="16"/>
  <c r="E3380" i="16" s="1"/>
  <c r="I3379" i="16"/>
  <c r="J3379" i="16" s="1"/>
  <c r="A3379" i="16" s="1"/>
  <c r="G3379" i="16"/>
  <c r="F3379" i="16"/>
  <c r="D3379" i="16"/>
  <c r="E3379" i="16" s="1"/>
  <c r="I3378" i="16"/>
  <c r="J3378" i="16" s="1"/>
  <c r="A3378" i="16" s="1"/>
  <c r="G3378" i="16"/>
  <c r="F3378" i="16"/>
  <c r="D3378" i="16"/>
  <c r="E3378" i="16" s="1"/>
  <c r="I3377" i="16"/>
  <c r="J3377" i="16" s="1"/>
  <c r="A3377" i="16" s="1"/>
  <c r="G3377" i="16"/>
  <c r="E3377" i="16"/>
  <c r="F3377" i="16"/>
  <c r="D3377" i="16"/>
  <c r="I3376" i="16"/>
  <c r="J3376" i="16" s="1"/>
  <c r="A3376" i="16" s="1"/>
  <c r="G3376" i="16"/>
  <c r="F3376" i="16"/>
  <c r="D3376" i="16"/>
  <c r="E3376" i="16" s="1"/>
  <c r="I3375" i="16"/>
  <c r="J3375" i="16" s="1"/>
  <c r="A3375" i="16" s="1"/>
  <c r="G3375" i="16"/>
  <c r="F3375" i="16"/>
  <c r="D3375" i="16"/>
  <c r="E3375" i="16" s="1"/>
  <c r="I3374" i="16"/>
  <c r="J3374" i="16" s="1"/>
  <c r="A3374" i="16" s="1"/>
  <c r="G3374" i="16"/>
  <c r="F3374" i="16"/>
  <c r="D3374" i="16"/>
  <c r="E3374" i="16" s="1"/>
  <c r="I3373" i="16"/>
  <c r="J3373" i="16" s="1"/>
  <c r="A3373" i="16" s="1"/>
  <c r="G3373" i="16"/>
  <c r="F3373" i="16"/>
  <c r="D3373" i="16"/>
  <c r="E3373" i="16" s="1"/>
  <c r="I3372" i="16"/>
  <c r="J3372" i="16" s="1"/>
  <c r="A3372" i="16" s="1"/>
  <c r="G3372" i="16"/>
  <c r="F3372" i="16"/>
  <c r="D3372" i="16"/>
  <c r="E3372" i="16" s="1"/>
  <c r="I3371" i="16"/>
  <c r="J3371" i="16" s="1"/>
  <c r="A3371" i="16" s="1"/>
  <c r="G3371" i="16"/>
  <c r="F3371" i="16"/>
  <c r="D3371" i="16"/>
  <c r="E3371" i="16" s="1"/>
  <c r="I3370" i="16"/>
  <c r="J3370" i="16" s="1"/>
  <c r="A3370" i="16" s="1"/>
  <c r="G3370" i="16"/>
  <c r="F3370" i="16"/>
  <c r="D3370" i="16"/>
  <c r="E3370" i="16" s="1"/>
  <c r="I3369" i="16"/>
  <c r="J3369" i="16" s="1"/>
  <c r="A3369" i="16" s="1"/>
  <c r="G3369" i="16"/>
  <c r="F3369" i="16"/>
  <c r="D3369" i="16"/>
  <c r="E3369" i="16" s="1"/>
  <c r="I3368" i="16"/>
  <c r="J3368" i="16" s="1"/>
  <c r="A3368" i="16" s="1"/>
  <c r="G3368" i="16"/>
  <c r="F3368" i="16"/>
  <c r="D3368" i="16"/>
  <c r="E3368" i="16" s="1"/>
  <c r="I3367" i="16"/>
  <c r="J3367" i="16" s="1"/>
  <c r="A3367" i="16" s="1"/>
  <c r="G3367" i="16"/>
  <c r="F3367" i="16"/>
  <c r="D3367" i="16"/>
  <c r="E3367" i="16" s="1"/>
  <c r="I3366" i="16"/>
  <c r="J3366" i="16" s="1"/>
  <c r="A3366" i="16" s="1"/>
  <c r="G3366" i="16"/>
  <c r="F3366" i="16"/>
  <c r="D3366" i="16"/>
  <c r="E3366" i="16" s="1"/>
  <c r="I3365" i="16"/>
  <c r="J3365" i="16" s="1"/>
  <c r="A3365" i="16" s="1"/>
  <c r="G3365" i="16"/>
  <c r="F3365" i="16"/>
  <c r="D3365" i="16"/>
  <c r="E3365" i="16" s="1"/>
  <c r="I3364" i="16"/>
  <c r="J3364" i="16" s="1"/>
  <c r="A3364" i="16" s="1"/>
  <c r="G3364" i="16"/>
  <c r="F3364" i="16"/>
  <c r="D3364" i="16"/>
  <c r="E3364" i="16" s="1"/>
  <c r="I3363" i="16"/>
  <c r="J3363" i="16" s="1"/>
  <c r="A3363" i="16" s="1"/>
  <c r="G3363" i="16"/>
  <c r="F3363" i="16"/>
  <c r="D3363" i="16"/>
  <c r="E3363" i="16" s="1"/>
  <c r="I3362" i="16"/>
  <c r="J3362" i="16" s="1"/>
  <c r="A3362" i="16" s="1"/>
  <c r="G3362" i="16"/>
  <c r="F3362" i="16"/>
  <c r="D3362" i="16"/>
  <c r="E3362" i="16" s="1"/>
  <c r="I3361" i="16"/>
  <c r="J3361" i="16" s="1"/>
  <c r="A3361" i="16" s="1"/>
  <c r="G3361" i="16"/>
  <c r="E3361" i="16"/>
  <c r="F3361" i="16"/>
  <c r="D3361" i="16"/>
  <c r="I3360" i="16"/>
  <c r="J3360" i="16" s="1"/>
  <c r="A3360" i="16" s="1"/>
  <c r="G3360" i="16"/>
  <c r="F3360" i="16"/>
  <c r="D3360" i="16"/>
  <c r="E3360" i="16" s="1"/>
  <c r="I3359" i="16"/>
  <c r="J3359" i="16" s="1"/>
  <c r="A3359" i="16" s="1"/>
  <c r="G3359" i="16"/>
  <c r="F3359" i="16"/>
  <c r="D3359" i="16"/>
  <c r="E3359" i="16" s="1"/>
  <c r="I3358" i="16"/>
  <c r="J3358" i="16" s="1"/>
  <c r="A3358" i="16" s="1"/>
  <c r="G3358" i="16"/>
  <c r="F3358" i="16"/>
  <c r="D3358" i="16"/>
  <c r="E3358" i="16" s="1"/>
  <c r="I3357" i="16"/>
  <c r="J3357" i="16" s="1"/>
  <c r="A3357" i="16" s="1"/>
  <c r="G3357" i="16"/>
  <c r="F3357" i="16"/>
  <c r="D3357" i="16"/>
  <c r="E3357" i="16" s="1"/>
  <c r="I3356" i="16"/>
  <c r="J3356" i="16" s="1"/>
  <c r="A3356" i="16" s="1"/>
  <c r="G3356" i="16"/>
  <c r="F3356" i="16"/>
  <c r="D3356" i="16"/>
  <c r="E3356" i="16" s="1"/>
  <c r="I3355" i="16"/>
  <c r="J3355" i="16" s="1"/>
  <c r="A3355" i="16" s="1"/>
  <c r="G3355" i="16"/>
  <c r="F3355" i="16"/>
  <c r="D3355" i="16"/>
  <c r="E3355" i="16" s="1"/>
  <c r="I3354" i="16"/>
  <c r="J3354" i="16" s="1"/>
  <c r="A3354" i="16" s="1"/>
  <c r="G3354" i="16"/>
  <c r="F3354" i="16"/>
  <c r="D3354" i="16"/>
  <c r="E3354" i="16" s="1"/>
  <c r="I3353" i="16"/>
  <c r="J3353" i="16" s="1"/>
  <c r="A3353" i="16" s="1"/>
  <c r="G3353" i="16"/>
  <c r="F3353" i="16"/>
  <c r="D3353" i="16"/>
  <c r="E3353" i="16" s="1"/>
  <c r="I3352" i="16"/>
  <c r="J3352" i="16" s="1"/>
  <c r="A3352" i="16" s="1"/>
  <c r="G3352" i="16"/>
  <c r="F3352" i="16"/>
  <c r="D3352" i="16"/>
  <c r="E3352" i="16" s="1"/>
  <c r="I3351" i="16"/>
  <c r="J3351" i="16" s="1"/>
  <c r="A3351" i="16" s="1"/>
  <c r="G3351" i="16"/>
  <c r="F3351" i="16"/>
  <c r="D3351" i="16"/>
  <c r="E3351" i="16" s="1"/>
  <c r="I3350" i="16"/>
  <c r="J3350" i="16" s="1"/>
  <c r="A3350" i="16" s="1"/>
  <c r="G3350" i="16"/>
  <c r="F3350" i="16"/>
  <c r="D3350" i="16"/>
  <c r="E3350" i="16" s="1"/>
  <c r="I3349" i="16"/>
  <c r="J3349" i="16" s="1"/>
  <c r="A3349" i="16" s="1"/>
  <c r="G3349" i="16"/>
  <c r="F3349" i="16"/>
  <c r="D3349" i="16"/>
  <c r="E3349" i="16" s="1"/>
  <c r="I3348" i="16"/>
  <c r="J3348" i="16" s="1"/>
  <c r="A3348" i="16" s="1"/>
  <c r="G3348" i="16"/>
  <c r="F3348" i="16"/>
  <c r="D3348" i="16"/>
  <c r="E3348" i="16" s="1"/>
  <c r="I3347" i="16"/>
  <c r="J3347" i="16" s="1"/>
  <c r="A3347" i="16" s="1"/>
  <c r="G3347" i="16"/>
  <c r="F3347" i="16"/>
  <c r="D3347" i="16"/>
  <c r="E3347" i="16" s="1"/>
  <c r="I3346" i="16"/>
  <c r="J3346" i="16" s="1"/>
  <c r="A3346" i="16" s="1"/>
  <c r="G3346" i="16"/>
  <c r="F3346" i="16"/>
  <c r="D3346" i="16"/>
  <c r="E3346" i="16" s="1"/>
  <c r="I3345" i="16"/>
  <c r="J3345" i="16" s="1"/>
  <c r="A3345" i="16" s="1"/>
  <c r="G3345" i="16"/>
  <c r="E3345" i="16"/>
  <c r="F3345" i="16"/>
  <c r="D3345" i="16"/>
  <c r="I3344" i="16"/>
  <c r="J3344" i="16" s="1"/>
  <c r="A3344" i="16" s="1"/>
  <c r="G3344" i="16"/>
  <c r="F3344" i="16"/>
  <c r="D3344" i="16"/>
  <c r="E3344" i="16" s="1"/>
  <c r="I3343" i="16"/>
  <c r="J3343" i="16" s="1"/>
  <c r="A3343" i="16" s="1"/>
  <c r="G3343" i="16"/>
  <c r="F3343" i="16"/>
  <c r="D3343" i="16"/>
  <c r="E3343" i="16" s="1"/>
  <c r="I3342" i="16"/>
  <c r="J3342" i="16" s="1"/>
  <c r="A3342" i="16" s="1"/>
  <c r="G3342" i="16"/>
  <c r="F3342" i="16"/>
  <c r="D3342" i="16"/>
  <c r="E3342" i="16" s="1"/>
  <c r="I3341" i="16"/>
  <c r="J3341" i="16" s="1"/>
  <c r="A3341" i="16" s="1"/>
  <c r="G3341" i="16"/>
  <c r="F3341" i="16"/>
  <c r="D3341" i="16"/>
  <c r="E3341" i="16" s="1"/>
  <c r="I3340" i="16"/>
  <c r="J3340" i="16" s="1"/>
  <c r="A3340" i="16" s="1"/>
  <c r="G3340" i="16"/>
  <c r="F3340" i="16"/>
  <c r="D3340" i="16"/>
  <c r="E3340" i="16" s="1"/>
  <c r="I3339" i="16"/>
  <c r="J3339" i="16" s="1"/>
  <c r="A3339" i="16" s="1"/>
  <c r="G3339" i="16"/>
  <c r="F3339" i="16"/>
  <c r="D3339" i="16"/>
  <c r="E3339" i="16" s="1"/>
  <c r="I3338" i="16"/>
  <c r="J3338" i="16" s="1"/>
  <c r="A3338" i="16" s="1"/>
  <c r="G3338" i="16"/>
  <c r="F3338" i="16"/>
  <c r="D3338" i="16"/>
  <c r="E3338" i="16" s="1"/>
  <c r="I3337" i="16"/>
  <c r="J3337" i="16" s="1"/>
  <c r="A3337" i="16" s="1"/>
  <c r="G3337" i="16"/>
  <c r="F3337" i="16"/>
  <c r="D3337" i="16"/>
  <c r="E3337" i="16" s="1"/>
  <c r="I3336" i="16"/>
  <c r="J3336" i="16" s="1"/>
  <c r="A3336" i="16" s="1"/>
  <c r="G3336" i="16"/>
  <c r="E3336" i="16"/>
  <c r="F3336" i="16"/>
  <c r="D3336" i="16"/>
  <c r="I3335" i="16"/>
  <c r="J3335" i="16" s="1"/>
  <c r="A3335" i="16" s="1"/>
  <c r="G3335" i="16"/>
  <c r="F3335" i="16"/>
  <c r="D3335" i="16"/>
  <c r="E3335" i="16" s="1"/>
  <c r="I3334" i="16"/>
  <c r="J3334" i="16" s="1"/>
  <c r="A3334" i="16" s="1"/>
  <c r="G3334" i="16"/>
  <c r="F3334" i="16"/>
  <c r="D3334" i="16"/>
  <c r="E3334" i="16" s="1"/>
  <c r="I3333" i="16"/>
  <c r="J3333" i="16" s="1"/>
  <c r="A3333" i="16" s="1"/>
  <c r="G3333" i="16"/>
  <c r="F3333" i="16"/>
  <c r="D3333" i="16"/>
  <c r="E3333" i="16" s="1"/>
  <c r="I3332" i="16"/>
  <c r="J3332" i="16" s="1"/>
  <c r="A3332" i="16" s="1"/>
  <c r="G3332" i="16"/>
  <c r="F3332" i="16"/>
  <c r="D3332" i="16"/>
  <c r="E3332" i="16" s="1"/>
  <c r="I3331" i="16"/>
  <c r="J3331" i="16" s="1"/>
  <c r="A3331" i="16" s="1"/>
  <c r="G3331" i="16"/>
  <c r="F3331" i="16"/>
  <c r="D3331" i="16"/>
  <c r="E3331" i="16" s="1"/>
  <c r="I3330" i="16"/>
  <c r="J3330" i="16" s="1"/>
  <c r="A3330" i="16" s="1"/>
  <c r="G3330" i="16"/>
  <c r="F3330" i="16"/>
  <c r="D3330" i="16"/>
  <c r="E3330" i="16" s="1"/>
  <c r="I3329" i="16"/>
  <c r="J3329" i="16" s="1"/>
  <c r="A3329" i="16" s="1"/>
  <c r="G3329" i="16"/>
  <c r="E3329" i="16"/>
  <c r="F3329" i="16"/>
  <c r="D3329" i="16"/>
  <c r="I3328" i="16"/>
  <c r="J3328" i="16" s="1"/>
  <c r="A3328" i="16" s="1"/>
  <c r="G3328" i="16"/>
  <c r="F3328" i="16"/>
  <c r="D3328" i="16"/>
  <c r="E3328" i="16" s="1"/>
  <c r="I3327" i="16"/>
  <c r="J3327" i="16" s="1"/>
  <c r="A3327" i="16" s="1"/>
  <c r="G3327" i="16"/>
  <c r="F3327" i="16"/>
  <c r="D3327" i="16"/>
  <c r="E3327" i="16" s="1"/>
  <c r="I3326" i="16"/>
  <c r="J3326" i="16" s="1"/>
  <c r="A3326" i="16" s="1"/>
  <c r="G3326" i="16"/>
  <c r="F3326" i="16"/>
  <c r="D3326" i="16"/>
  <c r="E3326" i="16" s="1"/>
  <c r="I3325" i="16"/>
  <c r="J3325" i="16" s="1"/>
  <c r="A3325" i="16" s="1"/>
  <c r="G3325" i="16"/>
  <c r="F3325" i="16"/>
  <c r="D3325" i="16"/>
  <c r="E3325" i="16" s="1"/>
  <c r="I3324" i="16"/>
  <c r="J3324" i="16" s="1"/>
  <c r="A3324" i="16" s="1"/>
  <c r="G3324" i="16"/>
  <c r="F3324" i="16"/>
  <c r="D3324" i="16"/>
  <c r="E3324" i="16" s="1"/>
  <c r="I3323" i="16"/>
  <c r="J3323" i="16" s="1"/>
  <c r="A3323" i="16" s="1"/>
  <c r="G3323" i="16"/>
  <c r="F3323" i="16"/>
  <c r="D3323" i="16"/>
  <c r="E3323" i="16" s="1"/>
  <c r="I3322" i="16"/>
  <c r="J3322" i="16" s="1"/>
  <c r="A3322" i="16" s="1"/>
  <c r="G3322" i="16"/>
  <c r="F3322" i="16"/>
  <c r="D3322" i="16"/>
  <c r="E3322" i="16" s="1"/>
  <c r="I3321" i="16"/>
  <c r="J3321" i="16" s="1"/>
  <c r="A3321" i="16" s="1"/>
  <c r="G3321" i="16"/>
  <c r="F3321" i="16"/>
  <c r="D3321" i="16"/>
  <c r="E3321" i="16" s="1"/>
  <c r="I3320" i="16"/>
  <c r="J3320" i="16" s="1"/>
  <c r="A3320" i="16" s="1"/>
  <c r="G3320" i="16"/>
  <c r="F3320" i="16"/>
  <c r="D3320" i="16"/>
  <c r="E3320" i="16" s="1"/>
  <c r="I3319" i="16"/>
  <c r="J3319" i="16" s="1"/>
  <c r="A3319" i="16" s="1"/>
  <c r="G3319" i="16"/>
  <c r="F3319" i="16"/>
  <c r="D3319" i="16"/>
  <c r="E3319" i="16" s="1"/>
  <c r="I3318" i="16"/>
  <c r="J3318" i="16" s="1"/>
  <c r="A3318" i="16" s="1"/>
  <c r="G3318" i="16"/>
  <c r="F3318" i="16"/>
  <c r="D3318" i="16"/>
  <c r="E3318" i="16" s="1"/>
  <c r="I3317" i="16"/>
  <c r="J3317" i="16" s="1"/>
  <c r="A3317" i="16" s="1"/>
  <c r="G3317" i="16"/>
  <c r="F3317" i="16"/>
  <c r="D3317" i="16"/>
  <c r="E3317" i="16" s="1"/>
  <c r="I3316" i="16"/>
  <c r="J3316" i="16" s="1"/>
  <c r="A3316" i="16" s="1"/>
  <c r="G3316" i="16"/>
  <c r="F3316" i="16"/>
  <c r="D3316" i="16"/>
  <c r="E3316" i="16" s="1"/>
  <c r="I3315" i="16"/>
  <c r="J3315" i="16" s="1"/>
  <c r="A3315" i="16" s="1"/>
  <c r="G3315" i="16"/>
  <c r="F3315" i="16"/>
  <c r="D3315" i="16"/>
  <c r="E3315" i="16" s="1"/>
  <c r="I3314" i="16"/>
  <c r="J3314" i="16" s="1"/>
  <c r="A3314" i="16" s="1"/>
  <c r="G3314" i="16"/>
  <c r="F3314" i="16"/>
  <c r="D3314" i="16"/>
  <c r="E3314" i="16" s="1"/>
  <c r="I3313" i="16"/>
  <c r="J3313" i="16" s="1"/>
  <c r="A3313" i="16" s="1"/>
  <c r="G3313" i="16"/>
  <c r="F3313" i="16"/>
  <c r="D3313" i="16"/>
  <c r="E3313" i="16" s="1"/>
  <c r="I3312" i="16"/>
  <c r="J3312" i="16" s="1"/>
  <c r="A3312" i="16" s="1"/>
  <c r="G3312" i="16"/>
  <c r="F3312" i="16"/>
  <c r="D3312" i="16"/>
  <c r="E3312" i="16" s="1"/>
  <c r="I3311" i="16"/>
  <c r="J3311" i="16" s="1"/>
  <c r="A3311" i="16" s="1"/>
  <c r="G3311" i="16"/>
  <c r="F3311" i="16"/>
  <c r="D3311" i="16"/>
  <c r="E3311" i="16" s="1"/>
  <c r="I3310" i="16"/>
  <c r="J3310" i="16" s="1"/>
  <c r="A3310" i="16" s="1"/>
  <c r="G3310" i="16"/>
  <c r="F3310" i="16"/>
  <c r="D3310" i="16"/>
  <c r="E3310" i="16" s="1"/>
  <c r="I3309" i="16"/>
  <c r="J3309" i="16" s="1"/>
  <c r="A3309" i="16" s="1"/>
  <c r="G3309" i="16"/>
  <c r="E3309" i="16"/>
  <c r="F3309" i="16"/>
  <c r="D3309" i="16"/>
  <c r="I3308" i="16"/>
  <c r="J3308" i="16" s="1"/>
  <c r="A3308" i="16" s="1"/>
  <c r="G3308" i="16"/>
  <c r="F3308" i="16"/>
  <c r="D3308" i="16"/>
  <c r="E3308" i="16" s="1"/>
  <c r="I3307" i="16"/>
  <c r="J3307" i="16" s="1"/>
  <c r="A3307" i="16" s="1"/>
  <c r="G3307" i="16"/>
  <c r="F3307" i="16"/>
  <c r="D3307" i="16"/>
  <c r="E3307" i="16" s="1"/>
  <c r="I3306" i="16"/>
  <c r="J3306" i="16" s="1"/>
  <c r="A3306" i="16" s="1"/>
  <c r="G3306" i="16"/>
  <c r="F3306" i="16"/>
  <c r="D3306" i="16"/>
  <c r="E3306" i="16" s="1"/>
  <c r="I3305" i="16"/>
  <c r="J3305" i="16" s="1"/>
  <c r="A3305" i="16" s="1"/>
  <c r="G3305" i="16"/>
  <c r="F3305" i="16"/>
  <c r="D3305" i="16"/>
  <c r="E3305" i="16" s="1"/>
  <c r="I3304" i="16"/>
  <c r="J3304" i="16" s="1"/>
  <c r="A3304" i="16" s="1"/>
  <c r="G3304" i="16"/>
  <c r="F3304" i="16"/>
  <c r="D3304" i="16"/>
  <c r="E3304" i="16" s="1"/>
  <c r="I3303" i="16"/>
  <c r="J3303" i="16" s="1"/>
  <c r="A3303" i="16" s="1"/>
  <c r="G3303" i="16"/>
  <c r="F3303" i="16"/>
  <c r="D3303" i="16"/>
  <c r="E3303" i="16" s="1"/>
  <c r="I3302" i="16"/>
  <c r="J3302" i="16" s="1"/>
  <c r="A3302" i="16" s="1"/>
  <c r="G3302" i="16"/>
  <c r="F3302" i="16"/>
  <c r="D3302" i="16"/>
  <c r="E3302" i="16" s="1"/>
  <c r="I3301" i="16"/>
  <c r="J3301" i="16" s="1"/>
  <c r="A3301" i="16" s="1"/>
  <c r="G3301" i="16"/>
  <c r="F3301" i="16"/>
  <c r="D3301" i="16"/>
  <c r="E3301" i="16" s="1"/>
  <c r="I3300" i="16"/>
  <c r="J3300" i="16" s="1"/>
  <c r="A3300" i="16" s="1"/>
  <c r="G3300" i="16"/>
  <c r="F3300" i="16"/>
  <c r="D3300" i="16"/>
  <c r="E3300" i="16" s="1"/>
  <c r="I3299" i="16"/>
  <c r="J3299" i="16" s="1"/>
  <c r="A3299" i="16" s="1"/>
  <c r="G3299" i="16"/>
  <c r="F3299" i="16"/>
  <c r="D3299" i="16"/>
  <c r="E3299" i="16" s="1"/>
  <c r="I3298" i="16"/>
  <c r="J3298" i="16" s="1"/>
  <c r="A3298" i="16" s="1"/>
  <c r="G3298" i="16"/>
  <c r="F3298" i="16"/>
  <c r="D3298" i="16"/>
  <c r="E3298" i="16" s="1"/>
  <c r="I3297" i="16"/>
  <c r="J3297" i="16" s="1"/>
  <c r="A3297" i="16" s="1"/>
  <c r="G3297" i="16"/>
  <c r="E3297" i="16"/>
  <c r="F3297" i="16"/>
  <c r="D3297" i="16"/>
  <c r="I3296" i="16"/>
  <c r="J3296" i="16" s="1"/>
  <c r="A3296" i="16" s="1"/>
  <c r="G3296" i="16"/>
  <c r="F3296" i="16"/>
  <c r="D3296" i="16"/>
  <c r="E3296" i="16" s="1"/>
  <c r="J3295" i="16"/>
  <c r="A3295" i="16" s="1"/>
  <c r="I3295" i="16"/>
  <c r="G3295" i="16"/>
  <c r="F3295" i="16"/>
  <c r="D3295" i="16"/>
  <c r="E3295" i="16" s="1"/>
  <c r="I3294" i="16"/>
  <c r="J3294" i="16" s="1"/>
  <c r="A3294" i="16" s="1"/>
  <c r="G3294" i="16"/>
  <c r="F3294" i="16"/>
  <c r="D3294" i="16"/>
  <c r="E3294" i="16" s="1"/>
  <c r="I3293" i="16"/>
  <c r="J3293" i="16" s="1"/>
  <c r="A3293" i="16" s="1"/>
  <c r="G3293" i="16"/>
  <c r="F3293" i="16"/>
  <c r="D3293" i="16"/>
  <c r="E3293" i="16" s="1"/>
  <c r="I3292" i="16"/>
  <c r="J3292" i="16" s="1"/>
  <c r="A3292" i="16" s="1"/>
  <c r="G3292" i="16"/>
  <c r="F3292" i="16"/>
  <c r="D3292" i="16"/>
  <c r="E3292" i="16" s="1"/>
  <c r="I3291" i="16"/>
  <c r="J3291" i="16" s="1"/>
  <c r="A3291" i="16" s="1"/>
  <c r="G3291" i="16"/>
  <c r="F3291" i="16"/>
  <c r="D3291" i="16"/>
  <c r="E3291" i="16" s="1"/>
  <c r="I3290" i="16"/>
  <c r="J3290" i="16" s="1"/>
  <c r="A3290" i="16" s="1"/>
  <c r="G3290" i="16"/>
  <c r="F3290" i="16"/>
  <c r="D3290" i="16"/>
  <c r="E3290" i="16" s="1"/>
  <c r="I3289" i="16"/>
  <c r="J3289" i="16" s="1"/>
  <c r="A3289" i="16" s="1"/>
  <c r="G3289" i="16"/>
  <c r="F3289" i="16"/>
  <c r="D3289" i="16"/>
  <c r="E3289" i="16" s="1"/>
  <c r="I3288" i="16"/>
  <c r="J3288" i="16" s="1"/>
  <c r="A3288" i="16" s="1"/>
  <c r="G3288" i="16"/>
  <c r="E3288" i="16"/>
  <c r="F3288" i="16"/>
  <c r="D3288" i="16"/>
  <c r="I3287" i="16"/>
  <c r="J3287" i="16" s="1"/>
  <c r="A3287" i="16" s="1"/>
  <c r="G3287" i="16"/>
  <c r="F3287" i="16"/>
  <c r="D3287" i="16"/>
  <c r="E3287" i="16" s="1"/>
  <c r="I3286" i="16"/>
  <c r="J3286" i="16" s="1"/>
  <c r="A3286" i="16" s="1"/>
  <c r="G3286" i="16"/>
  <c r="F3286" i="16"/>
  <c r="D3286" i="16"/>
  <c r="E3286" i="16" s="1"/>
  <c r="I3285" i="16"/>
  <c r="J3285" i="16" s="1"/>
  <c r="A3285" i="16" s="1"/>
  <c r="G3285" i="16"/>
  <c r="F3285" i="16"/>
  <c r="D3285" i="16"/>
  <c r="E3285" i="16" s="1"/>
  <c r="I3284" i="16"/>
  <c r="J3284" i="16" s="1"/>
  <c r="A3284" i="16" s="1"/>
  <c r="G3284" i="16"/>
  <c r="F3284" i="16"/>
  <c r="D3284" i="16"/>
  <c r="E3284" i="16" s="1"/>
  <c r="I3283" i="16"/>
  <c r="J3283" i="16" s="1"/>
  <c r="A3283" i="16" s="1"/>
  <c r="G3283" i="16"/>
  <c r="F3283" i="16"/>
  <c r="D3283" i="16"/>
  <c r="E3283" i="16" s="1"/>
  <c r="I3282" i="16"/>
  <c r="J3282" i="16" s="1"/>
  <c r="A3282" i="16" s="1"/>
  <c r="G3282" i="16"/>
  <c r="F3282" i="16"/>
  <c r="D3282" i="16"/>
  <c r="E3282" i="16" s="1"/>
  <c r="I3281" i="16"/>
  <c r="J3281" i="16" s="1"/>
  <c r="A3281" i="16" s="1"/>
  <c r="G3281" i="16"/>
  <c r="E3281" i="16"/>
  <c r="F3281" i="16"/>
  <c r="D3281" i="16"/>
  <c r="I3280" i="16"/>
  <c r="J3280" i="16" s="1"/>
  <c r="A3280" i="16" s="1"/>
  <c r="G3280" i="16"/>
  <c r="F3280" i="16"/>
  <c r="D3280" i="16"/>
  <c r="E3280" i="16" s="1"/>
  <c r="I3279" i="16"/>
  <c r="J3279" i="16" s="1"/>
  <c r="A3279" i="16" s="1"/>
  <c r="G3279" i="16"/>
  <c r="F3279" i="16"/>
  <c r="D3279" i="16"/>
  <c r="E3279" i="16" s="1"/>
  <c r="I3278" i="16"/>
  <c r="J3278" i="16" s="1"/>
  <c r="A3278" i="16" s="1"/>
  <c r="G3278" i="16"/>
  <c r="F3278" i="16"/>
  <c r="D3278" i="16"/>
  <c r="E3278" i="16" s="1"/>
  <c r="I3277" i="16"/>
  <c r="J3277" i="16" s="1"/>
  <c r="A3277" i="16" s="1"/>
  <c r="G3277" i="16"/>
  <c r="F3277" i="16"/>
  <c r="D3277" i="16"/>
  <c r="E3277" i="16" s="1"/>
  <c r="I3276" i="16"/>
  <c r="J3276" i="16" s="1"/>
  <c r="A3276" i="16" s="1"/>
  <c r="G3276" i="16"/>
  <c r="F3276" i="16"/>
  <c r="D3276" i="16"/>
  <c r="E3276" i="16" s="1"/>
  <c r="I3275" i="16"/>
  <c r="J3275" i="16" s="1"/>
  <c r="A3275" i="16" s="1"/>
  <c r="G3275" i="16"/>
  <c r="F3275" i="16"/>
  <c r="D3275" i="16"/>
  <c r="E3275" i="16" s="1"/>
  <c r="I3274" i="16"/>
  <c r="J3274" i="16" s="1"/>
  <c r="A3274" i="16" s="1"/>
  <c r="G3274" i="16"/>
  <c r="F3274" i="16"/>
  <c r="D3274" i="16"/>
  <c r="E3274" i="16" s="1"/>
  <c r="I3273" i="16"/>
  <c r="J3273" i="16" s="1"/>
  <c r="A3273" i="16" s="1"/>
  <c r="G3273" i="16"/>
  <c r="F3273" i="16"/>
  <c r="D3273" i="16"/>
  <c r="E3273" i="16" s="1"/>
  <c r="I3272" i="16"/>
  <c r="J3272" i="16" s="1"/>
  <c r="A3272" i="16" s="1"/>
  <c r="G3272" i="16"/>
  <c r="F3272" i="16"/>
  <c r="D3272" i="16"/>
  <c r="E3272" i="16" s="1"/>
  <c r="I3271" i="16"/>
  <c r="J3271" i="16" s="1"/>
  <c r="A3271" i="16" s="1"/>
  <c r="G3271" i="16"/>
  <c r="F3271" i="16"/>
  <c r="D3271" i="16"/>
  <c r="E3271" i="16" s="1"/>
  <c r="I3270" i="16"/>
  <c r="J3270" i="16" s="1"/>
  <c r="A3270" i="16" s="1"/>
  <c r="G3270" i="16"/>
  <c r="F3270" i="16"/>
  <c r="D3270" i="16"/>
  <c r="E3270" i="16" s="1"/>
  <c r="I3269" i="16"/>
  <c r="J3269" i="16" s="1"/>
  <c r="A3269" i="16" s="1"/>
  <c r="G3269" i="16"/>
  <c r="F3269" i="16"/>
  <c r="D3269" i="16"/>
  <c r="E3269" i="16" s="1"/>
  <c r="I3268" i="16"/>
  <c r="J3268" i="16" s="1"/>
  <c r="A3268" i="16" s="1"/>
  <c r="G3268" i="16"/>
  <c r="F3268" i="16"/>
  <c r="D3268" i="16"/>
  <c r="E3268" i="16" s="1"/>
  <c r="I3267" i="16"/>
  <c r="J3267" i="16" s="1"/>
  <c r="A3267" i="16" s="1"/>
  <c r="G3267" i="16"/>
  <c r="F3267" i="16"/>
  <c r="D3267" i="16"/>
  <c r="E3267" i="16" s="1"/>
  <c r="I3266" i="16"/>
  <c r="J3266" i="16" s="1"/>
  <c r="A3266" i="16" s="1"/>
  <c r="G3266" i="16"/>
  <c r="F3266" i="16"/>
  <c r="D3266" i="16"/>
  <c r="E3266" i="16" s="1"/>
  <c r="I3265" i="16"/>
  <c r="J3265" i="16" s="1"/>
  <c r="A3265" i="16" s="1"/>
  <c r="G3265" i="16"/>
  <c r="E3265" i="16"/>
  <c r="F3265" i="16"/>
  <c r="D3265" i="16"/>
  <c r="I3264" i="16"/>
  <c r="J3264" i="16" s="1"/>
  <c r="A3264" i="16" s="1"/>
  <c r="G3264" i="16"/>
  <c r="F3264" i="16"/>
  <c r="D3264" i="16"/>
  <c r="E3264" i="16" s="1"/>
  <c r="J3263" i="16"/>
  <c r="A3263" i="16" s="1"/>
  <c r="I3263" i="16"/>
  <c r="G3263" i="16"/>
  <c r="F3263" i="16"/>
  <c r="D3263" i="16"/>
  <c r="E3263" i="16" s="1"/>
  <c r="I3262" i="16"/>
  <c r="J3262" i="16" s="1"/>
  <c r="A3262" i="16" s="1"/>
  <c r="G3262" i="16"/>
  <c r="F3262" i="16"/>
  <c r="D3262" i="16"/>
  <c r="E3262" i="16" s="1"/>
  <c r="I3261" i="16"/>
  <c r="J3261" i="16" s="1"/>
  <c r="A3261" i="16" s="1"/>
  <c r="G3261" i="16"/>
  <c r="F3261" i="16"/>
  <c r="D3261" i="16"/>
  <c r="E3261" i="16" s="1"/>
  <c r="I3260" i="16"/>
  <c r="J3260" i="16" s="1"/>
  <c r="A3260" i="16" s="1"/>
  <c r="G3260" i="16"/>
  <c r="F3260" i="16"/>
  <c r="D3260" i="16"/>
  <c r="E3260" i="16" s="1"/>
  <c r="I3259" i="16"/>
  <c r="J3259" i="16" s="1"/>
  <c r="A3259" i="16" s="1"/>
  <c r="G3259" i="16"/>
  <c r="F3259" i="16"/>
  <c r="D3259" i="16"/>
  <c r="E3259" i="16" s="1"/>
  <c r="I3258" i="16"/>
  <c r="J3258" i="16" s="1"/>
  <c r="A3258" i="16" s="1"/>
  <c r="G3258" i="16"/>
  <c r="F3258" i="16"/>
  <c r="D3258" i="16"/>
  <c r="E3258" i="16" s="1"/>
  <c r="I3257" i="16"/>
  <c r="J3257" i="16" s="1"/>
  <c r="A3257" i="16" s="1"/>
  <c r="G3257" i="16"/>
  <c r="F3257" i="16"/>
  <c r="D3257" i="16"/>
  <c r="E3257" i="16" s="1"/>
  <c r="I3256" i="16"/>
  <c r="J3256" i="16" s="1"/>
  <c r="A3256" i="16" s="1"/>
  <c r="G3256" i="16"/>
  <c r="F3256" i="16"/>
  <c r="D3256" i="16"/>
  <c r="E3256" i="16" s="1"/>
  <c r="I3255" i="16"/>
  <c r="J3255" i="16" s="1"/>
  <c r="A3255" i="16" s="1"/>
  <c r="G3255" i="16"/>
  <c r="F3255" i="16"/>
  <c r="D3255" i="16"/>
  <c r="E3255" i="16" s="1"/>
  <c r="I3254" i="16"/>
  <c r="J3254" i="16" s="1"/>
  <c r="A3254" i="16" s="1"/>
  <c r="G3254" i="16"/>
  <c r="F3254" i="16"/>
  <c r="D3254" i="16"/>
  <c r="E3254" i="16" s="1"/>
  <c r="I3253" i="16"/>
  <c r="J3253" i="16" s="1"/>
  <c r="A3253" i="16" s="1"/>
  <c r="G3253" i="16"/>
  <c r="F3253" i="16"/>
  <c r="D3253" i="16"/>
  <c r="E3253" i="16" s="1"/>
  <c r="I3252" i="16"/>
  <c r="J3252" i="16" s="1"/>
  <c r="A3252" i="16" s="1"/>
  <c r="G3252" i="16"/>
  <c r="F3252" i="16"/>
  <c r="D3252" i="16"/>
  <c r="E3252" i="16" s="1"/>
  <c r="I3251" i="16"/>
  <c r="J3251" i="16" s="1"/>
  <c r="A3251" i="16" s="1"/>
  <c r="G3251" i="16"/>
  <c r="F3251" i="16"/>
  <c r="D3251" i="16"/>
  <c r="E3251" i="16" s="1"/>
  <c r="I3250" i="16"/>
  <c r="J3250" i="16" s="1"/>
  <c r="A3250" i="16" s="1"/>
  <c r="G3250" i="16"/>
  <c r="F3250" i="16"/>
  <c r="D3250" i="16"/>
  <c r="E3250" i="16" s="1"/>
  <c r="I3249" i="16"/>
  <c r="J3249" i="16" s="1"/>
  <c r="A3249" i="16" s="1"/>
  <c r="G3249" i="16"/>
  <c r="E3249" i="16"/>
  <c r="F3249" i="16"/>
  <c r="D3249" i="16"/>
  <c r="I3248" i="16"/>
  <c r="J3248" i="16" s="1"/>
  <c r="A3248" i="16" s="1"/>
  <c r="G3248" i="16"/>
  <c r="F3248" i="16"/>
  <c r="D3248" i="16"/>
  <c r="E3248" i="16" s="1"/>
  <c r="I3247" i="16"/>
  <c r="J3247" i="16" s="1"/>
  <c r="A3247" i="16" s="1"/>
  <c r="G3247" i="16"/>
  <c r="F3247" i="16"/>
  <c r="D3247" i="16"/>
  <c r="E3247" i="16" s="1"/>
  <c r="I3246" i="16"/>
  <c r="J3246" i="16" s="1"/>
  <c r="A3246" i="16" s="1"/>
  <c r="G3246" i="16"/>
  <c r="F3246" i="16"/>
  <c r="D3246" i="16"/>
  <c r="E3246" i="16" s="1"/>
  <c r="I3245" i="16"/>
  <c r="J3245" i="16" s="1"/>
  <c r="A3245" i="16" s="1"/>
  <c r="G3245" i="16"/>
  <c r="F3245" i="16"/>
  <c r="D3245" i="16"/>
  <c r="E3245" i="16" s="1"/>
  <c r="I3244" i="16"/>
  <c r="J3244" i="16" s="1"/>
  <c r="A3244" i="16" s="1"/>
  <c r="G3244" i="16"/>
  <c r="F3244" i="16"/>
  <c r="D3244" i="16"/>
  <c r="E3244" i="16" s="1"/>
  <c r="I3243" i="16"/>
  <c r="J3243" i="16" s="1"/>
  <c r="A3243" i="16" s="1"/>
  <c r="G3243" i="16"/>
  <c r="F3243" i="16"/>
  <c r="D3243" i="16"/>
  <c r="E3243" i="16" s="1"/>
  <c r="I3242" i="16"/>
  <c r="J3242" i="16" s="1"/>
  <c r="A3242" i="16" s="1"/>
  <c r="G3242" i="16"/>
  <c r="F3242" i="16"/>
  <c r="D3242" i="16"/>
  <c r="E3242" i="16" s="1"/>
  <c r="I3241" i="16"/>
  <c r="J3241" i="16" s="1"/>
  <c r="A3241" i="16" s="1"/>
  <c r="G3241" i="16"/>
  <c r="F3241" i="16"/>
  <c r="D3241" i="16"/>
  <c r="E3241" i="16" s="1"/>
  <c r="I3240" i="16"/>
  <c r="J3240" i="16" s="1"/>
  <c r="A3240" i="16" s="1"/>
  <c r="G3240" i="16"/>
  <c r="F3240" i="16"/>
  <c r="D3240" i="16"/>
  <c r="E3240" i="16" s="1"/>
  <c r="I3239" i="16"/>
  <c r="J3239" i="16" s="1"/>
  <c r="A3239" i="16" s="1"/>
  <c r="G3239" i="16"/>
  <c r="F3239" i="16"/>
  <c r="D3239" i="16"/>
  <c r="E3239" i="16" s="1"/>
  <c r="I3238" i="16"/>
  <c r="J3238" i="16" s="1"/>
  <c r="A3238" i="16" s="1"/>
  <c r="G3238" i="16"/>
  <c r="F3238" i="16"/>
  <c r="D3238" i="16"/>
  <c r="E3238" i="16" s="1"/>
  <c r="I3237" i="16"/>
  <c r="J3237" i="16" s="1"/>
  <c r="A3237" i="16" s="1"/>
  <c r="G3237" i="16"/>
  <c r="F3237" i="16"/>
  <c r="D3237" i="16"/>
  <c r="E3237" i="16" s="1"/>
  <c r="I3236" i="16"/>
  <c r="J3236" i="16" s="1"/>
  <c r="A3236" i="16" s="1"/>
  <c r="G3236" i="16"/>
  <c r="F3236" i="16"/>
  <c r="D3236" i="16"/>
  <c r="E3236" i="16" s="1"/>
  <c r="I3235" i="16"/>
  <c r="J3235" i="16" s="1"/>
  <c r="A3235" i="16" s="1"/>
  <c r="G3235" i="16"/>
  <c r="F3235" i="16"/>
  <c r="D3235" i="16"/>
  <c r="E3235" i="16" s="1"/>
  <c r="I3234" i="16"/>
  <c r="J3234" i="16" s="1"/>
  <c r="A3234" i="16" s="1"/>
  <c r="G3234" i="16"/>
  <c r="F3234" i="16"/>
  <c r="D3234" i="16"/>
  <c r="E3234" i="16" s="1"/>
  <c r="I3233" i="16"/>
  <c r="J3233" i="16" s="1"/>
  <c r="A3233" i="16" s="1"/>
  <c r="G3233" i="16"/>
  <c r="E3233" i="16"/>
  <c r="F3233" i="16"/>
  <c r="D3233" i="16"/>
  <c r="I3232" i="16"/>
  <c r="J3232" i="16" s="1"/>
  <c r="A3232" i="16" s="1"/>
  <c r="G3232" i="16"/>
  <c r="F3232" i="16"/>
  <c r="D3232" i="16"/>
  <c r="E3232" i="16" s="1"/>
  <c r="I3231" i="16"/>
  <c r="J3231" i="16" s="1"/>
  <c r="A3231" i="16" s="1"/>
  <c r="G3231" i="16"/>
  <c r="F3231" i="16"/>
  <c r="D3231" i="16"/>
  <c r="E3231" i="16" s="1"/>
  <c r="I3230" i="16"/>
  <c r="J3230" i="16" s="1"/>
  <c r="A3230" i="16" s="1"/>
  <c r="G3230" i="16"/>
  <c r="F3230" i="16"/>
  <c r="D3230" i="16"/>
  <c r="E3230" i="16" s="1"/>
  <c r="I3229" i="16"/>
  <c r="J3229" i="16" s="1"/>
  <c r="A3229" i="16" s="1"/>
  <c r="G3229" i="16"/>
  <c r="F3229" i="16"/>
  <c r="D3229" i="16"/>
  <c r="E3229" i="16" s="1"/>
  <c r="I3228" i="16"/>
  <c r="J3228" i="16" s="1"/>
  <c r="A3228" i="16" s="1"/>
  <c r="G3228" i="16"/>
  <c r="F3228" i="16"/>
  <c r="D3228" i="16"/>
  <c r="E3228" i="16" s="1"/>
  <c r="I3227" i="16"/>
  <c r="J3227" i="16" s="1"/>
  <c r="A3227" i="16" s="1"/>
  <c r="G3227" i="16"/>
  <c r="F3227" i="16"/>
  <c r="D3227" i="16"/>
  <c r="E3227" i="16" s="1"/>
  <c r="I3226" i="16"/>
  <c r="J3226" i="16" s="1"/>
  <c r="A3226" i="16" s="1"/>
  <c r="G3226" i="16"/>
  <c r="F3226" i="16"/>
  <c r="D3226" i="16"/>
  <c r="E3226" i="16" s="1"/>
  <c r="I3225" i="16"/>
  <c r="J3225" i="16" s="1"/>
  <c r="A3225" i="16" s="1"/>
  <c r="G3225" i="16"/>
  <c r="F3225" i="16"/>
  <c r="D3225" i="16"/>
  <c r="E3225" i="16" s="1"/>
  <c r="I3224" i="16"/>
  <c r="J3224" i="16" s="1"/>
  <c r="A3224" i="16" s="1"/>
  <c r="G3224" i="16"/>
  <c r="F3224" i="16"/>
  <c r="D3224" i="16"/>
  <c r="E3224" i="16" s="1"/>
  <c r="I3223" i="16"/>
  <c r="J3223" i="16" s="1"/>
  <c r="A3223" i="16" s="1"/>
  <c r="G3223" i="16"/>
  <c r="F3223" i="16"/>
  <c r="D3223" i="16"/>
  <c r="E3223" i="16" s="1"/>
  <c r="I3222" i="16"/>
  <c r="J3222" i="16" s="1"/>
  <c r="A3222" i="16" s="1"/>
  <c r="G3222" i="16"/>
  <c r="F3222" i="16"/>
  <c r="D3222" i="16"/>
  <c r="E3222" i="16" s="1"/>
  <c r="I3221" i="16"/>
  <c r="J3221" i="16" s="1"/>
  <c r="A3221" i="16" s="1"/>
  <c r="G3221" i="16"/>
  <c r="F3221" i="16"/>
  <c r="D3221" i="16"/>
  <c r="E3221" i="16" s="1"/>
  <c r="I3220" i="16"/>
  <c r="J3220" i="16" s="1"/>
  <c r="A3220" i="16" s="1"/>
  <c r="G3220" i="16"/>
  <c r="F3220" i="16"/>
  <c r="D3220" i="16"/>
  <c r="E3220" i="16" s="1"/>
  <c r="I3219" i="16"/>
  <c r="J3219" i="16" s="1"/>
  <c r="A3219" i="16" s="1"/>
  <c r="G3219" i="16"/>
  <c r="F3219" i="16"/>
  <c r="D3219" i="16"/>
  <c r="E3219" i="16" s="1"/>
  <c r="I3218" i="16"/>
  <c r="J3218" i="16" s="1"/>
  <c r="A3218" i="16" s="1"/>
  <c r="G3218" i="16"/>
  <c r="F3218" i="16"/>
  <c r="D3218" i="16"/>
  <c r="E3218" i="16" s="1"/>
  <c r="I3217" i="16"/>
  <c r="J3217" i="16" s="1"/>
  <c r="A3217" i="16" s="1"/>
  <c r="G3217" i="16"/>
  <c r="F3217" i="16"/>
  <c r="D3217" i="16"/>
  <c r="E3217" i="16" s="1"/>
  <c r="I3216" i="16"/>
  <c r="J3216" i="16" s="1"/>
  <c r="A3216" i="16" s="1"/>
  <c r="G3216" i="16"/>
  <c r="F3216" i="16"/>
  <c r="D3216" i="16"/>
  <c r="E3216" i="16" s="1"/>
  <c r="J3215" i="16"/>
  <c r="A3215" i="16" s="1"/>
  <c r="I3215" i="16"/>
  <c r="G3215" i="16"/>
  <c r="F3215" i="16"/>
  <c r="D3215" i="16"/>
  <c r="E3215" i="16" s="1"/>
  <c r="I3214" i="16"/>
  <c r="J3214" i="16" s="1"/>
  <c r="A3214" i="16" s="1"/>
  <c r="G3214" i="16"/>
  <c r="F3214" i="16"/>
  <c r="D3214" i="16"/>
  <c r="E3214" i="16" s="1"/>
  <c r="I3213" i="16"/>
  <c r="J3213" i="16" s="1"/>
  <c r="A3213" i="16" s="1"/>
  <c r="G3213" i="16"/>
  <c r="E3213" i="16"/>
  <c r="F3213" i="16"/>
  <c r="D3213" i="16"/>
  <c r="I3212" i="16"/>
  <c r="J3212" i="16" s="1"/>
  <c r="A3212" i="16" s="1"/>
  <c r="G3212" i="16"/>
  <c r="F3212" i="16"/>
  <c r="D3212" i="16"/>
  <c r="E3212" i="16" s="1"/>
  <c r="I3211" i="16"/>
  <c r="J3211" i="16" s="1"/>
  <c r="A3211" i="16" s="1"/>
  <c r="G3211" i="16"/>
  <c r="F3211" i="16"/>
  <c r="D3211" i="16"/>
  <c r="E3211" i="16" s="1"/>
  <c r="I3210" i="16"/>
  <c r="J3210" i="16" s="1"/>
  <c r="A3210" i="16" s="1"/>
  <c r="G3210" i="16"/>
  <c r="F3210" i="16"/>
  <c r="D3210" i="16"/>
  <c r="E3210" i="16" s="1"/>
  <c r="I3209" i="16"/>
  <c r="J3209" i="16" s="1"/>
  <c r="A3209" i="16" s="1"/>
  <c r="G3209" i="16"/>
  <c r="F3209" i="16"/>
  <c r="D3209" i="16"/>
  <c r="E3209" i="16" s="1"/>
  <c r="I3208" i="16"/>
  <c r="J3208" i="16" s="1"/>
  <c r="A3208" i="16" s="1"/>
  <c r="G3208" i="16"/>
  <c r="F3208" i="16"/>
  <c r="D3208" i="16"/>
  <c r="E3208" i="16" s="1"/>
  <c r="I3207" i="16"/>
  <c r="J3207" i="16" s="1"/>
  <c r="A3207" i="16" s="1"/>
  <c r="G3207" i="16"/>
  <c r="F3207" i="16"/>
  <c r="D3207" i="16"/>
  <c r="E3207" i="16" s="1"/>
  <c r="I3206" i="16"/>
  <c r="J3206" i="16" s="1"/>
  <c r="A3206" i="16" s="1"/>
  <c r="G3206" i="16"/>
  <c r="F3206" i="16"/>
  <c r="D3206" i="16"/>
  <c r="E3206" i="16" s="1"/>
  <c r="I3205" i="16"/>
  <c r="J3205" i="16" s="1"/>
  <c r="A3205" i="16" s="1"/>
  <c r="G3205" i="16"/>
  <c r="F3205" i="16"/>
  <c r="D3205" i="16"/>
  <c r="E3205" i="16" s="1"/>
  <c r="I3204" i="16"/>
  <c r="J3204" i="16" s="1"/>
  <c r="A3204" i="16" s="1"/>
  <c r="G3204" i="16"/>
  <c r="F3204" i="16"/>
  <c r="D3204" i="16"/>
  <c r="E3204" i="16" s="1"/>
  <c r="I3203" i="16"/>
  <c r="J3203" i="16" s="1"/>
  <c r="A3203" i="16" s="1"/>
  <c r="G3203" i="16"/>
  <c r="F3203" i="16"/>
  <c r="D3203" i="16"/>
  <c r="E3203" i="16" s="1"/>
  <c r="I3202" i="16"/>
  <c r="J3202" i="16" s="1"/>
  <c r="A3202" i="16" s="1"/>
  <c r="G3202" i="16"/>
  <c r="F3202" i="16"/>
  <c r="D3202" i="16"/>
  <c r="E3202" i="16" s="1"/>
  <c r="I3201" i="16"/>
  <c r="J3201" i="16" s="1"/>
  <c r="A3201" i="16" s="1"/>
  <c r="G3201" i="16"/>
  <c r="F3201" i="16"/>
  <c r="D3201" i="16"/>
  <c r="E3201" i="16" s="1"/>
  <c r="I3200" i="16"/>
  <c r="J3200" i="16" s="1"/>
  <c r="A3200" i="16" s="1"/>
  <c r="G3200" i="16"/>
  <c r="F3200" i="16"/>
  <c r="D3200" i="16"/>
  <c r="E3200" i="16" s="1"/>
  <c r="J3199" i="16"/>
  <c r="A3199" i="16" s="1"/>
  <c r="I3199" i="16"/>
  <c r="G3199" i="16"/>
  <c r="F3199" i="16"/>
  <c r="D3199" i="16"/>
  <c r="E3199" i="16" s="1"/>
  <c r="I3198" i="16"/>
  <c r="J3198" i="16" s="1"/>
  <c r="A3198" i="16" s="1"/>
  <c r="G3198" i="16"/>
  <c r="F3198" i="16"/>
  <c r="D3198" i="16"/>
  <c r="E3198" i="16" s="1"/>
  <c r="I3197" i="16"/>
  <c r="J3197" i="16" s="1"/>
  <c r="A3197" i="16" s="1"/>
  <c r="G3197" i="16"/>
  <c r="E3197" i="16"/>
  <c r="F3197" i="16"/>
  <c r="D3197" i="16"/>
  <c r="I3196" i="16"/>
  <c r="J3196" i="16" s="1"/>
  <c r="A3196" i="16" s="1"/>
  <c r="G3196" i="16"/>
  <c r="F3196" i="16"/>
  <c r="D3196" i="16"/>
  <c r="E3196" i="16" s="1"/>
  <c r="I3195" i="16"/>
  <c r="J3195" i="16" s="1"/>
  <c r="A3195" i="16" s="1"/>
  <c r="G3195" i="16"/>
  <c r="F3195" i="16"/>
  <c r="D3195" i="16"/>
  <c r="E3195" i="16" s="1"/>
  <c r="I3194" i="16"/>
  <c r="J3194" i="16" s="1"/>
  <c r="A3194" i="16" s="1"/>
  <c r="G3194" i="16"/>
  <c r="F3194" i="16"/>
  <c r="D3194" i="16"/>
  <c r="E3194" i="16" s="1"/>
  <c r="I3193" i="16"/>
  <c r="J3193" i="16" s="1"/>
  <c r="A3193" i="16" s="1"/>
  <c r="G3193" i="16"/>
  <c r="F3193" i="16"/>
  <c r="D3193" i="16"/>
  <c r="E3193" i="16" s="1"/>
  <c r="I3192" i="16"/>
  <c r="J3192" i="16" s="1"/>
  <c r="A3192" i="16" s="1"/>
  <c r="G3192" i="16"/>
  <c r="F3192" i="16"/>
  <c r="D3192" i="16"/>
  <c r="E3192" i="16" s="1"/>
  <c r="I3191" i="16"/>
  <c r="J3191" i="16" s="1"/>
  <c r="A3191" i="16" s="1"/>
  <c r="G3191" i="16"/>
  <c r="F3191" i="16"/>
  <c r="D3191" i="16"/>
  <c r="E3191" i="16" s="1"/>
  <c r="I3190" i="16"/>
  <c r="J3190" i="16" s="1"/>
  <c r="A3190" i="16" s="1"/>
  <c r="G3190" i="16"/>
  <c r="F3190" i="16"/>
  <c r="D3190" i="16"/>
  <c r="E3190" i="16" s="1"/>
  <c r="I3189" i="16"/>
  <c r="J3189" i="16" s="1"/>
  <c r="A3189" i="16" s="1"/>
  <c r="G3189" i="16"/>
  <c r="F3189" i="16"/>
  <c r="D3189" i="16"/>
  <c r="E3189" i="16" s="1"/>
  <c r="I3188" i="16"/>
  <c r="J3188" i="16" s="1"/>
  <c r="A3188" i="16" s="1"/>
  <c r="G3188" i="16"/>
  <c r="F3188" i="16"/>
  <c r="D3188" i="16"/>
  <c r="E3188" i="16" s="1"/>
  <c r="I3187" i="16"/>
  <c r="J3187" i="16" s="1"/>
  <c r="A3187" i="16" s="1"/>
  <c r="G3187" i="16"/>
  <c r="F3187" i="16"/>
  <c r="D3187" i="16"/>
  <c r="E3187" i="16" s="1"/>
  <c r="I3186" i="16"/>
  <c r="J3186" i="16" s="1"/>
  <c r="A3186" i="16" s="1"/>
  <c r="G3186" i="16"/>
  <c r="F3186" i="16"/>
  <c r="D3186" i="16"/>
  <c r="E3186" i="16" s="1"/>
  <c r="I3185" i="16"/>
  <c r="J3185" i="16" s="1"/>
  <c r="A3185" i="16" s="1"/>
  <c r="G3185" i="16"/>
  <c r="F3185" i="16"/>
  <c r="D3185" i="16"/>
  <c r="E3185" i="16" s="1"/>
  <c r="I3184" i="16"/>
  <c r="J3184" i="16" s="1"/>
  <c r="A3184" i="16" s="1"/>
  <c r="G3184" i="16"/>
  <c r="F3184" i="16"/>
  <c r="D3184" i="16"/>
  <c r="E3184" i="16" s="1"/>
  <c r="J3183" i="16"/>
  <c r="A3183" i="16" s="1"/>
  <c r="I3183" i="16"/>
  <c r="G3183" i="16"/>
  <c r="F3183" i="16"/>
  <c r="D3183" i="16"/>
  <c r="E3183" i="16" s="1"/>
  <c r="I3182" i="16"/>
  <c r="J3182" i="16" s="1"/>
  <c r="A3182" i="16" s="1"/>
  <c r="G3182" i="16"/>
  <c r="F3182" i="16"/>
  <c r="D3182" i="16"/>
  <c r="E3182" i="16" s="1"/>
  <c r="I3181" i="16"/>
  <c r="J3181" i="16" s="1"/>
  <c r="A3181" i="16" s="1"/>
  <c r="G3181" i="16"/>
  <c r="E3181" i="16"/>
  <c r="F3181" i="16"/>
  <c r="D3181" i="16"/>
  <c r="I3180" i="16"/>
  <c r="J3180" i="16" s="1"/>
  <c r="A3180" i="16" s="1"/>
  <c r="G3180" i="16"/>
  <c r="F3180" i="16"/>
  <c r="D3180" i="16"/>
  <c r="E3180" i="16" s="1"/>
  <c r="I3179" i="16"/>
  <c r="J3179" i="16" s="1"/>
  <c r="A3179" i="16" s="1"/>
  <c r="G3179" i="16"/>
  <c r="F3179" i="16"/>
  <c r="D3179" i="16"/>
  <c r="E3179" i="16" s="1"/>
  <c r="I3178" i="16"/>
  <c r="J3178" i="16" s="1"/>
  <c r="A3178" i="16" s="1"/>
  <c r="G3178" i="16"/>
  <c r="F3178" i="16"/>
  <c r="D3178" i="16"/>
  <c r="E3178" i="16" s="1"/>
  <c r="I3177" i="16"/>
  <c r="J3177" i="16" s="1"/>
  <c r="A3177" i="16" s="1"/>
  <c r="G3177" i="16"/>
  <c r="F3177" i="16"/>
  <c r="D3177" i="16"/>
  <c r="E3177" i="16" s="1"/>
  <c r="I3176" i="16"/>
  <c r="J3176" i="16" s="1"/>
  <c r="A3176" i="16" s="1"/>
  <c r="G3176" i="16"/>
  <c r="F3176" i="16"/>
  <c r="D3176" i="16"/>
  <c r="E3176" i="16" s="1"/>
  <c r="I3175" i="16"/>
  <c r="J3175" i="16" s="1"/>
  <c r="A3175" i="16" s="1"/>
  <c r="G3175" i="16"/>
  <c r="F3175" i="16"/>
  <c r="D3175" i="16"/>
  <c r="E3175" i="16" s="1"/>
  <c r="I3174" i="16"/>
  <c r="J3174" i="16" s="1"/>
  <c r="A3174" i="16" s="1"/>
  <c r="G3174" i="16"/>
  <c r="F3174" i="16"/>
  <c r="D3174" i="16"/>
  <c r="E3174" i="16" s="1"/>
  <c r="I3173" i="16"/>
  <c r="J3173" i="16" s="1"/>
  <c r="A3173" i="16" s="1"/>
  <c r="G3173" i="16"/>
  <c r="F3173" i="16"/>
  <c r="D3173" i="16"/>
  <c r="E3173" i="16" s="1"/>
  <c r="I3172" i="16"/>
  <c r="J3172" i="16" s="1"/>
  <c r="A3172" i="16" s="1"/>
  <c r="G3172" i="16"/>
  <c r="F3172" i="16"/>
  <c r="D3172" i="16"/>
  <c r="E3172" i="16" s="1"/>
  <c r="I3171" i="16"/>
  <c r="J3171" i="16" s="1"/>
  <c r="A3171" i="16" s="1"/>
  <c r="G3171" i="16"/>
  <c r="F3171" i="16"/>
  <c r="D3171" i="16"/>
  <c r="E3171" i="16" s="1"/>
  <c r="I3170" i="16"/>
  <c r="J3170" i="16" s="1"/>
  <c r="A3170" i="16" s="1"/>
  <c r="G3170" i="16"/>
  <c r="F3170" i="16"/>
  <c r="D3170" i="16"/>
  <c r="E3170" i="16" s="1"/>
  <c r="I3169" i="16"/>
  <c r="J3169" i="16" s="1"/>
  <c r="A3169" i="16" s="1"/>
  <c r="G3169" i="16"/>
  <c r="F3169" i="16"/>
  <c r="D3169" i="16"/>
  <c r="E3169" i="16" s="1"/>
  <c r="I3168" i="16"/>
  <c r="J3168" i="16" s="1"/>
  <c r="A3168" i="16" s="1"/>
  <c r="G3168" i="16"/>
  <c r="F3168" i="16"/>
  <c r="D3168" i="16"/>
  <c r="E3168" i="16" s="1"/>
  <c r="J3167" i="16"/>
  <c r="A3167" i="16" s="1"/>
  <c r="I3167" i="16"/>
  <c r="G3167" i="16"/>
  <c r="F3167" i="16"/>
  <c r="D3167" i="16"/>
  <c r="E3167" i="16" s="1"/>
  <c r="I3166" i="16"/>
  <c r="J3166" i="16" s="1"/>
  <c r="A3166" i="16" s="1"/>
  <c r="G3166" i="16"/>
  <c r="F3166" i="16"/>
  <c r="D3166" i="16"/>
  <c r="E3166" i="16" s="1"/>
  <c r="I3165" i="16"/>
  <c r="J3165" i="16" s="1"/>
  <c r="A3165" i="16" s="1"/>
  <c r="G3165" i="16"/>
  <c r="E3165" i="16"/>
  <c r="F3165" i="16"/>
  <c r="D3165" i="16"/>
  <c r="I3164" i="16"/>
  <c r="J3164" i="16" s="1"/>
  <c r="A3164" i="16" s="1"/>
  <c r="G3164" i="16"/>
  <c r="F3164" i="16"/>
  <c r="D3164" i="16"/>
  <c r="E3164" i="16" s="1"/>
  <c r="I3163" i="16"/>
  <c r="J3163" i="16" s="1"/>
  <c r="A3163" i="16" s="1"/>
  <c r="G3163" i="16"/>
  <c r="F3163" i="16"/>
  <c r="D3163" i="16"/>
  <c r="E3163" i="16" s="1"/>
  <c r="I3162" i="16"/>
  <c r="J3162" i="16" s="1"/>
  <c r="A3162" i="16" s="1"/>
  <c r="G3162" i="16"/>
  <c r="F3162" i="16"/>
  <c r="D3162" i="16"/>
  <c r="E3162" i="16" s="1"/>
  <c r="I3161" i="16"/>
  <c r="J3161" i="16" s="1"/>
  <c r="A3161" i="16" s="1"/>
  <c r="G3161" i="16"/>
  <c r="F3161" i="16"/>
  <c r="D3161" i="16"/>
  <c r="E3161" i="16" s="1"/>
  <c r="I3160" i="16"/>
  <c r="J3160" i="16" s="1"/>
  <c r="A3160" i="16" s="1"/>
  <c r="G3160" i="16"/>
  <c r="F3160" i="16"/>
  <c r="D3160" i="16"/>
  <c r="E3160" i="16" s="1"/>
  <c r="I3159" i="16"/>
  <c r="J3159" i="16" s="1"/>
  <c r="A3159" i="16" s="1"/>
  <c r="G3159" i="16"/>
  <c r="F3159" i="16"/>
  <c r="D3159" i="16"/>
  <c r="E3159" i="16" s="1"/>
  <c r="I3158" i="16"/>
  <c r="J3158" i="16" s="1"/>
  <c r="A3158" i="16" s="1"/>
  <c r="G3158" i="16"/>
  <c r="F3158" i="16"/>
  <c r="D3158" i="16"/>
  <c r="E3158" i="16" s="1"/>
  <c r="I3157" i="16"/>
  <c r="J3157" i="16" s="1"/>
  <c r="A3157" i="16" s="1"/>
  <c r="G3157" i="16"/>
  <c r="F3157" i="16"/>
  <c r="D3157" i="16"/>
  <c r="E3157" i="16" s="1"/>
  <c r="I3156" i="16"/>
  <c r="J3156" i="16" s="1"/>
  <c r="A3156" i="16" s="1"/>
  <c r="G3156" i="16"/>
  <c r="F3156" i="16"/>
  <c r="D3156" i="16"/>
  <c r="E3156" i="16" s="1"/>
  <c r="I3155" i="16"/>
  <c r="J3155" i="16" s="1"/>
  <c r="A3155" i="16" s="1"/>
  <c r="G3155" i="16"/>
  <c r="F3155" i="16"/>
  <c r="D3155" i="16"/>
  <c r="E3155" i="16" s="1"/>
  <c r="I3154" i="16"/>
  <c r="J3154" i="16" s="1"/>
  <c r="A3154" i="16" s="1"/>
  <c r="G3154" i="16"/>
  <c r="F3154" i="16"/>
  <c r="D3154" i="16"/>
  <c r="E3154" i="16" s="1"/>
  <c r="I3153" i="16"/>
  <c r="J3153" i="16" s="1"/>
  <c r="A3153" i="16" s="1"/>
  <c r="G3153" i="16"/>
  <c r="F3153" i="16"/>
  <c r="D3153" i="16"/>
  <c r="E3153" i="16" s="1"/>
  <c r="I3152" i="16"/>
  <c r="J3152" i="16" s="1"/>
  <c r="A3152" i="16" s="1"/>
  <c r="G3152" i="16"/>
  <c r="F3152" i="16"/>
  <c r="D3152" i="16"/>
  <c r="E3152" i="16" s="1"/>
  <c r="I3151" i="16"/>
  <c r="J3151" i="16" s="1"/>
  <c r="A3151" i="16" s="1"/>
  <c r="G3151" i="16"/>
  <c r="F3151" i="16"/>
  <c r="D3151" i="16"/>
  <c r="E3151" i="16" s="1"/>
  <c r="I3150" i="16"/>
  <c r="J3150" i="16" s="1"/>
  <c r="A3150" i="16" s="1"/>
  <c r="G3150" i="16"/>
  <c r="F3150" i="16"/>
  <c r="D3150" i="16"/>
  <c r="E3150" i="16" s="1"/>
  <c r="I3149" i="16"/>
  <c r="J3149" i="16" s="1"/>
  <c r="A3149" i="16" s="1"/>
  <c r="G3149" i="16"/>
  <c r="E3149" i="16"/>
  <c r="F3149" i="16"/>
  <c r="D3149" i="16"/>
  <c r="I3148" i="16"/>
  <c r="J3148" i="16" s="1"/>
  <c r="A3148" i="16" s="1"/>
  <c r="G3148" i="16"/>
  <c r="F3148" i="16"/>
  <c r="D3148" i="16"/>
  <c r="E3148" i="16" s="1"/>
  <c r="I3147" i="16"/>
  <c r="J3147" i="16" s="1"/>
  <c r="A3147" i="16" s="1"/>
  <c r="G3147" i="16"/>
  <c r="F3147" i="16"/>
  <c r="D3147" i="16"/>
  <c r="E3147" i="16" s="1"/>
  <c r="I3146" i="16"/>
  <c r="J3146" i="16" s="1"/>
  <c r="A3146" i="16" s="1"/>
  <c r="G3146" i="16"/>
  <c r="F3146" i="16"/>
  <c r="D3146" i="16"/>
  <c r="E3146" i="16" s="1"/>
  <c r="I3145" i="16"/>
  <c r="J3145" i="16" s="1"/>
  <c r="A3145" i="16" s="1"/>
  <c r="G3145" i="16"/>
  <c r="F3145" i="16"/>
  <c r="D3145" i="16"/>
  <c r="E3145" i="16" s="1"/>
  <c r="I3144" i="16"/>
  <c r="J3144" i="16" s="1"/>
  <c r="A3144" i="16" s="1"/>
  <c r="G3144" i="16"/>
  <c r="F3144" i="16"/>
  <c r="D3144" i="16"/>
  <c r="E3144" i="16" s="1"/>
  <c r="I3143" i="16"/>
  <c r="J3143" i="16" s="1"/>
  <c r="A3143" i="16" s="1"/>
  <c r="G3143" i="16"/>
  <c r="F3143" i="16"/>
  <c r="D3143" i="16"/>
  <c r="E3143" i="16" s="1"/>
  <c r="I3142" i="16"/>
  <c r="J3142" i="16" s="1"/>
  <c r="A3142" i="16" s="1"/>
  <c r="G3142" i="16"/>
  <c r="F3142" i="16"/>
  <c r="D3142" i="16"/>
  <c r="E3142" i="16" s="1"/>
  <c r="I3141" i="16"/>
  <c r="J3141" i="16" s="1"/>
  <c r="A3141" i="16" s="1"/>
  <c r="G3141" i="16"/>
  <c r="F3141" i="16"/>
  <c r="D3141" i="16"/>
  <c r="E3141" i="16" s="1"/>
  <c r="I3140" i="16"/>
  <c r="J3140" i="16" s="1"/>
  <c r="A3140" i="16" s="1"/>
  <c r="G3140" i="16"/>
  <c r="F3140" i="16"/>
  <c r="D3140" i="16"/>
  <c r="E3140" i="16" s="1"/>
  <c r="I3139" i="16"/>
  <c r="J3139" i="16" s="1"/>
  <c r="A3139" i="16" s="1"/>
  <c r="G3139" i="16"/>
  <c r="F3139" i="16"/>
  <c r="D3139" i="16"/>
  <c r="E3139" i="16" s="1"/>
  <c r="I3138" i="16"/>
  <c r="J3138" i="16" s="1"/>
  <c r="A3138" i="16" s="1"/>
  <c r="G3138" i="16"/>
  <c r="F3138" i="16"/>
  <c r="D3138" i="16"/>
  <c r="E3138" i="16" s="1"/>
  <c r="I3137" i="16"/>
  <c r="J3137" i="16" s="1"/>
  <c r="A3137" i="16" s="1"/>
  <c r="G3137" i="16"/>
  <c r="F3137" i="16"/>
  <c r="D3137" i="16"/>
  <c r="E3137" i="16" s="1"/>
  <c r="I3136" i="16"/>
  <c r="J3136" i="16" s="1"/>
  <c r="A3136" i="16" s="1"/>
  <c r="G3136" i="16"/>
  <c r="F3136" i="16"/>
  <c r="D3136" i="16"/>
  <c r="E3136" i="16" s="1"/>
  <c r="J3135" i="16"/>
  <c r="A3135" i="16" s="1"/>
  <c r="I3135" i="16"/>
  <c r="G3135" i="16"/>
  <c r="F3135" i="16"/>
  <c r="D3135" i="16"/>
  <c r="E3135" i="16" s="1"/>
  <c r="I3134" i="16"/>
  <c r="J3134" i="16" s="1"/>
  <c r="A3134" i="16" s="1"/>
  <c r="G3134" i="16"/>
  <c r="F3134" i="16"/>
  <c r="D3134" i="16"/>
  <c r="E3134" i="16" s="1"/>
  <c r="I3133" i="16"/>
  <c r="J3133" i="16" s="1"/>
  <c r="A3133" i="16" s="1"/>
  <c r="G3133" i="16"/>
  <c r="E3133" i="16"/>
  <c r="F3133" i="16"/>
  <c r="D3133" i="16"/>
  <c r="I3132" i="16"/>
  <c r="J3132" i="16" s="1"/>
  <c r="A3132" i="16" s="1"/>
  <c r="G3132" i="16"/>
  <c r="F3132" i="16"/>
  <c r="D3132" i="16"/>
  <c r="E3132" i="16" s="1"/>
  <c r="I3131" i="16"/>
  <c r="J3131" i="16" s="1"/>
  <c r="A3131" i="16" s="1"/>
  <c r="G3131" i="16"/>
  <c r="F3131" i="16"/>
  <c r="D3131" i="16"/>
  <c r="E3131" i="16" s="1"/>
  <c r="I3130" i="16"/>
  <c r="J3130" i="16" s="1"/>
  <c r="A3130" i="16" s="1"/>
  <c r="G3130" i="16"/>
  <c r="F3130" i="16"/>
  <c r="D3130" i="16"/>
  <c r="E3130" i="16" s="1"/>
  <c r="I3129" i="16"/>
  <c r="J3129" i="16" s="1"/>
  <c r="A3129" i="16" s="1"/>
  <c r="G3129" i="16"/>
  <c r="F3129" i="16"/>
  <c r="D3129" i="16"/>
  <c r="E3129" i="16" s="1"/>
  <c r="I3128" i="16"/>
  <c r="J3128" i="16" s="1"/>
  <c r="A3128" i="16" s="1"/>
  <c r="G3128" i="16"/>
  <c r="F3128" i="16"/>
  <c r="D3128" i="16"/>
  <c r="E3128" i="16" s="1"/>
  <c r="I3127" i="16"/>
  <c r="J3127" i="16" s="1"/>
  <c r="A3127" i="16" s="1"/>
  <c r="G3127" i="16"/>
  <c r="F3127" i="16"/>
  <c r="D3127" i="16"/>
  <c r="E3127" i="16" s="1"/>
  <c r="I3126" i="16"/>
  <c r="J3126" i="16" s="1"/>
  <c r="A3126" i="16" s="1"/>
  <c r="G3126" i="16"/>
  <c r="F3126" i="16"/>
  <c r="D3126" i="16"/>
  <c r="E3126" i="16" s="1"/>
  <c r="I3125" i="16"/>
  <c r="J3125" i="16" s="1"/>
  <c r="A3125" i="16" s="1"/>
  <c r="G3125" i="16"/>
  <c r="F3125" i="16"/>
  <c r="D3125" i="16"/>
  <c r="E3125" i="16" s="1"/>
  <c r="I3124" i="16"/>
  <c r="J3124" i="16" s="1"/>
  <c r="A3124" i="16" s="1"/>
  <c r="G3124" i="16"/>
  <c r="F3124" i="16"/>
  <c r="D3124" i="16"/>
  <c r="E3124" i="16" s="1"/>
  <c r="I3123" i="16"/>
  <c r="J3123" i="16" s="1"/>
  <c r="A3123" i="16" s="1"/>
  <c r="G3123" i="16"/>
  <c r="F3123" i="16"/>
  <c r="D3123" i="16"/>
  <c r="E3123" i="16" s="1"/>
  <c r="I3122" i="16"/>
  <c r="J3122" i="16" s="1"/>
  <c r="A3122" i="16" s="1"/>
  <c r="G3122" i="16"/>
  <c r="F3122" i="16"/>
  <c r="D3122" i="16"/>
  <c r="E3122" i="16" s="1"/>
  <c r="I3121" i="16"/>
  <c r="J3121" i="16" s="1"/>
  <c r="A3121" i="16" s="1"/>
  <c r="G3121" i="16"/>
  <c r="F3121" i="16"/>
  <c r="D3121" i="16"/>
  <c r="E3121" i="16" s="1"/>
  <c r="I3120" i="16"/>
  <c r="J3120" i="16" s="1"/>
  <c r="A3120" i="16" s="1"/>
  <c r="G3120" i="16"/>
  <c r="F3120" i="16"/>
  <c r="D3120" i="16"/>
  <c r="E3120" i="16" s="1"/>
  <c r="I3119" i="16"/>
  <c r="J3119" i="16" s="1"/>
  <c r="A3119" i="16" s="1"/>
  <c r="G3119" i="16"/>
  <c r="F3119" i="16"/>
  <c r="D3119" i="16"/>
  <c r="E3119" i="16" s="1"/>
  <c r="I3118" i="16"/>
  <c r="J3118" i="16" s="1"/>
  <c r="A3118" i="16" s="1"/>
  <c r="G3118" i="16"/>
  <c r="F3118" i="16"/>
  <c r="D3118" i="16"/>
  <c r="E3118" i="16" s="1"/>
  <c r="I3117" i="16"/>
  <c r="J3117" i="16" s="1"/>
  <c r="A3117" i="16" s="1"/>
  <c r="G3117" i="16"/>
  <c r="E3117" i="16"/>
  <c r="F3117" i="16"/>
  <c r="D3117" i="16"/>
  <c r="I3116" i="16"/>
  <c r="J3116" i="16" s="1"/>
  <c r="A3116" i="16" s="1"/>
  <c r="G3116" i="16"/>
  <c r="F3116" i="16"/>
  <c r="D3116" i="16"/>
  <c r="E3116" i="16" s="1"/>
  <c r="I3115" i="16"/>
  <c r="J3115" i="16" s="1"/>
  <c r="A3115" i="16" s="1"/>
  <c r="G3115" i="16"/>
  <c r="F3115" i="16"/>
  <c r="D3115" i="16"/>
  <c r="E3115" i="16" s="1"/>
  <c r="I3114" i="16"/>
  <c r="J3114" i="16" s="1"/>
  <c r="A3114" i="16" s="1"/>
  <c r="G3114" i="16"/>
  <c r="F3114" i="16"/>
  <c r="D3114" i="16"/>
  <c r="E3114" i="16" s="1"/>
  <c r="I3113" i="16"/>
  <c r="J3113" i="16" s="1"/>
  <c r="A3113" i="16" s="1"/>
  <c r="G3113" i="16"/>
  <c r="F3113" i="16"/>
  <c r="D3113" i="16"/>
  <c r="E3113" i="16" s="1"/>
  <c r="I3112" i="16"/>
  <c r="J3112" i="16" s="1"/>
  <c r="A3112" i="16" s="1"/>
  <c r="G3112" i="16"/>
  <c r="F3112" i="16"/>
  <c r="D3112" i="16"/>
  <c r="E3112" i="16" s="1"/>
  <c r="I3111" i="16"/>
  <c r="J3111" i="16" s="1"/>
  <c r="A3111" i="16" s="1"/>
  <c r="G3111" i="16"/>
  <c r="F3111" i="16"/>
  <c r="D3111" i="16"/>
  <c r="E3111" i="16" s="1"/>
  <c r="I3110" i="16"/>
  <c r="J3110" i="16" s="1"/>
  <c r="A3110" i="16" s="1"/>
  <c r="G3110" i="16"/>
  <c r="F3110" i="16"/>
  <c r="D3110" i="16"/>
  <c r="E3110" i="16" s="1"/>
  <c r="I3109" i="16"/>
  <c r="J3109" i="16" s="1"/>
  <c r="A3109" i="16" s="1"/>
  <c r="G3109" i="16"/>
  <c r="F3109" i="16"/>
  <c r="D3109" i="16"/>
  <c r="E3109" i="16" s="1"/>
  <c r="I3108" i="16"/>
  <c r="J3108" i="16" s="1"/>
  <c r="A3108" i="16" s="1"/>
  <c r="G3108" i="16"/>
  <c r="F3108" i="16"/>
  <c r="D3108" i="16"/>
  <c r="E3108" i="16" s="1"/>
  <c r="I3107" i="16"/>
  <c r="J3107" i="16" s="1"/>
  <c r="A3107" i="16" s="1"/>
  <c r="G3107" i="16"/>
  <c r="F3107" i="16"/>
  <c r="D3107" i="16"/>
  <c r="E3107" i="16" s="1"/>
  <c r="I3106" i="16"/>
  <c r="J3106" i="16" s="1"/>
  <c r="A3106" i="16" s="1"/>
  <c r="G3106" i="16"/>
  <c r="F3106" i="16"/>
  <c r="D3106" i="16"/>
  <c r="E3106" i="16" s="1"/>
  <c r="I3105" i="16"/>
  <c r="J3105" i="16" s="1"/>
  <c r="A3105" i="16" s="1"/>
  <c r="G3105" i="16"/>
  <c r="F3105" i="16"/>
  <c r="D3105" i="16"/>
  <c r="E3105" i="16" s="1"/>
  <c r="I3104" i="16"/>
  <c r="J3104" i="16" s="1"/>
  <c r="A3104" i="16" s="1"/>
  <c r="G3104" i="16"/>
  <c r="F3104" i="16"/>
  <c r="D3104" i="16"/>
  <c r="E3104" i="16" s="1"/>
  <c r="J3103" i="16"/>
  <c r="A3103" i="16" s="1"/>
  <c r="I3103" i="16"/>
  <c r="G3103" i="16"/>
  <c r="F3103" i="16"/>
  <c r="D3103" i="16"/>
  <c r="E3103" i="16" s="1"/>
  <c r="I3102" i="16"/>
  <c r="J3102" i="16" s="1"/>
  <c r="A3102" i="16" s="1"/>
  <c r="G3102" i="16"/>
  <c r="F3102" i="16"/>
  <c r="D3102" i="16"/>
  <c r="E3102" i="16" s="1"/>
  <c r="I3101" i="16"/>
  <c r="J3101" i="16" s="1"/>
  <c r="A3101" i="16" s="1"/>
  <c r="G3101" i="16"/>
  <c r="E3101" i="16"/>
  <c r="F3101" i="16"/>
  <c r="D3101" i="16"/>
  <c r="I3100" i="16"/>
  <c r="J3100" i="16" s="1"/>
  <c r="A3100" i="16" s="1"/>
  <c r="G3100" i="16"/>
  <c r="F3100" i="16"/>
  <c r="D3100" i="16"/>
  <c r="E3100" i="16" s="1"/>
  <c r="I3099" i="16"/>
  <c r="J3099" i="16" s="1"/>
  <c r="A3099" i="16" s="1"/>
  <c r="G3099" i="16"/>
  <c r="F3099" i="16"/>
  <c r="D3099" i="16"/>
  <c r="E3099" i="16" s="1"/>
  <c r="I3098" i="16"/>
  <c r="J3098" i="16" s="1"/>
  <c r="A3098" i="16" s="1"/>
  <c r="G3098" i="16"/>
  <c r="F3098" i="16"/>
  <c r="D3098" i="16"/>
  <c r="E3098" i="16" s="1"/>
  <c r="I3097" i="16"/>
  <c r="J3097" i="16" s="1"/>
  <c r="A3097" i="16" s="1"/>
  <c r="G3097" i="16"/>
  <c r="F3097" i="16"/>
  <c r="D3097" i="16"/>
  <c r="E3097" i="16" s="1"/>
  <c r="I3096" i="16"/>
  <c r="J3096" i="16" s="1"/>
  <c r="A3096" i="16" s="1"/>
  <c r="G3096" i="16"/>
  <c r="F3096" i="16"/>
  <c r="D3096" i="16"/>
  <c r="E3096" i="16" s="1"/>
  <c r="I3095" i="16"/>
  <c r="J3095" i="16" s="1"/>
  <c r="A3095" i="16" s="1"/>
  <c r="G3095" i="16"/>
  <c r="F3095" i="16"/>
  <c r="D3095" i="16"/>
  <c r="E3095" i="16" s="1"/>
  <c r="I3094" i="16"/>
  <c r="J3094" i="16" s="1"/>
  <c r="A3094" i="16" s="1"/>
  <c r="G3094" i="16"/>
  <c r="F3094" i="16"/>
  <c r="D3094" i="16"/>
  <c r="E3094" i="16" s="1"/>
  <c r="I3093" i="16"/>
  <c r="J3093" i="16" s="1"/>
  <c r="A3093" i="16" s="1"/>
  <c r="G3093" i="16"/>
  <c r="F3093" i="16"/>
  <c r="D3093" i="16"/>
  <c r="E3093" i="16" s="1"/>
  <c r="I3092" i="16"/>
  <c r="J3092" i="16" s="1"/>
  <c r="A3092" i="16" s="1"/>
  <c r="G3092" i="16"/>
  <c r="F3092" i="16"/>
  <c r="D3092" i="16"/>
  <c r="E3092" i="16" s="1"/>
  <c r="I3091" i="16"/>
  <c r="J3091" i="16" s="1"/>
  <c r="A3091" i="16" s="1"/>
  <c r="G3091" i="16"/>
  <c r="F3091" i="16"/>
  <c r="D3091" i="16"/>
  <c r="E3091" i="16" s="1"/>
  <c r="I3090" i="16"/>
  <c r="J3090" i="16" s="1"/>
  <c r="A3090" i="16" s="1"/>
  <c r="G3090" i="16"/>
  <c r="F3090" i="16"/>
  <c r="D3090" i="16"/>
  <c r="E3090" i="16" s="1"/>
  <c r="I3089" i="16"/>
  <c r="J3089" i="16" s="1"/>
  <c r="A3089" i="16" s="1"/>
  <c r="G3089" i="16"/>
  <c r="F3089" i="16"/>
  <c r="D3089" i="16"/>
  <c r="E3089" i="16" s="1"/>
  <c r="I3088" i="16"/>
  <c r="J3088" i="16" s="1"/>
  <c r="A3088" i="16" s="1"/>
  <c r="G3088" i="16"/>
  <c r="F3088" i="16"/>
  <c r="D3088" i="16"/>
  <c r="E3088" i="16" s="1"/>
  <c r="I3087" i="16"/>
  <c r="J3087" i="16" s="1"/>
  <c r="A3087" i="16" s="1"/>
  <c r="G3087" i="16"/>
  <c r="E3087" i="16"/>
  <c r="F3087" i="16"/>
  <c r="D3087" i="16"/>
  <c r="I3086" i="16"/>
  <c r="J3086" i="16" s="1"/>
  <c r="A3086" i="16" s="1"/>
  <c r="G3086" i="16"/>
  <c r="F3086" i="16"/>
  <c r="D3086" i="16"/>
  <c r="E3086" i="16" s="1"/>
  <c r="I3085" i="16"/>
  <c r="J3085" i="16" s="1"/>
  <c r="A3085" i="16" s="1"/>
  <c r="G3085" i="16"/>
  <c r="F3085" i="16"/>
  <c r="D3085" i="16"/>
  <c r="E3085" i="16" s="1"/>
  <c r="I3084" i="16"/>
  <c r="J3084" i="16" s="1"/>
  <c r="A3084" i="16" s="1"/>
  <c r="G3084" i="16"/>
  <c r="F3084" i="16"/>
  <c r="D3084" i="16"/>
  <c r="E3084" i="16" s="1"/>
  <c r="I3083" i="16"/>
  <c r="J3083" i="16" s="1"/>
  <c r="A3083" i="16" s="1"/>
  <c r="G3083" i="16"/>
  <c r="F3083" i="16"/>
  <c r="D3083" i="16"/>
  <c r="E3083" i="16" s="1"/>
  <c r="I3082" i="16"/>
  <c r="J3082" i="16" s="1"/>
  <c r="A3082" i="16" s="1"/>
  <c r="G3082" i="16"/>
  <c r="F3082" i="16"/>
  <c r="D3082" i="16"/>
  <c r="E3082" i="16" s="1"/>
  <c r="I3081" i="16"/>
  <c r="J3081" i="16" s="1"/>
  <c r="A3081" i="16" s="1"/>
  <c r="G3081" i="16"/>
  <c r="F3081" i="16"/>
  <c r="D3081" i="16"/>
  <c r="E3081" i="16" s="1"/>
  <c r="I3080" i="16"/>
  <c r="J3080" i="16" s="1"/>
  <c r="A3080" i="16" s="1"/>
  <c r="G3080" i="16"/>
  <c r="F3080" i="16"/>
  <c r="D3080" i="16"/>
  <c r="E3080" i="16" s="1"/>
  <c r="I3079" i="16"/>
  <c r="J3079" i="16" s="1"/>
  <c r="A3079" i="16" s="1"/>
  <c r="G3079" i="16"/>
  <c r="F3079" i="16"/>
  <c r="D3079" i="16"/>
  <c r="E3079" i="16" s="1"/>
  <c r="I3078" i="16"/>
  <c r="J3078" i="16" s="1"/>
  <c r="A3078" i="16" s="1"/>
  <c r="G3078" i="16"/>
  <c r="F3078" i="16"/>
  <c r="D3078" i="16"/>
  <c r="E3078" i="16" s="1"/>
  <c r="I3077" i="16"/>
  <c r="J3077" i="16" s="1"/>
  <c r="A3077" i="16" s="1"/>
  <c r="G3077" i="16"/>
  <c r="F3077" i="16"/>
  <c r="D3077" i="16"/>
  <c r="E3077" i="16" s="1"/>
  <c r="I3076" i="16"/>
  <c r="J3076" i="16" s="1"/>
  <c r="A3076" i="16" s="1"/>
  <c r="G3076" i="16"/>
  <c r="F3076" i="16"/>
  <c r="D3076" i="16"/>
  <c r="E3076" i="16" s="1"/>
  <c r="I3075" i="16"/>
  <c r="J3075" i="16" s="1"/>
  <c r="A3075" i="16" s="1"/>
  <c r="G3075" i="16"/>
  <c r="F3075" i="16"/>
  <c r="D3075" i="16"/>
  <c r="E3075" i="16" s="1"/>
  <c r="I3074" i="16"/>
  <c r="J3074" i="16" s="1"/>
  <c r="A3074" i="16" s="1"/>
  <c r="G3074" i="16"/>
  <c r="F3074" i="16"/>
  <c r="D3074" i="16"/>
  <c r="E3074" i="16" s="1"/>
  <c r="I3073" i="16"/>
  <c r="J3073" i="16" s="1"/>
  <c r="A3073" i="16" s="1"/>
  <c r="G3073" i="16"/>
  <c r="F3073" i="16"/>
  <c r="D3073" i="16"/>
  <c r="E3073" i="16" s="1"/>
  <c r="I3072" i="16"/>
  <c r="J3072" i="16" s="1"/>
  <c r="A3072" i="16" s="1"/>
  <c r="G3072" i="16"/>
  <c r="F3072" i="16"/>
  <c r="D3072" i="16"/>
  <c r="E3072" i="16" s="1"/>
  <c r="I3071" i="16"/>
  <c r="J3071" i="16" s="1"/>
  <c r="A3071" i="16" s="1"/>
  <c r="G3071" i="16"/>
  <c r="F3071" i="16"/>
  <c r="D3071" i="16"/>
  <c r="E3071" i="16" s="1"/>
  <c r="I3070" i="16"/>
  <c r="J3070" i="16" s="1"/>
  <c r="A3070" i="16" s="1"/>
  <c r="G3070" i="16"/>
  <c r="F3070" i="16"/>
  <c r="D3070" i="16"/>
  <c r="E3070" i="16" s="1"/>
  <c r="I3069" i="16"/>
  <c r="J3069" i="16" s="1"/>
  <c r="A3069" i="16" s="1"/>
  <c r="G3069" i="16"/>
  <c r="F3069" i="16"/>
  <c r="D3069" i="16"/>
  <c r="E3069" i="16" s="1"/>
  <c r="I3068" i="16"/>
  <c r="J3068" i="16" s="1"/>
  <c r="A3068" i="16" s="1"/>
  <c r="G3068" i="16"/>
  <c r="E3068" i="16"/>
  <c r="F3068" i="16"/>
  <c r="D3068" i="16"/>
  <c r="I3067" i="16"/>
  <c r="J3067" i="16" s="1"/>
  <c r="A3067" i="16" s="1"/>
  <c r="G3067" i="16"/>
  <c r="F3067" i="16"/>
  <c r="D3067" i="16"/>
  <c r="E3067" i="16" s="1"/>
  <c r="I3066" i="16"/>
  <c r="J3066" i="16" s="1"/>
  <c r="A3066" i="16" s="1"/>
  <c r="G3066" i="16"/>
  <c r="F3066" i="16"/>
  <c r="D3066" i="16"/>
  <c r="E3066" i="16" s="1"/>
  <c r="I3065" i="16"/>
  <c r="J3065" i="16" s="1"/>
  <c r="A3065" i="16" s="1"/>
  <c r="G3065" i="16"/>
  <c r="F3065" i="16"/>
  <c r="D3065" i="16"/>
  <c r="E3065" i="16" s="1"/>
  <c r="I3064" i="16"/>
  <c r="J3064" i="16" s="1"/>
  <c r="A3064" i="16" s="1"/>
  <c r="G3064" i="16"/>
  <c r="E3064" i="16"/>
  <c r="F3064" i="16"/>
  <c r="D3064" i="16"/>
  <c r="I3063" i="16"/>
  <c r="J3063" i="16" s="1"/>
  <c r="A3063" i="16" s="1"/>
  <c r="G3063" i="16"/>
  <c r="F3063" i="16"/>
  <c r="D3063" i="16"/>
  <c r="E3063" i="16" s="1"/>
  <c r="I3062" i="16"/>
  <c r="J3062" i="16" s="1"/>
  <c r="A3062" i="16" s="1"/>
  <c r="G3062" i="16"/>
  <c r="F3062" i="16"/>
  <c r="D3062" i="16"/>
  <c r="E3062" i="16" s="1"/>
  <c r="I3061" i="16"/>
  <c r="J3061" i="16" s="1"/>
  <c r="A3061" i="16" s="1"/>
  <c r="G3061" i="16"/>
  <c r="F3061" i="16"/>
  <c r="D3061" i="16"/>
  <c r="E3061" i="16" s="1"/>
  <c r="I3060" i="16"/>
  <c r="J3060" i="16" s="1"/>
  <c r="A3060" i="16" s="1"/>
  <c r="G3060" i="16"/>
  <c r="F3060" i="16"/>
  <c r="D3060" i="16"/>
  <c r="E3060" i="16" s="1"/>
  <c r="I3059" i="16"/>
  <c r="J3059" i="16" s="1"/>
  <c r="A3059" i="16" s="1"/>
  <c r="G3059" i="16"/>
  <c r="F3059" i="16"/>
  <c r="D3059" i="16"/>
  <c r="E3059" i="16" s="1"/>
  <c r="I3058" i="16"/>
  <c r="J3058" i="16" s="1"/>
  <c r="A3058" i="16" s="1"/>
  <c r="G3058" i="16"/>
  <c r="F3058" i="16"/>
  <c r="D3058" i="16"/>
  <c r="E3058" i="16" s="1"/>
  <c r="I3057" i="16"/>
  <c r="J3057" i="16" s="1"/>
  <c r="A3057" i="16" s="1"/>
  <c r="G3057" i="16"/>
  <c r="F3057" i="16"/>
  <c r="D3057" i="16"/>
  <c r="E3057" i="16" s="1"/>
  <c r="I3056" i="16"/>
  <c r="J3056" i="16" s="1"/>
  <c r="A3056" i="16" s="1"/>
  <c r="G3056" i="16"/>
  <c r="F3056" i="16"/>
  <c r="D3056" i="16"/>
  <c r="E3056" i="16" s="1"/>
  <c r="I3055" i="16"/>
  <c r="J3055" i="16" s="1"/>
  <c r="A3055" i="16" s="1"/>
  <c r="G3055" i="16"/>
  <c r="F3055" i="16"/>
  <c r="D3055" i="16"/>
  <c r="E3055" i="16" s="1"/>
  <c r="I3054" i="16"/>
  <c r="J3054" i="16" s="1"/>
  <c r="A3054" i="16" s="1"/>
  <c r="G3054" i="16"/>
  <c r="F3054" i="16"/>
  <c r="D3054" i="16"/>
  <c r="E3054" i="16" s="1"/>
  <c r="I3053" i="16"/>
  <c r="J3053" i="16" s="1"/>
  <c r="A3053" i="16" s="1"/>
  <c r="G3053" i="16"/>
  <c r="F3053" i="16"/>
  <c r="D3053" i="16"/>
  <c r="E3053" i="16" s="1"/>
  <c r="I3052" i="16"/>
  <c r="J3052" i="16" s="1"/>
  <c r="A3052" i="16" s="1"/>
  <c r="G3052" i="16"/>
  <c r="F3052" i="16"/>
  <c r="D3052" i="16"/>
  <c r="E3052" i="16" s="1"/>
  <c r="I3051" i="16"/>
  <c r="J3051" i="16" s="1"/>
  <c r="A3051" i="16" s="1"/>
  <c r="G3051" i="16"/>
  <c r="F3051" i="16"/>
  <c r="D3051" i="16"/>
  <c r="E3051" i="16" s="1"/>
  <c r="I3050" i="16"/>
  <c r="J3050" i="16" s="1"/>
  <c r="A3050" i="16" s="1"/>
  <c r="G3050" i="16"/>
  <c r="F3050" i="16"/>
  <c r="D3050" i="16"/>
  <c r="E3050" i="16" s="1"/>
  <c r="I3049" i="16"/>
  <c r="J3049" i="16" s="1"/>
  <c r="A3049" i="16" s="1"/>
  <c r="G3049" i="16"/>
  <c r="F3049" i="16"/>
  <c r="D3049" i="16"/>
  <c r="E3049" i="16" s="1"/>
  <c r="I3048" i="16"/>
  <c r="J3048" i="16" s="1"/>
  <c r="A3048" i="16" s="1"/>
  <c r="G3048" i="16"/>
  <c r="F3048" i="16"/>
  <c r="D3048" i="16"/>
  <c r="E3048" i="16" s="1"/>
  <c r="J3047" i="16"/>
  <c r="A3047" i="16" s="1"/>
  <c r="I3047" i="16"/>
  <c r="G3047" i="16"/>
  <c r="E3047" i="16"/>
  <c r="F3047" i="16"/>
  <c r="D3047" i="16"/>
  <c r="I3046" i="16"/>
  <c r="J3046" i="16" s="1"/>
  <c r="A3046" i="16" s="1"/>
  <c r="G3046" i="16"/>
  <c r="F3046" i="16"/>
  <c r="D3046" i="16"/>
  <c r="E3046" i="16" s="1"/>
  <c r="I3045" i="16"/>
  <c r="J3045" i="16" s="1"/>
  <c r="A3045" i="16" s="1"/>
  <c r="G3045" i="16"/>
  <c r="F3045" i="16"/>
  <c r="D3045" i="16"/>
  <c r="E3045" i="16" s="1"/>
  <c r="I3044" i="16"/>
  <c r="J3044" i="16" s="1"/>
  <c r="A3044" i="16" s="1"/>
  <c r="G3044" i="16"/>
  <c r="F3044" i="16"/>
  <c r="D3044" i="16"/>
  <c r="E3044" i="16" s="1"/>
  <c r="I3043" i="16"/>
  <c r="J3043" i="16" s="1"/>
  <c r="A3043" i="16" s="1"/>
  <c r="G3043" i="16"/>
  <c r="F3043" i="16"/>
  <c r="D3043" i="16"/>
  <c r="E3043" i="16" s="1"/>
  <c r="I3042" i="16"/>
  <c r="J3042" i="16" s="1"/>
  <c r="A3042" i="16" s="1"/>
  <c r="G3042" i="16"/>
  <c r="F3042" i="16"/>
  <c r="D3042" i="16"/>
  <c r="E3042" i="16" s="1"/>
  <c r="I3041" i="16"/>
  <c r="J3041" i="16" s="1"/>
  <c r="A3041" i="16" s="1"/>
  <c r="G3041" i="16"/>
  <c r="F3041" i="16"/>
  <c r="D3041" i="16"/>
  <c r="E3041" i="16" s="1"/>
  <c r="I3040" i="16"/>
  <c r="J3040" i="16" s="1"/>
  <c r="A3040" i="16" s="1"/>
  <c r="G3040" i="16"/>
  <c r="F3040" i="16"/>
  <c r="D3040" i="16"/>
  <c r="E3040" i="16" s="1"/>
  <c r="I3039" i="16"/>
  <c r="J3039" i="16" s="1"/>
  <c r="A3039" i="16" s="1"/>
  <c r="G3039" i="16"/>
  <c r="F3039" i="16"/>
  <c r="D3039" i="16"/>
  <c r="E3039" i="16" s="1"/>
  <c r="I3038" i="16"/>
  <c r="J3038" i="16" s="1"/>
  <c r="A3038" i="16" s="1"/>
  <c r="G3038" i="16"/>
  <c r="F3038" i="16"/>
  <c r="D3038" i="16"/>
  <c r="E3038" i="16" s="1"/>
  <c r="I3037" i="16"/>
  <c r="J3037" i="16" s="1"/>
  <c r="A3037" i="16" s="1"/>
  <c r="G3037" i="16"/>
  <c r="F3037" i="16"/>
  <c r="D3037" i="16"/>
  <c r="E3037" i="16" s="1"/>
  <c r="I3036" i="16"/>
  <c r="J3036" i="16" s="1"/>
  <c r="A3036" i="16" s="1"/>
  <c r="G3036" i="16"/>
  <c r="F3036" i="16"/>
  <c r="D3036" i="16"/>
  <c r="E3036" i="16" s="1"/>
  <c r="I3035" i="16"/>
  <c r="J3035" i="16" s="1"/>
  <c r="A3035" i="16" s="1"/>
  <c r="G3035" i="16"/>
  <c r="E3035" i="16"/>
  <c r="F3035" i="16"/>
  <c r="D3035" i="16"/>
  <c r="I3034" i="16"/>
  <c r="J3034" i="16" s="1"/>
  <c r="A3034" i="16" s="1"/>
  <c r="G3034" i="16"/>
  <c r="F3034" i="16"/>
  <c r="D3034" i="16"/>
  <c r="E3034" i="16" s="1"/>
  <c r="I3033" i="16"/>
  <c r="J3033" i="16" s="1"/>
  <c r="A3033" i="16" s="1"/>
  <c r="G3033" i="16"/>
  <c r="F3033" i="16"/>
  <c r="D3033" i="16"/>
  <c r="E3033" i="16" s="1"/>
  <c r="I3032" i="16"/>
  <c r="J3032" i="16" s="1"/>
  <c r="A3032" i="16" s="1"/>
  <c r="G3032" i="16"/>
  <c r="F3032" i="16"/>
  <c r="D3032" i="16"/>
  <c r="E3032" i="16" s="1"/>
  <c r="I3031" i="16"/>
  <c r="J3031" i="16" s="1"/>
  <c r="A3031" i="16" s="1"/>
  <c r="G3031" i="16"/>
  <c r="F3031" i="16"/>
  <c r="D3031" i="16"/>
  <c r="E3031" i="16" s="1"/>
  <c r="I3030" i="16"/>
  <c r="J3030" i="16" s="1"/>
  <c r="A3030" i="16" s="1"/>
  <c r="G3030" i="16"/>
  <c r="F3030" i="16"/>
  <c r="D3030" i="16"/>
  <c r="E3030" i="16" s="1"/>
  <c r="I3029" i="16"/>
  <c r="J3029" i="16" s="1"/>
  <c r="A3029" i="16" s="1"/>
  <c r="G3029" i="16"/>
  <c r="F3029" i="16"/>
  <c r="D3029" i="16"/>
  <c r="E3029" i="16" s="1"/>
  <c r="I3028" i="16"/>
  <c r="J3028" i="16" s="1"/>
  <c r="A3028" i="16" s="1"/>
  <c r="G3028" i="16"/>
  <c r="F3028" i="16"/>
  <c r="D3028" i="16"/>
  <c r="E3028" i="16" s="1"/>
  <c r="I3027" i="16"/>
  <c r="J3027" i="16" s="1"/>
  <c r="A3027" i="16" s="1"/>
  <c r="G3027" i="16"/>
  <c r="F3027" i="16"/>
  <c r="D3027" i="16"/>
  <c r="E3027" i="16" s="1"/>
  <c r="I3026" i="16"/>
  <c r="J3026" i="16" s="1"/>
  <c r="A3026" i="16" s="1"/>
  <c r="G3026" i="16"/>
  <c r="E3026" i="16"/>
  <c r="F3026" i="16"/>
  <c r="D3026" i="16"/>
  <c r="I3025" i="16"/>
  <c r="J3025" i="16" s="1"/>
  <c r="A3025" i="16" s="1"/>
  <c r="G3025" i="16"/>
  <c r="F3025" i="16"/>
  <c r="D3025" i="16"/>
  <c r="E3025" i="16" s="1"/>
  <c r="I3024" i="16"/>
  <c r="J3024" i="16" s="1"/>
  <c r="A3024" i="16" s="1"/>
  <c r="G3024" i="16"/>
  <c r="F3024" i="16"/>
  <c r="D3024" i="16"/>
  <c r="E3024" i="16" s="1"/>
  <c r="I3023" i="16"/>
  <c r="J3023" i="16" s="1"/>
  <c r="A3023" i="16" s="1"/>
  <c r="G3023" i="16"/>
  <c r="F3023" i="16"/>
  <c r="D3023" i="16"/>
  <c r="E3023" i="16" s="1"/>
  <c r="I3022" i="16"/>
  <c r="J3022" i="16" s="1"/>
  <c r="A3022" i="16" s="1"/>
  <c r="G3022" i="16"/>
  <c r="F3022" i="16"/>
  <c r="D3022" i="16"/>
  <c r="E3022" i="16" s="1"/>
  <c r="I3021" i="16"/>
  <c r="J3021" i="16" s="1"/>
  <c r="A3021" i="16" s="1"/>
  <c r="G3021" i="16"/>
  <c r="F3021" i="16"/>
  <c r="D3021" i="16"/>
  <c r="E3021" i="16" s="1"/>
  <c r="I3020" i="16"/>
  <c r="J3020" i="16" s="1"/>
  <c r="A3020" i="16" s="1"/>
  <c r="G3020" i="16"/>
  <c r="F3020" i="16"/>
  <c r="D3020" i="16"/>
  <c r="E3020" i="16" s="1"/>
  <c r="I3019" i="16"/>
  <c r="J3019" i="16" s="1"/>
  <c r="A3019" i="16" s="1"/>
  <c r="G3019" i="16"/>
  <c r="F3019" i="16"/>
  <c r="D3019" i="16"/>
  <c r="E3019" i="16" s="1"/>
  <c r="I3018" i="16"/>
  <c r="J3018" i="16" s="1"/>
  <c r="A3018" i="16" s="1"/>
  <c r="G3018" i="16"/>
  <c r="F3018" i="16"/>
  <c r="D3018" i="16"/>
  <c r="E3018" i="16" s="1"/>
  <c r="I3017" i="16"/>
  <c r="J3017" i="16" s="1"/>
  <c r="A3017" i="16" s="1"/>
  <c r="G3017" i="16"/>
  <c r="F3017" i="16"/>
  <c r="D3017" i="16"/>
  <c r="E3017" i="16" s="1"/>
  <c r="I3016" i="16"/>
  <c r="J3016" i="16" s="1"/>
  <c r="A3016" i="16" s="1"/>
  <c r="G3016" i="16"/>
  <c r="F3016" i="16"/>
  <c r="D3016" i="16"/>
  <c r="E3016" i="16" s="1"/>
  <c r="I3015" i="16"/>
  <c r="J3015" i="16" s="1"/>
  <c r="A3015" i="16" s="1"/>
  <c r="G3015" i="16"/>
  <c r="F3015" i="16"/>
  <c r="D3015" i="16"/>
  <c r="E3015" i="16" s="1"/>
  <c r="I3014" i="16"/>
  <c r="J3014" i="16" s="1"/>
  <c r="A3014" i="16" s="1"/>
  <c r="G3014" i="16"/>
  <c r="F3014" i="16"/>
  <c r="D3014" i="16"/>
  <c r="E3014" i="16" s="1"/>
  <c r="I3013" i="16"/>
  <c r="J3013" i="16" s="1"/>
  <c r="A3013" i="16" s="1"/>
  <c r="G3013" i="16"/>
  <c r="E3013" i="16"/>
  <c r="F3013" i="16"/>
  <c r="D3013" i="16"/>
  <c r="I3012" i="16"/>
  <c r="J3012" i="16" s="1"/>
  <c r="A3012" i="16" s="1"/>
  <c r="G3012" i="16"/>
  <c r="F3012" i="16"/>
  <c r="D3012" i="16"/>
  <c r="E3012" i="16" s="1"/>
  <c r="I3011" i="16"/>
  <c r="J3011" i="16" s="1"/>
  <c r="A3011" i="16" s="1"/>
  <c r="G3011" i="16"/>
  <c r="F3011" i="16"/>
  <c r="D3011" i="16"/>
  <c r="E3011" i="16" s="1"/>
  <c r="I3010" i="16"/>
  <c r="J3010" i="16" s="1"/>
  <c r="A3010" i="16" s="1"/>
  <c r="G3010" i="16"/>
  <c r="F3010" i="16"/>
  <c r="D3010" i="16"/>
  <c r="E3010" i="16" s="1"/>
  <c r="I3009" i="16"/>
  <c r="J3009" i="16" s="1"/>
  <c r="A3009" i="16" s="1"/>
  <c r="G3009" i="16"/>
  <c r="F3009" i="16"/>
  <c r="D3009" i="16"/>
  <c r="E3009" i="16" s="1"/>
  <c r="I3008" i="16"/>
  <c r="J3008" i="16" s="1"/>
  <c r="A3008" i="16" s="1"/>
  <c r="G3008" i="16"/>
  <c r="F3008" i="16"/>
  <c r="D3008" i="16"/>
  <c r="E3008" i="16" s="1"/>
  <c r="I3007" i="16"/>
  <c r="J3007" i="16" s="1"/>
  <c r="A3007" i="16" s="1"/>
  <c r="G3007" i="16"/>
  <c r="E3007" i="16"/>
  <c r="F3007" i="16"/>
  <c r="D3007" i="16"/>
  <c r="I3006" i="16"/>
  <c r="J3006" i="16" s="1"/>
  <c r="A3006" i="16" s="1"/>
  <c r="G3006" i="16"/>
  <c r="F3006" i="16"/>
  <c r="D3006" i="16"/>
  <c r="E3006" i="16" s="1"/>
  <c r="I3005" i="16"/>
  <c r="J3005" i="16" s="1"/>
  <c r="A3005" i="16" s="1"/>
  <c r="G3005" i="16"/>
  <c r="F3005" i="16"/>
  <c r="D3005" i="16"/>
  <c r="E3005" i="16" s="1"/>
  <c r="I3004" i="16"/>
  <c r="J3004" i="16" s="1"/>
  <c r="A3004" i="16" s="1"/>
  <c r="G3004" i="16"/>
  <c r="F3004" i="16"/>
  <c r="D3004" i="16"/>
  <c r="E3004" i="16" s="1"/>
  <c r="I3003" i="16"/>
  <c r="J3003" i="16" s="1"/>
  <c r="A3003" i="16" s="1"/>
  <c r="G3003" i="16"/>
  <c r="F3003" i="16"/>
  <c r="D3003" i="16"/>
  <c r="E3003" i="16" s="1"/>
  <c r="I3002" i="16"/>
  <c r="J3002" i="16" s="1"/>
  <c r="A3002" i="16" s="1"/>
  <c r="G3002" i="16"/>
  <c r="F3002" i="16"/>
  <c r="D3002" i="16"/>
  <c r="E3002" i="16" s="1"/>
  <c r="I3001" i="16"/>
  <c r="J3001" i="16" s="1"/>
  <c r="A3001" i="16" s="1"/>
  <c r="G3001" i="16"/>
  <c r="F3001" i="16"/>
  <c r="D3001" i="16"/>
  <c r="E3001" i="16" s="1"/>
  <c r="I3000" i="16"/>
  <c r="J3000" i="16" s="1"/>
  <c r="A3000" i="16" s="1"/>
  <c r="G3000" i="16"/>
  <c r="F3000" i="16"/>
  <c r="D3000" i="16"/>
  <c r="E3000" i="16" s="1"/>
  <c r="I2999" i="16"/>
  <c r="J2999" i="16" s="1"/>
  <c r="A2999" i="16" s="1"/>
  <c r="G2999" i="16"/>
  <c r="F2999" i="16"/>
  <c r="D2999" i="16"/>
  <c r="E2999" i="16" s="1"/>
  <c r="J2998" i="16"/>
  <c r="A2998" i="16" s="1"/>
  <c r="I2998" i="16"/>
  <c r="G2998" i="16"/>
  <c r="F2998" i="16"/>
  <c r="D2998" i="16"/>
  <c r="E2998" i="16" s="1"/>
  <c r="I2997" i="16"/>
  <c r="J2997" i="16" s="1"/>
  <c r="A2997" i="16" s="1"/>
  <c r="G2997" i="16"/>
  <c r="E2997" i="16"/>
  <c r="F2997" i="16"/>
  <c r="D2997" i="16"/>
  <c r="I2996" i="16"/>
  <c r="J2996" i="16" s="1"/>
  <c r="A2996" i="16" s="1"/>
  <c r="G2996" i="16"/>
  <c r="F2996" i="16"/>
  <c r="D2996" i="16"/>
  <c r="E2996" i="16" s="1"/>
  <c r="I2995" i="16"/>
  <c r="J2995" i="16" s="1"/>
  <c r="A2995" i="16" s="1"/>
  <c r="G2995" i="16"/>
  <c r="F2995" i="16"/>
  <c r="D2995" i="16"/>
  <c r="E2995" i="16" s="1"/>
  <c r="I2994" i="16"/>
  <c r="J2994" i="16" s="1"/>
  <c r="A2994" i="16" s="1"/>
  <c r="G2994" i="16"/>
  <c r="F2994" i="16"/>
  <c r="D2994" i="16"/>
  <c r="E2994" i="16" s="1"/>
  <c r="I2993" i="16"/>
  <c r="J2993" i="16" s="1"/>
  <c r="A2993" i="16" s="1"/>
  <c r="G2993" i="16"/>
  <c r="F2993" i="16"/>
  <c r="D2993" i="16"/>
  <c r="E2993" i="16" s="1"/>
  <c r="J2992" i="16"/>
  <c r="A2992" i="16" s="1"/>
  <c r="I2992" i="16"/>
  <c r="G2992" i="16"/>
  <c r="E2992" i="16"/>
  <c r="F2992" i="16"/>
  <c r="D2992" i="16"/>
  <c r="I2991" i="16"/>
  <c r="J2991" i="16" s="1"/>
  <c r="A2991" i="16" s="1"/>
  <c r="G2991" i="16"/>
  <c r="F2991" i="16"/>
  <c r="D2991" i="16"/>
  <c r="E2991" i="16" s="1"/>
  <c r="I2990" i="16"/>
  <c r="J2990" i="16" s="1"/>
  <c r="A2990" i="16" s="1"/>
  <c r="G2990" i="16"/>
  <c r="F2990" i="16"/>
  <c r="D2990" i="16"/>
  <c r="E2990" i="16" s="1"/>
  <c r="I2989" i="16"/>
  <c r="J2989" i="16" s="1"/>
  <c r="A2989" i="16" s="1"/>
  <c r="G2989" i="16"/>
  <c r="F2989" i="16"/>
  <c r="D2989" i="16"/>
  <c r="E2989" i="16" s="1"/>
  <c r="I2988" i="16"/>
  <c r="J2988" i="16" s="1"/>
  <c r="A2988" i="16" s="1"/>
  <c r="G2988" i="16"/>
  <c r="F2988" i="16"/>
  <c r="D2988" i="16"/>
  <c r="E2988" i="16" s="1"/>
  <c r="I2987" i="16"/>
  <c r="J2987" i="16" s="1"/>
  <c r="A2987" i="16" s="1"/>
  <c r="G2987" i="16"/>
  <c r="F2987" i="16"/>
  <c r="D2987" i="16"/>
  <c r="E2987" i="16" s="1"/>
  <c r="I2986" i="16"/>
  <c r="J2986" i="16" s="1"/>
  <c r="A2986" i="16" s="1"/>
  <c r="G2986" i="16"/>
  <c r="E2986" i="16"/>
  <c r="F2986" i="16"/>
  <c r="D2986" i="16"/>
  <c r="I2985" i="16"/>
  <c r="J2985" i="16" s="1"/>
  <c r="A2985" i="16" s="1"/>
  <c r="G2985" i="16"/>
  <c r="F2985" i="16"/>
  <c r="D2985" i="16"/>
  <c r="E2985" i="16" s="1"/>
  <c r="I2984" i="16"/>
  <c r="J2984" i="16" s="1"/>
  <c r="A2984" i="16" s="1"/>
  <c r="G2984" i="16"/>
  <c r="F2984" i="16"/>
  <c r="D2984" i="16"/>
  <c r="E2984" i="16" s="1"/>
  <c r="J2983" i="16"/>
  <c r="A2983" i="16" s="1"/>
  <c r="I2983" i="16"/>
  <c r="G2983" i="16"/>
  <c r="F2983" i="16"/>
  <c r="D2983" i="16"/>
  <c r="E2983" i="16" s="1"/>
  <c r="I2982" i="16"/>
  <c r="J2982" i="16" s="1"/>
  <c r="A2982" i="16" s="1"/>
  <c r="G2982" i="16"/>
  <c r="E2982" i="16"/>
  <c r="F2982" i="16"/>
  <c r="D2982" i="16"/>
  <c r="I2981" i="16"/>
  <c r="J2981" i="16" s="1"/>
  <c r="A2981" i="16" s="1"/>
  <c r="G2981" i="16"/>
  <c r="F2981" i="16"/>
  <c r="D2981" i="16"/>
  <c r="E2981" i="16" s="1"/>
  <c r="I2980" i="16"/>
  <c r="J2980" i="16" s="1"/>
  <c r="A2980" i="16" s="1"/>
  <c r="G2980" i="16"/>
  <c r="F2980" i="16"/>
  <c r="D2980" i="16"/>
  <c r="E2980" i="16" s="1"/>
  <c r="I2979" i="16"/>
  <c r="J2979" i="16" s="1"/>
  <c r="A2979" i="16" s="1"/>
  <c r="G2979" i="16"/>
  <c r="F2979" i="16"/>
  <c r="D2979" i="16"/>
  <c r="E2979" i="16" s="1"/>
  <c r="I2978" i="16"/>
  <c r="J2978" i="16" s="1"/>
  <c r="A2978" i="16" s="1"/>
  <c r="G2978" i="16"/>
  <c r="F2978" i="16"/>
  <c r="D2978" i="16"/>
  <c r="E2978" i="16" s="1"/>
  <c r="I2977" i="16"/>
  <c r="J2977" i="16" s="1"/>
  <c r="A2977" i="16" s="1"/>
  <c r="G2977" i="16"/>
  <c r="F2977" i="16"/>
  <c r="D2977" i="16"/>
  <c r="E2977" i="16" s="1"/>
  <c r="I2976" i="16"/>
  <c r="J2976" i="16" s="1"/>
  <c r="A2976" i="16" s="1"/>
  <c r="G2976" i="16"/>
  <c r="F2976" i="16"/>
  <c r="D2976" i="16"/>
  <c r="E2976" i="16" s="1"/>
  <c r="I2975" i="16"/>
  <c r="J2975" i="16" s="1"/>
  <c r="A2975" i="16" s="1"/>
  <c r="G2975" i="16"/>
  <c r="F2975" i="16"/>
  <c r="D2975" i="16"/>
  <c r="E2975" i="16" s="1"/>
  <c r="J2974" i="16"/>
  <c r="A2974" i="16" s="1"/>
  <c r="I2974" i="16"/>
  <c r="G2974" i="16"/>
  <c r="F2974" i="16"/>
  <c r="D2974" i="16"/>
  <c r="E2974" i="16" s="1"/>
  <c r="J2973" i="16"/>
  <c r="A2973" i="16" s="1"/>
  <c r="I2973" i="16"/>
  <c r="G2973" i="16"/>
  <c r="F2973" i="16"/>
  <c r="D2973" i="16"/>
  <c r="E2973" i="16" s="1"/>
  <c r="I2972" i="16"/>
  <c r="J2972" i="16" s="1"/>
  <c r="A2972" i="16" s="1"/>
  <c r="G2972" i="16"/>
  <c r="F2972" i="16"/>
  <c r="D2972" i="16"/>
  <c r="E2972" i="16" s="1"/>
  <c r="I2971" i="16"/>
  <c r="J2971" i="16" s="1"/>
  <c r="A2971" i="16" s="1"/>
  <c r="G2971" i="16"/>
  <c r="F2971" i="16"/>
  <c r="D2971" i="16"/>
  <c r="E2971" i="16" s="1"/>
  <c r="I2970" i="16"/>
  <c r="J2970" i="16" s="1"/>
  <c r="A2970" i="16" s="1"/>
  <c r="G2970" i="16"/>
  <c r="F2970" i="16"/>
  <c r="D2970" i="16"/>
  <c r="E2970" i="16" s="1"/>
  <c r="I2969" i="16"/>
  <c r="J2969" i="16" s="1"/>
  <c r="A2969" i="16" s="1"/>
  <c r="G2969" i="16"/>
  <c r="F2969" i="16"/>
  <c r="D2969" i="16"/>
  <c r="E2969" i="16" s="1"/>
  <c r="J2968" i="16"/>
  <c r="A2968" i="16" s="1"/>
  <c r="I2968" i="16"/>
  <c r="G2968" i="16"/>
  <c r="F2968" i="16"/>
  <c r="D2968" i="16"/>
  <c r="E2968" i="16" s="1"/>
  <c r="I2967" i="16"/>
  <c r="J2967" i="16" s="1"/>
  <c r="A2967" i="16" s="1"/>
  <c r="G2967" i="16"/>
  <c r="F2967" i="16"/>
  <c r="D2967" i="16"/>
  <c r="E2967" i="16" s="1"/>
  <c r="I2966" i="16"/>
  <c r="J2966" i="16" s="1"/>
  <c r="A2966" i="16" s="1"/>
  <c r="G2966" i="16"/>
  <c r="E2966" i="16"/>
  <c r="F2966" i="16"/>
  <c r="D2966" i="16"/>
  <c r="I2965" i="16"/>
  <c r="J2965" i="16" s="1"/>
  <c r="A2965" i="16" s="1"/>
  <c r="G2965" i="16"/>
  <c r="F2965" i="16"/>
  <c r="D2965" i="16"/>
  <c r="E2965" i="16" s="1"/>
  <c r="I2964" i="16"/>
  <c r="J2964" i="16" s="1"/>
  <c r="A2964" i="16" s="1"/>
  <c r="G2964" i="16"/>
  <c r="F2964" i="16"/>
  <c r="D2964" i="16"/>
  <c r="E2964" i="16" s="1"/>
  <c r="I2963" i="16"/>
  <c r="J2963" i="16" s="1"/>
  <c r="A2963" i="16" s="1"/>
  <c r="G2963" i="16"/>
  <c r="F2963" i="16"/>
  <c r="D2963" i="16"/>
  <c r="E2963" i="16" s="1"/>
  <c r="I2962" i="16"/>
  <c r="J2962" i="16" s="1"/>
  <c r="A2962" i="16" s="1"/>
  <c r="G2962" i="16"/>
  <c r="F2962" i="16"/>
  <c r="D2962" i="16"/>
  <c r="E2962" i="16" s="1"/>
  <c r="J2961" i="16"/>
  <c r="A2961" i="16" s="1"/>
  <c r="I2961" i="16"/>
  <c r="G2961" i="16"/>
  <c r="F2961" i="16"/>
  <c r="D2961" i="16"/>
  <c r="E2961" i="16" s="1"/>
  <c r="I2960" i="16"/>
  <c r="J2960" i="16" s="1"/>
  <c r="A2960" i="16" s="1"/>
  <c r="G2960" i="16"/>
  <c r="F2960" i="16"/>
  <c r="D2960" i="16"/>
  <c r="E2960" i="16" s="1"/>
  <c r="I2959" i="16"/>
  <c r="J2959" i="16" s="1"/>
  <c r="A2959" i="16" s="1"/>
  <c r="G2959" i="16"/>
  <c r="E2959" i="16"/>
  <c r="F2959" i="16"/>
  <c r="D2959" i="16"/>
  <c r="I2958" i="16"/>
  <c r="J2958" i="16" s="1"/>
  <c r="A2958" i="16" s="1"/>
  <c r="G2958" i="16"/>
  <c r="F2958" i="16"/>
  <c r="D2958" i="16"/>
  <c r="E2958" i="16" s="1"/>
  <c r="I2957" i="16"/>
  <c r="J2957" i="16" s="1"/>
  <c r="A2957" i="16" s="1"/>
  <c r="G2957" i="16"/>
  <c r="F2957" i="16"/>
  <c r="D2957" i="16"/>
  <c r="E2957" i="16" s="1"/>
  <c r="I2956" i="16"/>
  <c r="J2956" i="16" s="1"/>
  <c r="A2956" i="16" s="1"/>
  <c r="G2956" i="16"/>
  <c r="F2956" i="16"/>
  <c r="D2956" i="16"/>
  <c r="E2956" i="16" s="1"/>
  <c r="I2955" i="16"/>
  <c r="J2955" i="16" s="1"/>
  <c r="A2955" i="16" s="1"/>
  <c r="G2955" i="16"/>
  <c r="F2955" i="16"/>
  <c r="D2955" i="16"/>
  <c r="E2955" i="16" s="1"/>
  <c r="I2954" i="16"/>
  <c r="J2954" i="16" s="1"/>
  <c r="A2954" i="16" s="1"/>
  <c r="G2954" i="16"/>
  <c r="F2954" i="16"/>
  <c r="D2954" i="16"/>
  <c r="E2954" i="16" s="1"/>
  <c r="I2953" i="16"/>
  <c r="J2953" i="16" s="1"/>
  <c r="A2953" i="16" s="1"/>
  <c r="G2953" i="16"/>
  <c r="F2953" i="16"/>
  <c r="D2953" i="16"/>
  <c r="E2953" i="16" s="1"/>
  <c r="I2952" i="16"/>
  <c r="J2952" i="16" s="1"/>
  <c r="A2952" i="16" s="1"/>
  <c r="G2952" i="16"/>
  <c r="F2952" i="16"/>
  <c r="D2952" i="16"/>
  <c r="E2952" i="16" s="1"/>
  <c r="I2951" i="16"/>
  <c r="J2951" i="16" s="1"/>
  <c r="A2951" i="16" s="1"/>
  <c r="G2951" i="16"/>
  <c r="F2951" i="16"/>
  <c r="D2951" i="16"/>
  <c r="E2951" i="16" s="1"/>
  <c r="I2950" i="16"/>
  <c r="J2950" i="16" s="1"/>
  <c r="A2950" i="16" s="1"/>
  <c r="G2950" i="16"/>
  <c r="E2950" i="16"/>
  <c r="F2950" i="16"/>
  <c r="D2950" i="16"/>
  <c r="I2949" i="16"/>
  <c r="J2949" i="16" s="1"/>
  <c r="A2949" i="16" s="1"/>
  <c r="G2949" i="16"/>
  <c r="F2949" i="16"/>
  <c r="D2949" i="16"/>
  <c r="E2949" i="16" s="1"/>
  <c r="I2948" i="16"/>
  <c r="J2948" i="16" s="1"/>
  <c r="A2948" i="16" s="1"/>
  <c r="G2948" i="16"/>
  <c r="F2948" i="16"/>
  <c r="D2948" i="16"/>
  <c r="E2948" i="16" s="1"/>
  <c r="I2947" i="16"/>
  <c r="J2947" i="16" s="1"/>
  <c r="A2947" i="16" s="1"/>
  <c r="G2947" i="16"/>
  <c r="F2947" i="16"/>
  <c r="D2947" i="16"/>
  <c r="E2947" i="16" s="1"/>
  <c r="I2946" i="16"/>
  <c r="J2946" i="16" s="1"/>
  <c r="A2946" i="16" s="1"/>
  <c r="G2946" i="16"/>
  <c r="F2946" i="16"/>
  <c r="D2946" i="16"/>
  <c r="E2946" i="16" s="1"/>
  <c r="J2945" i="16"/>
  <c r="A2945" i="16" s="1"/>
  <c r="I2945" i="16"/>
  <c r="G2945" i="16"/>
  <c r="F2945" i="16"/>
  <c r="D2945" i="16"/>
  <c r="E2945" i="16" s="1"/>
  <c r="J2944" i="16"/>
  <c r="A2944" i="16" s="1"/>
  <c r="I2944" i="16"/>
  <c r="G2944" i="16"/>
  <c r="F2944" i="16"/>
  <c r="D2944" i="16"/>
  <c r="E2944" i="16" s="1"/>
  <c r="I2943" i="16"/>
  <c r="J2943" i="16" s="1"/>
  <c r="A2943" i="16" s="1"/>
  <c r="G2943" i="16"/>
  <c r="E2943" i="16"/>
  <c r="F2943" i="16"/>
  <c r="D2943" i="16"/>
  <c r="I2942" i="16"/>
  <c r="J2942" i="16" s="1"/>
  <c r="A2942" i="16" s="1"/>
  <c r="G2942" i="16"/>
  <c r="F2942" i="16"/>
  <c r="D2942" i="16"/>
  <c r="E2942" i="16" s="1"/>
  <c r="I2941" i="16"/>
  <c r="J2941" i="16" s="1"/>
  <c r="A2941" i="16" s="1"/>
  <c r="G2941" i="16"/>
  <c r="F2941" i="16"/>
  <c r="D2941" i="16"/>
  <c r="E2941" i="16" s="1"/>
  <c r="I2940" i="16"/>
  <c r="J2940" i="16" s="1"/>
  <c r="A2940" i="16" s="1"/>
  <c r="G2940" i="16"/>
  <c r="F2940" i="16"/>
  <c r="D2940" i="16"/>
  <c r="E2940" i="16" s="1"/>
  <c r="I2939" i="16"/>
  <c r="J2939" i="16" s="1"/>
  <c r="A2939" i="16" s="1"/>
  <c r="G2939" i="16"/>
  <c r="F2939" i="16"/>
  <c r="D2939" i="16"/>
  <c r="E2939" i="16" s="1"/>
  <c r="J2938" i="16"/>
  <c r="A2938" i="16" s="1"/>
  <c r="I2938" i="16"/>
  <c r="G2938" i="16"/>
  <c r="E2938" i="16"/>
  <c r="F2938" i="16"/>
  <c r="D2938" i="16"/>
  <c r="I2937" i="16"/>
  <c r="J2937" i="16" s="1"/>
  <c r="A2937" i="16" s="1"/>
  <c r="G2937" i="16"/>
  <c r="F2937" i="16"/>
  <c r="D2937" i="16"/>
  <c r="E2937" i="16" s="1"/>
  <c r="I2936" i="16"/>
  <c r="J2936" i="16" s="1"/>
  <c r="A2936" i="16" s="1"/>
  <c r="G2936" i="16"/>
  <c r="F2936" i="16"/>
  <c r="D2936" i="16"/>
  <c r="E2936" i="16" s="1"/>
  <c r="I2935" i="16"/>
  <c r="J2935" i="16" s="1"/>
  <c r="A2935" i="16" s="1"/>
  <c r="G2935" i="16"/>
  <c r="F2935" i="16"/>
  <c r="D2935" i="16"/>
  <c r="E2935" i="16" s="1"/>
  <c r="I2934" i="16"/>
  <c r="J2934" i="16" s="1"/>
  <c r="A2934" i="16" s="1"/>
  <c r="G2934" i="16"/>
  <c r="E2934" i="16"/>
  <c r="F2934" i="16"/>
  <c r="D2934" i="16"/>
  <c r="I2933" i="16"/>
  <c r="J2933" i="16" s="1"/>
  <c r="A2933" i="16" s="1"/>
  <c r="G2933" i="16"/>
  <c r="F2933" i="16"/>
  <c r="D2933" i="16"/>
  <c r="E2933" i="16" s="1"/>
  <c r="I2932" i="16"/>
  <c r="J2932" i="16" s="1"/>
  <c r="A2932" i="16" s="1"/>
  <c r="G2932" i="16"/>
  <c r="F2932" i="16"/>
  <c r="D2932" i="16"/>
  <c r="E2932" i="16" s="1"/>
  <c r="I2931" i="16"/>
  <c r="J2931" i="16" s="1"/>
  <c r="A2931" i="16" s="1"/>
  <c r="G2931" i="16"/>
  <c r="F2931" i="16"/>
  <c r="D2931" i="16"/>
  <c r="E2931" i="16" s="1"/>
  <c r="I2930" i="16"/>
  <c r="J2930" i="16" s="1"/>
  <c r="A2930" i="16" s="1"/>
  <c r="G2930" i="16"/>
  <c r="F2930" i="16"/>
  <c r="D2930" i="16"/>
  <c r="E2930" i="16" s="1"/>
  <c r="J2929" i="16"/>
  <c r="A2929" i="16" s="1"/>
  <c r="I2929" i="16"/>
  <c r="G2929" i="16"/>
  <c r="F2929" i="16"/>
  <c r="D2929" i="16"/>
  <c r="E2929" i="16" s="1"/>
  <c r="I2928" i="16"/>
  <c r="J2928" i="16" s="1"/>
  <c r="A2928" i="16" s="1"/>
  <c r="G2928" i="16"/>
  <c r="F2928" i="16"/>
  <c r="D2928" i="16"/>
  <c r="E2928" i="16" s="1"/>
  <c r="I2927" i="16"/>
  <c r="J2927" i="16" s="1"/>
  <c r="A2927" i="16" s="1"/>
  <c r="G2927" i="16"/>
  <c r="E2927" i="16"/>
  <c r="F2927" i="16"/>
  <c r="D2927" i="16"/>
  <c r="I2926" i="16"/>
  <c r="J2926" i="16" s="1"/>
  <c r="A2926" i="16" s="1"/>
  <c r="G2926" i="16"/>
  <c r="F2926" i="16"/>
  <c r="D2926" i="16"/>
  <c r="E2926" i="16" s="1"/>
  <c r="I2925" i="16"/>
  <c r="J2925" i="16" s="1"/>
  <c r="A2925" i="16" s="1"/>
  <c r="G2925" i="16"/>
  <c r="F2925" i="16"/>
  <c r="D2925" i="16"/>
  <c r="E2925" i="16" s="1"/>
  <c r="I2924" i="16"/>
  <c r="J2924" i="16" s="1"/>
  <c r="A2924" i="16" s="1"/>
  <c r="G2924" i="16"/>
  <c r="F2924" i="16"/>
  <c r="D2924" i="16"/>
  <c r="E2924" i="16" s="1"/>
  <c r="I2923" i="16"/>
  <c r="J2923" i="16" s="1"/>
  <c r="A2923" i="16" s="1"/>
  <c r="G2923" i="16"/>
  <c r="F2923" i="16"/>
  <c r="D2923" i="16"/>
  <c r="E2923" i="16" s="1"/>
  <c r="J2922" i="16"/>
  <c r="A2922" i="16" s="1"/>
  <c r="I2922" i="16"/>
  <c r="G2922" i="16"/>
  <c r="F2922" i="16"/>
  <c r="D2922" i="16"/>
  <c r="E2922" i="16" s="1"/>
  <c r="I2921" i="16"/>
  <c r="J2921" i="16" s="1"/>
  <c r="A2921" i="16" s="1"/>
  <c r="G2921" i="16"/>
  <c r="F2921" i="16"/>
  <c r="D2921" i="16"/>
  <c r="E2921" i="16" s="1"/>
  <c r="I2920" i="16"/>
  <c r="J2920" i="16" s="1"/>
  <c r="A2920" i="16" s="1"/>
  <c r="G2920" i="16"/>
  <c r="F2920" i="16"/>
  <c r="D2920" i="16"/>
  <c r="E2920" i="16" s="1"/>
  <c r="I2919" i="16"/>
  <c r="J2919" i="16" s="1"/>
  <c r="A2919" i="16" s="1"/>
  <c r="G2919" i="16"/>
  <c r="F2919" i="16"/>
  <c r="D2919" i="16"/>
  <c r="E2919" i="16" s="1"/>
  <c r="I2918" i="16"/>
  <c r="J2918" i="16" s="1"/>
  <c r="A2918" i="16" s="1"/>
  <c r="G2918" i="16"/>
  <c r="E2918" i="16"/>
  <c r="F2918" i="16"/>
  <c r="D2918" i="16"/>
  <c r="I2917" i="16"/>
  <c r="J2917" i="16" s="1"/>
  <c r="A2917" i="16" s="1"/>
  <c r="G2917" i="16"/>
  <c r="F2917" i="16"/>
  <c r="D2917" i="16"/>
  <c r="E2917" i="16" s="1"/>
  <c r="I2916" i="16"/>
  <c r="J2916" i="16" s="1"/>
  <c r="A2916" i="16" s="1"/>
  <c r="G2916" i="16"/>
  <c r="F2916" i="16"/>
  <c r="D2916" i="16"/>
  <c r="E2916" i="16" s="1"/>
  <c r="I2915" i="16"/>
  <c r="J2915" i="16" s="1"/>
  <c r="A2915" i="16" s="1"/>
  <c r="G2915" i="16"/>
  <c r="F2915" i="16"/>
  <c r="D2915" i="16"/>
  <c r="E2915" i="16" s="1"/>
  <c r="I2914" i="16"/>
  <c r="J2914" i="16" s="1"/>
  <c r="A2914" i="16" s="1"/>
  <c r="G2914" i="16"/>
  <c r="F2914" i="16"/>
  <c r="D2914" i="16"/>
  <c r="E2914" i="16" s="1"/>
  <c r="J2913" i="16"/>
  <c r="A2913" i="16" s="1"/>
  <c r="I2913" i="16"/>
  <c r="G2913" i="16"/>
  <c r="F2913" i="16"/>
  <c r="D2913" i="16"/>
  <c r="E2913" i="16" s="1"/>
  <c r="J2912" i="16"/>
  <c r="A2912" i="16" s="1"/>
  <c r="I2912" i="16"/>
  <c r="G2912" i="16"/>
  <c r="F2912" i="16"/>
  <c r="D2912" i="16"/>
  <c r="E2912" i="16" s="1"/>
  <c r="I2911" i="16"/>
  <c r="J2911" i="16" s="1"/>
  <c r="A2911" i="16" s="1"/>
  <c r="G2911" i="16"/>
  <c r="E2911" i="16"/>
  <c r="F2911" i="16"/>
  <c r="D2911" i="16"/>
  <c r="I2910" i="16"/>
  <c r="J2910" i="16" s="1"/>
  <c r="A2910" i="16" s="1"/>
  <c r="G2910" i="16"/>
  <c r="F2910" i="16"/>
  <c r="D2910" i="16"/>
  <c r="E2910" i="16" s="1"/>
  <c r="I2909" i="16"/>
  <c r="J2909" i="16" s="1"/>
  <c r="A2909" i="16" s="1"/>
  <c r="G2909" i="16"/>
  <c r="F2909" i="16"/>
  <c r="D2909" i="16"/>
  <c r="E2909" i="16" s="1"/>
  <c r="I2908" i="16"/>
  <c r="J2908" i="16" s="1"/>
  <c r="A2908" i="16" s="1"/>
  <c r="G2908" i="16"/>
  <c r="F2908" i="16"/>
  <c r="D2908" i="16"/>
  <c r="E2908" i="16" s="1"/>
  <c r="I2907" i="16"/>
  <c r="J2907" i="16" s="1"/>
  <c r="A2907" i="16" s="1"/>
  <c r="G2907" i="16"/>
  <c r="F2907" i="16"/>
  <c r="D2907" i="16"/>
  <c r="E2907" i="16" s="1"/>
  <c r="J2906" i="16"/>
  <c r="A2906" i="16" s="1"/>
  <c r="I2906" i="16"/>
  <c r="G2906" i="16"/>
  <c r="E2906" i="16"/>
  <c r="F2906" i="16"/>
  <c r="D2906" i="16"/>
  <c r="I2905" i="16"/>
  <c r="J2905" i="16" s="1"/>
  <c r="A2905" i="16" s="1"/>
  <c r="G2905" i="16"/>
  <c r="F2905" i="16"/>
  <c r="D2905" i="16"/>
  <c r="E2905" i="16" s="1"/>
  <c r="I2904" i="16"/>
  <c r="J2904" i="16" s="1"/>
  <c r="A2904" i="16" s="1"/>
  <c r="G2904" i="16"/>
  <c r="F2904" i="16"/>
  <c r="D2904" i="16"/>
  <c r="E2904" i="16" s="1"/>
  <c r="I2903" i="16"/>
  <c r="J2903" i="16" s="1"/>
  <c r="A2903" i="16" s="1"/>
  <c r="G2903" i="16"/>
  <c r="F2903" i="16"/>
  <c r="D2903" i="16"/>
  <c r="E2903" i="16" s="1"/>
  <c r="I2902" i="16"/>
  <c r="J2902" i="16" s="1"/>
  <c r="A2902" i="16" s="1"/>
  <c r="G2902" i="16"/>
  <c r="F2902" i="16"/>
  <c r="D2902" i="16"/>
  <c r="E2902" i="16" s="1"/>
  <c r="I2901" i="16"/>
  <c r="J2901" i="16" s="1"/>
  <c r="A2901" i="16" s="1"/>
  <c r="G2901" i="16"/>
  <c r="F2901" i="16"/>
  <c r="D2901" i="16"/>
  <c r="E2901" i="16" s="1"/>
  <c r="J2900" i="16"/>
  <c r="A2900" i="16" s="1"/>
  <c r="I2900" i="16"/>
  <c r="G2900" i="16"/>
  <c r="F2900" i="16"/>
  <c r="D2900" i="16"/>
  <c r="E2900" i="16" s="1"/>
  <c r="I2899" i="16"/>
  <c r="J2899" i="16" s="1"/>
  <c r="A2899" i="16" s="1"/>
  <c r="G2899" i="16"/>
  <c r="E2899" i="16"/>
  <c r="F2899" i="16"/>
  <c r="D2899" i="16"/>
  <c r="I2898" i="16"/>
  <c r="J2898" i="16" s="1"/>
  <c r="A2898" i="16" s="1"/>
  <c r="G2898" i="16"/>
  <c r="F2898" i="16"/>
  <c r="D2898" i="16"/>
  <c r="E2898" i="16" s="1"/>
  <c r="I2897" i="16"/>
  <c r="J2897" i="16" s="1"/>
  <c r="A2897" i="16" s="1"/>
  <c r="G2897" i="16"/>
  <c r="F2897" i="16"/>
  <c r="D2897" i="16"/>
  <c r="E2897" i="16" s="1"/>
  <c r="J2896" i="16"/>
  <c r="A2896" i="16" s="1"/>
  <c r="I2896" i="16"/>
  <c r="G2896" i="16"/>
  <c r="F2896" i="16"/>
  <c r="D2896" i="16"/>
  <c r="E2896" i="16" s="1"/>
  <c r="I2895" i="16"/>
  <c r="J2895" i="16" s="1"/>
  <c r="A2895" i="16" s="1"/>
  <c r="G2895" i="16"/>
  <c r="E2895" i="16"/>
  <c r="F2895" i="16"/>
  <c r="D2895" i="16"/>
  <c r="I2894" i="16"/>
  <c r="J2894" i="16" s="1"/>
  <c r="A2894" i="16" s="1"/>
  <c r="G2894" i="16"/>
  <c r="F2894" i="16"/>
  <c r="D2894" i="16"/>
  <c r="E2894" i="16" s="1"/>
  <c r="I2893" i="16"/>
  <c r="J2893" i="16" s="1"/>
  <c r="A2893" i="16" s="1"/>
  <c r="G2893" i="16"/>
  <c r="F2893" i="16"/>
  <c r="D2893" i="16"/>
  <c r="E2893" i="16" s="1"/>
  <c r="I2892" i="16"/>
  <c r="J2892" i="16" s="1"/>
  <c r="A2892" i="16" s="1"/>
  <c r="G2892" i="16"/>
  <c r="F2892" i="16"/>
  <c r="D2892" i="16"/>
  <c r="E2892" i="16" s="1"/>
  <c r="I2891" i="16"/>
  <c r="J2891" i="16" s="1"/>
  <c r="A2891" i="16" s="1"/>
  <c r="G2891" i="16"/>
  <c r="F2891" i="16"/>
  <c r="D2891" i="16"/>
  <c r="E2891" i="16" s="1"/>
  <c r="I2890" i="16"/>
  <c r="J2890" i="16" s="1"/>
  <c r="A2890" i="16" s="1"/>
  <c r="G2890" i="16"/>
  <c r="F2890" i="16"/>
  <c r="D2890" i="16"/>
  <c r="E2890" i="16" s="1"/>
  <c r="I2889" i="16"/>
  <c r="J2889" i="16" s="1"/>
  <c r="A2889" i="16" s="1"/>
  <c r="G2889" i="16"/>
  <c r="F2889" i="16"/>
  <c r="D2889" i="16"/>
  <c r="E2889" i="16" s="1"/>
  <c r="I2888" i="16"/>
  <c r="J2888" i="16" s="1"/>
  <c r="A2888" i="16" s="1"/>
  <c r="G2888" i="16"/>
  <c r="F2888" i="16"/>
  <c r="D2888" i="16"/>
  <c r="E2888" i="16" s="1"/>
  <c r="I2887" i="16"/>
  <c r="J2887" i="16" s="1"/>
  <c r="A2887" i="16" s="1"/>
  <c r="G2887" i="16"/>
  <c r="F2887" i="16"/>
  <c r="D2887" i="16"/>
  <c r="E2887" i="16" s="1"/>
  <c r="I2886" i="16"/>
  <c r="J2886" i="16" s="1"/>
  <c r="A2886" i="16" s="1"/>
  <c r="G2886" i="16"/>
  <c r="E2886" i="16"/>
  <c r="F2886" i="16"/>
  <c r="D2886" i="16"/>
  <c r="I2885" i="16"/>
  <c r="J2885" i="16" s="1"/>
  <c r="A2885" i="16" s="1"/>
  <c r="G2885" i="16"/>
  <c r="F2885" i="16"/>
  <c r="D2885" i="16"/>
  <c r="E2885" i="16" s="1"/>
  <c r="I2884" i="16"/>
  <c r="J2884" i="16" s="1"/>
  <c r="A2884" i="16" s="1"/>
  <c r="G2884" i="16"/>
  <c r="F2884" i="16"/>
  <c r="D2884" i="16"/>
  <c r="E2884" i="16" s="1"/>
  <c r="I2883" i="16"/>
  <c r="J2883" i="16" s="1"/>
  <c r="A2883" i="16" s="1"/>
  <c r="G2883" i="16"/>
  <c r="F2883" i="16"/>
  <c r="D2883" i="16"/>
  <c r="E2883" i="16" s="1"/>
  <c r="I2882" i="16"/>
  <c r="J2882" i="16" s="1"/>
  <c r="A2882" i="16" s="1"/>
  <c r="G2882" i="16"/>
  <c r="F2882" i="16"/>
  <c r="D2882" i="16"/>
  <c r="E2882" i="16" s="1"/>
  <c r="J2881" i="16"/>
  <c r="A2881" i="16" s="1"/>
  <c r="I2881" i="16"/>
  <c r="G2881" i="16"/>
  <c r="F2881" i="16"/>
  <c r="D2881" i="16"/>
  <c r="E2881" i="16" s="1"/>
  <c r="J2880" i="16"/>
  <c r="A2880" i="16" s="1"/>
  <c r="I2880" i="16"/>
  <c r="G2880" i="16"/>
  <c r="F2880" i="16"/>
  <c r="D2880" i="16"/>
  <c r="E2880" i="16" s="1"/>
  <c r="I2879" i="16"/>
  <c r="J2879" i="16" s="1"/>
  <c r="A2879" i="16" s="1"/>
  <c r="G2879" i="16"/>
  <c r="E2879" i="16"/>
  <c r="F2879" i="16"/>
  <c r="D2879" i="16"/>
  <c r="I2878" i="16"/>
  <c r="J2878" i="16" s="1"/>
  <c r="A2878" i="16" s="1"/>
  <c r="G2878" i="16"/>
  <c r="F2878" i="16"/>
  <c r="D2878" i="16"/>
  <c r="E2878" i="16" s="1"/>
  <c r="J2877" i="16"/>
  <c r="A2877" i="16" s="1"/>
  <c r="I2877" i="16"/>
  <c r="G2877" i="16"/>
  <c r="F2877" i="16"/>
  <c r="D2877" i="16"/>
  <c r="E2877" i="16" s="1"/>
  <c r="I2876" i="16"/>
  <c r="J2876" i="16" s="1"/>
  <c r="A2876" i="16" s="1"/>
  <c r="G2876" i="16"/>
  <c r="F2876" i="16"/>
  <c r="D2876" i="16"/>
  <c r="E2876" i="16" s="1"/>
  <c r="I2875" i="16"/>
  <c r="J2875" i="16" s="1"/>
  <c r="A2875" i="16" s="1"/>
  <c r="G2875" i="16"/>
  <c r="F2875" i="16"/>
  <c r="D2875" i="16"/>
  <c r="E2875" i="16" s="1"/>
  <c r="J2874" i="16"/>
  <c r="A2874" i="16" s="1"/>
  <c r="I2874" i="16"/>
  <c r="G2874" i="16"/>
  <c r="E2874" i="16"/>
  <c r="F2874" i="16"/>
  <c r="D2874" i="16"/>
  <c r="I2873" i="16"/>
  <c r="J2873" i="16" s="1"/>
  <c r="A2873" i="16" s="1"/>
  <c r="G2873" i="16"/>
  <c r="F2873" i="16"/>
  <c r="D2873" i="16"/>
  <c r="E2873" i="16" s="1"/>
  <c r="I2872" i="16"/>
  <c r="J2872" i="16" s="1"/>
  <c r="A2872" i="16" s="1"/>
  <c r="G2872" i="16"/>
  <c r="F2872" i="16"/>
  <c r="D2872" i="16"/>
  <c r="E2872" i="16" s="1"/>
  <c r="I2871" i="16"/>
  <c r="J2871" i="16" s="1"/>
  <c r="A2871" i="16" s="1"/>
  <c r="G2871" i="16"/>
  <c r="F2871" i="16"/>
  <c r="D2871" i="16"/>
  <c r="E2871" i="16" s="1"/>
  <c r="I2870" i="16"/>
  <c r="J2870" i="16" s="1"/>
  <c r="A2870" i="16" s="1"/>
  <c r="G2870" i="16"/>
  <c r="F2870" i="16"/>
  <c r="D2870" i="16"/>
  <c r="E2870" i="16" s="1"/>
  <c r="J2869" i="16"/>
  <c r="A2869" i="16" s="1"/>
  <c r="I2869" i="16"/>
  <c r="G2869" i="16"/>
  <c r="F2869" i="16"/>
  <c r="D2869" i="16"/>
  <c r="E2869" i="16" s="1"/>
  <c r="J2868" i="16"/>
  <c r="A2868" i="16" s="1"/>
  <c r="I2868" i="16"/>
  <c r="G2868" i="16"/>
  <c r="F2868" i="16"/>
  <c r="D2868" i="16"/>
  <c r="E2868" i="16" s="1"/>
  <c r="I2867" i="16"/>
  <c r="J2867" i="16" s="1"/>
  <c r="A2867" i="16" s="1"/>
  <c r="G2867" i="16"/>
  <c r="E2867" i="16"/>
  <c r="F2867" i="16"/>
  <c r="D2867" i="16"/>
  <c r="I2866" i="16"/>
  <c r="J2866" i="16" s="1"/>
  <c r="A2866" i="16" s="1"/>
  <c r="G2866" i="16"/>
  <c r="F2866" i="16"/>
  <c r="D2866" i="16"/>
  <c r="E2866" i="16" s="1"/>
  <c r="J2865" i="16"/>
  <c r="A2865" i="16" s="1"/>
  <c r="I2865" i="16"/>
  <c r="G2865" i="16"/>
  <c r="F2865" i="16"/>
  <c r="D2865" i="16"/>
  <c r="E2865" i="16" s="1"/>
  <c r="J2864" i="16"/>
  <c r="A2864" i="16" s="1"/>
  <c r="I2864" i="16"/>
  <c r="G2864" i="16"/>
  <c r="F2864" i="16"/>
  <c r="D2864" i="16"/>
  <c r="E2864" i="16" s="1"/>
  <c r="I2863" i="16"/>
  <c r="J2863" i="16" s="1"/>
  <c r="A2863" i="16" s="1"/>
  <c r="G2863" i="16"/>
  <c r="E2863" i="16"/>
  <c r="F2863" i="16"/>
  <c r="D2863" i="16"/>
  <c r="I2862" i="16"/>
  <c r="J2862" i="16" s="1"/>
  <c r="A2862" i="16" s="1"/>
  <c r="G2862" i="16"/>
  <c r="F2862" i="16"/>
  <c r="D2862" i="16"/>
  <c r="E2862" i="16" s="1"/>
  <c r="I2861" i="16"/>
  <c r="J2861" i="16" s="1"/>
  <c r="A2861" i="16" s="1"/>
  <c r="G2861" i="16"/>
  <c r="F2861" i="16"/>
  <c r="D2861" i="16"/>
  <c r="E2861" i="16" s="1"/>
  <c r="I2860" i="16"/>
  <c r="J2860" i="16" s="1"/>
  <c r="A2860" i="16" s="1"/>
  <c r="G2860" i="16"/>
  <c r="F2860" i="16"/>
  <c r="D2860" i="16"/>
  <c r="E2860" i="16" s="1"/>
  <c r="I2859" i="16"/>
  <c r="J2859" i="16" s="1"/>
  <c r="A2859" i="16" s="1"/>
  <c r="G2859" i="16"/>
  <c r="F2859" i="16"/>
  <c r="D2859" i="16"/>
  <c r="E2859" i="16" s="1"/>
  <c r="J2858" i="16"/>
  <c r="A2858" i="16" s="1"/>
  <c r="I2858" i="16"/>
  <c r="G2858" i="16"/>
  <c r="E2858" i="16"/>
  <c r="F2858" i="16"/>
  <c r="D2858" i="16"/>
  <c r="I2857" i="16"/>
  <c r="J2857" i="16" s="1"/>
  <c r="A2857" i="16" s="1"/>
  <c r="G2857" i="16"/>
  <c r="F2857" i="16"/>
  <c r="D2857" i="16"/>
  <c r="E2857" i="16" s="1"/>
  <c r="I2856" i="16"/>
  <c r="J2856" i="16" s="1"/>
  <c r="A2856" i="16" s="1"/>
  <c r="G2856" i="16"/>
  <c r="F2856" i="16"/>
  <c r="D2856" i="16"/>
  <c r="E2856" i="16" s="1"/>
  <c r="I2855" i="16"/>
  <c r="J2855" i="16" s="1"/>
  <c r="A2855" i="16" s="1"/>
  <c r="G2855" i="16"/>
  <c r="F2855" i="16"/>
  <c r="D2855" i="16"/>
  <c r="E2855" i="16" s="1"/>
  <c r="I2854" i="16"/>
  <c r="J2854" i="16" s="1"/>
  <c r="A2854" i="16" s="1"/>
  <c r="G2854" i="16"/>
  <c r="E2854" i="16"/>
  <c r="F2854" i="16"/>
  <c r="D2854" i="16"/>
  <c r="J2853" i="16"/>
  <c r="A2853" i="16" s="1"/>
  <c r="I2853" i="16"/>
  <c r="G2853" i="16"/>
  <c r="F2853" i="16"/>
  <c r="D2853" i="16"/>
  <c r="E2853" i="16" s="1"/>
  <c r="J2852" i="16"/>
  <c r="A2852" i="16" s="1"/>
  <c r="I2852" i="16"/>
  <c r="G2852" i="16"/>
  <c r="F2852" i="16"/>
  <c r="D2852" i="16"/>
  <c r="E2852" i="16" s="1"/>
  <c r="I2851" i="16"/>
  <c r="J2851" i="16" s="1"/>
  <c r="A2851" i="16" s="1"/>
  <c r="G2851" i="16"/>
  <c r="E2851" i="16"/>
  <c r="F2851" i="16"/>
  <c r="D2851" i="16"/>
  <c r="I2850" i="16"/>
  <c r="J2850" i="16" s="1"/>
  <c r="A2850" i="16" s="1"/>
  <c r="G2850" i="16"/>
  <c r="F2850" i="16"/>
  <c r="D2850" i="16"/>
  <c r="E2850" i="16" s="1"/>
  <c r="I2849" i="16"/>
  <c r="J2849" i="16" s="1"/>
  <c r="A2849" i="16" s="1"/>
  <c r="G2849" i="16"/>
  <c r="F2849" i="16"/>
  <c r="D2849" i="16"/>
  <c r="E2849" i="16" s="1"/>
  <c r="J2848" i="16"/>
  <c r="A2848" i="16" s="1"/>
  <c r="I2848" i="16"/>
  <c r="G2848" i="16"/>
  <c r="F2848" i="16"/>
  <c r="D2848" i="16"/>
  <c r="E2848" i="16" s="1"/>
  <c r="I2847" i="16"/>
  <c r="J2847" i="16" s="1"/>
  <c r="A2847" i="16" s="1"/>
  <c r="G2847" i="16"/>
  <c r="F2847" i="16"/>
  <c r="D2847" i="16"/>
  <c r="E2847" i="16" s="1"/>
  <c r="I2846" i="16"/>
  <c r="J2846" i="16" s="1"/>
  <c r="A2846" i="16" s="1"/>
  <c r="G2846" i="16"/>
  <c r="F2846" i="16"/>
  <c r="D2846" i="16"/>
  <c r="E2846" i="16" s="1"/>
  <c r="J2845" i="16"/>
  <c r="A2845" i="16" s="1"/>
  <c r="I2845" i="16"/>
  <c r="G2845" i="16"/>
  <c r="F2845" i="16"/>
  <c r="D2845" i="16"/>
  <c r="E2845" i="16" s="1"/>
  <c r="I2844" i="16"/>
  <c r="J2844" i="16" s="1"/>
  <c r="A2844" i="16" s="1"/>
  <c r="G2844" i="16"/>
  <c r="F2844" i="16"/>
  <c r="D2844" i="16"/>
  <c r="E2844" i="16" s="1"/>
  <c r="I2843" i="16"/>
  <c r="J2843" i="16" s="1"/>
  <c r="A2843" i="16" s="1"/>
  <c r="G2843" i="16"/>
  <c r="F2843" i="16"/>
  <c r="D2843" i="16"/>
  <c r="E2843" i="16" s="1"/>
  <c r="I2842" i="16"/>
  <c r="J2842" i="16" s="1"/>
  <c r="A2842" i="16" s="1"/>
  <c r="G2842" i="16"/>
  <c r="F2842" i="16"/>
  <c r="D2842" i="16"/>
  <c r="E2842" i="16" s="1"/>
  <c r="I2841" i="16"/>
  <c r="J2841" i="16" s="1"/>
  <c r="A2841" i="16" s="1"/>
  <c r="G2841" i="16"/>
  <c r="F2841" i="16"/>
  <c r="D2841" i="16"/>
  <c r="E2841" i="16" s="1"/>
  <c r="J2840" i="16"/>
  <c r="A2840" i="16" s="1"/>
  <c r="I2840" i="16"/>
  <c r="G2840" i="16"/>
  <c r="F2840" i="16"/>
  <c r="D2840" i="16"/>
  <c r="E2840" i="16" s="1"/>
  <c r="I2839" i="16"/>
  <c r="J2839" i="16" s="1"/>
  <c r="A2839" i="16" s="1"/>
  <c r="G2839" i="16"/>
  <c r="F2839" i="16"/>
  <c r="D2839" i="16"/>
  <c r="E2839" i="16" s="1"/>
  <c r="J2838" i="16"/>
  <c r="A2838" i="16" s="1"/>
  <c r="I2838" i="16"/>
  <c r="G2838" i="16"/>
  <c r="E2838" i="16"/>
  <c r="F2838" i="16"/>
  <c r="D2838" i="16"/>
  <c r="I2837" i="16"/>
  <c r="J2837" i="16" s="1"/>
  <c r="A2837" i="16" s="1"/>
  <c r="G2837" i="16"/>
  <c r="F2837" i="16"/>
  <c r="D2837" i="16"/>
  <c r="E2837" i="16" s="1"/>
  <c r="J2836" i="16"/>
  <c r="A2836" i="16" s="1"/>
  <c r="I2836" i="16"/>
  <c r="G2836" i="16"/>
  <c r="F2836" i="16"/>
  <c r="D2836" i="16"/>
  <c r="E2836" i="16" s="1"/>
  <c r="I2835" i="16"/>
  <c r="J2835" i="16" s="1"/>
  <c r="A2835" i="16" s="1"/>
  <c r="G2835" i="16"/>
  <c r="F2835" i="16"/>
  <c r="D2835" i="16"/>
  <c r="E2835" i="16" s="1"/>
  <c r="I2834" i="16"/>
  <c r="J2834" i="16" s="1"/>
  <c r="A2834" i="16" s="1"/>
  <c r="G2834" i="16"/>
  <c r="F2834" i="16"/>
  <c r="D2834" i="16"/>
  <c r="E2834" i="16" s="1"/>
  <c r="J2833" i="16"/>
  <c r="A2833" i="16" s="1"/>
  <c r="I2833" i="16"/>
  <c r="G2833" i="16"/>
  <c r="F2833" i="16"/>
  <c r="D2833" i="16"/>
  <c r="E2833" i="16" s="1"/>
  <c r="I2832" i="16"/>
  <c r="J2832" i="16" s="1"/>
  <c r="A2832" i="16" s="1"/>
  <c r="G2832" i="16"/>
  <c r="F2832" i="16"/>
  <c r="D2832" i="16"/>
  <c r="E2832" i="16" s="1"/>
  <c r="I2831" i="16"/>
  <c r="J2831" i="16" s="1"/>
  <c r="A2831" i="16" s="1"/>
  <c r="G2831" i="16"/>
  <c r="F2831" i="16"/>
  <c r="D2831" i="16"/>
  <c r="E2831" i="16" s="1"/>
  <c r="I2830" i="16"/>
  <c r="J2830" i="16" s="1"/>
  <c r="A2830" i="16" s="1"/>
  <c r="G2830" i="16"/>
  <c r="F2830" i="16"/>
  <c r="D2830" i="16"/>
  <c r="E2830" i="16" s="1"/>
  <c r="J2829" i="16"/>
  <c r="A2829" i="16" s="1"/>
  <c r="I2829" i="16"/>
  <c r="G2829" i="16"/>
  <c r="F2829" i="16"/>
  <c r="D2829" i="16"/>
  <c r="E2829" i="16" s="1"/>
  <c r="I2828" i="16"/>
  <c r="J2828" i="16" s="1"/>
  <c r="A2828" i="16" s="1"/>
  <c r="G2828" i="16"/>
  <c r="F2828" i="16"/>
  <c r="D2828" i="16"/>
  <c r="E2828" i="16" s="1"/>
  <c r="I2827" i="16"/>
  <c r="J2827" i="16" s="1"/>
  <c r="A2827" i="16" s="1"/>
  <c r="G2827" i="16"/>
  <c r="E2827" i="16"/>
  <c r="F2827" i="16"/>
  <c r="D2827" i="16"/>
  <c r="I2826" i="16"/>
  <c r="J2826" i="16" s="1"/>
  <c r="A2826" i="16" s="1"/>
  <c r="G2826" i="16"/>
  <c r="F2826" i="16"/>
  <c r="D2826" i="16"/>
  <c r="E2826" i="16" s="1"/>
  <c r="I2825" i="16"/>
  <c r="J2825" i="16" s="1"/>
  <c r="A2825" i="16" s="1"/>
  <c r="G2825" i="16"/>
  <c r="F2825" i="16"/>
  <c r="D2825" i="16"/>
  <c r="E2825" i="16" s="1"/>
  <c r="I2824" i="16"/>
  <c r="J2824" i="16" s="1"/>
  <c r="A2824" i="16" s="1"/>
  <c r="G2824" i="16"/>
  <c r="F2824" i="16"/>
  <c r="D2824" i="16"/>
  <c r="E2824" i="16" s="1"/>
  <c r="I2823" i="16"/>
  <c r="J2823" i="16" s="1"/>
  <c r="A2823" i="16" s="1"/>
  <c r="G2823" i="16"/>
  <c r="F2823" i="16"/>
  <c r="D2823" i="16"/>
  <c r="E2823" i="16" s="1"/>
  <c r="I2822" i="16"/>
  <c r="J2822" i="16" s="1"/>
  <c r="A2822" i="16" s="1"/>
  <c r="G2822" i="16"/>
  <c r="F2822" i="16"/>
  <c r="D2822" i="16"/>
  <c r="E2822" i="16" s="1"/>
  <c r="I2821" i="16"/>
  <c r="J2821" i="16" s="1"/>
  <c r="A2821" i="16" s="1"/>
  <c r="G2821" i="16"/>
  <c r="F2821" i="16"/>
  <c r="D2821" i="16"/>
  <c r="E2821" i="16" s="1"/>
  <c r="I2820" i="16"/>
  <c r="J2820" i="16" s="1"/>
  <c r="A2820" i="16" s="1"/>
  <c r="G2820" i="16"/>
  <c r="F2820" i="16"/>
  <c r="D2820" i="16"/>
  <c r="E2820" i="16" s="1"/>
  <c r="I2819" i="16"/>
  <c r="J2819" i="16" s="1"/>
  <c r="A2819" i="16" s="1"/>
  <c r="G2819" i="16"/>
  <c r="F2819" i="16"/>
  <c r="D2819" i="16"/>
  <c r="E2819" i="16" s="1"/>
  <c r="J2818" i="16"/>
  <c r="A2818" i="16" s="1"/>
  <c r="I2818" i="16"/>
  <c r="G2818" i="16"/>
  <c r="E2818" i="16"/>
  <c r="F2818" i="16"/>
  <c r="D2818" i="16"/>
  <c r="I2817" i="16"/>
  <c r="J2817" i="16" s="1"/>
  <c r="A2817" i="16" s="1"/>
  <c r="G2817" i="16"/>
  <c r="F2817" i="16"/>
  <c r="D2817" i="16"/>
  <c r="E2817" i="16" s="1"/>
  <c r="I2816" i="16"/>
  <c r="J2816" i="16" s="1"/>
  <c r="A2816" i="16" s="1"/>
  <c r="G2816" i="16"/>
  <c r="F2816" i="16"/>
  <c r="D2816" i="16"/>
  <c r="E2816" i="16" s="1"/>
  <c r="I2815" i="16"/>
  <c r="J2815" i="16" s="1"/>
  <c r="A2815" i="16" s="1"/>
  <c r="G2815" i="16"/>
  <c r="F2815" i="16"/>
  <c r="D2815" i="16"/>
  <c r="E2815" i="16" s="1"/>
  <c r="I2814" i="16"/>
  <c r="J2814" i="16" s="1"/>
  <c r="A2814" i="16" s="1"/>
  <c r="G2814" i="16"/>
  <c r="E2814" i="16"/>
  <c r="F2814" i="16"/>
  <c r="D2814" i="16"/>
  <c r="I2813" i="16"/>
  <c r="J2813" i="16" s="1"/>
  <c r="A2813" i="16" s="1"/>
  <c r="G2813" i="16"/>
  <c r="F2813" i="16"/>
  <c r="D2813" i="16"/>
  <c r="E2813" i="16" s="1"/>
  <c r="I2812" i="16"/>
  <c r="J2812" i="16" s="1"/>
  <c r="A2812" i="16" s="1"/>
  <c r="G2812" i="16"/>
  <c r="F2812" i="16"/>
  <c r="D2812" i="16"/>
  <c r="E2812" i="16" s="1"/>
  <c r="I2811" i="16"/>
  <c r="J2811" i="16" s="1"/>
  <c r="A2811" i="16" s="1"/>
  <c r="G2811" i="16"/>
  <c r="F2811" i="16"/>
  <c r="D2811" i="16"/>
  <c r="E2811" i="16" s="1"/>
  <c r="J2810" i="16"/>
  <c r="A2810" i="16" s="1"/>
  <c r="I2810" i="16"/>
  <c r="G2810" i="16"/>
  <c r="F2810" i="16"/>
  <c r="D2810" i="16"/>
  <c r="E2810" i="16" s="1"/>
  <c r="I2809" i="16"/>
  <c r="J2809" i="16" s="1"/>
  <c r="A2809" i="16" s="1"/>
  <c r="G2809" i="16"/>
  <c r="F2809" i="16"/>
  <c r="D2809" i="16"/>
  <c r="E2809" i="16" s="1"/>
  <c r="I2808" i="16"/>
  <c r="J2808" i="16" s="1"/>
  <c r="A2808" i="16" s="1"/>
  <c r="G2808" i="16"/>
  <c r="F2808" i="16"/>
  <c r="D2808" i="16"/>
  <c r="E2808" i="16" s="1"/>
  <c r="I2807" i="16"/>
  <c r="J2807" i="16" s="1"/>
  <c r="A2807" i="16" s="1"/>
  <c r="G2807" i="16"/>
  <c r="F2807" i="16"/>
  <c r="D2807" i="16"/>
  <c r="E2807" i="16" s="1"/>
  <c r="I2806" i="16"/>
  <c r="J2806" i="16" s="1"/>
  <c r="A2806" i="16" s="1"/>
  <c r="G2806" i="16"/>
  <c r="F2806" i="16"/>
  <c r="D2806" i="16"/>
  <c r="E2806" i="16" s="1"/>
  <c r="I2805" i="16"/>
  <c r="J2805" i="16" s="1"/>
  <c r="A2805" i="16" s="1"/>
  <c r="G2805" i="16"/>
  <c r="F2805" i="16"/>
  <c r="D2805" i="16"/>
  <c r="E2805" i="16" s="1"/>
  <c r="J2804" i="16"/>
  <c r="A2804" i="16" s="1"/>
  <c r="I2804" i="16"/>
  <c r="G2804" i="16"/>
  <c r="F2804" i="16"/>
  <c r="D2804" i="16"/>
  <c r="E2804" i="16" s="1"/>
  <c r="I2803" i="16"/>
  <c r="J2803" i="16" s="1"/>
  <c r="A2803" i="16" s="1"/>
  <c r="G2803" i="16"/>
  <c r="F2803" i="16"/>
  <c r="D2803" i="16"/>
  <c r="E2803" i="16" s="1"/>
  <c r="J2802" i="16"/>
  <c r="A2802" i="16" s="1"/>
  <c r="I2802" i="16"/>
  <c r="G2802" i="16"/>
  <c r="E2802" i="16"/>
  <c r="F2802" i="16"/>
  <c r="D2802" i="16"/>
  <c r="I2801" i="16"/>
  <c r="J2801" i="16" s="1"/>
  <c r="A2801" i="16" s="1"/>
  <c r="G2801" i="16"/>
  <c r="F2801" i="16"/>
  <c r="D2801" i="16"/>
  <c r="E2801" i="16" s="1"/>
  <c r="I2800" i="16"/>
  <c r="J2800" i="16" s="1"/>
  <c r="A2800" i="16" s="1"/>
  <c r="G2800" i="16"/>
  <c r="F2800" i="16"/>
  <c r="D2800" i="16"/>
  <c r="E2800" i="16" s="1"/>
  <c r="I2799" i="16"/>
  <c r="J2799" i="16" s="1"/>
  <c r="A2799" i="16" s="1"/>
  <c r="G2799" i="16"/>
  <c r="F2799" i="16"/>
  <c r="D2799" i="16"/>
  <c r="E2799" i="16" s="1"/>
  <c r="I2798" i="16"/>
  <c r="J2798" i="16" s="1"/>
  <c r="A2798" i="16" s="1"/>
  <c r="G2798" i="16"/>
  <c r="F2798" i="16"/>
  <c r="D2798" i="16"/>
  <c r="E2798" i="16" s="1"/>
  <c r="I2797" i="16"/>
  <c r="J2797" i="16" s="1"/>
  <c r="A2797" i="16" s="1"/>
  <c r="G2797" i="16"/>
  <c r="F2797" i="16"/>
  <c r="D2797" i="16"/>
  <c r="E2797" i="16" s="1"/>
  <c r="I2796" i="16"/>
  <c r="J2796" i="16" s="1"/>
  <c r="A2796" i="16" s="1"/>
  <c r="G2796" i="16"/>
  <c r="F2796" i="16"/>
  <c r="D2796" i="16"/>
  <c r="E2796" i="16" s="1"/>
  <c r="I2795" i="16"/>
  <c r="J2795" i="16" s="1"/>
  <c r="A2795" i="16" s="1"/>
  <c r="G2795" i="16"/>
  <c r="F2795" i="16"/>
  <c r="D2795" i="16"/>
  <c r="E2795" i="16" s="1"/>
  <c r="I2794" i="16"/>
  <c r="J2794" i="16" s="1"/>
  <c r="A2794" i="16" s="1"/>
  <c r="G2794" i="16"/>
  <c r="F2794" i="16"/>
  <c r="D2794" i="16"/>
  <c r="E2794" i="16" s="1"/>
  <c r="J2793" i="16"/>
  <c r="A2793" i="16" s="1"/>
  <c r="I2793" i="16"/>
  <c r="G2793" i="16"/>
  <c r="F2793" i="16"/>
  <c r="D2793" i="16"/>
  <c r="E2793" i="16" s="1"/>
  <c r="I2792" i="16"/>
  <c r="J2792" i="16" s="1"/>
  <c r="A2792" i="16" s="1"/>
  <c r="G2792" i="16"/>
  <c r="F2792" i="16"/>
  <c r="D2792" i="16"/>
  <c r="E2792" i="16" s="1"/>
  <c r="I2791" i="16"/>
  <c r="J2791" i="16" s="1"/>
  <c r="A2791" i="16" s="1"/>
  <c r="G2791" i="16"/>
  <c r="E2791" i="16"/>
  <c r="F2791" i="16"/>
  <c r="D2791" i="16"/>
  <c r="I2790" i="16"/>
  <c r="J2790" i="16" s="1"/>
  <c r="A2790" i="16" s="1"/>
  <c r="G2790" i="16"/>
  <c r="F2790" i="16"/>
  <c r="D2790" i="16"/>
  <c r="E2790" i="16" s="1"/>
  <c r="I2789" i="16"/>
  <c r="J2789" i="16" s="1"/>
  <c r="A2789" i="16" s="1"/>
  <c r="G2789" i="16"/>
  <c r="F2789" i="16"/>
  <c r="D2789" i="16"/>
  <c r="E2789" i="16" s="1"/>
  <c r="I2788" i="16"/>
  <c r="J2788" i="16" s="1"/>
  <c r="A2788" i="16" s="1"/>
  <c r="G2788" i="16"/>
  <c r="F2788" i="16"/>
  <c r="D2788" i="16"/>
  <c r="E2788" i="16" s="1"/>
  <c r="I2787" i="16"/>
  <c r="J2787" i="16" s="1"/>
  <c r="A2787" i="16" s="1"/>
  <c r="G2787" i="16"/>
  <c r="F2787" i="16"/>
  <c r="D2787" i="16"/>
  <c r="E2787" i="16" s="1"/>
  <c r="J2786" i="16"/>
  <c r="A2786" i="16" s="1"/>
  <c r="I2786" i="16"/>
  <c r="G2786" i="16"/>
  <c r="F2786" i="16"/>
  <c r="D2786" i="16"/>
  <c r="E2786" i="16" s="1"/>
  <c r="I2785" i="16"/>
  <c r="J2785" i="16" s="1"/>
  <c r="A2785" i="16" s="1"/>
  <c r="G2785" i="16"/>
  <c r="F2785" i="16"/>
  <c r="D2785" i="16"/>
  <c r="E2785" i="16" s="1"/>
  <c r="I2784" i="16"/>
  <c r="J2784" i="16" s="1"/>
  <c r="A2784" i="16" s="1"/>
  <c r="G2784" i="16"/>
  <c r="F2784" i="16"/>
  <c r="D2784" i="16"/>
  <c r="E2784" i="16" s="1"/>
  <c r="I2783" i="16"/>
  <c r="J2783" i="16" s="1"/>
  <c r="A2783" i="16" s="1"/>
  <c r="G2783" i="16"/>
  <c r="F2783" i="16"/>
  <c r="D2783" i="16"/>
  <c r="E2783" i="16" s="1"/>
  <c r="I2782" i="16"/>
  <c r="J2782" i="16" s="1"/>
  <c r="A2782" i="16" s="1"/>
  <c r="G2782" i="16"/>
  <c r="E2782" i="16"/>
  <c r="F2782" i="16"/>
  <c r="D2782" i="16"/>
  <c r="I2781" i="16"/>
  <c r="J2781" i="16" s="1"/>
  <c r="A2781" i="16" s="1"/>
  <c r="G2781" i="16"/>
  <c r="F2781" i="16"/>
  <c r="D2781" i="16"/>
  <c r="E2781" i="16" s="1"/>
  <c r="I2780" i="16"/>
  <c r="J2780" i="16" s="1"/>
  <c r="A2780" i="16" s="1"/>
  <c r="G2780" i="16"/>
  <c r="F2780" i="16"/>
  <c r="D2780" i="16"/>
  <c r="E2780" i="16" s="1"/>
  <c r="I2779" i="16"/>
  <c r="J2779" i="16" s="1"/>
  <c r="A2779" i="16" s="1"/>
  <c r="G2779" i="16"/>
  <c r="F2779" i="16"/>
  <c r="D2779" i="16"/>
  <c r="E2779" i="16" s="1"/>
  <c r="J2778" i="16"/>
  <c r="A2778" i="16" s="1"/>
  <c r="I2778" i="16"/>
  <c r="G2778" i="16"/>
  <c r="F2778" i="16"/>
  <c r="D2778" i="16"/>
  <c r="E2778" i="16" s="1"/>
  <c r="J2777" i="16"/>
  <c r="A2777" i="16" s="1"/>
  <c r="I2777" i="16"/>
  <c r="G2777" i="16"/>
  <c r="F2777" i="16"/>
  <c r="D2777" i="16"/>
  <c r="E2777" i="16" s="1"/>
  <c r="I2776" i="16"/>
  <c r="J2776" i="16" s="1"/>
  <c r="A2776" i="16" s="1"/>
  <c r="G2776" i="16"/>
  <c r="F2776" i="16"/>
  <c r="D2776" i="16"/>
  <c r="E2776" i="16" s="1"/>
  <c r="I2775" i="16"/>
  <c r="J2775" i="16" s="1"/>
  <c r="A2775" i="16" s="1"/>
  <c r="G2775" i="16"/>
  <c r="F2775" i="16"/>
  <c r="D2775" i="16"/>
  <c r="E2775" i="16" s="1"/>
  <c r="I2774" i="16"/>
  <c r="J2774" i="16" s="1"/>
  <c r="A2774" i="16" s="1"/>
  <c r="G2774" i="16"/>
  <c r="F2774" i="16"/>
  <c r="D2774" i="16"/>
  <c r="E2774" i="16" s="1"/>
  <c r="I2773" i="16"/>
  <c r="J2773" i="16" s="1"/>
  <c r="A2773" i="16" s="1"/>
  <c r="G2773" i="16"/>
  <c r="F2773" i="16"/>
  <c r="D2773" i="16"/>
  <c r="E2773" i="16" s="1"/>
  <c r="I2772" i="16"/>
  <c r="J2772" i="16" s="1"/>
  <c r="A2772" i="16" s="1"/>
  <c r="G2772" i="16"/>
  <c r="F2772" i="16"/>
  <c r="D2772" i="16"/>
  <c r="E2772" i="16" s="1"/>
  <c r="I2771" i="16"/>
  <c r="J2771" i="16" s="1"/>
  <c r="A2771" i="16" s="1"/>
  <c r="G2771" i="16"/>
  <c r="F2771" i="16"/>
  <c r="D2771" i="16"/>
  <c r="E2771" i="16" s="1"/>
  <c r="J2770" i="16"/>
  <c r="A2770" i="16" s="1"/>
  <c r="I2770" i="16"/>
  <c r="G2770" i="16"/>
  <c r="F2770" i="16"/>
  <c r="D2770" i="16"/>
  <c r="E2770" i="16" s="1"/>
  <c r="J2769" i="16"/>
  <c r="A2769" i="16" s="1"/>
  <c r="I2769" i="16"/>
  <c r="G2769" i="16"/>
  <c r="F2769" i="16"/>
  <c r="D2769" i="16"/>
  <c r="E2769" i="16" s="1"/>
  <c r="I2768" i="16"/>
  <c r="J2768" i="16" s="1"/>
  <c r="A2768" i="16" s="1"/>
  <c r="G2768" i="16"/>
  <c r="F2768" i="16"/>
  <c r="D2768" i="16"/>
  <c r="E2768" i="16" s="1"/>
  <c r="I2767" i="16"/>
  <c r="J2767" i="16" s="1"/>
  <c r="A2767" i="16" s="1"/>
  <c r="G2767" i="16"/>
  <c r="F2767" i="16"/>
  <c r="D2767" i="16"/>
  <c r="E2767" i="16" s="1"/>
  <c r="I2766" i="16"/>
  <c r="J2766" i="16" s="1"/>
  <c r="A2766" i="16" s="1"/>
  <c r="G2766" i="16"/>
  <c r="F2766" i="16"/>
  <c r="D2766" i="16"/>
  <c r="E2766" i="16" s="1"/>
  <c r="I2765" i="16"/>
  <c r="J2765" i="16" s="1"/>
  <c r="A2765" i="16" s="1"/>
  <c r="G2765" i="16"/>
  <c r="F2765" i="16"/>
  <c r="D2765" i="16"/>
  <c r="E2765" i="16" s="1"/>
  <c r="I2764" i="16"/>
  <c r="J2764" i="16" s="1"/>
  <c r="A2764" i="16" s="1"/>
  <c r="G2764" i="16"/>
  <c r="F2764" i="16"/>
  <c r="D2764" i="16"/>
  <c r="E2764" i="16" s="1"/>
  <c r="I2763" i="16"/>
  <c r="J2763" i="16" s="1"/>
  <c r="A2763" i="16" s="1"/>
  <c r="G2763" i="16"/>
  <c r="F2763" i="16"/>
  <c r="D2763" i="16"/>
  <c r="E2763" i="16" s="1"/>
  <c r="I2762" i="16"/>
  <c r="J2762" i="16" s="1"/>
  <c r="A2762" i="16" s="1"/>
  <c r="G2762" i="16"/>
  <c r="F2762" i="16"/>
  <c r="D2762" i="16"/>
  <c r="E2762" i="16" s="1"/>
  <c r="J2761" i="16"/>
  <c r="A2761" i="16" s="1"/>
  <c r="I2761" i="16"/>
  <c r="G2761" i="16"/>
  <c r="F2761" i="16"/>
  <c r="D2761" i="16"/>
  <c r="E2761" i="16" s="1"/>
  <c r="I2760" i="16"/>
  <c r="J2760" i="16" s="1"/>
  <c r="A2760" i="16" s="1"/>
  <c r="G2760" i="16"/>
  <c r="F2760" i="16"/>
  <c r="D2760" i="16"/>
  <c r="E2760" i="16" s="1"/>
  <c r="I2759" i="16"/>
  <c r="J2759" i="16" s="1"/>
  <c r="A2759" i="16" s="1"/>
  <c r="G2759" i="16"/>
  <c r="E2759" i="16"/>
  <c r="F2759" i="16"/>
  <c r="D2759" i="16"/>
  <c r="I2758" i="16"/>
  <c r="J2758" i="16" s="1"/>
  <c r="A2758" i="16" s="1"/>
  <c r="G2758" i="16"/>
  <c r="F2758" i="16"/>
  <c r="D2758" i="16"/>
  <c r="E2758" i="16" s="1"/>
  <c r="I2757" i="16"/>
  <c r="J2757" i="16" s="1"/>
  <c r="A2757" i="16" s="1"/>
  <c r="G2757" i="16"/>
  <c r="F2757" i="16"/>
  <c r="D2757" i="16"/>
  <c r="E2757" i="16" s="1"/>
  <c r="I2756" i="16"/>
  <c r="J2756" i="16" s="1"/>
  <c r="A2756" i="16" s="1"/>
  <c r="G2756" i="16"/>
  <c r="F2756" i="16"/>
  <c r="D2756" i="16"/>
  <c r="E2756" i="16" s="1"/>
  <c r="I2755" i="16"/>
  <c r="J2755" i="16" s="1"/>
  <c r="A2755" i="16" s="1"/>
  <c r="G2755" i="16"/>
  <c r="F2755" i="16"/>
  <c r="D2755" i="16"/>
  <c r="E2755" i="16" s="1"/>
  <c r="I2754" i="16"/>
  <c r="J2754" i="16" s="1"/>
  <c r="A2754" i="16" s="1"/>
  <c r="G2754" i="16"/>
  <c r="F2754" i="16"/>
  <c r="D2754" i="16"/>
  <c r="E2754" i="16" s="1"/>
  <c r="I2753" i="16"/>
  <c r="J2753" i="16" s="1"/>
  <c r="A2753" i="16" s="1"/>
  <c r="G2753" i="16"/>
  <c r="F2753" i="16"/>
  <c r="D2753" i="16"/>
  <c r="E2753" i="16" s="1"/>
  <c r="I2752" i="16"/>
  <c r="J2752" i="16" s="1"/>
  <c r="A2752" i="16" s="1"/>
  <c r="G2752" i="16"/>
  <c r="F2752" i="16"/>
  <c r="D2752" i="16"/>
  <c r="E2752" i="16" s="1"/>
  <c r="I2751" i="16"/>
  <c r="J2751" i="16" s="1"/>
  <c r="A2751" i="16" s="1"/>
  <c r="G2751" i="16"/>
  <c r="F2751" i="16"/>
  <c r="D2751" i="16"/>
  <c r="E2751" i="16" s="1"/>
  <c r="I2750" i="16"/>
  <c r="J2750" i="16" s="1"/>
  <c r="A2750" i="16" s="1"/>
  <c r="G2750" i="16"/>
  <c r="F2750" i="16"/>
  <c r="D2750" i="16"/>
  <c r="E2750" i="16" s="1"/>
  <c r="I2749" i="16"/>
  <c r="J2749" i="16" s="1"/>
  <c r="A2749" i="16" s="1"/>
  <c r="G2749" i="16"/>
  <c r="F2749" i="16"/>
  <c r="D2749" i="16"/>
  <c r="E2749" i="16" s="1"/>
  <c r="J2748" i="16"/>
  <c r="A2748" i="16" s="1"/>
  <c r="I2748" i="16"/>
  <c r="G2748" i="16"/>
  <c r="E2748" i="16"/>
  <c r="F2748" i="16"/>
  <c r="D2748" i="16"/>
  <c r="I2747" i="16"/>
  <c r="J2747" i="16" s="1"/>
  <c r="A2747" i="16" s="1"/>
  <c r="G2747" i="16"/>
  <c r="F2747" i="16"/>
  <c r="D2747" i="16"/>
  <c r="E2747" i="16" s="1"/>
  <c r="I2746" i="16"/>
  <c r="J2746" i="16" s="1"/>
  <c r="A2746" i="16" s="1"/>
  <c r="G2746" i="16"/>
  <c r="F2746" i="16"/>
  <c r="D2746" i="16"/>
  <c r="E2746" i="16" s="1"/>
  <c r="I2745" i="16"/>
  <c r="J2745" i="16" s="1"/>
  <c r="A2745" i="16" s="1"/>
  <c r="G2745" i="16"/>
  <c r="F2745" i="16"/>
  <c r="D2745" i="16"/>
  <c r="E2745" i="16" s="1"/>
  <c r="I2744" i="16"/>
  <c r="J2744" i="16" s="1"/>
  <c r="A2744" i="16" s="1"/>
  <c r="G2744" i="16"/>
  <c r="F2744" i="16"/>
  <c r="D2744" i="16"/>
  <c r="E2744" i="16" s="1"/>
  <c r="I2743" i="16"/>
  <c r="J2743" i="16" s="1"/>
  <c r="A2743" i="16" s="1"/>
  <c r="G2743" i="16"/>
  <c r="F2743" i="16"/>
  <c r="D2743" i="16"/>
  <c r="E2743" i="16" s="1"/>
  <c r="I2742" i="16"/>
  <c r="J2742" i="16" s="1"/>
  <c r="A2742" i="16" s="1"/>
  <c r="G2742" i="16"/>
  <c r="F2742" i="16"/>
  <c r="D2742" i="16"/>
  <c r="E2742" i="16" s="1"/>
  <c r="I2741" i="16"/>
  <c r="J2741" i="16" s="1"/>
  <c r="A2741" i="16" s="1"/>
  <c r="G2741" i="16"/>
  <c r="F2741" i="16"/>
  <c r="D2741" i="16"/>
  <c r="E2741" i="16" s="1"/>
  <c r="J2740" i="16"/>
  <c r="A2740" i="16" s="1"/>
  <c r="I2740" i="16"/>
  <c r="G2740" i="16"/>
  <c r="E2740" i="16"/>
  <c r="F2740" i="16"/>
  <c r="D2740" i="16"/>
  <c r="I2739" i="16"/>
  <c r="J2739" i="16" s="1"/>
  <c r="A2739" i="16" s="1"/>
  <c r="G2739" i="16"/>
  <c r="F2739" i="16"/>
  <c r="D2739" i="16"/>
  <c r="E2739" i="16" s="1"/>
  <c r="I2738" i="16"/>
  <c r="J2738" i="16" s="1"/>
  <c r="A2738" i="16" s="1"/>
  <c r="G2738" i="16"/>
  <c r="F2738" i="16"/>
  <c r="D2738" i="16"/>
  <c r="E2738" i="16" s="1"/>
  <c r="I2737" i="16"/>
  <c r="J2737" i="16" s="1"/>
  <c r="A2737" i="16" s="1"/>
  <c r="G2737" i="16"/>
  <c r="E2737" i="16"/>
  <c r="F2737" i="16"/>
  <c r="D2737" i="16"/>
  <c r="I2736" i="16"/>
  <c r="J2736" i="16" s="1"/>
  <c r="A2736" i="16" s="1"/>
  <c r="G2736" i="16"/>
  <c r="F2736" i="16"/>
  <c r="D2736" i="16"/>
  <c r="E2736" i="16" s="1"/>
  <c r="I2735" i="16"/>
  <c r="J2735" i="16" s="1"/>
  <c r="A2735" i="16" s="1"/>
  <c r="G2735" i="16"/>
  <c r="F2735" i="16"/>
  <c r="D2735" i="16"/>
  <c r="E2735" i="16" s="1"/>
  <c r="I2734" i="16"/>
  <c r="J2734" i="16" s="1"/>
  <c r="A2734" i="16" s="1"/>
  <c r="G2734" i="16"/>
  <c r="F2734" i="16"/>
  <c r="D2734" i="16"/>
  <c r="E2734" i="16" s="1"/>
  <c r="I2733" i="16"/>
  <c r="J2733" i="16" s="1"/>
  <c r="A2733" i="16" s="1"/>
  <c r="G2733" i="16"/>
  <c r="F2733" i="16"/>
  <c r="D2733" i="16"/>
  <c r="E2733" i="16" s="1"/>
  <c r="J2732" i="16"/>
  <c r="A2732" i="16" s="1"/>
  <c r="I2732" i="16"/>
  <c r="G2732" i="16"/>
  <c r="F2732" i="16"/>
  <c r="D2732" i="16"/>
  <c r="E2732" i="16" s="1"/>
  <c r="I2731" i="16"/>
  <c r="J2731" i="16" s="1"/>
  <c r="A2731" i="16" s="1"/>
  <c r="G2731" i="16"/>
  <c r="F2731" i="16"/>
  <c r="D2731" i="16"/>
  <c r="E2731" i="16" s="1"/>
  <c r="I2730" i="16"/>
  <c r="J2730" i="16" s="1"/>
  <c r="A2730" i="16" s="1"/>
  <c r="G2730" i="16"/>
  <c r="F2730" i="16"/>
  <c r="D2730" i="16"/>
  <c r="E2730" i="16" s="1"/>
  <c r="I2729" i="16"/>
  <c r="J2729" i="16" s="1"/>
  <c r="A2729" i="16" s="1"/>
  <c r="G2729" i="16"/>
  <c r="E2729" i="16"/>
  <c r="F2729" i="16"/>
  <c r="D2729" i="16"/>
  <c r="I2728" i="16"/>
  <c r="J2728" i="16" s="1"/>
  <c r="A2728" i="16" s="1"/>
  <c r="G2728" i="16"/>
  <c r="F2728" i="16"/>
  <c r="D2728" i="16"/>
  <c r="E2728" i="16" s="1"/>
  <c r="I2727" i="16"/>
  <c r="J2727" i="16" s="1"/>
  <c r="A2727" i="16" s="1"/>
  <c r="G2727" i="16"/>
  <c r="E2727" i="16"/>
  <c r="F2727" i="16"/>
  <c r="D2727" i="16"/>
  <c r="I2726" i="16"/>
  <c r="J2726" i="16" s="1"/>
  <c r="A2726" i="16" s="1"/>
  <c r="G2726" i="16"/>
  <c r="F2726" i="16"/>
  <c r="D2726" i="16"/>
  <c r="E2726" i="16" s="1"/>
  <c r="I2725" i="16"/>
  <c r="J2725" i="16" s="1"/>
  <c r="A2725" i="16" s="1"/>
  <c r="G2725" i="16"/>
  <c r="F2725" i="16"/>
  <c r="D2725" i="16"/>
  <c r="E2725" i="16" s="1"/>
  <c r="I2724" i="16"/>
  <c r="J2724" i="16" s="1"/>
  <c r="A2724" i="16" s="1"/>
  <c r="G2724" i="16"/>
  <c r="F2724" i="16"/>
  <c r="D2724" i="16"/>
  <c r="E2724" i="16" s="1"/>
  <c r="I2723" i="16"/>
  <c r="J2723" i="16" s="1"/>
  <c r="A2723" i="16" s="1"/>
  <c r="G2723" i="16"/>
  <c r="F2723" i="16"/>
  <c r="D2723" i="16"/>
  <c r="E2723" i="16" s="1"/>
  <c r="I2722" i="16"/>
  <c r="J2722" i="16" s="1"/>
  <c r="A2722" i="16" s="1"/>
  <c r="G2722" i="16"/>
  <c r="F2722" i="16"/>
  <c r="D2722" i="16"/>
  <c r="E2722" i="16" s="1"/>
  <c r="I2721" i="16"/>
  <c r="J2721" i="16" s="1"/>
  <c r="A2721" i="16" s="1"/>
  <c r="G2721" i="16"/>
  <c r="E2721" i="16"/>
  <c r="F2721" i="16"/>
  <c r="D2721" i="16"/>
  <c r="I2720" i="16"/>
  <c r="J2720" i="16" s="1"/>
  <c r="A2720" i="16" s="1"/>
  <c r="G2720" i="16"/>
  <c r="F2720" i="16"/>
  <c r="D2720" i="16"/>
  <c r="E2720" i="16" s="1"/>
  <c r="I2719" i="16"/>
  <c r="J2719" i="16" s="1"/>
  <c r="A2719" i="16" s="1"/>
  <c r="G2719" i="16"/>
  <c r="E2719" i="16"/>
  <c r="F2719" i="16"/>
  <c r="D2719" i="16"/>
  <c r="I2718" i="16"/>
  <c r="J2718" i="16" s="1"/>
  <c r="A2718" i="16" s="1"/>
  <c r="G2718" i="16"/>
  <c r="F2718" i="16"/>
  <c r="D2718" i="16"/>
  <c r="E2718" i="16" s="1"/>
  <c r="I2717" i="16"/>
  <c r="J2717" i="16" s="1"/>
  <c r="A2717" i="16" s="1"/>
  <c r="G2717" i="16"/>
  <c r="F2717" i="16"/>
  <c r="D2717" i="16"/>
  <c r="E2717" i="16" s="1"/>
  <c r="J2716" i="16"/>
  <c r="A2716" i="16" s="1"/>
  <c r="I2716" i="16"/>
  <c r="G2716" i="16"/>
  <c r="F2716" i="16"/>
  <c r="D2716" i="16"/>
  <c r="E2716" i="16" s="1"/>
  <c r="I2715" i="16"/>
  <c r="J2715" i="16" s="1"/>
  <c r="A2715" i="16" s="1"/>
  <c r="G2715" i="16"/>
  <c r="F2715" i="16"/>
  <c r="D2715" i="16"/>
  <c r="E2715" i="16" s="1"/>
  <c r="I2714" i="16"/>
  <c r="J2714" i="16" s="1"/>
  <c r="A2714" i="16" s="1"/>
  <c r="G2714" i="16"/>
  <c r="F2714" i="16"/>
  <c r="D2714" i="16"/>
  <c r="E2714" i="16" s="1"/>
  <c r="I2713" i="16"/>
  <c r="J2713" i="16" s="1"/>
  <c r="A2713" i="16" s="1"/>
  <c r="G2713" i="16"/>
  <c r="E2713" i="16"/>
  <c r="F2713" i="16"/>
  <c r="D2713" i="16"/>
  <c r="I2712" i="16"/>
  <c r="J2712" i="16" s="1"/>
  <c r="A2712" i="16" s="1"/>
  <c r="G2712" i="16"/>
  <c r="F2712" i="16"/>
  <c r="D2712" i="16"/>
  <c r="E2712" i="16" s="1"/>
  <c r="I2711" i="16"/>
  <c r="J2711" i="16" s="1"/>
  <c r="A2711" i="16" s="1"/>
  <c r="G2711" i="16"/>
  <c r="E2711" i="16"/>
  <c r="F2711" i="16"/>
  <c r="D2711" i="16"/>
  <c r="I2710" i="16"/>
  <c r="J2710" i="16" s="1"/>
  <c r="A2710" i="16" s="1"/>
  <c r="G2710" i="16"/>
  <c r="F2710" i="16"/>
  <c r="D2710" i="16"/>
  <c r="E2710" i="16" s="1"/>
  <c r="I2709" i="16"/>
  <c r="J2709" i="16" s="1"/>
  <c r="A2709" i="16" s="1"/>
  <c r="G2709" i="16"/>
  <c r="F2709" i="16"/>
  <c r="D2709" i="16"/>
  <c r="E2709" i="16" s="1"/>
  <c r="J2708" i="16"/>
  <c r="A2708" i="16" s="1"/>
  <c r="I2708" i="16"/>
  <c r="G2708" i="16"/>
  <c r="F2708" i="16"/>
  <c r="D2708" i="16"/>
  <c r="E2708" i="16" s="1"/>
  <c r="I2707" i="16"/>
  <c r="J2707" i="16" s="1"/>
  <c r="A2707" i="16" s="1"/>
  <c r="G2707" i="16"/>
  <c r="F2707" i="16"/>
  <c r="D2707" i="16"/>
  <c r="E2707" i="16" s="1"/>
  <c r="I2706" i="16"/>
  <c r="J2706" i="16" s="1"/>
  <c r="A2706" i="16" s="1"/>
  <c r="G2706" i="16"/>
  <c r="F2706" i="16"/>
  <c r="D2706" i="16"/>
  <c r="E2706" i="16" s="1"/>
  <c r="I2705" i="16"/>
  <c r="J2705" i="16" s="1"/>
  <c r="A2705" i="16" s="1"/>
  <c r="G2705" i="16"/>
  <c r="E2705" i="16"/>
  <c r="F2705" i="16"/>
  <c r="D2705" i="16"/>
  <c r="I2704" i="16"/>
  <c r="J2704" i="16" s="1"/>
  <c r="A2704" i="16" s="1"/>
  <c r="G2704" i="16"/>
  <c r="F2704" i="16"/>
  <c r="D2704" i="16"/>
  <c r="E2704" i="16" s="1"/>
  <c r="I2703" i="16"/>
  <c r="J2703" i="16" s="1"/>
  <c r="A2703" i="16" s="1"/>
  <c r="G2703" i="16"/>
  <c r="E2703" i="16"/>
  <c r="F2703" i="16"/>
  <c r="D2703" i="16"/>
  <c r="I2702" i="16"/>
  <c r="J2702" i="16" s="1"/>
  <c r="A2702" i="16" s="1"/>
  <c r="G2702" i="16"/>
  <c r="F2702" i="16"/>
  <c r="D2702" i="16"/>
  <c r="E2702" i="16" s="1"/>
  <c r="I2701" i="16"/>
  <c r="J2701" i="16" s="1"/>
  <c r="A2701" i="16" s="1"/>
  <c r="G2701" i="16"/>
  <c r="F2701" i="16"/>
  <c r="D2701" i="16"/>
  <c r="E2701" i="16" s="1"/>
  <c r="J2700" i="16"/>
  <c r="A2700" i="16" s="1"/>
  <c r="I2700" i="16"/>
  <c r="G2700" i="16"/>
  <c r="F2700" i="16"/>
  <c r="D2700" i="16"/>
  <c r="E2700" i="16" s="1"/>
  <c r="I2699" i="16"/>
  <c r="J2699" i="16" s="1"/>
  <c r="A2699" i="16" s="1"/>
  <c r="G2699" i="16"/>
  <c r="F2699" i="16"/>
  <c r="D2699" i="16"/>
  <c r="E2699" i="16" s="1"/>
  <c r="I2698" i="16"/>
  <c r="J2698" i="16" s="1"/>
  <c r="A2698" i="16" s="1"/>
  <c r="G2698" i="16"/>
  <c r="F2698" i="16"/>
  <c r="D2698" i="16"/>
  <c r="E2698" i="16" s="1"/>
  <c r="I2697" i="16"/>
  <c r="J2697" i="16" s="1"/>
  <c r="A2697" i="16" s="1"/>
  <c r="G2697" i="16"/>
  <c r="E2697" i="16"/>
  <c r="F2697" i="16"/>
  <c r="D2697" i="16"/>
  <c r="I2696" i="16"/>
  <c r="J2696" i="16" s="1"/>
  <c r="A2696" i="16" s="1"/>
  <c r="G2696" i="16"/>
  <c r="F2696" i="16"/>
  <c r="D2696" i="16"/>
  <c r="E2696" i="16" s="1"/>
  <c r="I2695" i="16"/>
  <c r="J2695" i="16" s="1"/>
  <c r="A2695" i="16" s="1"/>
  <c r="G2695" i="16"/>
  <c r="E2695" i="16"/>
  <c r="F2695" i="16"/>
  <c r="D2695" i="16"/>
  <c r="I2694" i="16"/>
  <c r="J2694" i="16" s="1"/>
  <c r="A2694" i="16" s="1"/>
  <c r="G2694" i="16"/>
  <c r="F2694" i="16"/>
  <c r="D2694" i="16"/>
  <c r="E2694" i="16" s="1"/>
  <c r="I2693" i="16"/>
  <c r="J2693" i="16" s="1"/>
  <c r="A2693" i="16" s="1"/>
  <c r="G2693" i="16"/>
  <c r="F2693" i="16"/>
  <c r="D2693" i="16"/>
  <c r="E2693" i="16" s="1"/>
  <c r="J2692" i="16"/>
  <c r="A2692" i="16" s="1"/>
  <c r="I2692" i="16"/>
  <c r="G2692" i="16"/>
  <c r="F2692" i="16"/>
  <c r="D2692" i="16"/>
  <c r="E2692" i="16" s="1"/>
  <c r="I2691" i="16"/>
  <c r="J2691" i="16" s="1"/>
  <c r="A2691" i="16" s="1"/>
  <c r="G2691" i="16"/>
  <c r="F2691" i="16"/>
  <c r="D2691" i="16"/>
  <c r="E2691" i="16" s="1"/>
  <c r="I2690" i="16"/>
  <c r="J2690" i="16" s="1"/>
  <c r="A2690" i="16" s="1"/>
  <c r="G2690" i="16"/>
  <c r="F2690" i="16"/>
  <c r="D2690" i="16"/>
  <c r="E2690" i="16" s="1"/>
  <c r="I2689" i="16"/>
  <c r="J2689" i="16" s="1"/>
  <c r="A2689" i="16" s="1"/>
  <c r="G2689" i="16"/>
  <c r="E2689" i="16"/>
  <c r="F2689" i="16"/>
  <c r="D2689" i="16"/>
  <c r="I2688" i="16"/>
  <c r="J2688" i="16" s="1"/>
  <c r="A2688" i="16" s="1"/>
  <c r="G2688" i="16"/>
  <c r="F2688" i="16"/>
  <c r="D2688" i="16"/>
  <c r="E2688" i="16" s="1"/>
  <c r="I2687" i="16"/>
  <c r="J2687" i="16" s="1"/>
  <c r="A2687" i="16" s="1"/>
  <c r="G2687" i="16"/>
  <c r="E2687" i="16"/>
  <c r="F2687" i="16"/>
  <c r="D2687" i="16"/>
  <c r="I2686" i="16"/>
  <c r="J2686" i="16" s="1"/>
  <c r="A2686" i="16" s="1"/>
  <c r="G2686" i="16"/>
  <c r="F2686" i="16"/>
  <c r="D2686" i="16"/>
  <c r="E2686" i="16" s="1"/>
  <c r="I2685" i="16"/>
  <c r="J2685" i="16" s="1"/>
  <c r="A2685" i="16" s="1"/>
  <c r="G2685" i="16"/>
  <c r="F2685" i="16"/>
  <c r="D2685" i="16"/>
  <c r="E2685" i="16" s="1"/>
  <c r="J2684" i="16"/>
  <c r="A2684" i="16" s="1"/>
  <c r="I2684" i="16"/>
  <c r="G2684" i="16"/>
  <c r="F2684" i="16"/>
  <c r="D2684" i="16"/>
  <c r="E2684" i="16" s="1"/>
  <c r="I2683" i="16"/>
  <c r="J2683" i="16" s="1"/>
  <c r="A2683" i="16" s="1"/>
  <c r="G2683" i="16"/>
  <c r="F2683" i="16"/>
  <c r="D2683" i="16"/>
  <c r="E2683" i="16" s="1"/>
  <c r="I2682" i="16"/>
  <c r="J2682" i="16" s="1"/>
  <c r="A2682" i="16" s="1"/>
  <c r="G2682" i="16"/>
  <c r="F2682" i="16"/>
  <c r="D2682" i="16"/>
  <c r="E2682" i="16" s="1"/>
  <c r="I2681" i="16"/>
  <c r="J2681" i="16" s="1"/>
  <c r="A2681" i="16" s="1"/>
  <c r="G2681" i="16"/>
  <c r="E2681" i="16"/>
  <c r="F2681" i="16"/>
  <c r="D2681" i="16"/>
  <c r="I2680" i="16"/>
  <c r="J2680" i="16" s="1"/>
  <c r="A2680" i="16" s="1"/>
  <c r="G2680" i="16"/>
  <c r="F2680" i="16"/>
  <c r="D2680" i="16"/>
  <c r="E2680" i="16" s="1"/>
  <c r="I2679" i="16"/>
  <c r="J2679" i="16" s="1"/>
  <c r="A2679" i="16" s="1"/>
  <c r="G2679" i="16"/>
  <c r="E2679" i="16"/>
  <c r="F2679" i="16"/>
  <c r="D2679" i="16"/>
  <c r="I2678" i="16"/>
  <c r="J2678" i="16" s="1"/>
  <c r="A2678" i="16" s="1"/>
  <c r="G2678" i="16"/>
  <c r="F2678" i="16"/>
  <c r="D2678" i="16"/>
  <c r="E2678" i="16" s="1"/>
  <c r="I2677" i="16"/>
  <c r="J2677" i="16" s="1"/>
  <c r="A2677" i="16" s="1"/>
  <c r="G2677" i="16"/>
  <c r="F2677" i="16"/>
  <c r="D2677" i="16"/>
  <c r="E2677" i="16" s="1"/>
  <c r="J2676" i="16"/>
  <c r="A2676" i="16" s="1"/>
  <c r="I2676" i="16"/>
  <c r="G2676" i="16"/>
  <c r="F2676" i="16"/>
  <c r="D2676" i="16"/>
  <c r="E2676" i="16" s="1"/>
  <c r="I2675" i="16"/>
  <c r="J2675" i="16" s="1"/>
  <c r="A2675" i="16" s="1"/>
  <c r="G2675" i="16"/>
  <c r="F2675" i="16"/>
  <c r="D2675" i="16"/>
  <c r="E2675" i="16" s="1"/>
  <c r="I2674" i="16"/>
  <c r="J2674" i="16" s="1"/>
  <c r="A2674" i="16" s="1"/>
  <c r="G2674" i="16"/>
  <c r="F2674" i="16"/>
  <c r="D2674" i="16"/>
  <c r="E2674" i="16" s="1"/>
  <c r="I2673" i="16"/>
  <c r="J2673" i="16" s="1"/>
  <c r="A2673" i="16" s="1"/>
  <c r="G2673" i="16"/>
  <c r="F2673" i="16"/>
  <c r="D2673" i="16"/>
  <c r="E2673" i="16" s="1"/>
  <c r="I2672" i="16"/>
  <c r="J2672" i="16" s="1"/>
  <c r="A2672" i="16" s="1"/>
  <c r="G2672" i="16"/>
  <c r="F2672" i="16"/>
  <c r="D2672" i="16"/>
  <c r="E2672" i="16" s="1"/>
  <c r="I2671" i="16"/>
  <c r="J2671" i="16" s="1"/>
  <c r="A2671" i="16" s="1"/>
  <c r="G2671" i="16"/>
  <c r="E2671" i="16"/>
  <c r="F2671" i="16"/>
  <c r="D2671" i="16"/>
  <c r="I2670" i="16"/>
  <c r="J2670" i="16" s="1"/>
  <c r="A2670" i="16" s="1"/>
  <c r="G2670" i="16"/>
  <c r="F2670" i="16"/>
  <c r="D2670" i="16"/>
  <c r="E2670" i="16" s="1"/>
  <c r="I2669" i="16"/>
  <c r="J2669" i="16" s="1"/>
  <c r="A2669" i="16" s="1"/>
  <c r="G2669" i="16"/>
  <c r="F2669" i="16"/>
  <c r="D2669" i="16"/>
  <c r="E2669" i="16" s="1"/>
  <c r="I2668" i="16"/>
  <c r="J2668" i="16" s="1"/>
  <c r="A2668" i="16" s="1"/>
  <c r="G2668" i="16"/>
  <c r="F2668" i="16"/>
  <c r="D2668" i="16"/>
  <c r="E2668" i="16" s="1"/>
  <c r="I2667" i="16"/>
  <c r="J2667" i="16" s="1"/>
  <c r="A2667" i="16" s="1"/>
  <c r="G2667" i="16"/>
  <c r="F2667" i="16"/>
  <c r="D2667" i="16"/>
  <c r="E2667" i="16" s="1"/>
  <c r="I2666" i="16"/>
  <c r="J2666" i="16" s="1"/>
  <c r="A2666" i="16" s="1"/>
  <c r="G2666" i="16"/>
  <c r="F2666" i="16"/>
  <c r="D2666" i="16"/>
  <c r="E2666" i="16" s="1"/>
  <c r="I2665" i="16"/>
  <c r="J2665" i="16" s="1"/>
  <c r="A2665" i="16" s="1"/>
  <c r="G2665" i="16"/>
  <c r="F2665" i="16"/>
  <c r="D2665" i="16"/>
  <c r="E2665" i="16" s="1"/>
  <c r="I2664" i="16"/>
  <c r="J2664" i="16" s="1"/>
  <c r="A2664" i="16" s="1"/>
  <c r="G2664" i="16"/>
  <c r="F2664" i="16"/>
  <c r="D2664" i="16"/>
  <c r="E2664" i="16" s="1"/>
  <c r="I2663" i="16"/>
  <c r="J2663" i="16" s="1"/>
  <c r="A2663" i="16" s="1"/>
  <c r="G2663" i="16"/>
  <c r="E2663" i="16"/>
  <c r="F2663" i="16"/>
  <c r="D2663" i="16"/>
  <c r="I2662" i="16"/>
  <c r="J2662" i="16" s="1"/>
  <c r="A2662" i="16" s="1"/>
  <c r="G2662" i="16"/>
  <c r="F2662" i="16"/>
  <c r="D2662" i="16"/>
  <c r="E2662" i="16" s="1"/>
  <c r="I2661" i="16"/>
  <c r="J2661" i="16" s="1"/>
  <c r="A2661" i="16" s="1"/>
  <c r="G2661" i="16"/>
  <c r="F2661" i="16"/>
  <c r="D2661" i="16"/>
  <c r="E2661" i="16" s="1"/>
  <c r="I2660" i="16"/>
  <c r="J2660" i="16" s="1"/>
  <c r="A2660" i="16" s="1"/>
  <c r="G2660" i="16"/>
  <c r="F2660" i="16"/>
  <c r="D2660" i="16"/>
  <c r="E2660" i="16" s="1"/>
  <c r="I2659" i="16"/>
  <c r="J2659" i="16" s="1"/>
  <c r="A2659" i="16" s="1"/>
  <c r="G2659" i="16"/>
  <c r="F2659" i="16"/>
  <c r="D2659" i="16"/>
  <c r="E2659" i="16" s="1"/>
  <c r="I2658" i="16"/>
  <c r="J2658" i="16" s="1"/>
  <c r="A2658" i="16" s="1"/>
  <c r="G2658" i="16"/>
  <c r="F2658" i="16"/>
  <c r="D2658" i="16"/>
  <c r="E2658" i="16" s="1"/>
  <c r="I2657" i="16"/>
  <c r="J2657" i="16" s="1"/>
  <c r="A2657" i="16" s="1"/>
  <c r="G2657" i="16"/>
  <c r="F2657" i="16"/>
  <c r="D2657" i="16"/>
  <c r="E2657" i="16" s="1"/>
  <c r="I2656" i="16"/>
  <c r="J2656" i="16" s="1"/>
  <c r="A2656" i="16" s="1"/>
  <c r="G2656" i="16"/>
  <c r="F2656" i="16"/>
  <c r="D2656" i="16"/>
  <c r="E2656" i="16" s="1"/>
  <c r="I2655" i="16"/>
  <c r="J2655" i="16" s="1"/>
  <c r="A2655" i="16" s="1"/>
  <c r="G2655" i="16"/>
  <c r="E2655" i="16"/>
  <c r="F2655" i="16"/>
  <c r="D2655" i="16"/>
  <c r="I2654" i="16"/>
  <c r="J2654" i="16" s="1"/>
  <c r="A2654" i="16" s="1"/>
  <c r="G2654" i="16"/>
  <c r="F2654" i="16"/>
  <c r="D2654" i="16"/>
  <c r="E2654" i="16" s="1"/>
  <c r="I2653" i="16"/>
  <c r="J2653" i="16" s="1"/>
  <c r="A2653" i="16" s="1"/>
  <c r="G2653" i="16"/>
  <c r="F2653" i="16"/>
  <c r="D2653" i="16"/>
  <c r="E2653" i="16" s="1"/>
  <c r="I2652" i="16"/>
  <c r="J2652" i="16" s="1"/>
  <c r="A2652" i="16" s="1"/>
  <c r="G2652" i="16"/>
  <c r="F2652" i="16"/>
  <c r="D2652" i="16"/>
  <c r="E2652" i="16" s="1"/>
  <c r="I2651" i="16"/>
  <c r="J2651" i="16" s="1"/>
  <c r="A2651" i="16" s="1"/>
  <c r="G2651" i="16"/>
  <c r="F2651" i="16"/>
  <c r="D2651" i="16"/>
  <c r="E2651" i="16" s="1"/>
  <c r="I2650" i="16"/>
  <c r="J2650" i="16" s="1"/>
  <c r="A2650" i="16" s="1"/>
  <c r="G2650" i="16"/>
  <c r="F2650" i="16"/>
  <c r="D2650" i="16"/>
  <c r="E2650" i="16" s="1"/>
  <c r="I2649" i="16"/>
  <c r="J2649" i="16" s="1"/>
  <c r="A2649" i="16" s="1"/>
  <c r="G2649" i="16"/>
  <c r="F2649" i="16"/>
  <c r="D2649" i="16"/>
  <c r="E2649" i="16" s="1"/>
  <c r="I2648" i="16"/>
  <c r="J2648" i="16" s="1"/>
  <c r="A2648" i="16" s="1"/>
  <c r="G2648" i="16"/>
  <c r="F2648" i="16"/>
  <c r="D2648" i="16"/>
  <c r="E2648" i="16" s="1"/>
  <c r="I2647" i="16"/>
  <c r="J2647" i="16" s="1"/>
  <c r="A2647" i="16" s="1"/>
  <c r="G2647" i="16"/>
  <c r="E2647" i="16"/>
  <c r="F2647" i="16"/>
  <c r="D2647" i="16"/>
  <c r="I2646" i="16"/>
  <c r="J2646" i="16" s="1"/>
  <c r="A2646" i="16" s="1"/>
  <c r="G2646" i="16"/>
  <c r="F2646" i="16"/>
  <c r="D2646" i="16"/>
  <c r="E2646" i="16" s="1"/>
  <c r="I2645" i="16"/>
  <c r="J2645" i="16" s="1"/>
  <c r="A2645" i="16" s="1"/>
  <c r="G2645" i="16"/>
  <c r="F2645" i="16"/>
  <c r="D2645" i="16"/>
  <c r="E2645" i="16" s="1"/>
  <c r="I2644" i="16"/>
  <c r="J2644" i="16" s="1"/>
  <c r="A2644" i="16" s="1"/>
  <c r="G2644" i="16"/>
  <c r="F2644" i="16"/>
  <c r="D2644" i="16"/>
  <c r="E2644" i="16" s="1"/>
  <c r="I2643" i="16"/>
  <c r="J2643" i="16" s="1"/>
  <c r="A2643" i="16" s="1"/>
  <c r="G2643" i="16"/>
  <c r="F2643" i="16"/>
  <c r="D2643" i="16"/>
  <c r="E2643" i="16" s="1"/>
  <c r="I2642" i="16"/>
  <c r="J2642" i="16" s="1"/>
  <c r="A2642" i="16" s="1"/>
  <c r="G2642" i="16"/>
  <c r="F2642" i="16"/>
  <c r="D2642" i="16"/>
  <c r="E2642" i="16" s="1"/>
  <c r="I2641" i="16"/>
  <c r="J2641" i="16" s="1"/>
  <c r="A2641" i="16" s="1"/>
  <c r="G2641" i="16"/>
  <c r="F2641" i="16"/>
  <c r="D2641" i="16"/>
  <c r="E2641" i="16" s="1"/>
  <c r="I2640" i="16"/>
  <c r="J2640" i="16" s="1"/>
  <c r="A2640" i="16" s="1"/>
  <c r="G2640" i="16"/>
  <c r="F2640" i="16"/>
  <c r="D2640" i="16"/>
  <c r="E2640" i="16" s="1"/>
  <c r="I2639" i="16"/>
  <c r="J2639" i="16" s="1"/>
  <c r="A2639" i="16" s="1"/>
  <c r="G2639" i="16"/>
  <c r="E2639" i="16"/>
  <c r="F2639" i="16"/>
  <c r="D2639" i="16"/>
  <c r="I2638" i="16"/>
  <c r="J2638" i="16" s="1"/>
  <c r="A2638" i="16" s="1"/>
  <c r="G2638" i="16"/>
  <c r="F2638" i="16"/>
  <c r="D2638" i="16"/>
  <c r="E2638" i="16" s="1"/>
  <c r="I2637" i="16"/>
  <c r="J2637" i="16" s="1"/>
  <c r="A2637" i="16" s="1"/>
  <c r="G2637" i="16"/>
  <c r="F2637" i="16"/>
  <c r="D2637" i="16"/>
  <c r="E2637" i="16" s="1"/>
  <c r="I2636" i="16"/>
  <c r="J2636" i="16" s="1"/>
  <c r="A2636" i="16" s="1"/>
  <c r="G2636" i="16"/>
  <c r="F2636" i="16"/>
  <c r="D2636" i="16"/>
  <c r="E2636" i="16" s="1"/>
  <c r="I2635" i="16"/>
  <c r="J2635" i="16" s="1"/>
  <c r="A2635" i="16" s="1"/>
  <c r="G2635" i="16"/>
  <c r="F2635" i="16"/>
  <c r="D2635" i="16"/>
  <c r="E2635" i="16" s="1"/>
  <c r="I2634" i="16"/>
  <c r="J2634" i="16" s="1"/>
  <c r="A2634" i="16" s="1"/>
  <c r="G2634" i="16"/>
  <c r="F2634" i="16"/>
  <c r="D2634" i="16"/>
  <c r="E2634" i="16" s="1"/>
  <c r="I2633" i="16"/>
  <c r="J2633" i="16" s="1"/>
  <c r="A2633" i="16" s="1"/>
  <c r="G2633" i="16"/>
  <c r="F2633" i="16"/>
  <c r="D2633" i="16"/>
  <c r="E2633" i="16" s="1"/>
  <c r="I2632" i="16"/>
  <c r="J2632" i="16" s="1"/>
  <c r="A2632" i="16" s="1"/>
  <c r="G2632" i="16"/>
  <c r="F2632" i="16"/>
  <c r="D2632" i="16"/>
  <c r="E2632" i="16" s="1"/>
  <c r="I2631" i="16"/>
  <c r="J2631" i="16" s="1"/>
  <c r="A2631" i="16" s="1"/>
  <c r="G2631" i="16"/>
  <c r="E2631" i="16"/>
  <c r="F2631" i="16"/>
  <c r="D2631" i="16"/>
  <c r="I2630" i="16"/>
  <c r="J2630" i="16" s="1"/>
  <c r="A2630" i="16" s="1"/>
  <c r="G2630" i="16"/>
  <c r="F2630" i="16"/>
  <c r="D2630" i="16"/>
  <c r="E2630" i="16" s="1"/>
  <c r="I2629" i="16"/>
  <c r="J2629" i="16" s="1"/>
  <c r="A2629" i="16" s="1"/>
  <c r="G2629" i="16"/>
  <c r="F2629" i="16"/>
  <c r="D2629" i="16"/>
  <c r="E2629" i="16" s="1"/>
  <c r="I2628" i="16"/>
  <c r="J2628" i="16" s="1"/>
  <c r="A2628" i="16" s="1"/>
  <c r="G2628" i="16"/>
  <c r="F2628" i="16"/>
  <c r="D2628" i="16"/>
  <c r="E2628" i="16" s="1"/>
  <c r="I2627" i="16"/>
  <c r="J2627" i="16" s="1"/>
  <c r="A2627" i="16" s="1"/>
  <c r="G2627" i="16"/>
  <c r="F2627" i="16"/>
  <c r="D2627" i="16"/>
  <c r="E2627" i="16" s="1"/>
  <c r="I2626" i="16"/>
  <c r="J2626" i="16" s="1"/>
  <c r="A2626" i="16" s="1"/>
  <c r="G2626" i="16"/>
  <c r="F2626" i="16"/>
  <c r="D2626" i="16"/>
  <c r="E2626" i="16" s="1"/>
  <c r="I2625" i="16"/>
  <c r="J2625" i="16" s="1"/>
  <c r="A2625" i="16" s="1"/>
  <c r="G2625" i="16"/>
  <c r="F2625" i="16"/>
  <c r="D2625" i="16"/>
  <c r="E2625" i="16" s="1"/>
  <c r="I2624" i="16"/>
  <c r="J2624" i="16" s="1"/>
  <c r="A2624" i="16" s="1"/>
  <c r="G2624" i="16"/>
  <c r="F2624" i="16"/>
  <c r="D2624" i="16"/>
  <c r="E2624" i="16" s="1"/>
  <c r="I2623" i="16"/>
  <c r="J2623" i="16" s="1"/>
  <c r="A2623" i="16" s="1"/>
  <c r="G2623" i="16"/>
  <c r="E2623" i="16"/>
  <c r="F2623" i="16"/>
  <c r="D2623" i="16"/>
  <c r="I2622" i="16"/>
  <c r="J2622" i="16" s="1"/>
  <c r="A2622" i="16" s="1"/>
  <c r="G2622" i="16"/>
  <c r="F2622" i="16"/>
  <c r="D2622" i="16"/>
  <c r="E2622" i="16" s="1"/>
  <c r="I2621" i="16"/>
  <c r="J2621" i="16" s="1"/>
  <c r="A2621" i="16" s="1"/>
  <c r="G2621" i="16"/>
  <c r="F2621" i="16"/>
  <c r="D2621" i="16"/>
  <c r="E2621" i="16" s="1"/>
  <c r="I2620" i="16"/>
  <c r="J2620" i="16" s="1"/>
  <c r="A2620" i="16" s="1"/>
  <c r="G2620" i="16"/>
  <c r="F2620" i="16"/>
  <c r="D2620" i="16"/>
  <c r="E2620" i="16" s="1"/>
  <c r="I2619" i="16"/>
  <c r="J2619" i="16" s="1"/>
  <c r="A2619" i="16" s="1"/>
  <c r="G2619" i="16"/>
  <c r="F2619" i="16"/>
  <c r="D2619" i="16"/>
  <c r="E2619" i="16" s="1"/>
  <c r="I2618" i="16"/>
  <c r="J2618" i="16" s="1"/>
  <c r="A2618" i="16" s="1"/>
  <c r="G2618" i="16"/>
  <c r="F2618" i="16"/>
  <c r="D2618" i="16"/>
  <c r="E2618" i="16" s="1"/>
  <c r="I2617" i="16"/>
  <c r="J2617" i="16" s="1"/>
  <c r="A2617" i="16" s="1"/>
  <c r="G2617" i="16"/>
  <c r="F2617" i="16"/>
  <c r="D2617" i="16"/>
  <c r="E2617" i="16" s="1"/>
  <c r="I2616" i="16"/>
  <c r="J2616" i="16" s="1"/>
  <c r="A2616" i="16" s="1"/>
  <c r="G2616" i="16"/>
  <c r="F2616" i="16"/>
  <c r="D2616" i="16"/>
  <c r="E2616" i="16" s="1"/>
  <c r="I2615" i="16"/>
  <c r="J2615" i="16" s="1"/>
  <c r="A2615" i="16" s="1"/>
  <c r="G2615" i="16"/>
  <c r="F2615" i="16"/>
  <c r="D2615" i="16"/>
  <c r="E2615" i="16" s="1"/>
  <c r="I2614" i="16"/>
  <c r="J2614" i="16" s="1"/>
  <c r="A2614" i="16" s="1"/>
  <c r="G2614" i="16"/>
  <c r="F2614" i="16"/>
  <c r="D2614" i="16"/>
  <c r="E2614" i="16" s="1"/>
  <c r="I2613" i="16"/>
  <c r="J2613" i="16" s="1"/>
  <c r="A2613" i="16" s="1"/>
  <c r="G2613" i="16"/>
  <c r="F2613" i="16"/>
  <c r="D2613" i="16"/>
  <c r="E2613" i="16" s="1"/>
  <c r="J2612" i="16"/>
  <c r="A2612" i="16" s="1"/>
  <c r="I2612" i="16"/>
  <c r="G2612" i="16"/>
  <c r="E2612" i="16"/>
  <c r="F2612" i="16"/>
  <c r="D2612" i="16"/>
  <c r="I2611" i="16"/>
  <c r="J2611" i="16" s="1"/>
  <c r="A2611" i="16" s="1"/>
  <c r="G2611" i="16"/>
  <c r="F2611" i="16"/>
  <c r="D2611" i="16"/>
  <c r="E2611" i="16" s="1"/>
  <c r="I2610" i="16"/>
  <c r="J2610" i="16" s="1"/>
  <c r="A2610" i="16" s="1"/>
  <c r="G2610" i="16"/>
  <c r="F2610" i="16"/>
  <c r="D2610" i="16"/>
  <c r="E2610" i="16" s="1"/>
  <c r="I2609" i="16"/>
  <c r="J2609" i="16" s="1"/>
  <c r="A2609" i="16" s="1"/>
  <c r="G2609" i="16"/>
  <c r="F2609" i="16"/>
  <c r="D2609" i="16"/>
  <c r="E2609" i="16" s="1"/>
  <c r="I2608" i="16"/>
  <c r="J2608" i="16" s="1"/>
  <c r="A2608" i="16" s="1"/>
  <c r="G2608" i="16"/>
  <c r="F2608" i="16"/>
  <c r="D2608" i="16"/>
  <c r="E2608" i="16" s="1"/>
  <c r="I2607" i="16"/>
  <c r="J2607" i="16" s="1"/>
  <c r="A2607" i="16" s="1"/>
  <c r="G2607" i="16"/>
  <c r="F2607" i="16"/>
  <c r="D2607" i="16"/>
  <c r="E2607" i="16" s="1"/>
  <c r="I2606" i="16"/>
  <c r="J2606" i="16" s="1"/>
  <c r="A2606" i="16" s="1"/>
  <c r="G2606" i="16"/>
  <c r="F2606" i="16"/>
  <c r="D2606" i="16"/>
  <c r="E2606" i="16" s="1"/>
  <c r="I2605" i="16"/>
  <c r="J2605" i="16" s="1"/>
  <c r="A2605" i="16" s="1"/>
  <c r="G2605" i="16"/>
  <c r="F2605" i="16"/>
  <c r="D2605" i="16"/>
  <c r="E2605" i="16" s="1"/>
  <c r="J2604" i="16"/>
  <c r="A2604" i="16" s="1"/>
  <c r="I2604" i="16"/>
  <c r="G2604" i="16"/>
  <c r="E2604" i="16"/>
  <c r="F2604" i="16"/>
  <c r="D2604" i="16"/>
  <c r="I2603" i="16"/>
  <c r="J2603" i="16" s="1"/>
  <c r="A2603" i="16" s="1"/>
  <c r="G2603" i="16"/>
  <c r="F2603" i="16"/>
  <c r="D2603" i="16"/>
  <c r="E2603" i="16" s="1"/>
  <c r="I2602" i="16"/>
  <c r="J2602" i="16" s="1"/>
  <c r="A2602" i="16" s="1"/>
  <c r="G2602" i="16"/>
  <c r="F2602" i="16"/>
  <c r="D2602" i="16"/>
  <c r="E2602" i="16" s="1"/>
  <c r="I2601" i="16"/>
  <c r="J2601" i="16" s="1"/>
  <c r="A2601" i="16" s="1"/>
  <c r="G2601" i="16"/>
  <c r="F2601" i="16"/>
  <c r="D2601" i="16"/>
  <c r="E2601" i="16" s="1"/>
  <c r="I2600" i="16"/>
  <c r="J2600" i="16" s="1"/>
  <c r="A2600" i="16" s="1"/>
  <c r="G2600" i="16"/>
  <c r="F2600" i="16"/>
  <c r="D2600" i="16"/>
  <c r="E2600" i="16" s="1"/>
  <c r="I2599" i="16"/>
  <c r="J2599" i="16" s="1"/>
  <c r="A2599" i="16" s="1"/>
  <c r="G2599" i="16"/>
  <c r="E2599" i="16"/>
  <c r="F2599" i="16"/>
  <c r="D2599" i="16"/>
  <c r="I2598" i="16"/>
  <c r="J2598" i="16" s="1"/>
  <c r="A2598" i="16" s="1"/>
  <c r="G2598" i="16"/>
  <c r="F2598" i="16"/>
  <c r="D2598" i="16"/>
  <c r="E2598" i="16" s="1"/>
  <c r="I2597" i="16"/>
  <c r="J2597" i="16" s="1"/>
  <c r="A2597" i="16" s="1"/>
  <c r="G2597" i="16"/>
  <c r="F2597" i="16"/>
  <c r="D2597" i="16"/>
  <c r="E2597" i="16" s="1"/>
  <c r="J2596" i="16"/>
  <c r="A2596" i="16" s="1"/>
  <c r="I2596" i="16"/>
  <c r="G2596" i="16"/>
  <c r="F2596" i="16"/>
  <c r="D2596" i="16"/>
  <c r="E2596" i="16" s="1"/>
  <c r="I2595" i="16"/>
  <c r="J2595" i="16" s="1"/>
  <c r="A2595" i="16" s="1"/>
  <c r="G2595" i="16"/>
  <c r="F2595" i="16"/>
  <c r="D2595" i="16"/>
  <c r="E2595" i="16" s="1"/>
  <c r="I2594" i="16"/>
  <c r="J2594" i="16" s="1"/>
  <c r="A2594" i="16" s="1"/>
  <c r="G2594" i="16"/>
  <c r="F2594" i="16"/>
  <c r="D2594" i="16"/>
  <c r="E2594" i="16" s="1"/>
  <c r="I2593" i="16"/>
  <c r="J2593" i="16" s="1"/>
  <c r="A2593" i="16" s="1"/>
  <c r="G2593" i="16"/>
  <c r="E2593" i="16"/>
  <c r="F2593" i="16"/>
  <c r="D2593" i="16"/>
  <c r="I2592" i="16"/>
  <c r="J2592" i="16" s="1"/>
  <c r="A2592" i="16" s="1"/>
  <c r="G2592" i="16"/>
  <c r="F2592" i="16"/>
  <c r="D2592" i="16"/>
  <c r="E2592" i="16" s="1"/>
  <c r="I2591" i="16"/>
  <c r="J2591" i="16" s="1"/>
  <c r="A2591" i="16" s="1"/>
  <c r="G2591" i="16"/>
  <c r="E2591" i="16"/>
  <c r="F2591" i="16"/>
  <c r="D2591" i="16"/>
  <c r="I2590" i="16"/>
  <c r="J2590" i="16" s="1"/>
  <c r="A2590" i="16" s="1"/>
  <c r="G2590" i="16"/>
  <c r="F2590" i="16"/>
  <c r="D2590" i="16"/>
  <c r="E2590" i="16" s="1"/>
  <c r="I2589" i="16"/>
  <c r="J2589" i="16" s="1"/>
  <c r="A2589" i="16" s="1"/>
  <c r="G2589" i="16"/>
  <c r="F2589" i="16"/>
  <c r="D2589" i="16"/>
  <c r="E2589" i="16" s="1"/>
  <c r="I2588" i="16"/>
  <c r="J2588" i="16" s="1"/>
  <c r="A2588" i="16" s="1"/>
  <c r="G2588" i="16"/>
  <c r="F2588" i="16"/>
  <c r="D2588" i="16"/>
  <c r="E2588" i="16" s="1"/>
  <c r="I2587" i="16"/>
  <c r="J2587" i="16" s="1"/>
  <c r="A2587" i="16" s="1"/>
  <c r="G2587" i="16"/>
  <c r="F2587" i="16"/>
  <c r="D2587" i="16"/>
  <c r="E2587" i="16" s="1"/>
  <c r="I2586" i="16"/>
  <c r="J2586" i="16" s="1"/>
  <c r="A2586" i="16" s="1"/>
  <c r="G2586" i="16"/>
  <c r="F2586" i="16"/>
  <c r="D2586" i="16"/>
  <c r="E2586" i="16" s="1"/>
  <c r="I2585" i="16"/>
  <c r="J2585" i="16" s="1"/>
  <c r="A2585" i="16" s="1"/>
  <c r="G2585" i="16"/>
  <c r="E2585" i="16"/>
  <c r="F2585" i="16"/>
  <c r="D2585" i="16"/>
  <c r="I2584" i="16"/>
  <c r="J2584" i="16" s="1"/>
  <c r="A2584" i="16" s="1"/>
  <c r="G2584" i="16"/>
  <c r="F2584" i="16"/>
  <c r="D2584" i="16"/>
  <c r="E2584" i="16" s="1"/>
  <c r="I2583" i="16"/>
  <c r="J2583" i="16" s="1"/>
  <c r="A2583" i="16" s="1"/>
  <c r="G2583" i="16"/>
  <c r="E2583" i="16"/>
  <c r="F2583" i="16"/>
  <c r="D2583" i="16"/>
  <c r="I2582" i="16"/>
  <c r="J2582" i="16" s="1"/>
  <c r="A2582" i="16" s="1"/>
  <c r="G2582" i="16"/>
  <c r="F2582" i="16"/>
  <c r="D2582" i="16"/>
  <c r="E2582" i="16" s="1"/>
  <c r="I2581" i="16"/>
  <c r="J2581" i="16" s="1"/>
  <c r="A2581" i="16" s="1"/>
  <c r="G2581" i="16"/>
  <c r="F2581" i="16"/>
  <c r="D2581" i="16"/>
  <c r="E2581" i="16" s="1"/>
  <c r="J2580" i="16"/>
  <c r="A2580" i="16" s="1"/>
  <c r="I2580" i="16"/>
  <c r="G2580" i="16"/>
  <c r="F2580" i="16"/>
  <c r="D2580" i="16"/>
  <c r="E2580" i="16" s="1"/>
  <c r="I2579" i="16"/>
  <c r="J2579" i="16" s="1"/>
  <c r="A2579" i="16" s="1"/>
  <c r="G2579" i="16"/>
  <c r="F2579" i="16"/>
  <c r="D2579" i="16"/>
  <c r="E2579" i="16" s="1"/>
  <c r="I2578" i="16"/>
  <c r="J2578" i="16" s="1"/>
  <c r="A2578" i="16" s="1"/>
  <c r="G2578" i="16"/>
  <c r="F2578" i="16"/>
  <c r="D2578" i="16"/>
  <c r="E2578" i="16" s="1"/>
  <c r="I2577" i="16"/>
  <c r="J2577" i="16" s="1"/>
  <c r="A2577" i="16" s="1"/>
  <c r="G2577" i="16"/>
  <c r="E2577" i="16"/>
  <c r="F2577" i="16"/>
  <c r="D2577" i="16"/>
  <c r="I2576" i="16"/>
  <c r="J2576" i="16" s="1"/>
  <c r="A2576" i="16" s="1"/>
  <c r="G2576" i="16"/>
  <c r="F2576" i="16"/>
  <c r="D2576" i="16"/>
  <c r="E2576" i="16" s="1"/>
  <c r="I2575" i="16"/>
  <c r="J2575" i="16" s="1"/>
  <c r="A2575" i="16" s="1"/>
  <c r="G2575" i="16"/>
  <c r="E2575" i="16"/>
  <c r="F2575" i="16"/>
  <c r="D2575" i="16"/>
  <c r="I2574" i="16"/>
  <c r="J2574" i="16" s="1"/>
  <c r="A2574" i="16" s="1"/>
  <c r="G2574" i="16"/>
  <c r="F2574" i="16"/>
  <c r="D2574" i="16"/>
  <c r="E2574" i="16" s="1"/>
  <c r="I2573" i="16"/>
  <c r="J2573" i="16" s="1"/>
  <c r="A2573" i="16" s="1"/>
  <c r="G2573" i="16"/>
  <c r="F2573" i="16"/>
  <c r="D2573" i="16"/>
  <c r="E2573" i="16" s="1"/>
  <c r="I2572" i="16"/>
  <c r="J2572" i="16" s="1"/>
  <c r="A2572" i="16" s="1"/>
  <c r="G2572" i="16"/>
  <c r="F2572" i="16"/>
  <c r="D2572" i="16"/>
  <c r="E2572" i="16" s="1"/>
  <c r="I2571" i="16"/>
  <c r="J2571" i="16" s="1"/>
  <c r="A2571" i="16" s="1"/>
  <c r="G2571" i="16"/>
  <c r="F2571" i="16"/>
  <c r="D2571" i="16"/>
  <c r="E2571" i="16" s="1"/>
  <c r="I2570" i="16"/>
  <c r="J2570" i="16" s="1"/>
  <c r="A2570" i="16" s="1"/>
  <c r="G2570" i="16"/>
  <c r="F2570" i="16"/>
  <c r="D2570" i="16"/>
  <c r="E2570" i="16" s="1"/>
  <c r="I2569" i="16"/>
  <c r="J2569" i="16" s="1"/>
  <c r="A2569" i="16" s="1"/>
  <c r="G2569" i="16"/>
  <c r="E2569" i="16"/>
  <c r="F2569" i="16"/>
  <c r="D2569" i="16"/>
  <c r="I2568" i="16"/>
  <c r="J2568" i="16" s="1"/>
  <c r="A2568" i="16" s="1"/>
  <c r="G2568" i="16"/>
  <c r="F2568" i="16"/>
  <c r="D2568" i="16"/>
  <c r="E2568" i="16" s="1"/>
  <c r="I2567" i="16"/>
  <c r="J2567" i="16" s="1"/>
  <c r="A2567" i="16" s="1"/>
  <c r="G2567" i="16"/>
  <c r="E2567" i="16"/>
  <c r="F2567" i="16"/>
  <c r="D2567" i="16"/>
  <c r="I2566" i="16"/>
  <c r="J2566" i="16" s="1"/>
  <c r="A2566" i="16" s="1"/>
  <c r="G2566" i="16"/>
  <c r="F2566" i="16"/>
  <c r="D2566" i="16"/>
  <c r="E2566" i="16" s="1"/>
  <c r="I2565" i="16"/>
  <c r="J2565" i="16" s="1"/>
  <c r="A2565" i="16" s="1"/>
  <c r="G2565" i="16"/>
  <c r="F2565" i="16"/>
  <c r="D2565" i="16"/>
  <c r="E2565" i="16" s="1"/>
  <c r="J2564" i="16"/>
  <c r="A2564" i="16" s="1"/>
  <c r="I2564" i="16"/>
  <c r="G2564" i="16"/>
  <c r="F2564" i="16"/>
  <c r="D2564" i="16"/>
  <c r="E2564" i="16" s="1"/>
  <c r="I2563" i="16"/>
  <c r="J2563" i="16" s="1"/>
  <c r="A2563" i="16" s="1"/>
  <c r="G2563" i="16"/>
  <c r="F2563" i="16"/>
  <c r="D2563" i="16"/>
  <c r="E2563" i="16" s="1"/>
  <c r="I2562" i="16"/>
  <c r="J2562" i="16" s="1"/>
  <c r="A2562" i="16" s="1"/>
  <c r="G2562" i="16"/>
  <c r="F2562" i="16"/>
  <c r="D2562" i="16"/>
  <c r="E2562" i="16" s="1"/>
  <c r="I2561" i="16"/>
  <c r="J2561" i="16" s="1"/>
  <c r="A2561" i="16" s="1"/>
  <c r="G2561" i="16"/>
  <c r="E2561" i="16"/>
  <c r="F2561" i="16"/>
  <c r="D2561" i="16"/>
  <c r="I2560" i="16"/>
  <c r="J2560" i="16" s="1"/>
  <c r="A2560" i="16" s="1"/>
  <c r="G2560" i="16"/>
  <c r="F2560" i="16"/>
  <c r="D2560" i="16"/>
  <c r="E2560" i="16" s="1"/>
  <c r="I2559" i="16"/>
  <c r="J2559" i="16" s="1"/>
  <c r="A2559" i="16" s="1"/>
  <c r="G2559" i="16"/>
  <c r="E2559" i="16"/>
  <c r="F2559" i="16"/>
  <c r="D2559" i="16"/>
  <c r="I2558" i="16"/>
  <c r="J2558" i="16" s="1"/>
  <c r="A2558" i="16" s="1"/>
  <c r="G2558" i="16"/>
  <c r="F2558" i="16"/>
  <c r="D2558" i="16"/>
  <c r="E2558" i="16" s="1"/>
  <c r="I2557" i="16"/>
  <c r="J2557" i="16" s="1"/>
  <c r="A2557" i="16" s="1"/>
  <c r="G2557" i="16"/>
  <c r="F2557" i="16"/>
  <c r="D2557" i="16"/>
  <c r="E2557" i="16" s="1"/>
  <c r="I2556" i="16"/>
  <c r="J2556" i="16" s="1"/>
  <c r="A2556" i="16" s="1"/>
  <c r="G2556" i="16"/>
  <c r="F2556" i="16"/>
  <c r="D2556" i="16"/>
  <c r="E2556" i="16" s="1"/>
  <c r="I2555" i="16"/>
  <c r="J2555" i="16" s="1"/>
  <c r="A2555" i="16" s="1"/>
  <c r="G2555" i="16"/>
  <c r="F2555" i="16"/>
  <c r="D2555" i="16"/>
  <c r="E2555" i="16" s="1"/>
  <c r="I2554" i="16"/>
  <c r="J2554" i="16" s="1"/>
  <c r="A2554" i="16" s="1"/>
  <c r="G2554" i="16"/>
  <c r="F2554" i="16"/>
  <c r="D2554" i="16"/>
  <c r="E2554" i="16" s="1"/>
  <c r="I2553" i="16"/>
  <c r="J2553" i="16" s="1"/>
  <c r="A2553" i="16" s="1"/>
  <c r="G2553" i="16"/>
  <c r="E2553" i="16"/>
  <c r="F2553" i="16"/>
  <c r="D2553" i="16"/>
  <c r="I2552" i="16"/>
  <c r="J2552" i="16" s="1"/>
  <c r="A2552" i="16" s="1"/>
  <c r="G2552" i="16"/>
  <c r="F2552" i="16"/>
  <c r="D2552" i="16"/>
  <c r="E2552" i="16" s="1"/>
  <c r="I2551" i="16"/>
  <c r="J2551" i="16" s="1"/>
  <c r="A2551" i="16" s="1"/>
  <c r="G2551" i="16"/>
  <c r="F2551" i="16"/>
  <c r="D2551" i="16"/>
  <c r="E2551" i="16" s="1"/>
  <c r="I2550" i="16"/>
  <c r="J2550" i="16" s="1"/>
  <c r="A2550" i="16" s="1"/>
  <c r="G2550" i="16"/>
  <c r="F2550" i="16"/>
  <c r="D2550" i="16"/>
  <c r="E2550" i="16" s="1"/>
  <c r="I2549" i="16"/>
  <c r="J2549" i="16" s="1"/>
  <c r="A2549" i="16" s="1"/>
  <c r="G2549" i="16"/>
  <c r="F2549" i="16"/>
  <c r="D2549" i="16"/>
  <c r="E2549" i="16" s="1"/>
  <c r="I2548" i="16"/>
  <c r="J2548" i="16" s="1"/>
  <c r="A2548" i="16" s="1"/>
  <c r="G2548" i="16"/>
  <c r="F2548" i="16"/>
  <c r="D2548" i="16"/>
  <c r="E2548" i="16" s="1"/>
  <c r="I2547" i="16"/>
  <c r="J2547" i="16" s="1"/>
  <c r="A2547" i="16" s="1"/>
  <c r="G2547" i="16"/>
  <c r="F2547" i="16"/>
  <c r="D2547" i="16"/>
  <c r="E2547" i="16" s="1"/>
  <c r="I2546" i="16"/>
  <c r="J2546" i="16" s="1"/>
  <c r="A2546" i="16" s="1"/>
  <c r="G2546" i="16"/>
  <c r="F2546" i="16"/>
  <c r="D2546" i="16"/>
  <c r="E2546" i="16" s="1"/>
  <c r="I2545" i="16"/>
  <c r="J2545" i="16" s="1"/>
  <c r="A2545" i="16" s="1"/>
  <c r="G2545" i="16"/>
  <c r="F2545" i="16"/>
  <c r="D2545" i="16"/>
  <c r="E2545" i="16" s="1"/>
  <c r="I2544" i="16"/>
  <c r="J2544" i="16" s="1"/>
  <c r="A2544" i="16" s="1"/>
  <c r="G2544" i="16"/>
  <c r="E2544" i="16"/>
  <c r="F2544" i="16"/>
  <c r="D2544" i="16"/>
  <c r="I2543" i="16"/>
  <c r="J2543" i="16" s="1"/>
  <c r="A2543" i="16" s="1"/>
  <c r="G2543" i="16"/>
  <c r="F2543" i="16"/>
  <c r="D2543" i="16"/>
  <c r="E2543" i="16" s="1"/>
  <c r="J2542" i="16"/>
  <c r="A2542" i="16" s="1"/>
  <c r="I2542" i="16"/>
  <c r="G2542" i="16"/>
  <c r="F2542" i="16"/>
  <c r="D2542" i="16"/>
  <c r="E2542" i="16" s="1"/>
  <c r="I2541" i="16"/>
  <c r="J2541" i="16" s="1"/>
  <c r="A2541" i="16" s="1"/>
  <c r="G2541" i="16"/>
  <c r="F2541" i="16"/>
  <c r="D2541" i="16"/>
  <c r="E2541" i="16" s="1"/>
  <c r="I2540" i="16"/>
  <c r="J2540" i="16" s="1"/>
  <c r="A2540" i="16" s="1"/>
  <c r="G2540" i="16"/>
  <c r="F2540" i="16"/>
  <c r="D2540" i="16"/>
  <c r="E2540" i="16" s="1"/>
  <c r="I2539" i="16"/>
  <c r="J2539" i="16" s="1"/>
  <c r="A2539" i="16" s="1"/>
  <c r="G2539" i="16"/>
  <c r="F2539" i="16"/>
  <c r="D2539" i="16"/>
  <c r="E2539" i="16" s="1"/>
  <c r="I2538" i="16"/>
  <c r="J2538" i="16" s="1"/>
  <c r="A2538" i="16" s="1"/>
  <c r="G2538" i="16"/>
  <c r="F2538" i="16"/>
  <c r="D2538" i="16"/>
  <c r="E2538" i="16" s="1"/>
  <c r="I2537" i="16"/>
  <c r="J2537" i="16" s="1"/>
  <c r="A2537" i="16" s="1"/>
  <c r="G2537" i="16"/>
  <c r="F2537" i="16"/>
  <c r="D2537" i="16"/>
  <c r="E2537" i="16" s="1"/>
  <c r="I2536" i="16"/>
  <c r="J2536" i="16" s="1"/>
  <c r="A2536" i="16" s="1"/>
  <c r="G2536" i="16"/>
  <c r="F2536" i="16"/>
  <c r="D2536" i="16"/>
  <c r="E2536" i="16" s="1"/>
  <c r="I2535" i="16"/>
  <c r="J2535" i="16" s="1"/>
  <c r="A2535" i="16" s="1"/>
  <c r="G2535" i="16"/>
  <c r="F2535" i="16"/>
  <c r="D2535" i="16"/>
  <c r="E2535" i="16" s="1"/>
  <c r="J2534" i="16"/>
  <c r="A2534" i="16" s="1"/>
  <c r="I2534" i="16"/>
  <c r="G2534" i="16"/>
  <c r="F2534" i="16"/>
  <c r="D2534" i="16"/>
  <c r="E2534" i="16" s="1"/>
  <c r="I2533" i="16"/>
  <c r="J2533" i="16" s="1"/>
  <c r="A2533" i="16" s="1"/>
  <c r="G2533" i="16"/>
  <c r="F2533" i="16"/>
  <c r="D2533" i="16"/>
  <c r="E2533" i="16" s="1"/>
  <c r="I2532" i="16"/>
  <c r="J2532" i="16" s="1"/>
  <c r="A2532" i="16" s="1"/>
  <c r="G2532" i="16"/>
  <c r="F2532" i="16"/>
  <c r="D2532" i="16"/>
  <c r="E2532" i="16" s="1"/>
  <c r="I2531" i="16"/>
  <c r="J2531" i="16" s="1"/>
  <c r="A2531" i="16" s="1"/>
  <c r="G2531" i="16"/>
  <c r="F2531" i="16"/>
  <c r="D2531" i="16"/>
  <c r="E2531" i="16" s="1"/>
  <c r="I2530" i="16"/>
  <c r="J2530" i="16" s="1"/>
  <c r="A2530" i="16" s="1"/>
  <c r="G2530" i="16"/>
  <c r="F2530" i="16"/>
  <c r="D2530" i="16"/>
  <c r="E2530" i="16" s="1"/>
  <c r="I2529" i="16"/>
  <c r="J2529" i="16" s="1"/>
  <c r="A2529" i="16" s="1"/>
  <c r="G2529" i="16"/>
  <c r="F2529" i="16"/>
  <c r="D2529" i="16"/>
  <c r="E2529" i="16" s="1"/>
  <c r="I2528" i="16"/>
  <c r="J2528" i="16" s="1"/>
  <c r="A2528" i="16" s="1"/>
  <c r="G2528" i="16"/>
  <c r="F2528" i="16"/>
  <c r="D2528" i="16"/>
  <c r="E2528" i="16" s="1"/>
  <c r="I2527" i="16"/>
  <c r="J2527" i="16" s="1"/>
  <c r="A2527" i="16" s="1"/>
  <c r="G2527" i="16"/>
  <c r="F2527" i="16"/>
  <c r="D2527" i="16"/>
  <c r="E2527" i="16" s="1"/>
  <c r="J2526" i="16"/>
  <c r="A2526" i="16" s="1"/>
  <c r="I2526" i="16"/>
  <c r="G2526" i="16"/>
  <c r="E2526" i="16"/>
  <c r="F2526" i="16"/>
  <c r="D2526" i="16"/>
  <c r="I2525" i="16"/>
  <c r="J2525" i="16" s="1"/>
  <c r="A2525" i="16" s="1"/>
  <c r="G2525" i="16"/>
  <c r="F2525" i="16"/>
  <c r="D2525" i="16"/>
  <c r="E2525" i="16" s="1"/>
  <c r="I2524" i="16"/>
  <c r="J2524" i="16" s="1"/>
  <c r="A2524" i="16" s="1"/>
  <c r="G2524" i="16"/>
  <c r="F2524" i="16"/>
  <c r="D2524" i="16"/>
  <c r="E2524" i="16" s="1"/>
  <c r="I2523" i="16"/>
  <c r="J2523" i="16" s="1"/>
  <c r="A2523" i="16" s="1"/>
  <c r="G2523" i="16"/>
  <c r="F2523" i="16"/>
  <c r="D2523" i="16"/>
  <c r="E2523" i="16" s="1"/>
  <c r="J2522" i="16"/>
  <c r="A2522" i="16" s="1"/>
  <c r="I2522" i="16"/>
  <c r="G2522" i="16"/>
  <c r="F2522" i="16"/>
  <c r="D2522" i="16"/>
  <c r="E2522" i="16" s="1"/>
  <c r="I2521" i="16"/>
  <c r="J2521" i="16" s="1"/>
  <c r="A2521" i="16" s="1"/>
  <c r="G2521" i="16"/>
  <c r="F2521" i="16"/>
  <c r="D2521" i="16"/>
  <c r="E2521" i="16" s="1"/>
  <c r="I2520" i="16"/>
  <c r="J2520" i="16" s="1"/>
  <c r="A2520" i="16" s="1"/>
  <c r="G2520" i="16"/>
  <c r="F2520" i="16"/>
  <c r="D2520" i="16"/>
  <c r="E2520" i="16" s="1"/>
  <c r="I2519" i="16"/>
  <c r="J2519" i="16" s="1"/>
  <c r="A2519" i="16" s="1"/>
  <c r="G2519" i="16"/>
  <c r="F2519" i="16"/>
  <c r="D2519" i="16"/>
  <c r="E2519" i="16" s="1"/>
  <c r="I2518" i="16"/>
  <c r="J2518" i="16" s="1"/>
  <c r="A2518" i="16" s="1"/>
  <c r="G2518" i="16"/>
  <c r="F2518" i="16"/>
  <c r="D2518" i="16"/>
  <c r="E2518" i="16" s="1"/>
  <c r="J2517" i="16"/>
  <c r="A2517" i="16" s="1"/>
  <c r="I2517" i="16"/>
  <c r="G2517" i="16"/>
  <c r="F2517" i="16"/>
  <c r="D2517" i="16"/>
  <c r="E2517" i="16" s="1"/>
  <c r="I2516" i="16"/>
  <c r="J2516" i="16" s="1"/>
  <c r="A2516" i="16" s="1"/>
  <c r="G2516" i="16"/>
  <c r="F2516" i="16"/>
  <c r="D2516" i="16"/>
  <c r="E2516" i="16" s="1"/>
  <c r="I2515" i="16"/>
  <c r="J2515" i="16" s="1"/>
  <c r="A2515" i="16" s="1"/>
  <c r="G2515" i="16"/>
  <c r="F2515" i="16"/>
  <c r="D2515" i="16"/>
  <c r="E2515" i="16" s="1"/>
  <c r="I2514" i="16"/>
  <c r="J2514" i="16" s="1"/>
  <c r="A2514" i="16" s="1"/>
  <c r="G2514" i="16"/>
  <c r="F2514" i="16"/>
  <c r="D2514" i="16"/>
  <c r="E2514" i="16" s="1"/>
  <c r="I2513" i="16"/>
  <c r="J2513" i="16" s="1"/>
  <c r="A2513" i="16" s="1"/>
  <c r="G2513" i="16"/>
  <c r="F2513" i="16"/>
  <c r="D2513" i="16"/>
  <c r="E2513" i="16" s="1"/>
  <c r="I2512" i="16"/>
  <c r="J2512" i="16" s="1"/>
  <c r="A2512" i="16" s="1"/>
  <c r="G2512" i="16"/>
  <c r="F2512" i="16"/>
  <c r="D2512" i="16"/>
  <c r="E2512" i="16" s="1"/>
  <c r="I2511" i="16"/>
  <c r="J2511" i="16" s="1"/>
  <c r="A2511" i="16" s="1"/>
  <c r="G2511" i="16"/>
  <c r="E2511" i="16"/>
  <c r="F2511" i="16"/>
  <c r="D2511" i="16"/>
  <c r="I2510" i="16"/>
  <c r="J2510" i="16" s="1"/>
  <c r="A2510" i="16" s="1"/>
  <c r="G2510" i="16"/>
  <c r="F2510" i="16"/>
  <c r="D2510" i="16"/>
  <c r="E2510" i="16" s="1"/>
  <c r="I2509" i="16"/>
  <c r="J2509" i="16" s="1"/>
  <c r="A2509" i="16" s="1"/>
  <c r="G2509" i="16"/>
  <c r="F2509" i="16"/>
  <c r="D2509" i="16"/>
  <c r="E2509" i="16" s="1"/>
  <c r="I2508" i="16"/>
  <c r="J2508" i="16" s="1"/>
  <c r="A2508" i="16" s="1"/>
  <c r="G2508" i="16"/>
  <c r="F2508" i="16"/>
  <c r="D2508" i="16"/>
  <c r="E2508" i="16" s="1"/>
  <c r="I2507" i="16"/>
  <c r="J2507" i="16" s="1"/>
  <c r="A2507" i="16" s="1"/>
  <c r="G2507" i="16"/>
  <c r="F2507" i="16"/>
  <c r="D2507" i="16"/>
  <c r="E2507" i="16" s="1"/>
  <c r="I2506" i="16"/>
  <c r="J2506" i="16" s="1"/>
  <c r="A2506" i="16" s="1"/>
  <c r="G2506" i="16"/>
  <c r="F2506" i="16"/>
  <c r="D2506" i="16"/>
  <c r="E2506" i="16" s="1"/>
  <c r="I2505" i="16"/>
  <c r="J2505" i="16" s="1"/>
  <c r="A2505" i="16" s="1"/>
  <c r="G2505" i="16"/>
  <c r="E2505" i="16"/>
  <c r="F2505" i="16"/>
  <c r="D2505" i="16"/>
  <c r="I2504" i="16"/>
  <c r="J2504" i="16" s="1"/>
  <c r="A2504" i="16" s="1"/>
  <c r="G2504" i="16"/>
  <c r="F2504" i="16"/>
  <c r="D2504" i="16"/>
  <c r="E2504" i="16" s="1"/>
  <c r="I2503" i="16"/>
  <c r="J2503" i="16" s="1"/>
  <c r="A2503" i="16" s="1"/>
  <c r="G2503" i="16"/>
  <c r="F2503" i="16"/>
  <c r="D2503" i="16"/>
  <c r="E2503" i="16" s="1"/>
  <c r="I2502" i="16"/>
  <c r="J2502" i="16" s="1"/>
  <c r="A2502" i="16" s="1"/>
  <c r="G2502" i="16"/>
  <c r="F2502" i="16"/>
  <c r="D2502" i="16"/>
  <c r="E2502" i="16" s="1"/>
  <c r="I2501" i="16"/>
  <c r="J2501" i="16" s="1"/>
  <c r="A2501" i="16" s="1"/>
  <c r="G2501" i="16"/>
  <c r="F2501" i="16"/>
  <c r="D2501" i="16"/>
  <c r="E2501" i="16" s="1"/>
  <c r="I2500" i="16"/>
  <c r="J2500" i="16" s="1"/>
  <c r="A2500" i="16" s="1"/>
  <c r="G2500" i="16"/>
  <c r="F2500" i="16"/>
  <c r="D2500" i="16"/>
  <c r="E2500" i="16" s="1"/>
  <c r="I2499" i="16"/>
  <c r="J2499" i="16" s="1"/>
  <c r="A2499" i="16" s="1"/>
  <c r="G2499" i="16"/>
  <c r="F2499" i="16"/>
  <c r="D2499" i="16"/>
  <c r="E2499" i="16" s="1"/>
  <c r="I2498" i="16"/>
  <c r="J2498" i="16" s="1"/>
  <c r="A2498" i="16" s="1"/>
  <c r="G2498" i="16"/>
  <c r="F2498" i="16"/>
  <c r="D2498" i="16"/>
  <c r="E2498" i="16" s="1"/>
  <c r="I2497" i="16"/>
  <c r="J2497" i="16" s="1"/>
  <c r="A2497" i="16" s="1"/>
  <c r="G2497" i="16"/>
  <c r="F2497" i="16"/>
  <c r="D2497" i="16"/>
  <c r="E2497" i="16" s="1"/>
  <c r="I2496" i="16"/>
  <c r="J2496" i="16" s="1"/>
  <c r="A2496" i="16" s="1"/>
  <c r="G2496" i="16"/>
  <c r="F2496" i="16"/>
  <c r="D2496" i="16"/>
  <c r="E2496" i="16" s="1"/>
  <c r="I2495" i="16"/>
  <c r="J2495" i="16" s="1"/>
  <c r="A2495" i="16" s="1"/>
  <c r="G2495" i="16"/>
  <c r="F2495" i="16"/>
  <c r="D2495" i="16"/>
  <c r="E2495" i="16" s="1"/>
  <c r="I2494" i="16"/>
  <c r="J2494" i="16" s="1"/>
  <c r="A2494" i="16" s="1"/>
  <c r="G2494" i="16"/>
  <c r="F2494" i="16"/>
  <c r="D2494" i="16"/>
  <c r="E2494" i="16" s="1"/>
  <c r="I2493" i="16"/>
  <c r="J2493" i="16" s="1"/>
  <c r="A2493" i="16" s="1"/>
  <c r="G2493" i="16"/>
  <c r="F2493" i="16"/>
  <c r="D2493" i="16"/>
  <c r="E2493" i="16" s="1"/>
  <c r="I2492" i="16"/>
  <c r="J2492" i="16" s="1"/>
  <c r="A2492" i="16" s="1"/>
  <c r="G2492" i="16"/>
  <c r="F2492" i="16"/>
  <c r="D2492" i="16"/>
  <c r="E2492" i="16" s="1"/>
  <c r="J2491" i="16"/>
  <c r="A2491" i="16" s="1"/>
  <c r="I2491" i="16"/>
  <c r="G2491" i="16"/>
  <c r="F2491" i="16"/>
  <c r="D2491" i="16"/>
  <c r="E2491" i="16" s="1"/>
  <c r="I2490" i="16"/>
  <c r="J2490" i="16" s="1"/>
  <c r="A2490" i="16" s="1"/>
  <c r="G2490" i="16"/>
  <c r="F2490" i="16"/>
  <c r="D2490" i="16"/>
  <c r="E2490" i="16" s="1"/>
  <c r="J2489" i="16"/>
  <c r="A2489" i="16" s="1"/>
  <c r="I2489" i="16"/>
  <c r="G2489" i="16"/>
  <c r="F2489" i="16"/>
  <c r="D2489" i="16"/>
  <c r="E2489" i="16" s="1"/>
  <c r="I2488" i="16"/>
  <c r="J2488" i="16" s="1"/>
  <c r="A2488" i="16" s="1"/>
  <c r="G2488" i="16"/>
  <c r="E2488" i="16"/>
  <c r="F2488" i="16"/>
  <c r="D2488" i="16"/>
  <c r="I2487" i="16"/>
  <c r="J2487" i="16" s="1"/>
  <c r="A2487" i="16" s="1"/>
  <c r="G2487" i="16"/>
  <c r="F2487" i="16"/>
  <c r="D2487" i="16"/>
  <c r="E2487" i="16" s="1"/>
  <c r="I2486" i="16"/>
  <c r="J2486" i="16" s="1"/>
  <c r="A2486" i="16" s="1"/>
  <c r="G2486" i="16"/>
  <c r="F2486" i="16"/>
  <c r="D2486" i="16"/>
  <c r="E2486" i="16" s="1"/>
  <c r="I2485" i="16"/>
  <c r="J2485" i="16" s="1"/>
  <c r="A2485" i="16" s="1"/>
  <c r="G2485" i="16"/>
  <c r="F2485" i="16"/>
  <c r="D2485" i="16"/>
  <c r="E2485" i="16" s="1"/>
  <c r="I2484" i="16"/>
  <c r="J2484" i="16" s="1"/>
  <c r="A2484" i="16" s="1"/>
  <c r="G2484" i="16"/>
  <c r="F2484" i="16"/>
  <c r="D2484" i="16"/>
  <c r="E2484" i="16" s="1"/>
  <c r="I2483" i="16"/>
  <c r="J2483" i="16" s="1"/>
  <c r="A2483" i="16" s="1"/>
  <c r="G2483" i="16"/>
  <c r="F2483" i="16"/>
  <c r="D2483" i="16"/>
  <c r="E2483" i="16" s="1"/>
  <c r="I2482" i="16"/>
  <c r="J2482" i="16" s="1"/>
  <c r="A2482" i="16" s="1"/>
  <c r="G2482" i="16"/>
  <c r="F2482" i="16"/>
  <c r="D2482" i="16"/>
  <c r="E2482" i="16" s="1"/>
  <c r="I2481" i="16"/>
  <c r="J2481" i="16" s="1"/>
  <c r="A2481" i="16" s="1"/>
  <c r="G2481" i="16"/>
  <c r="E2481" i="16"/>
  <c r="F2481" i="16"/>
  <c r="D2481" i="16"/>
  <c r="I2480" i="16"/>
  <c r="J2480" i="16" s="1"/>
  <c r="A2480" i="16" s="1"/>
  <c r="G2480" i="16"/>
  <c r="F2480" i="16"/>
  <c r="D2480" i="16"/>
  <c r="E2480" i="16" s="1"/>
  <c r="I2479" i="16"/>
  <c r="J2479" i="16" s="1"/>
  <c r="A2479" i="16" s="1"/>
  <c r="G2479" i="16"/>
  <c r="F2479" i="16"/>
  <c r="D2479" i="16"/>
  <c r="E2479" i="16" s="1"/>
  <c r="I2478" i="16"/>
  <c r="J2478" i="16" s="1"/>
  <c r="A2478" i="16" s="1"/>
  <c r="G2478" i="16"/>
  <c r="F2478" i="16"/>
  <c r="D2478" i="16"/>
  <c r="E2478" i="16" s="1"/>
  <c r="I2477" i="16"/>
  <c r="J2477" i="16" s="1"/>
  <c r="A2477" i="16" s="1"/>
  <c r="G2477" i="16"/>
  <c r="F2477" i="16"/>
  <c r="D2477" i="16"/>
  <c r="E2477" i="16" s="1"/>
  <c r="I2476" i="16"/>
  <c r="J2476" i="16" s="1"/>
  <c r="A2476" i="16" s="1"/>
  <c r="G2476" i="16"/>
  <c r="F2476" i="16"/>
  <c r="D2476" i="16"/>
  <c r="E2476" i="16" s="1"/>
  <c r="I2475" i="16"/>
  <c r="J2475" i="16" s="1"/>
  <c r="A2475" i="16" s="1"/>
  <c r="G2475" i="16"/>
  <c r="F2475" i="16"/>
  <c r="D2475" i="16"/>
  <c r="E2475" i="16" s="1"/>
  <c r="J2474" i="16"/>
  <c r="A2474" i="16" s="1"/>
  <c r="I2474" i="16"/>
  <c r="G2474" i="16"/>
  <c r="F2474" i="16"/>
  <c r="D2474" i="16"/>
  <c r="E2474" i="16" s="1"/>
  <c r="I2473" i="16"/>
  <c r="J2473" i="16" s="1"/>
  <c r="A2473" i="16" s="1"/>
  <c r="G2473" i="16"/>
  <c r="E2473" i="16"/>
  <c r="F2473" i="16"/>
  <c r="D2473" i="16"/>
  <c r="I2472" i="16"/>
  <c r="J2472" i="16" s="1"/>
  <c r="A2472" i="16" s="1"/>
  <c r="G2472" i="16"/>
  <c r="F2472" i="16"/>
  <c r="D2472" i="16"/>
  <c r="E2472" i="16" s="1"/>
  <c r="I2471" i="16"/>
  <c r="J2471" i="16" s="1"/>
  <c r="A2471" i="16" s="1"/>
  <c r="G2471" i="16"/>
  <c r="F2471" i="16"/>
  <c r="D2471" i="16"/>
  <c r="E2471" i="16" s="1"/>
  <c r="J2470" i="16"/>
  <c r="A2470" i="16" s="1"/>
  <c r="I2470" i="16"/>
  <c r="G2470" i="16"/>
  <c r="E2470" i="16"/>
  <c r="F2470" i="16"/>
  <c r="D2470" i="16"/>
  <c r="I2469" i="16"/>
  <c r="J2469" i="16" s="1"/>
  <c r="A2469" i="16" s="1"/>
  <c r="G2469" i="16"/>
  <c r="E2469" i="16"/>
  <c r="F2469" i="16"/>
  <c r="D2469" i="16"/>
  <c r="J2468" i="16"/>
  <c r="A2468" i="16" s="1"/>
  <c r="I2468" i="16"/>
  <c r="G2468" i="16"/>
  <c r="F2468" i="16"/>
  <c r="D2468" i="16"/>
  <c r="E2468" i="16" s="1"/>
  <c r="I2467" i="16"/>
  <c r="J2467" i="16" s="1"/>
  <c r="A2467" i="16" s="1"/>
  <c r="G2467" i="16"/>
  <c r="F2467" i="16"/>
  <c r="D2467" i="16"/>
  <c r="E2467" i="16" s="1"/>
  <c r="I2466" i="16"/>
  <c r="J2466" i="16" s="1"/>
  <c r="A2466" i="16" s="1"/>
  <c r="G2466" i="16"/>
  <c r="F2466" i="16"/>
  <c r="D2466" i="16"/>
  <c r="E2466" i="16" s="1"/>
  <c r="I2465" i="16"/>
  <c r="J2465" i="16" s="1"/>
  <c r="A2465" i="16" s="1"/>
  <c r="G2465" i="16"/>
  <c r="F2465" i="16"/>
  <c r="D2465" i="16"/>
  <c r="E2465" i="16" s="1"/>
  <c r="I2464" i="16"/>
  <c r="J2464" i="16" s="1"/>
  <c r="A2464" i="16" s="1"/>
  <c r="G2464" i="16"/>
  <c r="F2464" i="16"/>
  <c r="D2464" i="16"/>
  <c r="E2464" i="16" s="1"/>
  <c r="I2463" i="16"/>
  <c r="J2463" i="16" s="1"/>
  <c r="A2463" i="16" s="1"/>
  <c r="G2463" i="16"/>
  <c r="F2463" i="16"/>
  <c r="D2463" i="16"/>
  <c r="E2463" i="16" s="1"/>
  <c r="I2462" i="16"/>
  <c r="J2462" i="16" s="1"/>
  <c r="A2462" i="16" s="1"/>
  <c r="G2462" i="16"/>
  <c r="F2462" i="16"/>
  <c r="D2462" i="16"/>
  <c r="E2462" i="16" s="1"/>
  <c r="I2461" i="16"/>
  <c r="J2461" i="16" s="1"/>
  <c r="A2461" i="16" s="1"/>
  <c r="G2461" i="16"/>
  <c r="F2461" i="16"/>
  <c r="D2461" i="16"/>
  <c r="E2461" i="16" s="1"/>
  <c r="J2460" i="16"/>
  <c r="A2460" i="16" s="1"/>
  <c r="I2460" i="16"/>
  <c r="G2460" i="16"/>
  <c r="F2460" i="16"/>
  <c r="D2460" i="16"/>
  <c r="E2460" i="16" s="1"/>
  <c r="I2459" i="16"/>
  <c r="J2459" i="16" s="1"/>
  <c r="A2459" i="16" s="1"/>
  <c r="G2459" i="16"/>
  <c r="F2459" i="16"/>
  <c r="D2459" i="16"/>
  <c r="E2459" i="16" s="1"/>
  <c r="I2458" i="16"/>
  <c r="J2458" i="16" s="1"/>
  <c r="A2458" i="16" s="1"/>
  <c r="G2458" i="16"/>
  <c r="F2458" i="16"/>
  <c r="D2458" i="16"/>
  <c r="E2458" i="16" s="1"/>
  <c r="I2457" i="16"/>
  <c r="J2457" i="16" s="1"/>
  <c r="A2457" i="16" s="1"/>
  <c r="G2457" i="16"/>
  <c r="F2457" i="16"/>
  <c r="D2457" i="16"/>
  <c r="E2457" i="16" s="1"/>
  <c r="I2456" i="16"/>
  <c r="J2456" i="16" s="1"/>
  <c r="A2456" i="16" s="1"/>
  <c r="G2456" i="16"/>
  <c r="E2456" i="16"/>
  <c r="F2456" i="16"/>
  <c r="D2456" i="16"/>
  <c r="I2455" i="16"/>
  <c r="J2455" i="16" s="1"/>
  <c r="A2455" i="16" s="1"/>
  <c r="G2455" i="16"/>
  <c r="F2455" i="16"/>
  <c r="D2455" i="16"/>
  <c r="E2455" i="16" s="1"/>
  <c r="I2454" i="16"/>
  <c r="J2454" i="16" s="1"/>
  <c r="A2454" i="16" s="1"/>
  <c r="G2454" i="16"/>
  <c r="F2454" i="16"/>
  <c r="D2454" i="16"/>
  <c r="E2454" i="16" s="1"/>
  <c r="I2453" i="16"/>
  <c r="J2453" i="16" s="1"/>
  <c r="A2453" i="16" s="1"/>
  <c r="G2453" i="16"/>
  <c r="F2453" i="16"/>
  <c r="D2453" i="16"/>
  <c r="E2453" i="16" s="1"/>
  <c r="I2452" i="16"/>
  <c r="J2452" i="16" s="1"/>
  <c r="A2452" i="16" s="1"/>
  <c r="G2452" i="16"/>
  <c r="F2452" i="16"/>
  <c r="D2452" i="16"/>
  <c r="E2452" i="16" s="1"/>
  <c r="I2451" i="16"/>
  <c r="J2451" i="16" s="1"/>
  <c r="A2451" i="16" s="1"/>
  <c r="G2451" i="16"/>
  <c r="F2451" i="16"/>
  <c r="D2451" i="16"/>
  <c r="E2451" i="16" s="1"/>
  <c r="I2450" i="16"/>
  <c r="J2450" i="16" s="1"/>
  <c r="A2450" i="16" s="1"/>
  <c r="G2450" i="16"/>
  <c r="F2450" i="16"/>
  <c r="D2450" i="16"/>
  <c r="E2450" i="16" s="1"/>
  <c r="I2449" i="16"/>
  <c r="J2449" i="16" s="1"/>
  <c r="A2449" i="16" s="1"/>
  <c r="G2449" i="16"/>
  <c r="E2449" i="16"/>
  <c r="F2449" i="16"/>
  <c r="D2449" i="16"/>
  <c r="I2448" i="16"/>
  <c r="J2448" i="16" s="1"/>
  <c r="A2448" i="16" s="1"/>
  <c r="G2448" i="16"/>
  <c r="F2448" i="16"/>
  <c r="D2448" i="16"/>
  <c r="E2448" i="16" s="1"/>
  <c r="I2447" i="16"/>
  <c r="J2447" i="16" s="1"/>
  <c r="A2447" i="16" s="1"/>
  <c r="G2447" i="16"/>
  <c r="F2447" i="16"/>
  <c r="D2447" i="16"/>
  <c r="E2447" i="16" s="1"/>
  <c r="I2446" i="16"/>
  <c r="J2446" i="16" s="1"/>
  <c r="A2446" i="16" s="1"/>
  <c r="G2446" i="16"/>
  <c r="F2446" i="16"/>
  <c r="D2446" i="16"/>
  <c r="E2446" i="16" s="1"/>
  <c r="I2445" i="16"/>
  <c r="J2445" i="16" s="1"/>
  <c r="A2445" i="16" s="1"/>
  <c r="G2445" i="16"/>
  <c r="E2445" i="16"/>
  <c r="F2445" i="16"/>
  <c r="D2445" i="16"/>
  <c r="I2444" i="16"/>
  <c r="J2444" i="16" s="1"/>
  <c r="A2444" i="16" s="1"/>
  <c r="G2444" i="16"/>
  <c r="F2444" i="16"/>
  <c r="D2444" i="16"/>
  <c r="E2444" i="16" s="1"/>
  <c r="I2443" i="16"/>
  <c r="J2443" i="16" s="1"/>
  <c r="A2443" i="16" s="1"/>
  <c r="G2443" i="16"/>
  <c r="F2443" i="16"/>
  <c r="D2443" i="16"/>
  <c r="E2443" i="16" s="1"/>
  <c r="I2442" i="16"/>
  <c r="J2442" i="16" s="1"/>
  <c r="A2442" i="16" s="1"/>
  <c r="G2442" i="16"/>
  <c r="E2442" i="16"/>
  <c r="F2442" i="16"/>
  <c r="D2442" i="16"/>
  <c r="I2441" i="16"/>
  <c r="J2441" i="16" s="1"/>
  <c r="A2441" i="16" s="1"/>
  <c r="G2441" i="16"/>
  <c r="F2441" i="16"/>
  <c r="D2441" i="16"/>
  <c r="E2441" i="16" s="1"/>
  <c r="I2440" i="16"/>
  <c r="J2440" i="16" s="1"/>
  <c r="A2440" i="16" s="1"/>
  <c r="G2440" i="16"/>
  <c r="F2440" i="16"/>
  <c r="D2440" i="16"/>
  <c r="E2440" i="16" s="1"/>
  <c r="I2439" i="16"/>
  <c r="J2439" i="16" s="1"/>
  <c r="A2439" i="16" s="1"/>
  <c r="G2439" i="16"/>
  <c r="F2439" i="16"/>
  <c r="D2439" i="16"/>
  <c r="E2439" i="16" s="1"/>
  <c r="I2438" i="16"/>
  <c r="J2438" i="16" s="1"/>
  <c r="A2438" i="16" s="1"/>
  <c r="G2438" i="16"/>
  <c r="F2438" i="16"/>
  <c r="D2438" i="16"/>
  <c r="E2438" i="16" s="1"/>
  <c r="I2437" i="16"/>
  <c r="J2437" i="16" s="1"/>
  <c r="A2437" i="16" s="1"/>
  <c r="G2437" i="16"/>
  <c r="F2437" i="16"/>
  <c r="D2437" i="16"/>
  <c r="E2437" i="16" s="1"/>
  <c r="I2436" i="16"/>
  <c r="J2436" i="16" s="1"/>
  <c r="A2436" i="16" s="1"/>
  <c r="G2436" i="16"/>
  <c r="F2436" i="16"/>
  <c r="D2436" i="16"/>
  <c r="E2436" i="16" s="1"/>
  <c r="I2435" i="16"/>
  <c r="J2435" i="16" s="1"/>
  <c r="A2435" i="16" s="1"/>
  <c r="G2435" i="16"/>
  <c r="F2435" i="16"/>
  <c r="D2435" i="16"/>
  <c r="E2435" i="16" s="1"/>
  <c r="I2434" i="16"/>
  <c r="J2434" i="16" s="1"/>
  <c r="A2434" i="16" s="1"/>
  <c r="G2434" i="16"/>
  <c r="F2434" i="16"/>
  <c r="D2434" i="16"/>
  <c r="E2434" i="16" s="1"/>
  <c r="I2433" i="16"/>
  <c r="J2433" i="16" s="1"/>
  <c r="A2433" i="16" s="1"/>
  <c r="G2433" i="16"/>
  <c r="E2433" i="16"/>
  <c r="F2433" i="16"/>
  <c r="D2433" i="16"/>
  <c r="I2432" i="16"/>
  <c r="J2432" i="16" s="1"/>
  <c r="A2432" i="16" s="1"/>
  <c r="G2432" i="16"/>
  <c r="F2432" i="16"/>
  <c r="D2432" i="16"/>
  <c r="E2432" i="16" s="1"/>
  <c r="I2431" i="16"/>
  <c r="J2431" i="16" s="1"/>
  <c r="A2431" i="16" s="1"/>
  <c r="G2431" i="16"/>
  <c r="F2431" i="16"/>
  <c r="D2431" i="16"/>
  <c r="E2431" i="16" s="1"/>
  <c r="I2430" i="16"/>
  <c r="J2430" i="16" s="1"/>
  <c r="A2430" i="16" s="1"/>
  <c r="G2430" i="16"/>
  <c r="F2430" i="16"/>
  <c r="D2430" i="16"/>
  <c r="E2430" i="16" s="1"/>
  <c r="I2429" i="16"/>
  <c r="J2429" i="16" s="1"/>
  <c r="A2429" i="16" s="1"/>
  <c r="G2429" i="16"/>
  <c r="F2429" i="16"/>
  <c r="D2429" i="16"/>
  <c r="E2429" i="16" s="1"/>
  <c r="I2428" i="16"/>
  <c r="J2428" i="16" s="1"/>
  <c r="A2428" i="16" s="1"/>
  <c r="G2428" i="16"/>
  <c r="F2428" i="16"/>
  <c r="D2428" i="16"/>
  <c r="E2428" i="16" s="1"/>
  <c r="J2427" i="16"/>
  <c r="A2427" i="16" s="1"/>
  <c r="I2427" i="16"/>
  <c r="G2427" i="16"/>
  <c r="F2427" i="16"/>
  <c r="D2427" i="16"/>
  <c r="E2427" i="16" s="1"/>
  <c r="I2426" i="16"/>
  <c r="J2426" i="16" s="1"/>
  <c r="A2426" i="16" s="1"/>
  <c r="G2426" i="16"/>
  <c r="F2426" i="16"/>
  <c r="D2426" i="16"/>
  <c r="E2426" i="16" s="1"/>
  <c r="I2425" i="16"/>
  <c r="J2425" i="16" s="1"/>
  <c r="A2425" i="16" s="1"/>
  <c r="G2425" i="16"/>
  <c r="F2425" i="16"/>
  <c r="D2425" i="16"/>
  <c r="E2425" i="16" s="1"/>
  <c r="I2424" i="16"/>
  <c r="J2424" i="16" s="1"/>
  <c r="A2424" i="16" s="1"/>
  <c r="G2424" i="16"/>
  <c r="F2424" i="16"/>
  <c r="D2424" i="16"/>
  <c r="E2424" i="16" s="1"/>
  <c r="I2423" i="16"/>
  <c r="J2423" i="16" s="1"/>
  <c r="A2423" i="16" s="1"/>
  <c r="G2423" i="16"/>
  <c r="F2423" i="16"/>
  <c r="D2423" i="16"/>
  <c r="E2423" i="16" s="1"/>
  <c r="I2422" i="16"/>
  <c r="J2422" i="16" s="1"/>
  <c r="A2422" i="16" s="1"/>
  <c r="G2422" i="16"/>
  <c r="E2422" i="16"/>
  <c r="F2422" i="16"/>
  <c r="D2422" i="16"/>
  <c r="I2421" i="16"/>
  <c r="J2421" i="16" s="1"/>
  <c r="A2421" i="16" s="1"/>
  <c r="G2421" i="16"/>
  <c r="F2421" i="16"/>
  <c r="D2421" i="16"/>
  <c r="E2421" i="16" s="1"/>
  <c r="I2420" i="16"/>
  <c r="J2420" i="16" s="1"/>
  <c r="A2420" i="16" s="1"/>
  <c r="G2420" i="16"/>
  <c r="F2420" i="16"/>
  <c r="D2420" i="16"/>
  <c r="E2420" i="16" s="1"/>
  <c r="I2419" i="16"/>
  <c r="J2419" i="16" s="1"/>
  <c r="A2419" i="16" s="1"/>
  <c r="G2419" i="16"/>
  <c r="F2419" i="16"/>
  <c r="D2419" i="16"/>
  <c r="E2419" i="16" s="1"/>
  <c r="I2418" i="16"/>
  <c r="J2418" i="16" s="1"/>
  <c r="A2418" i="16" s="1"/>
  <c r="G2418" i="16"/>
  <c r="F2418" i="16"/>
  <c r="D2418" i="16"/>
  <c r="E2418" i="16" s="1"/>
  <c r="I2417" i="16"/>
  <c r="J2417" i="16" s="1"/>
  <c r="A2417" i="16" s="1"/>
  <c r="G2417" i="16"/>
  <c r="F2417" i="16"/>
  <c r="D2417" i="16"/>
  <c r="E2417" i="16" s="1"/>
  <c r="I2416" i="16"/>
  <c r="J2416" i="16" s="1"/>
  <c r="A2416" i="16" s="1"/>
  <c r="G2416" i="16"/>
  <c r="F2416" i="16"/>
  <c r="D2416" i="16"/>
  <c r="E2416" i="16" s="1"/>
  <c r="I2415" i="16"/>
  <c r="J2415" i="16" s="1"/>
  <c r="A2415" i="16" s="1"/>
  <c r="G2415" i="16"/>
  <c r="F2415" i="16"/>
  <c r="D2415" i="16"/>
  <c r="E2415" i="16" s="1"/>
  <c r="I2414" i="16"/>
  <c r="J2414" i="16" s="1"/>
  <c r="A2414" i="16" s="1"/>
  <c r="G2414" i="16"/>
  <c r="F2414" i="16"/>
  <c r="D2414" i="16"/>
  <c r="E2414" i="16" s="1"/>
  <c r="I2413" i="16"/>
  <c r="J2413" i="16" s="1"/>
  <c r="A2413" i="16" s="1"/>
  <c r="G2413" i="16"/>
  <c r="F2413" i="16"/>
  <c r="D2413" i="16"/>
  <c r="E2413" i="16" s="1"/>
  <c r="I2412" i="16"/>
  <c r="J2412" i="16" s="1"/>
  <c r="A2412" i="16" s="1"/>
  <c r="G2412" i="16"/>
  <c r="F2412" i="16"/>
  <c r="D2412" i="16"/>
  <c r="E2412" i="16" s="1"/>
  <c r="I2411" i="16"/>
  <c r="J2411" i="16" s="1"/>
  <c r="A2411" i="16" s="1"/>
  <c r="G2411" i="16"/>
  <c r="F2411" i="16"/>
  <c r="D2411" i="16"/>
  <c r="E2411" i="16" s="1"/>
  <c r="I2410" i="16"/>
  <c r="J2410" i="16" s="1"/>
  <c r="A2410" i="16" s="1"/>
  <c r="G2410" i="16"/>
  <c r="F2410" i="16"/>
  <c r="D2410" i="16"/>
  <c r="E2410" i="16" s="1"/>
  <c r="I2409" i="16"/>
  <c r="J2409" i="16" s="1"/>
  <c r="A2409" i="16" s="1"/>
  <c r="G2409" i="16"/>
  <c r="F2409" i="16"/>
  <c r="D2409" i="16"/>
  <c r="E2409" i="16" s="1"/>
  <c r="I2408" i="16"/>
  <c r="J2408" i="16" s="1"/>
  <c r="A2408" i="16" s="1"/>
  <c r="G2408" i="16"/>
  <c r="F2408" i="16"/>
  <c r="D2408" i="16"/>
  <c r="E2408" i="16" s="1"/>
  <c r="I2407" i="16"/>
  <c r="J2407" i="16" s="1"/>
  <c r="A2407" i="16" s="1"/>
  <c r="G2407" i="16"/>
  <c r="F2407" i="16"/>
  <c r="D2407" i="16"/>
  <c r="E2407" i="16" s="1"/>
  <c r="J2406" i="16"/>
  <c r="A2406" i="16" s="1"/>
  <c r="I2406" i="16"/>
  <c r="G2406" i="16"/>
  <c r="F2406" i="16"/>
  <c r="D2406" i="16"/>
  <c r="E2406" i="16" s="1"/>
  <c r="I2405" i="16"/>
  <c r="J2405" i="16" s="1"/>
  <c r="A2405" i="16" s="1"/>
  <c r="G2405" i="16"/>
  <c r="E2405" i="16"/>
  <c r="F2405" i="16"/>
  <c r="D2405" i="16"/>
  <c r="I2404" i="16"/>
  <c r="J2404" i="16" s="1"/>
  <c r="A2404" i="16" s="1"/>
  <c r="G2404" i="16"/>
  <c r="F2404" i="16"/>
  <c r="D2404" i="16"/>
  <c r="E2404" i="16" s="1"/>
  <c r="I2403" i="16"/>
  <c r="J2403" i="16" s="1"/>
  <c r="A2403" i="16" s="1"/>
  <c r="G2403" i="16"/>
  <c r="F2403" i="16"/>
  <c r="D2403" i="16"/>
  <c r="E2403" i="16" s="1"/>
  <c r="I2402" i="16"/>
  <c r="J2402" i="16" s="1"/>
  <c r="A2402" i="16" s="1"/>
  <c r="G2402" i="16"/>
  <c r="F2402" i="16"/>
  <c r="D2402" i="16"/>
  <c r="E2402" i="16" s="1"/>
  <c r="I2401" i="16"/>
  <c r="J2401" i="16" s="1"/>
  <c r="A2401" i="16" s="1"/>
  <c r="G2401" i="16"/>
  <c r="F2401" i="16"/>
  <c r="D2401" i="16"/>
  <c r="E2401" i="16" s="1"/>
  <c r="I2400" i="16"/>
  <c r="J2400" i="16" s="1"/>
  <c r="A2400" i="16" s="1"/>
  <c r="G2400" i="16"/>
  <c r="F2400" i="16"/>
  <c r="D2400" i="16"/>
  <c r="E2400" i="16" s="1"/>
  <c r="I2399" i="16"/>
  <c r="J2399" i="16" s="1"/>
  <c r="A2399" i="16" s="1"/>
  <c r="G2399" i="16"/>
  <c r="F2399" i="16"/>
  <c r="D2399" i="16"/>
  <c r="E2399" i="16" s="1"/>
  <c r="I2398" i="16"/>
  <c r="J2398" i="16" s="1"/>
  <c r="A2398" i="16" s="1"/>
  <c r="G2398" i="16"/>
  <c r="F2398" i="16"/>
  <c r="D2398" i="16"/>
  <c r="E2398" i="16" s="1"/>
  <c r="I2397" i="16"/>
  <c r="J2397" i="16" s="1"/>
  <c r="A2397" i="16" s="1"/>
  <c r="G2397" i="16"/>
  <c r="F2397" i="16"/>
  <c r="D2397" i="16"/>
  <c r="E2397" i="16" s="1"/>
  <c r="I2396" i="16"/>
  <c r="J2396" i="16" s="1"/>
  <c r="A2396" i="16" s="1"/>
  <c r="G2396" i="16"/>
  <c r="F2396" i="16"/>
  <c r="D2396" i="16"/>
  <c r="E2396" i="16" s="1"/>
  <c r="I2395" i="16"/>
  <c r="J2395" i="16" s="1"/>
  <c r="A2395" i="16" s="1"/>
  <c r="G2395" i="16"/>
  <c r="F2395" i="16"/>
  <c r="D2395" i="16"/>
  <c r="E2395" i="16" s="1"/>
  <c r="I2394" i="16"/>
  <c r="J2394" i="16" s="1"/>
  <c r="A2394" i="16" s="1"/>
  <c r="G2394" i="16"/>
  <c r="F2394" i="16"/>
  <c r="D2394" i="16"/>
  <c r="E2394" i="16" s="1"/>
  <c r="I2393" i="16"/>
  <c r="J2393" i="16" s="1"/>
  <c r="A2393" i="16" s="1"/>
  <c r="G2393" i="16"/>
  <c r="F2393" i="16"/>
  <c r="D2393" i="16"/>
  <c r="E2393" i="16" s="1"/>
  <c r="I2392" i="16"/>
  <c r="J2392" i="16" s="1"/>
  <c r="A2392" i="16" s="1"/>
  <c r="G2392" i="16"/>
  <c r="F2392" i="16"/>
  <c r="D2392" i="16"/>
  <c r="E2392" i="16" s="1"/>
  <c r="I2391" i="16"/>
  <c r="J2391" i="16" s="1"/>
  <c r="A2391" i="16" s="1"/>
  <c r="G2391" i="16"/>
  <c r="F2391" i="16"/>
  <c r="D2391" i="16"/>
  <c r="E2391" i="16" s="1"/>
  <c r="J2390" i="16"/>
  <c r="A2390" i="16" s="1"/>
  <c r="I2390" i="16"/>
  <c r="G2390" i="16"/>
  <c r="F2390" i="16"/>
  <c r="D2390" i="16"/>
  <c r="E2390" i="16" s="1"/>
  <c r="I2389" i="16"/>
  <c r="J2389" i="16" s="1"/>
  <c r="A2389" i="16" s="1"/>
  <c r="G2389" i="16"/>
  <c r="E2389" i="16"/>
  <c r="F2389" i="16"/>
  <c r="D2389" i="16"/>
  <c r="I2388" i="16"/>
  <c r="J2388" i="16" s="1"/>
  <c r="A2388" i="16" s="1"/>
  <c r="G2388" i="16"/>
  <c r="F2388" i="16"/>
  <c r="D2388" i="16"/>
  <c r="E2388" i="16" s="1"/>
  <c r="I2387" i="16"/>
  <c r="J2387" i="16" s="1"/>
  <c r="A2387" i="16" s="1"/>
  <c r="G2387" i="16"/>
  <c r="F2387" i="16"/>
  <c r="D2387" i="16"/>
  <c r="E2387" i="16" s="1"/>
  <c r="I2386" i="16"/>
  <c r="J2386" i="16" s="1"/>
  <c r="A2386" i="16" s="1"/>
  <c r="G2386" i="16"/>
  <c r="F2386" i="16"/>
  <c r="D2386" i="16"/>
  <c r="E2386" i="16" s="1"/>
  <c r="I2385" i="16"/>
  <c r="J2385" i="16" s="1"/>
  <c r="A2385" i="16" s="1"/>
  <c r="G2385" i="16"/>
  <c r="F2385" i="16"/>
  <c r="D2385" i="16"/>
  <c r="E2385" i="16" s="1"/>
  <c r="I2384" i="16"/>
  <c r="J2384" i="16" s="1"/>
  <c r="A2384" i="16" s="1"/>
  <c r="G2384" i="16"/>
  <c r="F2384" i="16"/>
  <c r="D2384" i="16"/>
  <c r="E2384" i="16" s="1"/>
  <c r="I2383" i="16"/>
  <c r="J2383" i="16" s="1"/>
  <c r="A2383" i="16" s="1"/>
  <c r="G2383" i="16"/>
  <c r="F2383" i="16"/>
  <c r="D2383" i="16"/>
  <c r="E2383" i="16" s="1"/>
  <c r="I2382" i="16"/>
  <c r="J2382" i="16" s="1"/>
  <c r="A2382" i="16" s="1"/>
  <c r="G2382" i="16"/>
  <c r="F2382" i="16"/>
  <c r="D2382" i="16"/>
  <c r="E2382" i="16" s="1"/>
  <c r="I2381" i="16"/>
  <c r="J2381" i="16" s="1"/>
  <c r="A2381" i="16" s="1"/>
  <c r="G2381" i="16"/>
  <c r="F2381" i="16"/>
  <c r="D2381" i="16"/>
  <c r="E2381" i="16" s="1"/>
  <c r="I2380" i="16"/>
  <c r="J2380" i="16" s="1"/>
  <c r="A2380" i="16" s="1"/>
  <c r="G2380" i="16"/>
  <c r="F2380" i="16"/>
  <c r="D2380" i="16"/>
  <c r="E2380" i="16" s="1"/>
  <c r="I2379" i="16"/>
  <c r="J2379" i="16" s="1"/>
  <c r="A2379" i="16" s="1"/>
  <c r="G2379" i="16"/>
  <c r="F2379" i="16"/>
  <c r="D2379" i="16"/>
  <c r="E2379" i="16" s="1"/>
  <c r="I2378" i="16"/>
  <c r="J2378" i="16" s="1"/>
  <c r="A2378" i="16" s="1"/>
  <c r="G2378" i="16"/>
  <c r="F2378" i="16"/>
  <c r="D2378" i="16"/>
  <c r="E2378" i="16" s="1"/>
  <c r="I2377" i="16"/>
  <c r="J2377" i="16" s="1"/>
  <c r="A2377" i="16" s="1"/>
  <c r="G2377" i="16"/>
  <c r="F2377" i="16"/>
  <c r="D2377" i="16"/>
  <c r="E2377" i="16" s="1"/>
  <c r="I2376" i="16"/>
  <c r="J2376" i="16" s="1"/>
  <c r="A2376" i="16" s="1"/>
  <c r="G2376" i="16"/>
  <c r="F2376" i="16"/>
  <c r="D2376" i="16"/>
  <c r="E2376" i="16" s="1"/>
  <c r="I2375" i="16"/>
  <c r="J2375" i="16" s="1"/>
  <c r="A2375" i="16" s="1"/>
  <c r="G2375" i="16"/>
  <c r="F2375" i="16"/>
  <c r="D2375" i="16"/>
  <c r="E2375" i="16" s="1"/>
  <c r="J2374" i="16"/>
  <c r="A2374" i="16" s="1"/>
  <c r="I2374" i="16"/>
  <c r="G2374" i="16"/>
  <c r="F2374" i="16"/>
  <c r="D2374" i="16"/>
  <c r="E2374" i="16" s="1"/>
  <c r="I2373" i="16"/>
  <c r="J2373" i="16" s="1"/>
  <c r="A2373" i="16" s="1"/>
  <c r="G2373" i="16"/>
  <c r="E2373" i="16"/>
  <c r="F2373" i="16"/>
  <c r="D2373" i="16"/>
  <c r="I2372" i="16"/>
  <c r="J2372" i="16" s="1"/>
  <c r="A2372" i="16" s="1"/>
  <c r="G2372" i="16"/>
  <c r="F2372" i="16"/>
  <c r="D2372" i="16"/>
  <c r="E2372" i="16" s="1"/>
  <c r="I2371" i="16"/>
  <c r="J2371" i="16" s="1"/>
  <c r="A2371" i="16" s="1"/>
  <c r="G2371" i="16"/>
  <c r="F2371" i="16"/>
  <c r="D2371" i="16"/>
  <c r="E2371" i="16" s="1"/>
  <c r="I2370" i="16"/>
  <c r="J2370" i="16" s="1"/>
  <c r="A2370" i="16" s="1"/>
  <c r="G2370" i="16"/>
  <c r="F2370" i="16"/>
  <c r="D2370" i="16"/>
  <c r="E2370" i="16" s="1"/>
  <c r="I2369" i="16"/>
  <c r="J2369" i="16" s="1"/>
  <c r="A2369" i="16" s="1"/>
  <c r="G2369" i="16"/>
  <c r="F2369" i="16"/>
  <c r="D2369" i="16"/>
  <c r="E2369" i="16" s="1"/>
  <c r="I2368" i="16"/>
  <c r="J2368" i="16" s="1"/>
  <c r="A2368" i="16" s="1"/>
  <c r="G2368" i="16"/>
  <c r="F2368" i="16"/>
  <c r="D2368" i="16"/>
  <c r="E2368" i="16" s="1"/>
  <c r="I2367" i="16"/>
  <c r="J2367" i="16" s="1"/>
  <c r="A2367" i="16" s="1"/>
  <c r="G2367" i="16"/>
  <c r="F2367" i="16"/>
  <c r="D2367" i="16"/>
  <c r="E2367" i="16" s="1"/>
  <c r="I2366" i="16"/>
  <c r="J2366" i="16" s="1"/>
  <c r="A2366" i="16" s="1"/>
  <c r="G2366" i="16"/>
  <c r="F2366" i="16"/>
  <c r="D2366" i="16"/>
  <c r="E2366" i="16" s="1"/>
  <c r="I2365" i="16"/>
  <c r="J2365" i="16" s="1"/>
  <c r="A2365" i="16" s="1"/>
  <c r="G2365" i="16"/>
  <c r="F2365" i="16"/>
  <c r="D2365" i="16"/>
  <c r="E2365" i="16" s="1"/>
  <c r="I2364" i="16"/>
  <c r="J2364" i="16" s="1"/>
  <c r="A2364" i="16" s="1"/>
  <c r="G2364" i="16"/>
  <c r="F2364" i="16"/>
  <c r="D2364" i="16"/>
  <c r="E2364" i="16" s="1"/>
  <c r="I2363" i="16"/>
  <c r="J2363" i="16" s="1"/>
  <c r="A2363" i="16" s="1"/>
  <c r="G2363" i="16"/>
  <c r="F2363" i="16"/>
  <c r="D2363" i="16"/>
  <c r="E2363" i="16" s="1"/>
  <c r="I2362" i="16"/>
  <c r="J2362" i="16" s="1"/>
  <c r="A2362" i="16" s="1"/>
  <c r="G2362" i="16"/>
  <c r="F2362" i="16"/>
  <c r="D2362" i="16"/>
  <c r="E2362" i="16" s="1"/>
  <c r="I2361" i="16"/>
  <c r="J2361" i="16" s="1"/>
  <c r="A2361" i="16" s="1"/>
  <c r="G2361" i="16"/>
  <c r="F2361" i="16"/>
  <c r="D2361" i="16"/>
  <c r="E2361" i="16" s="1"/>
  <c r="I2360" i="16"/>
  <c r="J2360" i="16" s="1"/>
  <c r="A2360" i="16" s="1"/>
  <c r="G2360" i="16"/>
  <c r="F2360" i="16"/>
  <c r="D2360" i="16"/>
  <c r="E2360" i="16" s="1"/>
  <c r="I2359" i="16"/>
  <c r="J2359" i="16" s="1"/>
  <c r="A2359" i="16" s="1"/>
  <c r="G2359" i="16"/>
  <c r="F2359" i="16"/>
  <c r="D2359" i="16"/>
  <c r="E2359" i="16" s="1"/>
  <c r="J2358" i="16"/>
  <c r="A2358" i="16" s="1"/>
  <c r="I2358" i="16"/>
  <c r="G2358" i="16"/>
  <c r="F2358" i="16"/>
  <c r="D2358" i="16"/>
  <c r="E2358" i="16" s="1"/>
  <c r="I2357" i="16"/>
  <c r="J2357" i="16" s="1"/>
  <c r="A2357" i="16" s="1"/>
  <c r="G2357" i="16"/>
  <c r="E2357" i="16"/>
  <c r="F2357" i="16"/>
  <c r="D2357" i="16"/>
  <c r="I2356" i="16"/>
  <c r="J2356" i="16" s="1"/>
  <c r="A2356" i="16" s="1"/>
  <c r="G2356" i="16"/>
  <c r="F2356" i="16"/>
  <c r="D2356" i="16"/>
  <c r="E2356" i="16" s="1"/>
  <c r="I2355" i="16"/>
  <c r="J2355" i="16" s="1"/>
  <c r="A2355" i="16" s="1"/>
  <c r="G2355" i="16"/>
  <c r="F2355" i="16"/>
  <c r="D2355" i="16"/>
  <c r="E2355" i="16" s="1"/>
  <c r="I2354" i="16"/>
  <c r="J2354" i="16" s="1"/>
  <c r="A2354" i="16" s="1"/>
  <c r="G2354" i="16"/>
  <c r="F2354" i="16"/>
  <c r="D2354" i="16"/>
  <c r="E2354" i="16" s="1"/>
  <c r="I2353" i="16"/>
  <c r="J2353" i="16" s="1"/>
  <c r="A2353" i="16" s="1"/>
  <c r="G2353" i="16"/>
  <c r="F2353" i="16"/>
  <c r="D2353" i="16"/>
  <c r="E2353" i="16" s="1"/>
  <c r="I2352" i="16"/>
  <c r="J2352" i="16" s="1"/>
  <c r="A2352" i="16" s="1"/>
  <c r="G2352" i="16"/>
  <c r="F2352" i="16"/>
  <c r="D2352" i="16"/>
  <c r="E2352" i="16" s="1"/>
  <c r="I2351" i="16"/>
  <c r="J2351" i="16" s="1"/>
  <c r="A2351" i="16" s="1"/>
  <c r="G2351" i="16"/>
  <c r="F2351" i="16"/>
  <c r="D2351" i="16"/>
  <c r="E2351" i="16" s="1"/>
  <c r="J2350" i="16"/>
  <c r="A2350" i="16" s="1"/>
  <c r="I2350" i="16"/>
  <c r="G2350" i="16"/>
  <c r="F2350" i="16"/>
  <c r="D2350" i="16"/>
  <c r="E2350" i="16" s="1"/>
  <c r="I2349" i="16"/>
  <c r="J2349" i="16" s="1"/>
  <c r="A2349" i="16" s="1"/>
  <c r="G2349" i="16"/>
  <c r="F2349" i="16"/>
  <c r="D2349" i="16"/>
  <c r="E2349" i="16" s="1"/>
  <c r="I2348" i="16"/>
  <c r="J2348" i="16" s="1"/>
  <c r="A2348" i="16" s="1"/>
  <c r="G2348" i="16"/>
  <c r="F2348" i="16"/>
  <c r="D2348" i="16"/>
  <c r="E2348" i="16" s="1"/>
  <c r="I2347" i="16"/>
  <c r="J2347" i="16" s="1"/>
  <c r="A2347" i="16" s="1"/>
  <c r="G2347" i="16"/>
  <c r="F2347" i="16"/>
  <c r="D2347" i="16"/>
  <c r="E2347" i="16" s="1"/>
  <c r="I2346" i="16"/>
  <c r="J2346" i="16" s="1"/>
  <c r="A2346" i="16" s="1"/>
  <c r="G2346" i="16"/>
  <c r="F2346" i="16"/>
  <c r="D2346" i="16"/>
  <c r="E2346" i="16" s="1"/>
  <c r="I2345" i="16"/>
  <c r="J2345" i="16" s="1"/>
  <c r="A2345" i="16" s="1"/>
  <c r="G2345" i="16"/>
  <c r="F2345" i="16"/>
  <c r="D2345" i="16"/>
  <c r="E2345" i="16" s="1"/>
  <c r="I2344" i="16"/>
  <c r="J2344" i="16" s="1"/>
  <c r="A2344" i="16" s="1"/>
  <c r="G2344" i="16"/>
  <c r="F2344" i="16"/>
  <c r="D2344" i="16"/>
  <c r="E2344" i="16" s="1"/>
  <c r="I2343" i="16"/>
  <c r="J2343" i="16" s="1"/>
  <c r="A2343" i="16" s="1"/>
  <c r="G2343" i="16"/>
  <c r="F2343" i="16"/>
  <c r="D2343" i="16"/>
  <c r="E2343" i="16" s="1"/>
  <c r="J2342" i="16"/>
  <c r="A2342" i="16" s="1"/>
  <c r="I2342" i="16"/>
  <c r="G2342" i="16"/>
  <c r="F2342" i="16"/>
  <c r="D2342" i="16"/>
  <c r="E2342" i="16" s="1"/>
  <c r="I2341" i="16"/>
  <c r="J2341" i="16" s="1"/>
  <c r="A2341" i="16" s="1"/>
  <c r="G2341" i="16"/>
  <c r="E2341" i="16"/>
  <c r="F2341" i="16"/>
  <c r="D2341" i="16"/>
  <c r="I2340" i="16"/>
  <c r="J2340" i="16" s="1"/>
  <c r="A2340" i="16" s="1"/>
  <c r="G2340" i="16"/>
  <c r="F2340" i="16"/>
  <c r="D2340" i="16"/>
  <c r="E2340" i="16" s="1"/>
  <c r="I2339" i="16"/>
  <c r="J2339" i="16" s="1"/>
  <c r="A2339" i="16" s="1"/>
  <c r="G2339" i="16"/>
  <c r="F2339" i="16"/>
  <c r="D2339" i="16"/>
  <c r="E2339" i="16" s="1"/>
  <c r="I2338" i="16"/>
  <c r="J2338" i="16" s="1"/>
  <c r="A2338" i="16" s="1"/>
  <c r="G2338" i="16"/>
  <c r="F2338" i="16"/>
  <c r="D2338" i="16"/>
  <c r="E2338" i="16" s="1"/>
  <c r="I2337" i="16"/>
  <c r="J2337" i="16" s="1"/>
  <c r="A2337" i="16" s="1"/>
  <c r="G2337" i="16"/>
  <c r="F2337" i="16"/>
  <c r="D2337" i="16"/>
  <c r="E2337" i="16" s="1"/>
  <c r="I2336" i="16"/>
  <c r="J2336" i="16" s="1"/>
  <c r="A2336" i="16" s="1"/>
  <c r="G2336" i="16"/>
  <c r="F2336" i="16"/>
  <c r="D2336" i="16"/>
  <c r="E2336" i="16" s="1"/>
  <c r="I2335" i="16"/>
  <c r="J2335" i="16" s="1"/>
  <c r="A2335" i="16" s="1"/>
  <c r="G2335" i="16"/>
  <c r="F2335" i="16"/>
  <c r="D2335" i="16"/>
  <c r="E2335" i="16" s="1"/>
  <c r="I2334" i="16"/>
  <c r="J2334" i="16" s="1"/>
  <c r="A2334" i="16" s="1"/>
  <c r="G2334" i="16"/>
  <c r="F2334" i="16"/>
  <c r="D2334" i="16"/>
  <c r="E2334" i="16" s="1"/>
  <c r="I2333" i="16"/>
  <c r="J2333" i="16" s="1"/>
  <c r="A2333" i="16" s="1"/>
  <c r="G2333" i="16"/>
  <c r="F2333" i="16"/>
  <c r="D2333" i="16"/>
  <c r="E2333" i="16" s="1"/>
  <c r="I2332" i="16"/>
  <c r="J2332" i="16" s="1"/>
  <c r="A2332" i="16" s="1"/>
  <c r="G2332" i="16"/>
  <c r="F2332" i="16"/>
  <c r="D2332" i="16"/>
  <c r="E2332" i="16" s="1"/>
  <c r="I2331" i="16"/>
  <c r="J2331" i="16" s="1"/>
  <c r="A2331" i="16" s="1"/>
  <c r="G2331" i="16"/>
  <c r="F2331" i="16"/>
  <c r="D2331" i="16"/>
  <c r="E2331" i="16" s="1"/>
  <c r="I2330" i="16"/>
  <c r="J2330" i="16" s="1"/>
  <c r="A2330" i="16" s="1"/>
  <c r="G2330" i="16"/>
  <c r="F2330" i="16"/>
  <c r="D2330" i="16"/>
  <c r="E2330" i="16" s="1"/>
  <c r="I2329" i="16"/>
  <c r="J2329" i="16" s="1"/>
  <c r="A2329" i="16" s="1"/>
  <c r="G2329" i="16"/>
  <c r="F2329" i="16"/>
  <c r="D2329" i="16"/>
  <c r="E2329" i="16" s="1"/>
  <c r="I2328" i="16"/>
  <c r="J2328" i="16" s="1"/>
  <c r="A2328" i="16" s="1"/>
  <c r="G2328" i="16"/>
  <c r="F2328" i="16"/>
  <c r="D2328" i="16"/>
  <c r="E2328" i="16" s="1"/>
  <c r="I2327" i="16"/>
  <c r="J2327" i="16" s="1"/>
  <c r="A2327" i="16" s="1"/>
  <c r="G2327" i="16"/>
  <c r="F2327" i="16"/>
  <c r="D2327" i="16"/>
  <c r="E2327" i="16" s="1"/>
  <c r="J2326" i="16"/>
  <c r="A2326" i="16" s="1"/>
  <c r="I2326" i="16"/>
  <c r="G2326" i="16"/>
  <c r="F2326" i="16"/>
  <c r="D2326" i="16"/>
  <c r="E2326" i="16" s="1"/>
  <c r="I2325" i="16"/>
  <c r="J2325" i="16" s="1"/>
  <c r="A2325" i="16" s="1"/>
  <c r="G2325" i="16"/>
  <c r="E2325" i="16"/>
  <c r="F2325" i="16"/>
  <c r="D2325" i="16"/>
  <c r="I2324" i="16"/>
  <c r="J2324" i="16" s="1"/>
  <c r="A2324" i="16" s="1"/>
  <c r="G2324" i="16"/>
  <c r="F2324" i="16"/>
  <c r="D2324" i="16"/>
  <c r="E2324" i="16" s="1"/>
  <c r="I2323" i="16"/>
  <c r="J2323" i="16" s="1"/>
  <c r="A2323" i="16" s="1"/>
  <c r="G2323" i="16"/>
  <c r="F2323" i="16"/>
  <c r="D2323" i="16"/>
  <c r="E2323" i="16" s="1"/>
  <c r="I2322" i="16"/>
  <c r="J2322" i="16" s="1"/>
  <c r="A2322" i="16" s="1"/>
  <c r="G2322" i="16"/>
  <c r="F2322" i="16"/>
  <c r="D2322" i="16"/>
  <c r="E2322" i="16" s="1"/>
  <c r="I2321" i="16"/>
  <c r="J2321" i="16" s="1"/>
  <c r="A2321" i="16" s="1"/>
  <c r="G2321" i="16"/>
  <c r="F2321" i="16"/>
  <c r="D2321" i="16"/>
  <c r="E2321" i="16" s="1"/>
  <c r="I2320" i="16"/>
  <c r="J2320" i="16" s="1"/>
  <c r="A2320" i="16" s="1"/>
  <c r="G2320" i="16"/>
  <c r="F2320" i="16"/>
  <c r="D2320" i="16"/>
  <c r="E2320" i="16" s="1"/>
  <c r="I2319" i="16"/>
  <c r="J2319" i="16" s="1"/>
  <c r="A2319" i="16" s="1"/>
  <c r="G2319" i="16"/>
  <c r="F2319" i="16"/>
  <c r="D2319" i="16"/>
  <c r="E2319" i="16" s="1"/>
  <c r="I2318" i="16"/>
  <c r="J2318" i="16" s="1"/>
  <c r="A2318" i="16" s="1"/>
  <c r="G2318" i="16"/>
  <c r="F2318" i="16"/>
  <c r="D2318" i="16"/>
  <c r="E2318" i="16" s="1"/>
  <c r="I2317" i="16"/>
  <c r="J2317" i="16" s="1"/>
  <c r="A2317" i="16" s="1"/>
  <c r="G2317" i="16"/>
  <c r="F2317" i="16"/>
  <c r="D2317" i="16"/>
  <c r="E2317" i="16" s="1"/>
  <c r="I2316" i="16"/>
  <c r="J2316" i="16" s="1"/>
  <c r="A2316" i="16" s="1"/>
  <c r="G2316" i="16"/>
  <c r="F2316" i="16"/>
  <c r="D2316" i="16"/>
  <c r="E2316" i="16" s="1"/>
  <c r="I2315" i="16"/>
  <c r="J2315" i="16" s="1"/>
  <c r="A2315" i="16" s="1"/>
  <c r="G2315" i="16"/>
  <c r="F2315" i="16"/>
  <c r="D2315" i="16"/>
  <c r="E2315" i="16" s="1"/>
  <c r="I2314" i="16"/>
  <c r="J2314" i="16" s="1"/>
  <c r="A2314" i="16" s="1"/>
  <c r="G2314" i="16"/>
  <c r="F2314" i="16"/>
  <c r="D2314" i="16"/>
  <c r="E2314" i="16" s="1"/>
  <c r="I2313" i="16"/>
  <c r="J2313" i="16" s="1"/>
  <c r="A2313" i="16" s="1"/>
  <c r="G2313" i="16"/>
  <c r="F2313" i="16"/>
  <c r="D2313" i="16"/>
  <c r="E2313" i="16" s="1"/>
  <c r="I2312" i="16"/>
  <c r="J2312" i="16" s="1"/>
  <c r="A2312" i="16" s="1"/>
  <c r="G2312" i="16"/>
  <c r="F2312" i="16"/>
  <c r="D2312" i="16"/>
  <c r="E2312" i="16" s="1"/>
  <c r="I2311" i="16"/>
  <c r="J2311" i="16" s="1"/>
  <c r="A2311" i="16" s="1"/>
  <c r="G2311" i="16"/>
  <c r="F2311" i="16"/>
  <c r="D2311" i="16"/>
  <c r="E2311" i="16" s="1"/>
  <c r="J2310" i="16"/>
  <c r="A2310" i="16" s="1"/>
  <c r="I2310" i="16"/>
  <c r="G2310" i="16"/>
  <c r="F2310" i="16"/>
  <c r="D2310" i="16"/>
  <c r="E2310" i="16" s="1"/>
  <c r="I2309" i="16"/>
  <c r="J2309" i="16" s="1"/>
  <c r="A2309" i="16" s="1"/>
  <c r="G2309" i="16"/>
  <c r="E2309" i="16"/>
  <c r="F2309" i="16"/>
  <c r="D2309" i="16"/>
  <c r="I2308" i="16"/>
  <c r="J2308" i="16" s="1"/>
  <c r="A2308" i="16" s="1"/>
  <c r="G2308" i="16"/>
  <c r="F2308" i="16"/>
  <c r="D2308" i="16"/>
  <c r="E2308" i="16" s="1"/>
  <c r="I2307" i="16"/>
  <c r="J2307" i="16" s="1"/>
  <c r="A2307" i="16" s="1"/>
  <c r="G2307" i="16"/>
  <c r="F2307" i="16"/>
  <c r="D2307" i="16"/>
  <c r="E2307" i="16" s="1"/>
  <c r="I2306" i="16"/>
  <c r="J2306" i="16" s="1"/>
  <c r="A2306" i="16" s="1"/>
  <c r="G2306" i="16"/>
  <c r="F2306" i="16"/>
  <c r="D2306" i="16"/>
  <c r="E2306" i="16" s="1"/>
  <c r="I2305" i="16"/>
  <c r="J2305" i="16" s="1"/>
  <c r="A2305" i="16" s="1"/>
  <c r="G2305" i="16"/>
  <c r="F2305" i="16"/>
  <c r="D2305" i="16"/>
  <c r="E2305" i="16" s="1"/>
  <c r="I2304" i="16"/>
  <c r="J2304" i="16" s="1"/>
  <c r="A2304" i="16" s="1"/>
  <c r="G2304" i="16"/>
  <c r="F2304" i="16"/>
  <c r="D2304" i="16"/>
  <c r="E2304" i="16" s="1"/>
  <c r="I2303" i="16"/>
  <c r="J2303" i="16" s="1"/>
  <c r="A2303" i="16" s="1"/>
  <c r="G2303" i="16"/>
  <c r="F2303" i="16"/>
  <c r="D2303" i="16"/>
  <c r="E2303" i="16" s="1"/>
  <c r="I2302" i="16"/>
  <c r="J2302" i="16" s="1"/>
  <c r="A2302" i="16" s="1"/>
  <c r="G2302" i="16"/>
  <c r="F2302" i="16"/>
  <c r="D2302" i="16"/>
  <c r="E2302" i="16" s="1"/>
  <c r="I2301" i="16"/>
  <c r="J2301" i="16" s="1"/>
  <c r="A2301" i="16" s="1"/>
  <c r="G2301" i="16"/>
  <c r="F2301" i="16"/>
  <c r="D2301" i="16"/>
  <c r="E2301" i="16" s="1"/>
  <c r="I2300" i="16"/>
  <c r="J2300" i="16" s="1"/>
  <c r="A2300" i="16" s="1"/>
  <c r="G2300" i="16"/>
  <c r="F2300" i="16"/>
  <c r="D2300" i="16"/>
  <c r="E2300" i="16" s="1"/>
  <c r="I2299" i="16"/>
  <c r="J2299" i="16" s="1"/>
  <c r="A2299" i="16" s="1"/>
  <c r="G2299" i="16"/>
  <c r="F2299" i="16"/>
  <c r="D2299" i="16"/>
  <c r="E2299" i="16" s="1"/>
  <c r="I2298" i="16"/>
  <c r="J2298" i="16" s="1"/>
  <c r="A2298" i="16" s="1"/>
  <c r="G2298" i="16"/>
  <c r="F2298" i="16"/>
  <c r="D2298" i="16"/>
  <c r="E2298" i="16" s="1"/>
  <c r="I2297" i="16"/>
  <c r="J2297" i="16" s="1"/>
  <c r="A2297" i="16" s="1"/>
  <c r="G2297" i="16"/>
  <c r="F2297" i="16"/>
  <c r="D2297" i="16"/>
  <c r="E2297" i="16" s="1"/>
  <c r="I2296" i="16"/>
  <c r="J2296" i="16" s="1"/>
  <c r="A2296" i="16" s="1"/>
  <c r="G2296" i="16"/>
  <c r="F2296" i="16"/>
  <c r="D2296" i="16"/>
  <c r="E2296" i="16" s="1"/>
  <c r="I2295" i="16"/>
  <c r="J2295" i="16" s="1"/>
  <c r="A2295" i="16" s="1"/>
  <c r="G2295" i="16"/>
  <c r="F2295" i="16"/>
  <c r="D2295" i="16"/>
  <c r="E2295" i="16" s="1"/>
  <c r="J2294" i="16"/>
  <c r="A2294" i="16" s="1"/>
  <c r="I2294" i="16"/>
  <c r="G2294" i="16"/>
  <c r="F2294" i="16"/>
  <c r="D2294" i="16"/>
  <c r="E2294" i="16" s="1"/>
  <c r="I2293" i="16"/>
  <c r="J2293" i="16" s="1"/>
  <c r="A2293" i="16" s="1"/>
  <c r="G2293" i="16"/>
  <c r="E2293" i="16"/>
  <c r="F2293" i="16"/>
  <c r="D2293" i="16"/>
  <c r="I2292" i="16"/>
  <c r="J2292" i="16" s="1"/>
  <c r="A2292" i="16" s="1"/>
  <c r="G2292" i="16"/>
  <c r="F2292" i="16"/>
  <c r="D2292" i="16"/>
  <c r="E2292" i="16" s="1"/>
  <c r="I2291" i="16"/>
  <c r="J2291" i="16" s="1"/>
  <c r="A2291" i="16" s="1"/>
  <c r="G2291" i="16"/>
  <c r="F2291" i="16"/>
  <c r="D2291" i="16"/>
  <c r="E2291" i="16" s="1"/>
  <c r="I2290" i="16"/>
  <c r="J2290" i="16" s="1"/>
  <c r="A2290" i="16" s="1"/>
  <c r="G2290" i="16"/>
  <c r="F2290" i="16"/>
  <c r="D2290" i="16"/>
  <c r="E2290" i="16" s="1"/>
  <c r="I2289" i="16"/>
  <c r="J2289" i="16" s="1"/>
  <c r="A2289" i="16" s="1"/>
  <c r="G2289" i="16"/>
  <c r="F2289" i="16"/>
  <c r="D2289" i="16"/>
  <c r="E2289" i="16" s="1"/>
  <c r="I2288" i="16"/>
  <c r="J2288" i="16" s="1"/>
  <c r="A2288" i="16" s="1"/>
  <c r="G2288" i="16"/>
  <c r="F2288" i="16"/>
  <c r="D2288" i="16"/>
  <c r="E2288" i="16" s="1"/>
  <c r="I2287" i="16"/>
  <c r="J2287" i="16" s="1"/>
  <c r="A2287" i="16" s="1"/>
  <c r="G2287" i="16"/>
  <c r="F2287" i="16"/>
  <c r="D2287" i="16"/>
  <c r="E2287" i="16" s="1"/>
  <c r="J2286" i="16"/>
  <c r="A2286" i="16" s="1"/>
  <c r="I2286" i="16"/>
  <c r="G2286" i="16"/>
  <c r="F2286" i="16"/>
  <c r="D2286" i="16"/>
  <c r="E2286" i="16" s="1"/>
  <c r="I2285" i="16"/>
  <c r="J2285" i="16" s="1"/>
  <c r="A2285" i="16" s="1"/>
  <c r="G2285" i="16"/>
  <c r="F2285" i="16"/>
  <c r="D2285" i="16"/>
  <c r="E2285" i="16" s="1"/>
  <c r="I2284" i="16"/>
  <c r="J2284" i="16" s="1"/>
  <c r="A2284" i="16" s="1"/>
  <c r="G2284" i="16"/>
  <c r="F2284" i="16"/>
  <c r="D2284" i="16"/>
  <c r="E2284" i="16" s="1"/>
  <c r="I2283" i="16"/>
  <c r="J2283" i="16" s="1"/>
  <c r="A2283" i="16" s="1"/>
  <c r="G2283" i="16"/>
  <c r="F2283" i="16"/>
  <c r="D2283" i="16"/>
  <c r="E2283" i="16" s="1"/>
  <c r="I2282" i="16"/>
  <c r="J2282" i="16" s="1"/>
  <c r="A2282" i="16" s="1"/>
  <c r="G2282" i="16"/>
  <c r="F2282" i="16"/>
  <c r="D2282" i="16"/>
  <c r="E2282" i="16" s="1"/>
  <c r="I2281" i="16"/>
  <c r="J2281" i="16" s="1"/>
  <c r="A2281" i="16" s="1"/>
  <c r="G2281" i="16"/>
  <c r="F2281" i="16"/>
  <c r="D2281" i="16"/>
  <c r="E2281" i="16" s="1"/>
  <c r="I2280" i="16"/>
  <c r="J2280" i="16" s="1"/>
  <c r="A2280" i="16" s="1"/>
  <c r="G2280" i="16"/>
  <c r="F2280" i="16"/>
  <c r="D2280" i="16"/>
  <c r="E2280" i="16" s="1"/>
  <c r="I2279" i="16"/>
  <c r="J2279" i="16" s="1"/>
  <c r="A2279" i="16" s="1"/>
  <c r="G2279" i="16"/>
  <c r="F2279" i="16"/>
  <c r="D2279" i="16"/>
  <c r="E2279" i="16" s="1"/>
  <c r="J2278" i="16"/>
  <c r="A2278" i="16" s="1"/>
  <c r="I2278" i="16"/>
  <c r="G2278" i="16"/>
  <c r="F2278" i="16"/>
  <c r="D2278" i="16"/>
  <c r="E2278" i="16" s="1"/>
  <c r="I2277" i="16"/>
  <c r="J2277" i="16" s="1"/>
  <c r="A2277" i="16" s="1"/>
  <c r="G2277" i="16"/>
  <c r="E2277" i="16"/>
  <c r="F2277" i="16"/>
  <c r="D2277" i="16"/>
  <c r="I2276" i="16"/>
  <c r="J2276" i="16" s="1"/>
  <c r="A2276" i="16" s="1"/>
  <c r="G2276" i="16"/>
  <c r="F2276" i="16"/>
  <c r="D2276" i="16"/>
  <c r="E2276" i="16" s="1"/>
  <c r="I2275" i="16"/>
  <c r="J2275" i="16" s="1"/>
  <c r="A2275" i="16" s="1"/>
  <c r="G2275" i="16"/>
  <c r="F2275" i="16"/>
  <c r="D2275" i="16"/>
  <c r="E2275" i="16" s="1"/>
  <c r="I2274" i="16"/>
  <c r="J2274" i="16" s="1"/>
  <c r="A2274" i="16" s="1"/>
  <c r="G2274" i="16"/>
  <c r="E2274" i="16"/>
  <c r="F2274" i="16"/>
  <c r="D2274" i="16"/>
  <c r="I2273" i="16"/>
  <c r="J2273" i="16" s="1"/>
  <c r="A2273" i="16" s="1"/>
  <c r="G2273" i="16"/>
  <c r="F2273" i="16"/>
  <c r="D2273" i="16"/>
  <c r="E2273" i="16" s="1"/>
  <c r="I2272" i="16"/>
  <c r="J2272" i="16" s="1"/>
  <c r="A2272" i="16" s="1"/>
  <c r="G2272" i="16"/>
  <c r="F2272" i="16"/>
  <c r="D2272" i="16"/>
  <c r="E2272" i="16" s="1"/>
  <c r="I2271" i="16"/>
  <c r="J2271" i="16" s="1"/>
  <c r="A2271" i="16" s="1"/>
  <c r="G2271" i="16"/>
  <c r="F2271" i="16"/>
  <c r="D2271" i="16"/>
  <c r="E2271" i="16" s="1"/>
  <c r="I2270" i="16"/>
  <c r="J2270" i="16" s="1"/>
  <c r="A2270" i="16" s="1"/>
  <c r="G2270" i="16"/>
  <c r="F2270" i="16"/>
  <c r="D2270" i="16"/>
  <c r="E2270" i="16" s="1"/>
  <c r="I2269" i="16"/>
  <c r="J2269" i="16" s="1"/>
  <c r="A2269" i="16" s="1"/>
  <c r="G2269" i="16"/>
  <c r="F2269" i="16"/>
  <c r="D2269" i="16"/>
  <c r="E2269" i="16" s="1"/>
  <c r="I2268" i="16"/>
  <c r="J2268" i="16" s="1"/>
  <c r="A2268" i="16" s="1"/>
  <c r="G2268" i="16"/>
  <c r="F2268" i="16"/>
  <c r="D2268" i="16"/>
  <c r="E2268" i="16" s="1"/>
  <c r="J2267" i="16"/>
  <c r="A2267" i="16" s="1"/>
  <c r="I2267" i="16"/>
  <c r="G2267" i="16"/>
  <c r="F2267" i="16"/>
  <c r="D2267" i="16"/>
  <c r="E2267" i="16" s="1"/>
  <c r="I2266" i="16"/>
  <c r="J2266" i="16" s="1"/>
  <c r="A2266" i="16" s="1"/>
  <c r="G2266" i="16"/>
  <c r="E2266" i="16"/>
  <c r="F2266" i="16"/>
  <c r="D2266" i="16"/>
  <c r="I2265" i="16"/>
  <c r="J2265" i="16" s="1"/>
  <c r="A2265" i="16" s="1"/>
  <c r="G2265" i="16"/>
  <c r="F2265" i="16"/>
  <c r="D2265" i="16"/>
  <c r="E2265" i="16" s="1"/>
  <c r="I2264" i="16"/>
  <c r="J2264" i="16" s="1"/>
  <c r="A2264" i="16" s="1"/>
  <c r="G2264" i="16"/>
  <c r="F2264" i="16"/>
  <c r="D2264" i="16"/>
  <c r="E2264" i="16" s="1"/>
  <c r="I2263" i="16"/>
  <c r="J2263" i="16" s="1"/>
  <c r="A2263" i="16" s="1"/>
  <c r="G2263" i="16"/>
  <c r="F2263" i="16"/>
  <c r="D2263" i="16"/>
  <c r="E2263" i="16" s="1"/>
  <c r="J2262" i="16"/>
  <c r="A2262" i="16" s="1"/>
  <c r="I2262" i="16"/>
  <c r="G2262" i="16"/>
  <c r="F2262" i="16"/>
  <c r="D2262" i="16"/>
  <c r="E2262" i="16" s="1"/>
  <c r="J2261" i="16"/>
  <c r="A2261" i="16" s="1"/>
  <c r="I2261" i="16"/>
  <c r="G2261" i="16"/>
  <c r="E2261" i="16"/>
  <c r="F2261" i="16"/>
  <c r="D2261" i="16"/>
  <c r="I2260" i="16"/>
  <c r="J2260" i="16" s="1"/>
  <c r="A2260" i="16" s="1"/>
  <c r="G2260" i="16"/>
  <c r="F2260" i="16"/>
  <c r="D2260" i="16"/>
  <c r="E2260" i="16" s="1"/>
  <c r="J2259" i="16"/>
  <c r="A2259" i="16" s="1"/>
  <c r="I2259" i="16"/>
  <c r="G2259" i="16"/>
  <c r="E2259" i="16"/>
  <c r="F2259" i="16"/>
  <c r="D2259" i="16"/>
  <c r="I2258" i="16"/>
  <c r="J2258" i="16" s="1"/>
  <c r="A2258" i="16" s="1"/>
  <c r="G2258" i="16"/>
  <c r="E2258" i="16"/>
  <c r="F2258" i="16"/>
  <c r="D2258" i="16"/>
  <c r="I2257" i="16"/>
  <c r="J2257" i="16" s="1"/>
  <c r="A2257" i="16" s="1"/>
  <c r="G2257" i="16"/>
  <c r="F2257" i="16"/>
  <c r="D2257" i="16"/>
  <c r="E2257" i="16" s="1"/>
  <c r="I2256" i="16"/>
  <c r="J2256" i="16" s="1"/>
  <c r="A2256" i="16" s="1"/>
  <c r="G2256" i="16"/>
  <c r="F2256" i="16"/>
  <c r="D2256" i="16"/>
  <c r="E2256" i="16" s="1"/>
  <c r="I2255" i="16"/>
  <c r="J2255" i="16" s="1"/>
  <c r="A2255" i="16" s="1"/>
  <c r="G2255" i="16"/>
  <c r="F2255" i="16"/>
  <c r="D2255" i="16"/>
  <c r="E2255" i="16" s="1"/>
  <c r="I2254" i="16"/>
  <c r="J2254" i="16" s="1"/>
  <c r="A2254" i="16" s="1"/>
  <c r="G2254" i="16"/>
  <c r="F2254" i="16"/>
  <c r="D2254" i="16"/>
  <c r="E2254" i="16" s="1"/>
  <c r="I2253" i="16"/>
  <c r="J2253" i="16" s="1"/>
  <c r="A2253" i="16" s="1"/>
  <c r="G2253" i="16"/>
  <c r="F2253" i="16"/>
  <c r="D2253" i="16"/>
  <c r="E2253" i="16" s="1"/>
  <c r="I2252" i="16"/>
  <c r="J2252" i="16" s="1"/>
  <c r="A2252" i="16" s="1"/>
  <c r="G2252" i="16"/>
  <c r="F2252" i="16"/>
  <c r="D2252" i="16"/>
  <c r="E2252" i="16" s="1"/>
  <c r="I2251" i="16"/>
  <c r="J2251" i="16" s="1"/>
  <c r="A2251" i="16" s="1"/>
  <c r="G2251" i="16"/>
  <c r="F2251" i="16"/>
  <c r="D2251" i="16"/>
  <c r="E2251" i="16" s="1"/>
  <c r="I2250" i="16"/>
  <c r="J2250" i="16" s="1"/>
  <c r="A2250" i="16" s="1"/>
  <c r="G2250" i="16"/>
  <c r="F2250" i="16"/>
  <c r="D2250" i="16"/>
  <c r="E2250" i="16" s="1"/>
  <c r="J2249" i="16"/>
  <c r="A2249" i="16" s="1"/>
  <c r="I2249" i="16"/>
  <c r="G2249" i="16"/>
  <c r="F2249" i="16"/>
  <c r="D2249" i="16"/>
  <c r="E2249" i="16" s="1"/>
  <c r="I2248" i="16"/>
  <c r="J2248" i="16" s="1"/>
  <c r="A2248" i="16" s="1"/>
  <c r="G2248" i="16"/>
  <c r="F2248" i="16"/>
  <c r="D2248" i="16"/>
  <c r="E2248" i="16" s="1"/>
  <c r="I2247" i="16"/>
  <c r="J2247" i="16" s="1"/>
  <c r="A2247" i="16" s="1"/>
  <c r="G2247" i="16"/>
  <c r="F2247" i="16"/>
  <c r="D2247" i="16"/>
  <c r="E2247" i="16" s="1"/>
  <c r="I2246" i="16"/>
  <c r="J2246" i="16" s="1"/>
  <c r="A2246" i="16" s="1"/>
  <c r="G2246" i="16"/>
  <c r="F2246" i="16"/>
  <c r="D2246" i="16"/>
  <c r="E2246" i="16" s="1"/>
  <c r="I2245" i="16"/>
  <c r="J2245" i="16" s="1"/>
  <c r="A2245" i="16" s="1"/>
  <c r="G2245" i="16"/>
  <c r="F2245" i="16"/>
  <c r="D2245" i="16"/>
  <c r="E2245" i="16" s="1"/>
  <c r="I2244" i="16"/>
  <c r="J2244" i="16" s="1"/>
  <c r="A2244" i="16" s="1"/>
  <c r="G2244" i="16"/>
  <c r="F2244" i="16"/>
  <c r="D2244" i="16"/>
  <c r="E2244" i="16" s="1"/>
  <c r="I2243" i="16"/>
  <c r="J2243" i="16" s="1"/>
  <c r="A2243" i="16" s="1"/>
  <c r="G2243" i="16"/>
  <c r="E2243" i="16"/>
  <c r="F2243" i="16"/>
  <c r="D2243" i="16"/>
  <c r="I2242" i="16"/>
  <c r="J2242" i="16" s="1"/>
  <c r="A2242" i="16" s="1"/>
  <c r="G2242" i="16"/>
  <c r="F2242" i="16"/>
  <c r="D2242" i="16"/>
  <c r="E2242" i="16" s="1"/>
  <c r="I2241" i="16"/>
  <c r="J2241" i="16" s="1"/>
  <c r="A2241" i="16" s="1"/>
  <c r="G2241" i="16"/>
  <c r="F2241" i="16"/>
  <c r="D2241" i="16"/>
  <c r="E2241" i="16" s="1"/>
  <c r="I2240" i="16"/>
  <c r="J2240" i="16" s="1"/>
  <c r="A2240" i="16" s="1"/>
  <c r="G2240" i="16"/>
  <c r="F2240" i="16"/>
  <c r="D2240" i="16"/>
  <c r="E2240" i="16" s="1"/>
  <c r="J2239" i="16"/>
  <c r="A2239" i="16" s="1"/>
  <c r="I2239" i="16"/>
  <c r="G2239" i="16"/>
  <c r="F2239" i="16"/>
  <c r="D2239" i="16"/>
  <c r="E2239" i="16" s="1"/>
  <c r="J2238" i="16"/>
  <c r="A2238" i="16" s="1"/>
  <c r="I2238" i="16"/>
  <c r="G2238" i="16"/>
  <c r="F2238" i="16"/>
  <c r="D2238" i="16"/>
  <c r="E2238" i="16" s="1"/>
  <c r="I2237" i="16"/>
  <c r="J2237" i="16" s="1"/>
  <c r="A2237" i="16" s="1"/>
  <c r="G2237" i="16"/>
  <c r="F2237" i="16"/>
  <c r="D2237" i="16"/>
  <c r="E2237" i="16" s="1"/>
  <c r="I2236" i="16"/>
  <c r="J2236" i="16" s="1"/>
  <c r="A2236" i="16" s="1"/>
  <c r="G2236" i="16"/>
  <c r="F2236" i="16"/>
  <c r="D2236" i="16"/>
  <c r="E2236" i="16" s="1"/>
  <c r="I2235" i="16"/>
  <c r="J2235" i="16" s="1"/>
  <c r="A2235" i="16" s="1"/>
  <c r="G2235" i="16"/>
  <c r="F2235" i="16"/>
  <c r="D2235" i="16"/>
  <c r="E2235" i="16" s="1"/>
  <c r="I2234" i="16"/>
  <c r="J2234" i="16" s="1"/>
  <c r="A2234" i="16" s="1"/>
  <c r="G2234" i="16"/>
  <c r="E2234" i="16"/>
  <c r="F2234" i="16"/>
  <c r="D2234" i="16"/>
  <c r="I2233" i="16"/>
  <c r="J2233" i="16" s="1"/>
  <c r="A2233" i="16" s="1"/>
  <c r="G2233" i="16"/>
  <c r="F2233" i="16"/>
  <c r="D2233" i="16"/>
  <c r="E2233" i="16" s="1"/>
  <c r="I2232" i="16"/>
  <c r="J2232" i="16" s="1"/>
  <c r="A2232" i="16" s="1"/>
  <c r="G2232" i="16"/>
  <c r="F2232" i="16"/>
  <c r="D2232" i="16"/>
  <c r="E2232" i="16" s="1"/>
  <c r="I2231" i="16"/>
  <c r="J2231" i="16" s="1"/>
  <c r="A2231" i="16" s="1"/>
  <c r="G2231" i="16"/>
  <c r="F2231" i="16"/>
  <c r="D2231" i="16"/>
  <c r="E2231" i="16" s="1"/>
  <c r="I2230" i="16"/>
  <c r="J2230" i="16" s="1"/>
  <c r="A2230" i="16" s="1"/>
  <c r="G2230" i="16"/>
  <c r="F2230" i="16"/>
  <c r="D2230" i="16"/>
  <c r="E2230" i="16" s="1"/>
  <c r="I2229" i="16"/>
  <c r="J2229" i="16" s="1"/>
  <c r="A2229" i="16" s="1"/>
  <c r="G2229" i="16"/>
  <c r="F2229" i="16"/>
  <c r="D2229" i="16"/>
  <c r="E2229" i="16" s="1"/>
  <c r="I2228" i="16"/>
  <c r="J2228" i="16" s="1"/>
  <c r="A2228" i="16" s="1"/>
  <c r="G2228" i="16"/>
  <c r="E2228" i="16"/>
  <c r="F2228" i="16"/>
  <c r="D2228" i="16"/>
  <c r="I2227" i="16"/>
  <c r="J2227" i="16" s="1"/>
  <c r="A2227" i="16" s="1"/>
  <c r="G2227" i="16"/>
  <c r="F2227" i="16"/>
  <c r="D2227" i="16"/>
  <c r="E2227" i="16" s="1"/>
  <c r="I2226" i="16"/>
  <c r="J2226" i="16" s="1"/>
  <c r="A2226" i="16" s="1"/>
  <c r="G2226" i="16"/>
  <c r="F2226" i="16"/>
  <c r="D2226" i="16"/>
  <c r="E2226" i="16" s="1"/>
  <c r="I2225" i="16"/>
  <c r="J2225" i="16" s="1"/>
  <c r="A2225" i="16" s="1"/>
  <c r="G2225" i="16"/>
  <c r="F2225" i="16"/>
  <c r="D2225" i="16"/>
  <c r="E2225" i="16" s="1"/>
  <c r="I2224" i="16"/>
  <c r="J2224" i="16" s="1"/>
  <c r="A2224" i="16" s="1"/>
  <c r="G2224" i="16"/>
  <c r="F2224" i="16"/>
  <c r="D2224" i="16"/>
  <c r="E2224" i="16" s="1"/>
  <c r="I2223" i="16"/>
  <c r="J2223" i="16" s="1"/>
  <c r="A2223" i="16" s="1"/>
  <c r="G2223" i="16"/>
  <c r="F2223" i="16"/>
  <c r="D2223" i="16"/>
  <c r="E2223" i="16" s="1"/>
  <c r="J2222" i="16"/>
  <c r="A2222" i="16" s="1"/>
  <c r="I2222" i="16"/>
  <c r="G2222" i="16"/>
  <c r="F2222" i="16"/>
  <c r="D2222" i="16"/>
  <c r="E2222" i="16" s="1"/>
  <c r="I2221" i="16"/>
  <c r="J2221" i="16" s="1"/>
  <c r="A2221" i="16" s="1"/>
  <c r="G2221" i="16"/>
  <c r="F2221" i="16"/>
  <c r="D2221" i="16"/>
  <c r="E2221" i="16" s="1"/>
  <c r="I2220" i="16"/>
  <c r="J2220" i="16" s="1"/>
  <c r="A2220" i="16" s="1"/>
  <c r="G2220" i="16"/>
  <c r="F2220" i="16"/>
  <c r="D2220" i="16"/>
  <c r="E2220" i="16" s="1"/>
  <c r="I2219" i="16"/>
  <c r="J2219" i="16" s="1"/>
  <c r="A2219" i="16" s="1"/>
  <c r="G2219" i="16"/>
  <c r="F2219" i="16"/>
  <c r="D2219" i="16"/>
  <c r="E2219" i="16" s="1"/>
  <c r="I2218" i="16"/>
  <c r="J2218" i="16" s="1"/>
  <c r="A2218" i="16" s="1"/>
  <c r="G2218" i="16"/>
  <c r="F2218" i="16"/>
  <c r="D2218" i="16"/>
  <c r="E2218" i="16" s="1"/>
  <c r="I2217" i="16"/>
  <c r="J2217" i="16" s="1"/>
  <c r="A2217" i="16" s="1"/>
  <c r="G2217" i="16"/>
  <c r="E2217" i="16"/>
  <c r="F2217" i="16"/>
  <c r="D2217" i="16"/>
  <c r="I2216" i="16"/>
  <c r="J2216" i="16" s="1"/>
  <c r="A2216" i="16" s="1"/>
  <c r="G2216" i="16"/>
  <c r="F2216" i="16"/>
  <c r="D2216" i="16"/>
  <c r="E2216" i="16" s="1"/>
  <c r="I2215" i="16"/>
  <c r="J2215" i="16" s="1"/>
  <c r="A2215" i="16" s="1"/>
  <c r="G2215" i="16"/>
  <c r="F2215" i="16"/>
  <c r="D2215" i="16"/>
  <c r="E2215" i="16" s="1"/>
  <c r="I2214" i="16"/>
  <c r="J2214" i="16" s="1"/>
  <c r="A2214" i="16" s="1"/>
  <c r="G2214" i="16"/>
  <c r="F2214" i="16"/>
  <c r="D2214" i="16"/>
  <c r="E2214" i="16" s="1"/>
  <c r="I2213" i="16"/>
  <c r="J2213" i="16" s="1"/>
  <c r="A2213" i="16" s="1"/>
  <c r="G2213" i="16"/>
  <c r="F2213" i="16"/>
  <c r="D2213" i="16"/>
  <c r="E2213" i="16" s="1"/>
  <c r="I2212" i="16"/>
  <c r="J2212" i="16" s="1"/>
  <c r="A2212" i="16" s="1"/>
  <c r="G2212" i="16"/>
  <c r="F2212" i="16"/>
  <c r="D2212" i="16"/>
  <c r="E2212" i="16" s="1"/>
  <c r="I2211" i="16"/>
  <c r="J2211" i="16" s="1"/>
  <c r="A2211" i="16" s="1"/>
  <c r="G2211" i="16"/>
  <c r="F2211" i="16"/>
  <c r="D2211" i="16"/>
  <c r="E2211" i="16" s="1"/>
  <c r="I2210" i="16"/>
  <c r="J2210" i="16" s="1"/>
  <c r="A2210" i="16" s="1"/>
  <c r="G2210" i="16"/>
  <c r="F2210" i="16"/>
  <c r="D2210" i="16"/>
  <c r="E2210" i="16" s="1"/>
  <c r="I2209" i="16"/>
  <c r="J2209" i="16" s="1"/>
  <c r="A2209" i="16" s="1"/>
  <c r="G2209" i="16"/>
  <c r="E2209" i="16"/>
  <c r="F2209" i="16"/>
  <c r="D2209" i="16"/>
  <c r="I2208" i="16"/>
  <c r="J2208" i="16" s="1"/>
  <c r="A2208" i="16" s="1"/>
  <c r="G2208" i="16"/>
  <c r="F2208" i="16"/>
  <c r="D2208" i="16"/>
  <c r="E2208" i="16" s="1"/>
  <c r="I2207" i="16"/>
  <c r="J2207" i="16" s="1"/>
  <c r="A2207" i="16" s="1"/>
  <c r="G2207" i="16"/>
  <c r="F2207" i="16"/>
  <c r="D2207" i="16"/>
  <c r="E2207" i="16" s="1"/>
  <c r="I2206" i="16"/>
  <c r="J2206" i="16" s="1"/>
  <c r="A2206" i="16" s="1"/>
  <c r="G2206" i="16"/>
  <c r="F2206" i="16"/>
  <c r="D2206" i="16"/>
  <c r="E2206" i="16" s="1"/>
  <c r="I2205" i="16"/>
  <c r="J2205" i="16" s="1"/>
  <c r="A2205" i="16" s="1"/>
  <c r="G2205" i="16"/>
  <c r="F2205" i="16"/>
  <c r="D2205" i="16"/>
  <c r="E2205" i="16" s="1"/>
  <c r="I2204" i="16"/>
  <c r="J2204" i="16" s="1"/>
  <c r="A2204" i="16" s="1"/>
  <c r="G2204" i="16"/>
  <c r="F2204" i="16"/>
  <c r="D2204" i="16"/>
  <c r="E2204" i="16" s="1"/>
  <c r="I2203" i="16"/>
  <c r="J2203" i="16" s="1"/>
  <c r="A2203" i="16" s="1"/>
  <c r="G2203" i="16"/>
  <c r="F2203" i="16"/>
  <c r="D2203" i="16"/>
  <c r="E2203" i="16" s="1"/>
  <c r="I2202" i="16"/>
  <c r="J2202" i="16" s="1"/>
  <c r="A2202" i="16" s="1"/>
  <c r="G2202" i="16"/>
  <c r="F2202" i="16"/>
  <c r="D2202" i="16"/>
  <c r="E2202" i="16" s="1"/>
  <c r="J2201" i="16"/>
  <c r="A2201" i="16" s="1"/>
  <c r="I2201" i="16"/>
  <c r="G2201" i="16"/>
  <c r="E2201" i="16"/>
  <c r="F2201" i="16"/>
  <c r="D2201" i="16"/>
  <c r="I2200" i="16"/>
  <c r="J2200" i="16" s="1"/>
  <c r="A2200" i="16" s="1"/>
  <c r="G2200" i="16"/>
  <c r="F2200" i="16"/>
  <c r="D2200" i="16"/>
  <c r="E2200" i="16" s="1"/>
  <c r="I2199" i="16"/>
  <c r="J2199" i="16" s="1"/>
  <c r="A2199" i="16" s="1"/>
  <c r="G2199" i="16"/>
  <c r="F2199" i="16"/>
  <c r="D2199" i="16"/>
  <c r="E2199" i="16" s="1"/>
  <c r="I2198" i="16"/>
  <c r="J2198" i="16" s="1"/>
  <c r="A2198" i="16" s="1"/>
  <c r="G2198" i="16"/>
  <c r="F2198" i="16"/>
  <c r="D2198" i="16"/>
  <c r="E2198" i="16" s="1"/>
  <c r="I2197" i="16"/>
  <c r="J2197" i="16" s="1"/>
  <c r="A2197" i="16" s="1"/>
  <c r="G2197" i="16"/>
  <c r="F2197" i="16"/>
  <c r="D2197" i="16"/>
  <c r="E2197" i="16" s="1"/>
  <c r="I2196" i="16"/>
  <c r="J2196" i="16" s="1"/>
  <c r="A2196" i="16" s="1"/>
  <c r="G2196" i="16"/>
  <c r="F2196" i="16"/>
  <c r="D2196" i="16"/>
  <c r="E2196" i="16" s="1"/>
  <c r="I2195" i="16"/>
  <c r="J2195" i="16" s="1"/>
  <c r="A2195" i="16" s="1"/>
  <c r="G2195" i="16"/>
  <c r="F2195" i="16"/>
  <c r="D2195" i="16"/>
  <c r="E2195" i="16" s="1"/>
  <c r="I2194" i="16"/>
  <c r="J2194" i="16" s="1"/>
  <c r="A2194" i="16" s="1"/>
  <c r="G2194" i="16"/>
  <c r="E2194" i="16"/>
  <c r="F2194" i="16"/>
  <c r="D2194" i="16"/>
  <c r="I2193" i="16"/>
  <c r="J2193" i="16" s="1"/>
  <c r="A2193" i="16" s="1"/>
  <c r="G2193" i="16"/>
  <c r="F2193" i="16"/>
  <c r="D2193" i="16"/>
  <c r="E2193" i="16" s="1"/>
  <c r="I2192" i="16"/>
  <c r="J2192" i="16" s="1"/>
  <c r="A2192" i="16" s="1"/>
  <c r="G2192" i="16"/>
  <c r="F2192" i="16"/>
  <c r="D2192" i="16"/>
  <c r="E2192" i="16" s="1"/>
  <c r="I2191" i="16"/>
  <c r="J2191" i="16" s="1"/>
  <c r="A2191" i="16" s="1"/>
  <c r="G2191" i="16"/>
  <c r="F2191" i="16"/>
  <c r="D2191" i="16"/>
  <c r="E2191" i="16" s="1"/>
  <c r="I2190" i="16"/>
  <c r="J2190" i="16" s="1"/>
  <c r="A2190" i="16" s="1"/>
  <c r="G2190" i="16"/>
  <c r="F2190" i="16"/>
  <c r="D2190" i="16"/>
  <c r="E2190" i="16" s="1"/>
  <c r="I2189" i="16"/>
  <c r="J2189" i="16" s="1"/>
  <c r="A2189" i="16" s="1"/>
  <c r="G2189" i="16"/>
  <c r="F2189" i="16"/>
  <c r="D2189" i="16"/>
  <c r="E2189" i="16" s="1"/>
  <c r="I2188" i="16"/>
  <c r="J2188" i="16" s="1"/>
  <c r="A2188" i="16" s="1"/>
  <c r="G2188" i="16"/>
  <c r="F2188" i="16"/>
  <c r="D2188" i="16"/>
  <c r="E2188" i="16" s="1"/>
  <c r="J2187" i="16"/>
  <c r="A2187" i="16" s="1"/>
  <c r="I2187" i="16"/>
  <c r="G2187" i="16"/>
  <c r="E2187" i="16"/>
  <c r="F2187" i="16"/>
  <c r="D2187" i="16"/>
  <c r="I2186" i="16"/>
  <c r="J2186" i="16" s="1"/>
  <c r="A2186" i="16" s="1"/>
  <c r="G2186" i="16"/>
  <c r="E2186" i="16"/>
  <c r="F2186" i="16"/>
  <c r="D2186" i="16"/>
  <c r="I2185" i="16"/>
  <c r="J2185" i="16" s="1"/>
  <c r="A2185" i="16" s="1"/>
  <c r="G2185" i="16"/>
  <c r="F2185" i="16"/>
  <c r="D2185" i="16"/>
  <c r="E2185" i="16" s="1"/>
  <c r="I2184" i="16"/>
  <c r="J2184" i="16" s="1"/>
  <c r="A2184" i="16" s="1"/>
  <c r="G2184" i="16"/>
  <c r="F2184" i="16"/>
  <c r="D2184" i="16"/>
  <c r="E2184" i="16" s="1"/>
  <c r="J2183" i="16"/>
  <c r="A2183" i="16" s="1"/>
  <c r="I2183" i="16"/>
  <c r="G2183" i="16"/>
  <c r="F2183" i="16"/>
  <c r="D2183" i="16"/>
  <c r="E2183" i="16" s="1"/>
  <c r="I2182" i="16"/>
  <c r="J2182" i="16" s="1"/>
  <c r="A2182" i="16" s="1"/>
  <c r="G2182" i="16"/>
  <c r="F2182" i="16"/>
  <c r="D2182" i="16"/>
  <c r="E2182" i="16" s="1"/>
  <c r="I2181" i="16"/>
  <c r="J2181" i="16" s="1"/>
  <c r="A2181" i="16" s="1"/>
  <c r="G2181" i="16"/>
  <c r="E2181" i="16"/>
  <c r="F2181" i="16"/>
  <c r="D2181" i="16"/>
  <c r="I2180" i="16"/>
  <c r="J2180" i="16" s="1"/>
  <c r="A2180" i="16" s="1"/>
  <c r="G2180" i="16"/>
  <c r="E2180" i="16"/>
  <c r="F2180" i="16"/>
  <c r="D2180" i="16"/>
  <c r="I2179" i="16"/>
  <c r="J2179" i="16" s="1"/>
  <c r="A2179" i="16" s="1"/>
  <c r="G2179" i="16"/>
  <c r="F2179" i="16"/>
  <c r="D2179" i="16"/>
  <c r="E2179" i="16" s="1"/>
  <c r="I2178" i="16"/>
  <c r="J2178" i="16" s="1"/>
  <c r="A2178" i="16" s="1"/>
  <c r="G2178" i="16"/>
  <c r="F2178" i="16"/>
  <c r="D2178" i="16"/>
  <c r="E2178" i="16" s="1"/>
  <c r="I2177" i="16"/>
  <c r="J2177" i="16" s="1"/>
  <c r="A2177" i="16" s="1"/>
  <c r="G2177" i="16"/>
  <c r="F2177" i="16"/>
  <c r="D2177" i="16"/>
  <c r="E2177" i="16" s="1"/>
  <c r="I2176" i="16"/>
  <c r="J2176" i="16" s="1"/>
  <c r="A2176" i="16" s="1"/>
  <c r="G2176" i="16"/>
  <c r="F2176" i="16"/>
  <c r="D2176" i="16"/>
  <c r="E2176" i="16" s="1"/>
  <c r="I2175" i="16"/>
  <c r="J2175" i="16" s="1"/>
  <c r="A2175" i="16" s="1"/>
  <c r="G2175" i="16"/>
  <c r="F2175" i="16"/>
  <c r="D2175" i="16"/>
  <c r="E2175" i="16" s="1"/>
  <c r="J2174" i="16"/>
  <c r="A2174" i="16" s="1"/>
  <c r="I2174" i="16"/>
  <c r="G2174" i="16"/>
  <c r="F2174" i="16"/>
  <c r="D2174" i="16"/>
  <c r="E2174" i="16" s="1"/>
  <c r="I2173" i="16"/>
  <c r="J2173" i="16" s="1"/>
  <c r="A2173" i="16" s="1"/>
  <c r="G2173" i="16"/>
  <c r="E2173" i="16"/>
  <c r="F2173" i="16"/>
  <c r="D2173" i="16"/>
  <c r="I2172" i="16"/>
  <c r="J2172" i="16" s="1"/>
  <c r="A2172" i="16" s="1"/>
  <c r="G2172" i="16"/>
  <c r="F2172" i="16"/>
  <c r="D2172" i="16"/>
  <c r="E2172" i="16" s="1"/>
  <c r="I2171" i="16"/>
  <c r="J2171" i="16" s="1"/>
  <c r="A2171" i="16" s="1"/>
  <c r="G2171" i="16"/>
  <c r="F2171" i="16"/>
  <c r="D2171" i="16"/>
  <c r="E2171" i="16" s="1"/>
  <c r="I2170" i="16"/>
  <c r="J2170" i="16" s="1"/>
  <c r="A2170" i="16" s="1"/>
  <c r="G2170" i="16"/>
  <c r="E2170" i="16"/>
  <c r="F2170" i="16"/>
  <c r="D2170" i="16"/>
  <c r="I2169" i="16"/>
  <c r="J2169" i="16" s="1"/>
  <c r="A2169" i="16" s="1"/>
  <c r="G2169" i="16"/>
  <c r="F2169" i="16"/>
  <c r="D2169" i="16"/>
  <c r="E2169" i="16" s="1"/>
  <c r="I2168" i="16"/>
  <c r="J2168" i="16" s="1"/>
  <c r="A2168" i="16" s="1"/>
  <c r="G2168" i="16"/>
  <c r="F2168" i="16"/>
  <c r="D2168" i="16"/>
  <c r="E2168" i="16" s="1"/>
  <c r="I2167" i="16"/>
  <c r="J2167" i="16" s="1"/>
  <c r="A2167" i="16" s="1"/>
  <c r="G2167" i="16"/>
  <c r="F2167" i="16"/>
  <c r="D2167" i="16"/>
  <c r="E2167" i="16" s="1"/>
  <c r="I2166" i="16"/>
  <c r="J2166" i="16" s="1"/>
  <c r="A2166" i="16" s="1"/>
  <c r="G2166" i="16"/>
  <c r="F2166" i="16"/>
  <c r="D2166" i="16"/>
  <c r="E2166" i="16" s="1"/>
  <c r="I2165" i="16"/>
  <c r="J2165" i="16" s="1"/>
  <c r="A2165" i="16" s="1"/>
  <c r="G2165" i="16"/>
  <c r="F2165" i="16"/>
  <c r="D2165" i="16"/>
  <c r="E2165" i="16" s="1"/>
  <c r="I2164" i="16"/>
  <c r="J2164" i="16" s="1"/>
  <c r="A2164" i="16" s="1"/>
  <c r="G2164" i="16"/>
  <c r="F2164" i="16"/>
  <c r="D2164" i="16"/>
  <c r="E2164" i="16" s="1"/>
  <c r="J2163" i="16"/>
  <c r="A2163" i="16" s="1"/>
  <c r="I2163" i="16"/>
  <c r="G2163" i="16"/>
  <c r="E2163" i="16"/>
  <c r="F2163" i="16"/>
  <c r="D2163" i="16"/>
  <c r="I2162" i="16"/>
  <c r="J2162" i="16" s="1"/>
  <c r="A2162" i="16" s="1"/>
  <c r="G2162" i="16"/>
  <c r="F2162" i="16"/>
  <c r="D2162" i="16"/>
  <c r="E2162" i="16" s="1"/>
  <c r="I2161" i="16"/>
  <c r="J2161" i="16" s="1"/>
  <c r="A2161" i="16" s="1"/>
  <c r="G2161" i="16"/>
  <c r="F2161" i="16"/>
  <c r="D2161" i="16"/>
  <c r="E2161" i="16" s="1"/>
  <c r="I2160" i="16"/>
  <c r="J2160" i="16" s="1"/>
  <c r="A2160" i="16" s="1"/>
  <c r="G2160" i="16"/>
  <c r="F2160" i="16"/>
  <c r="D2160" i="16"/>
  <c r="E2160" i="16" s="1"/>
  <c r="I2159" i="16"/>
  <c r="J2159" i="16" s="1"/>
  <c r="A2159" i="16" s="1"/>
  <c r="G2159" i="16"/>
  <c r="F2159" i="16"/>
  <c r="D2159" i="16"/>
  <c r="E2159" i="16" s="1"/>
  <c r="J2158" i="16"/>
  <c r="A2158" i="16" s="1"/>
  <c r="I2158" i="16"/>
  <c r="G2158" i="16"/>
  <c r="F2158" i="16"/>
  <c r="D2158" i="16"/>
  <c r="E2158" i="16" s="1"/>
  <c r="I2157" i="16"/>
  <c r="J2157" i="16" s="1"/>
  <c r="A2157" i="16" s="1"/>
  <c r="G2157" i="16"/>
  <c r="F2157" i="16"/>
  <c r="D2157" i="16"/>
  <c r="E2157" i="16" s="1"/>
  <c r="I2156" i="16"/>
  <c r="J2156" i="16" s="1"/>
  <c r="A2156" i="16" s="1"/>
  <c r="G2156" i="16"/>
  <c r="F2156" i="16"/>
  <c r="D2156" i="16"/>
  <c r="E2156" i="16" s="1"/>
  <c r="I2155" i="16"/>
  <c r="J2155" i="16" s="1"/>
  <c r="A2155" i="16" s="1"/>
  <c r="G2155" i="16"/>
  <c r="E2155" i="16"/>
  <c r="F2155" i="16"/>
  <c r="D2155" i="16"/>
  <c r="I2154" i="16"/>
  <c r="J2154" i="16" s="1"/>
  <c r="A2154" i="16" s="1"/>
  <c r="G2154" i="16"/>
  <c r="F2154" i="16"/>
  <c r="D2154" i="16"/>
  <c r="E2154" i="16" s="1"/>
  <c r="J2153" i="16"/>
  <c r="A2153" i="16" s="1"/>
  <c r="I2153" i="16"/>
  <c r="G2153" i="16"/>
  <c r="F2153" i="16"/>
  <c r="D2153" i="16"/>
  <c r="E2153" i="16" s="1"/>
  <c r="I2152" i="16"/>
  <c r="J2152" i="16" s="1"/>
  <c r="A2152" i="16" s="1"/>
  <c r="G2152" i="16"/>
  <c r="F2152" i="16"/>
  <c r="D2152" i="16"/>
  <c r="E2152" i="16" s="1"/>
  <c r="I2151" i="16"/>
  <c r="J2151" i="16" s="1"/>
  <c r="A2151" i="16" s="1"/>
  <c r="G2151" i="16"/>
  <c r="F2151" i="16"/>
  <c r="D2151" i="16"/>
  <c r="E2151" i="16" s="1"/>
  <c r="J2150" i="16"/>
  <c r="A2150" i="16" s="1"/>
  <c r="I2150" i="16"/>
  <c r="G2150" i="16"/>
  <c r="F2150" i="16"/>
  <c r="D2150" i="16"/>
  <c r="E2150" i="16" s="1"/>
  <c r="I2149" i="16"/>
  <c r="J2149" i="16" s="1"/>
  <c r="A2149" i="16" s="1"/>
  <c r="G2149" i="16"/>
  <c r="F2149" i="16"/>
  <c r="D2149" i="16"/>
  <c r="E2149" i="16" s="1"/>
  <c r="I2148" i="16"/>
  <c r="J2148" i="16" s="1"/>
  <c r="A2148" i="16" s="1"/>
  <c r="G2148" i="16"/>
  <c r="E2148" i="16"/>
  <c r="F2148" i="16"/>
  <c r="D2148" i="16"/>
  <c r="I2147" i="16"/>
  <c r="J2147" i="16" s="1"/>
  <c r="A2147" i="16" s="1"/>
  <c r="G2147" i="16"/>
  <c r="F2147" i="16"/>
  <c r="D2147" i="16"/>
  <c r="E2147" i="16" s="1"/>
  <c r="I2146" i="16"/>
  <c r="J2146" i="16" s="1"/>
  <c r="A2146" i="16" s="1"/>
  <c r="G2146" i="16"/>
  <c r="F2146" i="16"/>
  <c r="D2146" i="16"/>
  <c r="E2146" i="16" s="1"/>
  <c r="I2145" i="16"/>
  <c r="J2145" i="16" s="1"/>
  <c r="A2145" i="16" s="1"/>
  <c r="G2145" i="16"/>
  <c r="F2145" i="16"/>
  <c r="D2145" i="16"/>
  <c r="E2145" i="16" s="1"/>
  <c r="I2144" i="16"/>
  <c r="J2144" i="16" s="1"/>
  <c r="A2144" i="16" s="1"/>
  <c r="G2144" i="16"/>
  <c r="F2144" i="16"/>
  <c r="D2144" i="16"/>
  <c r="E2144" i="16" s="1"/>
  <c r="J2143" i="16"/>
  <c r="A2143" i="16" s="1"/>
  <c r="I2143" i="16"/>
  <c r="G2143" i="16"/>
  <c r="F2143" i="16"/>
  <c r="D2143" i="16"/>
  <c r="E2143" i="16" s="1"/>
  <c r="I2142" i="16"/>
  <c r="J2142" i="16" s="1"/>
  <c r="A2142" i="16" s="1"/>
  <c r="G2142" i="16"/>
  <c r="F2142" i="16"/>
  <c r="D2142" i="16"/>
  <c r="E2142" i="16" s="1"/>
  <c r="I2141" i="16"/>
  <c r="J2141" i="16" s="1"/>
  <c r="A2141" i="16" s="1"/>
  <c r="G2141" i="16"/>
  <c r="E2141" i="16"/>
  <c r="F2141" i="16"/>
  <c r="D2141" i="16"/>
  <c r="I2140" i="16"/>
  <c r="J2140" i="16" s="1"/>
  <c r="A2140" i="16" s="1"/>
  <c r="G2140" i="16"/>
  <c r="F2140" i="16"/>
  <c r="D2140" i="16"/>
  <c r="E2140" i="16" s="1"/>
  <c r="J2139" i="16"/>
  <c r="A2139" i="16" s="1"/>
  <c r="I2139" i="16"/>
  <c r="G2139" i="16"/>
  <c r="F2139" i="16"/>
  <c r="D2139" i="16"/>
  <c r="E2139" i="16" s="1"/>
  <c r="I2138" i="16"/>
  <c r="J2138" i="16" s="1"/>
  <c r="A2138" i="16" s="1"/>
  <c r="G2138" i="16"/>
  <c r="E2138" i="16"/>
  <c r="F2138" i="16"/>
  <c r="D2138" i="16"/>
  <c r="I2137" i="16"/>
  <c r="J2137" i="16" s="1"/>
  <c r="A2137" i="16" s="1"/>
  <c r="G2137" i="16"/>
  <c r="F2137" i="16"/>
  <c r="D2137" i="16"/>
  <c r="E2137" i="16" s="1"/>
  <c r="I2136" i="16"/>
  <c r="J2136" i="16" s="1"/>
  <c r="A2136" i="16" s="1"/>
  <c r="G2136" i="16"/>
  <c r="F2136" i="16"/>
  <c r="D2136" i="16"/>
  <c r="E2136" i="16" s="1"/>
  <c r="J2135" i="16"/>
  <c r="A2135" i="16" s="1"/>
  <c r="I2135" i="16"/>
  <c r="G2135" i="16"/>
  <c r="F2135" i="16"/>
  <c r="D2135" i="16"/>
  <c r="E2135" i="16" s="1"/>
  <c r="I2134" i="16"/>
  <c r="J2134" i="16" s="1"/>
  <c r="A2134" i="16" s="1"/>
  <c r="G2134" i="16"/>
  <c r="F2134" i="16"/>
  <c r="D2134" i="16"/>
  <c r="E2134" i="16" s="1"/>
  <c r="I2133" i="16"/>
  <c r="J2133" i="16" s="1"/>
  <c r="A2133" i="16" s="1"/>
  <c r="G2133" i="16"/>
  <c r="F2133" i="16"/>
  <c r="D2133" i="16"/>
  <c r="E2133" i="16" s="1"/>
  <c r="I2132" i="16"/>
  <c r="J2132" i="16" s="1"/>
  <c r="A2132" i="16" s="1"/>
  <c r="G2132" i="16"/>
  <c r="F2132" i="16"/>
  <c r="D2132" i="16"/>
  <c r="E2132" i="16" s="1"/>
  <c r="J2131" i="16"/>
  <c r="A2131" i="16" s="1"/>
  <c r="I2131" i="16"/>
  <c r="G2131" i="16"/>
  <c r="E2131" i="16"/>
  <c r="F2131" i="16"/>
  <c r="D2131" i="16"/>
  <c r="I2130" i="16"/>
  <c r="J2130" i="16" s="1"/>
  <c r="A2130" i="16" s="1"/>
  <c r="G2130" i="16"/>
  <c r="F2130" i="16"/>
  <c r="D2130" i="16"/>
  <c r="E2130" i="16" s="1"/>
  <c r="J2129" i="16"/>
  <c r="A2129" i="16" s="1"/>
  <c r="I2129" i="16"/>
  <c r="G2129" i="16"/>
  <c r="F2129" i="16"/>
  <c r="D2129" i="16"/>
  <c r="E2129" i="16" s="1"/>
  <c r="I2128" i="16"/>
  <c r="J2128" i="16" s="1"/>
  <c r="A2128" i="16" s="1"/>
  <c r="G2128" i="16"/>
  <c r="F2128" i="16"/>
  <c r="D2128" i="16"/>
  <c r="E2128" i="16" s="1"/>
  <c r="J2127" i="16"/>
  <c r="A2127" i="16" s="1"/>
  <c r="I2127" i="16"/>
  <c r="G2127" i="16"/>
  <c r="F2127" i="16"/>
  <c r="D2127" i="16"/>
  <c r="E2127" i="16" s="1"/>
  <c r="I2126" i="16"/>
  <c r="J2126" i="16" s="1"/>
  <c r="A2126" i="16" s="1"/>
  <c r="G2126" i="16"/>
  <c r="F2126" i="16"/>
  <c r="D2126" i="16"/>
  <c r="E2126" i="16" s="1"/>
  <c r="I2125" i="16"/>
  <c r="J2125" i="16" s="1"/>
  <c r="A2125" i="16" s="1"/>
  <c r="G2125" i="16"/>
  <c r="F2125" i="16"/>
  <c r="D2125" i="16"/>
  <c r="E2125" i="16" s="1"/>
  <c r="I2124" i="16"/>
  <c r="J2124" i="16" s="1"/>
  <c r="A2124" i="16" s="1"/>
  <c r="G2124" i="16"/>
  <c r="F2124" i="16"/>
  <c r="D2124" i="16"/>
  <c r="E2124" i="16" s="1"/>
  <c r="I2123" i="16"/>
  <c r="J2123" i="16" s="1"/>
  <c r="A2123" i="16" s="1"/>
  <c r="G2123" i="16"/>
  <c r="F2123" i="16"/>
  <c r="D2123" i="16"/>
  <c r="E2123" i="16" s="1"/>
  <c r="I2122" i="16"/>
  <c r="J2122" i="16" s="1"/>
  <c r="A2122" i="16" s="1"/>
  <c r="G2122" i="16"/>
  <c r="F2122" i="16"/>
  <c r="D2122" i="16"/>
  <c r="E2122" i="16" s="1"/>
  <c r="I2121" i="16"/>
  <c r="J2121" i="16" s="1"/>
  <c r="A2121" i="16" s="1"/>
  <c r="G2121" i="16"/>
  <c r="F2121" i="16"/>
  <c r="D2121" i="16"/>
  <c r="E2121" i="16" s="1"/>
  <c r="I2120" i="16"/>
  <c r="J2120" i="16" s="1"/>
  <c r="A2120" i="16" s="1"/>
  <c r="G2120" i="16"/>
  <c r="F2120" i="16"/>
  <c r="D2120" i="16"/>
  <c r="E2120" i="16" s="1"/>
  <c r="I2119" i="16"/>
  <c r="J2119" i="16" s="1"/>
  <c r="A2119" i="16" s="1"/>
  <c r="G2119" i="16"/>
  <c r="F2119" i="16"/>
  <c r="D2119" i="16"/>
  <c r="E2119" i="16" s="1"/>
  <c r="I2118" i="16"/>
  <c r="J2118" i="16" s="1"/>
  <c r="A2118" i="16" s="1"/>
  <c r="G2118" i="16"/>
  <c r="F2118" i="16"/>
  <c r="D2118" i="16"/>
  <c r="E2118" i="16" s="1"/>
  <c r="J2117" i="16"/>
  <c r="A2117" i="16" s="1"/>
  <c r="I2117" i="16"/>
  <c r="G2117" i="16"/>
  <c r="F2117" i="16"/>
  <c r="D2117" i="16"/>
  <c r="E2117" i="16" s="1"/>
  <c r="I2116" i="16"/>
  <c r="J2116" i="16" s="1"/>
  <c r="A2116" i="16" s="1"/>
  <c r="G2116" i="16"/>
  <c r="E2116" i="16"/>
  <c r="F2116" i="16"/>
  <c r="D2116" i="16"/>
  <c r="I2115" i="16"/>
  <c r="J2115" i="16" s="1"/>
  <c r="A2115" i="16" s="1"/>
  <c r="G2115" i="16"/>
  <c r="F2115" i="16"/>
  <c r="D2115" i="16"/>
  <c r="E2115" i="16" s="1"/>
  <c r="I2114" i="16"/>
  <c r="J2114" i="16" s="1"/>
  <c r="A2114" i="16" s="1"/>
  <c r="G2114" i="16"/>
  <c r="F2114" i="16"/>
  <c r="D2114" i="16"/>
  <c r="E2114" i="16" s="1"/>
  <c r="I2113" i="16"/>
  <c r="J2113" i="16" s="1"/>
  <c r="A2113" i="16" s="1"/>
  <c r="G2113" i="16"/>
  <c r="E2113" i="16"/>
  <c r="F2113" i="16"/>
  <c r="D2113" i="16"/>
  <c r="I2112" i="16"/>
  <c r="J2112" i="16" s="1"/>
  <c r="A2112" i="16" s="1"/>
  <c r="G2112" i="16"/>
  <c r="F2112" i="16"/>
  <c r="D2112" i="16"/>
  <c r="E2112" i="16" s="1"/>
  <c r="I2111" i="16"/>
  <c r="J2111" i="16" s="1"/>
  <c r="A2111" i="16" s="1"/>
  <c r="G2111" i="16"/>
  <c r="F2111" i="16"/>
  <c r="D2111" i="16"/>
  <c r="E2111" i="16" s="1"/>
  <c r="J2110" i="16"/>
  <c r="A2110" i="16" s="1"/>
  <c r="I2110" i="16"/>
  <c r="G2110" i="16"/>
  <c r="F2110" i="16"/>
  <c r="D2110" i="16"/>
  <c r="E2110" i="16" s="1"/>
  <c r="I2109" i="16"/>
  <c r="J2109" i="16" s="1"/>
  <c r="A2109" i="16" s="1"/>
  <c r="G2109" i="16"/>
  <c r="E2109" i="16"/>
  <c r="F2109" i="16"/>
  <c r="D2109" i="16"/>
  <c r="I2108" i="16"/>
  <c r="J2108" i="16" s="1"/>
  <c r="A2108" i="16" s="1"/>
  <c r="G2108" i="16"/>
  <c r="E2108" i="16"/>
  <c r="F2108" i="16"/>
  <c r="D2108" i="16"/>
  <c r="I2107" i="16"/>
  <c r="J2107" i="16" s="1"/>
  <c r="A2107" i="16" s="1"/>
  <c r="G2107" i="16"/>
  <c r="F2107" i="16"/>
  <c r="D2107" i="16"/>
  <c r="E2107" i="16" s="1"/>
  <c r="I2106" i="16"/>
  <c r="J2106" i="16" s="1"/>
  <c r="A2106" i="16" s="1"/>
  <c r="G2106" i="16"/>
  <c r="F2106" i="16"/>
  <c r="D2106" i="16"/>
  <c r="E2106" i="16" s="1"/>
  <c r="I2105" i="16"/>
  <c r="J2105" i="16" s="1"/>
  <c r="A2105" i="16" s="1"/>
  <c r="G2105" i="16"/>
  <c r="F2105" i="16"/>
  <c r="D2105" i="16"/>
  <c r="E2105" i="16" s="1"/>
  <c r="I2104" i="16"/>
  <c r="J2104" i="16" s="1"/>
  <c r="A2104" i="16" s="1"/>
  <c r="G2104" i="16"/>
  <c r="F2104" i="16"/>
  <c r="D2104" i="16"/>
  <c r="E2104" i="16" s="1"/>
  <c r="I2103" i="16"/>
  <c r="J2103" i="16" s="1"/>
  <c r="A2103" i="16" s="1"/>
  <c r="G2103" i="16"/>
  <c r="F2103" i="16"/>
  <c r="D2103" i="16"/>
  <c r="E2103" i="16" s="1"/>
  <c r="I2102" i="16"/>
  <c r="J2102" i="16" s="1"/>
  <c r="A2102" i="16" s="1"/>
  <c r="G2102" i="16"/>
  <c r="F2102" i="16"/>
  <c r="D2102" i="16"/>
  <c r="E2102" i="16" s="1"/>
  <c r="I2101" i="16"/>
  <c r="J2101" i="16" s="1"/>
  <c r="A2101" i="16" s="1"/>
  <c r="G2101" i="16"/>
  <c r="F2101" i="16"/>
  <c r="D2101" i="16"/>
  <c r="E2101" i="16" s="1"/>
  <c r="I2100" i="16"/>
  <c r="J2100" i="16" s="1"/>
  <c r="A2100" i="16" s="1"/>
  <c r="G2100" i="16"/>
  <c r="E2100" i="16"/>
  <c r="F2100" i="16"/>
  <c r="D2100" i="16"/>
  <c r="I2099" i="16"/>
  <c r="J2099" i="16" s="1"/>
  <c r="A2099" i="16" s="1"/>
  <c r="G2099" i="16"/>
  <c r="F2099" i="16"/>
  <c r="D2099" i="16"/>
  <c r="E2099" i="16" s="1"/>
  <c r="I2098" i="16"/>
  <c r="J2098" i="16" s="1"/>
  <c r="A2098" i="16" s="1"/>
  <c r="G2098" i="16"/>
  <c r="F2098" i="16"/>
  <c r="D2098" i="16"/>
  <c r="E2098" i="16" s="1"/>
  <c r="I2097" i="16"/>
  <c r="J2097" i="16" s="1"/>
  <c r="A2097" i="16" s="1"/>
  <c r="G2097" i="16"/>
  <c r="F2097" i="16"/>
  <c r="D2097" i="16"/>
  <c r="E2097" i="16" s="1"/>
  <c r="I2096" i="16"/>
  <c r="J2096" i="16" s="1"/>
  <c r="A2096" i="16" s="1"/>
  <c r="G2096" i="16"/>
  <c r="F2096" i="16"/>
  <c r="D2096" i="16"/>
  <c r="E2096" i="16" s="1"/>
  <c r="I2095" i="16"/>
  <c r="J2095" i="16" s="1"/>
  <c r="A2095" i="16" s="1"/>
  <c r="G2095" i="16"/>
  <c r="F2095" i="16"/>
  <c r="D2095" i="16"/>
  <c r="E2095" i="16" s="1"/>
  <c r="I2094" i="16"/>
  <c r="J2094" i="16" s="1"/>
  <c r="A2094" i="16" s="1"/>
  <c r="G2094" i="16"/>
  <c r="F2094" i="16"/>
  <c r="D2094" i="16"/>
  <c r="E2094" i="16" s="1"/>
  <c r="I2093" i="16"/>
  <c r="J2093" i="16" s="1"/>
  <c r="A2093" i="16" s="1"/>
  <c r="G2093" i="16"/>
  <c r="F2093" i="16"/>
  <c r="D2093" i="16"/>
  <c r="E2093" i="16" s="1"/>
  <c r="I2092" i="16"/>
  <c r="J2092" i="16" s="1"/>
  <c r="A2092" i="16" s="1"/>
  <c r="G2092" i="16"/>
  <c r="F2092" i="16"/>
  <c r="D2092" i="16"/>
  <c r="E2092" i="16" s="1"/>
  <c r="I2091" i="16"/>
  <c r="J2091" i="16" s="1"/>
  <c r="A2091" i="16" s="1"/>
  <c r="G2091" i="16"/>
  <c r="F2091" i="16"/>
  <c r="D2091" i="16"/>
  <c r="E2091" i="16" s="1"/>
  <c r="I2090" i="16"/>
  <c r="J2090" i="16" s="1"/>
  <c r="A2090" i="16" s="1"/>
  <c r="G2090" i="16"/>
  <c r="F2090" i="16"/>
  <c r="D2090" i="16"/>
  <c r="E2090" i="16" s="1"/>
  <c r="I2089" i="16"/>
  <c r="J2089" i="16" s="1"/>
  <c r="A2089" i="16" s="1"/>
  <c r="G2089" i="16"/>
  <c r="E2089" i="16"/>
  <c r="F2089" i="16"/>
  <c r="D2089" i="16"/>
  <c r="I2088" i="16"/>
  <c r="J2088" i="16" s="1"/>
  <c r="A2088" i="16" s="1"/>
  <c r="G2088" i="16"/>
  <c r="F2088" i="16"/>
  <c r="D2088" i="16"/>
  <c r="E2088" i="16" s="1"/>
  <c r="I2087" i="16"/>
  <c r="J2087" i="16" s="1"/>
  <c r="A2087" i="16" s="1"/>
  <c r="G2087" i="16"/>
  <c r="F2087" i="16"/>
  <c r="D2087" i="16"/>
  <c r="E2087" i="16" s="1"/>
  <c r="I2086" i="16"/>
  <c r="J2086" i="16" s="1"/>
  <c r="A2086" i="16" s="1"/>
  <c r="G2086" i="16"/>
  <c r="F2086" i="16"/>
  <c r="D2086" i="16"/>
  <c r="E2086" i="16" s="1"/>
  <c r="I2085" i="16"/>
  <c r="J2085" i="16" s="1"/>
  <c r="A2085" i="16" s="1"/>
  <c r="G2085" i="16"/>
  <c r="F2085" i="16"/>
  <c r="D2085" i="16"/>
  <c r="E2085" i="16" s="1"/>
  <c r="I2084" i="16"/>
  <c r="J2084" i="16" s="1"/>
  <c r="A2084" i="16" s="1"/>
  <c r="G2084" i="16"/>
  <c r="F2084" i="16"/>
  <c r="D2084" i="16"/>
  <c r="E2084" i="16" s="1"/>
  <c r="I2083" i="16"/>
  <c r="J2083" i="16" s="1"/>
  <c r="A2083" i="16" s="1"/>
  <c r="G2083" i="16"/>
  <c r="F2083" i="16"/>
  <c r="D2083" i="16"/>
  <c r="E2083" i="16" s="1"/>
  <c r="I2082" i="16"/>
  <c r="J2082" i="16" s="1"/>
  <c r="A2082" i="16" s="1"/>
  <c r="G2082" i="16"/>
  <c r="F2082" i="16"/>
  <c r="D2082" i="16"/>
  <c r="E2082" i="16" s="1"/>
  <c r="I2081" i="16"/>
  <c r="J2081" i="16" s="1"/>
  <c r="A2081" i="16" s="1"/>
  <c r="G2081" i="16"/>
  <c r="E2081" i="16"/>
  <c r="F2081" i="16"/>
  <c r="D2081" i="16"/>
  <c r="I2080" i="16"/>
  <c r="J2080" i="16" s="1"/>
  <c r="A2080" i="16" s="1"/>
  <c r="G2080" i="16"/>
  <c r="F2080" i="16"/>
  <c r="D2080" i="16"/>
  <c r="E2080" i="16" s="1"/>
  <c r="I2079" i="16"/>
  <c r="J2079" i="16" s="1"/>
  <c r="A2079" i="16" s="1"/>
  <c r="G2079" i="16"/>
  <c r="F2079" i="16"/>
  <c r="D2079" i="16"/>
  <c r="E2079" i="16" s="1"/>
  <c r="I2078" i="16"/>
  <c r="J2078" i="16" s="1"/>
  <c r="A2078" i="16" s="1"/>
  <c r="G2078" i="16"/>
  <c r="F2078" i="16"/>
  <c r="D2078" i="16"/>
  <c r="E2078" i="16" s="1"/>
  <c r="I2077" i="16"/>
  <c r="J2077" i="16" s="1"/>
  <c r="A2077" i="16" s="1"/>
  <c r="G2077" i="16"/>
  <c r="F2077" i="16"/>
  <c r="D2077" i="16"/>
  <c r="E2077" i="16" s="1"/>
  <c r="I2076" i="16"/>
  <c r="J2076" i="16" s="1"/>
  <c r="A2076" i="16" s="1"/>
  <c r="G2076" i="16"/>
  <c r="E2076" i="16"/>
  <c r="F2076" i="16"/>
  <c r="D2076" i="16"/>
  <c r="I2075" i="16"/>
  <c r="J2075" i="16" s="1"/>
  <c r="A2075" i="16" s="1"/>
  <c r="G2075" i="16"/>
  <c r="F2075" i="16"/>
  <c r="D2075" i="16"/>
  <c r="E2075" i="16" s="1"/>
  <c r="I2074" i="16"/>
  <c r="J2074" i="16" s="1"/>
  <c r="A2074" i="16" s="1"/>
  <c r="G2074" i="16"/>
  <c r="F2074" i="16"/>
  <c r="D2074" i="16"/>
  <c r="E2074" i="16" s="1"/>
  <c r="I2073" i="16"/>
  <c r="J2073" i="16" s="1"/>
  <c r="A2073" i="16" s="1"/>
  <c r="G2073" i="16"/>
  <c r="F2073" i="16"/>
  <c r="D2073" i="16"/>
  <c r="E2073" i="16" s="1"/>
  <c r="I2072" i="16"/>
  <c r="J2072" i="16" s="1"/>
  <c r="A2072" i="16" s="1"/>
  <c r="G2072" i="16"/>
  <c r="F2072" i="16"/>
  <c r="D2072" i="16"/>
  <c r="E2072" i="16" s="1"/>
  <c r="J2071" i="16"/>
  <c r="A2071" i="16" s="1"/>
  <c r="I2071" i="16"/>
  <c r="G2071" i="16"/>
  <c r="F2071" i="16"/>
  <c r="D2071" i="16"/>
  <c r="E2071" i="16" s="1"/>
  <c r="I2070" i="16"/>
  <c r="J2070" i="16" s="1"/>
  <c r="A2070" i="16" s="1"/>
  <c r="G2070" i="16"/>
  <c r="F2070" i="16"/>
  <c r="D2070" i="16"/>
  <c r="E2070" i="16" s="1"/>
  <c r="I2069" i="16"/>
  <c r="J2069" i="16" s="1"/>
  <c r="A2069" i="16" s="1"/>
  <c r="G2069" i="16"/>
  <c r="E2069" i="16"/>
  <c r="F2069" i="16"/>
  <c r="D2069" i="16"/>
  <c r="I2068" i="16"/>
  <c r="J2068" i="16" s="1"/>
  <c r="A2068" i="16" s="1"/>
  <c r="G2068" i="16"/>
  <c r="F2068" i="16"/>
  <c r="D2068" i="16"/>
  <c r="E2068" i="16" s="1"/>
  <c r="I2067" i="16"/>
  <c r="J2067" i="16" s="1"/>
  <c r="A2067" i="16" s="1"/>
  <c r="G2067" i="16"/>
  <c r="F2067" i="16"/>
  <c r="D2067" i="16"/>
  <c r="E2067" i="16" s="1"/>
  <c r="I2066" i="16"/>
  <c r="J2066" i="16" s="1"/>
  <c r="A2066" i="16" s="1"/>
  <c r="G2066" i="16"/>
  <c r="E2066" i="16"/>
  <c r="F2066" i="16"/>
  <c r="D2066" i="16"/>
  <c r="I2065" i="16"/>
  <c r="J2065" i="16" s="1"/>
  <c r="A2065" i="16" s="1"/>
  <c r="G2065" i="16"/>
  <c r="F2065" i="16"/>
  <c r="D2065" i="16"/>
  <c r="E2065" i="16" s="1"/>
  <c r="I2064" i="16"/>
  <c r="J2064" i="16" s="1"/>
  <c r="A2064" i="16" s="1"/>
  <c r="G2064" i="16"/>
  <c r="F2064" i="16"/>
  <c r="D2064" i="16"/>
  <c r="E2064" i="16" s="1"/>
  <c r="I2063" i="16"/>
  <c r="J2063" i="16" s="1"/>
  <c r="A2063" i="16" s="1"/>
  <c r="G2063" i="16"/>
  <c r="F2063" i="16"/>
  <c r="D2063" i="16"/>
  <c r="E2063" i="16" s="1"/>
  <c r="I2062" i="16"/>
  <c r="J2062" i="16" s="1"/>
  <c r="A2062" i="16" s="1"/>
  <c r="G2062" i="16"/>
  <c r="F2062" i="16"/>
  <c r="D2062" i="16"/>
  <c r="E2062" i="16" s="1"/>
  <c r="I2061" i="16"/>
  <c r="J2061" i="16" s="1"/>
  <c r="A2061" i="16" s="1"/>
  <c r="G2061" i="16"/>
  <c r="F2061" i="16"/>
  <c r="D2061" i="16"/>
  <c r="E2061" i="16" s="1"/>
  <c r="I2060" i="16"/>
  <c r="J2060" i="16" s="1"/>
  <c r="A2060" i="16" s="1"/>
  <c r="G2060" i="16"/>
  <c r="F2060" i="16"/>
  <c r="D2060" i="16"/>
  <c r="E2060" i="16" s="1"/>
  <c r="I2059" i="16"/>
  <c r="J2059" i="16" s="1"/>
  <c r="A2059" i="16" s="1"/>
  <c r="G2059" i="16"/>
  <c r="F2059" i="16"/>
  <c r="D2059" i="16"/>
  <c r="E2059" i="16" s="1"/>
  <c r="I2058" i="16"/>
  <c r="J2058" i="16" s="1"/>
  <c r="A2058" i="16" s="1"/>
  <c r="G2058" i="16"/>
  <c r="F2058" i="16"/>
  <c r="D2058" i="16"/>
  <c r="E2058" i="16" s="1"/>
  <c r="I2057" i="16"/>
  <c r="J2057" i="16" s="1"/>
  <c r="A2057" i="16" s="1"/>
  <c r="G2057" i="16"/>
  <c r="F2057" i="16"/>
  <c r="D2057" i="16"/>
  <c r="E2057" i="16" s="1"/>
  <c r="I2056" i="16"/>
  <c r="J2056" i="16" s="1"/>
  <c r="A2056" i="16" s="1"/>
  <c r="G2056" i="16"/>
  <c r="F2056" i="16"/>
  <c r="D2056" i="16"/>
  <c r="E2056" i="16" s="1"/>
  <c r="I2055" i="16"/>
  <c r="J2055" i="16" s="1"/>
  <c r="A2055" i="16" s="1"/>
  <c r="G2055" i="16"/>
  <c r="F2055" i="16"/>
  <c r="D2055" i="16"/>
  <c r="E2055" i="16" s="1"/>
  <c r="I2054" i="16"/>
  <c r="J2054" i="16" s="1"/>
  <c r="A2054" i="16" s="1"/>
  <c r="G2054" i="16"/>
  <c r="F2054" i="16"/>
  <c r="D2054" i="16"/>
  <c r="E2054" i="16" s="1"/>
  <c r="I2053" i="16"/>
  <c r="J2053" i="16" s="1"/>
  <c r="A2053" i="16" s="1"/>
  <c r="G2053" i="16"/>
  <c r="F2053" i="16"/>
  <c r="D2053" i="16"/>
  <c r="E2053" i="16" s="1"/>
  <c r="I2052" i="16"/>
  <c r="J2052" i="16" s="1"/>
  <c r="A2052" i="16" s="1"/>
  <c r="G2052" i="16"/>
  <c r="F2052" i="16"/>
  <c r="D2052" i="16"/>
  <c r="E2052" i="16" s="1"/>
  <c r="I2051" i="16"/>
  <c r="J2051" i="16" s="1"/>
  <c r="A2051" i="16" s="1"/>
  <c r="G2051" i="16"/>
  <c r="F2051" i="16"/>
  <c r="D2051" i="16"/>
  <c r="E2051" i="16" s="1"/>
  <c r="I2050" i="16"/>
  <c r="J2050" i="16" s="1"/>
  <c r="A2050" i="16" s="1"/>
  <c r="G2050" i="16"/>
  <c r="F2050" i="16"/>
  <c r="D2050" i="16"/>
  <c r="E2050" i="16" s="1"/>
  <c r="J2049" i="16"/>
  <c r="A2049" i="16" s="1"/>
  <c r="I2049" i="16"/>
  <c r="G2049" i="16"/>
  <c r="F2049" i="16"/>
  <c r="D2049" i="16"/>
  <c r="E2049" i="16" s="1"/>
  <c r="I2048" i="16"/>
  <c r="J2048" i="16" s="1"/>
  <c r="A2048" i="16" s="1"/>
  <c r="G2048" i="16"/>
  <c r="F2048" i="16"/>
  <c r="D2048" i="16"/>
  <c r="E2048" i="16" s="1"/>
  <c r="I2047" i="16"/>
  <c r="J2047" i="16" s="1"/>
  <c r="A2047" i="16" s="1"/>
  <c r="G2047" i="16"/>
  <c r="F2047" i="16"/>
  <c r="D2047" i="16"/>
  <c r="E2047" i="16" s="1"/>
  <c r="I2046" i="16"/>
  <c r="J2046" i="16" s="1"/>
  <c r="A2046" i="16" s="1"/>
  <c r="G2046" i="16"/>
  <c r="F2046" i="16"/>
  <c r="D2046" i="16"/>
  <c r="E2046" i="16" s="1"/>
  <c r="I2045" i="16"/>
  <c r="J2045" i="16" s="1"/>
  <c r="A2045" i="16" s="1"/>
  <c r="G2045" i="16"/>
  <c r="E2045" i="16"/>
  <c r="F2045" i="16"/>
  <c r="D2045" i="16"/>
  <c r="I2044" i="16"/>
  <c r="J2044" i="16" s="1"/>
  <c r="A2044" i="16" s="1"/>
  <c r="G2044" i="16"/>
  <c r="F2044" i="16"/>
  <c r="D2044" i="16"/>
  <c r="E2044" i="16" s="1"/>
  <c r="J2043" i="16"/>
  <c r="A2043" i="16" s="1"/>
  <c r="I2043" i="16"/>
  <c r="G2043" i="16"/>
  <c r="E2043" i="16"/>
  <c r="F2043" i="16"/>
  <c r="D2043" i="16"/>
  <c r="I2042" i="16"/>
  <c r="J2042" i="16" s="1"/>
  <c r="A2042" i="16" s="1"/>
  <c r="G2042" i="16"/>
  <c r="E2042" i="16"/>
  <c r="F2042" i="16"/>
  <c r="D2042" i="16"/>
  <c r="I2041" i="16"/>
  <c r="J2041" i="16" s="1"/>
  <c r="A2041" i="16" s="1"/>
  <c r="G2041" i="16"/>
  <c r="F2041" i="16"/>
  <c r="D2041" i="16"/>
  <c r="E2041" i="16" s="1"/>
  <c r="I2040" i="16"/>
  <c r="J2040" i="16" s="1"/>
  <c r="A2040" i="16" s="1"/>
  <c r="G2040" i="16"/>
  <c r="F2040" i="16"/>
  <c r="D2040" i="16"/>
  <c r="E2040" i="16" s="1"/>
  <c r="J2039" i="16"/>
  <c r="A2039" i="16" s="1"/>
  <c r="I2039" i="16"/>
  <c r="G2039" i="16"/>
  <c r="F2039" i="16"/>
  <c r="D2039" i="16"/>
  <c r="E2039" i="16" s="1"/>
  <c r="I2038" i="16"/>
  <c r="J2038" i="16" s="1"/>
  <c r="A2038" i="16" s="1"/>
  <c r="G2038" i="16"/>
  <c r="F2038" i="16"/>
  <c r="D2038" i="16"/>
  <c r="E2038" i="16" s="1"/>
  <c r="I2037" i="16"/>
  <c r="J2037" i="16" s="1"/>
  <c r="A2037" i="16" s="1"/>
  <c r="G2037" i="16"/>
  <c r="F2037" i="16"/>
  <c r="D2037" i="16"/>
  <c r="E2037" i="16" s="1"/>
  <c r="I2036" i="16"/>
  <c r="J2036" i="16" s="1"/>
  <c r="A2036" i="16" s="1"/>
  <c r="G2036" i="16"/>
  <c r="F2036" i="16"/>
  <c r="D2036" i="16"/>
  <c r="E2036" i="16" s="1"/>
  <c r="I2035" i="16"/>
  <c r="J2035" i="16" s="1"/>
  <c r="A2035" i="16" s="1"/>
  <c r="G2035" i="16"/>
  <c r="F2035" i="16"/>
  <c r="D2035" i="16"/>
  <c r="E2035" i="16" s="1"/>
  <c r="I2034" i="16"/>
  <c r="J2034" i="16" s="1"/>
  <c r="A2034" i="16" s="1"/>
  <c r="G2034" i="16"/>
  <c r="E2034" i="16"/>
  <c r="F2034" i="16"/>
  <c r="D2034" i="16"/>
  <c r="I2033" i="16"/>
  <c r="J2033" i="16" s="1"/>
  <c r="A2033" i="16" s="1"/>
  <c r="G2033" i="16"/>
  <c r="F2033" i="16"/>
  <c r="D2033" i="16"/>
  <c r="E2033" i="16" s="1"/>
  <c r="I2032" i="16"/>
  <c r="J2032" i="16" s="1"/>
  <c r="A2032" i="16" s="1"/>
  <c r="G2032" i="16"/>
  <c r="F2032" i="16"/>
  <c r="D2032" i="16"/>
  <c r="E2032" i="16" s="1"/>
  <c r="I2031" i="16"/>
  <c r="J2031" i="16" s="1"/>
  <c r="A2031" i="16" s="1"/>
  <c r="G2031" i="16"/>
  <c r="F2031" i="16"/>
  <c r="D2031" i="16"/>
  <c r="E2031" i="16" s="1"/>
  <c r="I2030" i="16"/>
  <c r="J2030" i="16" s="1"/>
  <c r="A2030" i="16" s="1"/>
  <c r="G2030" i="16"/>
  <c r="F2030" i="16"/>
  <c r="D2030" i="16"/>
  <c r="E2030" i="16" s="1"/>
  <c r="I2029" i="16"/>
  <c r="J2029" i="16" s="1"/>
  <c r="A2029" i="16" s="1"/>
  <c r="G2029" i="16"/>
  <c r="F2029" i="16"/>
  <c r="D2029" i="16"/>
  <c r="E2029" i="16" s="1"/>
  <c r="I2028" i="16"/>
  <c r="J2028" i="16" s="1"/>
  <c r="A2028" i="16" s="1"/>
  <c r="G2028" i="16"/>
  <c r="F2028" i="16"/>
  <c r="D2028" i="16"/>
  <c r="E2028" i="16" s="1"/>
  <c r="I2027" i="16"/>
  <c r="J2027" i="16" s="1"/>
  <c r="A2027" i="16" s="1"/>
  <c r="G2027" i="16"/>
  <c r="F2027" i="16"/>
  <c r="D2027" i="16"/>
  <c r="E2027" i="16" s="1"/>
  <c r="I2026" i="16"/>
  <c r="J2026" i="16" s="1"/>
  <c r="A2026" i="16" s="1"/>
  <c r="G2026" i="16"/>
  <c r="F2026" i="16"/>
  <c r="D2026" i="16"/>
  <c r="E2026" i="16" s="1"/>
  <c r="J2025" i="16"/>
  <c r="A2025" i="16" s="1"/>
  <c r="I2025" i="16"/>
  <c r="G2025" i="16"/>
  <c r="F2025" i="16"/>
  <c r="D2025" i="16"/>
  <c r="E2025" i="16" s="1"/>
  <c r="I2024" i="16"/>
  <c r="J2024" i="16" s="1"/>
  <c r="A2024" i="16" s="1"/>
  <c r="G2024" i="16"/>
  <c r="F2024" i="16"/>
  <c r="D2024" i="16"/>
  <c r="E2024" i="16" s="1"/>
  <c r="I2023" i="16"/>
  <c r="J2023" i="16" s="1"/>
  <c r="A2023" i="16" s="1"/>
  <c r="G2023" i="16"/>
  <c r="F2023" i="16"/>
  <c r="D2023" i="16"/>
  <c r="E2023" i="16" s="1"/>
  <c r="I2022" i="16"/>
  <c r="J2022" i="16" s="1"/>
  <c r="A2022" i="16" s="1"/>
  <c r="G2022" i="16"/>
  <c r="F2022" i="16"/>
  <c r="D2022" i="16"/>
  <c r="E2022" i="16" s="1"/>
  <c r="I2021" i="16"/>
  <c r="J2021" i="16" s="1"/>
  <c r="A2021" i="16" s="1"/>
  <c r="G2021" i="16"/>
  <c r="F2021" i="16"/>
  <c r="D2021" i="16"/>
  <c r="E2021" i="16" s="1"/>
  <c r="I2020" i="16"/>
  <c r="J2020" i="16" s="1"/>
  <c r="A2020" i="16" s="1"/>
  <c r="G2020" i="16"/>
  <c r="F2020" i="16"/>
  <c r="D2020" i="16"/>
  <c r="E2020" i="16" s="1"/>
  <c r="I2019" i="16"/>
  <c r="J2019" i="16" s="1"/>
  <c r="A2019" i="16" s="1"/>
  <c r="G2019" i="16"/>
  <c r="F2019" i="16"/>
  <c r="D2019" i="16"/>
  <c r="E2019" i="16" s="1"/>
  <c r="I2018" i="16"/>
  <c r="J2018" i="16" s="1"/>
  <c r="A2018" i="16" s="1"/>
  <c r="G2018" i="16"/>
  <c r="F2018" i="16"/>
  <c r="D2018" i="16"/>
  <c r="E2018" i="16" s="1"/>
  <c r="I2017" i="16"/>
  <c r="J2017" i="16" s="1"/>
  <c r="A2017" i="16" s="1"/>
  <c r="G2017" i="16"/>
  <c r="F2017" i="16"/>
  <c r="D2017" i="16"/>
  <c r="E2017" i="16" s="1"/>
  <c r="I2016" i="16"/>
  <c r="J2016" i="16" s="1"/>
  <c r="A2016" i="16" s="1"/>
  <c r="G2016" i="16"/>
  <c r="F2016" i="16"/>
  <c r="D2016" i="16"/>
  <c r="E2016" i="16" s="1"/>
  <c r="I2015" i="16"/>
  <c r="J2015" i="16" s="1"/>
  <c r="A2015" i="16" s="1"/>
  <c r="G2015" i="16"/>
  <c r="F2015" i="16"/>
  <c r="D2015" i="16"/>
  <c r="E2015" i="16" s="1"/>
  <c r="I2014" i="16"/>
  <c r="J2014" i="16" s="1"/>
  <c r="A2014" i="16" s="1"/>
  <c r="G2014" i="16"/>
  <c r="F2014" i="16"/>
  <c r="D2014" i="16"/>
  <c r="E2014" i="16" s="1"/>
  <c r="I2013" i="16"/>
  <c r="J2013" i="16" s="1"/>
  <c r="A2013" i="16" s="1"/>
  <c r="G2013" i="16"/>
  <c r="F2013" i="16"/>
  <c r="D2013" i="16"/>
  <c r="E2013" i="16" s="1"/>
  <c r="I2012" i="16"/>
  <c r="J2012" i="16" s="1"/>
  <c r="A2012" i="16" s="1"/>
  <c r="G2012" i="16"/>
  <c r="F2012" i="16"/>
  <c r="D2012" i="16"/>
  <c r="E2012" i="16" s="1"/>
  <c r="I2011" i="16"/>
  <c r="J2011" i="16" s="1"/>
  <c r="A2011" i="16" s="1"/>
  <c r="G2011" i="16"/>
  <c r="E2011" i="16"/>
  <c r="F2011" i="16"/>
  <c r="D2011" i="16"/>
  <c r="I2010" i="16"/>
  <c r="J2010" i="16" s="1"/>
  <c r="A2010" i="16" s="1"/>
  <c r="G2010" i="16"/>
  <c r="F2010" i="16"/>
  <c r="D2010" i="16"/>
  <c r="E2010" i="16" s="1"/>
  <c r="J2009" i="16"/>
  <c r="A2009" i="16" s="1"/>
  <c r="I2009" i="16"/>
  <c r="G2009" i="16"/>
  <c r="E2009" i="16"/>
  <c r="F2009" i="16"/>
  <c r="D2009" i="16"/>
  <c r="I2008" i="16"/>
  <c r="J2008" i="16" s="1"/>
  <c r="A2008" i="16" s="1"/>
  <c r="G2008" i="16"/>
  <c r="F2008" i="16"/>
  <c r="D2008" i="16"/>
  <c r="E2008" i="16" s="1"/>
  <c r="I2007" i="16"/>
  <c r="J2007" i="16" s="1"/>
  <c r="A2007" i="16" s="1"/>
  <c r="G2007" i="16"/>
  <c r="F2007" i="16"/>
  <c r="D2007" i="16"/>
  <c r="E2007" i="16" s="1"/>
  <c r="I2006" i="16"/>
  <c r="J2006" i="16" s="1"/>
  <c r="A2006" i="16" s="1"/>
  <c r="G2006" i="16"/>
  <c r="F2006" i="16"/>
  <c r="D2006" i="16"/>
  <c r="E2006" i="16" s="1"/>
  <c r="I2005" i="16"/>
  <c r="J2005" i="16" s="1"/>
  <c r="A2005" i="16" s="1"/>
  <c r="G2005" i="16"/>
  <c r="F2005" i="16"/>
  <c r="D2005" i="16"/>
  <c r="E2005" i="16" s="1"/>
  <c r="I2004" i="16"/>
  <c r="J2004" i="16" s="1"/>
  <c r="A2004" i="16" s="1"/>
  <c r="G2004" i="16"/>
  <c r="F2004" i="16"/>
  <c r="D2004" i="16"/>
  <c r="E2004" i="16" s="1"/>
  <c r="J2003" i="16"/>
  <c r="A2003" i="16" s="1"/>
  <c r="I2003" i="16"/>
  <c r="G2003" i="16"/>
  <c r="F2003" i="16"/>
  <c r="D2003" i="16"/>
  <c r="E2003" i="16" s="1"/>
  <c r="I2002" i="16"/>
  <c r="J2002" i="16" s="1"/>
  <c r="A2002" i="16" s="1"/>
  <c r="G2002" i="16"/>
  <c r="E2002" i="16"/>
  <c r="F2002" i="16"/>
  <c r="D2002" i="16"/>
  <c r="I2001" i="16"/>
  <c r="J2001" i="16" s="1"/>
  <c r="A2001" i="16" s="1"/>
  <c r="G2001" i="16"/>
  <c r="F2001" i="16"/>
  <c r="D2001" i="16"/>
  <c r="E2001" i="16" s="1"/>
  <c r="I2000" i="16"/>
  <c r="J2000" i="16" s="1"/>
  <c r="A2000" i="16" s="1"/>
  <c r="G2000" i="16"/>
  <c r="F2000" i="16"/>
  <c r="D2000" i="16"/>
  <c r="E2000" i="16" s="1"/>
  <c r="I1999" i="16"/>
  <c r="J1999" i="16" s="1"/>
  <c r="A1999" i="16" s="1"/>
  <c r="G1999" i="16"/>
  <c r="F1999" i="16"/>
  <c r="D1999" i="16"/>
  <c r="E1999" i="16" s="1"/>
  <c r="J1998" i="16"/>
  <c r="A1998" i="16" s="1"/>
  <c r="I1998" i="16"/>
  <c r="G1998" i="16"/>
  <c r="F1998" i="16"/>
  <c r="D1998" i="16"/>
  <c r="E1998" i="16" s="1"/>
  <c r="I1997" i="16"/>
  <c r="J1997" i="16" s="1"/>
  <c r="A1997" i="16" s="1"/>
  <c r="G1997" i="16"/>
  <c r="F1997" i="16"/>
  <c r="D1997" i="16"/>
  <c r="E1997" i="16" s="1"/>
  <c r="I1996" i="16"/>
  <c r="J1996" i="16" s="1"/>
  <c r="A1996" i="16" s="1"/>
  <c r="G1996" i="16"/>
  <c r="E1996" i="16"/>
  <c r="F1996" i="16"/>
  <c r="D1996" i="16"/>
  <c r="I1995" i="16"/>
  <c r="J1995" i="16" s="1"/>
  <c r="A1995" i="16" s="1"/>
  <c r="G1995" i="16"/>
  <c r="F1995" i="16"/>
  <c r="D1995" i="16"/>
  <c r="E1995" i="16" s="1"/>
  <c r="I1994" i="16"/>
  <c r="J1994" i="16" s="1"/>
  <c r="A1994" i="16" s="1"/>
  <c r="G1994" i="16"/>
  <c r="F1994" i="16"/>
  <c r="D1994" i="16"/>
  <c r="E1994" i="16" s="1"/>
  <c r="J1993" i="16"/>
  <c r="A1993" i="16" s="1"/>
  <c r="I1993" i="16"/>
  <c r="G1993" i="16"/>
  <c r="F1993" i="16"/>
  <c r="D1993" i="16"/>
  <c r="E1993" i="16" s="1"/>
  <c r="I1992" i="16"/>
  <c r="J1992" i="16" s="1"/>
  <c r="A1992" i="16" s="1"/>
  <c r="G1992" i="16"/>
  <c r="F1992" i="16"/>
  <c r="D1992" i="16"/>
  <c r="E1992" i="16" s="1"/>
  <c r="I1991" i="16"/>
  <c r="J1991" i="16" s="1"/>
  <c r="A1991" i="16" s="1"/>
  <c r="G1991" i="16"/>
  <c r="F1991" i="16"/>
  <c r="D1991" i="16"/>
  <c r="E1991" i="16" s="1"/>
  <c r="I1990" i="16"/>
  <c r="J1990" i="16" s="1"/>
  <c r="A1990" i="16" s="1"/>
  <c r="G1990" i="16"/>
  <c r="F1990" i="16"/>
  <c r="D1990" i="16"/>
  <c r="E1990" i="16" s="1"/>
  <c r="I1989" i="16"/>
  <c r="J1989" i="16" s="1"/>
  <c r="A1989" i="16" s="1"/>
  <c r="G1989" i="16"/>
  <c r="F1989" i="16"/>
  <c r="D1989" i="16"/>
  <c r="E1989" i="16" s="1"/>
  <c r="I1988" i="16"/>
  <c r="J1988" i="16" s="1"/>
  <c r="A1988" i="16" s="1"/>
  <c r="G1988" i="16"/>
  <c r="E1988" i="16"/>
  <c r="F1988" i="16"/>
  <c r="D1988" i="16"/>
  <c r="I1987" i="16"/>
  <c r="J1987" i="16" s="1"/>
  <c r="A1987" i="16" s="1"/>
  <c r="G1987" i="16"/>
  <c r="F1987" i="16"/>
  <c r="D1987" i="16"/>
  <c r="E1987" i="16" s="1"/>
  <c r="I1986" i="16"/>
  <c r="J1986" i="16" s="1"/>
  <c r="A1986" i="16" s="1"/>
  <c r="G1986" i="16"/>
  <c r="F1986" i="16"/>
  <c r="D1986" i="16"/>
  <c r="E1986" i="16" s="1"/>
  <c r="J1985" i="16"/>
  <c r="A1985" i="16" s="1"/>
  <c r="I1985" i="16"/>
  <c r="G1985" i="16"/>
  <c r="E1985" i="16"/>
  <c r="F1985" i="16"/>
  <c r="D1985" i="16"/>
  <c r="I1984" i="16"/>
  <c r="J1984" i="16" s="1"/>
  <c r="A1984" i="16" s="1"/>
  <c r="G1984" i="16"/>
  <c r="F1984" i="16"/>
  <c r="D1984" i="16"/>
  <c r="E1984" i="16" s="1"/>
  <c r="I1983" i="16"/>
  <c r="J1983" i="16" s="1"/>
  <c r="A1983" i="16" s="1"/>
  <c r="G1983" i="16"/>
  <c r="F1983" i="16"/>
  <c r="D1983" i="16"/>
  <c r="E1983" i="16" s="1"/>
  <c r="I1982" i="16"/>
  <c r="J1982" i="16" s="1"/>
  <c r="A1982" i="16" s="1"/>
  <c r="G1982" i="16"/>
  <c r="F1982" i="16"/>
  <c r="D1982" i="16"/>
  <c r="E1982" i="16" s="1"/>
  <c r="I1981" i="16"/>
  <c r="J1981" i="16" s="1"/>
  <c r="A1981" i="16" s="1"/>
  <c r="G1981" i="16"/>
  <c r="F1981" i="16"/>
  <c r="D1981" i="16"/>
  <c r="E1981" i="16" s="1"/>
  <c r="I1980" i="16"/>
  <c r="J1980" i="16" s="1"/>
  <c r="A1980" i="16" s="1"/>
  <c r="G1980" i="16"/>
  <c r="E1980" i="16"/>
  <c r="F1980" i="16"/>
  <c r="D1980" i="16"/>
  <c r="I1979" i="16"/>
  <c r="J1979" i="16" s="1"/>
  <c r="A1979" i="16" s="1"/>
  <c r="G1979" i="16"/>
  <c r="E1979" i="16"/>
  <c r="F1979" i="16"/>
  <c r="D1979" i="16"/>
  <c r="I1978" i="16"/>
  <c r="J1978" i="16" s="1"/>
  <c r="A1978" i="16" s="1"/>
  <c r="G1978" i="16"/>
  <c r="F1978" i="16"/>
  <c r="D1978" i="16"/>
  <c r="E1978" i="16" s="1"/>
  <c r="J1977" i="16"/>
  <c r="A1977" i="16" s="1"/>
  <c r="I1977" i="16"/>
  <c r="G1977" i="16"/>
  <c r="E1977" i="16"/>
  <c r="F1977" i="16"/>
  <c r="D1977" i="16"/>
  <c r="I1976" i="16"/>
  <c r="J1976" i="16" s="1"/>
  <c r="A1976" i="16" s="1"/>
  <c r="G1976" i="16"/>
  <c r="F1976" i="16"/>
  <c r="D1976" i="16"/>
  <c r="E1976" i="16" s="1"/>
  <c r="I1975" i="16"/>
  <c r="J1975" i="16" s="1"/>
  <c r="A1975" i="16" s="1"/>
  <c r="G1975" i="16"/>
  <c r="F1975" i="16"/>
  <c r="D1975" i="16"/>
  <c r="E1975" i="16" s="1"/>
  <c r="I1974" i="16"/>
  <c r="J1974" i="16" s="1"/>
  <c r="A1974" i="16" s="1"/>
  <c r="G1974" i="16"/>
  <c r="F1974" i="16"/>
  <c r="D1974" i="16"/>
  <c r="E1974" i="16" s="1"/>
  <c r="I1973" i="16"/>
  <c r="J1973" i="16" s="1"/>
  <c r="A1973" i="16" s="1"/>
  <c r="G1973" i="16"/>
  <c r="F1973" i="16"/>
  <c r="D1973" i="16"/>
  <c r="E1973" i="16" s="1"/>
  <c r="I1972" i="16"/>
  <c r="J1972" i="16" s="1"/>
  <c r="A1972" i="16" s="1"/>
  <c r="G1972" i="16"/>
  <c r="F1972" i="16"/>
  <c r="D1972" i="16"/>
  <c r="E1972" i="16" s="1"/>
  <c r="J1971" i="16"/>
  <c r="A1971" i="16" s="1"/>
  <c r="I1971" i="16"/>
  <c r="G1971" i="16"/>
  <c r="F1971" i="16"/>
  <c r="D1971" i="16"/>
  <c r="E1971" i="16" s="1"/>
  <c r="I1970" i="16"/>
  <c r="J1970" i="16" s="1"/>
  <c r="A1970" i="16" s="1"/>
  <c r="G1970" i="16"/>
  <c r="E1970" i="16"/>
  <c r="F1970" i="16"/>
  <c r="D1970" i="16"/>
  <c r="I1969" i="16"/>
  <c r="J1969" i="16" s="1"/>
  <c r="A1969" i="16" s="1"/>
  <c r="G1969" i="16"/>
  <c r="F1969" i="16"/>
  <c r="D1969" i="16"/>
  <c r="E1969" i="16" s="1"/>
  <c r="I1968" i="16"/>
  <c r="J1968" i="16" s="1"/>
  <c r="A1968" i="16" s="1"/>
  <c r="G1968" i="16"/>
  <c r="F1968" i="16"/>
  <c r="D1968" i="16"/>
  <c r="E1968" i="16" s="1"/>
  <c r="I1967" i="16"/>
  <c r="J1967" i="16" s="1"/>
  <c r="A1967" i="16" s="1"/>
  <c r="G1967" i="16"/>
  <c r="F1967" i="16"/>
  <c r="D1967" i="16"/>
  <c r="E1967" i="16" s="1"/>
  <c r="J1966" i="16"/>
  <c r="A1966" i="16" s="1"/>
  <c r="I1966" i="16"/>
  <c r="G1966" i="16"/>
  <c r="F1966" i="16"/>
  <c r="D1966" i="16"/>
  <c r="E1966" i="16" s="1"/>
  <c r="J1965" i="16"/>
  <c r="A1965" i="16" s="1"/>
  <c r="I1965" i="16"/>
  <c r="G1965" i="16"/>
  <c r="F1965" i="16"/>
  <c r="D1965" i="16"/>
  <c r="E1965" i="16" s="1"/>
  <c r="I1964" i="16"/>
  <c r="J1964" i="16" s="1"/>
  <c r="A1964" i="16" s="1"/>
  <c r="G1964" i="16"/>
  <c r="E1964" i="16"/>
  <c r="F1964" i="16"/>
  <c r="D1964" i="16"/>
  <c r="I1963" i="16"/>
  <c r="J1963" i="16" s="1"/>
  <c r="A1963" i="16" s="1"/>
  <c r="G1963" i="16"/>
  <c r="F1963" i="16"/>
  <c r="D1963" i="16"/>
  <c r="E1963" i="16" s="1"/>
  <c r="I1962" i="16"/>
  <c r="J1962" i="16" s="1"/>
  <c r="A1962" i="16" s="1"/>
  <c r="G1962" i="16"/>
  <c r="F1962" i="16"/>
  <c r="D1962" i="16"/>
  <c r="E1962" i="16" s="1"/>
  <c r="I1961" i="16"/>
  <c r="J1961" i="16" s="1"/>
  <c r="A1961" i="16" s="1"/>
  <c r="G1961" i="16"/>
  <c r="F1961" i="16"/>
  <c r="D1961" i="16"/>
  <c r="E1961" i="16" s="1"/>
  <c r="I1960" i="16"/>
  <c r="J1960" i="16" s="1"/>
  <c r="A1960" i="16" s="1"/>
  <c r="G1960" i="16"/>
  <c r="F1960" i="16"/>
  <c r="D1960" i="16"/>
  <c r="E1960" i="16" s="1"/>
  <c r="I1959" i="16"/>
  <c r="J1959" i="16" s="1"/>
  <c r="A1959" i="16" s="1"/>
  <c r="G1959" i="16"/>
  <c r="F1959" i="16"/>
  <c r="D1959" i="16"/>
  <c r="E1959" i="16" s="1"/>
  <c r="I1958" i="16"/>
  <c r="J1958" i="16" s="1"/>
  <c r="A1958" i="16" s="1"/>
  <c r="G1958" i="16"/>
  <c r="F1958" i="16"/>
  <c r="D1958" i="16"/>
  <c r="E1958" i="16" s="1"/>
  <c r="I1957" i="16"/>
  <c r="J1957" i="16" s="1"/>
  <c r="A1957" i="16" s="1"/>
  <c r="G1957" i="16"/>
  <c r="F1957" i="16"/>
  <c r="D1957" i="16"/>
  <c r="E1957" i="16" s="1"/>
  <c r="I1956" i="16"/>
  <c r="J1956" i="16" s="1"/>
  <c r="A1956" i="16" s="1"/>
  <c r="G1956" i="16"/>
  <c r="F1956" i="16"/>
  <c r="D1956" i="16"/>
  <c r="E1956" i="16" s="1"/>
  <c r="J1955" i="16"/>
  <c r="A1955" i="16" s="1"/>
  <c r="I1955" i="16"/>
  <c r="G1955" i="16"/>
  <c r="F1955" i="16"/>
  <c r="D1955" i="16"/>
  <c r="E1955" i="16" s="1"/>
  <c r="I1954" i="16"/>
  <c r="J1954" i="16" s="1"/>
  <c r="A1954" i="16" s="1"/>
  <c r="G1954" i="16"/>
  <c r="E1954" i="16"/>
  <c r="F1954" i="16"/>
  <c r="D1954" i="16"/>
  <c r="I1953" i="16"/>
  <c r="J1953" i="16" s="1"/>
  <c r="A1953" i="16" s="1"/>
  <c r="G1953" i="16"/>
  <c r="F1953" i="16"/>
  <c r="D1953" i="16"/>
  <c r="E1953" i="16" s="1"/>
  <c r="I1952" i="16"/>
  <c r="J1952" i="16" s="1"/>
  <c r="A1952" i="16" s="1"/>
  <c r="G1952" i="16"/>
  <c r="F1952" i="16"/>
  <c r="D1952" i="16"/>
  <c r="E1952" i="16" s="1"/>
  <c r="I1951" i="16"/>
  <c r="J1951" i="16" s="1"/>
  <c r="A1951" i="16" s="1"/>
  <c r="G1951" i="16"/>
  <c r="F1951" i="16"/>
  <c r="D1951" i="16"/>
  <c r="E1951" i="16" s="1"/>
  <c r="I1950" i="16"/>
  <c r="J1950" i="16" s="1"/>
  <c r="A1950" i="16" s="1"/>
  <c r="G1950" i="16"/>
  <c r="F1950" i="16"/>
  <c r="D1950" i="16"/>
  <c r="E1950" i="16" s="1"/>
  <c r="J1949" i="16"/>
  <c r="A1949" i="16" s="1"/>
  <c r="I1949" i="16"/>
  <c r="G1949" i="16"/>
  <c r="F1949" i="16"/>
  <c r="D1949" i="16"/>
  <c r="E1949" i="16" s="1"/>
  <c r="I1948" i="16"/>
  <c r="J1948" i="16" s="1"/>
  <c r="A1948" i="16" s="1"/>
  <c r="G1948" i="16"/>
  <c r="F1948" i="16"/>
  <c r="D1948" i="16"/>
  <c r="E1948" i="16" s="1"/>
  <c r="I1947" i="16"/>
  <c r="J1947" i="16" s="1"/>
  <c r="A1947" i="16" s="1"/>
  <c r="G1947" i="16"/>
  <c r="F1947" i="16"/>
  <c r="D1947" i="16"/>
  <c r="E1947" i="16" s="1"/>
  <c r="I1946" i="16"/>
  <c r="J1946" i="16" s="1"/>
  <c r="A1946" i="16" s="1"/>
  <c r="G1946" i="16"/>
  <c r="F1946" i="16"/>
  <c r="D1946" i="16"/>
  <c r="E1946" i="16" s="1"/>
  <c r="J1945" i="16"/>
  <c r="A1945" i="16" s="1"/>
  <c r="I1945" i="16"/>
  <c r="G1945" i="16"/>
  <c r="F1945" i="16"/>
  <c r="D1945" i="16"/>
  <c r="E1945" i="16" s="1"/>
  <c r="I1944" i="16"/>
  <c r="J1944" i="16" s="1"/>
  <c r="A1944" i="16" s="1"/>
  <c r="G1944" i="16"/>
  <c r="F1944" i="16"/>
  <c r="D1944" i="16"/>
  <c r="E1944" i="16" s="1"/>
  <c r="I1943" i="16"/>
  <c r="J1943" i="16" s="1"/>
  <c r="A1943" i="16" s="1"/>
  <c r="G1943" i="16"/>
  <c r="F1943" i="16"/>
  <c r="D1943" i="16"/>
  <c r="E1943" i="16" s="1"/>
  <c r="I1942" i="16"/>
  <c r="J1942" i="16" s="1"/>
  <c r="A1942" i="16" s="1"/>
  <c r="G1942" i="16"/>
  <c r="F1942" i="16"/>
  <c r="D1942" i="16"/>
  <c r="E1942" i="16" s="1"/>
  <c r="J1941" i="16"/>
  <c r="A1941" i="16" s="1"/>
  <c r="I1941" i="16"/>
  <c r="G1941" i="16"/>
  <c r="E1941" i="16"/>
  <c r="F1941" i="16"/>
  <c r="D1941" i="16"/>
  <c r="I1940" i="16"/>
  <c r="J1940" i="16" s="1"/>
  <c r="A1940" i="16" s="1"/>
  <c r="G1940" i="16"/>
  <c r="F1940" i="16"/>
  <c r="D1940" i="16"/>
  <c r="E1940" i="16" s="1"/>
  <c r="I1939" i="16"/>
  <c r="J1939" i="16" s="1"/>
  <c r="A1939" i="16" s="1"/>
  <c r="G1939" i="16"/>
  <c r="F1939" i="16"/>
  <c r="D1939" i="16"/>
  <c r="E1939" i="16" s="1"/>
  <c r="I1938" i="16"/>
  <c r="J1938" i="16" s="1"/>
  <c r="A1938" i="16" s="1"/>
  <c r="G1938" i="16"/>
  <c r="F1938" i="16"/>
  <c r="D1938" i="16"/>
  <c r="E1938" i="16" s="1"/>
  <c r="I1937" i="16"/>
  <c r="J1937" i="16" s="1"/>
  <c r="A1937" i="16" s="1"/>
  <c r="G1937" i="16"/>
  <c r="F1937" i="16"/>
  <c r="D1937" i="16"/>
  <c r="E1937" i="16" s="1"/>
  <c r="I1936" i="16"/>
  <c r="J1936" i="16" s="1"/>
  <c r="A1936" i="16" s="1"/>
  <c r="G1936" i="16"/>
  <c r="F1936" i="16"/>
  <c r="D1936" i="16"/>
  <c r="E1936" i="16" s="1"/>
  <c r="I1935" i="16"/>
  <c r="J1935" i="16" s="1"/>
  <c r="A1935" i="16" s="1"/>
  <c r="G1935" i="16"/>
  <c r="F1935" i="16"/>
  <c r="D1935" i="16"/>
  <c r="E1935" i="16" s="1"/>
  <c r="J1934" i="16"/>
  <c r="A1934" i="16" s="1"/>
  <c r="I1934" i="16"/>
  <c r="G1934" i="16"/>
  <c r="E1934" i="16"/>
  <c r="F1934" i="16"/>
  <c r="D1934" i="16"/>
  <c r="I1933" i="16"/>
  <c r="J1933" i="16" s="1"/>
  <c r="A1933" i="16" s="1"/>
  <c r="G1933" i="16"/>
  <c r="F1933" i="16"/>
  <c r="D1933" i="16"/>
  <c r="E1933" i="16" s="1"/>
  <c r="I1932" i="16"/>
  <c r="J1932" i="16" s="1"/>
  <c r="A1932" i="16" s="1"/>
  <c r="G1932" i="16"/>
  <c r="F1932" i="16"/>
  <c r="D1932" i="16"/>
  <c r="E1932" i="16" s="1"/>
  <c r="J1931" i="16"/>
  <c r="A1931" i="16" s="1"/>
  <c r="I1931" i="16"/>
  <c r="G1931" i="16"/>
  <c r="E1931" i="16"/>
  <c r="F1931" i="16"/>
  <c r="D1931" i="16"/>
  <c r="I1930" i="16"/>
  <c r="J1930" i="16" s="1"/>
  <c r="A1930" i="16" s="1"/>
  <c r="G1930" i="16"/>
  <c r="E1930" i="16"/>
  <c r="F1930" i="16"/>
  <c r="D1930" i="16"/>
  <c r="I1929" i="16"/>
  <c r="J1929" i="16" s="1"/>
  <c r="A1929" i="16" s="1"/>
  <c r="G1929" i="16"/>
  <c r="F1929" i="16"/>
  <c r="D1929" i="16"/>
  <c r="E1929" i="16" s="1"/>
  <c r="I1928" i="16"/>
  <c r="J1928" i="16" s="1"/>
  <c r="A1928" i="16" s="1"/>
  <c r="G1928" i="16"/>
  <c r="F1928" i="16"/>
  <c r="D1928" i="16"/>
  <c r="E1928" i="16" s="1"/>
  <c r="I1927" i="16"/>
  <c r="J1927" i="16" s="1"/>
  <c r="A1927" i="16" s="1"/>
  <c r="G1927" i="16"/>
  <c r="F1927" i="16"/>
  <c r="D1927" i="16"/>
  <c r="E1927" i="16" s="1"/>
  <c r="J1926" i="16"/>
  <c r="A1926" i="16" s="1"/>
  <c r="I1926" i="16"/>
  <c r="G1926" i="16"/>
  <c r="E1926" i="16"/>
  <c r="F1926" i="16"/>
  <c r="D1926" i="16"/>
  <c r="I1925" i="16"/>
  <c r="J1925" i="16" s="1"/>
  <c r="A1925" i="16" s="1"/>
  <c r="G1925" i="16"/>
  <c r="E1925" i="16"/>
  <c r="F1925" i="16"/>
  <c r="D1925" i="16"/>
  <c r="I1924" i="16"/>
  <c r="J1924" i="16" s="1"/>
  <c r="A1924" i="16" s="1"/>
  <c r="G1924" i="16"/>
  <c r="F1924" i="16"/>
  <c r="D1924" i="16"/>
  <c r="E1924" i="16" s="1"/>
  <c r="I1923" i="16"/>
  <c r="J1923" i="16" s="1"/>
  <c r="A1923" i="16" s="1"/>
  <c r="G1923" i="16"/>
  <c r="F1923" i="16"/>
  <c r="D1923" i="16"/>
  <c r="E1923" i="16" s="1"/>
  <c r="I1922" i="16"/>
  <c r="J1922" i="16" s="1"/>
  <c r="A1922" i="16" s="1"/>
  <c r="G1922" i="16"/>
  <c r="F1922" i="16"/>
  <c r="D1922" i="16"/>
  <c r="E1922" i="16" s="1"/>
  <c r="J1921" i="16"/>
  <c r="A1921" i="16" s="1"/>
  <c r="I1921" i="16"/>
  <c r="G1921" i="16"/>
  <c r="F1921" i="16"/>
  <c r="D1921" i="16"/>
  <c r="E1921" i="16" s="1"/>
  <c r="I1920" i="16"/>
  <c r="J1920" i="16" s="1"/>
  <c r="A1920" i="16" s="1"/>
  <c r="G1920" i="16"/>
  <c r="F1920" i="16"/>
  <c r="D1920" i="16"/>
  <c r="E1920" i="16" s="1"/>
  <c r="J1919" i="16"/>
  <c r="A1919" i="16" s="1"/>
  <c r="I1919" i="16"/>
  <c r="G1919" i="16"/>
  <c r="F1919" i="16"/>
  <c r="D1919" i="16"/>
  <c r="E1919" i="16" s="1"/>
  <c r="I1918" i="16"/>
  <c r="J1918" i="16" s="1"/>
  <c r="A1918" i="16" s="1"/>
  <c r="G1918" i="16"/>
  <c r="E1918" i="16"/>
  <c r="F1918" i="16"/>
  <c r="D1918" i="16"/>
  <c r="I1917" i="16"/>
  <c r="J1917" i="16" s="1"/>
  <c r="A1917" i="16" s="1"/>
  <c r="G1917" i="16"/>
  <c r="F1917" i="16"/>
  <c r="D1917" i="16"/>
  <c r="E1917" i="16" s="1"/>
  <c r="I1916" i="16"/>
  <c r="J1916" i="16" s="1"/>
  <c r="A1916" i="16" s="1"/>
  <c r="G1916" i="16"/>
  <c r="F1916" i="16"/>
  <c r="D1916" i="16"/>
  <c r="E1916" i="16" s="1"/>
  <c r="I1915" i="16"/>
  <c r="J1915" i="16" s="1"/>
  <c r="A1915" i="16" s="1"/>
  <c r="G1915" i="16"/>
  <c r="E1915" i="16"/>
  <c r="F1915" i="16"/>
  <c r="D1915" i="16"/>
  <c r="I1914" i="16"/>
  <c r="J1914" i="16" s="1"/>
  <c r="A1914" i="16" s="1"/>
  <c r="G1914" i="16"/>
  <c r="F1914" i="16"/>
  <c r="D1914" i="16"/>
  <c r="E1914" i="16" s="1"/>
  <c r="I1913" i="16"/>
  <c r="J1913" i="16" s="1"/>
  <c r="A1913" i="16" s="1"/>
  <c r="G1913" i="16"/>
  <c r="F1913" i="16"/>
  <c r="D1913" i="16"/>
  <c r="E1913" i="16" s="1"/>
  <c r="I1912" i="16"/>
  <c r="J1912" i="16" s="1"/>
  <c r="A1912" i="16" s="1"/>
  <c r="G1912" i="16"/>
  <c r="F1912" i="16"/>
  <c r="D1912" i="16"/>
  <c r="E1912" i="16" s="1"/>
  <c r="I1911" i="16"/>
  <c r="J1911" i="16" s="1"/>
  <c r="A1911" i="16" s="1"/>
  <c r="G1911" i="16"/>
  <c r="F1911" i="16"/>
  <c r="D1911" i="16"/>
  <c r="E1911" i="16" s="1"/>
  <c r="I1910" i="16"/>
  <c r="J1910" i="16" s="1"/>
  <c r="A1910" i="16" s="1"/>
  <c r="G1910" i="16"/>
  <c r="F1910" i="16"/>
  <c r="D1910" i="16"/>
  <c r="E1910" i="16" s="1"/>
  <c r="J1909" i="16"/>
  <c r="A1909" i="16" s="1"/>
  <c r="I1909" i="16"/>
  <c r="G1909" i="16"/>
  <c r="E1909" i="16"/>
  <c r="F1909" i="16"/>
  <c r="D1909" i="16"/>
  <c r="I1908" i="16"/>
  <c r="J1908" i="16" s="1"/>
  <c r="A1908" i="16" s="1"/>
  <c r="G1908" i="16"/>
  <c r="F1908" i="16"/>
  <c r="D1908" i="16"/>
  <c r="E1908" i="16" s="1"/>
  <c r="I1907" i="16"/>
  <c r="J1907" i="16" s="1"/>
  <c r="A1907" i="16" s="1"/>
  <c r="G1907" i="16"/>
  <c r="F1907" i="16"/>
  <c r="D1907" i="16"/>
  <c r="E1907" i="16" s="1"/>
  <c r="I1906" i="16"/>
  <c r="J1906" i="16" s="1"/>
  <c r="A1906" i="16" s="1"/>
  <c r="G1906" i="16"/>
  <c r="E1906" i="16"/>
  <c r="F1906" i="16"/>
  <c r="D1906" i="16"/>
  <c r="I1905" i="16"/>
  <c r="J1905" i="16" s="1"/>
  <c r="A1905" i="16" s="1"/>
  <c r="G1905" i="16"/>
  <c r="F1905" i="16"/>
  <c r="D1905" i="16"/>
  <c r="E1905" i="16" s="1"/>
  <c r="I1904" i="16"/>
  <c r="J1904" i="16" s="1"/>
  <c r="A1904" i="16" s="1"/>
  <c r="G1904" i="16"/>
  <c r="F1904" i="16"/>
  <c r="D1904" i="16"/>
  <c r="E1904" i="16" s="1"/>
  <c r="I1903" i="16"/>
  <c r="J1903" i="16" s="1"/>
  <c r="A1903" i="16" s="1"/>
  <c r="G1903" i="16"/>
  <c r="F1903" i="16"/>
  <c r="D1903" i="16"/>
  <c r="E1903" i="16" s="1"/>
  <c r="I1902" i="16"/>
  <c r="J1902" i="16" s="1"/>
  <c r="A1902" i="16" s="1"/>
  <c r="G1902" i="16"/>
  <c r="F1902" i="16"/>
  <c r="D1902" i="16"/>
  <c r="E1902" i="16" s="1"/>
  <c r="I1901" i="16"/>
  <c r="J1901" i="16" s="1"/>
  <c r="A1901" i="16" s="1"/>
  <c r="G1901" i="16"/>
  <c r="F1901" i="16"/>
  <c r="D1901" i="16"/>
  <c r="E1901" i="16" s="1"/>
  <c r="I1900" i="16"/>
  <c r="J1900" i="16" s="1"/>
  <c r="A1900" i="16" s="1"/>
  <c r="G1900" i="16"/>
  <c r="F1900" i="16"/>
  <c r="D1900" i="16"/>
  <c r="E1900" i="16" s="1"/>
  <c r="I1899" i="16"/>
  <c r="J1899" i="16" s="1"/>
  <c r="A1899" i="16" s="1"/>
  <c r="G1899" i="16"/>
  <c r="F1899" i="16"/>
  <c r="D1899" i="16"/>
  <c r="E1899" i="16" s="1"/>
  <c r="I1898" i="16"/>
  <c r="J1898" i="16" s="1"/>
  <c r="A1898" i="16" s="1"/>
  <c r="G1898" i="16"/>
  <c r="E1898" i="16"/>
  <c r="F1898" i="16"/>
  <c r="D1898" i="16"/>
  <c r="I1897" i="16"/>
  <c r="J1897" i="16" s="1"/>
  <c r="A1897" i="16" s="1"/>
  <c r="G1897" i="16"/>
  <c r="F1897" i="16"/>
  <c r="D1897" i="16"/>
  <c r="E1897" i="16" s="1"/>
  <c r="I1896" i="16"/>
  <c r="J1896" i="16" s="1"/>
  <c r="A1896" i="16" s="1"/>
  <c r="G1896" i="16"/>
  <c r="F1896" i="16"/>
  <c r="D1896" i="16"/>
  <c r="E1896" i="16" s="1"/>
  <c r="I1895" i="16"/>
  <c r="J1895" i="16" s="1"/>
  <c r="A1895" i="16" s="1"/>
  <c r="G1895" i="16"/>
  <c r="F1895" i="16"/>
  <c r="D1895" i="16"/>
  <c r="E1895" i="16" s="1"/>
  <c r="I1894" i="16"/>
  <c r="J1894" i="16" s="1"/>
  <c r="A1894" i="16" s="1"/>
  <c r="G1894" i="16"/>
  <c r="F1894" i="16"/>
  <c r="D1894" i="16"/>
  <c r="E1894" i="16" s="1"/>
  <c r="J1893" i="16"/>
  <c r="A1893" i="16" s="1"/>
  <c r="I1893" i="16"/>
  <c r="G1893" i="16"/>
  <c r="F1893" i="16"/>
  <c r="D1893" i="16"/>
  <c r="E1893" i="16" s="1"/>
  <c r="I1892" i="16"/>
  <c r="J1892" i="16" s="1"/>
  <c r="A1892" i="16" s="1"/>
  <c r="G1892" i="16"/>
  <c r="F1892" i="16"/>
  <c r="D1892" i="16"/>
  <c r="E1892" i="16" s="1"/>
  <c r="I1891" i="16"/>
  <c r="J1891" i="16" s="1"/>
  <c r="A1891" i="16" s="1"/>
  <c r="G1891" i="16"/>
  <c r="F1891" i="16"/>
  <c r="D1891" i="16"/>
  <c r="E1891" i="16" s="1"/>
  <c r="I1890" i="16"/>
  <c r="J1890" i="16" s="1"/>
  <c r="A1890" i="16" s="1"/>
  <c r="G1890" i="16"/>
  <c r="E1890" i="16"/>
  <c r="F1890" i="16"/>
  <c r="D1890" i="16"/>
  <c r="I1889" i="16"/>
  <c r="J1889" i="16" s="1"/>
  <c r="A1889" i="16" s="1"/>
  <c r="G1889" i="16"/>
  <c r="F1889" i="16"/>
  <c r="D1889" i="16"/>
  <c r="E1889" i="16" s="1"/>
  <c r="I1888" i="16"/>
  <c r="J1888" i="16" s="1"/>
  <c r="A1888" i="16" s="1"/>
  <c r="G1888" i="16"/>
  <c r="F1888" i="16"/>
  <c r="D1888" i="16"/>
  <c r="E1888" i="16" s="1"/>
  <c r="I1887" i="16"/>
  <c r="J1887" i="16" s="1"/>
  <c r="A1887" i="16" s="1"/>
  <c r="G1887" i="16"/>
  <c r="F1887" i="16"/>
  <c r="D1887" i="16"/>
  <c r="E1887" i="16" s="1"/>
  <c r="I1886" i="16"/>
  <c r="J1886" i="16" s="1"/>
  <c r="A1886" i="16" s="1"/>
  <c r="G1886" i="16"/>
  <c r="F1886" i="16"/>
  <c r="D1886" i="16"/>
  <c r="E1886" i="16" s="1"/>
  <c r="I1885" i="16"/>
  <c r="J1885" i="16" s="1"/>
  <c r="A1885" i="16" s="1"/>
  <c r="G1885" i="16"/>
  <c r="F1885" i="16"/>
  <c r="D1885" i="16"/>
  <c r="E1885" i="16" s="1"/>
  <c r="I1884" i="16"/>
  <c r="J1884" i="16" s="1"/>
  <c r="A1884" i="16" s="1"/>
  <c r="G1884" i="16"/>
  <c r="F1884" i="16"/>
  <c r="D1884" i="16"/>
  <c r="E1884" i="16" s="1"/>
  <c r="J1883" i="16"/>
  <c r="A1883" i="16" s="1"/>
  <c r="I1883" i="16"/>
  <c r="G1883" i="16"/>
  <c r="F1883" i="16"/>
  <c r="D1883" i="16"/>
  <c r="E1883" i="16" s="1"/>
  <c r="I1882" i="16"/>
  <c r="J1882" i="16" s="1"/>
  <c r="A1882" i="16" s="1"/>
  <c r="G1882" i="16"/>
  <c r="E1882" i="16"/>
  <c r="F1882" i="16"/>
  <c r="D1882" i="16"/>
  <c r="I1881" i="16"/>
  <c r="J1881" i="16" s="1"/>
  <c r="A1881" i="16" s="1"/>
  <c r="G1881" i="16"/>
  <c r="F1881" i="16"/>
  <c r="D1881" i="16"/>
  <c r="E1881" i="16" s="1"/>
  <c r="I1880" i="16"/>
  <c r="J1880" i="16" s="1"/>
  <c r="A1880" i="16" s="1"/>
  <c r="G1880" i="16"/>
  <c r="F1880" i="16"/>
  <c r="D1880" i="16"/>
  <c r="E1880" i="16" s="1"/>
  <c r="I1879" i="16"/>
  <c r="J1879" i="16" s="1"/>
  <c r="A1879" i="16" s="1"/>
  <c r="G1879" i="16"/>
  <c r="F1879" i="16"/>
  <c r="D1879" i="16"/>
  <c r="E1879" i="16" s="1"/>
  <c r="I1878" i="16"/>
  <c r="J1878" i="16" s="1"/>
  <c r="A1878" i="16" s="1"/>
  <c r="G1878" i="16"/>
  <c r="F1878" i="16"/>
  <c r="D1878" i="16"/>
  <c r="E1878" i="16" s="1"/>
  <c r="I1877" i="16"/>
  <c r="J1877" i="16" s="1"/>
  <c r="A1877" i="16" s="1"/>
  <c r="G1877" i="16"/>
  <c r="F1877" i="16"/>
  <c r="D1877" i="16"/>
  <c r="E1877" i="16" s="1"/>
  <c r="I1876" i="16"/>
  <c r="J1876" i="16" s="1"/>
  <c r="A1876" i="16" s="1"/>
  <c r="G1876" i="16"/>
  <c r="F1876" i="16"/>
  <c r="D1876" i="16"/>
  <c r="E1876" i="16" s="1"/>
  <c r="I1875" i="16"/>
  <c r="J1875" i="16" s="1"/>
  <c r="A1875" i="16" s="1"/>
  <c r="G1875" i="16"/>
  <c r="F1875" i="16"/>
  <c r="D1875" i="16"/>
  <c r="E1875" i="16" s="1"/>
  <c r="I1874" i="16"/>
  <c r="J1874" i="16" s="1"/>
  <c r="A1874" i="16" s="1"/>
  <c r="G1874" i="16"/>
  <c r="F1874" i="16"/>
  <c r="D1874" i="16"/>
  <c r="E1874" i="16" s="1"/>
  <c r="I1873" i="16"/>
  <c r="J1873" i="16" s="1"/>
  <c r="A1873" i="16" s="1"/>
  <c r="G1873" i="16"/>
  <c r="F1873" i="16"/>
  <c r="D1873" i="16"/>
  <c r="E1873" i="16" s="1"/>
  <c r="I1872" i="16"/>
  <c r="J1872" i="16" s="1"/>
  <c r="A1872" i="16" s="1"/>
  <c r="G1872" i="16"/>
  <c r="F1872" i="16"/>
  <c r="D1872" i="16"/>
  <c r="E1872" i="16" s="1"/>
  <c r="I1871" i="16"/>
  <c r="J1871" i="16" s="1"/>
  <c r="A1871" i="16" s="1"/>
  <c r="G1871" i="16"/>
  <c r="F1871" i="16"/>
  <c r="D1871" i="16"/>
  <c r="E1871" i="16" s="1"/>
  <c r="J1870" i="16"/>
  <c r="A1870" i="16" s="1"/>
  <c r="I1870" i="16"/>
  <c r="G1870" i="16"/>
  <c r="F1870" i="16"/>
  <c r="D1870" i="16"/>
  <c r="E1870" i="16" s="1"/>
  <c r="I1869" i="16"/>
  <c r="J1869" i="16" s="1"/>
  <c r="A1869" i="16" s="1"/>
  <c r="G1869" i="16"/>
  <c r="F1869" i="16"/>
  <c r="D1869" i="16"/>
  <c r="E1869" i="16" s="1"/>
  <c r="I1868" i="16"/>
  <c r="J1868" i="16" s="1"/>
  <c r="A1868" i="16" s="1"/>
  <c r="G1868" i="16"/>
  <c r="E1868" i="16"/>
  <c r="F1868" i="16"/>
  <c r="D1868" i="16"/>
  <c r="I1867" i="16"/>
  <c r="J1867" i="16" s="1"/>
  <c r="A1867" i="16" s="1"/>
  <c r="G1867" i="16"/>
  <c r="F1867" i="16"/>
  <c r="D1867" i="16"/>
  <c r="E1867" i="16" s="1"/>
  <c r="I1866" i="16"/>
  <c r="J1866" i="16" s="1"/>
  <c r="A1866" i="16" s="1"/>
  <c r="G1866" i="16"/>
  <c r="F1866" i="16"/>
  <c r="D1866" i="16"/>
  <c r="E1866" i="16" s="1"/>
  <c r="I1865" i="16"/>
  <c r="J1865" i="16" s="1"/>
  <c r="A1865" i="16" s="1"/>
  <c r="G1865" i="16"/>
  <c r="F1865" i="16"/>
  <c r="D1865" i="16"/>
  <c r="E1865" i="16" s="1"/>
  <c r="I1864" i="16"/>
  <c r="J1864" i="16" s="1"/>
  <c r="A1864" i="16" s="1"/>
  <c r="G1864" i="16"/>
  <c r="F1864" i="16"/>
  <c r="D1864" i="16"/>
  <c r="E1864" i="16" s="1"/>
  <c r="I1863" i="16"/>
  <c r="J1863" i="16" s="1"/>
  <c r="A1863" i="16" s="1"/>
  <c r="G1863" i="16"/>
  <c r="F1863" i="16"/>
  <c r="D1863" i="16"/>
  <c r="E1863" i="16" s="1"/>
  <c r="J1862" i="16"/>
  <c r="A1862" i="16" s="1"/>
  <c r="I1862" i="16"/>
  <c r="G1862" i="16"/>
  <c r="F1862" i="16"/>
  <c r="D1862" i="16"/>
  <c r="E1862" i="16" s="1"/>
  <c r="I1861" i="16"/>
  <c r="J1861" i="16" s="1"/>
  <c r="A1861" i="16" s="1"/>
  <c r="G1861" i="16"/>
  <c r="F1861" i="16"/>
  <c r="D1861" i="16"/>
  <c r="E1861" i="16" s="1"/>
  <c r="I1860" i="16"/>
  <c r="J1860" i="16" s="1"/>
  <c r="A1860" i="16" s="1"/>
  <c r="G1860" i="16"/>
  <c r="E1860" i="16"/>
  <c r="F1860" i="16"/>
  <c r="D1860" i="16"/>
  <c r="I1859" i="16"/>
  <c r="J1859" i="16" s="1"/>
  <c r="A1859" i="16" s="1"/>
  <c r="G1859" i="16"/>
  <c r="F1859" i="16"/>
  <c r="D1859" i="16"/>
  <c r="E1859" i="16" s="1"/>
  <c r="I1858" i="16"/>
  <c r="J1858" i="16" s="1"/>
  <c r="A1858" i="16" s="1"/>
  <c r="G1858" i="16"/>
  <c r="F1858" i="16"/>
  <c r="D1858" i="16"/>
  <c r="E1858" i="16" s="1"/>
  <c r="I1857" i="16"/>
  <c r="J1857" i="16" s="1"/>
  <c r="A1857" i="16" s="1"/>
  <c r="G1857" i="16"/>
  <c r="F1857" i="16"/>
  <c r="D1857" i="16"/>
  <c r="E1857" i="16" s="1"/>
  <c r="I1856" i="16"/>
  <c r="J1856" i="16" s="1"/>
  <c r="A1856" i="16" s="1"/>
  <c r="G1856" i="16"/>
  <c r="F1856" i="16"/>
  <c r="D1856" i="16"/>
  <c r="E1856" i="16" s="1"/>
  <c r="I1855" i="16"/>
  <c r="J1855" i="16" s="1"/>
  <c r="A1855" i="16" s="1"/>
  <c r="G1855" i="16"/>
  <c r="F1855" i="16"/>
  <c r="D1855" i="16"/>
  <c r="E1855" i="16" s="1"/>
  <c r="J1854" i="16"/>
  <c r="A1854" i="16" s="1"/>
  <c r="I1854" i="16"/>
  <c r="G1854" i="16"/>
  <c r="F1854" i="16"/>
  <c r="D1854" i="16"/>
  <c r="E1854" i="16" s="1"/>
  <c r="I1853" i="16"/>
  <c r="J1853" i="16" s="1"/>
  <c r="A1853" i="16" s="1"/>
  <c r="G1853" i="16"/>
  <c r="F1853" i="16"/>
  <c r="D1853" i="16"/>
  <c r="E1853" i="16" s="1"/>
  <c r="I1852" i="16"/>
  <c r="J1852" i="16" s="1"/>
  <c r="A1852" i="16" s="1"/>
  <c r="G1852" i="16"/>
  <c r="E1852" i="16"/>
  <c r="F1852" i="16"/>
  <c r="D1852" i="16"/>
  <c r="I1851" i="16"/>
  <c r="J1851" i="16" s="1"/>
  <c r="A1851" i="16" s="1"/>
  <c r="G1851" i="16"/>
  <c r="F1851" i="16"/>
  <c r="D1851" i="16"/>
  <c r="E1851" i="16" s="1"/>
  <c r="I1850" i="16"/>
  <c r="J1850" i="16" s="1"/>
  <c r="A1850" i="16" s="1"/>
  <c r="G1850" i="16"/>
  <c r="F1850" i="16"/>
  <c r="D1850" i="16"/>
  <c r="E1850" i="16" s="1"/>
  <c r="I1849" i="16"/>
  <c r="J1849" i="16" s="1"/>
  <c r="A1849" i="16" s="1"/>
  <c r="G1849" i="16"/>
  <c r="F1849" i="16"/>
  <c r="D1849" i="16"/>
  <c r="E1849" i="16" s="1"/>
  <c r="I1848" i="16"/>
  <c r="J1848" i="16" s="1"/>
  <c r="A1848" i="16" s="1"/>
  <c r="G1848" i="16"/>
  <c r="F1848" i="16"/>
  <c r="D1848" i="16"/>
  <c r="E1848" i="16" s="1"/>
  <c r="J1847" i="16"/>
  <c r="A1847" i="16" s="1"/>
  <c r="I1847" i="16"/>
  <c r="G1847" i="16"/>
  <c r="F1847" i="16"/>
  <c r="D1847" i="16"/>
  <c r="E1847" i="16" s="1"/>
  <c r="I1846" i="16"/>
  <c r="J1846" i="16" s="1"/>
  <c r="A1846" i="16" s="1"/>
  <c r="G1846" i="16"/>
  <c r="F1846" i="16"/>
  <c r="D1846" i="16"/>
  <c r="E1846" i="16" s="1"/>
  <c r="I1845" i="16"/>
  <c r="J1845" i="16" s="1"/>
  <c r="A1845" i="16" s="1"/>
  <c r="G1845" i="16"/>
  <c r="F1845" i="16"/>
  <c r="D1845" i="16"/>
  <c r="E1845" i="16" s="1"/>
  <c r="I1844" i="16"/>
  <c r="J1844" i="16" s="1"/>
  <c r="A1844" i="16" s="1"/>
  <c r="G1844" i="16"/>
  <c r="F1844" i="16"/>
  <c r="D1844" i="16"/>
  <c r="E1844" i="16" s="1"/>
  <c r="I1843" i="16"/>
  <c r="J1843" i="16" s="1"/>
  <c r="A1843" i="16" s="1"/>
  <c r="G1843" i="16"/>
  <c r="F1843" i="16"/>
  <c r="D1843" i="16"/>
  <c r="E1843" i="16" s="1"/>
  <c r="I1842" i="16"/>
  <c r="J1842" i="16" s="1"/>
  <c r="A1842" i="16" s="1"/>
  <c r="G1842" i="16"/>
  <c r="F1842" i="16"/>
  <c r="D1842" i="16"/>
  <c r="E1842" i="16" s="1"/>
  <c r="I1841" i="16"/>
  <c r="J1841" i="16" s="1"/>
  <c r="A1841" i="16" s="1"/>
  <c r="G1841" i="16"/>
  <c r="F1841" i="16"/>
  <c r="D1841" i="16"/>
  <c r="E1841" i="16" s="1"/>
  <c r="I1840" i="16"/>
  <c r="J1840" i="16" s="1"/>
  <c r="A1840" i="16" s="1"/>
  <c r="G1840" i="16"/>
  <c r="F1840" i="16"/>
  <c r="D1840" i="16"/>
  <c r="E1840" i="16" s="1"/>
  <c r="J1839" i="16"/>
  <c r="A1839" i="16" s="1"/>
  <c r="I1839" i="16"/>
  <c r="G1839" i="16"/>
  <c r="E1839" i="16"/>
  <c r="F1839" i="16"/>
  <c r="D1839" i="16"/>
  <c r="I1838" i="16"/>
  <c r="J1838" i="16" s="1"/>
  <c r="A1838" i="16" s="1"/>
  <c r="G1838" i="16"/>
  <c r="F1838" i="16"/>
  <c r="D1838" i="16"/>
  <c r="E1838" i="16" s="1"/>
  <c r="I1837" i="16"/>
  <c r="J1837" i="16" s="1"/>
  <c r="A1837" i="16" s="1"/>
  <c r="G1837" i="16"/>
  <c r="F1837" i="16"/>
  <c r="D1837" i="16"/>
  <c r="E1837" i="16" s="1"/>
  <c r="I1836" i="16"/>
  <c r="J1836" i="16" s="1"/>
  <c r="A1836" i="16" s="1"/>
  <c r="G1836" i="16"/>
  <c r="F1836" i="16"/>
  <c r="D1836" i="16"/>
  <c r="E1836" i="16" s="1"/>
  <c r="I1835" i="16"/>
  <c r="J1835" i="16" s="1"/>
  <c r="A1835" i="16" s="1"/>
  <c r="G1835" i="16"/>
  <c r="F1835" i="16"/>
  <c r="D1835" i="16"/>
  <c r="E1835" i="16" s="1"/>
  <c r="I1834" i="16"/>
  <c r="J1834" i="16" s="1"/>
  <c r="A1834" i="16" s="1"/>
  <c r="G1834" i="16"/>
  <c r="F1834" i="16"/>
  <c r="D1834" i="16"/>
  <c r="E1834" i="16" s="1"/>
  <c r="J1833" i="16"/>
  <c r="A1833" i="16" s="1"/>
  <c r="I1833" i="16"/>
  <c r="G1833" i="16"/>
  <c r="F1833" i="16"/>
  <c r="D1833" i="16"/>
  <c r="E1833" i="16" s="1"/>
  <c r="I1832" i="16"/>
  <c r="J1832" i="16" s="1"/>
  <c r="A1832" i="16" s="1"/>
  <c r="G1832" i="16"/>
  <c r="F1832" i="16"/>
  <c r="D1832" i="16"/>
  <c r="E1832" i="16" s="1"/>
  <c r="I1831" i="16"/>
  <c r="J1831" i="16" s="1"/>
  <c r="A1831" i="16" s="1"/>
  <c r="G1831" i="16"/>
  <c r="E1831" i="16"/>
  <c r="F1831" i="16"/>
  <c r="D1831" i="16"/>
  <c r="J1830" i="16"/>
  <c r="A1830" i="16" s="1"/>
  <c r="I1830" i="16"/>
  <c r="G1830" i="16"/>
  <c r="F1830" i="16"/>
  <c r="D1830" i="16"/>
  <c r="E1830" i="16" s="1"/>
  <c r="I1829" i="16"/>
  <c r="J1829" i="16" s="1"/>
  <c r="A1829" i="16" s="1"/>
  <c r="G1829" i="16"/>
  <c r="F1829" i="16"/>
  <c r="D1829" i="16"/>
  <c r="E1829" i="16" s="1"/>
  <c r="I1828" i="16"/>
  <c r="J1828" i="16" s="1"/>
  <c r="A1828" i="16" s="1"/>
  <c r="G1828" i="16"/>
  <c r="F1828" i="16"/>
  <c r="D1828" i="16"/>
  <c r="E1828" i="16" s="1"/>
  <c r="I1827" i="16"/>
  <c r="J1827" i="16" s="1"/>
  <c r="A1827" i="16" s="1"/>
  <c r="G1827" i="16"/>
  <c r="F1827" i="16"/>
  <c r="D1827" i="16"/>
  <c r="E1827" i="16" s="1"/>
  <c r="I1826" i="16"/>
  <c r="J1826" i="16" s="1"/>
  <c r="A1826" i="16" s="1"/>
  <c r="G1826" i="16"/>
  <c r="F1826" i="16"/>
  <c r="D1826" i="16"/>
  <c r="E1826" i="16" s="1"/>
  <c r="I1825" i="16"/>
  <c r="J1825" i="16" s="1"/>
  <c r="A1825" i="16" s="1"/>
  <c r="G1825" i="16"/>
  <c r="F1825" i="16"/>
  <c r="D1825" i="16"/>
  <c r="E1825" i="16" s="1"/>
  <c r="I1824" i="16"/>
  <c r="J1824" i="16" s="1"/>
  <c r="A1824" i="16" s="1"/>
  <c r="G1824" i="16"/>
  <c r="F1824" i="16"/>
  <c r="D1824" i="16"/>
  <c r="E1824" i="16" s="1"/>
  <c r="I1823" i="16"/>
  <c r="J1823" i="16" s="1"/>
  <c r="A1823" i="16" s="1"/>
  <c r="G1823" i="16"/>
  <c r="F1823" i="16"/>
  <c r="D1823" i="16"/>
  <c r="E1823" i="16" s="1"/>
  <c r="J1822" i="16"/>
  <c r="A1822" i="16" s="1"/>
  <c r="I1822" i="16"/>
  <c r="G1822" i="16"/>
  <c r="F1822" i="16"/>
  <c r="D1822" i="16"/>
  <c r="E1822" i="16" s="1"/>
  <c r="I1821" i="16"/>
  <c r="J1821" i="16" s="1"/>
  <c r="A1821" i="16" s="1"/>
  <c r="G1821" i="16"/>
  <c r="F1821" i="16"/>
  <c r="D1821" i="16"/>
  <c r="E1821" i="16" s="1"/>
  <c r="I1820" i="16"/>
  <c r="J1820" i="16" s="1"/>
  <c r="A1820" i="16" s="1"/>
  <c r="G1820" i="16"/>
  <c r="E1820" i="16"/>
  <c r="F1820" i="16"/>
  <c r="D1820" i="16"/>
  <c r="I1819" i="16"/>
  <c r="J1819" i="16" s="1"/>
  <c r="A1819" i="16" s="1"/>
  <c r="G1819" i="16"/>
  <c r="F1819" i="16"/>
  <c r="D1819" i="16"/>
  <c r="E1819" i="16" s="1"/>
  <c r="I1818" i="16"/>
  <c r="J1818" i="16" s="1"/>
  <c r="A1818" i="16" s="1"/>
  <c r="G1818" i="16"/>
  <c r="F1818" i="16"/>
  <c r="D1818" i="16"/>
  <c r="E1818" i="16" s="1"/>
  <c r="I1817" i="16"/>
  <c r="J1817" i="16" s="1"/>
  <c r="A1817" i="16" s="1"/>
  <c r="G1817" i="16"/>
  <c r="F1817" i="16"/>
  <c r="D1817" i="16"/>
  <c r="E1817" i="16" s="1"/>
  <c r="I1816" i="16"/>
  <c r="J1816" i="16" s="1"/>
  <c r="A1816" i="16" s="1"/>
  <c r="G1816" i="16"/>
  <c r="F1816" i="16"/>
  <c r="D1816" i="16"/>
  <c r="E1816" i="16" s="1"/>
  <c r="I1815" i="16"/>
  <c r="J1815" i="16" s="1"/>
  <c r="A1815" i="16" s="1"/>
  <c r="G1815" i="16"/>
  <c r="F1815" i="16"/>
  <c r="D1815" i="16"/>
  <c r="E1815" i="16" s="1"/>
  <c r="I1814" i="16"/>
  <c r="J1814" i="16" s="1"/>
  <c r="A1814" i="16" s="1"/>
  <c r="G1814" i="16"/>
  <c r="F1814" i="16"/>
  <c r="D1814" i="16"/>
  <c r="E1814" i="16" s="1"/>
  <c r="I1813" i="16"/>
  <c r="J1813" i="16" s="1"/>
  <c r="A1813" i="16" s="1"/>
  <c r="G1813" i="16"/>
  <c r="F1813" i="16"/>
  <c r="D1813" i="16"/>
  <c r="E1813" i="16" s="1"/>
  <c r="I1812" i="16"/>
  <c r="J1812" i="16" s="1"/>
  <c r="A1812" i="16" s="1"/>
  <c r="G1812" i="16"/>
  <c r="E1812" i="16"/>
  <c r="F1812" i="16"/>
  <c r="D1812" i="16"/>
  <c r="I1811" i="16"/>
  <c r="J1811" i="16" s="1"/>
  <c r="A1811" i="16" s="1"/>
  <c r="G1811" i="16"/>
  <c r="F1811" i="16"/>
  <c r="D1811" i="16"/>
  <c r="E1811" i="16" s="1"/>
  <c r="I1810" i="16"/>
  <c r="J1810" i="16" s="1"/>
  <c r="A1810" i="16" s="1"/>
  <c r="G1810" i="16"/>
  <c r="F1810" i="16"/>
  <c r="D1810" i="16"/>
  <c r="E1810" i="16" s="1"/>
  <c r="J1809" i="16"/>
  <c r="A1809" i="16" s="1"/>
  <c r="I1809" i="16"/>
  <c r="G1809" i="16"/>
  <c r="F1809" i="16"/>
  <c r="D1809" i="16"/>
  <c r="E1809" i="16" s="1"/>
  <c r="I1808" i="16"/>
  <c r="J1808" i="16" s="1"/>
  <c r="A1808" i="16" s="1"/>
  <c r="G1808" i="16"/>
  <c r="F1808" i="16"/>
  <c r="D1808" i="16"/>
  <c r="E1808" i="16" s="1"/>
  <c r="J1807" i="16"/>
  <c r="A1807" i="16" s="1"/>
  <c r="I1807" i="16"/>
  <c r="G1807" i="16"/>
  <c r="E1807" i="16"/>
  <c r="F1807" i="16"/>
  <c r="D1807" i="16"/>
  <c r="I1806" i="16"/>
  <c r="J1806" i="16" s="1"/>
  <c r="A1806" i="16" s="1"/>
  <c r="G1806" i="16"/>
  <c r="F1806" i="16"/>
  <c r="D1806" i="16"/>
  <c r="E1806" i="16" s="1"/>
  <c r="I1805" i="16"/>
  <c r="J1805" i="16" s="1"/>
  <c r="A1805" i="16" s="1"/>
  <c r="G1805" i="16"/>
  <c r="F1805" i="16"/>
  <c r="D1805" i="16"/>
  <c r="E1805" i="16" s="1"/>
  <c r="I1804" i="16"/>
  <c r="J1804" i="16" s="1"/>
  <c r="A1804" i="16" s="1"/>
  <c r="G1804" i="16"/>
  <c r="F1804" i="16"/>
  <c r="D1804" i="16"/>
  <c r="E1804" i="16" s="1"/>
  <c r="I1803" i="16"/>
  <c r="J1803" i="16" s="1"/>
  <c r="A1803" i="16" s="1"/>
  <c r="G1803" i="16"/>
  <c r="F1803" i="16"/>
  <c r="D1803" i="16"/>
  <c r="E1803" i="16" s="1"/>
  <c r="I1802" i="16"/>
  <c r="J1802" i="16" s="1"/>
  <c r="A1802" i="16" s="1"/>
  <c r="G1802" i="16"/>
  <c r="F1802" i="16"/>
  <c r="D1802" i="16"/>
  <c r="E1802" i="16" s="1"/>
  <c r="J1801" i="16"/>
  <c r="A1801" i="16" s="1"/>
  <c r="I1801" i="16"/>
  <c r="G1801" i="16"/>
  <c r="F1801" i="16"/>
  <c r="D1801" i="16"/>
  <c r="E1801" i="16" s="1"/>
  <c r="I1800" i="16"/>
  <c r="J1800" i="16" s="1"/>
  <c r="A1800" i="16" s="1"/>
  <c r="G1800" i="16"/>
  <c r="F1800" i="16"/>
  <c r="D1800" i="16"/>
  <c r="E1800" i="16" s="1"/>
  <c r="I1799" i="16"/>
  <c r="J1799" i="16" s="1"/>
  <c r="A1799" i="16" s="1"/>
  <c r="G1799" i="16"/>
  <c r="E1799" i="16"/>
  <c r="F1799" i="16"/>
  <c r="D1799" i="16"/>
  <c r="I1798" i="16"/>
  <c r="J1798" i="16" s="1"/>
  <c r="A1798" i="16" s="1"/>
  <c r="G1798" i="16"/>
  <c r="F1798" i="16"/>
  <c r="D1798" i="16"/>
  <c r="E1798" i="16" s="1"/>
  <c r="J1797" i="16"/>
  <c r="A1797" i="16" s="1"/>
  <c r="I1797" i="16"/>
  <c r="G1797" i="16"/>
  <c r="F1797" i="16"/>
  <c r="D1797" i="16"/>
  <c r="E1797" i="16" s="1"/>
  <c r="I1796" i="16"/>
  <c r="J1796" i="16" s="1"/>
  <c r="A1796" i="16" s="1"/>
  <c r="G1796" i="16"/>
  <c r="E1796" i="16"/>
  <c r="F1796" i="16"/>
  <c r="D1796" i="16"/>
  <c r="I1795" i="16"/>
  <c r="J1795" i="16" s="1"/>
  <c r="A1795" i="16" s="1"/>
  <c r="G1795" i="16"/>
  <c r="F1795" i="16"/>
  <c r="D1795" i="16"/>
  <c r="E1795" i="16" s="1"/>
  <c r="I1794" i="16"/>
  <c r="J1794" i="16" s="1"/>
  <c r="A1794" i="16" s="1"/>
  <c r="G1794" i="16"/>
  <c r="F1794" i="16"/>
  <c r="D1794" i="16"/>
  <c r="E1794" i="16" s="1"/>
  <c r="I1793" i="16"/>
  <c r="J1793" i="16" s="1"/>
  <c r="A1793" i="16" s="1"/>
  <c r="G1793" i="16"/>
  <c r="F1793" i="16"/>
  <c r="D1793" i="16"/>
  <c r="E1793" i="16" s="1"/>
  <c r="I1792" i="16"/>
  <c r="J1792" i="16" s="1"/>
  <c r="A1792" i="16" s="1"/>
  <c r="G1792" i="16"/>
  <c r="F1792" i="16"/>
  <c r="D1792" i="16"/>
  <c r="E1792" i="16" s="1"/>
  <c r="I1791" i="16"/>
  <c r="J1791" i="16" s="1"/>
  <c r="A1791" i="16" s="1"/>
  <c r="G1791" i="16"/>
  <c r="F1791" i="16"/>
  <c r="D1791" i="16"/>
  <c r="E1791" i="16" s="1"/>
  <c r="I1790" i="16"/>
  <c r="J1790" i="16" s="1"/>
  <c r="A1790" i="16" s="1"/>
  <c r="G1790" i="16"/>
  <c r="F1790" i="16"/>
  <c r="D1790" i="16"/>
  <c r="E1790" i="16" s="1"/>
  <c r="I1789" i="16"/>
  <c r="J1789" i="16" s="1"/>
  <c r="A1789" i="16" s="1"/>
  <c r="G1789" i="16"/>
  <c r="F1789" i="16"/>
  <c r="D1789" i="16"/>
  <c r="E1789" i="16" s="1"/>
  <c r="I1788" i="16"/>
  <c r="J1788" i="16" s="1"/>
  <c r="A1788" i="16" s="1"/>
  <c r="G1788" i="16"/>
  <c r="F1788" i="16"/>
  <c r="D1788" i="16"/>
  <c r="E1788" i="16" s="1"/>
  <c r="I1787" i="16"/>
  <c r="J1787" i="16" s="1"/>
  <c r="A1787" i="16" s="1"/>
  <c r="G1787" i="16"/>
  <c r="F1787" i="16"/>
  <c r="D1787" i="16"/>
  <c r="E1787" i="16" s="1"/>
  <c r="I1786" i="16"/>
  <c r="J1786" i="16" s="1"/>
  <c r="A1786" i="16" s="1"/>
  <c r="G1786" i="16"/>
  <c r="F1786" i="16"/>
  <c r="D1786" i="16"/>
  <c r="E1786" i="16" s="1"/>
  <c r="J1785" i="16"/>
  <c r="A1785" i="16" s="1"/>
  <c r="I1785" i="16"/>
  <c r="G1785" i="16"/>
  <c r="F1785" i="16"/>
  <c r="D1785" i="16"/>
  <c r="E1785" i="16" s="1"/>
  <c r="I1784" i="16"/>
  <c r="J1784" i="16" s="1"/>
  <c r="A1784" i="16" s="1"/>
  <c r="G1784" i="16"/>
  <c r="F1784" i="16"/>
  <c r="D1784" i="16"/>
  <c r="E1784" i="16" s="1"/>
  <c r="I1783" i="16"/>
  <c r="J1783" i="16" s="1"/>
  <c r="A1783" i="16" s="1"/>
  <c r="G1783" i="16"/>
  <c r="E1783" i="16"/>
  <c r="F1783" i="16"/>
  <c r="D1783" i="16"/>
  <c r="J1782" i="16"/>
  <c r="A1782" i="16" s="1"/>
  <c r="I1782" i="16"/>
  <c r="G1782" i="16"/>
  <c r="F1782" i="16"/>
  <c r="D1782" i="16"/>
  <c r="E1782" i="16" s="1"/>
  <c r="J1781" i="16"/>
  <c r="A1781" i="16" s="1"/>
  <c r="I1781" i="16"/>
  <c r="G1781" i="16"/>
  <c r="F1781" i="16"/>
  <c r="D1781" i="16"/>
  <c r="E1781" i="16" s="1"/>
  <c r="I1780" i="16"/>
  <c r="J1780" i="16" s="1"/>
  <c r="A1780" i="16" s="1"/>
  <c r="G1780" i="16"/>
  <c r="E1780" i="16"/>
  <c r="F1780" i="16"/>
  <c r="D1780" i="16"/>
  <c r="I1779" i="16"/>
  <c r="J1779" i="16" s="1"/>
  <c r="A1779" i="16" s="1"/>
  <c r="G1779" i="16"/>
  <c r="F1779" i="16"/>
  <c r="D1779" i="16"/>
  <c r="E1779" i="16" s="1"/>
  <c r="I1778" i="16"/>
  <c r="J1778" i="16" s="1"/>
  <c r="A1778" i="16" s="1"/>
  <c r="G1778" i="16"/>
  <c r="F1778" i="16"/>
  <c r="D1778" i="16"/>
  <c r="E1778" i="16" s="1"/>
  <c r="I1777" i="16"/>
  <c r="J1777" i="16" s="1"/>
  <c r="A1777" i="16" s="1"/>
  <c r="G1777" i="16"/>
  <c r="F1777" i="16"/>
  <c r="D1777" i="16"/>
  <c r="E1777" i="16" s="1"/>
  <c r="I1776" i="16"/>
  <c r="J1776" i="16" s="1"/>
  <c r="A1776" i="16" s="1"/>
  <c r="G1776" i="16"/>
  <c r="F1776" i="16"/>
  <c r="D1776" i="16"/>
  <c r="E1776" i="16" s="1"/>
  <c r="J1775" i="16"/>
  <c r="A1775" i="16" s="1"/>
  <c r="I1775" i="16"/>
  <c r="G1775" i="16"/>
  <c r="F1775" i="16"/>
  <c r="D1775" i="16"/>
  <c r="E1775" i="16" s="1"/>
  <c r="I1774" i="16"/>
  <c r="J1774" i="16" s="1"/>
  <c r="A1774" i="16" s="1"/>
  <c r="G1774" i="16"/>
  <c r="F1774" i="16"/>
  <c r="D1774" i="16"/>
  <c r="E1774" i="16" s="1"/>
  <c r="I1773" i="16"/>
  <c r="J1773" i="16" s="1"/>
  <c r="A1773" i="16" s="1"/>
  <c r="G1773" i="16"/>
  <c r="F1773" i="16"/>
  <c r="D1773" i="16"/>
  <c r="E1773" i="16" s="1"/>
  <c r="I1772" i="16"/>
  <c r="J1772" i="16" s="1"/>
  <c r="A1772" i="16" s="1"/>
  <c r="G1772" i="16"/>
  <c r="F1772" i="16"/>
  <c r="D1772" i="16"/>
  <c r="E1772" i="16" s="1"/>
  <c r="I1771" i="16"/>
  <c r="J1771" i="16" s="1"/>
  <c r="A1771" i="16" s="1"/>
  <c r="G1771" i="16"/>
  <c r="F1771" i="16"/>
  <c r="D1771" i="16"/>
  <c r="E1771" i="16" s="1"/>
  <c r="I1770" i="16"/>
  <c r="J1770" i="16" s="1"/>
  <c r="A1770" i="16" s="1"/>
  <c r="G1770" i="16"/>
  <c r="F1770" i="16"/>
  <c r="D1770" i="16"/>
  <c r="E1770" i="16" s="1"/>
  <c r="J1769" i="16"/>
  <c r="A1769" i="16" s="1"/>
  <c r="I1769" i="16"/>
  <c r="G1769" i="16"/>
  <c r="F1769" i="16"/>
  <c r="D1769" i="16"/>
  <c r="E1769" i="16" s="1"/>
  <c r="I1768" i="16"/>
  <c r="J1768" i="16" s="1"/>
  <c r="A1768" i="16" s="1"/>
  <c r="G1768" i="16"/>
  <c r="F1768" i="16"/>
  <c r="D1768" i="16"/>
  <c r="E1768" i="16" s="1"/>
  <c r="I1767" i="16"/>
  <c r="J1767" i="16" s="1"/>
  <c r="A1767" i="16" s="1"/>
  <c r="G1767" i="16"/>
  <c r="E1767" i="16"/>
  <c r="F1767" i="16"/>
  <c r="D1767" i="16"/>
  <c r="I1766" i="16"/>
  <c r="J1766" i="16" s="1"/>
  <c r="A1766" i="16" s="1"/>
  <c r="G1766" i="16"/>
  <c r="F1766" i="16"/>
  <c r="D1766" i="16"/>
  <c r="E1766" i="16" s="1"/>
  <c r="J1765" i="16"/>
  <c r="A1765" i="16" s="1"/>
  <c r="I1765" i="16"/>
  <c r="G1765" i="16"/>
  <c r="F1765" i="16"/>
  <c r="D1765" i="16"/>
  <c r="E1765" i="16" s="1"/>
  <c r="I1764" i="16"/>
  <c r="J1764" i="16" s="1"/>
  <c r="A1764" i="16" s="1"/>
  <c r="G1764" i="16"/>
  <c r="E1764" i="16"/>
  <c r="F1764" i="16"/>
  <c r="D1764" i="16"/>
  <c r="I1763" i="16"/>
  <c r="J1763" i="16" s="1"/>
  <c r="A1763" i="16" s="1"/>
  <c r="G1763" i="16"/>
  <c r="F1763" i="16"/>
  <c r="D1763" i="16"/>
  <c r="E1763" i="16" s="1"/>
  <c r="I1762" i="16"/>
  <c r="J1762" i="16" s="1"/>
  <c r="A1762" i="16" s="1"/>
  <c r="G1762" i="16"/>
  <c r="F1762" i="16"/>
  <c r="D1762" i="16"/>
  <c r="E1762" i="16" s="1"/>
  <c r="I1761" i="16"/>
  <c r="J1761" i="16" s="1"/>
  <c r="A1761" i="16" s="1"/>
  <c r="G1761" i="16"/>
  <c r="F1761" i="16"/>
  <c r="D1761" i="16"/>
  <c r="E1761" i="16" s="1"/>
  <c r="J1760" i="16"/>
  <c r="A1760" i="16" s="1"/>
  <c r="I1760" i="16"/>
  <c r="G1760" i="16"/>
  <c r="F1760" i="16"/>
  <c r="D1760" i="16"/>
  <c r="E1760" i="16" s="1"/>
  <c r="I1759" i="16"/>
  <c r="J1759" i="16" s="1"/>
  <c r="A1759" i="16" s="1"/>
  <c r="G1759" i="16"/>
  <c r="F1759" i="16"/>
  <c r="D1759" i="16"/>
  <c r="E1759" i="16" s="1"/>
  <c r="I1758" i="16"/>
  <c r="J1758" i="16" s="1"/>
  <c r="A1758" i="16" s="1"/>
  <c r="G1758" i="16"/>
  <c r="F1758" i="16"/>
  <c r="D1758" i="16"/>
  <c r="E1758" i="16" s="1"/>
  <c r="I1757" i="16"/>
  <c r="J1757" i="16" s="1"/>
  <c r="A1757" i="16" s="1"/>
  <c r="G1757" i="16"/>
  <c r="F1757" i="16"/>
  <c r="D1757" i="16"/>
  <c r="E1757" i="16" s="1"/>
  <c r="I1756" i="16"/>
  <c r="J1756" i="16" s="1"/>
  <c r="A1756" i="16" s="1"/>
  <c r="G1756" i="16"/>
  <c r="F1756" i="16"/>
  <c r="D1756" i="16"/>
  <c r="E1756" i="16" s="1"/>
  <c r="I1755" i="16"/>
  <c r="J1755" i="16" s="1"/>
  <c r="A1755" i="16" s="1"/>
  <c r="G1755" i="16"/>
  <c r="E1755" i="16"/>
  <c r="F1755" i="16"/>
  <c r="D1755" i="16"/>
  <c r="I1754" i="16"/>
  <c r="J1754" i="16" s="1"/>
  <c r="A1754" i="16" s="1"/>
  <c r="G1754" i="16"/>
  <c r="F1754" i="16"/>
  <c r="D1754" i="16"/>
  <c r="E1754" i="16" s="1"/>
  <c r="I1753" i="16"/>
  <c r="J1753" i="16" s="1"/>
  <c r="A1753" i="16" s="1"/>
  <c r="G1753" i="16"/>
  <c r="F1753" i="16"/>
  <c r="D1753" i="16"/>
  <c r="E1753" i="16" s="1"/>
  <c r="I1752" i="16"/>
  <c r="J1752" i="16" s="1"/>
  <c r="A1752" i="16" s="1"/>
  <c r="G1752" i="16"/>
  <c r="F1752" i="16"/>
  <c r="D1752" i="16"/>
  <c r="E1752" i="16" s="1"/>
  <c r="I1751" i="16"/>
  <c r="J1751" i="16" s="1"/>
  <c r="A1751" i="16" s="1"/>
  <c r="G1751" i="16"/>
  <c r="F1751" i="16"/>
  <c r="D1751" i="16"/>
  <c r="E1751" i="16" s="1"/>
  <c r="I1750" i="16"/>
  <c r="J1750" i="16" s="1"/>
  <c r="A1750" i="16" s="1"/>
  <c r="G1750" i="16"/>
  <c r="F1750" i="16"/>
  <c r="D1750" i="16"/>
  <c r="E1750" i="16" s="1"/>
  <c r="I1749" i="16"/>
  <c r="J1749" i="16" s="1"/>
  <c r="A1749" i="16" s="1"/>
  <c r="G1749" i="16"/>
  <c r="F1749" i="16"/>
  <c r="D1749" i="16"/>
  <c r="E1749" i="16" s="1"/>
  <c r="I1748" i="16"/>
  <c r="J1748" i="16" s="1"/>
  <c r="A1748" i="16" s="1"/>
  <c r="G1748" i="16"/>
  <c r="F1748" i="16"/>
  <c r="D1748" i="16"/>
  <c r="E1748" i="16" s="1"/>
  <c r="I1747" i="16"/>
  <c r="J1747" i="16" s="1"/>
  <c r="A1747" i="16" s="1"/>
  <c r="G1747" i="16"/>
  <c r="F1747" i="16"/>
  <c r="D1747" i="16"/>
  <c r="E1747" i="16" s="1"/>
  <c r="I1746" i="16"/>
  <c r="J1746" i="16" s="1"/>
  <c r="A1746" i="16" s="1"/>
  <c r="G1746" i="16"/>
  <c r="E1746" i="16"/>
  <c r="F1746" i="16"/>
  <c r="D1746" i="16"/>
  <c r="J1745" i="16"/>
  <c r="A1745" i="16" s="1"/>
  <c r="I1745" i="16"/>
  <c r="G1745" i="16"/>
  <c r="F1745" i="16"/>
  <c r="D1745" i="16"/>
  <c r="E1745" i="16" s="1"/>
  <c r="I1744" i="16"/>
  <c r="J1744" i="16" s="1"/>
  <c r="A1744" i="16" s="1"/>
  <c r="G1744" i="16"/>
  <c r="F1744" i="16"/>
  <c r="D1744" i="16"/>
  <c r="E1744" i="16" s="1"/>
  <c r="I1743" i="16"/>
  <c r="J1743" i="16" s="1"/>
  <c r="A1743" i="16" s="1"/>
  <c r="G1743" i="16"/>
  <c r="F1743" i="16"/>
  <c r="D1743" i="16"/>
  <c r="E1743" i="16" s="1"/>
  <c r="J1742" i="16"/>
  <c r="A1742" i="16" s="1"/>
  <c r="I1742" i="16"/>
  <c r="G1742" i="16"/>
  <c r="F1742" i="16"/>
  <c r="D1742" i="16"/>
  <c r="E1742" i="16" s="1"/>
  <c r="I1741" i="16"/>
  <c r="J1741" i="16" s="1"/>
  <c r="A1741" i="16" s="1"/>
  <c r="G1741" i="16"/>
  <c r="F1741" i="16"/>
  <c r="D1741" i="16"/>
  <c r="E1741" i="16" s="1"/>
  <c r="J1740" i="16"/>
  <c r="A1740" i="16" s="1"/>
  <c r="I1740" i="16"/>
  <c r="G1740" i="16"/>
  <c r="F1740" i="16"/>
  <c r="D1740" i="16"/>
  <c r="E1740" i="16" s="1"/>
  <c r="I1739" i="16"/>
  <c r="J1739" i="16" s="1"/>
  <c r="A1739" i="16" s="1"/>
  <c r="G1739" i="16"/>
  <c r="F1739" i="16"/>
  <c r="D1739" i="16"/>
  <c r="E1739" i="16" s="1"/>
  <c r="I1738" i="16"/>
  <c r="J1738" i="16" s="1"/>
  <c r="A1738" i="16" s="1"/>
  <c r="G1738" i="16"/>
  <c r="E1738" i="16"/>
  <c r="F1738" i="16"/>
  <c r="D1738" i="16"/>
  <c r="J1737" i="16"/>
  <c r="A1737" i="16" s="1"/>
  <c r="I1737" i="16"/>
  <c r="G1737" i="16"/>
  <c r="F1737" i="16"/>
  <c r="D1737" i="16"/>
  <c r="E1737" i="16" s="1"/>
  <c r="I1736" i="16"/>
  <c r="J1736" i="16" s="1"/>
  <c r="A1736" i="16" s="1"/>
  <c r="G1736" i="16"/>
  <c r="F1736" i="16"/>
  <c r="D1736" i="16"/>
  <c r="E1736" i="16" s="1"/>
  <c r="I1735" i="16"/>
  <c r="J1735" i="16" s="1"/>
  <c r="A1735" i="16" s="1"/>
  <c r="G1735" i="16"/>
  <c r="F1735" i="16"/>
  <c r="D1735" i="16"/>
  <c r="E1735" i="16" s="1"/>
  <c r="J1734" i="16"/>
  <c r="A1734" i="16" s="1"/>
  <c r="I1734" i="16"/>
  <c r="G1734" i="16"/>
  <c r="F1734" i="16"/>
  <c r="D1734" i="16"/>
  <c r="E1734" i="16" s="1"/>
  <c r="I1733" i="16"/>
  <c r="J1733" i="16" s="1"/>
  <c r="A1733" i="16" s="1"/>
  <c r="G1733" i="16"/>
  <c r="F1733" i="16"/>
  <c r="D1733" i="16"/>
  <c r="E1733" i="16" s="1"/>
  <c r="I1732" i="16"/>
  <c r="J1732" i="16" s="1"/>
  <c r="A1732" i="16" s="1"/>
  <c r="G1732" i="16"/>
  <c r="F1732" i="16"/>
  <c r="D1732" i="16"/>
  <c r="E1732" i="16" s="1"/>
  <c r="I1731" i="16"/>
  <c r="J1731" i="16" s="1"/>
  <c r="A1731" i="16" s="1"/>
  <c r="G1731" i="16"/>
  <c r="F1731" i="16"/>
  <c r="D1731" i="16"/>
  <c r="E1731" i="16" s="1"/>
  <c r="I1730" i="16"/>
  <c r="J1730" i="16" s="1"/>
  <c r="A1730" i="16" s="1"/>
  <c r="G1730" i="16"/>
  <c r="F1730" i="16"/>
  <c r="D1730" i="16"/>
  <c r="E1730" i="16" s="1"/>
  <c r="J1729" i="16"/>
  <c r="A1729" i="16" s="1"/>
  <c r="I1729" i="16"/>
  <c r="G1729" i="16"/>
  <c r="F1729" i="16"/>
  <c r="D1729" i="16"/>
  <c r="E1729" i="16" s="1"/>
  <c r="I1728" i="16"/>
  <c r="J1728" i="16" s="1"/>
  <c r="A1728" i="16" s="1"/>
  <c r="G1728" i="16"/>
  <c r="E1728" i="16"/>
  <c r="F1728" i="16"/>
  <c r="D1728" i="16"/>
  <c r="I1727" i="16"/>
  <c r="J1727" i="16" s="1"/>
  <c r="A1727" i="16" s="1"/>
  <c r="G1727" i="16"/>
  <c r="F1727" i="16"/>
  <c r="D1727" i="16"/>
  <c r="E1727" i="16" s="1"/>
  <c r="I1726" i="16"/>
  <c r="J1726" i="16" s="1"/>
  <c r="A1726" i="16" s="1"/>
  <c r="G1726" i="16"/>
  <c r="F1726" i="16"/>
  <c r="D1726" i="16"/>
  <c r="E1726" i="16" s="1"/>
  <c r="I1725" i="16"/>
  <c r="J1725" i="16" s="1"/>
  <c r="A1725" i="16" s="1"/>
  <c r="G1725" i="16"/>
  <c r="F1725" i="16"/>
  <c r="D1725" i="16"/>
  <c r="E1725" i="16" s="1"/>
  <c r="I1724" i="16"/>
  <c r="J1724" i="16" s="1"/>
  <c r="A1724" i="16" s="1"/>
  <c r="G1724" i="16"/>
  <c r="F1724" i="16"/>
  <c r="D1724" i="16"/>
  <c r="E1724" i="16" s="1"/>
  <c r="I1723" i="16"/>
  <c r="J1723" i="16" s="1"/>
  <c r="A1723" i="16" s="1"/>
  <c r="G1723" i="16"/>
  <c r="F1723" i="16"/>
  <c r="D1723" i="16"/>
  <c r="E1723" i="16" s="1"/>
  <c r="I1722" i="16"/>
  <c r="J1722" i="16" s="1"/>
  <c r="A1722" i="16" s="1"/>
  <c r="G1722" i="16"/>
  <c r="F1722" i="16"/>
  <c r="D1722" i="16"/>
  <c r="E1722" i="16" s="1"/>
  <c r="J1721" i="16"/>
  <c r="A1721" i="16" s="1"/>
  <c r="I1721" i="16"/>
  <c r="G1721" i="16"/>
  <c r="F1721" i="16"/>
  <c r="D1721" i="16"/>
  <c r="E1721" i="16" s="1"/>
  <c r="I1720" i="16"/>
  <c r="J1720" i="16" s="1"/>
  <c r="A1720" i="16" s="1"/>
  <c r="G1720" i="16"/>
  <c r="E1720" i="16"/>
  <c r="F1720" i="16"/>
  <c r="D1720" i="16"/>
  <c r="I1719" i="16"/>
  <c r="J1719" i="16" s="1"/>
  <c r="A1719" i="16" s="1"/>
  <c r="G1719" i="16"/>
  <c r="F1719" i="16"/>
  <c r="D1719" i="16"/>
  <c r="E1719" i="16" s="1"/>
  <c r="J1718" i="16"/>
  <c r="A1718" i="16" s="1"/>
  <c r="I1718" i="16"/>
  <c r="G1718" i="16"/>
  <c r="F1718" i="16"/>
  <c r="D1718" i="16"/>
  <c r="E1718" i="16" s="1"/>
  <c r="I1717" i="16"/>
  <c r="J1717" i="16" s="1"/>
  <c r="A1717" i="16" s="1"/>
  <c r="G1717" i="16"/>
  <c r="F1717" i="16"/>
  <c r="D1717" i="16"/>
  <c r="E1717" i="16" s="1"/>
  <c r="J1716" i="16"/>
  <c r="A1716" i="16" s="1"/>
  <c r="I1716" i="16"/>
  <c r="G1716" i="16"/>
  <c r="F1716" i="16"/>
  <c r="D1716" i="16"/>
  <c r="E1716" i="16" s="1"/>
  <c r="I1715" i="16"/>
  <c r="J1715" i="16" s="1"/>
  <c r="A1715" i="16" s="1"/>
  <c r="G1715" i="16"/>
  <c r="F1715" i="16"/>
  <c r="D1715" i="16"/>
  <c r="E1715" i="16" s="1"/>
  <c r="I1714" i="16"/>
  <c r="J1714" i="16" s="1"/>
  <c r="A1714" i="16" s="1"/>
  <c r="G1714" i="16"/>
  <c r="E1714" i="16"/>
  <c r="F1714" i="16"/>
  <c r="D1714" i="16"/>
  <c r="I1713" i="16"/>
  <c r="J1713" i="16" s="1"/>
  <c r="A1713" i="16" s="1"/>
  <c r="G1713" i="16"/>
  <c r="F1713" i="16"/>
  <c r="D1713" i="16"/>
  <c r="E1713" i="16" s="1"/>
  <c r="I1712" i="16"/>
  <c r="J1712" i="16" s="1"/>
  <c r="A1712" i="16" s="1"/>
  <c r="G1712" i="16"/>
  <c r="F1712" i="16"/>
  <c r="D1712" i="16"/>
  <c r="E1712" i="16" s="1"/>
  <c r="I1711" i="16"/>
  <c r="J1711" i="16" s="1"/>
  <c r="A1711" i="16" s="1"/>
  <c r="G1711" i="16"/>
  <c r="F1711" i="16"/>
  <c r="D1711" i="16"/>
  <c r="E1711" i="16" s="1"/>
  <c r="J1710" i="16"/>
  <c r="A1710" i="16" s="1"/>
  <c r="I1710" i="16"/>
  <c r="G1710" i="16"/>
  <c r="F1710" i="16"/>
  <c r="D1710" i="16"/>
  <c r="E1710" i="16" s="1"/>
  <c r="I1709" i="16"/>
  <c r="J1709" i="16" s="1"/>
  <c r="A1709" i="16" s="1"/>
  <c r="G1709" i="16"/>
  <c r="F1709" i="16"/>
  <c r="D1709" i="16"/>
  <c r="E1709" i="16" s="1"/>
  <c r="J1708" i="16"/>
  <c r="A1708" i="16" s="1"/>
  <c r="I1708" i="16"/>
  <c r="G1708" i="16"/>
  <c r="F1708" i="16"/>
  <c r="D1708" i="16"/>
  <c r="E1708" i="16" s="1"/>
  <c r="I1707" i="16"/>
  <c r="J1707" i="16" s="1"/>
  <c r="A1707" i="16" s="1"/>
  <c r="G1707" i="16"/>
  <c r="F1707" i="16"/>
  <c r="D1707" i="16"/>
  <c r="E1707" i="16" s="1"/>
  <c r="I1706" i="16"/>
  <c r="J1706" i="16" s="1"/>
  <c r="A1706" i="16" s="1"/>
  <c r="G1706" i="16"/>
  <c r="E1706" i="16"/>
  <c r="F1706" i="16"/>
  <c r="D1706" i="16"/>
  <c r="I1705" i="16"/>
  <c r="J1705" i="16" s="1"/>
  <c r="A1705" i="16" s="1"/>
  <c r="G1705" i="16"/>
  <c r="F1705" i="16"/>
  <c r="D1705" i="16"/>
  <c r="E1705" i="16" s="1"/>
  <c r="I1704" i="16"/>
  <c r="J1704" i="16" s="1"/>
  <c r="A1704" i="16" s="1"/>
  <c r="G1704" i="16"/>
  <c r="F1704" i="16"/>
  <c r="D1704" i="16"/>
  <c r="E1704" i="16" s="1"/>
  <c r="I1703" i="16"/>
  <c r="J1703" i="16" s="1"/>
  <c r="A1703" i="16" s="1"/>
  <c r="G1703" i="16"/>
  <c r="F1703" i="16"/>
  <c r="D1703" i="16"/>
  <c r="E1703" i="16" s="1"/>
  <c r="J1702" i="16"/>
  <c r="A1702" i="16" s="1"/>
  <c r="I1702" i="16"/>
  <c r="G1702" i="16"/>
  <c r="F1702" i="16"/>
  <c r="D1702" i="16"/>
  <c r="E1702" i="16" s="1"/>
  <c r="I1701" i="16"/>
  <c r="J1701" i="16" s="1"/>
  <c r="A1701" i="16" s="1"/>
  <c r="G1701" i="16"/>
  <c r="F1701" i="16"/>
  <c r="D1701" i="16"/>
  <c r="E1701" i="16" s="1"/>
  <c r="I1700" i="16"/>
  <c r="J1700" i="16" s="1"/>
  <c r="A1700" i="16" s="1"/>
  <c r="G1700" i="16"/>
  <c r="F1700" i="16"/>
  <c r="D1700" i="16"/>
  <c r="E1700" i="16" s="1"/>
  <c r="I1699" i="16"/>
  <c r="J1699" i="16" s="1"/>
  <c r="A1699" i="16" s="1"/>
  <c r="G1699" i="16"/>
  <c r="F1699" i="16"/>
  <c r="D1699" i="16"/>
  <c r="E1699" i="16" s="1"/>
  <c r="I1698" i="16"/>
  <c r="J1698" i="16" s="1"/>
  <c r="A1698" i="16" s="1"/>
  <c r="G1698" i="16"/>
  <c r="F1698" i="16"/>
  <c r="D1698" i="16"/>
  <c r="E1698" i="16" s="1"/>
  <c r="I1697" i="16"/>
  <c r="J1697" i="16" s="1"/>
  <c r="A1697" i="16" s="1"/>
  <c r="G1697" i="16"/>
  <c r="F1697" i="16"/>
  <c r="D1697" i="16"/>
  <c r="E1697" i="16" s="1"/>
  <c r="I1696" i="16"/>
  <c r="J1696" i="16" s="1"/>
  <c r="A1696" i="16" s="1"/>
  <c r="G1696" i="16"/>
  <c r="F1696" i="16"/>
  <c r="D1696" i="16"/>
  <c r="E1696" i="16" s="1"/>
  <c r="I1695" i="16"/>
  <c r="J1695" i="16" s="1"/>
  <c r="A1695" i="16" s="1"/>
  <c r="G1695" i="16"/>
  <c r="F1695" i="16"/>
  <c r="D1695" i="16"/>
  <c r="E1695" i="16" s="1"/>
  <c r="J1694" i="16"/>
  <c r="A1694" i="16" s="1"/>
  <c r="I1694" i="16"/>
  <c r="G1694" i="16"/>
  <c r="F1694" i="16"/>
  <c r="D1694" i="16"/>
  <c r="E1694" i="16" s="1"/>
  <c r="I1693" i="16"/>
  <c r="J1693" i="16" s="1"/>
  <c r="A1693" i="16" s="1"/>
  <c r="G1693" i="16"/>
  <c r="E1693" i="16"/>
  <c r="F1693" i="16"/>
  <c r="D1693" i="16"/>
  <c r="I1692" i="16"/>
  <c r="J1692" i="16" s="1"/>
  <c r="A1692" i="16" s="1"/>
  <c r="G1692" i="16"/>
  <c r="F1692" i="16"/>
  <c r="D1692" i="16"/>
  <c r="E1692" i="16" s="1"/>
  <c r="I1691" i="16"/>
  <c r="J1691" i="16" s="1"/>
  <c r="A1691" i="16" s="1"/>
  <c r="G1691" i="16"/>
  <c r="F1691" i="16"/>
  <c r="D1691" i="16"/>
  <c r="E1691" i="16" s="1"/>
  <c r="I1690" i="16"/>
  <c r="J1690" i="16" s="1"/>
  <c r="A1690" i="16" s="1"/>
  <c r="G1690" i="16"/>
  <c r="F1690" i="16"/>
  <c r="D1690" i="16"/>
  <c r="E1690" i="16" s="1"/>
  <c r="I1689" i="16"/>
  <c r="J1689" i="16" s="1"/>
  <c r="A1689" i="16" s="1"/>
  <c r="G1689" i="16"/>
  <c r="F1689" i="16"/>
  <c r="D1689" i="16"/>
  <c r="E1689" i="16" s="1"/>
  <c r="I1688" i="16"/>
  <c r="J1688" i="16" s="1"/>
  <c r="A1688" i="16" s="1"/>
  <c r="G1688" i="16"/>
  <c r="F1688" i="16"/>
  <c r="D1688" i="16"/>
  <c r="E1688" i="16" s="1"/>
  <c r="J1687" i="16"/>
  <c r="A1687" i="16" s="1"/>
  <c r="I1687" i="16"/>
  <c r="G1687" i="16"/>
  <c r="F1687" i="16"/>
  <c r="D1687" i="16"/>
  <c r="E1687" i="16" s="1"/>
  <c r="I1686" i="16"/>
  <c r="J1686" i="16" s="1"/>
  <c r="A1686" i="16" s="1"/>
  <c r="G1686" i="16"/>
  <c r="F1686" i="16"/>
  <c r="D1686" i="16"/>
  <c r="E1686" i="16" s="1"/>
  <c r="I1685" i="16"/>
  <c r="J1685" i="16" s="1"/>
  <c r="A1685" i="16" s="1"/>
  <c r="G1685" i="16"/>
  <c r="F1685" i="16"/>
  <c r="D1685" i="16"/>
  <c r="E1685" i="16" s="1"/>
  <c r="J1684" i="16"/>
  <c r="A1684" i="16" s="1"/>
  <c r="I1684" i="16"/>
  <c r="G1684" i="16"/>
  <c r="F1684" i="16"/>
  <c r="D1684" i="16"/>
  <c r="E1684" i="16" s="1"/>
  <c r="I1683" i="16"/>
  <c r="J1683" i="16" s="1"/>
  <c r="A1683" i="16" s="1"/>
  <c r="G1683" i="16"/>
  <c r="F1683" i="16"/>
  <c r="D1683" i="16"/>
  <c r="E1683" i="16" s="1"/>
  <c r="J1682" i="16"/>
  <c r="A1682" i="16" s="1"/>
  <c r="I1682" i="16"/>
  <c r="G1682" i="16"/>
  <c r="E1682" i="16"/>
  <c r="F1682" i="16"/>
  <c r="D1682" i="16"/>
  <c r="I1681" i="16"/>
  <c r="J1681" i="16" s="1"/>
  <c r="A1681" i="16" s="1"/>
  <c r="G1681" i="16"/>
  <c r="F1681" i="16"/>
  <c r="D1681" i="16"/>
  <c r="E1681" i="16" s="1"/>
  <c r="I1680" i="16"/>
  <c r="J1680" i="16" s="1"/>
  <c r="A1680" i="16" s="1"/>
  <c r="G1680" i="16"/>
  <c r="F1680" i="16"/>
  <c r="D1680" i="16"/>
  <c r="E1680" i="16" s="1"/>
  <c r="I1679" i="16"/>
  <c r="J1679" i="16" s="1"/>
  <c r="A1679" i="16" s="1"/>
  <c r="G1679" i="16"/>
  <c r="F1679" i="16"/>
  <c r="D1679" i="16"/>
  <c r="E1679" i="16" s="1"/>
  <c r="I1678" i="16"/>
  <c r="J1678" i="16" s="1"/>
  <c r="A1678" i="16" s="1"/>
  <c r="G1678" i="16"/>
  <c r="F1678" i="16"/>
  <c r="D1678" i="16"/>
  <c r="E1678" i="16" s="1"/>
  <c r="I1677" i="16"/>
  <c r="J1677" i="16" s="1"/>
  <c r="A1677" i="16" s="1"/>
  <c r="G1677" i="16"/>
  <c r="F1677" i="16"/>
  <c r="D1677" i="16"/>
  <c r="E1677" i="16" s="1"/>
  <c r="I1676" i="16"/>
  <c r="J1676" i="16" s="1"/>
  <c r="A1676" i="16" s="1"/>
  <c r="G1676" i="16"/>
  <c r="F1676" i="16"/>
  <c r="D1676" i="16"/>
  <c r="E1676" i="16" s="1"/>
  <c r="I1675" i="16"/>
  <c r="J1675" i="16" s="1"/>
  <c r="A1675" i="16" s="1"/>
  <c r="G1675" i="16"/>
  <c r="F1675" i="16"/>
  <c r="D1675" i="16"/>
  <c r="E1675" i="16" s="1"/>
  <c r="J1674" i="16"/>
  <c r="A1674" i="16" s="1"/>
  <c r="I1674" i="16"/>
  <c r="G1674" i="16"/>
  <c r="F1674" i="16"/>
  <c r="D1674" i="16"/>
  <c r="E1674" i="16" s="1"/>
  <c r="J1673" i="16"/>
  <c r="A1673" i="16" s="1"/>
  <c r="I1673" i="16"/>
  <c r="G1673" i="16"/>
  <c r="E1673" i="16"/>
  <c r="F1673" i="16"/>
  <c r="D1673" i="16"/>
  <c r="I1672" i="16"/>
  <c r="J1672" i="16" s="1"/>
  <c r="A1672" i="16" s="1"/>
  <c r="G1672" i="16"/>
  <c r="F1672" i="16"/>
  <c r="D1672" i="16"/>
  <c r="E1672" i="16" s="1"/>
  <c r="J1671" i="16"/>
  <c r="A1671" i="16" s="1"/>
  <c r="I1671" i="16"/>
  <c r="G1671" i="16"/>
  <c r="F1671" i="16"/>
  <c r="D1671" i="16"/>
  <c r="E1671" i="16" s="1"/>
  <c r="J1670" i="16"/>
  <c r="A1670" i="16" s="1"/>
  <c r="I1670" i="16"/>
  <c r="G1670" i="16"/>
  <c r="F1670" i="16"/>
  <c r="D1670" i="16"/>
  <c r="E1670" i="16" s="1"/>
  <c r="I1669" i="16"/>
  <c r="J1669" i="16" s="1"/>
  <c r="A1669" i="16" s="1"/>
  <c r="G1669" i="16"/>
  <c r="F1669" i="16"/>
  <c r="D1669" i="16"/>
  <c r="E1669" i="16" s="1"/>
  <c r="J1668" i="16"/>
  <c r="A1668" i="16" s="1"/>
  <c r="I1668" i="16"/>
  <c r="G1668" i="16"/>
  <c r="F1668" i="16"/>
  <c r="D1668" i="16"/>
  <c r="E1668" i="16" s="1"/>
  <c r="I1667" i="16"/>
  <c r="J1667" i="16" s="1"/>
  <c r="A1667" i="16" s="1"/>
  <c r="G1667" i="16"/>
  <c r="F1667" i="16"/>
  <c r="D1667" i="16"/>
  <c r="E1667" i="16" s="1"/>
  <c r="I1666" i="16"/>
  <c r="J1666" i="16" s="1"/>
  <c r="A1666" i="16" s="1"/>
  <c r="G1666" i="16"/>
  <c r="F1666" i="16"/>
  <c r="D1666" i="16"/>
  <c r="E1666" i="16" s="1"/>
  <c r="I1665" i="16"/>
  <c r="J1665" i="16" s="1"/>
  <c r="A1665" i="16" s="1"/>
  <c r="G1665" i="16"/>
  <c r="F1665" i="16"/>
  <c r="D1665" i="16"/>
  <c r="E1665" i="16" s="1"/>
  <c r="I1664" i="16"/>
  <c r="J1664" i="16" s="1"/>
  <c r="A1664" i="16" s="1"/>
  <c r="G1664" i="16"/>
  <c r="F1664" i="16"/>
  <c r="D1664" i="16"/>
  <c r="E1664" i="16" s="1"/>
  <c r="I1663" i="16"/>
  <c r="J1663" i="16" s="1"/>
  <c r="A1663" i="16" s="1"/>
  <c r="G1663" i="16"/>
  <c r="F1663" i="16"/>
  <c r="D1663" i="16"/>
  <c r="E1663" i="16" s="1"/>
  <c r="I1662" i="16"/>
  <c r="J1662" i="16" s="1"/>
  <c r="A1662" i="16" s="1"/>
  <c r="G1662" i="16"/>
  <c r="F1662" i="16"/>
  <c r="D1662" i="16"/>
  <c r="E1662" i="16" s="1"/>
  <c r="J1661" i="16"/>
  <c r="A1661" i="16" s="1"/>
  <c r="I1661" i="16"/>
  <c r="G1661" i="16"/>
  <c r="E1661" i="16"/>
  <c r="F1661" i="16"/>
  <c r="D1661" i="16"/>
  <c r="I1660" i="16"/>
  <c r="J1660" i="16" s="1"/>
  <c r="A1660" i="16" s="1"/>
  <c r="G1660" i="16"/>
  <c r="F1660" i="16"/>
  <c r="D1660" i="16"/>
  <c r="E1660" i="16" s="1"/>
  <c r="I1659" i="16"/>
  <c r="J1659" i="16" s="1"/>
  <c r="A1659" i="16" s="1"/>
  <c r="G1659" i="16"/>
  <c r="F1659" i="16"/>
  <c r="D1659" i="16"/>
  <c r="E1659" i="16" s="1"/>
  <c r="I1658" i="16"/>
  <c r="J1658" i="16" s="1"/>
  <c r="A1658" i="16" s="1"/>
  <c r="G1658" i="16"/>
  <c r="F1658" i="16"/>
  <c r="D1658" i="16"/>
  <c r="E1658" i="16" s="1"/>
  <c r="J1657" i="16"/>
  <c r="A1657" i="16" s="1"/>
  <c r="I1657" i="16"/>
  <c r="G1657" i="16"/>
  <c r="F1657" i="16"/>
  <c r="D1657" i="16"/>
  <c r="E1657" i="16" s="1"/>
  <c r="I1656" i="16"/>
  <c r="J1656" i="16" s="1"/>
  <c r="A1656" i="16" s="1"/>
  <c r="G1656" i="16"/>
  <c r="E1656" i="16"/>
  <c r="F1656" i="16"/>
  <c r="D1656" i="16"/>
  <c r="I1655" i="16"/>
  <c r="J1655" i="16" s="1"/>
  <c r="A1655" i="16" s="1"/>
  <c r="G1655" i="16"/>
  <c r="F1655" i="16"/>
  <c r="D1655" i="16"/>
  <c r="E1655" i="16" s="1"/>
  <c r="J1654" i="16"/>
  <c r="A1654" i="16" s="1"/>
  <c r="I1654" i="16"/>
  <c r="G1654" i="16"/>
  <c r="F1654" i="16"/>
  <c r="D1654" i="16"/>
  <c r="E1654" i="16" s="1"/>
  <c r="I1653" i="16"/>
  <c r="J1653" i="16" s="1"/>
  <c r="A1653" i="16" s="1"/>
  <c r="G1653" i="16"/>
  <c r="F1653" i="16"/>
  <c r="D1653" i="16"/>
  <c r="E1653" i="16" s="1"/>
  <c r="J1652" i="16"/>
  <c r="A1652" i="16" s="1"/>
  <c r="I1652" i="16"/>
  <c r="G1652" i="16"/>
  <c r="F1652" i="16"/>
  <c r="D1652" i="16"/>
  <c r="E1652" i="16" s="1"/>
  <c r="I1651" i="16"/>
  <c r="J1651" i="16" s="1"/>
  <c r="A1651" i="16" s="1"/>
  <c r="G1651" i="16"/>
  <c r="F1651" i="16"/>
  <c r="D1651" i="16"/>
  <c r="E1651" i="16" s="1"/>
  <c r="I1650" i="16"/>
  <c r="J1650" i="16" s="1"/>
  <c r="A1650" i="16" s="1"/>
  <c r="G1650" i="16"/>
  <c r="F1650" i="16"/>
  <c r="D1650" i="16"/>
  <c r="E1650" i="16" s="1"/>
  <c r="I1649" i="16"/>
  <c r="J1649" i="16" s="1"/>
  <c r="A1649" i="16" s="1"/>
  <c r="G1649" i="16"/>
  <c r="F1649" i="16"/>
  <c r="D1649" i="16"/>
  <c r="E1649" i="16" s="1"/>
  <c r="I1648" i="16"/>
  <c r="J1648" i="16" s="1"/>
  <c r="A1648" i="16" s="1"/>
  <c r="G1648" i="16"/>
  <c r="F1648" i="16"/>
  <c r="D1648" i="16"/>
  <c r="E1648" i="16" s="1"/>
  <c r="I1647" i="16"/>
  <c r="J1647" i="16" s="1"/>
  <c r="A1647" i="16" s="1"/>
  <c r="G1647" i="16"/>
  <c r="F1647" i="16"/>
  <c r="D1647" i="16"/>
  <c r="E1647" i="16" s="1"/>
  <c r="I1646" i="16"/>
  <c r="J1646" i="16" s="1"/>
  <c r="A1646" i="16" s="1"/>
  <c r="G1646" i="16"/>
  <c r="F1646" i="16"/>
  <c r="D1646" i="16"/>
  <c r="E1646" i="16" s="1"/>
  <c r="J1645" i="16"/>
  <c r="A1645" i="16" s="1"/>
  <c r="I1645" i="16"/>
  <c r="G1645" i="16"/>
  <c r="F1645" i="16"/>
  <c r="D1645" i="16"/>
  <c r="E1645" i="16" s="1"/>
  <c r="I1644" i="16"/>
  <c r="J1644" i="16" s="1"/>
  <c r="A1644" i="16" s="1"/>
  <c r="G1644" i="16"/>
  <c r="F1644" i="16"/>
  <c r="D1644" i="16"/>
  <c r="E1644" i="16" s="1"/>
  <c r="I1643" i="16"/>
  <c r="J1643" i="16" s="1"/>
  <c r="A1643" i="16" s="1"/>
  <c r="G1643" i="16"/>
  <c r="F1643" i="16"/>
  <c r="D1643" i="16"/>
  <c r="E1643" i="16" s="1"/>
  <c r="I1642" i="16"/>
  <c r="J1642" i="16" s="1"/>
  <c r="A1642" i="16" s="1"/>
  <c r="G1642" i="16"/>
  <c r="F1642" i="16"/>
  <c r="D1642" i="16"/>
  <c r="E1642" i="16" s="1"/>
  <c r="J1641" i="16"/>
  <c r="A1641" i="16" s="1"/>
  <c r="I1641" i="16"/>
  <c r="G1641" i="16"/>
  <c r="E1641" i="16"/>
  <c r="F1641" i="16"/>
  <c r="D1641" i="16"/>
  <c r="I1640" i="16"/>
  <c r="J1640" i="16" s="1"/>
  <c r="A1640" i="16" s="1"/>
  <c r="G1640" i="16"/>
  <c r="F1640" i="16"/>
  <c r="D1640" i="16"/>
  <c r="E1640" i="16" s="1"/>
  <c r="I1639" i="16"/>
  <c r="J1639" i="16" s="1"/>
  <c r="A1639" i="16" s="1"/>
  <c r="G1639" i="16"/>
  <c r="F1639" i="16"/>
  <c r="D1639" i="16"/>
  <c r="E1639" i="16" s="1"/>
  <c r="J1638" i="16"/>
  <c r="A1638" i="16" s="1"/>
  <c r="I1638" i="16"/>
  <c r="G1638" i="16"/>
  <c r="F1638" i="16"/>
  <c r="D1638" i="16"/>
  <c r="E1638" i="16" s="1"/>
  <c r="I1637" i="16"/>
  <c r="J1637" i="16" s="1"/>
  <c r="A1637" i="16" s="1"/>
  <c r="G1637" i="16"/>
  <c r="F1637" i="16"/>
  <c r="D1637" i="16"/>
  <c r="E1637" i="16" s="1"/>
  <c r="J1636" i="16"/>
  <c r="A1636" i="16" s="1"/>
  <c r="I1636" i="16"/>
  <c r="G1636" i="16"/>
  <c r="F1636" i="16"/>
  <c r="D1636" i="16"/>
  <c r="E1636" i="16" s="1"/>
  <c r="I1635" i="16"/>
  <c r="J1635" i="16" s="1"/>
  <c r="A1635" i="16" s="1"/>
  <c r="G1635" i="16"/>
  <c r="F1635" i="16"/>
  <c r="D1635" i="16"/>
  <c r="E1635" i="16" s="1"/>
  <c r="I1634" i="16"/>
  <c r="J1634" i="16" s="1"/>
  <c r="A1634" i="16" s="1"/>
  <c r="G1634" i="16"/>
  <c r="F1634" i="16"/>
  <c r="D1634" i="16"/>
  <c r="E1634" i="16" s="1"/>
  <c r="I1633" i="16"/>
  <c r="J1633" i="16" s="1"/>
  <c r="A1633" i="16" s="1"/>
  <c r="G1633" i="16"/>
  <c r="F1633" i="16"/>
  <c r="D1633" i="16"/>
  <c r="E1633" i="16" s="1"/>
  <c r="I1632" i="16"/>
  <c r="J1632" i="16" s="1"/>
  <c r="A1632" i="16" s="1"/>
  <c r="G1632" i="16"/>
  <c r="F1632" i="16"/>
  <c r="D1632" i="16"/>
  <c r="E1632" i="16" s="1"/>
  <c r="I1631" i="16"/>
  <c r="J1631" i="16" s="1"/>
  <c r="A1631" i="16" s="1"/>
  <c r="G1631" i="16"/>
  <c r="F1631" i="16"/>
  <c r="D1631" i="16"/>
  <c r="E1631" i="16" s="1"/>
  <c r="J1630" i="16"/>
  <c r="A1630" i="16" s="1"/>
  <c r="I1630" i="16"/>
  <c r="G1630" i="16"/>
  <c r="F1630" i="16"/>
  <c r="D1630" i="16"/>
  <c r="E1630" i="16" s="1"/>
  <c r="I1629" i="16"/>
  <c r="J1629" i="16" s="1"/>
  <c r="A1629" i="16" s="1"/>
  <c r="G1629" i="16"/>
  <c r="F1629" i="16"/>
  <c r="D1629" i="16"/>
  <c r="E1629" i="16" s="1"/>
  <c r="I1628" i="16"/>
  <c r="J1628" i="16" s="1"/>
  <c r="A1628" i="16" s="1"/>
  <c r="G1628" i="16"/>
  <c r="F1628" i="16"/>
  <c r="D1628" i="16"/>
  <c r="E1628" i="16" s="1"/>
  <c r="I1627" i="16"/>
  <c r="J1627" i="16" s="1"/>
  <c r="A1627" i="16" s="1"/>
  <c r="G1627" i="16"/>
  <c r="F1627" i="16"/>
  <c r="D1627" i="16"/>
  <c r="E1627" i="16" s="1"/>
  <c r="I1626" i="16"/>
  <c r="J1626" i="16" s="1"/>
  <c r="A1626" i="16" s="1"/>
  <c r="G1626" i="16"/>
  <c r="F1626" i="16"/>
  <c r="D1626" i="16"/>
  <c r="E1626" i="16" s="1"/>
  <c r="J1625" i="16"/>
  <c r="A1625" i="16" s="1"/>
  <c r="I1625" i="16"/>
  <c r="G1625" i="16"/>
  <c r="E1625" i="16"/>
  <c r="F1625" i="16"/>
  <c r="D1625" i="16"/>
  <c r="I1624" i="16"/>
  <c r="J1624" i="16" s="1"/>
  <c r="A1624" i="16" s="1"/>
  <c r="G1624" i="16"/>
  <c r="E1624" i="16"/>
  <c r="F1624" i="16"/>
  <c r="D1624" i="16"/>
  <c r="I1623" i="16"/>
  <c r="J1623" i="16" s="1"/>
  <c r="A1623" i="16" s="1"/>
  <c r="G1623" i="16"/>
  <c r="F1623" i="16"/>
  <c r="D1623" i="16"/>
  <c r="E1623" i="16" s="1"/>
  <c r="J1622" i="16"/>
  <c r="A1622" i="16" s="1"/>
  <c r="I1622" i="16"/>
  <c r="G1622" i="16"/>
  <c r="F1622" i="16"/>
  <c r="D1622" i="16"/>
  <c r="E1622" i="16" s="1"/>
  <c r="I1621" i="16"/>
  <c r="J1621" i="16" s="1"/>
  <c r="A1621" i="16" s="1"/>
  <c r="G1621" i="16"/>
  <c r="E1621" i="16"/>
  <c r="F1621" i="16"/>
  <c r="D1621" i="16"/>
  <c r="I1620" i="16"/>
  <c r="J1620" i="16" s="1"/>
  <c r="A1620" i="16" s="1"/>
  <c r="G1620" i="16"/>
  <c r="F1620" i="16"/>
  <c r="D1620" i="16"/>
  <c r="E1620" i="16" s="1"/>
  <c r="I1619" i="16"/>
  <c r="J1619" i="16" s="1"/>
  <c r="A1619" i="16" s="1"/>
  <c r="G1619" i="16"/>
  <c r="F1619" i="16"/>
  <c r="D1619" i="16"/>
  <c r="E1619" i="16" s="1"/>
  <c r="I1618" i="16"/>
  <c r="J1618" i="16" s="1"/>
  <c r="A1618" i="16" s="1"/>
  <c r="G1618" i="16"/>
  <c r="F1618" i="16"/>
  <c r="D1618" i="16"/>
  <c r="E1618" i="16" s="1"/>
  <c r="I1617" i="16"/>
  <c r="J1617" i="16" s="1"/>
  <c r="A1617" i="16" s="1"/>
  <c r="G1617" i="16"/>
  <c r="F1617" i="16"/>
  <c r="D1617" i="16"/>
  <c r="E1617" i="16" s="1"/>
  <c r="I1616" i="16"/>
  <c r="J1616" i="16" s="1"/>
  <c r="A1616" i="16" s="1"/>
  <c r="G1616" i="16"/>
  <c r="F1616" i="16"/>
  <c r="D1616" i="16"/>
  <c r="E1616" i="16" s="1"/>
  <c r="I1615" i="16"/>
  <c r="J1615" i="16" s="1"/>
  <c r="A1615" i="16" s="1"/>
  <c r="G1615" i="16"/>
  <c r="F1615" i="16"/>
  <c r="D1615" i="16"/>
  <c r="E1615" i="16" s="1"/>
  <c r="I1614" i="16"/>
  <c r="J1614" i="16" s="1"/>
  <c r="A1614" i="16" s="1"/>
  <c r="G1614" i="16"/>
  <c r="F1614" i="16"/>
  <c r="D1614" i="16"/>
  <c r="E1614" i="16" s="1"/>
  <c r="J1613" i="16"/>
  <c r="A1613" i="16" s="1"/>
  <c r="I1613" i="16"/>
  <c r="G1613" i="16"/>
  <c r="F1613" i="16"/>
  <c r="D1613" i="16"/>
  <c r="E1613" i="16" s="1"/>
  <c r="I1612" i="16"/>
  <c r="J1612" i="16" s="1"/>
  <c r="A1612" i="16" s="1"/>
  <c r="G1612" i="16"/>
  <c r="F1612" i="16"/>
  <c r="D1612" i="16"/>
  <c r="E1612" i="16" s="1"/>
  <c r="I1611" i="16"/>
  <c r="J1611" i="16" s="1"/>
  <c r="A1611" i="16" s="1"/>
  <c r="G1611" i="16"/>
  <c r="F1611" i="16"/>
  <c r="D1611" i="16"/>
  <c r="E1611" i="16" s="1"/>
  <c r="I1610" i="16"/>
  <c r="J1610" i="16" s="1"/>
  <c r="A1610" i="16" s="1"/>
  <c r="G1610" i="16"/>
  <c r="F1610" i="16"/>
  <c r="D1610" i="16"/>
  <c r="E1610" i="16" s="1"/>
  <c r="I1609" i="16"/>
  <c r="J1609" i="16" s="1"/>
  <c r="A1609" i="16" s="1"/>
  <c r="G1609" i="16"/>
  <c r="F1609" i="16"/>
  <c r="D1609" i="16"/>
  <c r="E1609" i="16" s="1"/>
  <c r="I1608" i="16"/>
  <c r="J1608" i="16" s="1"/>
  <c r="A1608" i="16" s="1"/>
  <c r="G1608" i="16"/>
  <c r="F1608" i="16"/>
  <c r="D1608" i="16"/>
  <c r="E1608" i="16" s="1"/>
  <c r="J1607" i="16"/>
  <c r="A1607" i="16" s="1"/>
  <c r="I1607" i="16"/>
  <c r="G1607" i="16"/>
  <c r="F1607" i="16"/>
  <c r="D1607" i="16"/>
  <c r="E1607" i="16" s="1"/>
  <c r="J1606" i="16"/>
  <c r="A1606" i="16" s="1"/>
  <c r="I1606" i="16"/>
  <c r="G1606" i="16"/>
  <c r="F1606" i="16"/>
  <c r="D1606" i="16"/>
  <c r="E1606" i="16" s="1"/>
  <c r="I1605" i="16"/>
  <c r="J1605" i="16" s="1"/>
  <c r="A1605" i="16" s="1"/>
  <c r="G1605" i="16"/>
  <c r="F1605" i="16"/>
  <c r="D1605" i="16"/>
  <c r="E1605" i="16" s="1"/>
  <c r="I1604" i="16"/>
  <c r="J1604" i="16" s="1"/>
  <c r="A1604" i="16" s="1"/>
  <c r="G1604" i="16"/>
  <c r="F1604" i="16"/>
  <c r="D1604" i="16"/>
  <c r="E1604" i="16" s="1"/>
  <c r="I1603" i="16"/>
  <c r="J1603" i="16" s="1"/>
  <c r="A1603" i="16" s="1"/>
  <c r="G1603" i="16"/>
  <c r="F1603" i="16"/>
  <c r="D1603" i="16"/>
  <c r="E1603" i="16" s="1"/>
  <c r="I1602" i="16"/>
  <c r="J1602" i="16" s="1"/>
  <c r="A1602" i="16" s="1"/>
  <c r="G1602" i="16"/>
  <c r="F1602" i="16"/>
  <c r="D1602" i="16"/>
  <c r="E1602" i="16" s="1"/>
  <c r="I1601" i="16"/>
  <c r="J1601" i="16" s="1"/>
  <c r="A1601" i="16" s="1"/>
  <c r="G1601" i="16"/>
  <c r="F1601" i="16"/>
  <c r="D1601" i="16"/>
  <c r="E1601" i="16" s="1"/>
  <c r="I1600" i="16"/>
  <c r="J1600" i="16" s="1"/>
  <c r="A1600" i="16" s="1"/>
  <c r="G1600" i="16"/>
  <c r="E1600" i="16"/>
  <c r="F1600" i="16"/>
  <c r="D1600" i="16"/>
  <c r="I1599" i="16"/>
  <c r="J1599" i="16" s="1"/>
  <c r="A1599" i="16" s="1"/>
  <c r="G1599" i="16"/>
  <c r="F1599" i="16"/>
  <c r="D1599" i="16"/>
  <c r="E1599" i="16" s="1"/>
  <c r="I1598" i="16"/>
  <c r="J1598" i="16" s="1"/>
  <c r="A1598" i="16" s="1"/>
  <c r="G1598" i="16"/>
  <c r="F1598" i="16"/>
  <c r="D1598" i="16"/>
  <c r="E1598" i="16" s="1"/>
  <c r="I1597" i="16"/>
  <c r="J1597" i="16" s="1"/>
  <c r="A1597" i="16" s="1"/>
  <c r="G1597" i="16"/>
  <c r="F1597" i="16"/>
  <c r="D1597" i="16"/>
  <c r="E1597" i="16" s="1"/>
  <c r="I1596" i="16"/>
  <c r="J1596" i="16" s="1"/>
  <c r="A1596" i="16" s="1"/>
  <c r="G1596" i="16"/>
  <c r="F1596" i="16"/>
  <c r="D1596" i="16"/>
  <c r="E1596" i="16" s="1"/>
  <c r="I1595" i="16"/>
  <c r="J1595" i="16" s="1"/>
  <c r="A1595" i="16" s="1"/>
  <c r="G1595" i="16"/>
  <c r="F1595" i="16"/>
  <c r="D1595" i="16"/>
  <c r="E1595" i="16" s="1"/>
  <c r="I1594" i="16"/>
  <c r="J1594" i="16" s="1"/>
  <c r="A1594" i="16" s="1"/>
  <c r="G1594" i="16"/>
  <c r="F1594" i="16"/>
  <c r="D1594" i="16"/>
  <c r="E1594" i="16" s="1"/>
  <c r="J1593" i="16"/>
  <c r="A1593" i="16" s="1"/>
  <c r="I1593" i="16"/>
  <c r="G1593" i="16"/>
  <c r="E1593" i="16"/>
  <c r="F1593" i="16"/>
  <c r="D1593" i="16"/>
  <c r="I1592" i="16"/>
  <c r="J1592" i="16" s="1"/>
  <c r="A1592" i="16" s="1"/>
  <c r="G1592" i="16"/>
  <c r="F1592" i="16"/>
  <c r="D1592" i="16"/>
  <c r="E1592" i="16" s="1"/>
  <c r="J1591" i="16"/>
  <c r="A1591" i="16" s="1"/>
  <c r="I1591" i="16"/>
  <c r="G1591" i="16"/>
  <c r="F1591" i="16"/>
  <c r="D1591" i="16"/>
  <c r="E1591" i="16" s="1"/>
  <c r="J1590" i="16"/>
  <c r="A1590" i="16" s="1"/>
  <c r="I1590" i="16"/>
  <c r="G1590" i="16"/>
  <c r="F1590" i="16"/>
  <c r="D1590" i="16"/>
  <c r="E1590" i="16" s="1"/>
  <c r="I1589" i="16"/>
  <c r="J1589" i="16" s="1"/>
  <c r="A1589" i="16" s="1"/>
  <c r="G1589" i="16"/>
  <c r="E1589" i="16"/>
  <c r="F1589" i="16"/>
  <c r="D1589" i="16"/>
  <c r="I1588" i="16"/>
  <c r="J1588" i="16" s="1"/>
  <c r="A1588" i="16" s="1"/>
  <c r="G1588" i="16"/>
  <c r="F1588" i="16"/>
  <c r="D1588" i="16"/>
  <c r="E1588" i="16" s="1"/>
  <c r="I1587" i="16"/>
  <c r="J1587" i="16" s="1"/>
  <c r="A1587" i="16" s="1"/>
  <c r="G1587" i="16"/>
  <c r="F1587" i="16"/>
  <c r="D1587" i="16"/>
  <c r="E1587" i="16" s="1"/>
  <c r="J1586" i="16"/>
  <c r="A1586" i="16" s="1"/>
  <c r="I1586" i="16"/>
  <c r="G1586" i="16"/>
  <c r="E1586" i="16"/>
  <c r="F1586" i="16"/>
  <c r="D1586" i="16"/>
  <c r="I1585" i="16"/>
  <c r="J1585" i="16" s="1"/>
  <c r="A1585" i="16" s="1"/>
  <c r="G1585" i="16"/>
  <c r="F1585" i="16"/>
  <c r="D1585" i="16"/>
  <c r="E1585" i="16" s="1"/>
  <c r="I1584" i="16"/>
  <c r="J1584" i="16" s="1"/>
  <c r="A1584" i="16" s="1"/>
  <c r="G1584" i="16"/>
  <c r="F1584" i="16"/>
  <c r="D1584" i="16"/>
  <c r="E1584" i="16" s="1"/>
  <c r="I1583" i="16"/>
  <c r="J1583" i="16" s="1"/>
  <c r="A1583" i="16" s="1"/>
  <c r="G1583" i="16"/>
  <c r="F1583" i="16"/>
  <c r="D1583" i="16"/>
  <c r="E1583" i="16" s="1"/>
  <c r="I1582" i="16"/>
  <c r="J1582" i="16" s="1"/>
  <c r="A1582" i="16" s="1"/>
  <c r="G1582" i="16"/>
  <c r="F1582" i="16"/>
  <c r="D1582" i="16"/>
  <c r="E1582" i="16" s="1"/>
  <c r="I1581" i="16"/>
  <c r="J1581" i="16" s="1"/>
  <c r="A1581" i="16" s="1"/>
  <c r="G1581" i="16"/>
  <c r="F1581" i="16"/>
  <c r="D1581" i="16"/>
  <c r="E1581" i="16" s="1"/>
  <c r="I1580" i="16"/>
  <c r="J1580" i="16" s="1"/>
  <c r="A1580" i="16" s="1"/>
  <c r="G1580" i="16"/>
  <c r="F1580" i="16"/>
  <c r="D1580" i="16"/>
  <c r="E1580" i="16" s="1"/>
  <c r="I1579" i="16"/>
  <c r="J1579" i="16" s="1"/>
  <c r="A1579" i="16" s="1"/>
  <c r="G1579" i="16"/>
  <c r="F1579" i="16"/>
  <c r="D1579" i="16"/>
  <c r="E1579" i="16" s="1"/>
  <c r="I1578" i="16"/>
  <c r="J1578" i="16" s="1"/>
  <c r="A1578" i="16" s="1"/>
  <c r="G1578" i="16"/>
  <c r="F1578" i="16"/>
  <c r="D1578" i="16"/>
  <c r="E1578" i="16" s="1"/>
  <c r="J1577" i="16"/>
  <c r="A1577" i="16" s="1"/>
  <c r="I1577" i="16"/>
  <c r="G1577" i="16"/>
  <c r="E1577" i="16"/>
  <c r="F1577" i="16"/>
  <c r="D1577" i="16"/>
  <c r="I1576" i="16"/>
  <c r="J1576" i="16" s="1"/>
  <c r="A1576" i="16" s="1"/>
  <c r="G1576" i="16"/>
  <c r="F1576" i="16"/>
  <c r="D1576" i="16"/>
  <c r="E1576" i="16" s="1"/>
  <c r="I1575" i="16"/>
  <c r="J1575" i="16" s="1"/>
  <c r="A1575" i="16" s="1"/>
  <c r="G1575" i="16"/>
  <c r="F1575" i="16"/>
  <c r="D1575" i="16"/>
  <c r="E1575" i="16" s="1"/>
  <c r="I1574" i="16"/>
  <c r="J1574" i="16" s="1"/>
  <c r="A1574" i="16" s="1"/>
  <c r="G1574" i="16"/>
  <c r="F1574" i="16"/>
  <c r="D1574" i="16"/>
  <c r="E1574" i="16" s="1"/>
  <c r="I1573" i="16"/>
  <c r="J1573" i="16" s="1"/>
  <c r="A1573" i="16" s="1"/>
  <c r="G1573" i="16"/>
  <c r="F1573" i="16"/>
  <c r="D1573" i="16"/>
  <c r="E1573" i="16" s="1"/>
  <c r="J1572" i="16"/>
  <c r="A1572" i="16" s="1"/>
  <c r="I1572" i="16"/>
  <c r="G1572" i="16"/>
  <c r="F1572" i="16"/>
  <c r="D1572" i="16"/>
  <c r="E1572" i="16" s="1"/>
  <c r="I1571" i="16"/>
  <c r="J1571" i="16" s="1"/>
  <c r="A1571" i="16" s="1"/>
  <c r="G1571" i="16"/>
  <c r="F1571" i="16"/>
  <c r="D1571" i="16"/>
  <c r="E1571" i="16" s="1"/>
  <c r="J1570" i="16"/>
  <c r="A1570" i="16" s="1"/>
  <c r="I1570" i="16"/>
  <c r="G1570" i="16"/>
  <c r="E1570" i="16"/>
  <c r="F1570" i="16"/>
  <c r="D1570" i="16"/>
  <c r="I1569" i="16"/>
  <c r="J1569" i="16" s="1"/>
  <c r="A1569" i="16" s="1"/>
  <c r="G1569" i="16"/>
  <c r="F1569" i="16"/>
  <c r="D1569" i="16"/>
  <c r="E1569" i="16" s="1"/>
  <c r="I1568" i="16"/>
  <c r="J1568" i="16" s="1"/>
  <c r="A1568" i="16" s="1"/>
  <c r="G1568" i="16"/>
  <c r="F1568" i="16"/>
  <c r="D1568" i="16"/>
  <c r="E1568" i="16" s="1"/>
  <c r="I1567" i="16"/>
  <c r="J1567" i="16" s="1"/>
  <c r="A1567" i="16" s="1"/>
  <c r="G1567" i="16"/>
  <c r="F1567" i="16"/>
  <c r="D1567" i="16"/>
  <c r="E1567" i="16" s="1"/>
  <c r="I1566" i="16"/>
  <c r="J1566" i="16" s="1"/>
  <c r="A1566" i="16" s="1"/>
  <c r="G1566" i="16"/>
  <c r="F1566" i="16"/>
  <c r="D1566" i="16"/>
  <c r="E1566" i="16" s="1"/>
  <c r="J1565" i="16"/>
  <c r="A1565" i="16" s="1"/>
  <c r="I1565" i="16"/>
  <c r="G1565" i="16"/>
  <c r="E1565" i="16"/>
  <c r="F1565" i="16"/>
  <c r="D1565" i="16"/>
  <c r="I1564" i="16"/>
  <c r="J1564" i="16" s="1"/>
  <c r="A1564" i="16" s="1"/>
  <c r="G1564" i="16"/>
  <c r="F1564" i="16"/>
  <c r="D1564" i="16"/>
  <c r="E1564" i="16" s="1"/>
  <c r="I1563" i="16"/>
  <c r="J1563" i="16" s="1"/>
  <c r="A1563" i="16" s="1"/>
  <c r="G1563" i="16"/>
  <c r="F1563" i="16"/>
  <c r="D1563" i="16"/>
  <c r="E1563" i="16" s="1"/>
  <c r="I1562" i="16"/>
  <c r="J1562" i="16" s="1"/>
  <c r="A1562" i="16" s="1"/>
  <c r="G1562" i="16"/>
  <c r="F1562" i="16"/>
  <c r="D1562" i="16"/>
  <c r="E1562" i="16" s="1"/>
  <c r="I1561" i="16"/>
  <c r="J1561" i="16" s="1"/>
  <c r="A1561" i="16" s="1"/>
  <c r="G1561" i="16"/>
  <c r="F1561" i="16"/>
  <c r="D1561" i="16"/>
  <c r="E1561" i="16" s="1"/>
  <c r="I1560" i="16"/>
  <c r="J1560" i="16" s="1"/>
  <c r="A1560" i="16" s="1"/>
  <c r="G1560" i="16"/>
  <c r="E1560" i="16"/>
  <c r="F1560" i="16"/>
  <c r="D1560" i="16"/>
  <c r="I1559" i="16"/>
  <c r="J1559" i="16" s="1"/>
  <c r="A1559" i="16" s="1"/>
  <c r="G1559" i="16"/>
  <c r="F1559" i="16"/>
  <c r="D1559" i="16"/>
  <c r="E1559" i="16" s="1"/>
  <c r="I1558" i="16"/>
  <c r="J1558" i="16" s="1"/>
  <c r="A1558" i="16" s="1"/>
  <c r="G1558" i="16"/>
  <c r="F1558" i="16"/>
  <c r="D1558" i="16"/>
  <c r="E1558" i="16" s="1"/>
  <c r="I1557" i="16"/>
  <c r="J1557" i="16" s="1"/>
  <c r="A1557" i="16" s="1"/>
  <c r="G1557" i="16"/>
  <c r="F1557" i="16"/>
  <c r="D1557" i="16"/>
  <c r="E1557" i="16" s="1"/>
  <c r="J1556" i="16"/>
  <c r="A1556" i="16" s="1"/>
  <c r="I1556" i="16"/>
  <c r="G1556" i="16"/>
  <c r="F1556" i="16"/>
  <c r="D1556" i="16"/>
  <c r="E1556" i="16" s="1"/>
  <c r="I1555" i="16"/>
  <c r="J1555" i="16" s="1"/>
  <c r="A1555" i="16" s="1"/>
  <c r="G1555" i="16"/>
  <c r="F1555" i="16"/>
  <c r="D1555" i="16"/>
  <c r="E1555" i="16" s="1"/>
  <c r="I1554" i="16"/>
  <c r="J1554" i="16" s="1"/>
  <c r="A1554" i="16" s="1"/>
  <c r="G1554" i="16"/>
  <c r="F1554" i="16"/>
  <c r="D1554" i="16"/>
  <c r="E1554" i="16" s="1"/>
  <c r="I1553" i="16"/>
  <c r="J1553" i="16" s="1"/>
  <c r="A1553" i="16" s="1"/>
  <c r="G1553" i="16"/>
  <c r="F1553" i="16"/>
  <c r="D1553" i="16"/>
  <c r="E1553" i="16" s="1"/>
  <c r="I1552" i="16"/>
  <c r="J1552" i="16" s="1"/>
  <c r="A1552" i="16" s="1"/>
  <c r="G1552" i="16"/>
  <c r="F1552" i="16"/>
  <c r="D1552" i="16"/>
  <c r="E1552" i="16" s="1"/>
  <c r="I1551" i="16"/>
  <c r="J1551" i="16" s="1"/>
  <c r="A1551" i="16" s="1"/>
  <c r="G1551" i="16"/>
  <c r="F1551" i="16"/>
  <c r="D1551" i="16"/>
  <c r="E1551" i="16" s="1"/>
  <c r="I1550" i="16"/>
  <c r="J1550" i="16" s="1"/>
  <c r="A1550" i="16" s="1"/>
  <c r="G1550" i="16"/>
  <c r="F1550" i="16"/>
  <c r="D1550" i="16"/>
  <c r="E1550" i="16" s="1"/>
  <c r="I1549" i="16"/>
  <c r="J1549" i="16" s="1"/>
  <c r="A1549" i="16" s="1"/>
  <c r="G1549" i="16"/>
  <c r="F1549" i="16"/>
  <c r="D1549" i="16"/>
  <c r="E1549" i="16" s="1"/>
  <c r="I1548" i="16"/>
  <c r="J1548" i="16" s="1"/>
  <c r="A1548" i="16" s="1"/>
  <c r="G1548" i="16"/>
  <c r="F1548" i="16"/>
  <c r="D1548" i="16"/>
  <c r="E1548" i="16" s="1"/>
  <c r="I1547" i="16"/>
  <c r="J1547" i="16" s="1"/>
  <c r="A1547" i="16" s="1"/>
  <c r="G1547" i="16"/>
  <c r="F1547" i="16"/>
  <c r="D1547" i="16"/>
  <c r="E1547" i="16" s="1"/>
  <c r="I1546" i="16"/>
  <c r="J1546" i="16" s="1"/>
  <c r="A1546" i="16" s="1"/>
  <c r="G1546" i="16"/>
  <c r="F1546" i="16"/>
  <c r="D1546" i="16"/>
  <c r="E1546" i="16" s="1"/>
  <c r="J1545" i="16"/>
  <c r="A1545" i="16" s="1"/>
  <c r="I1545" i="16"/>
  <c r="G1545" i="16"/>
  <c r="E1545" i="16"/>
  <c r="F1545" i="16"/>
  <c r="D1545" i="16"/>
  <c r="I1544" i="16"/>
  <c r="J1544" i="16" s="1"/>
  <c r="A1544" i="16" s="1"/>
  <c r="G1544" i="16"/>
  <c r="E1544" i="16"/>
  <c r="F1544" i="16"/>
  <c r="D1544" i="16"/>
  <c r="I1543" i="16"/>
  <c r="J1543" i="16" s="1"/>
  <c r="A1543" i="16" s="1"/>
  <c r="G1543" i="16"/>
  <c r="F1543" i="16"/>
  <c r="D1543" i="16"/>
  <c r="E1543" i="16" s="1"/>
  <c r="I1542" i="16"/>
  <c r="J1542" i="16" s="1"/>
  <c r="A1542" i="16" s="1"/>
  <c r="G1542" i="16"/>
  <c r="F1542" i="16"/>
  <c r="D1542" i="16"/>
  <c r="E1542" i="16" s="1"/>
  <c r="I1541" i="16"/>
  <c r="J1541" i="16" s="1"/>
  <c r="A1541" i="16" s="1"/>
  <c r="G1541" i="16"/>
  <c r="F1541" i="16"/>
  <c r="D1541" i="16"/>
  <c r="E1541" i="16" s="1"/>
  <c r="I1540" i="16"/>
  <c r="J1540" i="16" s="1"/>
  <c r="A1540" i="16" s="1"/>
  <c r="G1540" i="16"/>
  <c r="F1540" i="16"/>
  <c r="D1540" i="16"/>
  <c r="E1540" i="16" s="1"/>
  <c r="I1539" i="16"/>
  <c r="J1539" i="16" s="1"/>
  <c r="A1539" i="16" s="1"/>
  <c r="G1539" i="16"/>
  <c r="F1539" i="16"/>
  <c r="D1539" i="16"/>
  <c r="E1539" i="16" s="1"/>
  <c r="J1538" i="16"/>
  <c r="A1538" i="16" s="1"/>
  <c r="I1538" i="16"/>
  <c r="G1538" i="16"/>
  <c r="E1538" i="16"/>
  <c r="F1538" i="16"/>
  <c r="D1538" i="16"/>
  <c r="I1537" i="16"/>
  <c r="J1537" i="16" s="1"/>
  <c r="A1537" i="16" s="1"/>
  <c r="G1537" i="16"/>
  <c r="F1537" i="16"/>
  <c r="D1537" i="16"/>
  <c r="E1537" i="16" s="1"/>
  <c r="I1536" i="16"/>
  <c r="J1536" i="16" s="1"/>
  <c r="A1536" i="16" s="1"/>
  <c r="G1536" i="16"/>
  <c r="F1536" i="16"/>
  <c r="D1536" i="16"/>
  <c r="E1536" i="16" s="1"/>
  <c r="I1535" i="16"/>
  <c r="J1535" i="16" s="1"/>
  <c r="A1535" i="16" s="1"/>
  <c r="G1535" i="16"/>
  <c r="F1535" i="16"/>
  <c r="D1535" i="16"/>
  <c r="E1535" i="16" s="1"/>
  <c r="J1534" i="16"/>
  <c r="A1534" i="16" s="1"/>
  <c r="I1534" i="16"/>
  <c r="G1534" i="16"/>
  <c r="F1534" i="16"/>
  <c r="D1534" i="16"/>
  <c r="E1534" i="16" s="1"/>
  <c r="J1533" i="16"/>
  <c r="A1533" i="16" s="1"/>
  <c r="I1533" i="16"/>
  <c r="G1533" i="16"/>
  <c r="E1533" i="16"/>
  <c r="F1533" i="16"/>
  <c r="D1533" i="16"/>
  <c r="I1532" i="16"/>
  <c r="J1532" i="16" s="1"/>
  <c r="A1532" i="16" s="1"/>
  <c r="G1532" i="16"/>
  <c r="F1532" i="16"/>
  <c r="D1532" i="16"/>
  <c r="E1532" i="16" s="1"/>
  <c r="I1531" i="16"/>
  <c r="J1531" i="16" s="1"/>
  <c r="A1531" i="16" s="1"/>
  <c r="G1531" i="16"/>
  <c r="F1531" i="16"/>
  <c r="D1531" i="16"/>
  <c r="E1531" i="16" s="1"/>
  <c r="I1530" i="16"/>
  <c r="J1530" i="16" s="1"/>
  <c r="A1530" i="16" s="1"/>
  <c r="G1530" i="16"/>
  <c r="F1530" i="16"/>
  <c r="D1530" i="16"/>
  <c r="E1530" i="16" s="1"/>
  <c r="I1529" i="16"/>
  <c r="J1529" i="16" s="1"/>
  <c r="A1529" i="16" s="1"/>
  <c r="G1529" i="16"/>
  <c r="F1529" i="16"/>
  <c r="D1529" i="16"/>
  <c r="E1529" i="16" s="1"/>
  <c r="I1528" i="16"/>
  <c r="J1528" i="16" s="1"/>
  <c r="A1528" i="16" s="1"/>
  <c r="G1528" i="16"/>
  <c r="F1528" i="16"/>
  <c r="D1528" i="16"/>
  <c r="E1528" i="16" s="1"/>
  <c r="I1527" i="16"/>
  <c r="J1527" i="16" s="1"/>
  <c r="A1527" i="16" s="1"/>
  <c r="G1527" i="16"/>
  <c r="F1527" i="16"/>
  <c r="D1527" i="16"/>
  <c r="E1527" i="16" s="1"/>
  <c r="J1526" i="16"/>
  <c r="A1526" i="16" s="1"/>
  <c r="I1526" i="16"/>
  <c r="G1526" i="16"/>
  <c r="F1526" i="16"/>
  <c r="D1526" i="16"/>
  <c r="E1526" i="16" s="1"/>
  <c r="I1525" i="16"/>
  <c r="J1525" i="16" s="1"/>
  <c r="A1525" i="16" s="1"/>
  <c r="G1525" i="16"/>
  <c r="F1525" i="16"/>
  <c r="D1525" i="16"/>
  <c r="E1525" i="16" s="1"/>
  <c r="I1524" i="16"/>
  <c r="J1524" i="16" s="1"/>
  <c r="A1524" i="16" s="1"/>
  <c r="G1524" i="16"/>
  <c r="F1524" i="16"/>
  <c r="D1524" i="16"/>
  <c r="E1524" i="16" s="1"/>
  <c r="I1523" i="16"/>
  <c r="J1523" i="16" s="1"/>
  <c r="A1523" i="16" s="1"/>
  <c r="G1523" i="16"/>
  <c r="F1523" i="16"/>
  <c r="D1523" i="16"/>
  <c r="E1523" i="16" s="1"/>
  <c r="I1522" i="16"/>
  <c r="J1522" i="16" s="1"/>
  <c r="A1522" i="16" s="1"/>
  <c r="G1522" i="16"/>
  <c r="F1522" i="16"/>
  <c r="D1522" i="16"/>
  <c r="E1522" i="16" s="1"/>
  <c r="J1521" i="16"/>
  <c r="A1521" i="16" s="1"/>
  <c r="I1521" i="16"/>
  <c r="G1521" i="16"/>
  <c r="F1521" i="16"/>
  <c r="D1521" i="16"/>
  <c r="E1521" i="16" s="1"/>
  <c r="I1520" i="16"/>
  <c r="J1520" i="16" s="1"/>
  <c r="A1520" i="16" s="1"/>
  <c r="G1520" i="16"/>
  <c r="F1520" i="16"/>
  <c r="D1520" i="16"/>
  <c r="E1520" i="16" s="1"/>
  <c r="I1519" i="16"/>
  <c r="J1519" i="16" s="1"/>
  <c r="A1519" i="16" s="1"/>
  <c r="G1519" i="16"/>
  <c r="F1519" i="16"/>
  <c r="D1519" i="16"/>
  <c r="E1519" i="16" s="1"/>
  <c r="I1518" i="16"/>
  <c r="J1518" i="16" s="1"/>
  <c r="A1518" i="16" s="1"/>
  <c r="G1518" i="16"/>
  <c r="F1518" i="16"/>
  <c r="D1518" i="16"/>
  <c r="E1518" i="16" s="1"/>
  <c r="I1517" i="16"/>
  <c r="J1517" i="16" s="1"/>
  <c r="A1517" i="16" s="1"/>
  <c r="G1517" i="16"/>
  <c r="F1517" i="16"/>
  <c r="D1517" i="16"/>
  <c r="E1517" i="16" s="1"/>
  <c r="I1516" i="16"/>
  <c r="J1516" i="16" s="1"/>
  <c r="A1516" i="16" s="1"/>
  <c r="G1516" i="16"/>
  <c r="F1516" i="16"/>
  <c r="D1516" i="16"/>
  <c r="E1516" i="16" s="1"/>
  <c r="I1515" i="16"/>
  <c r="J1515" i="16" s="1"/>
  <c r="A1515" i="16" s="1"/>
  <c r="G1515" i="16"/>
  <c r="F1515" i="16"/>
  <c r="D1515" i="16"/>
  <c r="E1515" i="16" s="1"/>
  <c r="I1514" i="16"/>
  <c r="J1514" i="16" s="1"/>
  <c r="A1514" i="16" s="1"/>
  <c r="G1514" i="16"/>
  <c r="F1514" i="16"/>
  <c r="D1514" i="16"/>
  <c r="E1514" i="16" s="1"/>
  <c r="J1513" i="16"/>
  <c r="A1513" i="16" s="1"/>
  <c r="I1513" i="16"/>
  <c r="G1513" i="16"/>
  <c r="F1513" i="16"/>
  <c r="D1513" i="16"/>
  <c r="E1513" i="16" s="1"/>
  <c r="I1512" i="16"/>
  <c r="J1512" i="16" s="1"/>
  <c r="A1512" i="16" s="1"/>
  <c r="G1512" i="16"/>
  <c r="E1512" i="16"/>
  <c r="F1512" i="16"/>
  <c r="D1512" i="16"/>
  <c r="I1511" i="16"/>
  <c r="J1511" i="16" s="1"/>
  <c r="A1511" i="16" s="1"/>
  <c r="G1511" i="16"/>
  <c r="F1511" i="16"/>
  <c r="D1511" i="16"/>
  <c r="E1511" i="16" s="1"/>
  <c r="I1510" i="16"/>
  <c r="J1510" i="16" s="1"/>
  <c r="A1510" i="16" s="1"/>
  <c r="G1510" i="16"/>
  <c r="F1510" i="16"/>
  <c r="D1510" i="16"/>
  <c r="E1510" i="16" s="1"/>
  <c r="I1509" i="16"/>
  <c r="J1509" i="16" s="1"/>
  <c r="A1509" i="16" s="1"/>
  <c r="G1509" i="16"/>
  <c r="F1509" i="16"/>
  <c r="D1509" i="16"/>
  <c r="E1509" i="16" s="1"/>
  <c r="I1508" i="16"/>
  <c r="J1508" i="16" s="1"/>
  <c r="A1508" i="16" s="1"/>
  <c r="G1508" i="16"/>
  <c r="F1508" i="16"/>
  <c r="D1508" i="16"/>
  <c r="E1508" i="16" s="1"/>
  <c r="I1507" i="16"/>
  <c r="J1507" i="16" s="1"/>
  <c r="A1507" i="16" s="1"/>
  <c r="G1507" i="16"/>
  <c r="F1507" i="16"/>
  <c r="D1507" i="16"/>
  <c r="E1507" i="16" s="1"/>
  <c r="I1506" i="16"/>
  <c r="J1506" i="16" s="1"/>
  <c r="A1506" i="16" s="1"/>
  <c r="G1506" i="16"/>
  <c r="F1506" i="16"/>
  <c r="D1506" i="16"/>
  <c r="E1506" i="16" s="1"/>
  <c r="I1505" i="16"/>
  <c r="J1505" i="16" s="1"/>
  <c r="A1505" i="16" s="1"/>
  <c r="G1505" i="16"/>
  <c r="E1505" i="16"/>
  <c r="F1505" i="16"/>
  <c r="D1505" i="16"/>
  <c r="I1504" i="16"/>
  <c r="J1504" i="16" s="1"/>
  <c r="A1504" i="16" s="1"/>
  <c r="G1504" i="16"/>
  <c r="F1504" i="16"/>
  <c r="D1504" i="16"/>
  <c r="E1504" i="16" s="1"/>
  <c r="I1503" i="16"/>
  <c r="J1503" i="16" s="1"/>
  <c r="A1503" i="16" s="1"/>
  <c r="G1503" i="16"/>
  <c r="F1503" i="16"/>
  <c r="D1503" i="16"/>
  <c r="E1503" i="16" s="1"/>
  <c r="I1502" i="16"/>
  <c r="J1502" i="16" s="1"/>
  <c r="A1502" i="16" s="1"/>
  <c r="G1502" i="16"/>
  <c r="F1502" i="16"/>
  <c r="D1502" i="16"/>
  <c r="E1502" i="16" s="1"/>
  <c r="I1501" i="16"/>
  <c r="J1501" i="16" s="1"/>
  <c r="A1501" i="16" s="1"/>
  <c r="G1501" i="16"/>
  <c r="F1501" i="16"/>
  <c r="D1501" i="16"/>
  <c r="E1501" i="16" s="1"/>
  <c r="I1500" i="16"/>
  <c r="J1500" i="16" s="1"/>
  <c r="A1500" i="16" s="1"/>
  <c r="G1500" i="16"/>
  <c r="F1500" i="16"/>
  <c r="D1500" i="16"/>
  <c r="E1500" i="16" s="1"/>
  <c r="I1499" i="16"/>
  <c r="J1499" i="16" s="1"/>
  <c r="A1499" i="16" s="1"/>
  <c r="G1499" i="16"/>
  <c r="F1499" i="16"/>
  <c r="D1499" i="16"/>
  <c r="E1499" i="16" s="1"/>
  <c r="I1498" i="16"/>
  <c r="J1498" i="16" s="1"/>
  <c r="A1498" i="16" s="1"/>
  <c r="G1498" i="16"/>
  <c r="F1498" i="16"/>
  <c r="D1498" i="16"/>
  <c r="E1498" i="16" s="1"/>
  <c r="I1497" i="16"/>
  <c r="J1497" i="16" s="1"/>
  <c r="A1497" i="16" s="1"/>
  <c r="G1497" i="16"/>
  <c r="F1497" i="16"/>
  <c r="D1497" i="16"/>
  <c r="E1497" i="16" s="1"/>
  <c r="I1496" i="16"/>
  <c r="J1496" i="16" s="1"/>
  <c r="A1496" i="16" s="1"/>
  <c r="G1496" i="16"/>
  <c r="E1496" i="16"/>
  <c r="F1496" i="16"/>
  <c r="D1496" i="16"/>
  <c r="I1495" i="16"/>
  <c r="J1495" i="16" s="1"/>
  <c r="A1495" i="16" s="1"/>
  <c r="G1495" i="16"/>
  <c r="F1495" i="16"/>
  <c r="D1495" i="16"/>
  <c r="E1495" i="16" s="1"/>
  <c r="I1494" i="16"/>
  <c r="J1494" i="16" s="1"/>
  <c r="A1494" i="16" s="1"/>
  <c r="G1494" i="16"/>
  <c r="F1494" i="16"/>
  <c r="D1494" i="16"/>
  <c r="E1494" i="16" s="1"/>
  <c r="I1493" i="16"/>
  <c r="J1493" i="16" s="1"/>
  <c r="A1493" i="16" s="1"/>
  <c r="G1493" i="16"/>
  <c r="F1493" i="16"/>
  <c r="D1493" i="16"/>
  <c r="E1493" i="16" s="1"/>
  <c r="I1492" i="16"/>
  <c r="J1492" i="16" s="1"/>
  <c r="A1492" i="16" s="1"/>
  <c r="G1492" i="16"/>
  <c r="F1492" i="16"/>
  <c r="D1492" i="16"/>
  <c r="E1492" i="16" s="1"/>
  <c r="I1491" i="16"/>
  <c r="J1491" i="16" s="1"/>
  <c r="A1491" i="16" s="1"/>
  <c r="G1491" i="16"/>
  <c r="F1491" i="16"/>
  <c r="D1491" i="16"/>
  <c r="E1491" i="16" s="1"/>
  <c r="J1490" i="16"/>
  <c r="A1490" i="16" s="1"/>
  <c r="I1490" i="16"/>
  <c r="G1490" i="16"/>
  <c r="F1490" i="16"/>
  <c r="D1490" i="16"/>
  <c r="E1490" i="16" s="1"/>
  <c r="I1489" i="16"/>
  <c r="J1489" i="16" s="1"/>
  <c r="A1489" i="16" s="1"/>
  <c r="G1489" i="16"/>
  <c r="E1489" i="16"/>
  <c r="F1489" i="16"/>
  <c r="D1489" i="16"/>
  <c r="I1488" i="16"/>
  <c r="J1488" i="16" s="1"/>
  <c r="A1488" i="16" s="1"/>
  <c r="G1488" i="16"/>
  <c r="F1488" i="16"/>
  <c r="D1488" i="16"/>
  <c r="E1488" i="16" s="1"/>
  <c r="I1487" i="16"/>
  <c r="J1487" i="16" s="1"/>
  <c r="A1487" i="16" s="1"/>
  <c r="G1487" i="16"/>
  <c r="F1487" i="16"/>
  <c r="D1487" i="16"/>
  <c r="E1487" i="16" s="1"/>
  <c r="I1486" i="16"/>
  <c r="J1486" i="16" s="1"/>
  <c r="A1486" i="16" s="1"/>
  <c r="G1486" i="16"/>
  <c r="F1486" i="16"/>
  <c r="D1486" i="16"/>
  <c r="E1486" i="16" s="1"/>
  <c r="I1485" i="16"/>
  <c r="J1485" i="16" s="1"/>
  <c r="A1485" i="16" s="1"/>
  <c r="G1485" i="16"/>
  <c r="F1485" i="16"/>
  <c r="D1485" i="16"/>
  <c r="E1485" i="16" s="1"/>
  <c r="I1484" i="16"/>
  <c r="J1484" i="16" s="1"/>
  <c r="A1484" i="16" s="1"/>
  <c r="G1484" i="16"/>
  <c r="F1484" i="16"/>
  <c r="D1484" i="16"/>
  <c r="E1484" i="16" s="1"/>
  <c r="I1483" i="16"/>
  <c r="J1483" i="16" s="1"/>
  <c r="A1483" i="16" s="1"/>
  <c r="G1483" i="16"/>
  <c r="F1483" i="16"/>
  <c r="D1483" i="16"/>
  <c r="E1483" i="16" s="1"/>
  <c r="I1482" i="16"/>
  <c r="J1482" i="16" s="1"/>
  <c r="A1482" i="16" s="1"/>
  <c r="G1482" i="16"/>
  <c r="F1482" i="16"/>
  <c r="D1482" i="16"/>
  <c r="E1482" i="16" s="1"/>
  <c r="J1481" i="16"/>
  <c r="A1481" i="16" s="1"/>
  <c r="I1481" i="16"/>
  <c r="G1481" i="16"/>
  <c r="F1481" i="16"/>
  <c r="D1481" i="16"/>
  <c r="E1481" i="16" s="1"/>
  <c r="I1480" i="16"/>
  <c r="J1480" i="16" s="1"/>
  <c r="A1480" i="16" s="1"/>
  <c r="G1480" i="16"/>
  <c r="E1480" i="16"/>
  <c r="F1480" i="16"/>
  <c r="D1480" i="16"/>
  <c r="I1479" i="16"/>
  <c r="J1479" i="16" s="1"/>
  <c r="A1479" i="16" s="1"/>
  <c r="G1479" i="16"/>
  <c r="F1479" i="16"/>
  <c r="D1479" i="16"/>
  <c r="E1479" i="16" s="1"/>
  <c r="I1478" i="16"/>
  <c r="J1478" i="16" s="1"/>
  <c r="A1478" i="16" s="1"/>
  <c r="G1478" i="16"/>
  <c r="F1478" i="16"/>
  <c r="D1478" i="16"/>
  <c r="E1478" i="16" s="1"/>
  <c r="J1477" i="16"/>
  <c r="A1477" i="16" s="1"/>
  <c r="I1477" i="16"/>
  <c r="G1477" i="16"/>
  <c r="E1477" i="16"/>
  <c r="F1477" i="16"/>
  <c r="D1477" i="16"/>
  <c r="I1476" i="16"/>
  <c r="J1476" i="16" s="1"/>
  <c r="A1476" i="16" s="1"/>
  <c r="G1476" i="16"/>
  <c r="F1476" i="16"/>
  <c r="D1476" i="16"/>
  <c r="E1476" i="16" s="1"/>
  <c r="I1475" i="16"/>
  <c r="J1475" i="16" s="1"/>
  <c r="A1475" i="16" s="1"/>
  <c r="G1475" i="16"/>
  <c r="F1475" i="16"/>
  <c r="D1475" i="16"/>
  <c r="E1475" i="16" s="1"/>
  <c r="I1474" i="16"/>
  <c r="J1474" i="16" s="1"/>
  <c r="A1474" i="16" s="1"/>
  <c r="G1474" i="16"/>
  <c r="F1474" i="16"/>
  <c r="D1474" i="16"/>
  <c r="E1474" i="16" s="1"/>
  <c r="I1473" i="16"/>
  <c r="J1473" i="16" s="1"/>
  <c r="A1473" i="16" s="1"/>
  <c r="G1473" i="16"/>
  <c r="E1473" i="16"/>
  <c r="F1473" i="16"/>
  <c r="D1473" i="16"/>
  <c r="I1472" i="16"/>
  <c r="J1472" i="16" s="1"/>
  <c r="A1472" i="16" s="1"/>
  <c r="G1472" i="16"/>
  <c r="F1472" i="16"/>
  <c r="D1472" i="16"/>
  <c r="E1472" i="16" s="1"/>
  <c r="I1471" i="16"/>
  <c r="J1471" i="16" s="1"/>
  <c r="A1471" i="16" s="1"/>
  <c r="G1471" i="16"/>
  <c r="F1471" i="16"/>
  <c r="D1471" i="16"/>
  <c r="E1471" i="16" s="1"/>
  <c r="I1470" i="16"/>
  <c r="J1470" i="16" s="1"/>
  <c r="A1470" i="16" s="1"/>
  <c r="G1470" i="16"/>
  <c r="F1470" i="16"/>
  <c r="D1470" i="16"/>
  <c r="E1470" i="16" s="1"/>
  <c r="I1469" i="16"/>
  <c r="J1469" i="16" s="1"/>
  <c r="A1469" i="16" s="1"/>
  <c r="G1469" i="16"/>
  <c r="F1469" i="16"/>
  <c r="D1469" i="16"/>
  <c r="E1469" i="16" s="1"/>
  <c r="I1468" i="16"/>
  <c r="J1468" i="16" s="1"/>
  <c r="A1468" i="16" s="1"/>
  <c r="G1468" i="16"/>
  <c r="F1468" i="16"/>
  <c r="D1468" i="16"/>
  <c r="E1468" i="16" s="1"/>
  <c r="I1467" i="16"/>
  <c r="J1467" i="16" s="1"/>
  <c r="A1467" i="16" s="1"/>
  <c r="G1467" i="16"/>
  <c r="F1467" i="16"/>
  <c r="D1467" i="16"/>
  <c r="E1467" i="16" s="1"/>
  <c r="J1466" i="16"/>
  <c r="A1466" i="16" s="1"/>
  <c r="I1466" i="16"/>
  <c r="G1466" i="16"/>
  <c r="E1466" i="16"/>
  <c r="F1466" i="16"/>
  <c r="D1466" i="16"/>
  <c r="I1465" i="16"/>
  <c r="J1465" i="16" s="1"/>
  <c r="A1465" i="16" s="1"/>
  <c r="G1465" i="16"/>
  <c r="F1465" i="16"/>
  <c r="D1465" i="16"/>
  <c r="E1465" i="16" s="1"/>
  <c r="I1464" i="16"/>
  <c r="J1464" i="16" s="1"/>
  <c r="A1464" i="16" s="1"/>
  <c r="G1464" i="16"/>
  <c r="F1464" i="16"/>
  <c r="D1464" i="16"/>
  <c r="E1464" i="16" s="1"/>
  <c r="I1463" i="16"/>
  <c r="J1463" i="16" s="1"/>
  <c r="A1463" i="16" s="1"/>
  <c r="G1463" i="16"/>
  <c r="F1463" i="16"/>
  <c r="D1463" i="16"/>
  <c r="E1463" i="16" s="1"/>
  <c r="I1462" i="16"/>
  <c r="J1462" i="16" s="1"/>
  <c r="A1462" i="16" s="1"/>
  <c r="G1462" i="16"/>
  <c r="F1462" i="16"/>
  <c r="D1462" i="16"/>
  <c r="E1462" i="16" s="1"/>
  <c r="I1461" i="16"/>
  <c r="J1461" i="16" s="1"/>
  <c r="A1461" i="16" s="1"/>
  <c r="G1461" i="16"/>
  <c r="F1461" i="16"/>
  <c r="D1461" i="16"/>
  <c r="E1461" i="16" s="1"/>
  <c r="I1460" i="16"/>
  <c r="J1460" i="16" s="1"/>
  <c r="A1460" i="16" s="1"/>
  <c r="G1460" i="16"/>
  <c r="F1460" i="16"/>
  <c r="D1460" i="16"/>
  <c r="E1460" i="16" s="1"/>
  <c r="I1459" i="16"/>
  <c r="J1459" i="16" s="1"/>
  <c r="A1459" i="16" s="1"/>
  <c r="G1459" i="16"/>
  <c r="F1459" i="16"/>
  <c r="D1459" i="16"/>
  <c r="E1459" i="16" s="1"/>
  <c r="I1458" i="16"/>
  <c r="J1458" i="16" s="1"/>
  <c r="A1458" i="16" s="1"/>
  <c r="G1458" i="16"/>
  <c r="F1458" i="16"/>
  <c r="D1458" i="16"/>
  <c r="E1458" i="16" s="1"/>
  <c r="I1457" i="16"/>
  <c r="J1457" i="16" s="1"/>
  <c r="A1457" i="16" s="1"/>
  <c r="G1457" i="16"/>
  <c r="F1457" i="16"/>
  <c r="D1457" i="16"/>
  <c r="E1457" i="16" s="1"/>
  <c r="I1456" i="16"/>
  <c r="J1456" i="16" s="1"/>
  <c r="A1456" i="16" s="1"/>
  <c r="G1456" i="16"/>
  <c r="E1456" i="16"/>
  <c r="F1456" i="16"/>
  <c r="D1456" i="16"/>
  <c r="I1455" i="16"/>
  <c r="J1455" i="16" s="1"/>
  <c r="A1455" i="16" s="1"/>
  <c r="G1455" i="16"/>
  <c r="F1455" i="16"/>
  <c r="D1455" i="16"/>
  <c r="E1455" i="16" s="1"/>
  <c r="I1454" i="16"/>
  <c r="J1454" i="16" s="1"/>
  <c r="A1454" i="16" s="1"/>
  <c r="G1454" i="16"/>
  <c r="F1454" i="16"/>
  <c r="D1454" i="16"/>
  <c r="E1454" i="16" s="1"/>
  <c r="I1453" i="16"/>
  <c r="J1453" i="16" s="1"/>
  <c r="A1453" i="16" s="1"/>
  <c r="G1453" i="16"/>
  <c r="F1453" i="16"/>
  <c r="D1453" i="16"/>
  <c r="E1453" i="16" s="1"/>
  <c r="I1452" i="16"/>
  <c r="J1452" i="16" s="1"/>
  <c r="A1452" i="16" s="1"/>
  <c r="G1452" i="16"/>
  <c r="F1452" i="16"/>
  <c r="D1452" i="16"/>
  <c r="E1452" i="16" s="1"/>
  <c r="I1451" i="16"/>
  <c r="J1451" i="16" s="1"/>
  <c r="A1451" i="16" s="1"/>
  <c r="G1451" i="16"/>
  <c r="F1451" i="16"/>
  <c r="D1451" i="16"/>
  <c r="E1451" i="16" s="1"/>
  <c r="I1450" i="16"/>
  <c r="J1450" i="16" s="1"/>
  <c r="A1450" i="16" s="1"/>
  <c r="G1450" i="16"/>
  <c r="F1450" i="16"/>
  <c r="D1450" i="16"/>
  <c r="E1450" i="16" s="1"/>
  <c r="I1449" i="16"/>
  <c r="J1449" i="16" s="1"/>
  <c r="A1449" i="16" s="1"/>
  <c r="G1449" i="16"/>
  <c r="F1449" i="16"/>
  <c r="D1449" i="16"/>
  <c r="E1449" i="16" s="1"/>
  <c r="I1448" i="16"/>
  <c r="J1448" i="16" s="1"/>
  <c r="A1448" i="16" s="1"/>
  <c r="G1448" i="16"/>
  <c r="E1448" i="16"/>
  <c r="F1448" i="16"/>
  <c r="D1448" i="16"/>
  <c r="I1447" i="16"/>
  <c r="J1447" i="16" s="1"/>
  <c r="A1447" i="16" s="1"/>
  <c r="G1447" i="16"/>
  <c r="F1447" i="16"/>
  <c r="D1447" i="16"/>
  <c r="E1447" i="16" s="1"/>
  <c r="I1446" i="16"/>
  <c r="J1446" i="16" s="1"/>
  <c r="A1446" i="16" s="1"/>
  <c r="G1446" i="16"/>
  <c r="F1446" i="16"/>
  <c r="D1446" i="16"/>
  <c r="E1446" i="16" s="1"/>
  <c r="I1445" i="16"/>
  <c r="J1445" i="16" s="1"/>
  <c r="A1445" i="16" s="1"/>
  <c r="G1445" i="16"/>
  <c r="F1445" i="16"/>
  <c r="D1445" i="16"/>
  <c r="E1445" i="16" s="1"/>
  <c r="I1444" i="16"/>
  <c r="J1444" i="16" s="1"/>
  <c r="A1444" i="16" s="1"/>
  <c r="G1444" i="16"/>
  <c r="F1444" i="16"/>
  <c r="D1444" i="16"/>
  <c r="E1444" i="16" s="1"/>
  <c r="I1443" i="16"/>
  <c r="J1443" i="16" s="1"/>
  <c r="A1443" i="16" s="1"/>
  <c r="G1443" i="16"/>
  <c r="F1443" i="16"/>
  <c r="D1443" i="16"/>
  <c r="E1443" i="16" s="1"/>
  <c r="J1442" i="16"/>
  <c r="A1442" i="16" s="1"/>
  <c r="I1442" i="16"/>
  <c r="G1442" i="16"/>
  <c r="F1442" i="16"/>
  <c r="D1442" i="16"/>
  <c r="E1442" i="16" s="1"/>
  <c r="I1441" i="16"/>
  <c r="J1441" i="16" s="1"/>
  <c r="A1441" i="16" s="1"/>
  <c r="G1441" i="16"/>
  <c r="E1441" i="16"/>
  <c r="F1441" i="16"/>
  <c r="D1441" i="16"/>
  <c r="I1440" i="16"/>
  <c r="J1440" i="16" s="1"/>
  <c r="A1440" i="16" s="1"/>
  <c r="G1440" i="16"/>
  <c r="F1440" i="16"/>
  <c r="D1440" i="16"/>
  <c r="E1440" i="16" s="1"/>
  <c r="I1439" i="16"/>
  <c r="J1439" i="16" s="1"/>
  <c r="A1439" i="16" s="1"/>
  <c r="G1439" i="16"/>
  <c r="F1439" i="16"/>
  <c r="D1439" i="16"/>
  <c r="E1439" i="16" s="1"/>
  <c r="I1438" i="16"/>
  <c r="J1438" i="16" s="1"/>
  <c r="A1438" i="16" s="1"/>
  <c r="G1438" i="16"/>
  <c r="F1438" i="16"/>
  <c r="D1438" i="16"/>
  <c r="E1438" i="16" s="1"/>
  <c r="I1437" i="16"/>
  <c r="J1437" i="16" s="1"/>
  <c r="A1437" i="16" s="1"/>
  <c r="G1437" i="16"/>
  <c r="F1437" i="16"/>
  <c r="D1437" i="16"/>
  <c r="E1437" i="16" s="1"/>
  <c r="J1436" i="16"/>
  <c r="A1436" i="16" s="1"/>
  <c r="I1436" i="16"/>
  <c r="G1436" i="16"/>
  <c r="F1436" i="16"/>
  <c r="D1436" i="16"/>
  <c r="E1436" i="16" s="1"/>
  <c r="I1435" i="16"/>
  <c r="J1435" i="16" s="1"/>
  <c r="A1435" i="16" s="1"/>
  <c r="G1435" i="16"/>
  <c r="F1435" i="16"/>
  <c r="D1435" i="16"/>
  <c r="E1435" i="16" s="1"/>
  <c r="I1434" i="16"/>
  <c r="J1434" i="16" s="1"/>
  <c r="A1434" i="16" s="1"/>
  <c r="G1434" i="16"/>
  <c r="F1434" i="16"/>
  <c r="D1434" i="16"/>
  <c r="E1434" i="16" s="1"/>
  <c r="I1433" i="16"/>
  <c r="J1433" i="16" s="1"/>
  <c r="A1433" i="16" s="1"/>
  <c r="G1433" i="16"/>
  <c r="F1433" i="16"/>
  <c r="D1433" i="16"/>
  <c r="E1433" i="16" s="1"/>
  <c r="I1432" i="16"/>
  <c r="J1432" i="16" s="1"/>
  <c r="A1432" i="16" s="1"/>
  <c r="G1432" i="16"/>
  <c r="F1432" i="16"/>
  <c r="D1432" i="16"/>
  <c r="E1432" i="16" s="1"/>
  <c r="I1431" i="16"/>
  <c r="J1431" i="16" s="1"/>
  <c r="A1431" i="16" s="1"/>
  <c r="G1431" i="16"/>
  <c r="F1431" i="16"/>
  <c r="D1431" i="16"/>
  <c r="E1431" i="16" s="1"/>
  <c r="I1430" i="16"/>
  <c r="J1430" i="16" s="1"/>
  <c r="A1430" i="16" s="1"/>
  <c r="G1430" i="16"/>
  <c r="F1430" i="16"/>
  <c r="D1430" i="16"/>
  <c r="E1430" i="16" s="1"/>
  <c r="I1429" i="16"/>
  <c r="J1429" i="16" s="1"/>
  <c r="A1429" i="16" s="1"/>
  <c r="G1429" i="16"/>
  <c r="F1429" i="16"/>
  <c r="D1429" i="16"/>
  <c r="E1429" i="16" s="1"/>
  <c r="J1428" i="16"/>
  <c r="A1428" i="16" s="1"/>
  <c r="I1428" i="16"/>
  <c r="G1428" i="16"/>
  <c r="F1428" i="16"/>
  <c r="D1428" i="16"/>
  <c r="E1428" i="16" s="1"/>
  <c r="I1427" i="16"/>
  <c r="J1427" i="16" s="1"/>
  <c r="A1427" i="16" s="1"/>
  <c r="G1427" i="16"/>
  <c r="F1427" i="16"/>
  <c r="D1427" i="16"/>
  <c r="E1427" i="16" s="1"/>
  <c r="I1426" i="16"/>
  <c r="J1426" i="16" s="1"/>
  <c r="A1426" i="16" s="1"/>
  <c r="G1426" i="16"/>
  <c r="E1426" i="16"/>
  <c r="F1426" i="16"/>
  <c r="D1426" i="16"/>
  <c r="I1425" i="16"/>
  <c r="J1425" i="16" s="1"/>
  <c r="A1425" i="16" s="1"/>
  <c r="G1425" i="16"/>
  <c r="F1425" i="16"/>
  <c r="D1425" i="16"/>
  <c r="E1425" i="16" s="1"/>
  <c r="I1424" i="16"/>
  <c r="J1424" i="16" s="1"/>
  <c r="A1424" i="16" s="1"/>
  <c r="G1424" i="16"/>
  <c r="F1424" i="16"/>
  <c r="D1424" i="16"/>
  <c r="E1424" i="16" s="1"/>
  <c r="I1423" i="16"/>
  <c r="J1423" i="16" s="1"/>
  <c r="A1423" i="16" s="1"/>
  <c r="G1423" i="16"/>
  <c r="F1423" i="16"/>
  <c r="D1423" i="16"/>
  <c r="E1423" i="16" s="1"/>
  <c r="I1422" i="16"/>
  <c r="J1422" i="16" s="1"/>
  <c r="A1422" i="16" s="1"/>
  <c r="G1422" i="16"/>
  <c r="F1422" i="16"/>
  <c r="D1422" i="16"/>
  <c r="E1422" i="16" s="1"/>
  <c r="I1421" i="16"/>
  <c r="J1421" i="16" s="1"/>
  <c r="A1421" i="16" s="1"/>
  <c r="G1421" i="16"/>
  <c r="F1421" i="16"/>
  <c r="D1421" i="16"/>
  <c r="E1421" i="16" s="1"/>
  <c r="I1420" i="16"/>
  <c r="J1420" i="16" s="1"/>
  <c r="A1420" i="16" s="1"/>
  <c r="G1420" i="16"/>
  <c r="F1420" i="16"/>
  <c r="D1420" i="16"/>
  <c r="E1420" i="16" s="1"/>
  <c r="I1419" i="16"/>
  <c r="J1419" i="16" s="1"/>
  <c r="A1419" i="16" s="1"/>
  <c r="G1419" i="16"/>
  <c r="F1419" i="16"/>
  <c r="D1419" i="16"/>
  <c r="E1419" i="16" s="1"/>
  <c r="I1418" i="16"/>
  <c r="J1418" i="16" s="1"/>
  <c r="A1418" i="16" s="1"/>
  <c r="G1418" i="16"/>
  <c r="F1418" i="16"/>
  <c r="D1418" i="16"/>
  <c r="E1418" i="16" s="1"/>
  <c r="J1417" i="16"/>
  <c r="A1417" i="16" s="1"/>
  <c r="I1417" i="16"/>
  <c r="G1417" i="16"/>
  <c r="E1417" i="16"/>
  <c r="F1417" i="16"/>
  <c r="D1417" i="16"/>
  <c r="I1416" i="16"/>
  <c r="J1416" i="16" s="1"/>
  <c r="A1416" i="16" s="1"/>
  <c r="G1416" i="16"/>
  <c r="E1416" i="16"/>
  <c r="F1416" i="16"/>
  <c r="D1416" i="16"/>
  <c r="I1415" i="16"/>
  <c r="J1415" i="16" s="1"/>
  <c r="A1415" i="16" s="1"/>
  <c r="G1415" i="16"/>
  <c r="F1415" i="16"/>
  <c r="D1415" i="16"/>
  <c r="E1415" i="16" s="1"/>
  <c r="I1414" i="16"/>
  <c r="J1414" i="16" s="1"/>
  <c r="A1414" i="16" s="1"/>
  <c r="G1414" i="16"/>
  <c r="F1414" i="16"/>
  <c r="D1414" i="16"/>
  <c r="E1414" i="16" s="1"/>
  <c r="I1413" i="16"/>
  <c r="J1413" i="16" s="1"/>
  <c r="A1413" i="16" s="1"/>
  <c r="G1413" i="16"/>
  <c r="F1413" i="16"/>
  <c r="D1413" i="16"/>
  <c r="E1413" i="16" s="1"/>
  <c r="I1412" i="16"/>
  <c r="J1412" i="16" s="1"/>
  <c r="A1412" i="16" s="1"/>
  <c r="G1412" i="16"/>
  <c r="F1412" i="16"/>
  <c r="D1412" i="16"/>
  <c r="E1412" i="16" s="1"/>
  <c r="I1411" i="16"/>
  <c r="J1411" i="16" s="1"/>
  <c r="A1411" i="16" s="1"/>
  <c r="G1411" i="16"/>
  <c r="F1411" i="16"/>
  <c r="D1411" i="16"/>
  <c r="E1411" i="16" s="1"/>
  <c r="I1410" i="16"/>
  <c r="J1410" i="16" s="1"/>
  <c r="A1410" i="16" s="1"/>
  <c r="G1410" i="16"/>
  <c r="F1410" i="16"/>
  <c r="D1410" i="16"/>
  <c r="E1410" i="16" s="1"/>
  <c r="I1409" i="16"/>
  <c r="J1409" i="16" s="1"/>
  <c r="A1409" i="16" s="1"/>
  <c r="G1409" i="16"/>
  <c r="E1409" i="16"/>
  <c r="F1409" i="16"/>
  <c r="D1409" i="16"/>
  <c r="I1408" i="16"/>
  <c r="J1408" i="16" s="1"/>
  <c r="A1408" i="16" s="1"/>
  <c r="G1408" i="16"/>
  <c r="F1408" i="16"/>
  <c r="D1408" i="16"/>
  <c r="E1408" i="16" s="1"/>
  <c r="I1407" i="16"/>
  <c r="J1407" i="16" s="1"/>
  <c r="A1407" i="16" s="1"/>
  <c r="G1407" i="16"/>
  <c r="F1407" i="16"/>
  <c r="D1407" i="16"/>
  <c r="E1407" i="16" s="1"/>
  <c r="I1406" i="16"/>
  <c r="J1406" i="16" s="1"/>
  <c r="A1406" i="16" s="1"/>
  <c r="G1406" i="16"/>
  <c r="F1406" i="16"/>
  <c r="D1406" i="16"/>
  <c r="E1406" i="16" s="1"/>
  <c r="I1405" i="16"/>
  <c r="J1405" i="16" s="1"/>
  <c r="A1405" i="16" s="1"/>
  <c r="G1405" i="16"/>
  <c r="F1405" i="16"/>
  <c r="D1405" i="16"/>
  <c r="E1405" i="16" s="1"/>
  <c r="I1404" i="16"/>
  <c r="J1404" i="16" s="1"/>
  <c r="A1404" i="16" s="1"/>
  <c r="G1404" i="16"/>
  <c r="F1404" i="16"/>
  <c r="D1404" i="16"/>
  <c r="E1404" i="16" s="1"/>
  <c r="I1403" i="16"/>
  <c r="J1403" i="16" s="1"/>
  <c r="A1403" i="16" s="1"/>
  <c r="G1403" i="16"/>
  <c r="F1403" i="16"/>
  <c r="D1403" i="16"/>
  <c r="E1403" i="16" s="1"/>
  <c r="J1402" i="16"/>
  <c r="A1402" i="16" s="1"/>
  <c r="I1402" i="16"/>
  <c r="G1402" i="16"/>
  <c r="E1402" i="16"/>
  <c r="F1402" i="16"/>
  <c r="D1402" i="16"/>
  <c r="I1401" i="16"/>
  <c r="J1401" i="16" s="1"/>
  <c r="A1401" i="16" s="1"/>
  <c r="G1401" i="16"/>
  <c r="F1401" i="16"/>
  <c r="D1401" i="16"/>
  <c r="E1401" i="16" s="1"/>
  <c r="I1400" i="16"/>
  <c r="J1400" i="16" s="1"/>
  <c r="A1400" i="16" s="1"/>
  <c r="G1400" i="16"/>
  <c r="F1400" i="16"/>
  <c r="D1400" i="16"/>
  <c r="E1400" i="16" s="1"/>
  <c r="I1399" i="16"/>
  <c r="J1399" i="16" s="1"/>
  <c r="A1399" i="16" s="1"/>
  <c r="G1399" i="16"/>
  <c r="F1399" i="16"/>
  <c r="D1399" i="16"/>
  <c r="E1399" i="16" s="1"/>
  <c r="I1398" i="16"/>
  <c r="J1398" i="16" s="1"/>
  <c r="A1398" i="16" s="1"/>
  <c r="G1398" i="16"/>
  <c r="F1398" i="16"/>
  <c r="D1398" i="16"/>
  <c r="E1398" i="16" s="1"/>
  <c r="I1397" i="16"/>
  <c r="J1397" i="16" s="1"/>
  <c r="A1397" i="16" s="1"/>
  <c r="G1397" i="16"/>
  <c r="F1397" i="16"/>
  <c r="D1397" i="16"/>
  <c r="E1397" i="16" s="1"/>
  <c r="I1396" i="16"/>
  <c r="J1396" i="16" s="1"/>
  <c r="A1396" i="16" s="1"/>
  <c r="G1396" i="16"/>
  <c r="F1396" i="16"/>
  <c r="D1396" i="16"/>
  <c r="E1396" i="16" s="1"/>
  <c r="I1395" i="16"/>
  <c r="J1395" i="16" s="1"/>
  <c r="A1395" i="16" s="1"/>
  <c r="G1395" i="16"/>
  <c r="F1395" i="16"/>
  <c r="D1395" i="16"/>
  <c r="E1395" i="16" s="1"/>
  <c r="I1394" i="16"/>
  <c r="J1394" i="16" s="1"/>
  <c r="A1394" i="16" s="1"/>
  <c r="G1394" i="16"/>
  <c r="F1394" i="16"/>
  <c r="D1394" i="16"/>
  <c r="E1394" i="16" s="1"/>
  <c r="I1393" i="16"/>
  <c r="J1393" i="16" s="1"/>
  <c r="A1393" i="16" s="1"/>
  <c r="G1393" i="16"/>
  <c r="F1393" i="16"/>
  <c r="D1393" i="16"/>
  <c r="E1393" i="16" s="1"/>
  <c r="I1392" i="16"/>
  <c r="J1392" i="16" s="1"/>
  <c r="A1392" i="16" s="1"/>
  <c r="G1392" i="16"/>
  <c r="F1392" i="16"/>
  <c r="D1392" i="16"/>
  <c r="E1392" i="16" s="1"/>
  <c r="I1391" i="16"/>
  <c r="J1391" i="16" s="1"/>
  <c r="A1391" i="16" s="1"/>
  <c r="G1391" i="16"/>
  <c r="F1391" i="16"/>
  <c r="D1391" i="16"/>
  <c r="E1391" i="16" s="1"/>
  <c r="I1390" i="16"/>
  <c r="J1390" i="16" s="1"/>
  <c r="A1390" i="16" s="1"/>
  <c r="G1390" i="16"/>
  <c r="F1390" i="16"/>
  <c r="D1390" i="16"/>
  <c r="E1390" i="16" s="1"/>
  <c r="J1389" i="16"/>
  <c r="A1389" i="16" s="1"/>
  <c r="I1389" i="16"/>
  <c r="G1389" i="16"/>
  <c r="F1389" i="16"/>
  <c r="D1389" i="16"/>
  <c r="E1389" i="16" s="1"/>
  <c r="I1388" i="16"/>
  <c r="J1388" i="16" s="1"/>
  <c r="A1388" i="16" s="1"/>
  <c r="G1388" i="16"/>
  <c r="F1388" i="16"/>
  <c r="D1388" i="16"/>
  <c r="E1388" i="16" s="1"/>
  <c r="I1387" i="16"/>
  <c r="J1387" i="16" s="1"/>
  <c r="A1387" i="16" s="1"/>
  <c r="G1387" i="16"/>
  <c r="F1387" i="16"/>
  <c r="D1387" i="16"/>
  <c r="E1387" i="16" s="1"/>
  <c r="I1386" i="16"/>
  <c r="J1386" i="16" s="1"/>
  <c r="A1386" i="16" s="1"/>
  <c r="G1386" i="16"/>
  <c r="F1386" i="16"/>
  <c r="D1386" i="16"/>
  <c r="E1386" i="16" s="1"/>
  <c r="I1385" i="16"/>
  <c r="J1385" i="16" s="1"/>
  <c r="A1385" i="16" s="1"/>
  <c r="G1385" i="16"/>
  <c r="F1385" i="16"/>
  <c r="D1385" i="16"/>
  <c r="E1385" i="16" s="1"/>
  <c r="I1384" i="16"/>
  <c r="J1384" i="16" s="1"/>
  <c r="A1384" i="16" s="1"/>
  <c r="G1384" i="16"/>
  <c r="F1384" i="16"/>
  <c r="D1384" i="16"/>
  <c r="E1384" i="16" s="1"/>
  <c r="J1383" i="16"/>
  <c r="A1383" i="16" s="1"/>
  <c r="I1383" i="16"/>
  <c r="G1383" i="16"/>
  <c r="F1383" i="16"/>
  <c r="D1383" i="16"/>
  <c r="E1383" i="16" s="1"/>
  <c r="I1382" i="16"/>
  <c r="J1382" i="16" s="1"/>
  <c r="A1382" i="16" s="1"/>
  <c r="G1382" i="16"/>
  <c r="F1382" i="16"/>
  <c r="D1382" i="16"/>
  <c r="E1382" i="16" s="1"/>
  <c r="I1381" i="16"/>
  <c r="J1381" i="16" s="1"/>
  <c r="A1381" i="16" s="1"/>
  <c r="G1381" i="16"/>
  <c r="F1381" i="16"/>
  <c r="D1381" i="16"/>
  <c r="E1381" i="16" s="1"/>
  <c r="I1380" i="16"/>
  <c r="J1380" i="16" s="1"/>
  <c r="A1380" i="16" s="1"/>
  <c r="G1380" i="16"/>
  <c r="F1380" i="16"/>
  <c r="D1380" i="16"/>
  <c r="E1380" i="16" s="1"/>
  <c r="I1379" i="16"/>
  <c r="J1379" i="16" s="1"/>
  <c r="A1379" i="16" s="1"/>
  <c r="G1379" i="16"/>
  <c r="F1379" i="16"/>
  <c r="D1379" i="16"/>
  <c r="E1379" i="16" s="1"/>
  <c r="J1378" i="16"/>
  <c r="A1378" i="16" s="1"/>
  <c r="I1378" i="16"/>
  <c r="G1378" i="16"/>
  <c r="F1378" i="16"/>
  <c r="D1378" i="16"/>
  <c r="E1378" i="16" s="1"/>
  <c r="I1377" i="16"/>
  <c r="J1377" i="16" s="1"/>
  <c r="A1377" i="16" s="1"/>
  <c r="G1377" i="16"/>
  <c r="E1377" i="16"/>
  <c r="F1377" i="16"/>
  <c r="D1377" i="16"/>
  <c r="I1376" i="16"/>
  <c r="J1376" i="16" s="1"/>
  <c r="A1376" i="16" s="1"/>
  <c r="G1376" i="16"/>
  <c r="F1376" i="16"/>
  <c r="D1376" i="16"/>
  <c r="E1376" i="16" s="1"/>
  <c r="I1375" i="16"/>
  <c r="J1375" i="16" s="1"/>
  <c r="A1375" i="16" s="1"/>
  <c r="G1375" i="16"/>
  <c r="F1375" i="16"/>
  <c r="D1375" i="16"/>
  <c r="E1375" i="16" s="1"/>
  <c r="I1374" i="16"/>
  <c r="J1374" i="16" s="1"/>
  <c r="A1374" i="16" s="1"/>
  <c r="G1374" i="16"/>
  <c r="F1374" i="16"/>
  <c r="D1374" i="16"/>
  <c r="E1374" i="16" s="1"/>
  <c r="I1373" i="16"/>
  <c r="J1373" i="16" s="1"/>
  <c r="A1373" i="16" s="1"/>
  <c r="G1373" i="16"/>
  <c r="F1373" i="16"/>
  <c r="D1373" i="16"/>
  <c r="E1373" i="16" s="1"/>
  <c r="J1372" i="16"/>
  <c r="A1372" i="16" s="1"/>
  <c r="I1372" i="16"/>
  <c r="G1372" i="16"/>
  <c r="F1372" i="16"/>
  <c r="D1372" i="16"/>
  <c r="E1372" i="16" s="1"/>
  <c r="I1371" i="16"/>
  <c r="J1371" i="16" s="1"/>
  <c r="A1371" i="16" s="1"/>
  <c r="G1371" i="16"/>
  <c r="F1371" i="16"/>
  <c r="D1371" i="16"/>
  <c r="E1371" i="16" s="1"/>
  <c r="J1370" i="16"/>
  <c r="A1370" i="16" s="1"/>
  <c r="I1370" i="16"/>
  <c r="G1370" i="16"/>
  <c r="E1370" i="16"/>
  <c r="F1370" i="16"/>
  <c r="D1370" i="16"/>
  <c r="I1369" i="16"/>
  <c r="J1369" i="16" s="1"/>
  <c r="A1369" i="16" s="1"/>
  <c r="G1369" i="16"/>
  <c r="F1369" i="16"/>
  <c r="D1369" i="16"/>
  <c r="E1369" i="16" s="1"/>
  <c r="I1368" i="16"/>
  <c r="J1368" i="16" s="1"/>
  <c r="A1368" i="16" s="1"/>
  <c r="G1368" i="16"/>
  <c r="F1368" i="16"/>
  <c r="D1368" i="16"/>
  <c r="E1368" i="16" s="1"/>
  <c r="I1367" i="16"/>
  <c r="J1367" i="16" s="1"/>
  <c r="A1367" i="16" s="1"/>
  <c r="G1367" i="16"/>
  <c r="F1367" i="16"/>
  <c r="D1367" i="16"/>
  <c r="E1367" i="16" s="1"/>
  <c r="I1366" i="16"/>
  <c r="J1366" i="16" s="1"/>
  <c r="A1366" i="16" s="1"/>
  <c r="G1366" i="16"/>
  <c r="F1366" i="16"/>
  <c r="D1366" i="16"/>
  <c r="E1366" i="16" s="1"/>
  <c r="I1365" i="16"/>
  <c r="J1365" i="16" s="1"/>
  <c r="A1365" i="16" s="1"/>
  <c r="G1365" i="16"/>
  <c r="F1365" i="16"/>
  <c r="D1365" i="16"/>
  <c r="E1365" i="16" s="1"/>
  <c r="I1364" i="16"/>
  <c r="J1364" i="16" s="1"/>
  <c r="A1364" i="16" s="1"/>
  <c r="G1364" i="16"/>
  <c r="F1364" i="16"/>
  <c r="D1364" i="16"/>
  <c r="E1364" i="16" s="1"/>
  <c r="I1363" i="16"/>
  <c r="J1363" i="16" s="1"/>
  <c r="A1363" i="16" s="1"/>
  <c r="G1363" i="16"/>
  <c r="F1363" i="16"/>
  <c r="D1363" i="16"/>
  <c r="E1363" i="16" s="1"/>
  <c r="I1362" i="16"/>
  <c r="J1362" i="16" s="1"/>
  <c r="A1362" i="16" s="1"/>
  <c r="G1362" i="16"/>
  <c r="F1362" i="16"/>
  <c r="D1362" i="16"/>
  <c r="E1362" i="16" s="1"/>
  <c r="J1361" i="16"/>
  <c r="A1361" i="16" s="1"/>
  <c r="I1361" i="16"/>
  <c r="G1361" i="16"/>
  <c r="F1361" i="16"/>
  <c r="D1361" i="16"/>
  <c r="E1361" i="16" s="1"/>
  <c r="I1360" i="16"/>
  <c r="J1360" i="16" s="1"/>
  <c r="A1360" i="16" s="1"/>
  <c r="G1360" i="16"/>
  <c r="E1360" i="16"/>
  <c r="F1360" i="16"/>
  <c r="D1360" i="16"/>
  <c r="I1359" i="16"/>
  <c r="J1359" i="16" s="1"/>
  <c r="A1359" i="16" s="1"/>
  <c r="G1359" i="16"/>
  <c r="F1359" i="16"/>
  <c r="D1359" i="16"/>
  <c r="E1359" i="16" s="1"/>
  <c r="I1358" i="16"/>
  <c r="J1358" i="16" s="1"/>
  <c r="A1358" i="16" s="1"/>
  <c r="G1358" i="16"/>
  <c r="F1358" i="16"/>
  <c r="D1358" i="16"/>
  <c r="E1358" i="16" s="1"/>
  <c r="I1357" i="16"/>
  <c r="J1357" i="16" s="1"/>
  <c r="A1357" i="16" s="1"/>
  <c r="G1357" i="16"/>
  <c r="F1357" i="16"/>
  <c r="D1357" i="16"/>
  <c r="E1357" i="16" s="1"/>
  <c r="I1356" i="16"/>
  <c r="J1356" i="16" s="1"/>
  <c r="A1356" i="16" s="1"/>
  <c r="G1356" i="16"/>
  <c r="F1356" i="16"/>
  <c r="D1356" i="16"/>
  <c r="E1356" i="16" s="1"/>
  <c r="I1355" i="16"/>
  <c r="J1355" i="16" s="1"/>
  <c r="A1355" i="16" s="1"/>
  <c r="G1355" i="16"/>
  <c r="F1355" i="16"/>
  <c r="D1355" i="16"/>
  <c r="E1355" i="16" s="1"/>
  <c r="I1354" i="16"/>
  <c r="J1354" i="16" s="1"/>
  <c r="A1354" i="16" s="1"/>
  <c r="G1354" i="16"/>
  <c r="F1354" i="16"/>
  <c r="D1354" i="16"/>
  <c r="E1354" i="16" s="1"/>
  <c r="I1353" i="16"/>
  <c r="J1353" i="16" s="1"/>
  <c r="A1353" i="16" s="1"/>
  <c r="G1353" i="16"/>
  <c r="F1353" i="16"/>
  <c r="D1353" i="16"/>
  <c r="E1353" i="16" s="1"/>
  <c r="I1352" i="16"/>
  <c r="J1352" i="16" s="1"/>
  <c r="A1352" i="16" s="1"/>
  <c r="G1352" i="16"/>
  <c r="E1352" i="16"/>
  <c r="F1352" i="16"/>
  <c r="D1352" i="16"/>
  <c r="I1351" i="16"/>
  <c r="J1351" i="16" s="1"/>
  <c r="A1351" i="16" s="1"/>
  <c r="G1351" i="16"/>
  <c r="F1351" i="16"/>
  <c r="D1351" i="16"/>
  <c r="E1351" i="16" s="1"/>
  <c r="I1350" i="16"/>
  <c r="J1350" i="16" s="1"/>
  <c r="A1350" i="16" s="1"/>
  <c r="G1350" i="16"/>
  <c r="F1350" i="16"/>
  <c r="D1350" i="16"/>
  <c r="E1350" i="16" s="1"/>
  <c r="I1349" i="16"/>
  <c r="J1349" i="16" s="1"/>
  <c r="A1349" i="16" s="1"/>
  <c r="G1349" i="16"/>
  <c r="F1349" i="16"/>
  <c r="D1349" i="16"/>
  <c r="E1349" i="16" s="1"/>
  <c r="I1348" i="16"/>
  <c r="J1348" i="16" s="1"/>
  <c r="A1348" i="16" s="1"/>
  <c r="G1348" i="16"/>
  <c r="F1348" i="16"/>
  <c r="D1348" i="16"/>
  <c r="E1348" i="16" s="1"/>
  <c r="I1347" i="16"/>
  <c r="J1347" i="16" s="1"/>
  <c r="A1347" i="16" s="1"/>
  <c r="G1347" i="16"/>
  <c r="F1347" i="16"/>
  <c r="D1347" i="16"/>
  <c r="E1347" i="16" s="1"/>
  <c r="I1346" i="16"/>
  <c r="J1346" i="16" s="1"/>
  <c r="A1346" i="16" s="1"/>
  <c r="G1346" i="16"/>
  <c r="F1346" i="16"/>
  <c r="D1346" i="16"/>
  <c r="E1346" i="16" s="1"/>
  <c r="I1345" i="16"/>
  <c r="J1345" i="16" s="1"/>
  <c r="A1345" i="16" s="1"/>
  <c r="G1345" i="16"/>
  <c r="F1345" i="16"/>
  <c r="D1345" i="16"/>
  <c r="E1345" i="16" s="1"/>
  <c r="I1344" i="16"/>
  <c r="J1344" i="16" s="1"/>
  <c r="A1344" i="16" s="1"/>
  <c r="G1344" i="16"/>
  <c r="F1344" i="16"/>
  <c r="D1344" i="16"/>
  <c r="E1344" i="16" s="1"/>
  <c r="J1343" i="16"/>
  <c r="A1343" i="16" s="1"/>
  <c r="I1343" i="16"/>
  <c r="G1343" i="16"/>
  <c r="F1343" i="16"/>
  <c r="D1343" i="16"/>
  <c r="E1343" i="16" s="1"/>
  <c r="I1342" i="16"/>
  <c r="J1342" i="16" s="1"/>
  <c r="A1342" i="16" s="1"/>
  <c r="G1342" i="16"/>
  <c r="F1342" i="16"/>
  <c r="D1342" i="16"/>
  <c r="E1342" i="16" s="1"/>
  <c r="I1341" i="16"/>
  <c r="J1341" i="16" s="1"/>
  <c r="A1341" i="16" s="1"/>
  <c r="G1341" i="16"/>
  <c r="E1341" i="16"/>
  <c r="F1341" i="16"/>
  <c r="D1341" i="16"/>
  <c r="I1340" i="16"/>
  <c r="J1340" i="16" s="1"/>
  <c r="A1340" i="16" s="1"/>
  <c r="G1340" i="16"/>
  <c r="F1340" i="16"/>
  <c r="D1340" i="16"/>
  <c r="E1340" i="16" s="1"/>
  <c r="I1339" i="16"/>
  <c r="J1339" i="16" s="1"/>
  <c r="A1339" i="16" s="1"/>
  <c r="G1339" i="16"/>
  <c r="F1339" i="16"/>
  <c r="D1339" i="16"/>
  <c r="E1339" i="16" s="1"/>
  <c r="I1338" i="16"/>
  <c r="J1338" i="16" s="1"/>
  <c r="A1338" i="16" s="1"/>
  <c r="G1338" i="16"/>
  <c r="F1338" i="16"/>
  <c r="D1338" i="16"/>
  <c r="E1338" i="16" s="1"/>
  <c r="I1337" i="16"/>
  <c r="J1337" i="16" s="1"/>
  <c r="A1337" i="16" s="1"/>
  <c r="G1337" i="16"/>
  <c r="F1337" i="16"/>
  <c r="D1337" i="16"/>
  <c r="E1337" i="16" s="1"/>
  <c r="I1336" i="16"/>
  <c r="J1336" i="16" s="1"/>
  <c r="A1336" i="16" s="1"/>
  <c r="G1336" i="16"/>
  <c r="F1336" i="16"/>
  <c r="D1336" i="16"/>
  <c r="E1336" i="16" s="1"/>
  <c r="I1335" i="16"/>
  <c r="J1335" i="16" s="1"/>
  <c r="A1335" i="16" s="1"/>
  <c r="G1335" i="16"/>
  <c r="F1335" i="16"/>
  <c r="D1335" i="16"/>
  <c r="E1335" i="16" s="1"/>
  <c r="I1334" i="16"/>
  <c r="J1334" i="16" s="1"/>
  <c r="A1334" i="16" s="1"/>
  <c r="G1334" i="16"/>
  <c r="F1334" i="16"/>
  <c r="D1334" i="16"/>
  <c r="E1334" i="16" s="1"/>
  <c r="I1333" i="16"/>
  <c r="J1333" i="16" s="1"/>
  <c r="A1333" i="16" s="1"/>
  <c r="G1333" i="16"/>
  <c r="F1333" i="16"/>
  <c r="D1333" i="16"/>
  <c r="E1333" i="16" s="1"/>
  <c r="J1332" i="16"/>
  <c r="A1332" i="16" s="1"/>
  <c r="I1332" i="16"/>
  <c r="G1332" i="16"/>
  <c r="F1332" i="16"/>
  <c r="D1332" i="16"/>
  <c r="E1332" i="16" s="1"/>
  <c r="I1331" i="16"/>
  <c r="J1331" i="16" s="1"/>
  <c r="A1331" i="16" s="1"/>
  <c r="G1331" i="16"/>
  <c r="F1331" i="16"/>
  <c r="D1331" i="16"/>
  <c r="E1331" i="16" s="1"/>
  <c r="I1330" i="16"/>
  <c r="J1330" i="16" s="1"/>
  <c r="A1330" i="16" s="1"/>
  <c r="G1330" i="16"/>
  <c r="E1330" i="16"/>
  <c r="F1330" i="16"/>
  <c r="D1330" i="16"/>
  <c r="I1329" i="16"/>
  <c r="J1329" i="16" s="1"/>
  <c r="A1329" i="16" s="1"/>
  <c r="G1329" i="16"/>
  <c r="F1329" i="16"/>
  <c r="D1329" i="16"/>
  <c r="E1329" i="16" s="1"/>
  <c r="I1328" i="16"/>
  <c r="J1328" i="16" s="1"/>
  <c r="A1328" i="16" s="1"/>
  <c r="G1328" i="16"/>
  <c r="F1328" i="16"/>
  <c r="D1328" i="16"/>
  <c r="E1328" i="16" s="1"/>
  <c r="I1327" i="16"/>
  <c r="J1327" i="16" s="1"/>
  <c r="A1327" i="16" s="1"/>
  <c r="G1327" i="16"/>
  <c r="F1327" i="16"/>
  <c r="D1327" i="16"/>
  <c r="E1327" i="16" s="1"/>
  <c r="I1326" i="16"/>
  <c r="J1326" i="16" s="1"/>
  <c r="A1326" i="16" s="1"/>
  <c r="G1326" i="16"/>
  <c r="F1326" i="16"/>
  <c r="D1326" i="16"/>
  <c r="E1326" i="16" s="1"/>
  <c r="J1325" i="16"/>
  <c r="A1325" i="16" s="1"/>
  <c r="I1325" i="16"/>
  <c r="G1325" i="16"/>
  <c r="F1325" i="16"/>
  <c r="D1325" i="16"/>
  <c r="E1325" i="16" s="1"/>
  <c r="I1324" i="16"/>
  <c r="J1324" i="16" s="1"/>
  <c r="A1324" i="16" s="1"/>
  <c r="G1324" i="16"/>
  <c r="F1324" i="16"/>
  <c r="D1324" i="16"/>
  <c r="E1324" i="16" s="1"/>
  <c r="I1323" i="16"/>
  <c r="J1323" i="16" s="1"/>
  <c r="A1323" i="16" s="1"/>
  <c r="G1323" i="16"/>
  <c r="F1323" i="16"/>
  <c r="D1323" i="16"/>
  <c r="E1323" i="16" s="1"/>
  <c r="I1322" i="16"/>
  <c r="J1322" i="16" s="1"/>
  <c r="A1322" i="16" s="1"/>
  <c r="G1322" i="16"/>
  <c r="F1322" i="16"/>
  <c r="D1322" i="16"/>
  <c r="E1322" i="16" s="1"/>
  <c r="J1321" i="16"/>
  <c r="A1321" i="16" s="1"/>
  <c r="I1321" i="16"/>
  <c r="G1321" i="16"/>
  <c r="E1321" i="16"/>
  <c r="F1321" i="16"/>
  <c r="D1321" i="16"/>
  <c r="I1320" i="16"/>
  <c r="J1320" i="16" s="1"/>
  <c r="A1320" i="16" s="1"/>
  <c r="G1320" i="16"/>
  <c r="F1320" i="16"/>
  <c r="D1320" i="16"/>
  <c r="E1320" i="16" s="1"/>
  <c r="J1319" i="16"/>
  <c r="A1319" i="16" s="1"/>
  <c r="I1319" i="16"/>
  <c r="G1319" i="16"/>
  <c r="F1319" i="16"/>
  <c r="D1319" i="16"/>
  <c r="E1319" i="16" s="1"/>
  <c r="I1318" i="16"/>
  <c r="J1318" i="16" s="1"/>
  <c r="A1318" i="16" s="1"/>
  <c r="G1318" i="16"/>
  <c r="F1318" i="16"/>
  <c r="D1318" i="16"/>
  <c r="E1318" i="16" s="1"/>
  <c r="J1317" i="16"/>
  <c r="A1317" i="16" s="1"/>
  <c r="I1317" i="16"/>
  <c r="G1317" i="16"/>
  <c r="E1317" i="16"/>
  <c r="F1317" i="16"/>
  <c r="D1317" i="16"/>
  <c r="I1316" i="16"/>
  <c r="J1316" i="16" s="1"/>
  <c r="A1316" i="16" s="1"/>
  <c r="G1316" i="16"/>
  <c r="F1316" i="16"/>
  <c r="D1316" i="16"/>
  <c r="E1316" i="16" s="1"/>
  <c r="I1315" i="16"/>
  <c r="J1315" i="16" s="1"/>
  <c r="A1315" i="16" s="1"/>
  <c r="G1315" i="16"/>
  <c r="F1315" i="16"/>
  <c r="D1315" i="16"/>
  <c r="E1315" i="16" s="1"/>
  <c r="I1314" i="16"/>
  <c r="J1314" i="16" s="1"/>
  <c r="A1314" i="16" s="1"/>
  <c r="G1314" i="16"/>
  <c r="F1314" i="16"/>
  <c r="D1314" i="16"/>
  <c r="E1314" i="16" s="1"/>
  <c r="I1313" i="16"/>
  <c r="J1313" i="16" s="1"/>
  <c r="A1313" i="16" s="1"/>
  <c r="G1313" i="16"/>
  <c r="F1313" i="16"/>
  <c r="D1313" i="16"/>
  <c r="E1313" i="16" s="1"/>
  <c r="I1312" i="16"/>
  <c r="J1312" i="16" s="1"/>
  <c r="A1312" i="16" s="1"/>
  <c r="G1312" i="16"/>
  <c r="F1312" i="16"/>
  <c r="D1312" i="16"/>
  <c r="E1312" i="16" s="1"/>
  <c r="J1311" i="16"/>
  <c r="A1311" i="16" s="1"/>
  <c r="I1311" i="16"/>
  <c r="G1311" i="16"/>
  <c r="F1311" i="16"/>
  <c r="D1311" i="16"/>
  <c r="E1311" i="16" s="1"/>
  <c r="I1310" i="16"/>
  <c r="J1310" i="16" s="1"/>
  <c r="A1310" i="16" s="1"/>
  <c r="G1310" i="16"/>
  <c r="F1310" i="16"/>
  <c r="D1310" i="16"/>
  <c r="E1310" i="16" s="1"/>
  <c r="I1309" i="16"/>
  <c r="J1309" i="16" s="1"/>
  <c r="A1309" i="16" s="1"/>
  <c r="G1309" i="16"/>
  <c r="E1309" i="16"/>
  <c r="F1309" i="16"/>
  <c r="D1309" i="16"/>
  <c r="I1308" i="16"/>
  <c r="J1308" i="16" s="1"/>
  <c r="A1308" i="16" s="1"/>
  <c r="G1308" i="16"/>
  <c r="F1308" i="16"/>
  <c r="D1308" i="16"/>
  <c r="E1308" i="16" s="1"/>
  <c r="I1307" i="16"/>
  <c r="J1307" i="16" s="1"/>
  <c r="A1307" i="16" s="1"/>
  <c r="G1307" i="16"/>
  <c r="F1307" i="16"/>
  <c r="D1307" i="16"/>
  <c r="E1307" i="16" s="1"/>
  <c r="J1306" i="16"/>
  <c r="A1306" i="16" s="1"/>
  <c r="I1306" i="16"/>
  <c r="G1306" i="16"/>
  <c r="E1306" i="16"/>
  <c r="F1306" i="16"/>
  <c r="D1306" i="16"/>
  <c r="I1305" i="16"/>
  <c r="J1305" i="16" s="1"/>
  <c r="A1305" i="16" s="1"/>
  <c r="G1305" i="16"/>
  <c r="F1305" i="16"/>
  <c r="D1305" i="16"/>
  <c r="E1305" i="16" s="1"/>
  <c r="I1304" i="16"/>
  <c r="J1304" i="16" s="1"/>
  <c r="A1304" i="16" s="1"/>
  <c r="G1304" i="16"/>
  <c r="F1304" i="16"/>
  <c r="D1304" i="16"/>
  <c r="E1304" i="16" s="1"/>
  <c r="I1303" i="16"/>
  <c r="J1303" i="16" s="1"/>
  <c r="A1303" i="16" s="1"/>
  <c r="G1303" i="16"/>
  <c r="F1303" i="16"/>
  <c r="D1303" i="16"/>
  <c r="E1303" i="16" s="1"/>
  <c r="I1302" i="16"/>
  <c r="J1302" i="16" s="1"/>
  <c r="A1302" i="16" s="1"/>
  <c r="G1302" i="16"/>
  <c r="F1302" i="16"/>
  <c r="D1302" i="16"/>
  <c r="E1302" i="16" s="1"/>
  <c r="I1301" i="16"/>
  <c r="J1301" i="16" s="1"/>
  <c r="A1301" i="16" s="1"/>
  <c r="G1301" i="16"/>
  <c r="F1301" i="16"/>
  <c r="D1301" i="16"/>
  <c r="E1301" i="16" s="1"/>
  <c r="I1300" i="16"/>
  <c r="J1300" i="16" s="1"/>
  <c r="A1300" i="16" s="1"/>
  <c r="G1300" i="16"/>
  <c r="F1300" i="16"/>
  <c r="D1300" i="16"/>
  <c r="E1300" i="16" s="1"/>
  <c r="I1299" i="16"/>
  <c r="J1299" i="16" s="1"/>
  <c r="A1299" i="16" s="1"/>
  <c r="G1299" i="16"/>
  <c r="F1299" i="16"/>
  <c r="D1299" i="16"/>
  <c r="E1299" i="16" s="1"/>
  <c r="I1298" i="16"/>
  <c r="J1298" i="16" s="1"/>
  <c r="A1298" i="16" s="1"/>
  <c r="G1298" i="16"/>
  <c r="F1298" i="16"/>
  <c r="D1298" i="16"/>
  <c r="E1298" i="16" s="1"/>
  <c r="J1297" i="16"/>
  <c r="A1297" i="16" s="1"/>
  <c r="I1297" i="16"/>
  <c r="G1297" i="16"/>
  <c r="F1297" i="16"/>
  <c r="D1297" i="16"/>
  <c r="E1297" i="16" s="1"/>
  <c r="I1296" i="16"/>
  <c r="J1296" i="16" s="1"/>
  <c r="A1296" i="16" s="1"/>
  <c r="G1296" i="16"/>
  <c r="E1296" i="16"/>
  <c r="F1296" i="16"/>
  <c r="D1296" i="16"/>
  <c r="I1295" i="16"/>
  <c r="J1295" i="16" s="1"/>
  <c r="A1295" i="16" s="1"/>
  <c r="G1295" i="16"/>
  <c r="F1295" i="16"/>
  <c r="D1295" i="16"/>
  <c r="E1295" i="16" s="1"/>
  <c r="I1294" i="16"/>
  <c r="J1294" i="16" s="1"/>
  <c r="A1294" i="16" s="1"/>
  <c r="G1294" i="16"/>
  <c r="F1294" i="16"/>
  <c r="D1294" i="16"/>
  <c r="E1294" i="16" s="1"/>
  <c r="I1293" i="16"/>
  <c r="J1293" i="16" s="1"/>
  <c r="A1293" i="16" s="1"/>
  <c r="G1293" i="16"/>
  <c r="F1293" i="16"/>
  <c r="D1293" i="16"/>
  <c r="E1293" i="16" s="1"/>
  <c r="I1292" i="16"/>
  <c r="J1292" i="16" s="1"/>
  <c r="A1292" i="16" s="1"/>
  <c r="G1292" i="16"/>
  <c r="F1292" i="16"/>
  <c r="D1292" i="16"/>
  <c r="E1292" i="16" s="1"/>
  <c r="I1291" i="16"/>
  <c r="J1291" i="16" s="1"/>
  <c r="A1291" i="16" s="1"/>
  <c r="G1291" i="16"/>
  <c r="F1291" i="16"/>
  <c r="D1291" i="16"/>
  <c r="E1291" i="16" s="1"/>
  <c r="I1290" i="16"/>
  <c r="J1290" i="16" s="1"/>
  <c r="A1290" i="16" s="1"/>
  <c r="G1290" i="16"/>
  <c r="F1290" i="16"/>
  <c r="D1290" i="16"/>
  <c r="E1290" i="16" s="1"/>
  <c r="I1289" i="16"/>
  <c r="J1289" i="16" s="1"/>
  <c r="A1289" i="16" s="1"/>
  <c r="G1289" i="16"/>
  <c r="F1289" i="16"/>
  <c r="D1289" i="16"/>
  <c r="E1289" i="16" s="1"/>
  <c r="I1288" i="16"/>
  <c r="J1288" i="16" s="1"/>
  <c r="A1288" i="16" s="1"/>
  <c r="G1288" i="16"/>
  <c r="F1288" i="16"/>
  <c r="D1288" i="16"/>
  <c r="E1288" i="16" s="1"/>
  <c r="I1287" i="16"/>
  <c r="J1287" i="16" s="1"/>
  <c r="A1287" i="16" s="1"/>
  <c r="G1287" i="16"/>
  <c r="F1287" i="16"/>
  <c r="D1287" i="16"/>
  <c r="E1287" i="16" s="1"/>
  <c r="I1286" i="16"/>
  <c r="J1286" i="16" s="1"/>
  <c r="A1286" i="16" s="1"/>
  <c r="G1286" i="16"/>
  <c r="F1286" i="16"/>
  <c r="D1286" i="16"/>
  <c r="E1286" i="16" s="1"/>
  <c r="J1285" i="16"/>
  <c r="A1285" i="16" s="1"/>
  <c r="I1285" i="16"/>
  <c r="G1285" i="16"/>
  <c r="E1285" i="16"/>
  <c r="F1285" i="16"/>
  <c r="D1285" i="16"/>
  <c r="I1284" i="16"/>
  <c r="J1284" i="16" s="1"/>
  <c r="A1284" i="16" s="1"/>
  <c r="G1284" i="16"/>
  <c r="F1284" i="16"/>
  <c r="D1284" i="16"/>
  <c r="E1284" i="16" s="1"/>
  <c r="I1283" i="16"/>
  <c r="J1283" i="16" s="1"/>
  <c r="A1283" i="16" s="1"/>
  <c r="G1283" i="16"/>
  <c r="F1283" i="16"/>
  <c r="D1283" i="16"/>
  <c r="E1283" i="16" s="1"/>
  <c r="I1282" i="16"/>
  <c r="J1282" i="16" s="1"/>
  <c r="A1282" i="16" s="1"/>
  <c r="G1282" i="16"/>
  <c r="F1282" i="16"/>
  <c r="D1282" i="16"/>
  <c r="E1282" i="16" s="1"/>
  <c r="I1281" i="16"/>
  <c r="J1281" i="16" s="1"/>
  <c r="A1281" i="16" s="1"/>
  <c r="G1281" i="16"/>
  <c r="F1281" i="16"/>
  <c r="D1281" i="16"/>
  <c r="E1281" i="16" s="1"/>
  <c r="I1280" i="16"/>
  <c r="J1280" i="16" s="1"/>
  <c r="A1280" i="16" s="1"/>
  <c r="G1280" i="16"/>
  <c r="F1280" i="16"/>
  <c r="D1280" i="16"/>
  <c r="E1280" i="16" s="1"/>
  <c r="J1279" i="16"/>
  <c r="A1279" i="16" s="1"/>
  <c r="I1279" i="16"/>
  <c r="G1279" i="16"/>
  <c r="F1279" i="16"/>
  <c r="D1279" i="16"/>
  <c r="E1279" i="16" s="1"/>
  <c r="I1278" i="16"/>
  <c r="J1278" i="16" s="1"/>
  <c r="A1278" i="16" s="1"/>
  <c r="G1278" i="16"/>
  <c r="F1278" i="16"/>
  <c r="D1278" i="16"/>
  <c r="E1278" i="16" s="1"/>
  <c r="I1277" i="16"/>
  <c r="J1277" i="16" s="1"/>
  <c r="A1277" i="16" s="1"/>
  <c r="G1277" i="16"/>
  <c r="E1277" i="16"/>
  <c r="F1277" i="16"/>
  <c r="D1277" i="16"/>
  <c r="I1276" i="16"/>
  <c r="J1276" i="16" s="1"/>
  <c r="A1276" i="16" s="1"/>
  <c r="G1276" i="16"/>
  <c r="F1276" i="16"/>
  <c r="D1276" i="16"/>
  <c r="E1276" i="16" s="1"/>
  <c r="I1275" i="16"/>
  <c r="J1275" i="16" s="1"/>
  <c r="A1275" i="16" s="1"/>
  <c r="G1275" i="16"/>
  <c r="F1275" i="16"/>
  <c r="D1275" i="16"/>
  <c r="E1275" i="16" s="1"/>
  <c r="I1274" i="16"/>
  <c r="J1274" i="16" s="1"/>
  <c r="A1274" i="16" s="1"/>
  <c r="G1274" i="16"/>
  <c r="F1274" i="16"/>
  <c r="D1274" i="16"/>
  <c r="E1274" i="16" s="1"/>
  <c r="I1273" i="16"/>
  <c r="J1273" i="16" s="1"/>
  <c r="A1273" i="16" s="1"/>
  <c r="G1273" i="16"/>
  <c r="F1273" i="16"/>
  <c r="D1273" i="16"/>
  <c r="E1273" i="16" s="1"/>
  <c r="I1272" i="16"/>
  <c r="J1272" i="16" s="1"/>
  <c r="A1272" i="16" s="1"/>
  <c r="G1272" i="16"/>
  <c r="F1272" i="16"/>
  <c r="D1272" i="16"/>
  <c r="E1272" i="16" s="1"/>
  <c r="I1271" i="16"/>
  <c r="J1271" i="16" s="1"/>
  <c r="A1271" i="16" s="1"/>
  <c r="G1271" i="16"/>
  <c r="F1271" i="16"/>
  <c r="D1271" i="16"/>
  <c r="E1271" i="16" s="1"/>
  <c r="I1270" i="16"/>
  <c r="J1270" i="16" s="1"/>
  <c r="A1270" i="16" s="1"/>
  <c r="G1270" i="16"/>
  <c r="F1270" i="16"/>
  <c r="D1270" i="16"/>
  <c r="E1270" i="16" s="1"/>
  <c r="I1269" i="16"/>
  <c r="J1269" i="16" s="1"/>
  <c r="A1269" i="16" s="1"/>
  <c r="G1269" i="16"/>
  <c r="F1269" i="16"/>
  <c r="D1269" i="16"/>
  <c r="E1269" i="16" s="1"/>
  <c r="J1268" i="16"/>
  <c r="A1268" i="16" s="1"/>
  <c r="I1268" i="16"/>
  <c r="G1268" i="16"/>
  <c r="F1268" i="16"/>
  <c r="D1268" i="16"/>
  <c r="E1268" i="16" s="1"/>
  <c r="I1267" i="16"/>
  <c r="J1267" i="16" s="1"/>
  <c r="A1267" i="16" s="1"/>
  <c r="G1267" i="16"/>
  <c r="F1267" i="16"/>
  <c r="D1267" i="16"/>
  <c r="E1267" i="16" s="1"/>
  <c r="I1266" i="16"/>
  <c r="J1266" i="16" s="1"/>
  <c r="A1266" i="16" s="1"/>
  <c r="G1266" i="16"/>
  <c r="E1266" i="16"/>
  <c r="F1266" i="16"/>
  <c r="D1266" i="16"/>
  <c r="I1265" i="16"/>
  <c r="J1265" i="16" s="1"/>
  <c r="A1265" i="16" s="1"/>
  <c r="G1265" i="16"/>
  <c r="F1265" i="16"/>
  <c r="D1265" i="16"/>
  <c r="E1265" i="16" s="1"/>
  <c r="I1264" i="16"/>
  <c r="J1264" i="16" s="1"/>
  <c r="A1264" i="16" s="1"/>
  <c r="G1264" i="16"/>
  <c r="F1264" i="16"/>
  <c r="D1264" i="16"/>
  <c r="E1264" i="16" s="1"/>
  <c r="I1263" i="16"/>
  <c r="J1263" i="16" s="1"/>
  <c r="A1263" i="16" s="1"/>
  <c r="G1263" i="16"/>
  <c r="F1263" i="16"/>
  <c r="D1263" i="16"/>
  <c r="E1263" i="16" s="1"/>
  <c r="I1262" i="16"/>
  <c r="J1262" i="16" s="1"/>
  <c r="A1262" i="16" s="1"/>
  <c r="G1262" i="16"/>
  <c r="F1262" i="16"/>
  <c r="D1262" i="16"/>
  <c r="E1262" i="16" s="1"/>
  <c r="J1261" i="16"/>
  <c r="A1261" i="16" s="1"/>
  <c r="I1261" i="16"/>
  <c r="G1261" i="16"/>
  <c r="F1261" i="16"/>
  <c r="D1261" i="16"/>
  <c r="E1261" i="16" s="1"/>
  <c r="I1260" i="16"/>
  <c r="J1260" i="16" s="1"/>
  <c r="A1260" i="16" s="1"/>
  <c r="G1260" i="16"/>
  <c r="F1260" i="16"/>
  <c r="D1260" i="16"/>
  <c r="E1260" i="16" s="1"/>
  <c r="I1259" i="16"/>
  <c r="J1259" i="16" s="1"/>
  <c r="A1259" i="16" s="1"/>
  <c r="G1259" i="16"/>
  <c r="F1259" i="16"/>
  <c r="D1259" i="16"/>
  <c r="E1259" i="16" s="1"/>
  <c r="I1258" i="16"/>
  <c r="J1258" i="16" s="1"/>
  <c r="A1258" i="16" s="1"/>
  <c r="G1258" i="16"/>
  <c r="E1258" i="16"/>
  <c r="F1258" i="16"/>
  <c r="D1258" i="16"/>
  <c r="I1257" i="16"/>
  <c r="J1257" i="16" s="1"/>
  <c r="A1257" i="16" s="1"/>
  <c r="G1257" i="16"/>
  <c r="F1257" i="16"/>
  <c r="D1257" i="16"/>
  <c r="E1257" i="16" s="1"/>
  <c r="I1256" i="16"/>
  <c r="J1256" i="16" s="1"/>
  <c r="A1256" i="16" s="1"/>
  <c r="G1256" i="16"/>
  <c r="F1256" i="16"/>
  <c r="D1256" i="16"/>
  <c r="E1256" i="16" s="1"/>
  <c r="J1255" i="16"/>
  <c r="A1255" i="16" s="1"/>
  <c r="I1255" i="16"/>
  <c r="G1255" i="16"/>
  <c r="F1255" i="16"/>
  <c r="D1255" i="16"/>
  <c r="E1255" i="16" s="1"/>
  <c r="I1254" i="16"/>
  <c r="J1254" i="16" s="1"/>
  <c r="A1254" i="16" s="1"/>
  <c r="G1254" i="16"/>
  <c r="F1254" i="16"/>
  <c r="D1254" i="16"/>
  <c r="E1254" i="16" s="1"/>
  <c r="I1253" i="16"/>
  <c r="J1253" i="16" s="1"/>
  <c r="A1253" i="16" s="1"/>
  <c r="G1253" i="16"/>
  <c r="F1253" i="16"/>
  <c r="D1253" i="16"/>
  <c r="E1253" i="16" s="1"/>
  <c r="I1252" i="16"/>
  <c r="J1252" i="16" s="1"/>
  <c r="A1252" i="16" s="1"/>
  <c r="G1252" i="16"/>
  <c r="F1252" i="16"/>
  <c r="D1252" i="16"/>
  <c r="E1252" i="16" s="1"/>
  <c r="I1251" i="16"/>
  <c r="J1251" i="16" s="1"/>
  <c r="A1251" i="16" s="1"/>
  <c r="G1251" i="16"/>
  <c r="F1251" i="16"/>
  <c r="D1251" i="16"/>
  <c r="E1251" i="16" s="1"/>
  <c r="J1250" i="16"/>
  <c r="A1250" i="16" s="1"/>
  <c r="I1250" i="16"/>
  <c r="G1250" i="16"/>
  <c r="F1250" i="16"/>
  <c r="D1250" i="16"/>
  <c r="E1250" i="16" s="1"/>
  <c r="J1249" i="16"/>
  <c r="A1249" i="16" s="1"/>
  <c r="I1249" i="16"/>
  <c r="G1249" i="16"/>
  <c r="E1249" i="16"/>
  <c r="F1249" i="16"/>
  <c r="D1249" i="16"/>
  <c r="I1248" i="16"/>
  <c r="J1248" i="16" s="1"/>
  <c r="A1248" i="16" s="1"/>
  <c r="G1248" i="16"/>
  <c r="F1248" i="16"/>
  <c r="D1248" i="16"/>
  <c r="E1248" i="16" s="1"/>
  <c r="I1247" i="16"/>
  <c r="J1247" i="16" s="1"/>
  <c r="A1247" i="16" s="1"/>
  <c r="G1247" i="16"/>
  <c r="F1247" i="16"/>
  <c r="D1247" i="16"/>
  <c r="E1247" i="16" s="1"/>
  <c r="I1246" i="16"/>
  <c r="J1246" i="16" s="1"/>
  <c r="A1246" i="16" s="1"/>
  <c r="G1246" i="16"/>
  <c r="F1246" i="16"/>
  <c r="D1246" i="16"/>
  <c r="E1246" i="16" s="1"/>
  <c r="J1245" i="16"/>
  <c r="A1245" i="16" s="1"/>
  <c r="I1245" i="16"/>
  <c r="G1245" i="16"/>
  <c r="E1245" i="16"/>
  <c r="F1245" i="16"/>
  <c r="D1245" i="16"/>
  <c r="I1244" i="16"/>
  <c r="J1244" i="16" s="1"/>
  <c r="A1244" i="16" s="1"/>
  <c r="G1244" i="16"/>
  <c r="F1244" i="16"/>
  <c r="D1244" i="16"/>
  <c r="E1244" i="16" s="1"/>
  <c r="I1243" i="16"/>
  <c r="J1243" i="16" s="1"/>
  <c r="A1243" i="16" s="1"/>
  <c r="G1243" i="16"/>
  <c r="F1243" i="16"/>
  <c r="D1243" i="16"/>
  <c r="E1243" i="16" s="1"/>
  <c r="I1242" i="16"/>
  <c r="J1242" i="16" s="1"/>
  <c r="A1242" i="16" s="1"/>
  <c r="G1242" i="16"/>
  <c r="F1242" i="16"/>
  <c r="D1242" i="16"/>
  <c r="E1242" i="16" s="1"/>
  <c r="I1241" i="16"/>
  <c r="J1241" i="16" s="1"/>
  <c r="A1241" i="16" s="1"/>
  <c r="G1241" i="16"/>
  <c r="F1241" i="16"/>
  <c r="D1241" i="16"/>
  <c r="E1241" i="16" s="1"/>
  <c r="I1240" i="16"/>
  <c r="J1240" i="16" s="1"/>
  <c r="A1240" i="16" s="1"/>
  <c r="G1240" i="16"/>
  <c r="F1240" i="16"/>
  <c r="D1240" i="16"/>
  <c r="E1240" i="16" s="1"/>
  <c r="J1239" i="16"/>
  <c r="A1239" i="16" s="1"/>
  <c r="I1239" i="16"/>
  <c r="G1239" i="16"/>
  <c r="F1239" i="16"/>
  <c r="D1239" i="16"/>
  <c r="E1239" i="16" s="1"/>
  <c r="I1238" i="16"/>
  <c r="J1238" i="16" s="1"/>
  <c r="A1238" i="16" s="1"/>
  <c r="G1238" i="16"/>
  <c r="F1238" i="16"/>
  <c r="D1238" i="16"/>
  <c r="E1238" i="16" s="1"/>
  <c r="I1237" i="16"/>
  <c r="J1237" i="16" s="1"/>
  <c r="A1237" i="16" s="1"/>
  <c r="G1237" i="16"/>
  <c r="F1237" i="16"/>
  <c r="D1237" i="16"/>
  <c r="E1237" i="16" s="1"/>
  <c r="I1236" i="16"/>
  <c r="J1236" i="16" s="1"/>
  <c r="A1236" i="16" s="1"/>
  <c r="G1236" i="16"/>
  <c r="F1236" i="16"/>
  <c r="D1236" i="16"/>
  <c r="E1236" i="16" s="1"/>
  <c r="I1235" i="16"/>
  <c r="J1235" i="16" s="1"/>
  <c r="A1235" i="16" s="1"/>
  <c r="G1235" i="16"/>
  <c r="F1235" i="16"/>
  <c r="D1235" i="16"/>
  <c r="E1235" i="16" s="1"/>
  <c r="I1234" i="16"/>
  <c r="J1234" i="16" s="1"/>
  <c r="A1234" i="16" s="1"/>
  <c r="G1234" i="16"/>
  <c r="F1234" i="16"/>
  <c r="D1234" i="16"/>
  <c r="E1234" i="16" s="1"/>
  <c r="J1233" i="16"/>
  <c r="A1233" i="16" s="1"/>
  <c r="I1233" i="16"/>
  <c r="G1233" i="16"/>
  <c r="F1233" i="16"/>
  <c r="D1233" i="16"/>
  <c r="E1233" i="16" s="1"/>
  <c r="I1232" i="16"/>
  <c r="J1232" i="16" s="1"/>
  <c r="A1232" i="16" s="1"/>
  <c r="G1232" i="16"/>
  <c r="E1232" i="16"/>
  <c r="F1232" i="16"/>
  <c r="D1232" i="16"/>
  <c r="I1231" i="16"/>
  <c r="J1231" i="16" s="1"/>
  <c r="A1231" i="16" s="1"/>
  <c r="G1231" i="16"/>
  <c r="F1231" i="16"/>
  <c r="D1231" i="16"/>
  <c r="E1231" i="16" s="1"/>
  <c r="I1230" i="16"/>
  <c r="J1230" i="16" s="1"/>
  <c r="A1230" i="16" s="1"/>
  <c r="G1230" i="16"/>
  <c r="F1230" i="16"/>
  <c r="D1230" i="16"/>
  <c r="E1230" i="16" s="1"/>
  <c r="I1229" i="16"/>
  <c r="J1229" i="16" s="1"/>
  <c r="A1229" i="16" s="1"/>
  <c r="G1229" i="16"/>
  <c r="F1229" i="16"/>
  <c r="D1229" i="16"/>
  <c r="E1229" i="16" s="1"/>
  <c r="I1228" i="16"/>
  <c r="J1228" i="16" s="1"/>
  <c r="A1228" i="16" s="1"/>
  <c r="G1228" i="16"/>
  <c r="F1228" i="16"/>
  <c r="D1228" i="16"/>
  <c r="E1228" i="16" s="1"/>
  <c r="I1227" i="16"/>
  <c r="J1227" i="16" s="1"/>
  <c r="A1227" i="16" s="1"/>
  <c r="G1227" i="16"/>
  <c r="F1227" i="16"/>
  <c r="D1227" i="16"/>
  <c r="E1227" i="16" s="1"/>
  <c r="I1226" i="16"/>
  <c r="J1226" i="16" s="1"/>
  <c r="A1226" i="16" s="1"/>
  <c r="G1226" i="16"/>
  <c r="F1226" i="16"/>
  <c r="D1226" i="16"/>
  <c r="E1226" i="16" s="1"/>
  <c r="J1225" i="16"/>
  <c r="A1225" i="16" s="1"/>
  <c r="I1225" i="16"/>
  <c r="G1225" i="16"/>
  <c r="F1225" i="16"/>
  <c r="D1225" i="16"/>
  <c r="E1225" i="16" s="1"/>
  <c r="I1224" i="16"/>
  <c r="J1224" i="16" s="1"/>
  <c r="A1224" i="16" s="1"/>
  <c r="G1224" i="16"/>
  <c r="E1224" i="16"/>
  <c r="F1224" i="16"/>
  <c r="D1224" i="16"/>
  <c r="I1223" i="16"/>
  <c r="J1223" i="16" s="1"/>
  <c r="A1223" i="16" s="1"/>
  <c r="G1223" i="16"/>
  <c r="F1223" i="16"/>
  <c r="D1223" i="16"/>
  <c r="E1223" i="16" s="1"/>
  <c r="I1222" i="16"/>
  <c r="J1222" i="16" s="1"/>
  <c r="A1222" i="16" s="1"/>
  <c r="G1222" i="16"/>
  <c r="F1222" i="16"/>
  <c r="D1222" i="16"/>
  <c r="E1222" i="16" s="1"/>
  <c r="I1221" i="16"/>
  <c r="J1221" i="16" s="1"/>
  <c r="A1221" i="16" s="1"/>
  <c r="G1221" i="16"/>
  <c r="F1221" i="16"/>
  <c r="D1221" i="16"/>
  <c r="E1221" i="16" s="1"/>
  <c r="I1220" i="16"/>
  <c r="J1220" i="16" s="1"/>
  <c r="A1220" i="16" s="1"/>
  <c r="G1220" i="16"/>
  <c r="F1220" i="16"/>
  <c r="D1220" i="16"/>
  <c r="E1220" i="16" s="1"/>
  <c r="I1219" i="16"/>
  <c r="J1219" i="16" s="1"/>
  <c r="A1219" i="16" s="1"/>
  <c r="G1219" i="16"/>
  <c r="F1219" i="16"/>
  <c r="D1219" i="16"/>
  <c r="E1219" i="16" s="1"/>
  <c r="I1218" i="16"/>
  <c r="J1218" i="16" s="1"/>
  <c r="A1218" i="16" s="1"/>
  <c r="G1218" i="16"/>
  <c r="F1218" i="16"/>
  <c r="D1218" i="16"/>
  <c r="E1218" i="16" s="1"/>
  <c r="J1217" i="16"/>
  <c r="A1217" i="16" s="1"/>
  <c r="I1217" i="16"/>
  <c r="G1217" i="16"/>
  <c r="E1217" i="16"/>
  <c r="F1217" i="16"/>
  <c r="D1217" i="16"/>
  <c r="I1216" i="16"/>
  <c r="J1216" i="16" s="1"/>
  <c r="A1216" i="16" s="1"/>
  <c r="G1216" i="16"/>
  <c r="E1216" i="16"/>
  <c r="F1216" i="16"/>
  <c r="D1216" i="16"/>
  <c r="I1215" i="16"/>
  <c r="J1215" i="16" s="1"/>
  <c r="A1215" i="16" s="1"/>
  <c r="G1215" i="16"/>
  <c r="F1215" i="16"/>
  <c r="D1215" i="16"/>
  <c r="E1215" i="16" s="1"/>
  <c r="I1214" i="16"/>
  <c r="J1214" i="16" s="1"/>
  <c r="A1214" i="16" s="1"/>
  <c r="G1214" i="16"/>
  <c r="F1214" i="16"/>
  <c r="D1214" i="16"/>
  <c r="E1214" i="16" s="1"/>
  <c r="J1213" i="16"/>
  <c r="A1213" i="16" s="1"/>
  <c r="I1213" i="16"/>
  <c r="G1213" i="16"/>
  <c r="E1213" i="16"/>
  <c r="F1213" i="16"/>
  <c r="D1213" i="16"/>
  <c r="I1212" i="16"/>
  <c r="J1212" i="16" s="1"/>
  <c r="A1212" i="16" s="1"/>
  <c r="G1212" i="16"/>
  <c r="F1212" i="16"/>
  <c r="D1212" i="16"/>
  <c r="E1212" i="16" s="1"/>
  <c r="I1211" i="16"/>
  <c r="J1211" i="16" s="1"/>
  <c r="A1211" i="16" s="1"/>
  <c r="G1211" i="16"/>
  <c r="F1211" i="16"/>
  <c r="D1211" i="16"/>
  <c r="E1211" i="16" s="1"/>
  <c r="I1210" i="16"/>
  <c r="J1210" i="16" s="1"/>
  <c r="A1210" i="16" s="1"/>
  <c r="G1210" i="16"/>
  <c r="F1210" i="16"/>
  <c r="D1210" i="16"/>
  <c r="E1210" i="16" s="1"/>
  <c r="I1209" i="16"/>
  <c r="J1209" i="16" s="1"/>
  <c r="A1209" i="16" s="1"/>
  <c r="G1209" i="16"/>
  <c r="F1209" i="16"/>
  <c r="D1209" i="16"/>
  <c r="E1209" i="16" s="1"/>
  <c r="I1208" i="16"/>
  <c r="J1208" i="16" s="1"/>
  <c r="A1208" i="16" s="1"/>
  <c r="G1208" i="16"/>
  <c r="F1208" i="16"/>
  <c r="D1208" i="16"/>
  <c r="E1208" i="16" s="1"/>
  <c r="J1207" i="16"/>
  <c r="A1207" i="16" s="1"/>
  <c r="I1207" i="16"/>
  <c r="G1207" i="16"/>
  <c r="F1207" i="16"/>
  <c r="D1207" i="16"/>
  <c r="E1207" i="16" s="1"/>
  <c r="I1206" i="16"/>
  <c r="J1206" i="16" s="1"/>
  <c r="A1206" i="16" s="1"/>
  <c r="G1206" i="16"/>
  <c r="F1206" i="16"/>
  <c r="D1206" i="16"/>
  <c r="E1206" i="16" s="1"/>
  <c r="I1205" i="16"/>
  <c r="J1205" i="16" s="1"/>
  <c r="A1205" i="16" s="1"/>
  <c r="G1205" i="16"/>
  <c r="E1205" i="16"/>
  <c r="F1205" i="16"/>
  <c r="D1205" i="16"/>
  <c r="I1204" i="16"/>
  <c r="J1204" i="16" s="1"/>
  <c r="A1204" i="16" s="1"/>
  <c r="G1204" i="16"/>
  <c r="F1204" i="16"/>
  <c r="D1204" i="16"/>
  <c r="E1204" i="16" s="1"/>
  <c r="I1203" i="16"/>
  <c r="J1203" i="16" s="1"/>
  <c r="A1203" i="16" s="1"/>
  <c r="G1203" i="16"/>
  <c r="F1203" i="16"/>
  <c r="D1203" i="16"/>
  <c r="E1203" i="16" s="1"/>
  <c r="I1202" i="16"/>
  <c r="J1202" i="16" s="1"/>
  <c r="A1202" i="16" s="1"/>
  <c r="G1202" i="16"/>
  <c r="F1202" i="16"/>
  <c r="D1202" i="16"/>
  <c r="E1202" i="16" s="1"/>
  <c r="I1201" i="16"/>
  <c r="J1201" i="16" s="1"/>
  <c r="A1201" i="16" s="1"/>
  <c r="G1201" i="16"/>
  <c r="F1201" i="16"/>
  <c r="D1201" i="16"/>
  <c r="E1201" i="16" s="1"/>
  <c r="I1200" i="16"/>
  <c r="J1200" i="16" s="1"/>
  <c r="A1200" i="16" s="1"/>
  <c r="G1200" i="16"/>
  <c r="F1200" i="16"/>
  <c r="D1200" i="16"/>
  <c r="E1200" i="16" s="1"/>
  <c r="I1199" i="16"/>
  <c r="J1199" i="16" s="1"/>
  <c r="A1199" i="16" s="1"/>
  <c r="G1199" i="16"/>
  <c r="F1199" i="16"/>
  <c r="D1199" i="16"/>
  <c r="E1199" i="16" s="1"/>
  <c r="I1198" i="16"/>
  <c r="J1198" i="16" s="1"/>
  <c r="A1198" i="16" s="1"/>
  <c r="G1198" i="16"/>
  <c r="F1198" i="16"/>
  <c r="D1198" i="16"/>
  <c r="E1198" i="16" s="1"/>
  <c r="J1197" i="16"/>
  <c r="A1197" i="16" s="1"/>
  <c r="I1197" i="16"/>
  <c r="G1197" i="16"/>
  <c r="F1197" i="16"/>
  <c r="D1197" i="16"/>
  <c r="E1197" i="16" s="1"/>
  <c r="I1196" i="16"/>
  <c r="J1196" i="16" s="1"/>
  <c r="A1196" i="16" s="1"/>
  <c r="G1196" i="16"/>
  <c r="F1196" i="16"/>
  <c r="D1196" i="16"/>
  <c r="E1196" i="16" s="1"/>
  <c r="I1195" i="16"/>
  <c r="J1195" i="16" s="1"/>
  <c r="A1195" i="16" s="1"/>
  <c r="G1195" i="16"/>
  <c r="F1195" i="16"/>
  <c r="D1195" i="16"/>
  <c r="E1195" i="16" s="1"/>
  <c r="I1194" i="16"/>
  <c r="J1194" i="16" s="1"/>
  <c r="A1194" i="16" s="1"/>
  <c r="G1194" i="16"/>
  <c r="F1194" i="16"/>
  <c r="D1194" i="16"/>
  <c r="E1194" i="16" s="1"/>
  <c r="J1193" i="16"/>
  <c r="A1193" i="16" s="1"/>
  <c r="I1193" i="16"/>
  <c r="G1193" i="16"/>
  <c r="E1193" i="16"/>
  <c r="F1193" i="16"/>
  <c r="D1193" i="16"/>
  <c r="I1192" i="16"/>
  <c r="J1192" i="16" s="1"/>
  <c r="A1192" i="16" s="1"/>
  <c r="G1192" i="16"/>
  <c r="E1192" i="16"/>
  <c r="F1192" i="16"/>
  <c r="D1192" i="16"/>
  <c r="I1191" i="16"/>
  <c r="J1191" i="16" s="1"/>
  <c r="A1191" i="16" s="1"/>
  <c r="G1191" i="16"/>
  <c r="F1191" i="16"/>
  <c r="D1191" i="16"/>
  <c r="E1191" i="16" s="1"/>
  <c r="I1190" i="16"/>
  <c r="J1190" i="16" s="1"/>
  <c r="A1190" i="16" s="1"/>
  <c r="G1190" i="16"/>
  <c r="F1190" i="16"/>
  <c r="D1190" i="16"/>
  <c r="E1190" i="16" s="1"/>
  <c r="J1189" i="16"/>
  <c r="A1189" i="16" s="1"/>
  <c r="I1189" i="16"/>
  <c r="G1189" i="16"/>
  <c r="F1189" i="16"/>
  <c r="D1189" i="16"/>
  <c r="E1189" i="16" s="1"/>
  <c r="I1188" i="16"/>
  <c r="J1188" i="16" s="1"/>
  <c r="A1188" i="16" s="1"/>
  <c r="G1188" i="16"/>
  <c r="F1188" i="16"/>
  <c r="D1188" i="16"/>
  <c r="E1188" i="16" s="1"/>
  <c r="I1187" i="16"/>
  <c r="J1187" i="16" s="1"/>
  <c r="A1187" i="16" s="1"/>
  <c r="G1187" i="16"/>
  <c r="F1187" i="16"/>
  <c r="D1187" i="16"/>
  <c r="E1187" i="16" s="1"/>
  <c r="J1186" i="16"/>
  <c r="A1186" i="16" s="1"/>
  <c r="I1186" i="16"/>
  <c r="G1186" i="16"/>
  <c r="F1186" i="16"/>
  <c r="D1186" i="16"/>
  <c r="E1186" i="16" s="1"/>
  <c r="I1185" i="16"/>
  <c r="J1185" i="16" s="1"/>
  <c r="A1185" i="16" s="1"/>
  <c r="G1185" i="16"/>
  <c r="F1185" i="16"/>
  <c r="D1185" i="16"/>
  <c r="E1185" i="16" s="1"/>
  <c r="I1184" i="16"/>
  <c r="J1184" i="16" s="1"/>
  <c r="A1184" i="16" s="1"/>
  <c r="G1184" i="16"/>
  <c r="F1184" i="16"/>
  <c r="D1184" i="16"/>
  <c r="E1184" i="16" s="1"/>
  <c r="J1183" i="16"/>
  <c r="A1183" i="16" s="1"/>
  <c r="I1183" i="16"/>
  <c r="G1183" i="16"/>
  <c r="F1183" i="16"/>
  <c r="D1183" i="16"/>
  <c r="E1183" i="16" s="1"/>
  <c r="I1182" i="16"/>
  <c r="J1182" i="16" s="1"/>
  <c r="A1182" i="16" s="1"/>
  <c r="G1182" i="16"/>
  <c r="F1182" i="16"/>
  <c r="D1182" i="16"/>
  <c r="E1182" i="16" s="1"/>
  <c r="J1181" i="16"/>
  <c r="A1181" i="16" s="1"/>
  <c r="I1181" i="16"/>
  <c r="G1181" i="16"/>
  <c r="E1181" i="16"/>
  <c r="F1181" i="16"/>
  <c r="D1181" i="16"/>
  <c r="I1180" i="16"/>
  <c r="J1180" i="16" s="1"/>
  <c r="A1180" i="16" s="1"/>
  <c r="G1180" i="16"/>
  <c r="F1180" i="16"/>
  <c r="D1180" i="16"/>
  <c r="E1180" i="16" s="1"/>
  <c r="I1179" i="16"/>
  <c r="J1179" i="16" s="1"/>
  <c r="A1179" i="16" s="1"/>
  <c r="G1179" i="16"/>
  <c r="F1179" i="16"/>
  <c r="D1179" i="16"/>
  <c r="E1179" i="16" s="1"/>
  <c r="J1178" i="16"/>
  <c r="A1178" i="16" s="1"/>
  <c r="I1178" i="16"/>
  <c r="G1178" i="16"/>
  <c r="F1178" i="16"/>
  <c r="D1178" i="16"/>
  <c r="E1178" i="16" s="1"/>
  <c r="I1177" i="16"/>
  <c r="J1177" i="16" s="1"/>
  <c r="A1177" i="16" s="1"/>
  <c r="G1177" i="16"/>
  <c r="E1177" i="16"/>
  <c r="F1177" i="16"/>
  <c r="D1177" i="16"/>
  <c r="I1176" i="16"/>
  <c r="J1176" i="16" s="1"/>
  <c r="A1176" i="16" s="1"/>
  <c r="G1176" i="16"/>
  <c r="F1176" i="16"/>
  <c r="D1176" i="16"/>
  <c r="E1176" i="16" s="1"/>
  <c r="I1175" i="16"/>
  <c r="J1175" i="16" s="1"/>
  <c r="A1175" i="16" s="1"/>
  <c r="G1175" i="16"/>
  <c r="F1175" i="16"/>
  <c r="D1175" i="16"/>
  <c r="E1175" i="16" s="1"/>
  <c r="I1174" i="16"/>
  <c r="J1174" i="16" s="1"/>
  <c r="A1174" i="16" s="1"/>
  <c r="G1174" i="16"/>
  <c r="F1174" i="16"/>
  <c r="D1174" i="16"/>
  <c r="E1174" i="16" s="1"/>
  <c r="I1173" i="16"/>
  <c r="J1173" i="16" s="1"/>
  <c r="A1173" i="16" s="1"/>
  <c r="G1173" i="16"/>
  <c r="F1173" i="16"/>
  <c r="D1173" i="16"/>
  <c r="E1173" i="16" s="1"/>
  <c r="I1172" i="16"/>
  <c r="J1172" i="16" s="1"/>
  <c r="A1172" i="16" s="1"/>
  <c r="G1172" i="16"/>
  <c r="F1172" i="16"/>
  <c r="D1172" i="16"/>
  <c r="E1172" i="16" s="1"/>
  <c r="I1171" i="16"/>
  <c r="J1171" i="16" s="1"/>
  <c r="A1171" i="16" s="1"/>
  <c r="G1171" i="16"/>
  <c r="F1171" i="16"/>
  <c r="D1171" i="16"/>
  <c r="E1171" i="16" s="1"/>
  <c r="J1170" i="16"/>
  <c r="A1170" i="16" s="1"/>
  <c r="I1170" i="16"/>
  <c r="G1170" i="16"/>
  <c r="E1170" i="16"/>
  <c r="F1170" i="16"/>
  <c r="D1170" i="16"/>
  <c r="I1169" i="16"/>
  <c r="J1169" i="16" s="1"/>
  <c r="A1169" i="16" s="1"/>
  <c r="G1169" i="16"/>
  <c r="F1169" i="16"/>
  <c r="D1169" i="16"/>
  <c r="E1169" i="16" s="1"/>
  <c r="I1168" i="16"/>
  <c r="J1168" i="16" s="1"/>
  <c r="A1168" i="16" s="1"/>
  <c r="G1168" i="16"/>
  <c r="F1168" i="16"/>
  <c r="D1168" i="16"/>
  <c r="E1168" i="16" s="1"/>
  <c r="I1167" i="16"/>
  <c r="J1167" i="16" s="1"/>
  <c r="A1167" i="16" s="1"/>
  <c r="G1167" i="16"/>
  <c r="F1167" i="16"/>
  <c r="D1167" i="16"/>
  <c r="E1167" i="16" s="1"/>
  <c r="I1166" i="16"/>
  <c r="J1166" i="16" s="1"/>
  <c r="A1166" i="16" s="1"/>
  <c r="G1166" i="16"/>
  <c r="F1166" i="16"/>
  <c r="D1166" i="16"/>
  <c r="E1166" i="16" s="1"/>
  <c r="I1165" i="16"/>
  <c r="J1165" i="16" s="1"/>
  <c r="A1165" i="16" s="1"/>
  <c r="G1165" i="16"/>
  <c r="F1165" i="16"/>
  <c r="D1165" i="16"/>
  <c r="E1165" i="16" s="1"/>
  <c r="J1164" i="16"/>
  <c r="A1164" i="16" s="1"/>
  <c r="I1164" i="16"/>
  <c r="G1164" i="16"/>
  <c r="F1164" i="16"/>
  <c r="D1164" i="16"/>
  <c r="E1164" i="16" s="1"/>
  <c r="I1163" i="16"/>
  <c r="J1163" i="16" s="1"/>
  <c r="A1163" i="16" s="1"/>
  <c r="G1163" i="16"/>
  <c r="F1163" i="16"/>
  <c r="D1163" i="16"/>
  <c r="E1163" i="16" s="1"/>
  <c r="I1162" i="16"/>
  <c r="J1162" i="16" s="1"/>
  <c r="A1162" i="16" s="1"/>
  <c r="G1162" i="16"/>
  <c r="F1162" i="16"/>
  <c r="D1162" i="16"/>
  <c r="E1162" i="16" s="1"/>
  <c r="J1161" i="16"/>
  <c r="A1161" i="16" s="1"/>
  <c r="I1161" i="16"/>
  <c r="G1161" i="16"/>
  <c r="F1161" i="16"/>
  <c r="D1161" i="16"/>
  <c r="E1161" i="16" s="1"/>
  <c r="I1160" i="16"/>
  <c r="J1160" i="16" s="1"/>
  <c r="A1160" i="16" s="1"/>
  <c r="G1160" i="16"/>
  <c r="E1160" i="16"/>
  <c r="F1160" i="16"/>
  <c r="D1160" i="16"/>
  <c r="I1159" i="16"/>
  <c r="J1159" i="16" s="1"/>
  <c r="A1159" i="16" s="1"/>
  <c r="G1159" i="16"/>
  <c r="F1159" i="16"/>
  <c r="D1159" i="16"/>
  <c r="E1159" i="16" s="1"/>
  <c r="I1158" i="16"/>
  <c r="J1158" i="16" s="1"/>
  <c r="A1158" i="16" s="1"/>
  <c r="G1158" i="16"/>
  <c r="F1158" i="16"/>
  <c r="D1158" i="16"/>
  <c r="E1158" i="16" s="1"/>
  <c r="I1157" i="16"/>
  <c r="J1157" i="16" s="1"/>
  <c r="A1157" i="16" s="1"/>
  <c r="G1157" i="16"/>
  <c r="F1157" i="16"/>
  <c r="D1157" i="16"/>
  <c r="E1157" i="16" s="1"/>
  <c r="I1156" i="16"/>
  <c r="J1156" i="16" s="1"/>
  <c r="A1156" i="16" s="1"/>
  <c r="G1156" i="16"/>
  <c r="F1156" i="16"/>
  <c r="D1156" i="16"/>
  <c r="E1156" i="16" s="1"/>
  <c r="I1155" i="16"/>
  <c r="J1155" i="16" s="1"/>
  <c r="A1155" i="16" s="1"/>
  <c r="G1155" i="16"/>
  <c r="F1155" i="16"/>
  <c r="D1155" i="16"/>
  <c r="E1155" i="16" s="1"/>
  <c r="I1154" i="16"/>
  <c r="J1154" i="16" s="1"/>
  <c r="A1154" i="16" s="1"/>
  <c r="G1154" i="16"/>
  <c r="F1154" i="16"/>
  <c r="D1154" i="16"/>
  <c r="E1154" i="16" s="1"/>
  <c r="J1153" i="16"/>
  <c r="A1153" i="16" s="1"/>
  <c r="I1153" i="16"/>
  <c r="G1153" i="16"/>
  <c r="E1153" i="16"/>
  <c r="F1153" i="16"/>
  <c r="D1153" i="16"/>
  <c r="I1152" i="16"/>
  <c r="J1152" i="16" s="1"/>
  <c r="A1152" i="16" s="1"/>
  <c r="G1152" i="16"/>
  <c r="F1152" i="16"/>
  <c r="D1152" i="16"/>
  <c r="E1152" i="16" s="1"/>
  <c r="J1151" i="16"/>
  <c r="A1151" i="16" s="1"/>
  <c r="I1151" i="16"/>
  <c r="G1151" i="16"/>
  <c r="F1151" i="16"/>
  <c r="D1151" i="16"/>
  <c r="E1151" i="16" s="1"/>
  <c r="I1150" i="16"/>
  <c r="J1150" i="16" s="1"/>
  <c r="A1150" i="16" s="1"/>
  <c r="G1150" i="16"/>
  <c r="F1150" i="16"/>
  <c r="D1150" i="16"/>
  <c r="E1150" i="16" s="1"/>
  <c r="J1149" i="16"/>
  <c r="A1149" i="16" s="1"/>
  <c r="I1149" i="16"/>
  <c r="G1149" i="16"/>
  <c r="E1149" i="16"/>
  <c r="F1149" i="16"/>
  <c r="D1149" i="16"/>
  <c r="I1148" i="16"/>
  <c r="J1148" i="16" s="1"/>
  <c r="A1148" i="16" s="1"/>
  <c r="G1148" i="16"/>
  <c r="F1148" i="16"/>
  <c r="D1148" i="16"/>
  <c r="E1148" i="16" s="1"/>
  <c r="I1147" i="16"/>
  <c r="J1147" i="16" s="1"/>
  <c r="A1147" i="16" s="1"/>
  <c r="G1147" i="16"/>
  <c r="F1147" i="16"/>
  <c r="D1147" i="16"/>
  <c r="E1147" i="16" s="1"/>
  <c r="I1146" i="16"/>
  <c r="J1146" i="16" s="1"/>
  <c r="A1146" i="16" s="1"/>
  <c r="G1146" i="16"/>
  <c r="F1146" i="16"/>
  <c r="D1146" i="16"/>
  <c r="E1146" i="16" s="1"/>
  <c r="I1145" i="16"/>
  <c r="J1145" i="16" s="1"/>
  <c r="A1145" i="16" s="1"/>
  <c r="G1145" i="16"/>
  <c r="F1145" i="16"/>
  <c r="D1145" i="16"/>
  <c r="E1145" i="16" s="1"/>
  <c r="I1144" i="16"/>
  <c r="J1144" i="16" s="1"/>
  <c r="A1144" i="16" s="1"/>
  <c r="G1144" i="16"/>
  <c r="F1144" i="16"/>
  <c r="D1144" i="16"/>
  <c r="E1144" i="16" s="1"/>
  <c r="J1143" i="16"/>
  <c r="A1143" i="16" s="1"/>
  <c r="I1143" i="16"/>
  <c r="G1143" i="16"/>
  <c r="F1143" i="16"/>
  <c r="D1143" i="16"/>
  <c r="E1143" i="16" s="1"/>
  <c r="I1142" i="16"/>
  <c r="J1142" i="16" s="1"/>
  <c r="A1142" i="16" s="1"/>
  <c r="G1142" i="16"/>
  <c r="F1142" i="16"/>
  <c r="D1142" i="16"/>
  <c r="E1142" i="16" s="1"/>
  <c r="I1141" i="16"/>
  <c r="J1141" i="16" s="1"/>
  <c r="A1141" i="16" s="1"/>
  <c r="G1141" i="16"/>
  <c r="E1141" i="16"/>
  <c r="F1141" i="16"/>
  <c r="D1141" i="16"/>
  <c r="I1140" i="16"/>
  <c r="J1140" i="16" s="1"/>
  <c r="A1140" i="16" s="1"/>
  <c r="G1140" i="16"/>
  <c r="F1140" i="16"/>
  <c r="D1140" i="16"/>
  <c r="E1140" i="16" s="1"/>
  <c r="I1139" i="16"/>
  <c r="J1139" i="16" s="1"/>
  <c r="A1139" i="16" s="1"/>
  <c r="G1139" i="16"/>
  <c r="F1139" i="16"/>
  <c r="D1139" i="16"/>
  <c r="E1139" i="16" s="1"/>
  <c r="J1138" i="16"/>
  <c r="A1138" i="16" s="1"/>
  <c r="I1138" i="16"/>
  <c r="G1138" i="16"/>
  <c r="E1138" i="16"/>
  <c r="F1138" i="16"/>
  <c r="D1138" i="16"/>
  <c r="I1137" i="16"/>
  <c r="J1137" i="16" s="1"/>
  <c r="A1137" i="16" s="1"/>
  <c r="G1137" i="16"/>
  <c r="F1137" i="16"/>
  <c r="D1137" i="16"/>
  <c r="E1137" i="16" s="1"/>
  <c r="I1136" i="16"/>
  <c r="J1136" i="16" s="1"/>
  <c r="A1136" i="16" s="1"/>
  <c r="G1136" i="16"/>
  <c r="F1136" i="16"/>
  <c r="D1136" i="16"/>
  <c r="E1136" i="16" s="1"/>
  <c r="I1135" i="16"/>
  <c r="J1135" i="16" s="1"/>
  <c r="A1135" i="16" s="1"/>
  <c r="G1135" i="16"/>
  <c r="F1135" i="16"/>
  <c r="D1135" i="16"/>
  <c r="E1135" i="16" s="1"/>
  <c r="I1134" i="16"/>
  <c r="J1134" i="16" s="1"/>
  <c r="A1134" i="16" s="1"/>
  <c r="G1134" i="16"/>
  <c r="F1134" i="16"/>
  <c r="D1134" i="16"/>
  <c r="E1134" i="16" s="1"/>
  <c r="I1133" i="16"/>
  <c r="J1133" i="16" s="1"/>
  <c r="A1133" i="16" s="1"/>
  <c r="G1133" i="16"/>
  <c r="F1133" i="16"/>
  <c r="D1133" i="16"/>
  <c r="E1133" i="16" s="1"/>
  <c r="I1132" i="16"/>
  <c r="J1132" i="16" s="1"/>
  <c r="A1132" i="16" s="1"/>
  <c r="G1132" i="16"/>
  <c r="F1132" i="16"/>
  <c r="D1132" i="16"/>
  <c r="E1132" i="16" s="1"/>
  <c r="I1131" i="16"/>
  <c r="J1131" i="16" s="1"/>
  <c r="A1131" i="16" s="1"/>
  <c r="G1131" i="16"/>
  <c r="F1131" i="16"/>
  <c r="D1131" i="16"/>
  <c r="E1131" i="16" s="1"/>
  <c r="I1130" i="16"/>
  <c r="J1130" i="16" s="1"/>
  <c r="A1130" i="16" s="1"/>
  <c r="G1130" i="16"/>
  <c r="F1130" i="16"/>
  <c r="D1130" i="16"/>
  <c r="E1130" i="16" s="1"/>
  <c r="J1129" i="16"/>
  <c r="A1129" i="16" s="1"/>
  <c r="I1129" i="16"/>
  <c r="G1129" i="16"/>
  <c r="E1129" i="16"/>
  <c r="F1129" i="16"/>
  <c r="D1129" i="16"/>
  <c r="I1128" i="16"/>
  <c r="J1128" i="16" s="1"/>
  <c r="A1128" i="16" s="1"/>
  <c r="G1128" i="16"/>
  <c r="F1128" i="16"/>
  <c r="D1128" i="16"/>
  <c r="E1128" i="16" s="1"/>
  <c r="J1127" i="16"/>
  <c r="A1127" i="16" s="1"/>
  <c r="I1127" i="16"/>
  <c r="G1127" i="16"/>
  <c r="F1127" i="16"/>
  <c r="D1127" i="16"/>
  <c r="E1127" i="16" s="1"/>
  <c r="I1126" i="16"/>
  <c r="J1126" i="16" s="1"/>
  <c r="A1126" i="16" s="1"/>
  <c r="G1126" i="16"/>
  <c r="F1126" i="16"/>
  <c r="D1126" i="16"/>
  <c r="E1126" i="16" s="1"/>
  <c r="J1125" i="16"/>
  <c r="A1125" i="16" s="1"/>
  <c r="I1125" i="16"/>
  <c r="G1125" i="16"/>
  <c r="F1125" i="16"/>
  <c r="D1125" i="16"/>
  <c r="E1125" i="16" s="1"/>
  <c r="I1124" i="16"/>
  <c r="J1124" i="16" s="1"/>
  <c r="A1124" i="16" s="1"/>
  <c r="G1124" i="16"/>
  <c r="F1124" i="16"/>
  <c r="D1124" i="16"/>
  <c r="E1124" i="16" s="1"/>
  <c r="I1123" i="16"/>
  <c r="J1123" i="16" s="1"/>
  <c r="A1123" i="16" s="1"/>
  <c r="G1123" i="16"/>
  <c r="F1123" i="16"/>
  <c r="D1123" i="16"/>
  <c r="E1123" i="16" s="1"/>
  <c r="I1122" i="16"/>
  <c r="J1122" i="16" s="1"/>
  <c r="A1122" i="16" s="1"/>
  <c r="G1122" i="16"/>
  <c r="F1122" i="16"/>
  <c r="D1122" i="16"/>
  <c r="E1122" i="16" s="1"/>
  <c r="I1121" i="16"/>
  <c r="J1121" i="16" s="1"/>
  <c r="A1121" i="16" s="1"/>
  <c r="G1121" i="16"/>
  <c r="F1121" i="16"/>
  <c r="D1121" i="16"/>
  <c r="E1121" i="16" s="1"/>
  <c r="I1120" i="16"/>
  <c r="J1120" i="16" s="1"/>
  <c r="A1120" i="16" s="1"/>
  <c r="G1120" i="16"/>
  <c r="F1120" i="16"/>
  <c r="D1120" i="16"/>
  <c r="E1120" i="16" s="1"/>
  <c r="J1119" i="16"/>
  <c r="A1119" i="16" s="1"/>
  <c r="I1119" i="16"/>
  <c r="G1119" i="16"/>
  <c r="F1119" i="16"/>
  <c r="D1119" i="16"/>
  <c r="E1119" i="16" s="1"/>
  <c r="I1118" i="16"/>
  <c r="J1118" i="16" s="1"/>
  <c r="A1118" i="16" s="1"/>
  <c r="G1118" i="16"/>
  <c r="F1118" i="16"/>
  <c r="D1118" i="16"/>
  <c r="E1118" i="16" s="1"/>
  <c r="I1117" i="16"/>
  <c r="J1117" i="16" s="1"/>
  <c r="A1117" i="16" s="1"/>
  <c r="G1117" i="16"/>
  <c r="F1117" i="16"/>
  <c r="D1117" i="16"/>
  <c r="E1117" i="16" s="1"/>
  <c r="J1116" i="16"/>
  <c r="A1116" i="16" s="1"/>
  <c r="I1116" i="16"/>
  <c r="G1116" i="16"/>
  <c r="F1116" i="16"/>
  <c r="D1116" i="16"/>
  <c r="E1116" i="16" s="1"/>
  <c r="I1115" i="16"/>
  <c r="J1115" i="16" s="1"/>
  <c r="A1115" i="16" s="1"/>
  <c r="G1115" i="16"/>
  <c r="F1115" i="16"/>
  <c r="D1115" i="16"/>
  <c r="E1115" i="16" s="1"/>
  <c r="J1114" i="16"/>
  <c r="A1114" i="16" s="1"/>
  <c r="I1114" i="16"/>
  <c r="G1114" i="16"/>
  <c r="F1114" i="16"/>
  <c r="D1114" i="16"/>
  <c r="E1114" i="16" s="1"/>
  <c r="I1113" i="16"/>
  <c r="J1113" i="16" s="1"/>
  <c r="A1113" i="16" s="1"/>
  <c r="G1113" i="16"/>
  <c r="E1113" i="16"/>
  <c r="F1113" i="16"/>
  <c r="D1113" i="16"/>
  <c r="I1112" i="16"/>
  <c r="J1112" i="16" s="1"/>
  <c r="A1112" i="16" s="1"/>
  <c r="G1112" i="16"/>
  <c r="F1112" i="16"/>
  <c r="D1112" i="16"/>
  <c r="E1112" i="16" s="1"/>
  <c r="I1111" i="16"/>
  <c r="J1111" i="16" s="1"/>
  <c r="A1111" i="16" s="1"/>
  <c r="G1111" i="16"/>
  <c r="F1111" i="16"/>
  <c r="D1111" i="16"/>
  <c r="E1111" i="16" s="1"/>
  <c r="I1110" i="16"/>
  <c r="J1110" i="16" s="1"/>
  <c r="A1110" i="16" s="1"/>
  <c r="G1110" i="16"/>
  <c r="F1110" i="16"/>
  <c r="D1110" i="16"/>
  <c r="E1110" i="16" s="1"/>
  <c r="I1109" i="16"/>
  <c r="J1109" i="16" s="1"/>
  <c r="A1109" i="16" s="1"/>
  <c r="G1109" i="16"/>
  <c r="F1109" i="16"/>
  <c r="D1109" i="16"/>
  <c r="E1109" i="16" s="1"/>
  <c r="J1108" i="16"/>
  <c r="A1108" i="16" s="1"/>
  <c r="I1108" i="16"/>
  <c r="G1108" i="16"/>
  <c r="F1108" i="16"/>
  <c r="D1108" i="16"/>
  <c r="E1108" i="16" s="1"/>
  <c r="I1107" i="16"/>
  <c r="J1107" i="16" s="1"/>
  <c r="A1107" i="16" s="1"/>
  <c r="G1107" i="16"/>
  <c r="F1107" i="16"/>
  <c r="D1107" i="16"/>
  <c r="E1107" i="16" s="1"/>
  <c r="J1106" i="16"/>
  <c r="A1106" i="16" s="1"/>
  <c r="I1106" i="16"/>
  <c r="G1106" i="16"/>
  <c r="E1106" i="16"/>
  <c r="F1106" i="16"/>
  <c r="D1106" i="16"/>
  <c r="I1105" i="16"/>
  <c r="J1105" i="16" s="1"/>
  <c r="A1105" i="16" s="1"/>
  <c r="G1105" i="16"/>
  <c r="F1105" i="16"/>
  <c r="D1105" i="16"/>
  <c r="E1105" i="16" s="1"/>
  <c r="I1104" i="16"/>
  <c r="J1104" i="16" s="1"/>
  <c r="A1104" i="16" s="1"/>
  <c r="G1104" i="16"/>
  <c r="F1104" i="16"/>
  <c r="D1104" i="16"/>
  <c r="E1104" i="16" s="1"/>
  <c r="I1103" i="16"/>
  <c r="J1103" i="16" s="1"/>
  <c r="A1103" i="16" s="1"/>
  <c r="G1103" i="16"/>
  <c r="F1103" i="16"/>
  <c r="D1103" i="16"/>
  <c r="E1103" i="16" s="1"/>
  <c r="I1102" i="16"/>
  <c r="J1102" i="16" s="1"/>
  <c r="A1102" i="16" s="1"/>
  <c r="G1102" i="16"/>
  <c r="F1102" i="16"/>
  <c r="D1102" i="16"/>
  <c r="E1102" i="16" s="1"/>
  <c r="I1101" i="16"/>
  <c r="J1101" i="16" s="1"/>
  <c r="A1101" i="16" s="1"/>
  <c r="G1101" i="16"/>
  <c r="F1101" i="16"/>
  <c r="D1101" i="16"/>
  <c r="E1101" i="16" s="1"/>
  <c r="J1100" i="16"/>
  <c r="A1100" i="16" s="1"/>
  <c r="I1100" i="16"/>
  <c r="G1100" i="16"/>
  <c r="F1100" i="16"/>
  <c r="D1100" i="16"/>
  <c r="E1100" i="16" s="1"/>
  <c r="I1099" i="16"/>
  <c r="J1099" i="16" s="1"/>
  <c r="A1099" i="16" s="1"/>
  <c r="G1099" i="16"/>
  <c r="F1099" i="16"/>
  <c r="D1099" i="16"/>
  <c r="E1099" i="16" s="1"/>
  <c r="I1098" i="16"/>
  <c r="J1098" i="16" s="1"/>
  <c r="A1098" i="16" s="1"/>
  <c r="G1098" i="16"/>
  <c r="F1098" i="16"/>
  <c r="D1098" i="16"/>
  <c r="E1098" i="16" s="1"/>
  <c r="I1097" i="16"/>
  <c r="J1097" i="16" s="1"/>
  <c r="A1097" i="16" s="1"/>
  <c r="G1097" i="16"/>
  <c r="F1097" i="16"/>
  <c r="D1097" i="16"/>
  <c r="E1097" i="16" s="1"/>
  <c r="I1096" i="16"/>
  <c r="J1096" i="16" s="1"/>
  <c r="A1096" i="16" s="1"/>
  <c r="G1096" i="16"/>
  <c r="F1096" i="16"/>
  <c r="D1096" i="16"/>
  <c r="E1096" i="16" s="1"/>
  <c r="I1095" i="16"/>
  <c r="J1095" i="16" s="1"/>
  <c r="A1095" i="16" s="1"/>
  <c r="G1095" i="16"/>
  <c r="F1095" i="16"/>
  <c r="D1095" i="16"/>
  <c r="E1095" i="16" s="1"/>
  <c r="I1094" i="16"/>
  <c r="J1094" i="16" s="1"/>
  <c r="A1094" i="16" s="1"/>
  <c r="G1094" i="16"/>
  <c r="F1094" i="16"/>
  <c r="D1094" i="16"/>
  <c r="E1094" i="16" s="1"/>
  <c r="J1093" i="16"/>
  <c r="A1093" i="16" s="1"/>
  <c r="I1093" i="16"/>
  <c r="G1093" i="16"/>
  <c r="E1093" i="16"/>
  <c r="F1093" i="16"/>
  <c r="D1093" i="16"/>
  <c r="I1092" i="16"/>
  <c r="J1092" i="16" s="1"/>
  <c r="A1092" i="16" s="1"/>
  <c r="G1092" i="16"/>
  <c r="F1092" i="16"/>
  <c r="D1092" i="16"/>
  <c r="E1092" i="16" s="1"/>
  <c r="I1091" i="16"/>
  <c r="J1091" i="16" s="1"/>
  <c r="A1091" i="16" s="1"/>
  <c r="G1091" i="16"/>
  <c r="F1091" i="16"/>
  <c r="D1091" i="16"/>
  <c r="E1091" i="16" s="1"/>
  <c r="I1090" i="16"/>
  <c r="J1090" i="16" s="1"/>
  <c r="A1090" i="16" s="1"/>
  <c r="G1090" i="16"/>
  <c r="F1090" i="16"/>
  <c r="D1090" i="16"/>
  <c r="E1090" i="16" s="1"/>
  <c r="J1089" i="16"/>
  <c r="A1089" i="16" s="1"/>
  <c r="I1089" i="16"/>
  <c r="G1089" i="16"/>
  <c r="E1089" i="16"/>
  <c r="F1089" i="16"/>
  <c r="D1089" i="16"/>
  <c r="I1088" i="16"/>
  <c r="J1088" i="16" s="1"/>
  <c r="A1088" i="16" s="1"/>
  <c r="G1088" i="16"/>
  <c r="E1088" i="16"/>
  <c r="F1088" i="16"/>
  <c r="D1088" i="16"/>
  <c r="I1087" i="16"/>
  <c r="J1087" i="16" s="1"/>
  <c r="A1087" i="16" s="1"/>
  <c r="G1087" i="16"/>
  <c r="F1087" i="16"/>
  <c r="D1087" i="16"/>
  <c r="E1087" i="16" s="1"/>
  <c r="I1086" i="16"/>
  <c r="J1086" i="16" s="1"/>
  <c r="A1086" i="16" s="1"/>
  <c r="G1086" i="16"/>
  <c r="F1086" i="16"/>
  <c r="D1086" i="16"/>
  <c r="E1086" i="16" s="1"/>
  <c r="J1085" i="16"/>
  <c r="A1085" i="16" s="1"/>
  <c r="I1085" i="16"/>
  <c r="G1085" i="16"/>
  <c r="E1085" i="16"/>
  <c r="F1085" i="16"/>
  <c r="D1085" i="16"/>
  <c r="I1084" i="16"/>
  <c r="J1084" i="16" s="1"/>
  <c r="A1084" i="16" s="1"/>
  <c r="G1084" i="16"/>
  <c r="F1084" i="16"/>
  <c r="D1084" i="16"/>
  <c r="E1084" i="16" s="1"/>
  <c r="I1083" i="16"/>
  <c r="J1083" i="16" s="1"/>
  <c r="A1083" i="16" s="1"/>
  <c r="G1083" i="16"/>
  <c r="F1083" i="16"/>
  <c r="D1083" i="16"/>
  <c r="E1083" i="16" s="1"/>
  <c r="I1082" i="16"/>
  <c r="J1082" i="16" s="1"/>
  <c r="A1082" i="16" s="1"/>
  <c r="G1082" i="16"/>
  <c r="F1082" i="16"/>
  <c r="D1082" i="16"/>
  <c r="E1082" i="16" s="1"/>
  <c r="J1081" i="16"/>
  <c r="A1081" i="16" s="1"/>
  <c r="I1081" i="16"/>
  <c r="G1081" i="16"/>
  <c r="F1081" i="16"/>
  <c r="D1081" i="16"/>
  <c r="E1081" i="16" s="1"/>
  <c r="I1080" i="16"/>
  <c r="J1080" i="16" s="1"/>
  <c r="A1080" i="16" s="1"/>
  <c r="G1080" i="16"/>
  <c r="F1080" i="16"/>
  <c r="D1080" i="16"/>
  <c r="E1080" i="16" s="1"/>
  <c r="J1079" i="16"/>
  <c r="A1079" i="16" s="1"/>
  <c r="I1079" i="16"/>
  <c r="G1079" i="16"/>
  <c r="F1079" i="16"/>
  <c r="D1079" i="16"/>
  <c r="E1079" i="16" s="1"/>
  <c r="I1078" i="16"/>
  <c r="J1078" i="16" s="1"/>
  <c r="A1078" i="16" s="1"/>
  <c r="G1078" i="16"/>
  <c r="F1078" i="16"/>
  <c r="D1078" i="16"/>
  <c r="E1078" i="16" s="1"/>
  <c r="I1077" i="16"/>
  <c r="J1077" i="16" s="1"/>
  <c r="A1077" i="16" s="1"/>
  <c r="G1077" i="16"/>
  <c r="E1077" i="16"/>
  <c r="F1077" i="16"/>
  <c r="D1077" i="16"/>
  <c r="I1076" i="16"/>
  <c r="J1076" i="16" s="1"/>
  <c r="A1076" i="16" s="1"/>
  <c r="G1076" i="16"/>
  <c r="F1076" i="16"/>
  <c r="D1076" i="16"/>
  <c r="E1076" i="16" s="1"/>
  <c r="I1075" i="16"/>
  <c r="J1075" i="16" s="1"/>
  <c r="A1075" i="16" s="1"/>
  <c r="G1075" i="16"/>
  <c r="F1075" i="16"/>
  <c r="D1075" i="16"/>
  <c r="E1075" i="16" s="1"/>
  <c r="J1074" i="16"/>
  <c r="A1074" i="16" s="1"/>
  <c r="I1074" i="16"/>
  <c r="G1074" i="16"/>
  <c r="E1074" i="16"/>
  <c r="F1074" i="16"/>
  <c r="D1074" i="16"/>
  <c r="I1073" i="16"/>
  <c r="J1073" i="16" s="1"/>
  <c r="A1073" i="16" s="1"/>
  <c r="G1073" i="16"/>
  <c r="F1073" i="16"/>
  <c r="D1073" i="16"/>
  <c r="E1073" i="16" s="1"/>
  <c r="I1072" i="16"/>
  <c r="J1072" i="16" s="1"/>
  <c r="A1072" i="16" s="1"/>
  <c r="G1072" i="16"/>
  <c r="F1072" i="16"/>
  <c r="D1072" i="16"/>
  <c r="E1072" i="16" s="1"/>
  <c r="I1071" i="16"/>
  <c r="J1071" i="16" s="1"/>
  <c r="A1071" i="16" s="1"/>
  <c r="G1071" i="16"/>
  <c r="F1071" i="16"/>
  <c r="D1071" i="16"/>
  <c r="E1071" i="16" s="1"/>
  <c r="I1070" i="16"/>
  <c r="J1070" i="16" s="1"/>
  <c r="A1070" i="16" s="1"/>
  <c r="G1070" i="16"/>
  <c r="F1070" i="16"/>
  <c r="D1070" i="16"/>
  <c r="E1070" i="16" s="1"/>
  <c r="I1069" i="16"/>
  <c r="J1069" i="16" s="1"/>
  <c r="A1069" i="16" s="1"/>
  <c r="G1069" i="16"/>
  <c r="F1069" i="16"/>
  <c r="D1069" i="16"/>
  <c r="E1069" i="16" s="1"/>
  <c r="I1068" i="16"/>
  <c r="J1068" i="16" s="1"/>
  <c r="A1068" i="16" s="1"/>
  <c r="G1068" i="16"/>
  <c r="F1068" i="16"/>
  <c r="D1068" i="16"/>
  <c r="E1068" i="16" s="1"/>
  <c r="I1067" i="16"/>
  <c r="J1067" i="16" s="1"/>
  <c r="A1067" i="16" s="1"/>
  <c r="G1067" i="16"/>
  <c r="F1067" i="16"/>
  <c r="D1067" i="16"/>
  <c r="E1067" i="16" s="1"/>
  <c r="I1066" i="16"/>
  <c r="J1066" i="16" s="1"/>
  <c r="A1066" i="16" s="1"/>
  <c r="G1066" i="16"/>
  <c r="F1066" i="16"/>
  <c r="D1066" i="16"/>
  <c r="E1066" i="16" s="1"/>
  <c r="J1065" i="16"/>
  <c r="A1065" i="16" s="1"/>
  <c r="I1065" i="16"/>
  <c r="G1065" i="16"/>
  <c r="E1065" i="16"/>
  <c r="F1065" i="16"/>
  <c r="D1065" i="16"/>
  <c r="I1064" i="16"/>
  <c r="J1064" i="16" s="1"/>
  <c r="A1064" i="16" s="1"/>
  <c r="G1064" i="16"/>
  <c r="F1064" i="16"/>
  <c r="D1064" i="16"/>
  <c r="E1064" i="16" s="1"/>
  <c r="J1063" i="16"/>
  <c r="A1063" i="16" s="1"/>
  <c r="I1063" i="16"/>
  <c r="G1063" i="16"/>
  <c r="F1063" i="16"/>
  <c r="D1063" i="16"/>
  <c r="E1063" i="16" s="1"/>
  <c r="I1062" i="16"/>
  <c r="J1062" i="16" s="1"/>
  <c r="A1062" i="16" s="1"/>
  <c r="G1062" i="16"/>
  <c r="F1062" i="16"/>
  <c r="D1062" i="16"/>
  <c r="E1062" i="16" s="1"/>
  <c r="J1061" i="16"/>
  <c r="A1061" i="16" s="1"/>
  <c r="I1061" i="16"/>
  <c r="G1061" i="16"/>
  <c r="F1061" i="16"/>
  <c r="D1061" i="16"/>
  <c r="E1061" i="16" s="1"/>
  <c r="I1060" i="16"/>
  <c r="J1060" i="16" s="1"/>
  <c r="A1060" i="16" s="1"/>
  <c r="G1060" i="16"/>
  <c r="F1060" i="16"/>
  <c r="D1060" i="16"/>
  <c r="E1060" i="16" s="1"/>
  <c r="I1059" i="16"/>
  <c r="J1059" i="16" s="1"/>
  <c r="A1059" i="16" s="1"/>
  <c r="G1059" i="16"/>
  <c r="F1059" i="16"/>
  <c r="D1059" i="16"/>
  <c r="E1059" i="16" s="1"/>
  <c r="I1058" i="16"/>
  <c r="J1058" i="16" s="1"/>
  <c r="A1058" i="16" s="1"/>
  <c r="G1058" i="16"/>
  <c r="F1058" i="16"/>
  <c r="D1058" i="16"/>
  <c r="E1058" i="16" s="1"/>
  <c r="I1057" i="16"/>
  <c r="J1057" i="16" s="1"/>
  <c r="A1057" i="16" s="1"/>
  <c r="G1057" i="16"/>
  <c r="F1057" i="16"/>
  <c r="D1057" i="16"/>
  <c r="E1057" i="16" s="1"/>
  <c r="I1056" i="16"/>
  <c r="J1056" i="16" s="1"/>
  <c r="A1056" i="16" s="1"/>
  <c r="G1056" i="16"/>
  <c r="F1056" i="16"/>
  <c r="D1056" i="16"/>
  <c r="E1056" i="16" s="1"/>
  <c r="J1055" i="16"/>
  <c r="A1055" i="16" s="1"/>
  <c r="I1055" i="16"/>
  <c r="G1055" i="16"/>
  <c r="F1055" i="16"/>
  <c r="D1055" i="16"/>
  <c r="E1055" i="16" s="1"/>
  <c r="I1054" i="16"/>
  <c r="J1054" i="16" s="1"/>
  <c r="A1054" i="16" s="1"/>
  <c r="G1054" i="16"/>
  <c r="F1054" i="16"/>
  <c r="D1054" i="16"/>
  <c r="E1054" i="16" s="1"/>
  <c r="I1053" i="16"/>
  <c r="J1053" i="16" s="1"/>
  <c r="A1053" i="16" s="1"/>
  <c r="G1053" i="16"/>
  <c r="F1053" i="16"/>
  <c r="D1053" i="16"/>
  <c r="E1053" i="16" s="1"/>
  <c r="J1052" i="16"/>
  <c r="A1052" i="16" s="1"/>
  <c r="I1052" i="16"/>
  <c r="G1052" i="16"/>
  <c r="F1052" i="16"/>
  <c r="D1052" i="16"/>
  <c r="E1052" i="16" s="1"/>
  <c r="I1051" i="16"/>
  <c r="J1051" i="16" s="1"/>
  <c r="A1051" i="16" s="1"/>
  <c r="G1051" i="16"/>
  <c r="F1051" i="16"/>
  <c r="D1051" i="16"/>
  <c r="E1051" i="16" s="1"/>
  <c r="J1050" i="16"/>
  <c r="A1050" i="16" s="1"/>
  <c r="I1050" i="16"/>
  <c r="G1050" i="16"/>
  <c r="F1050" i="16"/>
  <c r="D1050" i="16"/>
  <c r="E1050" i="16" s="1"/>
  <c r="I1049" i="16"/>
  <c r="J1049" i="16" s="1"/>
  <c r="A1049" i="16" s="1"/>
  <c r="G1049" i="16"/>
  <c r="E1049" i="16"/>
  <c r="F1049" i="16"/>
  <c r="D1049" i="16"/>
  <c r="I1048" i="16"/>
  <c r="J1048" i="16" s="1"/>
  <c r="A1048" i="16" s="1"/>
  <c r="G1048" i="16"/>
  <c r="F1048" i="16"/>
  <c r="D1048" i="16"/>
  <c r="E1048" i="16" s="1"/>
  <c r="I1047" i="16"/>
  <c r="J1047" i="16" s="1"/>
  <c r="A1047" i="16" s="1"/>
  <c r="G1047" i="16"/>
  <c r="F1047" i="16"/>
  <c r="D1047" i="16"/>
  <c r="E1047" i="16" s="1"/>
  <c r="I1046" i="16"/>
  <c r="J1046" i="16" s="1"/>
  <c r="A1046" i="16" s="1"/>
  <c r="G1046" i="16"/>
  <c r="F1046" i="16"/>
  <c r="D1046" i="16"/>
  <c r="E1046" i="16" s="1"/>
  <c r="I1045" i="16"/>
  <c r="J1045" i="16" s="1"/>
  <c r="A1045" i="16" s="1"/>
  <c r="G1045" i="16"/>
  <c r="F1045" i="16"/>
  <c r="D1045" i="16"/>
  <c r="E1045" i="16" s="1"/>
  <c r="J1044" i="16"/>
  <c r="A1044" i="16" s="1"/>
  <c r="I1044" i="16"/>
  <c r="G1044" i="16"/>
  <c r="F1044" i="16"/>
  <c r="D1044" i="16"/>
  <c r="E1044" i="16" s="1"/>
  <c r="I1043" i="16"/>
  <c r="J1043" i="16" s="1"/>
  <c r="A1043" i="16" s="1"/>
  <c r="G1043" i="16"/>
  <c r="F1043" i="16"/>
  <c r="D1043" i="16"/>
  <c r="E1043" i="16" s="1"/>
  <c r="J1042" i="16"/>
  <c r="A1042" i="16" s="1"/>
  <c r="I1042" i="16"/>
  <c r="G1042" i="16"/>
  <c r="E1042" i="16"/>
  <c r="F1042" i="16"/>
  <c r="D1042" i="16"/>
  <c r="I1041" i="16"/>
  <c r="J1041" i="16" s="1"/>
  <c r="A1041" i="16" s="1"/>
  <c r="G1041" i="16"/>
  <c r="F1041" i="16"/>
  <c r="D1041" i="16"/>
  <c r="E1041" i="16" s="1"/>
  <c r="I1040" i="16"/>
  <c r="J1040" i="16" s="1"/>
  <c r="A1040" i="16" s="1"/>
  <c r="G1040" i="16"/>
  <c r="F1040" i="16"/>
  <c r="D1040" i="16"/>
  <c r="E1040" i="16" s="1"/>
  <c r="I1039" i="16"/>
  <c r="J1039" i="16" s="1"/>
  <c r="A1039" i="16" s="1"/>
  <c r="G1039" i="16"/>
  <c r="F1039" i="16"/>
  <c r="D1039" i="16"/>
  <c r="E1039" i="16" s="1"/>
  <c r="I1038" i="16"/>
  <c r="J1038" i="16" s="1"/>
  <c r="A1038" i="16" s="1"/>
  <c r="G1038" i="16"/>
  <c r="F1038" i="16"/>
  <c r="D1038" i="16"/>
  <c r="E1038" i="16" s="1"/>
  <c r="I1037" i="16"/>
  <c r="J1037" i="16" s="1"/>
  <c r="A1037" i="16" s="1"/>
  <c r="G1037" i="16"/>
  <c r="F1037" i="16"/>
  <c r="D1037" i="16"/>
  <c r="E1037" i="16" s="1"/>
  <c r="J1036" i="16"/>
  <c r="A1036" i="16" s="1"/>
  <c r="I1036" i="16"/>
  <c r="G1036" i="16"/>
  <c r="F1036" i="16"/>
  <c r="D1036" i="16"/>
  <c r="E1036" i="16" s="1"/>
  <c r="I1035" i="16"/>
  <c r="J1035" i="16" s="1"/>
  <c r="A1035" i="16" s="1"/>
  <c r="G1035" i="16"/>
  <c r="F1035" i="16"/>
  <c r="D1035" i="16"/>
  <c r="E1035" i="16" s="1"/>
  <c r="I1034" i="16"/>
  <c r="J1034" i="16" s="1"/>
  <c r="A1034" i="16" s="1"/>
  <c r="G1034" i="16"/>
  <c r="F1034" i="16"/>
  <c r="D1034" i="16"/>
  <c r="E1034" i="16" s="1"/>
  <c r="I1033" i="16"/>
  <c r="J1033" i="16" s="1"/>
  <c r="A1033" i="16" s="1"/>
  <c r="G1033" i="16"/>
  <c r="F1033" i="16"/>
  <c r="D1033" i="16"/>
  <c r="E1033" i="16" s="1"/>
  <c r="I1032" i="16"/>
  <c r="J1032" i="16" s="1"/>
  <c r="A1032" i="16" s="1"/>
  <c r="G1032" i="16"/>
  <c r="F1032" i="16"/>
  <c r="D1032" i="16"/>
  <c r="E1032" i="16" s="1"/>
  <c r="I1031" i="16"/>
  <c r="J1031" i="16" s="1"/>
  <c r="A1031" i="16" s="1"/>
  <c r="G1031" i="16"/>
  <c r="F1031" i="16"/>
  <c r="D1031" i="16"/>
  <c r="E1031" i="16" s="1"/>
  <c r="I1030" i="16"/>
  <c r="J1030" i="16" s="1"/>
  <c r="A1030" i="16" s="1"/>
  <c r="G1030" i="16"/>
  <c r="F1030" i="16"/>
  <c r="D1030" i="16"/>
  <c r="E1030" i="16" s="1"/>
  <c r="J1029" i="16"/>
  <c r="A1029" i="16" s="1"/>
  <c r="I1029" i="16"/>
  <c r="G1029" i="16"/>
  <c r="E1029" i="16"/>
  <c r="F1029" i="16"/>
  <c r="D1029" i="16"/>
  <c r="I1028" i="16"/>
  <c r="J1028" i="16" s="1"/>
  <c r="A1028" i="16" s="1"/>
  <c r="G1028" i="16"/>
  <c r="F1028" i="16"/>
  <c r="D1028" i="16"/>
  <c r="E1028" i="16" s="1"/>
  <c r="I1027" i="16"/>
  <c r="J1027" i="16" s="1"/>
  <c r="A1027" i="16" s="1"/>
  <c r="G1027" i="16"/>
  <c r="F1027" i="16"/>
  <c r="D1027" i="16"/>
  <c r="E1027" i="16" s="1"/>
  <c r="I1026" i="16"/>
  <c r="J1026" i="16" s="1"/>
  <c r="A1026" i="16" s="1"/>
  <c r="G1026" i="16"/>
  <c r="F1026" i="16"/>
  <c r="D1026" i="16"/>
  <c r="E1026" i="16" s="1"/>
  <c r="I1025" i="16"/>
  <c r="J1025" i="16" s="1"/>
  <c r="A1025" i="16" s="1"/>
  <c r="G1025" i="16"/>
  <c r="F1025" i="16"/>
  <c r="D1025" i="16"/>
  <c r="E1025" i="16" s="1"/>
  <c r="I1024" i="16"/>
  <c r="J1024" i="16" s="1"/>
  <c r="A1024" i="16" s="1"/>
  <c r="G1024" i="16"/>
  <c r="F1024" i="16"/>
  <c r="D1024" i="16"/>
  <c r="E1024" i="16" s="1"/>
  <c r="I1023" i="16"/>
  <c r="J1023" i="16" s="1"/>
  <c r="A1023" i="16" s="1"/>
  <c r="G1023" i="16"/>
  <c r="F1023" i="16"/>
  <c r="D1023" i="16"/>
  <c r="E1023" i="16" s="1"/>
  <c r="I1022" i="16"/>
  <c r="J1022" i="16" s="1"/>
  <c r="A1022" i="16" s="1"/>
  <c r="G1022" i="16"/>
  <c r="F1022" i="16"/>
  <c r="D1022" i="16"/>
  <c r="E1022" i="16" s="1"/>
  <c r="J1021" i="16"/>
  <c r="A1021" i="16" s="1"/>
  <c r="I1021" i="16"/>
  <c r="G1021" i="16"/>
  <c r="E1021" i="16"/>
  <c r="F1021" i="16"/>
  <c r="D1021" i="16"/>
  <c r="I1020" i="16"/>
  <c r="J1020" i="16" s="1"/>
  <c r="A1020" i="16" s="1"/>
  <c r="G1020" i="16"/>
  <c r="F1020" i="16"/>
  <c r="D1020" i="16"/>
  <c r="E1020" i="16" s="1"/>
  <c r="I1019" i="16"/>
  <c r="J1019" i="16" s="1"/>
  <c r="A1019" i="16" s="1"/>
  <c r="G1019" i="16"/>
  <c r="F1019" i="16"/>
  <c r="D1019" i="16"/>
  <c r="E1019" i="16" s="1"/>
  <c r="I1018" i="16"/>
  <c r="J1018" i="16" s="1"/>
  <c r="A1018" i="16" s="1"/>
  <c r="G1018" i="16"/>
  <c r="F1018" i="16"/>
  <c r="D1018" i="16"/>
  <c r="E1018" i="16" s="1"/>
  <c r="J1017" i="16"/>
  <c r="A1017" i="16" s="1"/>
  <c r="I1017" i="16"/>
  <c r="G1017" i="16"/>
  <c r="F1017" i="16"/>
  <c r="D1017" i="16"/>
  <c r="E1017" i="16" s="1"/>
  <c r="I1016" i="16"/>
  <c r="J1016" i="16" s="1"/>
  <c r="A1016" i="16" s="1"/>
  <c r="G1016" i="16"/>
  <c r="E1016" i="16"/>
  <c r="F1016" i="16"/>
  <c r="D1016" i="16"/>
  <c r="I1015" i="16"/>
  <c r="J1015" i="16" s="1"/>
  <c r="A1015" i="16" s="1"/>
  <c r="G1015" i="16"/>
  <c r="F1015" i="16"/>
  <c r="D1015" i="16"/>
  <c r="E1015" i="16" s="1"/>
  <c r="I1014" i="16"/>
  <c r="J1014" i="16" s="1"/>
  <c r="A1014" i="16" s="1"/>
  <c r="G1014" i="16"/>
  <c r="F1014" i="16"/>
  <c r="D1014" i="16"/>
  <c r="E1014" i="16" s="1"/>
  <c r="I1013" i="16"/>
  <c r="J1013" i="16" s="1"/>
  <c r="A1013" i="16" s="1"/>
  <c r="G1013" i="16"/>
  <c r="F1013" i="16"/>
  <c r="D1013" i="16"/>
  <c r="E1013" i="16" s="1"/>
  <c r="I1012" i="16"/>
  <c r="J1012" i="16" s="1"/>
  <c r="A1012" i="16" s="1"/>
  <c r="G1012" i="16"/>
  <c r="F1012" i="16"/>
  <c r="D1012" i="16"/>
  <c r="E1012" i="16" s="1"/>
  <c r="I1011" i="16"/>
  <c r="J1011" i="16" s="1"/>
  <c r="A1011" i="16" s="1"/>
  <c r="G1011" i="16"/>
  <c r="F1011" i="16"/>
  <c r="D1011" i="16"/>
  <c r="E1011" i="16" s="1"/>
  <c r="J1010" i="16"/>
  <c r="A1010" i="16" s="1"/>
  <c r="I1010" i="16"/>
  <c r="G1010" i="16"/>
  <c r="F1010" i="16"/>
  <c r="D1010" i="16"/>
  <c r="E1010" i="16" s="1"/>
  <c r="J1009" i="16"/>
  <c r="A1009" i="16" s="1"/>
  <c r="I1009" i="16"/>
  <c r="G1009" i="16"/>
  <c r="F1009" i="16"/>
  <c r="D1009" i="16"/>
  <c r="E1009" i="16" s="1"/>
  <c r="I1008" i="16"/>
  <c r="J1008" i="16" s="1"/>
  <c r="A1008" i="16" s="1"/>
  <c r="G1008" i="16"/>
  <c r="E1008" i="16"/>
  <c r="F1008" i="16"/>
  <c r="D1008" i="16"/>
  <c r="I1007" i="16"/>
  <c r="J1007" i="16" s="1"/>
  <c r="A1007" i="16" s="1"/>
  <c r="G1007" i="16"/>
  <c r="F1007" i="16"/>
  <c r="D1007" i="16"/>
  <c r="E1007" i="16" s="1"/>
  <c r="I1006" i="16"/>
  <c r="J1006" i="16" s="1"/>
  <c r="A1006" i="16" s="1"/>
  <c r="G1006" i="16"/>
  <c r="F1006" i="16"/>
  <c r="D1006" i="16"/>
  <c r="E1006" i="16" s="1"/>
  <c r="I1005" i="16"/>
  <c r="J1005" i="16" s="1"/>
  <c r="A1005" i="16" s="1"/>
  <c r="G1005" i="16"/>
  <c r="F1005" i="16"/>
  <c r="D1005" i="16"/>
  <c r="E1005" i="16" s="1"/>
  <c r="I1004" i="16"/>
  <c r="J1004" i="16" s="1"/>
  <c r="A1004" i="16" s="1"/>
  <c r="G1004" i="16"/>
  <c r="F1004" i="16"/>
  <c r="D1004" i="16"/>
  <c r="E1004" i="16" s="1"/>
  <c r="I1003" i="16"/>
  <c r="J1003" i="16" s="1"/>
  <c r="A1003" i="16" s="1"/>
  <c r="G1003" i="16"/>
  <c r="F1003" i="16"/>
  <c r="D1003" i="16"/>
  <c r="E1003" i="16" s="1"/>
  <c r="J1002" i="16"/>
  <c r="A1002" i="16" s="1"/>
  <c r="I1002" i="16"/>
  <c r="G1002" i="16"/>
  <c r="F1002" i="16"/>
  <c r="D1002" i="16"/>
  <c r="E1002" i="16" s="1"/>
  <c r="I1001" i="16"/>
  <c r="J1001" i="16" s="1"/>
  <c r="A1001" i="16" s="1"/>
  <c r="G1001" i="16"/>
  <c r="F1001" i="16"/>
  <c r="D1001" i="16"/>
  <c r="E1001" i="16" s="1"/>
  <c r="I1000" i="16"/>
  <c r="J1000" i="16" s="1"/>
  <c r="A1000" i="16" s="1"/>
  <c r="G1000" i="16"/>
  <c r="F1000" i="16"/>
  <c r="D1000" i="16"/>
  <c r="E1000" i="16" s="1"/>
  <c r="I999" i="16"/>
  <c r="J999" i="16" s="1"/>
  <c r="A999" i="16" s="1"/>
  <c r="G999" i="16"/>
  <c r="F999" i="16"/>
  <c r="D999" i="16"/>
  <c r="E999" i="16" s="1"/>
  <c r="I998" i="16"/>
  <c r="J998" i="16" s="1"/>
  <c r="A998" i="16" s="1"/>
  <c r="G998" i="16"/>
  <c r="F998" i="16"/>
  <c r="D998" i="16"/>
  <c r="E998" i="16" s="1"/>
  <c r="J997" i="16"/>
  <c r="A997" i="16" s="1"/>
  <c r="I997" i="16"/>
  <c r="G997" i="16"/>
  <c r="E997" i="16"/>
  <c r="F997" i="16"/>
  <c r="D997" i="16"/>
  <c r="I996" i="16"/>
  <c r="J996" i="16" s="1"/>
  <c r="A996" i="16" s="1"/>
  <c r="G996" i="16"/>
  <c r="F996" i="16"/>
  <c r="D996" i="16"/>
  <c r="E996" i="16" s="1"/>
  <c r="I995" i="16"/>
  <c r="J995" i="16" s="1"/>
  <c r="A995" i="16" s="1"/>
  <c r="G995" i="16"/>
  <c r="F995" i="16"/>
  <c r="D995" i="16"/>
  <c r="E995" i="16" s="1"/>
  <c r="I994" i="16"/>
  <c r="J994" i="16" s="1"/>
  <c r="A994" i="16" s="1"/>
  <c r="G994" i="16"/>
  <c r="F994" i="16"/>
  <c r="D994" i="16"/>
  <c r="E994" i="16" s="1"/>
  <c r="I993" i="16"/>
  <c r="J993" i="16" s="1"/>
  <c r="A993" i="16" s="1"/>
  <c r="G993" i="16"/>
  <c r="F993" i="16"/>
  <c r="D993" i="16"/>
  <c r="E993" i="16" s="1"/>
  <c r="I992" i="16"/>
  <c r="J992" i="16" s="1"/>
  <c r="A992" i="16" s="1"/>
  <c r="G992" i="16"/>
  <c r="E992" i="16"/>
  <c r="F992" i="16"/>
  <c r="D992" i="16"/>
  <c r="I991" i="16"/>
  <c r="J991" i="16" s="1"/>
  <c r="A991" i="16" s="1"/>
  <c r="G991" i="16"/>
  <c r="F991" i="16"/>
  <c r="D991" i="16"/>
  <c r="E991" i="16" s="1"/>
  <c r="I990" i="16"/>
  <c r="J990" i="16" s="1"/>
  <c r="A990" i="16" s="1"/>
  <c r="G990" i="16"/>
  <c r="F990" i="16"/>
  <c r="D990" i="16"/>
  <c r="E990" i="16" s="1"/>
  <c r="I989" i="16"/>
  <c r="J989" i="16" s="1"/>
  <c r="A989" i="16" s="1"/>
  <c r="G989" i="16"/>
  <c r="F989" i="16"/>
  <c r="D989" i="16"/>
  <c r="E989" i="16" s="1"/>
  <c r="I988" i="16"/>
  <c r="J988" i="16" s="1"/>
  <c r="A988" i="16" s="1"/>
  <c r="G988" i="16"/>
  <c r="F988" i="16"/>
  <c r="D988" i="16"/>
  <c r="E988" i="16" s="1"/>
  <c r="I987" i="16"/>
  <c r="J987" i="16" s="1"/>
  <c r="A987" i="16" s="1"/>
  <c r="G987" i="16"/>
  <c r="F987" i="16"/>
  <c r="D987" i="16"/>
  <c r="E987" i="16" s="1"/>
  <c r="I986" i="16"/>
  <c r="J986" i="16" s="1"/>
  <c r="A986" i="16" s="1"/>
  <c r="G986" i="16"/>
  <c r="F986" i="16"/>
  <c r="D986" i="16"/>
  <c r="E986" i="16" s="1"/>
  <c r="J985" i="16"/>
  <c r="A985" i="16" s="1"/>
  <c r="I985" i="16"/>
  <c r="G985" i="16"/>
  <c r="E985" i="16"/>
  <c r="F985" i="16"/>
  <c r="D985" i="16"/>
  <c r="I984" i="16"/>
  <c r="J984" i="16" s="1"/>
  <c r="A984" i="16" s="1"/>
  <c r="G984" i="16"/>
  <c r="F984" i="16"/>
  <c r="D984" i="16"/>
  <c r="E984" i="16" s="1"/>
  <c r="J983" i="16"/>
  <c r="A983" i="16" s="1"/>
  <c r="I983" i="16"/>
  <c r="G983" i="16"/>
  <c r="F983" i="16"/>
  <c r="D983" i="16"/>
  <c r="E983" i="16" s="1"/>
  <c r="I982" i="16"/>
  <c r="J982" i="16" s="1"/>
  <c r="A982" i="16" s="1"/>
  <c r="G982" i="16"/>
  <c r="F982" i="16"/>
  <c r="D982" i="16"/>
  <c r="E982" i="16" s="1"/>
  <c r="J981" i="16"/>
  <c r="A981" i="16" s="1"/>
  <c r="I981" i="16"/>
  <c r="G981" i="16"/>
  <c r="E981" i="16"/>
  <c r="F981" i="16"/>
  <c r="D981" i="16"/>
  <c r="I980" i="16"/>
  <c r="J980" i="16" s="1"/>
  <c r="A980" i="16" s="1"/>
  <c r="G980" i="16"/>
  <c r="F980" i="16"/>
  <c r="D980" i="16"/>
  <c r="E980" i="16" s="1"/>
  <c r="I979" i="16"/>
  <c r="J979" i="16" s="1"/>
  <c r="A979" i="16" s="1"/>
  <c r="G979" i="16"/>
  <c r="F979" i="16"/>
  <c r="D979" i="16"/>
  <c r="E979" i="16" s="1"/>
  <c r="I978" i="16"/>
  <c r="J978" i="16" s="1"/>
  <c r="A978" i="16" s="1"/>
  <c r="G978" i="16"/>
  <c r="F978" i="16"/>
  <c r="D978" i="16"/>
  <c r="E978" i="16" s="1"/>
  <c r="I977" i="16"/>
  <c r="J977" i="16" s="1"/>
  <c r="A977" i="16" s="1"/>
  <c r="G977" i="16"/>
  <c r="F977" i="16"/>
  <c r="D977" i="16"/>
  <c r="E977" i="16" s="1"/>
  <c r="I976" i="16"/>
  <c r="J976" i="16" s="1"/>
  <c r="A976" i="16" s="1"/>
  <c r="G976" i="16"/>
  <c r="E976" i="16"/>
  <c r="F976" i="16"/>
  <c r="D976" i="16"/>
  <c r="I975" i="16"/>
  <c r="J975" i="16" s="1"/>
  <c r="A975" i="16" s="1"/>
  <c r="G975" i="16"/>
  <c r="F975" i="16"/>
  <c r="D975" i="16"/>
  <c r="E975" i="16" s="1"/>
  <c r="I974" i="16"/>
  <c r="J974" i="16" s="1"/>
  <c r="A974" i="16" s="1"/>
  <c r="G974" i="16"/>
  <c r="F974" i="16"/>
  <c r="D974" i="16"/>
  <c r="E974" i="16" s="1"/>
  <c r="I973" i="16"/>
  <c r="J973" i="16" s="1"/>
  <c r="A973" i="16" s="1"/>
  <c r="G973" i="16"/>
  <c r="F973" i="16"/>
  <c r="D973" i="16"/>
  <c r="E973" i="16" s="1"/>
  <c r="I972" i="16"/>
  <c r="J972" i="16" s="1"/>
  <c r="A972" i="16" s="1"/>
  <c r="G972" i="16"/>
  <c r="F972" i="16"/>
  <c r="D972" i="16"/>
  <c r="E972" i="16" s="1"/>
  <c r="I971" i="16"/>
  <c r="J971" i="16" s="1"/>
  <c r="A971" i="16" s="1"/>
  <c r="G971" i="16"/>
  <c r="F971" i="16"/>
  <c r="D971" i="16"/>
  <c r="E971" i="16" s="1"/>
  <c r="I970" i="16"/>
  <c r="J970" i="16" s="1"/>
  <c r="A970" i="16" s="1"/>
  <c r="G970" i="16"/>
  <c r="F970" i="16"/>
  <c r="D970" i="16"/>
  <c r="E970" i="16" s="1"/>
  <c r="J969" i="16"/>
  <c r="A969" i="16" s="1"/>
  <c r="I969" i="16"/>
  <c r="G969" i="16"/>
  <c r="E969" i="16"/>
  <c r="F969" i="16"/>
  <c r="D969" i="16"/>
  <c r="I968" i="16"/>
  <c r="J968" i="16" s="1"/>
  <c r="A968" i="16" s="1"/>
  <c r="G968" i="16"/>
  <c r="F968" i="16"/>
  <c r="D968" i="16"/>
  <c r="E968" i="16" s="1"/>
  <c r="J967" i="16"/>
  <c r="A967" i="16" s="1"/>
  <c r="I967" i="16"/>
  <c r="G967" i="16"/>
  <c r="F967" i="16"/>
  <c r="D967" i="16"/>
  <c r="E967" i="16" s="1"/>
  <c r="I966" i="16"/>
  <c r="J966" i="16" s="1"/>
  <c r="A966" i="16" s="1"/>
  <c r="G966" i="16"/>
  <c r="F966" i="16"/>
  <c r="D966" i="16"/>
  <c r="E966" i="16" s="1"/>
  <c r="J965" i="16"/>
  <c r="A965" i="16" s="1"/>
  <c r="I965" i="16"/>
  <c r="G965" i="16"/>
  <c r="E965" i="16"/>
  <c r="F965" i="16"/>
  <c r="D965" i="16"/>
  <c r="I964" i="16"/>
  <c r="J964" i="16" s="1"/>
  <c r="A964" i="16" s="1"/>
  <c r="G964" i="16"/>
  <c r="F964" i="16"/>
  <c r="D964" i="16"/>
  <c r="E964" i="16" s="1"/>
  <c r="I963" i="16"/>
  <c r="J963" i="16" s="1"/>
  <c r="A963" i="16" s="1"/>
  <c r="G963" i="16"/>
  <c r="F963" i="16"/>
  <c r="D963" i="16"/>
  <c r="E963" i="16" s="1"/>
  <c r="I962" i="16"/>
  <c r="J962" i="16" s="1"/>
  <c r="A962" i="16" s="1"/>
  <c r="G962" i="16"/>
  <c r="F962" i="16"/>
  <c r="D962" i="16"/>
  <c r="E962" i="16" s="1"/>
  <c r="I961" i="16"/>
  <c r="J961" i="16" s="1"/>
  <c r="A961" i="16" s="1"/>
  <c r="G961" i="16"/>
  <c r="F961" i="16"/>
  <c r="D961" i="16"/>
  <c r="E961" i="16" s="1"/>
  <c r="I960" i="16"/>
  <c r="J960" i="16" s="1"/>
  <c r="A960" i="16" s="1"/>
  <c r="G960" i="16"/>
  <c r="E960" i="16"/>
  <c r="F960" i="16"/>
  <c r="D960" i="16"/>
  <c r="I959" i="16"/>
  <c r="J959" i="16" s="1"/>
  <c r="A959" i="16" s="1"/>
  <c r="G959" i="16"/>
  <c r="F959" i="16"/>
  <c r="D959" i="16"/>
  <c r="E959" i="16" s="1"/>
  <c r="I958" i="16"/>
  <c r="J958" i="16" s="1"/>
  <c r="A958" i="16" s="1"/>
  <c r="G958" i="16"/>
  <c r="F958" i="16"/>
  <c r="D958" i="16"/>
  <c r="E958" i="16" s="1"/>
  <c r="I957" i="16"/>
  <c r="J957" i="16" s="1"/>
  <c r="A957" i="16" s="1"/>
  <c r="G957" i="16"/>
  <c r="F957" i="16"/>
  <c r="D957" i="16"/>
  <c r="E957" i="16" s="1"/>
  <c r="I956" i="16"/>
  <c r="J956" i="16" s="1"/>
  <c r="A956" i="16" s="1"/>
  <c r="G956" i="16"/>
  <c r="F956" i="16"/>
  <c r="D956" i="16"/>
  <c r="E956" i="16" s="1"/>
  <c r="I955" i="16"/>
  <c r="J955" i="16" s="1"/>
  <c r="A955" i="16" s="1"/>
  <c r="G955" i="16"/>
  <c r="F955" i="16"/>
  <c r="D955" i="16"/>
  <c r="E955" i="16" s="1"/>
  <c r="I954" i="16"/>
  <c r="J954" i="16" s="1"/>
  <c r="A954" i="16" s="1"/>
  <c r="G954" i="16"/>
  <c r="F954" i="16"/>
  <c r="D954" i="16"/>
  <c r="E954" i="16" s="1"/>
  <c r="J953" i="16"/>
  <c r="A953" i="16" s="1"/>
  <c r="I953" i="16"/>
  <c r="G953" i="16"/>
  <c r="E953" i="16"/>
  <c r="F953" i="16"/>
  <c r="D953" i="16"/>
  <c r="I952" i="16"/>
  <c r="J952" i="16" s="1"/>
  <c r="A952" i="16" s="1"/>
  <c r="G952" i="16"/>
  <c r="F952" i="16"/>
  <c r="D952" i="16"/>
  <c r="E952" i="16" s="1"/>
  <c r="J951" i="16"/>
  <c r="A951" i="16" s="1"/>
  <c r="I951" i="16"/>
  <c r="G951" i="16"/>
  <c r="F951" i="16"/>
  <c r="D951" i="16"/>
  <c r="E951" i="16" s="1"/>
  <c r="I950" i="16"/>
  <c r="J950" i="16" s="1"/>
  <c r="A950" i="16" s="1"/>
  <c r="G950" i="16"/>
  <c r="F950" i="16"/>
  <c r="D950" i="16"/>
  <c r="E950" i="16" s="1"/>
  <c r="J949" i="16"/>
  <c r="A949" i="16" s="1"/>
  <c r="I949" i="16"/>
  <c r="G949" i="16"/>
  <c r="E949" i="16"/>
  <c r="F949" i="16"/>
  <c r="D949" i="16"/>
  <c r="I948" i="16"/>
  <c r="J948" i="16" s="1"/>
  <c r="A948" i="16" s="1"/>
  <c r="G948" i="16"/>
  <c r="F948" i="16"/>
  <c r="D948" i="16"/>
  <c r="E948" i="16" s="1"/>
  <c r="I947" i="16"/>
  <c r="J947" i="16" s="1"/>
  <c r="A947" i="16" s="1"/>
  <c r="G947" i="16"/>
  <c r="F947" i="16"/>
  <c r="D947" i="16"/>
  <c r="E947" i="16" s="1"/>
  <c r="I946" i="16"/>
  <c r="J946" i="16" s="1"/>
  <c r="A946" i="16" s="1"/>
  <c r="G946" i="16"/>
  <c r="F946" i="16"/>
  <c r="D946" i="16"/>
  <c r="E946" i="16" s="1"/>
  <c r="I945" i="16"/>
  <c r="J945" i="16" s="1"/>
  <c r="A945" i="16" s="1"/>
  <c r="G945" i="16"/>
  <c r="F945" i="16"/>
  <c r="D945" i="16"/>
  <c r="E945" i="16" s="1"/>
  <c r="I944" i="16"/>
  <c r="J944" i="16" s="1"/>
  <c r="A944" i="16" s="1"/>
  <c r="G944" i="16"/>
  <c r="E944" i="16"/>
  <c r="F944" i="16"/>
  <c r="D944" i="16"/>
  <c r="I943" i="16"/>
  <c r="J943" i="16" s="1"/>
  <c r="A943" i="16" s="1"/>
  <c r="G943" i="16"/>
  <c r="F943" i="16"/>
  <c r="D943" i="16"/>
  <c r="E943" i="16" s="1"/>
  <c r="I942" i="16"/>
  <c r="J942" i="16" s="1"/>
  <c r="A942" i="16" s="1"/>
  <c r="G942" i="16"/>
  <c r="F942" i="16"/>
  <c r="D942" i="16"/>
  <c r="E942" i="16" s="1"/>
  <c r="I941" i="16"/>
  <c r="J941" i="16" s="1"/>
  <c r="A941" i="16" s="1"/>
  <c r="G941" i="16"/>
  <c r="F941" i="16"/>
  <c r="D941" i="16"/>
  <c r="E941" i="16" s="1"/>
  <c r="I940" i="16"/>
  <c r="J940" i="16" s="1"/>
  <c r="A940" i="16" s="1"/>
  <c r="G940" i="16"/>
  <c r="F940" i="16"/>
  <c r="D940" i="16"/>
  <c r="E940" i="16" s="1"/>
  <c r="I939" i="16"/>
  <c r="J939" i="16" s="1"/>
  <c r="A939" i="16" s="1"/>
  <c r="G939" i="16"/>
  <c r="F939" i="16"/>
  <c r="D939" i="16"/>
  <c r="E939" i="16" s="1"/>
  <c r="I938" i="16"/>
  <c r="J938" i="16" s="1"/>
  <c r="A938" i="16" s="1"/>
  <c r="G938" i="16"/>
  <c r="F938" i="16"/>
  <c r="D938" i="16"/>
  <c r="E938" i="16" s="1"/>
  <c r="J937" i="16"/>
  <c r="A937" i="16" s="1"/>
  <c r="I937" i="16"/>
  <c r="G937" i="16"/>
  <c r="E937" i="16"/>
  <c r="F937" i="16"/>
  <c r="D937" i="16"/>
  <c r="I936" i="16"/>
  <c r="J936" i="16" s="1"/>
  <c r="A936" i="16" s="1"/>
  <c r="G936" i="16"/>
  <c r="F936" i="16"/>
  <c r="D936" i="16"/>
  <c r="E936" i="16" s="1"/>
  <c r="I935" i="16"/>
  <c r="J935" i="16" s="1"/>
  <c r="A935" i="16" s="1"/>
  <c r="G935" i="16"/>
  <c r="F935" i="16"/>
  <c r="D935" i="16"/>
  <c r="E935" i="16" s="1"/>
  <c r="I934" i="16"/>
  <c r="J934" i="16" s="1"/>
  <c r="A934" i="16" s="1"/>
  <c r="G934" i="16"/>
  <c r="F934" i="16"/>
  <c r="D934" i="16"/>
  <c r="E934" i="16" s="1"/>
  <c r="J933" i="16"/>
  <c r="A933" i="16" s="1"/>
  <c r="I933" i="16"/>
  <c r="G933" i="16"/>
  <c r="E933" i="16"/>
  <c r="F933" i="16"/>
  <c r="D933" i="16"/>
  <c r="I932" i="16"/>
  <c r="J932" i="16" s="1"/>
  <c r="A932" i="16" s="1"/>
  <c r="G932" i="16"/>
  <c r="F932" i="16"/>
  <c r="D932" i="16"/>
  <c r="E932" i="16" s="1"/>
  <c r="I931" i="16"/>
  <c r="J931" i="16" s="1"/>
  <c r="A931" i="16" s="1"/>
  <c r="G931" i="16"/>
  <c r="F931" i="16"/>
  <c r="D931" i="16"/>
  <c r="E931" i="16" s="1"/>
  <c r="I930" i="16"/>
  <c r="J930" i="16" s="1"/>
  <c r="A930" i="16" s="1"/>
  <c r="G930" i="16"/>
  <c r="F930" i="16"/>
  <c r="D930" i="16"/>
  <c r="E930" i="16" s="1"/>
  <c r="I929" i="16"/>
  <c r="J929" i="16" s="1"/>
  <c r="A929" i="16" s="1"/>
  <c r="G929" i="16"/>
  <c r="F929" i="16"/>
  <c r="D929" i="16"/>
  <c r="E929" i="16" s="1"/>
  <c r="I928" i="16"/>
  <c r="J928" i="16" s="1"/>
  <c r="A928" i="16" s="1"/>
  <c r="G928" i="16"/>
  <c r="F928" i="16"/>
  <c r="D928" i="16"/>
  <c r="E928" i="16" s="1"/>
  <c r="J927" i="16"/>
  <c r="A927" i="16" s="1"/>
  <c r="I927" i="16"/>
  <c r="G927" i="16"/>
  <c r="F927" i="16"/>
  <c r="D927" i="16"/>
  <c r="E927" i="16" s="1"/>
  <c r="I926" i="16"/>
  <c r="J926" i="16" s="1"/>
  <c r="A926" i="16" s="1"/>
  <c r="G926" i="16"/>
  <c r="F926" i="16"/>
  <c r="D926" i="16"/>
  <c r="E926" i="16" s="1"/>
  <c r="I925" i="16"/>
  <c r="J925" i="16" s="1"/>
  <c r="A925" i="16" s="1"/>
  <c r="G925" i="16"/>
  <c r="F925" i="16"/>
  <c r="D925" i="16"/>
  <c r="E925" i="16" s="1"/>
  <c r="I924" i="16"/>
  <c r="J924" i="16" s="1"/>
  <c r="A924" i="16" s="1"/>
  <c r="G924" i="16"/>
  <c r="F924" i="16"/>
  <c r="D924" i="16"/>
  <c r="E924" i="16" s="1"/>
  <c r="I923" i="16"/>
  <c r="J923" i="16" s="1"/>
  <c r="A923" i="16" s="1"/>
  <c r="G923" i="16"/>
  <c r="F923" i="16"/>
  <c r="D923" i="16"/>
  <c r="E923" i="16" s="1"/>
  <c r="I922" i="16"/>
  <c r="J922" i="16" s="1"/>
  <c r="A922" i="16" s="1"/>
  <c r="G922" i="16"/>
  <c r="F922" i="16"/>
  <c r="D922" i="16"/>
  <c r="E922" i="16" s="1"/>
  <c r="J921" i="16"/>
  <c r="A921" i="16" s="1"/>
  <c r="I921" i="16"/>
  <c r="G921" i="16"/>
  <c r="E921" i="16"/>
  <c r="F921" i="16"/>
  <c r="D921" i="16"/>
  <c r="I920" i="16"/>
  <c r="J920" i="16" s="1"/>
  <c r="A920" i="16" s="1"/>
  <c r="G920" i="16"/>
  <c r="E920" i="16"/>
  <c r="F920" i="16"/>
  <c r="D920" i="16"/>
  <c r="I919" i="16"/>
  <c r="J919" i="16" s="1"/>
  <c r="A919" i="16" s="1"/>
  <c r="G919" i="16"/>
  <c r="F919" i="16"/>
  <c r="D919" i="16"/>
  <c r="E919" i="16" s="1"/>
  <c r="I918" i="16"/>
  <c r="J918" i="16" s="1"/>
  <c r="A918" i="16" s="1"/>
  <c r="G918" i="16"/>
  <c r="F918" i="16"/>
  <c r="D918" i="16"/>
  <c r="E918" i="16" s="1"/>
  <c r="J917" i="16"/>
  <c r="A917" i="16" s="1"/>
  <c r="I917" i="16"/>
  <c r="G917" i="16"/>
  <c r="E917" i="16"/>
  <c r="F917" i="16"/>
  <c r="D917" i="16"/>
  <c r="I916" i="16"/>
  <c r="J916" i="16" s="1"/>
  <c r="A916" i="16" s="1"/>
  <c r="G916" i="16"/>
  <c r="F916" i="16"/>
  <c r="D916" i="16"/>
  <c r="E916" i="16" s="1"/>
  <c r="I915" i="16"/>
  <c r="J915" i="16" s="1"/>
  <c r="A915" i="16" s="1"/>
  <c r="G915" i="16"/>
  <c r="F915" i="16"/>
  <c r="D915" i="16"/>
  <c r="E915" i="16" s="1"/>
  <c r="I914" i="16"/>
  <c r="J914" i="16" s="1"/>
  <c r="A914" i="16" s="1"/>
  <c r="G914" i="16"/>
  <c r="F914" i="16"/>
  <c r="D914" i="16"/>
  <c r="E914" i="16" s="1"/>
  <c r="I913" i="16"/>
  <c r="J913" i="16" s="1"/>
  <c r="A913" i="16" s="1"/>
  <c r="G913" i="16"/>
  <c r="F913" i="16"/>
  <c r="D913" i="16"/>
  <c r="E913" i="16" s="1"/>
  <c r="I912" i="16"/>
  <c r="J912" i="16" s="1"/>
  <c r="A912" i="16" s="1"/>
  <c r="G912" i="16"/>
  <c r="F912" i="16"/>
  <c r="D912" i="16"/>
  <c r="E912" i="16" s="1"/>
  <c r="J911" i="16"/>
  <c r="A911" i="16" s="1"/>
  <c r="I911" i="16"/>
  <c r="G911" i="16"/>
  <c r="F911" i="16"/>
  <c r="D911" i="16"/>
  <c r="E911" i="16" s="1"/>
  <c r="I910" i="16"/>
  <c r="J910" i="16" s="1"/>
  <c r="A910" i="16" s="1"/>
  <c r="G910" i="16"/>
  <c r="F910" i="16"/>
  <c r="D910" i="16"/>
  <c r="E910" i="16" s="1"/>
  <c r="I909" i="16"/>
  <c r="J909" i="16" s="1"/>
  <c r="A909" i="16" s="1"/>
  <c r="G909" i="16"/>
  <c r="F909" i="16"/>
  <c r="D909" i="16"/>
  <c r="E909" i="16" s="1"/>
  <c r="I908" i="16"/>
  <c r="J908" i="16" s="1"/>
  <c r="A908" i="16" s="1"/>
  <c r="G908" i="16"/>
  <c r="F908" i="16"/>
  <c r="D908" i="16"/>
  <c r="E908" i="16" s="1"/>
  <c r="I907" i="16"/>
  <c r="J907" i="16" s="1"/>
  <c r="A907" i="16" s="1"/>
  <c r="G907" i="16"/>
  <c r="F907" i="16"/>
  <c r="D907" i="16"/>
  <c r="E907" i="16" s="1"/>
  <c r="I906" i="16"/>
  <c r="J906" i="16" s="1"/>
  <c r="A906" i="16" s="1"/>
  <c r="G906" i="16"/>
  <c r="F906" i="16"/>
  <c r="D906" i="16"/>
  <c r="E906" i="16" s="1"/>
  <c r="J905" i="16"/>
  <c r="A905" i="16" s="1"/>
  <c r="I905" i="16"/>
  <c r="G905" i="16"/>
  <c r="E905" i="16"/>
  <c r="F905" i="16"/>
  <c r="D905" i="16"/>
  <c r="I904" i="16"/>
  <c r="J904" i="16" s="1"/>
  <c r="A904" i="16" s="1"/>
  <c r="G904" i="16"/>
  <c r="E904" i="16"/>
  <c r="F904" i="16"/>
  <c r="D904" i="16"/>
  <c r="I903" i="16"/>
  <c r="J903" i="16" s="1"/>
  <c r="A903" i="16" s="1"/>
  <c r="G903" i="16"/>
  <c r="F903" i="16"/>
  <c r="D903" i="16"/>
  <c r="E903" i="16" s="1"/>
  <c r="I902" i="16"/>
  <c r="J902" i="16" s="1"/>
  <c r="A902" i="16" s="1"/>
  <c r="G902" i="16"/>
  <c r="F902" i="16"/>
  <c r="D902" i="16"/>
  <c r="E902" i="16" s="1"/>
  <c r="I901" i="16"/>
  <c r="J901" i="16" s="1"/>
  <c r="A901" i="16" s="1"/>
  <c r="G901" i="16"/>
  <c r="F901" i="16"/>
  <c r="D901" i="16"/>
  <c r="E901" i="16" s="1"/>
  <c r="I900" i="16"/>
  <c r="J900" i="16" s="1"/>
  <c r="A900" i="16" s="1"/>
  <c r="G900" i="16"/>
  <c r="F900" i="16"/>
  <c r="D900" i="16"/>
  <c r="E900" i="16" s="1"/>
  <c r="I899" i="16"/>
  <c r="J899" i="16" s="1"/>
  <c r="A899" i="16" s="1"/>
  <c r="G899" i="16"/>
  <c r="F899" i="16"/>
  <c r="D899" i="16"/>
  <c r="E899" i="16" s="1"/>
  <c r="I898" i="16"/>
  <c r="J898" i="16" s="1"/>
  <c r="A898" i="16" s="1"/>
  <c r="G898" i="16"/>
  <c r="F898" i="16"/>
  <c r="D898" i="16"/>
  <c r="E898" i="16" s="1"/>
  <c r="J897" i="16"/>
  <c r="A897" i="16" s="1"/>
  <c r="I897" i="16"/>
  <c r="G897" i="16"/>
  <c r="E897" i="16"/>
  <c r="F897" i="16"/>
  <c r="D897" i="16"/>
  <c r="I896" i="16"/>
  <c r="J896" i="16" s="1"/>
  <c r="A896" i="16" s="1"/>
  <c r="G896" i="16"/>
  <c r="F896" i="16"/>
  <c r="D896" i="16"/>
  <c r="E896" i="16" s="1"/>
  <c r="J895" i="16"/>
  <c r="A895" i="16" s="1"/>
  <c r="I895" i="16"/>
  <c r="G895" i="16"/>
  <c r="F895" i="16"/>
  <c r="D895" i="16"/>
  <c r="E895" i="16" s="1"/>
  <c r="I894" i="16"/>
  <c r="J894" i="16" s="1"/>
  <c r="A894" i="16" s="1"/>
  <c r="G894" i="16"/>
  <c r="F894" i="16"/>
  <c r="D894" i="16"/>
  <c r="E894" i="16" s="1"/>
  <c r="J893" i="16"/>
  <c r="A893" i="16" s="1"/>
  <c r="I893" i="16"/>
  <c r="G893" i="16"/>
  <c r="E893" i="16"/>
  <c r="F893" i="16"/>
  <c r="D893" i="16"/>
  <c r="I892" i="16"/>
  <c r="J892" i="16" s="1"/>
  <c r="A892" i="16" s="1"/>
  <c r="G892" i="16"/>
  <c r="F892" i="16"/>
  <c r="D892" i="16"/>
  <c r="E892" i="16" s="1"/>
  <c r="I891" i="16"/>
  <c r="J891" i="16" s="1"/>
  <c r="A891" i="16" s="1"/>
  <c r="G891" i="16"/>
  <c r="F891" i="16"/>
  <c r="D891" i="16"/>
  <c r="E891" i="16" s="1"/>
  <c r="I890" i="16"/>
  <c r="J890" i="16" s="1"/>
  <c r="A890" i="16" s="1"/>
  <c r="G890" i="16"/>
  <c r="F890" i="16"/>
  <c r="D890" i="16"/>
  <c r="E890" i="16" s="1"/>
  <c r="I889" i="16"/>
  <c r="J889" i="16" s="1"/>
  <c r="A889" i="16" s="1"/>
  <c r="G889" i="16"/>
  <c r="F889" i="16"/>
  <c r="D889" i="16"/>
  <c r="E889" i="16" s="1"/>
  <c r="I888" i="16"/>
  <c r="J888" i="16" s="1"/>
  <c r="A888" i="16" s="1"/>
  <c r="G888" i="16"/>
  <c r="E888" i="16"/>
  <c r="F888" i="16"/>
  <c r="D888" i="16"/>
  <c r="I887" i="16"/>
  <c r="J887" i="16" s="1"/>
  <c r="A887" i="16" s="1"/>
  <c r="G887" i="16"/>
  <c r="F887" i="16"/>
  <c r="D887" i="16"/>
  <c r="E887" i="16" s="1"/>
  <c r="I886" i="16"/>
  <c r="J886" i="16" s="1"/>
  <c r="A886" i="16" s="1"/>
  <c r="G886" i="16"/>
  <c r="F886" i="16"/>
  <c r="D886" i="16"/>
  <c r="E886" i="16" s="1"/>
  <c r="I885" i="16"/>
  <c r="J885" i="16" s="1"/>
  <c r="A885" i="16" s="1"/>
  <c r="G885" i="16"/>
  <c r="F885" i="16"/>
  <c r="D885" i="16"/>
  <c r="E885" i="16" s="1"/>
  <c r="I884" i="16"/>
  <c r="J884" i="16" s="1"/>
  <c r="A884" i="16" s="1"/>
  <c r="G884" i="16"/>
  <c r="F884" i="16"/>
  <c r="D884" i="16"/>
  <c r="E884" i="16" s="1"/>
  <c r="I883" i="16"/>
  <c r="J883" i="16" s="1"/>
  <c r="A883" i="16" s="1"/>
  <c r="G883" i="16"/>
  <c r="F883" i="16"/>
  <c r="D883" i="16"/>
  <c r="E883" i="16" s="1"/>
  <c r="J882" i="16"/>
  <c r="A882" i="16" s="1"/>
  <c r="I882" i="16"/>
  <c r="G882" i="16"/>
  <c r="E882" i="16"/>
  <c r="F882" i="16"/>
  <c r="D882" i="16"/>
  <c r="I881" i="16"/>
  <c r="J881" i="16" s="1"/>
  <c r="A881" i="16" s="1"/>
  <c r="G881" i="16"/>
  <c r="F881" i="16"/>
  <c r="D881" i="16"/>
  <c r="E881" i="16" s="1"/>
  <c r="I880" i="16"/>
  <c r="J880" i="16" s="1"/>
  <c r="A880" i="16" s="1"/>
  <c r="G880" i="16"/>
  <c r="F880" i="16"/>
  <c r="D880" i="16"/>
  <c r="E880" i="16" s="1"/>
  <c r="I879" i="16"/>
  <c r="J879" i="16" s="1"/>
  <c r="A879" i="16" s="1"/>
  <c r="G879" i="16"/>
  <c r="F879" i="16"/>
  <c r="D879" i="16"/>
  <c r="E879" i="16" s="1"/>
  <c r="I878" i="16"/>
  <c r="J878" i="16" s="1"/>
  <c r="A878" i="16" s="1"/>
  <c r="G878" i="16"/>
  <c r="F878" i="16"/>
  <c r="D878" i="16"/>
  <c r="E878" i="16" s="1"/>
  <c r="I877" i="16"/>
  <c r="J877" i="16" s="1"/>
  <c r="A877" i="16" s="1"/>
  <c r="G877" i="16"/>
  <c r="F877" i="16"/>
  <c r="D877" i="16"/>
  <c r="E877" i="16" s="1"/>
  <c r="I876" i="16"/>
  <c r="J876" i="16" s="1"/>
  <c r="A876" i="16" s="1"/>
  <c r="G876" i="16"/>
  <c r="F876" i="16"/>
  <c r="D876" i="16"/>
  <c r="E876" i="16" s="1"/>
  <c r="I875" i="16"/>
  <c r="J875" i="16" s="1"/>
  <c r="A875" i="16" s="1"/>
  <c r="G875" i="16"/>
  <c r="F875" i="16"/>
  <c r="D875" i="16"/>
  <c r="E875" i="16" s="1"/>
  <c r="J874" i="16"/>
  <c r="A874" i="16" s="1"/>
  <c r="I874" i="16"/>
  <c r="G874" i="16"/>
  <c r="E874" i="16"/>
  <c r="F874" i="16"/>
  <c r="D874" i="16"/>
  <c r="I873" i="16"/>
  <c r="J873" i="16" s="1"/>
  <c r="A873" i="16" s="1"/>
  <c r="G873" i="16"/>
  <c r="F873" i="16"/>
  <c r="D873" i="16"/>
  <c r="E873" i="16" s="1"/>
  <c r="I872" i="16"/>
  <c r="J872" i="16" s="1"/>
  <c r="A872" i="16" s="1"/>
  <c r="G872" i="16"/>
  <c r="F872" i="16"/>
  <c r="D872" i="16"/>
  <c r="E872" i="16" s="1"/>
  <c r="I871" i="16"/>
  <c r="J871" i="16" s="1"/>
  <c r="A871" i="16" s="1"/>
  <c r="G871" i="16"/>
  <c r="F871" i="16"/>
  <c r="D871" i="16"/>
  <c r="E871" i="16" s="1"/>
  <c r="I870" i="16"/>
  <c r="J870" i="16" s="1"/>
  <c r="A870" i="16" s="1"/>
  <c r="G870" i="16"/>
  <c r="F870" i="16"/>
  <c r="D870" i="16"/>
  <c r="E870" i="16" s="1"/>
  <c r="I869" i="16"/>
  <c r="J869" i="16" s="1"/>
  <c r="A869" i="16" s="1"/>
  <c r="G869" i="16"/>
  <c r="F869" i="16"/>
  <c r="D869" i="16"/>
  <c r="E869" i="16" s="1"/>
  <c r="I868" i="16"/>
  <c r="J868" i="16" s="1"/>
  <c r="A868" i="16" s="1"/>
  <c r="G868" i="16"/>
  <c r="F868" i="16"/>
  <c r="D868" i="16"/>
  <c r="E868" i="16" s="1"/>
  <c r="I867" i="16"/>
  <c r="J867" i="16" s="1"/>
  <c r="A867" i="16" s="1"/>
  <c r="G867" i="16"/>
  <c r="F867" i="16"/>
  <c r="D867" i="16"/>
  <c r="E867" i="16" s="1"/>
  <c r="J866" i="16"/>
  <c r="A866" i="16" s="1"/>
  <c r="I866" i="16"/>
  <c r="G866" i="16"/>
  <c r="E866" i="16"/>
  <c r="F866" i="16"/>
  <c r="D866" i="16"/>
  <c r="I865" i="16"/>
  <c r="J865" i="16" s="1"/>
  <c r="A865" i="16" s="1"/>
  <c r="G865" i="16"/>
  <c r="F865" i="16"/>
  <c r="D865" i="16"/>
  <c r="E865" i="16" s="1"/>
  <c r="I864" i="16"/>
  <c r="J864" i="16" s="1"/>
  <c r="A864" i="16" s="1"/>
  <c r="G864" i="16"/>
  <c r="F864" i="16"/>
  <c r="D864" i="16"/>
  <c r="E864" i="16" s="1"/>
  <c r="I863" i="16"/>
  <c r="J863" i="16" s="1"/>
  <c r="A863" i="16" s="1"/>
  <c r="G863" i="16"/>
  <c r="F863" i="16"/>
  <c r="D863" i="16"/>
  <c r="E863" i="16" s="1"/>
  <c r="I862" i="16"/>
  <c r="J862" i="16" s="1"/>
  <c r="A862" i="16" s="1"/>
  <c r="G862" i="16"/>
  <c r="F862" i="16"/>
  <c r="D862" i="16"/>
  <c r="E862" i="16" s="1"/>
  <c r="I861" i="16"/>
  <c r="J861" i="16" s="1"/>
  <c r="A861" i="16" s="1"/>
  <c r="G861" i="16"/>
  <c r="F861" i="16"/>
  <c r="D861" i="16"/>
  <c r="E861" i="16" s="1"/>
  <c r="I860" i="16"/>
  <c r="J860" i="16" s="1"/>
  <c r="A860" i="16" s="1"/>
  <c r="G860" i="16"/>
  <c r="F860" i="16"/>
  <c r="D860" i="16"/>
  <c r="E860" i="16" s="1"/>
  <c r="I859" i="16"/>
  <c r="J859" i="16" s="1"/>
  <c r="A859" i="16" s="1"/>
  <c r="G859" i="16"/>
  <c r="F859" i="16"/>
  <c r="D859" i="16"/>
  <c r="E859" i="16" s="1"/>
  <c r="J858" i="16"/>
  <c r="A858" i="16" s="1"/>
  <c r="I858" i="16"/>
  <c r="G858" i="16"/>
  <c r="E858" i="16"/>
  <c r="F858" i="16"/>
  <c r="D858" i="16"/>
  <c r="I857" i="16"/>
  <c r="J857" i="16" s="1"/>
  <c r="A857" i="16" s="1"/>
  <c r="G857" i="16"/>
  <c r="F857" i="16"/>
  <c r="D857" i="16"/>
  <c r="E857" i="16" s="1"/>
  <c r="I856" i="16"/>
  <c r="J856" i="16" s="1"/>
  <c r="A856" i="16" s="1"/>
  <c r="G856" i="16"/>
  <c r="F856" i="16"/>
  <c r="D856" i="16"/>
  <c r="E856" i="16" s="1"/>
  <c r="I855" i="16"/>
  <c r="J855" i="16" s="1"/>
  <c r="A855" i="16" s="1"/>
  <c r="G855" i="16"/>
  <c r="F855" i="16"/>
  <c r="D855" i="16"/>
  <c r="E855" i="16" s="1"/>
  <c r="I854" i="16"/>
  <c r="J854" i="16" s="1"/>
  <c r="A854" i="16" s="1"/>
  <c r="G854" i="16"/>
  <c r="F854" i="16"/>
  <c r="D854" i="16"/>
  <c r="E854" i="16" s="1"/>
  <c r="I853" i="16"/>
  <c r="J853" i="16" s="1"/>
  <c r="A853" i="16" s="1"/>
  <c r="G853" i="16"/>
  <c r="F853" i="16"/>
  <c r="D853" i="16"/>
  <c r="E853" i="16" s="1"/>
  <c r="J852" i="16"/>
  <c r="A852" i="16" s="1"/>
  <c r="I852" i="16"/>
  <c r="G852" i="16"/>
  <c r="F852" i="16"/>
  <c r="D852" i="16"/>
  <c r="E852" i="16" s="1"/>
  <c r="I851" i="16"/>
  <c r="J851" i="16" s="1"/>
  <c r="A851" i="16" s="1"/>
  <c r="G851" i="16"/>
  <c r="F851" i="16"/>
  <c r="D851" i="16"/>
  <c r="E851" i="16" s="1"/>
  <c r="I850" i="16"/>
  <c r="J850" i="16" s="1"/>
  <c r="A850" i="16" s="1"/>
  <c r="G850" i="16"/>
  <c r="E850" i="16"/>
  <c r="F850" i="16"/>
  <c r="D850" i="16"/>
  <c r="I849" i="16"/>
  <c r="J849" i="16" s="1"/>
  <c r="A849" i="16" s="1"/>
  <c r="G849" i="16"/>
  <c r="F849" i="16"/>
  <c r="D849" i="16"/>
  <c r="E849" i="16" s="1"/>
  <c r="I848" i="16"/>
  <c r="J848" i="16" s="1"/>
  <c r="A848" i="16" s="1"/>
  <c r="G848" i="16"/>
  <c r="E848" i="16"/>
  <c r="F848" i="16"/>
  <c r="D848" i="16"/>
  <c r="I847" i="16"/>
  <c r="J847" i="16" s="1"/>
  <c r="A847" i="16" s="1"/>
  <c r="G847" i="16"/>
  <c r="F847" i="16"/>
  <c r="D847" i="16"/>
  <c r="E847" i="16" s="1"/>
  <c r="I846" i="16"/>
  <c r="J846" i="16" s="1"/>
  <c r="A846" i="16" s="1"/>
  <c r="G846" i="16"/>
  <c r="F846" i="16"/>
  <c r="D846" i="16"/>
  <c r="E846" i="16" s="1"/>
  <c r="I845" i="16"/>
  <c r="J845" i="16" s="1"/>
  <c r="A845" i="16" s="1"/>
  <c r="G845" i="16"/>
  <c r="F845" i="16"/>
  <c r="D845" i="16"/>
  <c r="E845" i="16" s="1"/>
  <c r="I844" i="16"/>
  <c r="J844" i="16" s="1"/>
  <c r="A844" i="16" s="1"/>
  <c r="G844" i="16"/>
  <c r="F844" i="16"/>
  <c r="D844" i="16"/>
  <c r="E844" i="16" s="1"/>
  <c r="I843" i="16"/>
  <c r="J843" i="16" s="1"/>
  <c r="A843" i="16" s="1"/>
  <c r="G843" i="16"/>
  <c r="F843" i="16"/>
  <c r="D843" i="16"/>
  <c r="E843" i="16" s="1"/>
  <c r="I842" i="16"/>
  <c r="J842" i="16" s="1"/>
  <c r="A842" i="16" s="1"/>
  <c r="G842" i="16"/>
  <c r="F842" i="16"/>
  <c r="D842" i="16"/>
  <c r="E842" i="16" s="1"/>
  <c r="I841" i="16"/>
  <c r="J841" i="16" s="1"/>
  <c r="A841" i="16" s="1"/>
  <c r="G841" i="16"/>
  <c r="F841" i="16"/>
  <c r="D841" i="16"/>
  <c r="E841" i="16" s="1"/>
  <c r="I840" i="16"/>
  <c r="J840" i="16" s="1"/>
  <c r="A840" i="16" s="1"/>
  <c r="G840" i="16"/>
  <c r="F840" i="16"/>
  <c r="D840" i="16"/>
  <c r="E840" i="16" s="1"/>
  <c r="I839" i="16"/>
  <c r="J839" i="16" s="1"/>
  <c r="A839" i="16" s="1"/>
  <c r="G839" i="16"/>
  <c r="F839" i="16"/>
  <c r="D839" i="16"/>
  <c r="E839" i="16" s="1"/>
  <c r="I838" i="16"/>
  <c r="J838" i="16" s="1"/>
  <c r="A838" i="16" s="1"/>
  <c r="G838" i="16"/>
  <c r="F838" i="16"/>
  <c r="D838" i="16"/>
  <c r="E838" i="16" s="1"/>
  <c r="J837" i="16"/>
  <c r="A837" i="16" s="1"/>
  <c r="I837" i="16"/>
  <c r="G837" i="16"/>
  <c r="E837" i="16"/>
  <c r="F837" i="16"/>
  <c r="D837" i="16"/>
  <c r="I836" i="16"/>
  <c r="J836" i="16" s="1"/>
  <c r="A836" i="16" s="1"/>
  <c r="G836" i="16"/>
  <c r="F836" i="16"/>
  <c r="D836" i="16"/>
  <c r="E836" i="16" s="1"/>
  <c r="I835" i="16"/>
  <c r="J835" i="16" s="1"/>
  <c r="A835" i="16" s="1"/>
  <c r="G835" i="16"/>
  <c r="F835" i="16"/>
  <c r="D835" i="16"/>
  <c r="E835" i="16" s="1"/>
  <c r="I834" i="16"/>
  <c r="J834" i="16" s="1"/>
  <c r="A834" i="16" s="1"/>
  <c r="G834" i="16"/>
  <c r="E834" i="16"/>
  <c r="F834" i="16"/>
  <c r="D834" i="16"/>
  <c r="I833" i="16"/>
  <c r="J833" i="16" s="1"/>
  <c r="A833" i="16" s="1"/>
  <c r="G833" i="16"/>
  <c r="F833" i="16"/>
  <c r="D833" i="16"/>
  <c r="E833" i="16" s="1"/>
  <c r="I832" i="16"/>
  <c r="J832" i="16" s="1"/>
  <c r="A832" i="16" s="1"/>
  <c r="G832" i="16"/>
  <c r="F832" i="16"/>
  <c r="D832" i="16"/>
  <c r="E832" i="16" s="1"/>
  <c r="I831" i="16"/>
  <c r="J831" i="16" s="1"/>
  <c r="A831" i="16" s="1"/>
  <c r="G831" i="16"/>
  <c r="F831" i="16"/>
  <c r="D831" i="16"/>
  <c r="E831" i="16" s="1"/>
  <c r="I830" i="16"/>
  <c r="J830" i="16" s="1"/>
  <c r="A830" i="16" s="1"/>
  <c r="G830" i="16"/>
  <c r="F830" i="16"/>
  <c r="D830" i="16"/>
  <c r="E830" i="16" s="1"/>
  <c r="J829" i="16"/>
  <c r="A829" i="16" s="1"/>
  <c r="I829" i="16"/>
  <c r="G829" i="16"/>
  <c r="E829" i="16"/>
  <c r="F829" i="16"/>
  <c r="D829" i="16"/>
  <c r="I828" i="16"/>
  <c r="J828" i="16" s="1"/>
  <c r="A828" i="16" s="1"/>
  <c r="G828" i="16"/>
  <c r="F828" i="16"/>
  <c r="D828" i="16"/>
  <c r="E828" i="16" s="1"/>
  <c r="I827" i="16"/>
  <c r="J827" i="16" s="1"/>
  <c r="A827" i="16" s="1"/>
  <c r="G827" i="16"/>
  <c r="F827" i="16"/>
  <c r="D827" i="16"/>
  <c r="E827" i="16" s="1"/>
  <c r="I826" i="16"/>
  <c r="J826" i="16" s="1"/>
  <c r="A826" i="16" s="1"/>
  <c r="G826" i="16"/>
  <c r="F826" i="16"/>
  <c r="D826" i="16"/>
  <c r="E826" i="16" s="1"/>
  <c r="I825" i="16"/>
  <c r="J825" i="16" s="1"/>
  <c r="A825" i="16" s="1"/>
  <c r="G825" i="16"/>
  <c r="F825" i="16"/>
  <c r="D825" i="16"/>
  <c r="E825" i="16" s="1"/>
  <c r="I824" i="16"/>
  <c r="J824" i="16" s="1"/>
  <c r="A824" i="16" s="1"/>
  <c r="G824" i="16"/>
  <c r="F824" i="16"/>
  <c r="D824" i="16"/>
  <c r="E824" i="16" s="1"/>
  <c r="I823" i="16"/>
  <c r="J823" i="16" s="1"/>
  <c r="A823" i="16" s="1"/>
  <c r="G823" i="16"/>
  <c r="F823" i="16"/>
  <c r="D823" i="16"/>
  <c r="E823" i="16" s="1"/>
  <c r="I822" i="16"/>
  <c r="J822" i="16" s="1"/>
  <c r="A822" i="16" s="1"/>
  <c r="G822" i="16"/>
  <c r="F822" i="16"/>
  <c r="D822" i="16"/>
  <c r="E822" i="16" s="1"/>
  <c r="J821" i="16"/>
  <c r="A821" i="16" s="1"/>
  <c r="I821" i="16"/>
  <c r="G821" i="16"/>
  <c r="E821" i="16"/>
  <c r="F821" i="16"/>
  <c r="D821" i="16"/>
  <c r="I820" i="16"/>
  <c r="J820" i="16" s="1"/>
  <c r="A820" i="16" s="1"/>
  <c r="G820" i="16"/>
  <c r="F820" i="16"/>
  <c r="D820" i="16"/>
  <c r="E820" i="16" s="1"/>
  <c r="I819" i="16"/>
  <c r="J819" i="16" s="1"/>
  <c r="A819" i="16" s="1"/>
  <c r="G819" i="16"/>
  <c r="F819" i="16"/>
  <c r="D819" i="16"/>
  <c r="E819" i="16" s="1"/>
  <c r="J818" i="16"/>
  <c r="A818" i="16" s="1"/>
  <c r="I818" i="16"/>
  <c r="G818" i="16"/>
  <c r="E818" i="16"/>
  <c r="F818" i="16"/>
  <c r="D818" i="16"/>
  <c r="I817" i="16"/>
  <c r="J817" i="16" s="1"/>
  <c r="A817" i="16" s="1"/>
  <c r="G817" i="16"/>
  <c r="F817" i="16"/>
  <c r="D817" i="16"/>
  <c r="E817" i="16" s="1"/>
  <c r="I816" i="16"/>
  <c r="J816" i="16" s="1"/>
  <c r="A816" i="16" s="1"/>
  <c r="G816" i="16"/>
  <c r="F816" i="16"/>
  <c r="D816" i="16"/>
  <c r="E816" i="16" s="1"/>
  <c r="I815" i="16"/>
  <c r="J815" i="16" s="1"/>
  <c r="A815" i="16" s="1"/>
  <c r="G815" i="16"/>
  <c r="F815" i="16"/>
  <c r="D815" i="16"/>
  <c r="E815" i="16" s="1"/>
  <c r="I814" i="16"/>
  <c r="J814" i="16" s="1"/>
  <c r="A814" i="16" s="1"/>
  <c r="G814" i="16"/>
  <c r="F814" i="16"/>
  <c r="D814" i="16"/>
  <c r="E814" i="16" s="1"/>
  <c r="I813" i="16"/>
  <c r="J813" i="16" s="1"/>
  <c r="A813" i="16" s="1"/>
  <c r="G813" i="16"/>
  <c r="F813" i="16"/>
  <c r="D813" i="16"/>
  <c r="E813" i="16" s="1"/>
  <c r="I812" i="16"/>
  <c r="J812" i="16" s="1"/>
  <c r="A812" i="16" s="1"/>
  <c r="G812" i="16"/>
  <c r="F812" i="16"/>
  <c r="D812" i="16"/>
  <c r="E812" i="16" s="1"/>
  <c r="I811" i="16"/>
  <c r="J811" i="16" s="1"/>
  <c r="A811" i="16" s="1"/>
  <c r="G811" i="16"/>
  <c r="F811" i="16"/>
  <c r="D811" i="16"/>
  <c r="E811" i="16" s="1"/>
  <c r="J810" i="16"/>
  <c r="A810" i="16" s="1"/>
  <c r="I810" i="16"/>
  <c r="G810" i="16"/>
  <c r="E810" i="16"/>
  <c r="F810" i="16"/>
  <c r="D810" i="16"/>
  <c r="I809" i="16"/>
  <c r="J809" i="16" s="1"/>
  <c r="A809" i="16" s="1"/>
  <c r="G809" i="16"/>
  <c r="F809" i="16"/>
  <c r="D809" i="16"/>
  <c r="E809" i="16" s="1"/>
  <c r="I808" i="16"/>
  <c r="J808" i="16" s="1"/>
  <c r="A808" i="16" s="1"/>
  <c r="G808" i="16"/>
  <c r="F808" i="16"/>
  <c r="D808" i="16"/>
  <c r="E808" i="16" s="1"/>
  <c r="I807" i="16"/>
  <c r="J807" i="16" s="1"/>
  <c r="A807" i="16" s="1"/>
  <c r="G807" i="16"/>
  <c r="F807" i="16"/>
  <c r="D807" i="16"/>
  <c r="E807" i="16" s="1"/>
  <c r="I806" i="16"/>
  <c r="J806" i="16" s="1"/>
  <c r="A806" i="16" s="1"/>
  <c r="G806" i="16"/>
  <c r="F806" i="16"/>
  <c r="D806" i="16"/>
  <c r="E806" i="16" s="1"/>
  <c r="I805" i="16"/>
  <c r="J805" i="16" s="1"/>
  <c r="A805" i="16" s="1"/>
  <c r="G805" i="16"/>
  <c r="F805" i="16"/>
  <c r="D805" i="16"/>
  <c r="E805" i="16" s="1"/>
  <c r="I804" i="16"/>
  <c r="J804" i="16" s="1"/>
  <c r="A804" i="16" s="1"/>
  <c r="G804" i="16"/>
  <c r="F804" i="16"/>
  <c r="D804" i="16"/>
  <c r="E804" i="16" s="1"/>
  <c r="I803" i="16"/>
  <c r="J803" i="16" s="1"/>
  <c r="A803" i="16" s="1"/>
  <c r="G803" i="16"/>
  <c r="F803" i="16"/>
  <c r="D803" i="16"/>
  <c r="E803" i="16" s="1"/>
  <c r="J802" i="16"/>
  <c r="A802" i="16" s="1"/>
  <c r="I802" i="16"/>
  <c r="G802" i="16"/>
  <c r="E802" i="16"/>
  <c r="F802" i="16"/>
  <c r="D802" i="16"/>
  <c r="I801" i="16"/>
  <c r="J801" i="16" s="1"/>
  <c r="A801" i="16" s="1"/>
  <c r="G801" i="16"/>
  <c r="F801" i="16"/>
  <c r="D801" i="16"/>
  <c r="E801" i="16" s="1"/>
  <c r="I800" i="16"/>
  <c r="J800" i="16" s="1"/>
  <c r="A800" i="16" s="1"/>
  <c r="G800" i="16"/>
  <c r="F800" i="16"/>
  <c r="D800" i="16"/>
  <c r="E800" i="16" s="1"/>
  <c r="I799" i="16"/>
  <c r="J799" i="16" s="1"/>
  <c r="A799" i="16" s="1"/>
  <c r="G799" i="16"/>
  <c r="F799" i="16"/>
  <c r="D799" i="16"/>
  <c r="E799" i="16" s="1"/>
  <c r="I798" i="16"/>
  <c r="J798" i="16" s="1"/>
  <c r="A798" i="16" s="1"/>
  <c r="G798" i="16"/>
  <c r="F798" i="16"/>
  <c r="D798" i="16"/>
  <c r="E798" i="16" s="1"/>
  <c r="I797" i="16"/>
  <c r="J797" i="16" s="1"/>
  <c r="A797" i="16" s="1"/>
  <c r="G797" i="16"/>
  <c r="F797" i="16"/>
  <c r="D797" i="16"/>
  <c r="E797" i="16" s="1"/>
  <c r="I796" i="16"/>
  <c r="J796" i="16" s="1"/>
  <c r="A796" i="16" s="1"/>
  <c r="G796" i="16"/>
  <c r="F796" i="16"/>
  <c r="D796" i="16"/>
  <c r="E796" i="16" s="1"/>
  <c r="I795" i="16"/>
  <c r="J795" i="16" s="1"/>
  <c r="A795" i="16" s="1"/>
  <c r="G795" i="16"/>
  <c r="F795" i="16"/>
  <c r="D795" i="16"/>
  <c r="E795" i="16" s="1"/>
  <c r="I794" i="16"/>
  <c r="J794" i="16" s="1"/>
  <c r="A794" i="16" s="1"/>
  <c r="G794" i="16"/>
  <c r="F794" i="16"/>
  <c r="D794" i="16"/>
  <c r="E794" i="16" s="1"/>
  <c r="I793" i="16"/>
  <c r="J793" i="16" s="1"/>
  <c r="A793" i="16" s="1"/>
  <c r="G793" i="16"/>
  <c r="F793" i="16"/>
  <c r="D793" i="16"/>
  <c r="E793" i="16" s="1"/>
  <c r="I792" i="16"/>
  <c r="J792" i="16" s="1"/>
  <c r="A792" i="16" s="1"/>
  <c r="G792" i="16"/>
  <c r="F792" i="16"/>
  <c r="D792" i="16"/>
  <c r="E792" i="16" s="1"/>
  <c r="J791" i="16"/>
  <c r="A791" i="16" s="1"/>
  <c r="I791" i="16"/>
  <c r="G791" i="16"/>
  <c r="F791" i="16"/>
  <c r="D791" i="16"/>
  <c r="E791" i="16" s="1"/>
  <c r="I790" i="16"/>
  <c r="J790" i="16" s="1"/>
  <c r="A790" i="16" s="1"/>
  <c r="G790" i="16"/>
  <c r="F790" i="16"/>
  <c r="D790" i="16"/>
  <c r="E790" i="16" s="1"/>
  <c r="I789" i="16"/>
  <c r="J789" i="16" s="1"/>
  <c r="A789" i="16" s="1"/>
  <c r="G789" i="16"/>
  <c r="F789" i="16"/>
  <c r="D789" i="16"/>
  <c r="E789" i="16" s="1"/>
  <c r="I788" i="16"/>
  <c r="J788" i="16" s="1"/>
  <c r="A788" i="16" s="1"/>
  <c r="G788" i="16"/>
  <c r="F788" i="16"/>
  <c r="D788" i="16"/>
  <c r="E788" i="16" s="1"/>
  <c r="I787" i="16"/>
  <c r="J787" i="16" s="1"/>
  <c r="A787" i="16" s="1"/>
  <c r="G787" i="16"/>
  <c r="E787" i="16"/>
  <c r="F787" i="16"/>
  <c r="D787" i="16"/>
  <c r="I786" i="16"/>
  <c r="J786" i="16" s="1"/>
  <c r="A786" i="16" s="1"/>
  <c r="G786" i="16"/>
  <c r="F786" i="16"/>
  <c r="D786" i="16"/>
  <c r="E786" i="16" s="1"/>
  <c r="I785" i="16"/>
  <c r="J785" i="16" s="1"/>
  <c r="A785" i="16" s="1"/>
  <c r="G785" i="16"/>
  <c r="F785" i="16"/>
  <c r="D785" i="16"/>
  <c r="E785" i="16" s="1"/>
  <c r="I784" i="16"/>
  <c r="J784" i="16" s="1"/>
  <c r="A784" i="16" s="1"/>
  <c r="G784" i="16"/>
  <c r="F784" i="16"/>
  <c r="D784" i="16"/>
  <c r="E784" i="16" s="1"/>
  <c r="I783" i="16"/>
  <c r="J783" i="16" s="1"/>
  <c r="A783" i="16" s="1"/>
  <c r="G783" i="16"/>
  <c r="F783" i="16"/>
  <c r="D783" i="16"/>
  <c r="E783" i="16" s="1"/>
  <c r="I782" i="16"/>
  <c r="J782" i="16" s="1"/>
  <c r="A782" i="16" s="1"/>
  <c r="G782" i="16"/>
  <c r="F782" i="16"/>
  <c r="D782" i="16"/>
  <c r="E782" i="16" s="1"/>
  <c r="J781" i="16"/>
  <c r="A781" i="16" s="1"/>
  <c r="I781" i="16"/>
  <c r="G781" i="16"/>
  <c r="E781" i="16"/>
  <c r="F781" i="16"/>
  <c r="D781" i="16"/>
  <c r="I780" i="16"/>
  <c r="J780" i="16" s="1"/>
  <c r="A780" i="16" s="1"/>
  <c r="G780" i="16"/>
  <c r="F780" i="16"/>
  <c r="D780" i="16"/>
  <c r="E780" i="16" s="1"/>
  <c r="I779" i="16"/>
  <c r="J779" i="16" s="1"/>
  <c r="A779" i="16" s="1"/>
  <c r="G779" i="16"/>
  <c r="F779" i="16"/>
  <c r="D779" i="16"/>
  <c r="E779" i="16" s="1"/>
  <c r="I778" i="16"/>
  <c r="J778" i="16" s="1"/>
  <c r="A778" i="16" s="1"/>
  <c r="G778" i="16"/>
  <c r="F778" i="16"/>
  <c r="D778" i="16"/>
  <c r="E778" i="16" s="1"/>
  <c r="I777" i="16"/>
  <c r="J777" i="16" s="1"/>
  <c r="A777" i="16" s="1"/>
  <c r="G777" i="16"/>
  <c r="F777" i="16"/>
  <c r="D777" i="16"/>
  <c r="E777" i="16" s="1"/>
  <c r="I776" i="16"/>
  <c r="J776" i="16" s="1"/>
  <c r="A776" i="16" s="1"/>
  <c r="G776" i="16"/>
  <c r="E776" i="16"/>
  <c r="F776" i="16"/>
  <c r="D776" i="16"/>
  <c r="I775" i="16"/>
  <c r="J775" i="16" s="1"/>
  <c r="A775" i="16" s="1"/>
  <c r="G775" i="16"/>
  <c r="F775" i="16"/>
  <c r="D775" i="16"/>
  <c r="E775" i="16" s="1"/>
  <c r="I774" i="16"/>
  <c r="J774" i="16" s="1"/>
  <c r="A774" i="16" s="1"/>
  <c r="G774" i="16"/>
  <c r="F774" i="16"/>
  <c r="D774" i="16"/>
  <c r="E774" i="16" s="1"/>
  <c r="I773" i="16"/>
  <c r="J773" i="16" s="1"/>
  <c r="A773" i="16" s="1"/>
  <c r="G773" i="16"/>
  <c r="F773" i="16"/>
  <c r="D773" i="16"/>
  <c r="E773" i="16" s="1"/>
  <c r="I772" i="16"/>
  <c r="J772" i="16" s="1"/>
  <c r="A772" i="16" s="1"/>
  <c r="G772" i="16"/>
  <c r="F772" i="16"/>
  <c r="D772" i="16"/>
  <c r="E772" i="16" s="1"/>
  <c r="I771" i="16"/>
  <c r="J771" i="16" s="1"/>
  <c r="A771" i="16" s="1"/>
  <c r="G771" i="16"/>
  <c r="F771" i="16"/>
  <c r="D771" i="16"/>
  <c r="E771" i="16" s="1"/>
  <c r="I770" i="16"/>
  <c r="J770" i="16" s="1"/>
  <c r="A770" i="16" s="1"/>
  <c r="G770" i="16"/>
  <c r="F770" i="16"/>
  <c r="D770" i="16"/>
  <c r="E770" i="16" s="1"/>
  <c r="I769" i="16"/>
  <c r="J769" i="16" s="1"/>
  <c r="A769" i="16" s="1"/>
  <c r="G769" i="16"/>
  <c r="F769" i="16"/>
  <c r="D769" i="16"/>
  <c r="E769" i="16" s="1"/>
  <c r="I768" i="16"/>
  <c r="J768" i="16" s="1"/>
  <c r="A768" i="16" s="1"/>
  <c r="G768" i="16"/>
  <c r="F768" i="16"/>
  <c r="D768" i="16"/>
  <c r="E768" i="16" s="1"/>
  <c r="I767" i="16"/>
  <c r="J767" i="16" s="1"/>
  <c r="A767" i="16" s="1"/>
  <c r="G767" i="16"/>
  <c r="F767" i="16"/>
  <c r="D767" i="16"/>
  <c r="E767" i="16" s="1"/>
  <c r="I766" i="16"/>
  <c r="J766" i="16" s="1"/>
  <c r="A766" i="16" s="1"/>
  <c r="G766" i="16"/>
  <c r="F766" i="16"/>
  <c r="D766" i="16"/>
  <c r="E766" i="16" s="1"/>
  <c r="I765" i="16"/>
  <c r="J765" i="16" s="1"/>
  <c r="A765" i="16" s="1"/>
  <c r="G765" i="16"/>
  <c r="F765" i="16"/>
  <c r="D765" i="16"/>
  <c r="E765" i="16" s="1"/>
  <c r="I764" i="16"/>
  <c r="J764" i="16" s="1"/>
  <c r="A764" i="16" s="1"/>
  <c r="G764" i="16"/>
  <c r="F764" i="16"/>
  <c r="D764" i="16"/>
  <c r="E764" i="16" s="1"/>
  <c r="I763" i="16"/>
  <c r="J763" i="16" s="1"/>
  <c r="A763" i="16" s="1"/>
  <c r="G763" i="16"/>
  <c r="F763" i="16"/>
  <c r="D763" i="16"/>
  <c r="E763" i="16" s="1"/>
  <c r="J762" i="16"/>
  <c r="A762" i="16" s="1"/>
  <c r="I762" i="16"/>
  <c r="G762" i="16"/>
  <c r="E762" i="16"/>
  <c r="F762" i="16"/>
  <c r="D762" i="16"/>
  <c r="I761" i="16"/>
  <c r="J761" i="16" s="1"/>
  <c r="A761" i="16" s="1"/>
  <c r="G761" i="16"/>
  <c r="F761" i="16"/>
  <c r="D761" i="16"/>
  <c r="E761" i="16" s="1"/>
  <c r="I760" i="16"/>
  <c r="J760" i="16" s="1"/>
  <c r="A760" i="16" s="1"/>
  <c r="G760" i="16"/>
  <c r="F760" i="16"/>
  <c r="D760" i="16"/>
  <c r="E760" i="16" s="1"/>
  <c r="I759" i="16"/>
  <c r="J759" i="16" s="1"/>
  <c r="A759" i="16" s="1"/>
  <c r="G759" i="16"/>
  <c r="F759" i="16"/>
  <c r="D759" i="16"/>
  <c r="E759" i="16" s="1"/>
  <c r="I758" i="16"/>
  <c r="J758" i="16" s="1"/>
  <c r="A758" i="16" s="1"/>
  <c r="G758" i="16"/>
  <c r="F758" i="16"/>
  <c r="D758" i="16"/>
  <c r="E758" i="16" s="1"/>
  <c r="I757" i="16"/>
  <c r="J757" i="16" s="1"/>
  <c r="A757" i="16" s="1"/>
  <c r="G757" i="16"/>
  <c r="F757" i="16"/>
  <c r="D757" i="16"/>
  <c r="E757" i="16" s="1"/>
  <c r="J756" i="16"/>
  <c r="A756" i="16" s="1"/>
  <c r="I756" i="16"/>
  <c r="G756" i="16"/>
  <c r="F756" i="16"/>
  <c r="D756" i="16"/>
  <c r="E756" i="16" s="1"/>
  <c r="I755" i="16"/>
  <c r="J755" i="16" s="1"/>
  <c r="A755" i="16" s="1"/>
  <c r="G755" i="16"/>
  <c r="E755" i="16"/>
  <c r="F755" i="16"/>
  <c r="D755" i="16"/>
  <c r="I754" i="16"/>
  <c r="J754" i="16" s="1"/>
  <c r="A754" i="16" s="1"/>
  <c r="G754" i="16"/>
  <c r="F754" i="16"/>
  <c r="D754" i="16"/>
  <c r="E754" i="16" s="1"/>
  <c r="I753" i="16"/>
  <c r="J753" i="16" s="1"/>
  <c r="A753" i="16" s="1"/>
  <c r="G753" i="16"/>
  <c r="F753" i="16"/>
  <c r="D753" i="16"/>
  <c r="E753" i="16" s="1"/>
  <c r="I752" i="16"/>
  <c r="J752" i="16" s="1"/>
  <c r="A752" i="16" s="1"/>
  <c r="G752" i="16"/>
  <c r="E752" i="16"/>
  <c r="F752" i="16"/>
  <c r="D752" i="16"/>
  <c r="I751" i="16"/>
  <c r="J751" i="16" s="1"/>
  <c r="A751" i="16" s="1"/>
  <c r="G751" i="16"/>
  <c r="F751" i="16"/>
  <c r="D751" i="16"/>
  <c r="E751" i="16" s="1"/>
  <c r="I750" i="16"/>
  <c r="J750" i="16" s="1"/>
  <c r="A750" i="16" s="1"/>
  <c r="G750" i="16"/>
  <c r="F750" i="16"/>
  <c r="D750" i="16"/>
  <c r="E750" i="16" s="1"/>
  <c r="I749" i="16"/>
  <c r="J749" i="16" s="1"/>
  <c r="A749" i="16" s="1"/>
  <c r="G749" i="16"/>
  <c r="F749" i="16"/>
  <c r="D749" i="16"/>
  <c r="E749" i="16" s="1"/>
  <c r="I748" i="16"/>
  <c r="J748" i="16" s="1"/>
  <c r="A748" i="16" s="1"/>
  <c r="G748" i="16"/>
  <c r="F748" i="16"/>
  <c r="D748" i="16"/>
  <c r="E748" i="16" s="1"/>
  <c r="I747" i="16"/>
  <c r="J747" i="16" s="1"/>
  <c r="A747" i="16" s="1"/>
  <c r="G747" i="16"/>
  <c r="F747" i="16"/>
  <c r="D747" i="16"/>
  <c r="E747" i="16" s="1"/>
  <c r="I746" i="16"/>
  <c r="J746" i="16" s="1"/>
  <c r="A746" i="16" s="1"/>
  <c r="G746" i="16"/>
  <c r="F746" i="16"/>
  <c r="D746" i="16"/>
  <c r="E746" i="16" s="1"/>
  <c r="J745" i="16"/>
  <c r="A745" i="16" s="1"/>
  <c r="I745" i="16"/>
  <c r="G745" i="16"/>
  <c r="F745" i="16"/>
  <c r="D745" i="16"/>
  <c r="E745" i="16" s="1"/>
  <c r="I744" i="16"/>
  <c r="J744" i="16" s="1"/>
  <c r="A744" i="16" s="1"/>
  <c r="G744" i="16"/>
  <c r="E744" i="16"/>
  <c r="F744" i="16"/>
  <c r="D744" i="16"/>
  <c r="I743" i="16"/>
  <c r="J743" i="16" s="1"/>
  <c r="A743" i="16" s="1"/>
  <c r="G743" i="16"/>
  <c r="F743" i="16"/>
  <c r="D743" i="16"/>
  <c r="E743" i="16" s="1"/>
  <c r="I742" i="16"/>
  <c r="J742" i="16" s="1"/>
  <c r="A742" i="16" s="1"/>
  <c r="G742" i="16"/>
  <c r="F742" i="16"/>
  <c r="D742" i="16"/>
  <c r="E742" i="16" s="1"/>
  <c r="I741" i="16"/>
  <c r="J741" i="16" s="1"/>
  <c r="A741" i="16" s="1"/>
  <c r="G741" i="16"/>
  <c r="F741" i="16"/>
  <c r="D741" i="16"/>
  <c r="E741" i="16" s="1"/>
  <c r="I740" i="16"/>
  <c r="J740" i="16" s="1"/>
  <c r="A740" i="16" s="1"/>
  <c r="G740" i="16"/>
  <c r="F740" i="16"/>
  <c r="D740" i="16"/>
  <c r="E740" i="16" s="1"/>
  <c r="I739" i="16"/>
  <c r="J739" i="16" s="1"/>
  <c r="A739" i="16" s="1"/>
  <c r="G739" i="16"/>
  <c r="E739" i="16"/>
  <c r="F739" i="16"/>
  <c r="D739" i="16"/>
  <c r="I738" i="16"/>
  <c r="J738" i="16" s="1"/>
  <c r="A738" i="16" s="1"/>
  <c r="G738" i="16"/>
  <c r="F738" i="16"/>
  <c r="D738" i="16"/>
  <c r="E738" i="16" s="1"/>
  <c r="I737" i="16"/>
  <c r="J737" i="16" s="1"/>
  <c r="A737" i="16" s="1"/>
  <c r="G737" i="16"/>
  <c r="F737" i="16"/>
  <c r="D737" i="16"/>
  <c r="E737" i="16" s="1"/>
  <c r="I736" i="16"/>
  <c r="J736" i="16" s="1"/>
  <c r="A736" i="16" s="1"/>
  <c r="G736" i="16"/>
  <c r="F736" i="16"/>
  <c r="D736" i="16"/>
  <c r="E736" i="16" s="1"/>
  <c r="I735" i="16"/>
  <c r="J735" i="16" s="1"/>
  <c r="A735" i="16" s="1"/>
  <c r="G735" i="16"/>
  <c r="F735" i="16"/>
  <c r="D735" i="16"/>
  <c r="E735" i="16" s="1"/>
  <c r="I734" i="16"/>
  <c r="J734" i="16" s="1"/>
  <c r="A734" i="16" s="1"/>
  <c r="G734" i="16"/>
  <c r="F734" i="16"/>
  <c r="D734" i="16"/>
  <c r="E734" i="16" s="1"/>
  <c r="J733" i="16"/>
  <c r="A733" i="16" s="1"/>
  <c r="I733" i="16"/>
  <c r="G733" i="16"/>
  <c r="E733" i="16"/>
  <c r="F733" i="16"/>
  <c r="D733" i="16"/>
  <c r="I732" i="16"/>
  <c r="J732" i="16" s="1"/>
  <c r="A732" i="16" s="1"/>
  <c r="G732" i="16"/>
  <c r="F732" i="16"/>
  <c r="D732" i="16"/>
  <c r="E732" i="16" s="1"/>
  <c r="I731" i="16"/>
  <c r="J731" i="16" s="1"/>
  <c r="A731" i="16" s="1"/>
  <c r="G731" i="16"/>
  <c r="F731" i="16"/>
  <c r="D731" i="16"/>
  <c r="E731" i="16" s="1"/>
  <c r="I730" i="16"/>
  <c r="J730" i="16" s="1"/>
  <c r="A730" i="16" s="1"/>
  <c r="G730" i="16"/>
  <c r="F730" i="16"/>
  <c r="D730" i="16"/>
  <c r="E730" i="16" s="1"/>
  <c r="I729" i="16"/>
  <c r="J729" i="16" s="1"/>
  <c r="A729" i="16" s="1"/>
  <c r="G729" i="16"/>
  <c r="F729" i="16"/>
  <c r="D729" i="16"/>
  <c r="E729" i="16" s="1"/>
  <c r="I728" i="16"/>
  <c r="J728" i="16" s="1"/>
  <c r="A728" i="16" s="1"/>
  <c r="G728" i="16"/>
  <c r="F728" i="16"/>
  <c r="D728" i="16"/>
  <c r="E728" i="16" s="1"/>
  <c r="I727" i="16"/>
  <c r="J727" i="16" s="1"/>
  <c r="A727" i="16" s="1"/>
  <c r="G727" i="16"/>
  <c r="F727" i="16"/>
  <c r="D727" i="16"/>
  <c r="E727" i="16" s="1"/>
  <c r="I726" i="16"/>
  <c r="J726" i="16" s="1"/>
  <c r="A726" i="16" s="1"/>
  <c r="G726" i="16"/>
  <c r="F726" i="16"/>
  <c r="D726" i="16"/>
  <c r="E726" i="16" s="1"/>
  <c r="J725" i="16"/>
  <c r="A725" i="16" s="1"/>
  <c r="I725" i="16"/>
  <c r="G725" i="16"/>
  <c r="E725" i="16"/>
  <c r="F725" i="16"/>
  <c r="D725" i="16"/>
  <c r="I724" i="16"/>
  <c r="J724" i="16" s="1"/>
  <c r="A724" i="16" s="1"/>
  <c r="G724" i="16"/>
  <c r="F724" i="16"/>
  <c r="D724" i="16"/>
  <c r="E724" i="16" s="1"/>
  <c r="I723" i="16"/>
  <c r="J723" i="16" s="1"/>
  <c r="A723" i="16" s="1"/>
  <c r="G723" i="16"/>
  <c r="F723" i="16"/>
  <c r="D723" i="16"/>
  <c r="E723" i="16" s="1"/>
  <c r="J722" i="16"/>
  <c r="A722" i="16" s="1"/>
  <c r="I722" i="16"/>
  <c r="G722" i="16"/>
  <c r="E722" i="16"/>
  <c r="F722" i="16"/>
  <c r="D722" i="16"/>
  <c r="I721" i="16"/>
  <c r="J721" i="16" s="1"/>
  <c r="A721" i="16" s="1"/>
  <c r="G721" i="16"/>
  <c r="F721" i="16"/>
  <c r="D721" i="16"/>
  <c r="E721" i="16" s="1"/>
  <c r="I720" i="16"/>
  <c r="J720" i="16" s="1"/>
  <c r="A720" i="16" s="1"/>
  <c r="G720" i="16"/>
  <c r="F720" i="16"/>
  <c r="D720" i="16"/>
  <c r="E720" i="16" s="1"/>
  <c r="I719" i="16"/>
  <c r="J719" i="16" s="1"/>
  <c r="A719" i="16" s="1"/>
  <c r="G719" i="16"/>
  <c r="F719" i="16"/>
  <c r="D719" i="16"/>
  <c r="E719" i="16" s="1"/>
  <c r="I718" i="16"/>
  <c r="J718" i="16" s="1"/>
  <c r="A718" i="16" s="1"/>
  <c r="G718" i="16"/>
  <c r="F718" i="16"/>
  <c r="D718" i="16"/>
  <c r="E718" i="16" s="1"/>
  <c r="I717" i="16"/>
  <c r="J717" i="16" s="1"/>
  <c r="A717" i="16" s="1"/>
  <c r="G717" i="16"/>
  <c r="F717" i="16"/>
  <c r="D717" i="16"/>
  <c r="E717" i="16" s="1"/>
  <c r="I716" i="16"/>
  <c r="J716" i="16" s="1"/>
  <c r="A716" i="16" s="1"/>
  <c r="G716" i="16"/>
  <c r="F716" i="16"/>
  <c r="D716" i="16"/>
  <c r="E716" i="16" s="1"/>
  <c r="I715" i="16"/>
  <c r="J715" i="16" s="1"/>
  <c r="A715" i="16" s="1"/>
  <c r="G715" i="16"/>
  <c r="F715" i="16"/>
  <c r="D715" i="16"/>
  <c r="E715" i="16" s="1"/>
  <c r="J714" i="16"/>
  <c r="A714" i="16" s="1"/>
  <c r="I714" i="16"/>
  <c r="G714" i="16"/>
  <c r="E714" i="16"/>
  <c r="F714" i="16"/>
  <c r="D714" i="16"/>
  <c r="I713" i="16"/>
  <c r="J713" i="16" s="1"/>
  <c r="A713" i="16" s="1"/>
  <c r="G713" i="16"/>
  <c r="F713" i="16"/>
  <c r="D713" i="16"/>
  <c r="E713" i="16" s="1"/>
  <c r="I712" i="16"/>
  <c r="J712" i="16" s="1"/>
  <c r="A712" i="16" s="1"/>
  <c r="G712" i="16"/>
  <c r="F712" i="16"/>
  <c r="D712" i="16"/>
  <c r="E712" i="16" s="1"/>
  <c r="J711" i="16"/>
  <c r="A711" i="16" s="1"/>
  <c r="I711" i="16"/>
  <c r="G711" i="16"/>
  <c r="F711" i="16"/>
  <c r="D711" i="16"/>
  <c r="E711" i="16" s="1"/>
  <c r="I710" i="16"/>
  <c r="J710" i="16" s="1"/>
  <c r="A710" i="16" s="1"/>
  <c r="G710" i="16"/>
  <c r="F710" i="16"/>
  <c r="D710" i="16"/>
  <c r="E710" i="16" s="1"/>
  <c r="I709" i="16"/>
  <c r="J709" i="16" s="1"/>
  <c r="A709" i="16" s="1"/>
  <c r="G709" i="16"/>
  <c r="F709" i="16"/>
  <c r="D709" i="16"/>
  <c r="E709" i="16" s="1"/>
  <c r="I708" i="16"/>
  <c r="J708" i="16" s="1"/>
  <c r="A708" i="16" s="1"/>
  <c r="G708" i="16"/>
  <c r="F708" i="16"/>
  <c r="D708" i="16"/>
  <c r="E708" i="16" s="1"/>
  <c r="I707" i="16"/>
  <c r="J707" i="16" s="1"/>
  <c r="A707" i="16" s="1"/>
  <c r="G707" i="16"/>
  <c r="F707" i="16"/>
  <c r="D707" i="16"/>
  <c r="E707" i="16" s="1"/>
  <c r="J706" i="16"/>
  <c r="A706" i="16" s="1"/>
  <c r="I706" i="16"/>
  <c r="G706" i="16"/>
  <c r="E706" i="16"/>
  <c r="F706" i="16"/>
  <c r="D706" i="16"/>
  <c r="I705" i="16"/>
  <c r="J705" i="16" s="1"/>
  <c r="A705" i="16" s="1"/>
  <c r="G705" i="16"/>
  <c r="F705" i="16"/>
  <c r="D705" i="16"/>
  <c r="E705" i="16" s="1"/>
  <c r="I704" i="16"/>
  <c r="J704" i="16" s="1"/>
  <c r="A704" i="16" s="1"/>
  <c r="G704" i="16"/>
  <c r="F704" i="16"/>
  <c r="D704" i="16"/>
  <c r="E704" i="16" s="1"/>
  <c r="J703" i="16"/>
  <c r="A703" i="16" s="1"/>
  <c r="I703" i="16"/>
  <c r="G703" i="16"/>
  <c r="F703" i="16"/>
  <c r="D703" i="16"/>
  <c r="E703" i="16" s="1"/>
  <c r="I702" i="16"/>
  <c r="J702" i="16" s="1"/>
  <c r="A702" i="16" s="1"/>
  <c r="G702" i="16"/>
  <c r="F702" i="16"/>
  <c r="D702" i="16"/>
  <c r="E702" i="16" s="1"/>
  <c r="I701" i="16"/>
  <c r="J701" i="16" s="1"/>
  <c r="A701" i="16" s="1"/>
  <c r="G701" i="16"/>
  <c r="F701" i="16"/>
  <c r="D701" i="16"/>
  <c r="E701" i="16" s="1"/>
  <c r="I700" i="16"/>
  <c r="J700" i="16" s="1"/>
  <c r="A700" i="16" s="1"/>
  <c r="G700" i="16"/>
  <c r="F700" i="16"/>
  <c r="D700" i="16"/>
  <c r="E700" i="16" s="1"/>
  <c r="I699" i="16"/>
  <c r="J699" i="16" s="1"/>
  <c r="A699" i="16" s="1"/>
  <c r="G699" i="16"/>
  <c r="F699" i="16"/>
  <c r="D699" i="16"/>
  <c r="E699" i="16" s="1"/>
  <c r="J698" i="16"/>
  <c r="A698" i="16" s="1"/>
  <c r="I698" i="16"/>
  <c r="G698" i="16"/>
  <c r="E698" i="16"/>
  <c r="F698" i="16"/>
  <c r="D698" i="16"/>
  <c r="I697" i="16"/>
  <c r="J697" i="16" s="1"/>
  <c r="A697" i="16" s="1"/>
  <c r="G697" i="16"/>
  <c r="F697" i="16"/>
  <c r="D697" i="16"/>
  <c r="E697" i="16" s="1"/>
  <c r="I696" i="16"/>
  <c r="J696" i="16" s="1"/>
  <c r="A696" i="16" s="1"/>
  <c r="G696" i="16"/>
  <c r="F696" i="16"/>
  <c r="D696" i="16"/>
  <c r="E696" i="16" s="1"/>
  <c r="I695" i="16"/>
  <c r="J695" i="16" s="1"/>
  <c r="A695" i="16" s="1"/>
  <c r="G695" i="16"/>
  <c r="F695" i="16"/>
  <c r="D695" i="16"/>
  <c r="E695" i="16" s="1"/>
  <c r="I694" i="16"/>
  <c r="J694" i="16" s="1"/>
  <c r="A694" i="16" s="1"/>
  <c r="G694" i="16"/>
  <c r="F694" i="16"/>
  <c r="D694" i="16"/>
  <c r="E694" i="16" s="1"/>
  <c r="J693" i="16"/>
  <c r="A693" i="16" s="1"/>
  <c r="I693" i="16"/>
  <c r="G693" i="16"/>
  <c r="E693" i="16"/>
  <c r="F693" i="16"/>
  <c r="D693" i="16"/>
  <c r="I692" i="16"/>
  <c r="J692" i="16" s="1"/>
  <c r="A692" i="16" s="1"/>
  <c r="G692" i="16"/>
  <c r="F692" i="16"/>
  <c r="D692" i="16"/>
  <c r="E692" i="16" s="1"/>
  <c r="I691" i="16"/>
  <c r="J691" i="16" s="1"/>
  <c r="A691" i="16" s="1"/>
  <c r="G691" i="16"/>
  <c r="E691" i="16"/>
  <c r="F691" i="16"/>
  <c r="D691" i="16"/>
  <c r="I690" i="16"/>
  <c r="J690" i="16" s="1"/>
  <c r="A690" i="16" s="1"/>
  <c r="G690" i="16"/>
  <c r="F690" i="16"/>
  <c r="D690" i="16"/>
  <c r="E690" i="16" s="1"/>
  <c r="I689" i="16"/>
  <c r="J689" i="16" s="1"/>
  <c r="A689" i="16" s="1"/>
  <c r="G689" i="16"/>
  <c r="F689" i="16"/>
  <c r="D689" i="16"/>
  <c r="E689" i="16" s="1"/>
  <c r="I688" i="16"/>
  <c r="J688" i="16" s="1"/>
  <c r="A688" i="16" s="1"/>
  <c r="G688" i="16"/>
  <c r="F688" i="16"/>
  <c r="D688" i="16"/>
  <c r="E688" i="16" s="1"/>
  <c r="J687" i="16"/>
  <c r="A687" i="16" s="1"/>
  <c r="I687" i="16"/>
  <c r="G687" i="16"/>
  <c r="F687" i="16"/>
  <c r="D687" i="16"/>
  <c r="E687" i="16" s="1"/>
  <c r="I686" i="16"/>
  <c r="J686" i="16" s="1"/>
  <c r="A686" i="16" s="1"/>
  <c r="G686" i="16"/>
  <c r="F686" i="16"/>
  <c r="D686" i="16"/>
  <c r="E686" i="16" s="1"/>
  <c r="I685" i="16"/>
  <c r="J685" i="16" s="1"/>
  <c r="A685" i="16" s="1"/>
  <c r="G685" i="16"/>
  <c r="F685" i="16"/>
  <c r="D685" i="16"/>
  <c r="E685" i="16" s="1"/>
  <c r="I684" i="16"/>
  <c r="J684" i="16" s="1"/>
  <c r="A684" i="16" s="1"/>
  <c r="G684" i="16"/>
  <c r="F684" i="16"/>
  <c r="D684" i="16"/>
  <c r="E684" i="16" s="1"/>
  <c r="I683" i="16"/>
  <c r="J683" i="16" s="1"/>
  <c r="A683" i="16" s="1"/>
  <c r="G683" i="16"/>
  <c r="E683" i="16"/>
  <c r="F683" i="16"/>
  <c r="D683" i="16"/>
  <c r="I682" i="16"/>
  <c r="J682" i="16" s="1"/>
  <c r="A682" i="16" s="1"/>
  <c r="G682" i="16"/>
  <c r="F682" i="16"/>
  <c r="D682" i="16"/>
  <c r="E682" i="16" s="1"/>
  <c r="I681" i="16"/>
  <c r="J681" i="16" s="1"/>
  <c r="A681" i="16" s="1"/>
  <c r="G681" i="16"/>
  <c r="F681" i="16"/>
  <c r="D681" i="16"/>
  <c r="E681" i="16" s="1"/>
  <c r="I680" i="16"/>
  <c r="J680" i="16" s="1"/>
  <c r="A680" i="16" s="1"/>
  <c r="G680" i="16"/>
  <c r="F680" i="16"/>
  <c r="D680" i="16"/>
  <c r="E680" i="16" s="1"/>
  <c r="I679" i="16"/>
  <c r="J679" i="16" s="1"/>
  <c r="A679" i="16" s="1"/>
  <c r="G679" i="16"/>
  <c r="F679" i="16"/>
  <c r="D679" i="16"/>
  <c r="E679" i="16" s="1"/>
  <c r="I678" i="16"/>
  <c r="J678" i="16" s="1"/>
  <c r="A678" i="16" s="1"/>
  <c r="G678" i="16"/>
  <c r="F678" i="16"/>
  <c r="D678" i="16"/>
  <c r="E678" i="16" s="1"/>
  <c r="J677" i="16"/>
  <c r="A677" i="16" s="1"/>
  <c r="I677" i="16"/>
  <c r="G677" i="16"/>
  <c r="F677" i="16"/>
  <c r="D677" i="16"/>
  <c r="E677" i="16" s="1"/>
  <c r="I676" i="16"/>
  <c r="J676" i="16" s="1"/>
  <c r="A676" i="16" s="1"/>
  <c r="G676" i="16"/>
  <c r="F676" i="16"/>
  <c r="D676" i="16"/>
  <c r="E676" i="16" s="1"/>
  <c r="I675" i="16"/>
  <c r="J675" i="16" s="1"/>
  <c r="A675" i="16" s="1"/>
  <c r="G675" i="16"/>
  <c r="F675" i="16"/>
  <c r="D675" i="16"/>
  <c r="E675" i="16" s="1"/>
  <c r="J674" i="16"/>
  <c r="A674" i="16" s="1"/>
  <c r="I674" i="16"/>
  <c r="G674" i="16"/>
  <c r="E674" i="16"/>
  <c r="F674" i="16"/>
  <c r="D674" i="16"/>
  <c r="I673" i="16"/>
  <c r="J673" i="16" s="1"/>
  <c r="A673" i="16" s="1"/>
  <c r="G673" i="16"/>
  <c r="F673" i="16"/>
  <c r="D673" i="16"/>
  <c r="E673" i="16" s="1"/>
  <c r="I672" i="16"/>
  <c r="J672" i="16" s="1"/>
  <c r="A672" i="16" s="1"/>
  <c r="G672" i="16"/>
  <c r="F672" i="16"/>
  <c r="D672" i="16"/>
  <c r="E672" i="16" s="1"/>
  <c r="I671" i="16"/>
  <c r="J671" i="16" s="1"/>
  <c r="A671" i="16" s="1"/>
  <c r="G671" i="16"/>
  <c r="F671" i="16"/>
  <c r="D671" i="16"/>
  <c r="E671" i="16" s="1"/>
  <c r="I670" i="16"/>
  <c r="J670" i="16" s="1"/>
  <c r="A670" i="16" s="1"/>
  <c r="G670" i="16"/>
  <c r="F670" i="16"/>
  <c r="D670" i="16"/>
  <c r="E670" i="16" s="1"/>
  <c r="I669" i="16"/>
  <c r="J669" i="16" s="1"/>
  <c r="A669" i="16" s="1"/>
  <c r="G669" i="16"/>
  <c r="F669" i="16"/>
  <c r="D669" i="16"/>
  <c r="E669" i="16" s="1"/>
  <c r="I668" i="16"/>
  <c r="J668" i="16" s="1"/>
  <c r="A668" i="16" s="1"/>
  <c r="G668" i="16"/>
  <c r="F668" i="16"/>
  <c r="D668" i="16"/>
  <c r="E668" i="16" s="1"/>
  <c r="I667" i="16"/>
  <c r="J667" i="16" s="1"/>
  <c r="A667" i="16" s="1"/>
  <c r="G667" i="16"/>
  <c r="F667" i="16"/>
  <c r="D667" i="16"/>
  <c r="E667" i="16" s="1"/>
  <c r="I666" i="16"/>
  <c r="J666" i="16" s="1"/>
  <c r="A666" i="16" s="1"/>
  <c r="G666" i="16"/>
  <c r="F666" i="16"/>
  <c r="D666" i="16"/>
  <c r="E666" i="16" s="1"/>
  <c r="I665" i="16"/>
  <c r="J665" i="16" s="1"/>
  <c r="A665" i="16" s="1"/>
  <c r="G665" i="16"/>
  <c r="F665" i="16"/>
  <c r="D665" i="16"/>
  <c r="E665" i="16" s="1"/>
  <c r="I664" i="16"/>
  <c r="J664" i="16" s="1"/>
  <c r="A664" i="16" s="1"/>
  <c r="G664" i="16"/>
  <c r="E664" i="16"/>
  <c r="F664" i="16"/>
  <c r="D664" i="16"/>
  <c r="I663" i="16"/>
  <c r="J663" i="16" s="1"/>
  <c r="A663" i="16" s="1"/>
  <c r="G663" i="16"/>
  <c r="F663" i="16"/>
  <c r="D663" i="16"/>
  <c r="E663" i="16" s="1"/>
  <c r="I662" i="16"/>
  <c r="J662" i="16" s="1"/>
  <c r="A662" i="16" s="1"/>
  <c r="G662" i="16"/>
  <c r="F662" i="16"/>
  <c r="D662" i="16"/>
  <c r="E662" i="16" s="1"/>
  <c r="I661" i="16"/>
  <c r="J661" i="16" s="1"/>
  <c r="A661" i="16" s="1"/>
  <c r="G661" i="16"/>
  <c r="F661" i="16"/>
  <c r="D661" i="16"/>
  <c r="E661" i="16" s="1"/>
  <c r="I660" i="16"/>
  <c r="J660" i="16" s="1"/>
  <c r="A660" i="16" s="1"/>
  <c r="G660" i="16"/>
  <c r="F660" i="16"/>
  <c r="D660" i="16"/>
  <c r="E660" i="16" s="1"/>
  <c r="I659" i="16"/>
  <c r="J659" i="16" s="1"/>
  <c r="A659" i="16" s="1"/>
  <c r="G659" i="16"/>
  <c r="F659" i="16"/>
  <c r="D659" i="16"/>
  <c r="E659" i="16" s="1"/>
  <c r="J658" i="16"/>
  <c r="A658" i="16" s="1"/>
  <c r="I658" i="16"/>
  <c r="G658" i="16"/>
  <c r="F658" i="16"/>
  <c r="D658" i="16"/>
  <c r="E658" i="16" s="1"/>
  <c r="J657" i="16"/>
  <c r="A657" i="16" s="1"/>
  <c r="I657" i="16"/>
  <c r="G657" i="16"/>
  <c r="F657" i="16"/>
  <c r="D657" i="16"/>
  <c r="E657" i="16" s="1"/>
  <c r="I656" i="16"/>
  <c r="J656" i="16" s="1"/>
  <c r="A656" i="16" s="1"/>
  <c r="G656" i="16"/>
  <c r="E656" i="16"/>
  <c r="F656" i="16"/>
  <c r="D656" i="16"/>
  <c r="I655" i="16"/>
  <c r="J655" i="16" s="1"/>
  <c r="A655" i="16" s="1"/>
  <c r="G655" i="16"/>
  <c r="F655" i="16"/>
  <c r="D655" i="16"/>
  <c r="E655" i="16" s="1"/>
  <c r="I654" i="16"/>
  <c r="J654" i="16" s="1"/>
  <c r="A654" i="16" s="1"/>
  <c r="G654" i="16"/>
  <c r="F654" i="16"/>
  <c r="D654" i="16"/>
  <c r="E654" i="16" s="1"/>
  <c r="J653" i="16"/>
  <c r="A653" i="16" s="1"/>
  <c r="I653" i="16"/>
  <c r="G653" i="16"/>
  <c r="E653" i="16"/>
  <c r="F653" i="16"/>
  <c r="D653" i="16"/>
  <c r="I652" i="16"/>
  <c r="J652" i="16" s="1"/>
  <c r="A652" i="16" s="1"/>
  <c r="G652" i="16"/>
  <c r="F652" i="16"/>
  <c r="D652" i="16"/>
  <c r="E652" i="16" s="1"/>
  <c r="I651" i="16"/>
  <c r="J651" i="16" s="1"/>
  <c r="A651" i="16" s="1"/>
  <c r="G651" i="16"/>
  <c r="F651" i="16"/>
  <c r="D651" i="16"/>
  <c r="E651" i="16" s="1"/>
  <c r="I650" i="16"/>
  <c r="J650" i="16" s="1"/>
  <c r="A650" i="16" s="1"/>
  <c r="G650" i="16"/>
  <c r="F650" i="16"/>
  <c r="D650" i="16"/>
  <c r="E650" i="16" s="1"/>
  <c r="I649" i="16"/>
  <c r="J649" i="16" s="1"/>
  <c r="A649" i="16" s="1"/>
  <c r="G649" i="16"/>
  <c r="E649" i="16"/>
  <c r="F649" i="16"/>
  <c r="D649" i="16"/>
  <c r="I648" i="16"/>
  <c r="J648" i="16" s="1"/>
  <c r="A648" i="16" s="1"/>
  <c r="G648" i="16"/>
  <c r="F648" i="16"/>
  <c r="D648" i="16"/>
  <c r="E648" i="16" s="1"/>
  <c r="I647" i="16"/>
  <c r="J647" i="16" s="1"/>
  <c r="A647" i="16" s="1"/>
  <c r="G647" i="16"/>
  <c r="F647" i="16"/>
  <c r="D647" i="16"/>
  <c r="E647" i="16" s="1"/>
  <c r="I646" i="16"/>
  <c r="J646" i="16" s="1"/>
  <c r="A646" i="16" s="1"/>
  <c r="G646" i="16"/>
  <c r="F646" i="16"/>
  <c r="D646" i="16"/>
  <c r="E646" i="16" s="1"/>
  <c r="I645" i="16"/>
  <c r="J645" i="16" s="1"/>
  <c r="A645" i="16" s="1"/>
  <c r="G645" i="16"/>
  <c r="F645" i="16"/>
  <c r="D645" i="16"/>
  <c r="E645" i="16" s="1"/>
  <c r="J644" i="16"/>
  <c r="A644" i="16" s="1"/>
  <c r="I644" i="16"/>
  <c r="G644" i="16"/>
  <c r="F644" i="16"/>
  <c r="D644" i="16"/>
  <c r="E644" i="16" s="1"/>
  <c r="I643" i="16"/>
  <c r="J643" i="16" s="1"/>
  <c r="A643" i="16" s="1"/>
  <c r="G643" i="16"/>
  <c r="F643" i="16"/>
  <c r="D643" i="16"/>
  <c r="E643" i="16" s="1"/>
  <c r="I642" i="16"/>
  <c r="J642" i="16" s="1"/>
  <c r="A642" i="16" s="1"/>
  <c r="G642" i="16"/>
  <c r="E642" i="16"/>
  <c r="F642" i="16"/>
  <c r="D642" i="16"/>
  <c r="I641" i="16"/>
  <c r="J641" i="16" s="1"/>
  <c r="A641" i="16" s="1"/>
  <c r="G641" i="16"/>
  <c r="F641" i="16"/>
  <c r="D641" i="16"/>
  <c r="E641" i="16" s="1"/>
  <c r="I640" i="16"/>
  <c r="J640" i="16" s="1"/>
  <c r="A640" i="16" s="1"/>
  <c r="G640" i="16"/>
  <c r="F640" i="16"/>
  <c r="D640" i="16"/>
  <c r="E640" i="16" s="1"/>
  <c r="I639" i="16"/>
  <c r="J639" i="16" s="1"/>
  <c r="A639" i="16" s="1"/>
  <c r="G639" i="16"/>
  <c r="F639" i="16"/>
  <c r="D639" i="16"/>
  <c r="E639" i="16" s="1"/>
  <c r="I638" i="16"/>
  <c r="J638" i="16" s="1"/>
  <c r="A638" i="16" s="1"/>
  <c r="G638" i="16"/>
  <c r="F638" i="16"/>
  <c r="D638" i="16"/>
  <c r="E638" i="16" s="1"/>
  <c r="I637" i="16"/>
  <c r="J637" i="16" s="1"/>
  <c r="A637" i="16" s="1"/>
  <c r="G637" i="16"/>
  <c r="F637" i="16"/>
  <c r="D637" i="16"/>
  <c r="E637" i="16" s="1"/>
  <c r="I636" i="16"/>
  <c r="J636" i="16" s="1"/>
  <c r="A636" i="16" s="1"/>
  <c r="G636" i="16"/>
  <c r="F636" i="16"/>
  <c r="D636" i="16"/>
  <c r="E636" i="16" s="1"/>
  <c r="I635" i="16"/>
  <c r="J635" i="16" s="1"/>
  <c r="A635" i="16" s="1"/>
  <c r="G635" i="16"/>
  <c r="F635" i="16"/>
  <c r="D635" i="16"/>
  <c r="E635" i="16" s="1"/>
  <c r="J634" i="16"/>
  <c r="A634" i="16" s="1"/>
  <c r="I634" i="16"/>
  <c r="G634" i="16"/>
  <c r="E634" i="16"/>
  <c r="F634" i="16"/>
  <c r="D634" i="16"/>
  <c r="I633" i="16"/>
  <c r="J633" i="16" s="1"/>
  <c r="A633" i="16" s="1"/>
  <c r="G633" i="16"/>
  <c r="F633" i="16"/>
  <c r="D633" i="16"/>
  <c r="E633" i="16" s="1"/>
  <c r="I632" i="16"/>
  <c r="J632" i="16" s="1"/>
  <c r="A632" i="16" s="1"/>
  <c r="G632" i="16"/>
  <c r="F632" i="16"/>
  <c r="D632" i="16"/>
  <c r="E632" i="16" s="1"/>
  <c r="I631" i="16"/>
  <c r="J631" i="16" s="1"/>
  <c r="A631" i="16" s="1"/>
  <c r="G631" i="16"/>
  <c r="F631" i="16"/>
  <c r="D631" i="16"/>
  <c r="E631" i="16" s="1"/>
  <c r="I630" i="16"/>
  <c r="J630" i="16" s="1"/>
  <c r="A630" i="16" s="1"/>
  <c r="G630" i="16"/>
  <c r="F630" i="16"/>
  <c r="D630" i="16"/>
  <c r="E630" i="16" s="1"/>
  <c r="J629" i="16"/>
  <c r="A629" i="16" s="1"/>
  <c r="I629" i="16"/>
  <c r="G629" i="16"/>
  <c r="F629" i="16"/>
  <c r="D629" i="16"/>
  <c r="E629" i="16" s="1"/>
  <c r="I628" i="16"/>
  <c r="J628" i="16" s="1"/>
  <c r="A628" i="16" s="1"/>
  <c r="G628" i="16"/>
  <c r="F628" i="16"/>
  <c r="D628" i="16"/>
  <c r="E628" i="16" s="1"/>
  <c r="I627" i="16"/>
  <c r="J627" i="16" s="1"/>
  <c r="A627" i="16" s="1"/>
  <c r="G627" i="16"/>
  <c r="F627" i="16"/>
  <c r="D627" i="16"/>
  <c r="E627" i="16" s="1"/>
  <c r="I626" i="16"/>
  <c r="J626" i="16" s="1"/>
  <c r="A626" i="16" s="1"/>
  <c r="G626" i="16"/>
  <c r="E626" i="16"/>
  <c r="F626" i="16"/>
  <c r="D626" i="16"/>
  <c r="I625" i="16"/>
  <c r="J625" i="16" s="1"/>
  <c r="A625" i="16" s="1"/>
  <c r="G625" i="16"/>
  <c r="F625" i="16"/>
  <c r="D625" i="16"/>
  <c r="E625" i="16" s="1"/>
  <c r="I624" i="16"/>
  <c r="J624" i="16" s="1"/>
  <c r="A624" i="16" s="1"/>
  <c r="G624" i="16"/>
  <c r="F624" i="16"/>
  <c r="D624" i="16"/>
  <c r="E624" i="16" s="1"/>
  <c r="I623" i="16"/>
  <c r="J623" i="16" s="1"/>
  <c r="A623" i="16" s="1"/>
  <c r="G623" i="16"/>
  <c r="F623" i="16"/>
  <c r="D623" i="16"/>
  <c r="E623" i="16" s="1"/>
  <c r="I622" i="16"/>
  <c r="J622" i="16" s="1"/>
  <c r="A622" i="16" s="1"/>
  <c r="G622" i="16"/>
  <c r="F622" i="16"/>
  <c r="D622" i="16"/>
  <c r="E622" i="16" s="1"/>
  <c r="I621" i="16"/>
  <c r="J621" i="16" s="1"/>
  <c r="A621" i="16" s="1"/>
  <c r="G621" i="16"/>
  <c r="F621" i="16"/>
  <c r="D621" i="16"/>
  <c r="E621" i="16" s="1"/>
  <c r="I620" i="16"/>
  <c r="J620" i="16" s="1"/>
  <c r="A620" i="16" s="1"/>
  <c r="G620" i="16"/>
  <c r="F620" i="16"/>
  <c r="D620" i="16"/>
  <c r="E620" i="16" s="1"/>
  <c r="I619" i="16"/>
  <c r="J619" i="16" s="1"/>
  <c r="A619" i="16" s="1"/>
  <c r="G619" i="16"/>
  <c r="F619" i="16"/>
  <c r="D619" i="16"/>
  <c r="E619" i="16" s="1"/>
  <c r="J618" i="16"/>
  <c r="A618" i="16" s="1"/>
  <c r="I618" i="16"/>
  <c r="G618" i="16"/>
  <c r="F618" i="16"/>
  <c r="D618" i="16"/>
  <c r="E618" i="16" s="1"/>
  <c r="I617" i="16"/>
  <c r="J617" i="16" s="1"/>
  <c r="A617" i="16" s="1"/>
  <c r="G617" i="16"/>
  <c r="E617" i="16"/>
  <c r="F617" i="16"/>
  <c r="D617" i="16"/>
  <c r="I616" i="16"/>
  <c r="J616" i="16" s="1"/>
  <c r="A616" i="16" s="1"/>
  <c r="G616" i="16"/>
  <c r="F616" i="16"/>
  <c r="D616" i="16"/>
  <c r="E616" i="16" s="1"/>
  <c r="I615" i="16"/>
  <c r="J615" i="16" s="1"/>
  <c r="A615" i="16" s="1"/>
  <c r="G615" i="16"/>
  <c r="F615" i="16"/>
  <c r="D615" i="16"/>
  <c r="E615" i="16" s="1"/>
  <c r="I614" i="16"/>
  <c r="J614" i="16" s="1"/>
  <c r="A614" i="16" s="1"/>
  <c r="G614" i="16"/>
  <c r="F614" i="16"/>
  <c r="D614" i="16"/>
  <c r="E614" i="16" s="1"/>
  <c r="I613" i="16"/>
  <c r="J613" i="16" s="1"/>
  <c r="A613" i="16" s="1"/>
  <c r="G613" i="16"/>
  <c r="E613" i="16"/>
  <c r="F613" i="16"/>
  <c r="D613" i="16"/>
  <c r="I612" i="16"/>
  <c r="J612" i="16" s="1"/>
  <c r="A612" i="16" s="1"/>
  <c r="G612" i="16"/>
  <c r="F612" i="16"/>
  <c r="D612" i="16"/>
  <c r="E612" i="16" s="1"/>
  <c r="I611" i="16"/>
  <c r="J611" i="16" s="1"/>
  <c r="A611" i="16" s="1"/>
  <c r="G611" i="16"/>
  <c r="F611" i="16"/>
  <c r="D611" i="16"/>
  <c r="E611" i="16" s="1"/>
  <c r="J610" i="16"/>
  <c r="A610" i="16" s="1"/>
  <c r="I610" i="16"/>
  <c r="G610" i="16"/>
  <c r="E610" i="16"/>
  <c r="F610" i="16"/>
  <c r="D610" i="16"/>
  <c r="I609" i="16"/>
  <c r="J609" i="16" s="1"/>
  <c r="A609" i="16" s="1"/>
  <c r="G609" i="16"/>
  <c r="F609" i="16"/>
  <c r="D609" i="16"/>
  <c r="E609" i="16" s="1"/>
  <c r="I608" i="16"/>
  <c r="J608" i="16" s="1"/>
  <c r="A608" i="16" s="1"/>
  <c r="G608" i="16"/>
  <c r="E608" i="16"/>
  <c r="F608" i="16"/>
  <c r="D608" i="16"/>
  <c r="I607" i="16"/>
  <c r="J607" i="16" s="1"/>
  <c r="A607" i="16" s="1"/>
  <c r="G607" i="16"/>
  <c r="F607" i="16"/>
  <c r="D607" i="16"/>
  <c r="E607" i="16" s="1"/>
  <c r="J606" i="16"/>
  <c r="A606" i="16" s="1"/>
  <c r="I606" i="16"/>
  <c r="G606" i="16"/>
  <c r="E606" i="16"/>
  <c r="F606" i="16"/>
  <c r="D606" i="16"/>
  <c r="I605" i="16"/>
  <c r="J605" i="16" s="1"/>
  <c r="A605" i="16" s="1"/>
  <c r="G605" i="16"/>
  <c r="E605" i="16"/>
  <c r="F605" i="16"/>
  <c r="D605" i="16"/>
  <c r="I604" i="16"/>
  <c r="J604" i="16" s="1"/>
  <c r="A604" i="16" s="1"/>
  <c r="G604" i="16"/>
  <c r="F604" i="16"/>
  <c r="D604" i="16"/>
  <c r="E604" i="16" s="1"/>
  <c r="I603" i="16"/>
  <c r="J603" i="16" s="1"/>
  <c r="A603" i="16" s="1"/>
  <c r="G603" i="16"/>
  <c r="F603" i="16"/>
  <c r="D603" i="16"/>
  <c r="E603" i="16" s="1"/>
  <c r="I602" i="16"/>
  <c r="J602" i="16" s="1"/>
  <c r="A602" i="16" s="1"/>
  <c r="G602" i="16"/>
  <c r="F602" i="16"/>
  <c r="D602" i="16"/>
  <c r="E602" i="16" s="1"/>
  <c r="J601" i="16"/>
  <c r="A601" i="16" s="1"/>
  <c r="I601" i="16"/>
  <c r="G601" i="16"/>
  <c r="F601" i="16"/>
  <c r="D601" i="16"/>
  <c r="E601" i="16" s="1"/>
  <c r="I600" i="16"/>
  <c r="J600" i="16" s="1"/>
  <c r="A600" i="16" s="1"/>
  <c r="G600" i="16"/>
  <c r="F600" i="16"/>
  <c r="D600" i="16"/>
  <c r="E600" i="16" s="1"/>
  <c r="I599" i="16"/>
  <c r="J599" i="16" s="1"/>
  <c r="A599" i="16" s="1"/>
  <c r="G599" i="16"/>
  <c r="F599" i="16"/>
  <c r="D599" i="16"/>
  <c r="E599" i="16" s="1"/>
  <c r="I598" i="16"/>
  <c r="J598" i="16" s="1"/>
  <c r="A598" i="16" s="1"/>
  <c r="G598" i="16"/>
  <c r="F598" i="16"/>
  <c r="D598" i="16"/>
  <c r="E598" i="16" s="1"/>
  <c r="I597" i="16"/>
  <c r="J597" i="16" s="1"/>
  <c r="A597" i="16" s="1"/>
  <c r="G597" i="16"/>
  <c r="F597" i="16"/>
  <c r="D597" i="16"/>
  <c r="E597" i="16" s="1"/>
  <c r="I596" i="16"/>
  <c r="J596" i="16" s="1"/>
  <c r="A596" i="16" s="1"/>
  <c r="G596" i="16"/>
  <c r="F596" i="16"/>
  <c r="D596" i="16"/>
  <c r="E596" i="16" s="1"/>
  <c r="I595" i="16"/>
  <c r="J595" i="16" s="1"/>
  <c r="A595" i="16" s="1"/>
  <c r="G595" i="16"/>
  <c r="F595" i="16"/>
  <c r="D595" i="16"/>
  <c r="E595" i="16" s="1"/>
  <c r="J594" i="16"/>
  <c r="A594" i="16" s="1"/>
  <c r="I594" i="16"/>
  <c r="G594" i="16"/>
  <c r="E594" i="16"/>
  <c r="F594" i="16"/>
  <c r="D594" i="16"/>
  <c r="I593" i="16"/>
  <c r="J593" i="16" s="1"/>
  <c r="A593" i="16" s="1"/>
  <c r="G593" i="16"/>
  <c r="F593" i="16"/>
  <c r="D593" i="16"/>
  <c r="E593" i="16" s="1"/>
  <c r="I592" i="16"/>
  <c r="J592" i="16" s="1"/>
  <c r="A592" i="16" s="1"/>
  <c r="G592" i="16"/>
  <c r="F592" i="16"/>
  <c r="D592" i="16"/>
  <c r="E592" i="16" s="1"/>
  <c r="I591" i="16"/>
  <c r="J591" i="16" s="1"/>
  <c r="A591" i="16" s="1"/>
  <c r="G591" i="16"/>
  <c r="F591" i="16"/>
  <c r="D591" i="16"/>
  <c r="E591" i="16" s="1"/>
  <c r="I590" i="16"/>
  <c r="J590" i="16" s="1"/>
  <c r="A590" i="16" s="1"/>
  <c r="G590" i="16"/>
  <c r="F590" i="16"/>
  <c r="D590" i="16"/>
  <c r="E590" i="16" s="1"/>
  <c r="J589" i="16"/>
  <c r="A589" i="16" s="1"/>
  <c r="I589" i="16"/>
  <c r="G589" i="16"/>
  <c r="F589" i="16"/>
  <c r="D589" i="16"/>
  <c r="E589" i="16" s="1"/>
  <c r="I588" i="16"/>
  <c r="J588" i="16" s="1"/>
  <c r="A588" i="16" s="1"/>
  <c r="G588" i="16"/>
  <c r="F588" i="16"/>
  <c r="D588" i="16"/>
  <c r="E588" i="16" s="1"/>
  <c r="I587" i="16"/>
  <c r="J587" i="16" s="1"/>
  <c r="A587" i="16" s="1"/>
  <c r="G587" i="16"/>
  <c r="F587" i="16"/>
  <c r="D587" i="16"/>
  <c r="E587" i="16" s="1"/>
  <c r="I586" i="16"/>
  <c r="J586" i="16" s="1"/>
  <c r="A586" i="16" s="1"/>
  <c r="G586" i="16"/>
  <c r="E586" i="16"/>
  <c r="F586" i="16"/>
  <c r="D586" i="16"/>
  <c r="I585" i="16"/>
  <c r="J585" i="16" s="1"/>
  <c r="A585" i="16" s="1"/>
  <c r="G585" i="16"/>
  <c r="F585" i="16"/>
  <c r="D585" i="16"/>
  <c r="E585" i="16" s="1"/>
  <c r="I584" i="16"/>
  <c r="J584" i="16" s="1"/>
  <c r="A584" i="16" s="1"/>
  <c r="G584" i="16"/>
  <c r="F584" i="16"/>
  <c r="D584" i="16"/>
  <c r="E584" i="16" s="1"/>
  <c r="I583" i="16"/>
  <c r="J583" i="16" s="1"/>
  <c r="A583" i="16" s="1"/>
  <c r="G583" i="16"/>
  <c r="F583" i="16"/>
  <c r="D583" i="16"/>
  <c r="E583" i="16" s="1"/>
  <c r="I582" i="16"/>
  <c r="J582" i="16" s="1"/>
  <c r="A582" i="16" s="1"/>
  <c r="G582" i="16"/>
  <c r="F582" i="16"/>
  <c r="D582" i="16"/>
  <c r="E582" i="16" s="1"/>
  <c r="I581" i="16"/>
  <c r="J581" i="16" s="1"/>
  <c r="A581" i="16" s="1"/>
  <c r="G581" i="16"/>
  <c r="F581" i="16"/>
  <c r="D581" i="16"/>
  <c r="E581" i="16" s="1"/>
  <c r="I580" i="16"/>
  <c r="J580" i="16" s="1"/>
  <c r="A580" i="16" s="1"/>
  <c r="G580" i="16"/>
  <c r="F580" i="16"/>
  <c r="D580" i="16"/>
  <c r="E580" i="16" s="1"/>
  <c r="I579" i="16"/>
  <c r="J579" i="16" s="1"/>
  <c r="A579" i="16" s="1"/>
  <c r="G579" i="16"/>
  <c r="F579" i="16"/>
  <c r="D579" i="16"/>
  <c r="E579" i="16" s="1"/>
  <c r="J578" i="16"/>
  <c r="A578" i="16" s="1"/>
  <c r="I578" i="16"/>
  <c r="G578" i="16"/>
  <c r="E578" i="16"/>
  <c r="F578" i="16"/>
  <c r="D578" i="16"/>
  <c r="I577" i="16"/>
  <c r="J577" i="16" s="1"/>
  <c r="A577" i="16" s="1"/>
  <c r="G577" i="16"/>
  <c r="F577" i="16"/>
  <c r="D577" i="16"/>
  <c r="E577" i="16" s="1"/>
  <c r="I576" i="16"/>
  <c r="J576" i="16" s="1"/>
  <c r="A576" i="16" s="1"/>
  <c r="G576" i="16"/>
  <c r="F576" i="16"/>
  <c r="D576" i="16"/>
  <c r="E576" i="16" s="1"/>
  <c r="I575" i="16"/>
  <c r="J575" i="16" s="1"/>
  <c r="A575" i="16" s="1"/>
  <c r="G575" i="16"/>
  <c r="F575" i="16"/>
  <c r="D575" i="16"/>
  <c r="E575" i="16" s="1"/>
  <c r="I574" i="16"/>
  <c r="J574" i="16" s="1"/>
  <c r="A574" i="16" s="1"/>
  <c r="G574" i="16"/>
  <c r="F574" i="16"/>
  <c r="D574" i="16"/>
  <c r="E574" i="16" s="1"/>
  <c r="I573" i="16"/>
  <c r="J573" i="16" s="1"/>
  <c r="A573" i="16" s="1"/>
  <c r="G573" i="16"/>
  <c r="F573" i="16"/>
  <c r="D573" i="16"/>
  <c r="E573" i="16" s="1"/>
  <c r="I572" i="16"/>
  <c r="J572" i="16" s="1"/>
  <c r="A572" i="16" s="1"/>
  <c r="G572" i="16"/>
  <c r="F572" i="16"/>
  <c r="D572" i="16"/>
  <c r="E572" i="16" s="1"/>
  <c r="I571" i="16"/>
  <c r="J571" i="16" s="1"/>
  <c r="A571" i="16" s="1"/>
  <c r="G571" i="16"/>
  <c r="F571" i="16"/>
  <c r="D571" i="16"/>
  <c r="E571" i="16" s="1"/>
  <c r="I570" i="16"/>
  <c r="J570" i="16" s="1"/>
  <c r="A570" i="16" s="1"/>
  <c r="G570" i="16"/>
  <c r="F570" i="16"/>
  <c r="D570" i="16"/>
  <c r="E570" i="16" s="1"/>
  <c r="J569" i="16"/>
  <c r="A569" i="16" s="1"/>
  <c r="I569" i="16"/>
  <c r="G569" i="16"/>
  <c r="E569" i="16"/>
  <c r="F569" i="16"/>
  <c r="D569" i="16"/>
  <c r="I568" i="16"/>
  <c r="J568" i="16" s="1"/>
  <c r="A568" i="16" s="1"/>
  <c r="G568" i="16"/>
  <c r="F568" i="16"/>
  <c r="D568" i="16"/>
  <c r="E568" i="16" s="1"/>
  <c r="I567" i="16"/>
  <c r="J567" i="16" s="1"/>
  <c r="A567" i="16" s="1"/>
  <c r="G567" i="16"/>
  <c r="F567" i="16"/>
  <c r="D567" i="16"/>
  <c r="E567" i="16" s="1"/>
  <c r="I566" i="16"/>
  <c r="J566" i="16" s="1"/>
  <c r="A566" i="16" s="1"/>
  <c r="G566" i="16"/>
  <c r="F566" i="16"/>
  <c r="D566" i="16"/>
  <c r="E566" i="16" s="1"/>
  <c r="I565" i="16"/>
  <c r="J565" i="16" s="1"/>
  <c r="A565" i="16" s="1"/>
  <c r="G565" i="16"/>
  <c r="F565" i="16"/>
  <c r="D565" i="16"/>
  <c r="E565" i="16" s="1"/>
  <c r="I564" i="16"/>
  <c r="J564" i="16" s="1"/>
  <c r="A564" i="16" s="1"/>
  <c r="G564" i="16"/>
  <c r="F564" i="16"/>
  <c r="D564" i="16"/>
  <c r="E564" i="16" s="1"/>
  <c r="I563" i="16"/>
  <c r="J563" i="16" s="1"/>
  <c r="A563" i="16" s="1"/>
  <c r="G563" i="16"/>
  <c r="E563" i="16"/>
  <c r="F563" i="16"/>
  <c r="D563" i="16"/>
  <c r="I562" i="16"/>
  <c r="J562" i="16" s="1"/>
  <c r="A562" i="16" s="1"/>
  <c r="G562" i="16"/>
  <c r="F562" i="16"/>
  <c r="D562" i="16"/>
  <c r="E562" i="16" s="1"/>
  <c r="J561" i="16"/>
  <c r="A561" i="16" s="1"/>
  <c r="I561" i="16"/>
  <c r="G561" i="16"/>
  <c r="F561" i="16"/>
  <c r="D561" i="16"/>
  <c r="E561" i="16" s="1"/>
  <c r="I560" i="16"/>
  <c r="J560" i="16" s="1"/>
  <c r="A560" i="16" s="1"/>
  <c r="G560" i="16"/>
  <c r="E560" i="16"/>
  <c r="F560" i="16"/>
  <c r="D560" i="16"/>
  <c r="I559" i="16"/>
  <c r="J559" i="16" s="1"/>
  <c r="A559" i="16" s="1"/>
  <c r="G559" i="16"/>
  <c r="F559" i="16"/>
  <c r="D559" i="16"/>
  <c r="E559" i="16" s="1"/>
  <c r="I558" i="16"/>
  <c r="J558" i="16" s="1"/>
  <c r="A558" i="16" s="1"/>
  <c r="G558" i="16"/>
  <c r="F558" i="16"/>
  <c r="D558" i="16"/>
  <c r="E558" i="16" s="1"/>
  <c r="I557" i="16"/>
  <c r="J557" i="16" s="1"/>
  <c r="A557" i="16" s="1"/>
  <c r="G557" i="16"/>
  <c r="F557" i="16"/>
  <c r="D557" i="16"/>
  <c r="E557" i="16" s="1"/>
  <c r="I556" i="16"/>
  <c r="J556" i="16" s="1"/>
  <c r="A556" i="16" s="1"/>
  <c r="G556" i="16"/>
  <c r="F556" i="16"/>
  <c r="D556" i="16"/>
  <c r="E556" i="16" s="1"/>
  <c r="I555" i="16"/>
  <c r="J555" i="16" s="1"/>
  <c r="A555" i="16" s="1"/>
  <c r="G555" i="16"/>
  <c r="F555" i="16"/>
  <c r="D555" i="16"/>
  <c r="E555" i="16" s="1"/>
  <c r="J554" i="16"/>
  <c r="A554" i="16" s="1"/>
  <c r="I554" i="16"/>
  <c r="G554" i="16"/>
  <c r="E554" i="16"/>
  <c r="F554" i="16"/>
  <c r="D554" i="16"/>
  <c r="I553" i="16"/>
  <c r="J553" i="16" s="1"/>
  <c r="A553" i="16" s="1"/>
  <c r="G553" i="16"/>
  <c r="F553" i="16"/>
  <c r="D553" i="16"/>
  <c r="E553" i="16" s="1"/>
  <c r="I552" i="16"/>
  <c r="J552" i="16" s="1"/>
  <c r="A552" i="16" s="1"/>
  <c r="G552" i="16"/>
  <c r="F552" i="16"/>
  <c r="D552" i="16"/>
  <c r="E552" i="16" s="1"/>
  <c r="I551" i="16"/>
  <c r="J551" i="16" s="1"/>
  <c r="A551" i="16" s="1"/>
  <c r="G551" i="16"/>
  <c r="F551" i="16"/>
  <c r="D551" i="16"/>
  <c r="E551" i="16" s="1"/>
  <c r="I550" i="16"/>
  <c r="J550" i="16" s="1"/>
  <c r="A550" i="16" s="1"/>
  <c r="G550" i="16"/>
  <c r="F550" i="16"/>
  <c r="D550" i="16"/>
  <c r="E550" i="16" s="1"/>
  <c r="I549" i="16"/>
  <c r="J549" i="16" s="1"/>
  <c r="A549" i="16" s="1"/>
  <c r="G549" i="16"/>
  <c r="F549" i="16"/>
  <c r="D549" i="16"/>
  <c r="E549" i="16" s="1"/>
  <c r="J548" i="16"/>
  <c r="A548" i="16" s="1"/>
  <c r="I548" i="16"/>
  <c r="G548" i="16"/>
  <c r="F548" i="16"/>
  <c r="D548" i="16"/>
  <c r="E548" i="16" s="1"/>
  <c r="I547" i="16"/>
  <c r="J547" i="16" s="1"/>
  <c r="A547" i="16" s="1"/>
  <c r="G547" i="16"/>
  <c r="F547" i="16"/>
  <c r="D547" i="16"/>
  <c r="E547" i="16" s="1"/>
  <c r="I546" i="16"/>
  <c r="J546" i="16" s="1"/>
  <c r="A546" i="16" s="1"/>
  <c r="G546" i="16"/>
  <c r="F546" i="16"/>
  <c r="D546" i="16"/>
  <c r="E546" i="16" s="1"/>
  <c r="I545" i="16"/>
  <c r="J545" i="16" s="1"/>
  <c r="A545" i="16" s="1"/>
  <c r="G545" i="16"/>
  <c r="F545" i="16"/>
  <c r="D545" i="16"/>
  <c r="E545" i="16" s="1"/>
  <c r="I544" i="16"/>
  <c r="J544" i="16" s="1"/>
  <c r="A544" i="16" s="1"/>
  <c r="G544" i="16"/>
  <c r="E544" i="16"/>
  <c r="F544" i="16"/>
  <c r="D544" i="16"/>
  <c r="I543" i="16"/>
  <c r="J543" i="16" s="1"/>
  <c r="A543" i="16" s="1"/>
  <c r="G543" i="16"/>
  <c r="F543" i="16"/>
  <c r="D543" i="16"/>
  <c r="E543" i="16" s="1"/>
  <c r="I542" i="16"/>
  <c r="J542" i="16" s="1"/>
  <c r="A542" i="16" s="1"/>
  <c r="G542" i="16"/>
  <c r="F542" i="16"/>
  <c r="D542" i="16"/>
  <c r="E542" i="16" s="1"/>
  <c r="I541" i="16"/>
  <c r="J541" i="16" s="1"/>
  <c r="A541" i="16" s="1"/>
  <c r="G541" i="16"/>
  <c r="F541" i="16"/>
  <c r="D541" i="16"/>
  <c r="E541" i="16" s="1"/>
  <c r="I540" i="16"/>
  <c r="J540" i="16" s="1"/>
  <c r="A540" i="16" s="1"/>
  <c r="G540" i="16"/>
  <c r="F540" i="16"/>
  <c r="D540" i="16"/>
  <c r="E540" i="16" s="1"/>
  <c r="I539" i="16"/>
  <c r="J539" i="16" s="1"/>
  <c r="A539" i="16" s="1"/>
  <c r="G539" i="16"/>
  <c r="F539" i="16"/>
  <c r="D539" i="16"/>
  <c r="E539" i="16" s="1"/>
  <c r="J538" i="16"/>
  <c r="A538" i="16" s="1"/>
  <c r="I538" i="16"/>
  <c r="G538" i="16"/>
  <c r="F538" i="16"/>
  <c r="D538" i="16"/>
  <c r="E538" i="16" s="1"/>
  <c r="I537" i="16"/>
  <c r="J537" i="16" s="1"/>
  <c r="A537" i="16" s="1"/>
  <c r="G537" i="16"/>
  <c r="F537" i="16"/>
  <c r="D537" i="16"/>
  <c r="E537" i="16" s="1"/>
  <c r="I536" i="16"/>
  <c r="J536" i="16" s="1"/>
  <c r="A536" i="16" s="1"/>
  <c r="G536" i="16"/>
  <c r="F536" i="16"/>
  <c r="D536" i="16"/>
  <c r="E536" i="16" s="1"/>
  <c r="I535" i="16"/>
  <c r="J535" i="16" s="1"/>
  <c r="A535" i="16" s="1"/>
  <c r="G535" i="16"/>
  <c r="F535" i="16"/>
  <c r="D535" i="16"/>
  <c r="E535" i="16" s="1"/>
  <c r="I534" i="16"/>
  <c r="J534" i="16" s="1"/>
  <c r="A534" i="16" s="1"/>
  <c r="G534" i="16"/>
  <c r="F534" i="16"/>
  <c r="D534" i="16"/>
  <c r="E534" i="16" s="1"/>
  <c r="J533" i="16"/>
  <c r="A533" i="16" s="1"/>
  <c r="I533" i="16"/>
  <c r="G533" i="16"/>
  <c r="E533" i="16"/>
  <c r="F533" i="16"/>
  <c r="D533" i="16"/>
  <c r="I532" i="16"/>
  <c r="J532" i="16" s="1"/>
  <c r="A532" i="16" s="1"/>
  <c r="G532" i="16"/>
  <c r="F532" i="16"/>
  <c r="D532" i="16"/>
  <c r="E532" i="16" s="1"/>
  <c r="I531" i="16"/>
  <c r="J531" i="16" s="1"/>
  <c r="A531" i="16" s="1"/>
  <c r="G531" i="16"/>
  <c r="F531" i="16"/>
  <c r="D531" i="16"/>
  <c r="E531" i="16" s="1"/>
  <c r="I530" i="16"/>
  <c r="J530" i="16" s="1"/>
  <c r="A530" i="16" s="1"/>
  <c r="G530" i="16"/>
  <c r="F530" i="16"/>
  <c r="D530" i="16"/>
  <c r="E530" i="16" s="1"/>
  <c r="I529" i="16"/>
  <c r="J529" i="16" s="1"/>
  <c r="A529" i="16" s="1"/>
  <c r="G529" i="16"/>
  <c r="F529" i="16"/>
  <c r="D529" i="16"/>
  <c r="E529" i="16" s="1"/>
  <c r="I528" i="16"/>
  <c r="J528" i="16" s="1"/>
  <c r="A528" i="16" s="1"/>
  <c r="G528" i="16"/>
  <c r="F528" i="16"/>
  <c r="D528" i="16"/>
  <c r="E528" i="16" s="1"/>
  <c r="I527" i="16"/>
  <c r="J527" i="16" s="1"/>
  <c r="A527" i="16" s="1"/>
  <c r="G527" i="16"/>
  <c r="F527" i="16"/>
  <c r="D527" i="16"/>
  <c r="E527" i="16" s="1"/>
  <c r="I526" i="16"/>
  <c r="J526" i="16" s="1"/>
  <c r="A526" i="16" s="1"/>
  <c r="G526" i="16"/>
  <c r="F526" i="16"/>
  <c r="D526" i="16"/>
  <c r="E526" i="16" s="1"/>
  <c r="I525" i="16"/>
  <c r="J525" i="16" s="1"/>
  <c r="A525" i="16" s="1"/>
  <c r="G525" i="16"/>
  <c r="F525" i="16"/>
  <c r="D525" i="16"/>
  <c r="E525" i="16" s="1"/>
  <c r="I524" i="16"/>
  <c r="J524" i="16" s="1"/>
  <c r="A524" i="16" s="1"/>
  <c r="G524" i="16"/>
  <c r="F524" i="16"/>
  <c r="D524" i="16"/>
  <c r="E524" i="16" s="1"/>
  <c r="I523" i="16"/>
  <c r="J523" i="16" s="1"/>
  <c r="A523" i="16" s="1"/>
  <c r="G523" i="16"/>
  <c r="E523" i="16"/>
  <c r="F523" i="16"/>
  <c r="D523" i="16"/>
  <c r="I522" i="16"/>
  <c r="J522" i="16" s="1"/>
  <c r="A522" i="16" s="1"/>
  <c r="G522" i="16"/>
  <c r="F522" i="16"/>
  <c r="D522" i="16"/>
  <c r="E522" i="16" s="1"/>
  <c r="I521" i="16"/>
  <c r="J521" i="16" s="1"/>
  <c r="A521" i="16" s="1"/>
  <c r="G521" i="16"/>
  <c r="F521" i="16"/>
  <c r="D521" i="16"/>
  <c r="E521" i="16" s="1"/>
  <c r="I520" i="16"/>
  <c r="J520" i="16" s="1"/>
  <c r="A520" i="16" s="1"/>
  <c r="G520" i="16"/>
  <c r="F520" i="16"/>
  <c r="D520" i="16"/>
  <c r="E520" i="16" s="1"/>
  <c r="I519" i="16"/>
  <c r="J519" i="16" s="1"/>
  <c r="A519" i="16" s="1"/>
  <c r="G519" i="16"/>
  <c r="F519" i="16"/>
  <c r="D519" i="16"/>
  <c r="E519" i="16" s="1"/>
  <c r="I518" i="16"/>
  <c r="J518" i="16" s="1"/>
  <c r="A518" i="16" s="1"/>
  <c r="G518" i="16"/>
  <c r="F518" i="16"/>
  <c r="D518" i="16"/>
  <c r="E518" i="16" s="1"/>
  <c r="I517" i="16"/>
  <c r="J517" i="16" s="1"/>
  <c r="A517" i="16" s="1"/>
  <c r="G517" i="16"/>
  <c r="F517" i="16"/>
  <c r="D517" i="16"/>
  <c r="E517" i="16" s="1"/>
  <c r="J516" i="16"/>
  <c r="A516" i="16" s="1"/>
  <c r="I516" i="16"/>
  <c r="G516" i="16"/>
  <c r="F516" i="16"/>
  <c r="D516" i="16"/>
  <c r="E516" i="16" s="1"/>
  <c r="I515" i="16"/>
  <c r="J515" i="16" s="1"/>
  <c r="A515" i="16" s="1"/>
  <c r="G515" i="16"/>
  <c r="F515" i="16"/>
  <c r="D515" i="16"/>
  <c r="E515" i="16" s="1"/>
  <c r="I514" i="16"/>
  <c r="J514" i="16" s="1"/>
  <c r="A514" i="16" s="1"/>
  <c r="G514" i="16"/>
  <c r="F514" i="16"/>
  <c r="D514" i="16"/>
  <c r="E514" i="16" s="1"/>
  <c r="I513" i="16"/>
  <c r="J513" i="16" s="1"/>
  <c r="A513" i="16" s="1"/>
  <c r="G513" i="16"/>
  <c r="F513" i="16"/>
  <c r="D513" i="16"/>
  <c r="E513" i="16" s="1"/>
  <c r="I512" i="16"/>
  <c r="J512" i="16" s="1"/>
  <c r="A512" i="16" s="1"/>
  <c r="G512" i="16"/>
  <c r="F512" i="16"/>
  <c r="D512" i="16"/>
  <c r="E512" i="16" s="1"/>
  <c r="I511" i="16"/>
  <c r="J511" i="16" s="1"/>
  <c r="A511" i="16" s="1"/>
  <c r="G511" i="16"/>
  <c r="F511" i="16"/>
  <c r="D511" i="16"/>
  <c r="E511" i="16" s="1"/>
  <c r="I510" i="16"/>
  <c r="J510" i="16" s="1"/>
  <c r="A510" i="16" s="1"/>
  <c r="G510" i="16"/>
  <c r="F510" i="16"/>
  <c r="D510" i="16"/>
  <c r="E510" i="16" s="1"/>
  <c r="I509" i="16"/>
  <c r="J509" i="16" s="1"/>
  <c r="A509" i="16" s="1"/>
  <c r="G509" i="16"/>
  <c r="F509" i="16"/>
  <c r="D509" i="16"/>
  <c r="E509" i="16" s="1"/>
  <c r="I508" i="16"/>
  <c r="J508" i="16" s="1"/>
  <c r="A508" i="16" s="1"/>
  <c r="G508" i="16"/>
  <c r="F508" i="16"/>
  <c r="D508" i="16"/>
  <c r="E508" i="16" s="1"/>
  <c r="I507" i="16"/>
  <c r="J507" i="16" s="1"/>
  <c r="A507" i="16" s="1"/>
  <c r="G507" i="16"/>
  <c r="F507" i="16"/>
  <c r="D507" i="16"/>
  <c r="E507" i="16" s="1"/>
  <c r="J506" i="16"/>
  <c r="A506" i="16" s="1"/>
  <c r="I506" i="16"/>
  <c r="G506" i="16"/>
  <c r="E506" i="16"/>
  <c r="F506" i="16"/>
  <c r="D506" i="16"/>
  <c r="I505" i="16"/>
  <c r="J505" i="16" s="1"/>
  <c r="A505" i="16" s="1"/>
  <c r="G505" i="16"/>
  <c r="F505" i="16"/>
  <c r="D505" i="16"/>
  <c r="E505" i="16" s="1"/>
  <c r="I504" i="16"/>
  <c r="J504" i="16" s="1"/>
  <c r="A504" i="16" s="1"/>
  <c r="G504" i="16"/>
  <c r="F504" i="16"/>
  <c r="D504" i="16"/>
  <c r="E504" i="16" s="1"/>
  <c r="J503" i="16"/>
  <c r="A503" i="16" s="1"/>
  <c r="I503" i="16"/>
  <c r="G503" i="16"/>
  <c r="F503" i="16"/>
  <c r="D503" i="16"/>
  <c r="E503" i="16" s="1"/>
  <c r="I502" i="16"/>
  <c r="J502" i="16" s="1"/>
  <c r="A502" i="16" s="1"/>
  <c r="G502" i="16"/>
  <c r="F502" i="16"/>
  <c r="D502" i="16"/>
  <c r="E502" i="16" s="1"/>
  <c r="I501" i="16"/>
  <c r="J501" i="16" s="1"/>
  <c r="A501" i="16" s="1"/>
  <c r="G501" i="16"/>
  <c r="F501" i="16"/>
  <c r="D501" i="16"/>
  <c r="E501" i="16" s="1"/>
  <c r="I500" i="16"/>
  <c r="J500" i="16" s="1"/>
  <c r="A500" i="16" s="1"/>
  <c r="G500" i="16"/>
  <c r="F500" i="16"/>
  <c r="D500" i="16"/>
  <c r="E500" i="16" s="1"/>
  <c r="I499" i="16"/>
  <c r="J499" i="16" s="1"/>
  <c r="A499" i="16" s="1"/>
  <c r="G499" i="16"/>
  <c r="E499" i="16"/>
  <c r="F499" i="16"/>
  <c r="D499" i="16"/>
  <c r="I498" i="16"/>
  <c r="J498" i="16" s="1"/>
  <c r="A498" i="16" s="1"/>
  <c r="G498" i="16"/>
  <c r="F498" i="16"/>
  <c r="D498" i="16"/>
  <c r="E498" i="16" s="1"/>
  <c r="I497" i="16"/>
  <c r="J497" i="16" s="1"/>
  <c r="A497" i="16" s="1"/>
  <c r="G497" i="16"/>
  <c r="F497" i="16"/>
  <c r="D497" i="16"/>
  <c r="E497" i="16" s="1"/>
  <c r="I496" i="16"/>
  <c r="J496" i="16" s="1"/>
  <c r="A496" i="16" s="1"/>
  <c r="G496" i="16"/>
  <c r="F496" i="16"/>
  <c r="D496" i="16"/>
  <c r="E496" i="16" s="1"/>
  <c r="J495" i="16"/>
  <c r="A495" i="16" s="1"/>
  <c r="I495" i="16"/>
  <c r="G495" i="16"/>
  <c r="F495" i="16"/>
  <c r="D495" i="16"/>
  <c r="E495" i="16" s="1"/>
  <c r="I494" i="16"/>
  <c r="J494" i="16" s="1"/>
  <c r="A494" i="16" s="1"/>
  <c r="G494" i="16"/>
  <c r="E494" i="16"/>
  <c r="F494" i="16"/>
  <c r="D494" i="16"/>
  <c r="I493" i="16"/>
  <c r="J493" i="16" s="1"/>
  <c r="A493" i="16" s="1"/>
  <c r="G493" i="16"/>
  <c r="F493" i="16"/>
  <c r="D493" i="16"/>
  <c r="E493" i="16" s="1"/>
  <c r="I492" i="16"/>
  <c r="J492" i="16" s="1"/>
  <c r="A492" i="16" s="1"/>
  <c r="G492" i="16"/>
  <c r="F492" i="16"/>
  <c r="D492" i="16"/>
  <c r="E492" i="16" s="1"/>
  <c r="I491" i="16"/>
  <c r="J491" i="16" s="1"/>
  <c r="A491" i="16" s="1"/>
  <c r="G491" i="16"/>
  <c r="F491" i="16"/>
  <c r="D491" i="16"/>
  <c r="E491" i="16" s="1"/>
  <c r="I490" i="16"/>
  <c r="J490" i="16" s="1"/>
  <c r="A490" i="16" s="1"/>
  <c r="G490" i="16"/>
  <c r="F490" i="16"/>
  <c r="D490" i="16"/>
  <c r="E490" i="16" s="1"/>
  <c r="I489" i="16"/>
  <c r="J489" i="16" s="1"/>
  <c r="A489" i="16" s="1"/>
  <c r="G489" i="16"/>
  <c r="F489" i="16"/>
  <c r="D489" i="16"/>
  <c r="E489" i="16" s="1"/>
  <c r="I488" i="16"/>
  <c r="J488" i="16" s="1"/>
  <c r="A488" i="16" s="1"/>
  <c r="G488" i="16"/>
  <c r="F488" i="16"/>
  <c r="D488" i="16"/>
  <c r="E488" i="16" s="1"/>
  <c r="J487" i="16"/>
  <c r="A487" i="16" s="1"/>
  <c r="I487" i="16"/>
  <c r="G487" i="16"/>
  <c r="F487" i="16"/>
  <c r="D487" i="16"/>
  <c r="E487" i="16" s="1"/>
  <c r="I486" i="16"/>
  <c r="J486" i="16" s="1"/>
  <c r="A486" i="16" s="1"/>
  <c r="G486" i="16"/>
  <c r="F486" i="16"/>
  <c r="D486" i="16"/>
  <c r="E486" i="16" s="1"/>
  <c r="I485" i="16"/>
  <c r="J485" i="16" s="1"/>
  <c r="A485" i="16" s="1"/>
  <c r="G485" i="16"/>
  <c r="F485" i="16"/>
  <c r="D485" i="16"/>
  <c r="E485" i="16" s="1"/>
  <c r="I484" i="16"/>
  <c r="J484" i="16" s="1"/>
  <c r="A484" i="16" s="1"/>
  <c r="G484" i="16"/>
  <c r="F484" i="16"/>
  <c r="D484" i="16"/>
  <c r="E484" i="16" s="1"/>
  <c r="I483" i="16"/>
  <c r="J483" i="16" s="1"/>
  <c r="A483" i="16" s="1"/>
  <c r="G483" i="16"/>
  <c r="F483" i="16"/>
  <c r="D483" i="16"/>
  <c r="E483" i="16" s="1"/>
  <c r="I482" i="16"/>
  <c r="J482" i="16" s="1"/>
  <c r="A482" i="16" s="1"/>
  <c r="G482" i="16"/>
  <c r="F482" i="16"/>
  <c r="D482" i="16"/>
  <c r="E482" i="16" s="1"/>
  <c r="I481" i="16"/>
  <c r="J481" i="16" s="1"/>
  <c r="A481" i="16" s="1"/>
  <c r="G481" i="16"/>
  <c r="F481" i="16"/>
  <c r="D481" i="16"/>
  <c r="E481" i="16" s="1"/>
  <c r="I480" i="16"/>
  <c r="J480" i="16" s="1"/>
  <c r="A480" i="16" s="1"/>
  <c r="G480" i="16"/>
  <c r="F480" i="16"/>
  <c r="D480" i="16"/>
  <c r="E480" i="16" s="1"/>
  <c r="I479" i="16"/>
  <c r="J479" i="16" s="1"/>
  <c r="A479" i="16" s="1"/>
  <c r="G479" i="16"/>
  <c r="F479" i="16"/>
  <c r="D479" i="16"/>
  <c r="E479" i="16" s="1"/>
  <c r="I478" i="16"/>
  <c r="J478" i="16" s="1"/>
  <c r="A478" i="16" s="1"/>
  <c r="G478" i="16"/>
  <c r="F478" i="16"/>
  <c r="D478" i="16"/>
  <c r="E478" i="16" s="1"/>
  <c r="I477" i="16"/>
  <c r="J477" i="16" s="1"/>
  <c r="A477" i="16" s="1"/>
  <c r="G477" i="16"/>
  <c r="F477" i="16"/>
  <c r="D477" i="16"/>
  <c r="E477" i="16" s="1"/>
  <c r="I476" i="16"/>
  <c r="J476" i="16" s="1"/>
  <c r="A476" i="16" s="1"/>
  <c r="G476" i="16"/>
  <c r="F476" i="16"/>
  <c r="D476" i="16"/>
  <c r="E476" i="16" s="1"/>
  <c r="I475" i="16"/>
  <c r="J475" i="16" s="1"/>
  <c r="A475" i="16" s="1"/>
  <c r="G475" i="16"/>
  <c r="F475" i="16"/>
  <c r="D475" i="16"/>
  <c r="E475" i="16" s="1"/>
  <c r="I474" i="16"/>
  <c r="J474" i="16" s="1"/>
  <c r="A474" i="16" s="1"/>
  <c r="G474" i="16"/>
  <c r="F474" i="16"/>
  <c r="D474" i="16"/>
  <c r="E474" i="16" s="1"/>
  <c r="I473" i="16"/>
  <c r="J473" i="16" s="1"/>
  <c r="A473" i="16" s="1"/>
  <c r="G473" i="16"/>
  <c r="E473" i="16"/>
  <c r="F473" i="16"/>
  <c r="D473" i="16"/>
  <c r="I472" i="16"/>
  <c r="J472" i="16" s="1"/>
  <c r="A472" i="16" s="1"/>
  <c r="G472" i="16"/>
  <c r="F472" i="16"/>
  <c r="D472" i="16"/>
  <c r="E472" i="16" s="1"/>
  <c r="I471" i="16"/>
  <c r="J471" i="16" s="1"/>
  <c r="A471" i="16" s="1"/>
  <c r="G471" i="16"/>
  <c r="F471" i="16"/>
  <c r="D471" i="16"/>
  <c r="E471" i="16" s="1"/>
  <c r="I470" i="16"/>
  <c r="J470" i="16" s="1"/>
  <c r="A470" i="16" s="1"/>
  <c r="G470" i="16"/>
  <c r="F470" i="16"/>
  <c r="D470" i="16"/>
  <c r="E470" i="16" s="1"/>
  <c r="I469" i="16"/>
  <c r="J469" i="16" s="1"/>
  <c r="A469" i="16" s="1"/>
  <c r="G469" i="16"/>
  <c r="F469" i="16"/>
  <c r="D469" i="16"/>
  <c r="E469" i="16" s="1"/>
  <c r="I468" i="16"/>
  <c r="J468" i="16" s="1"/>
  <c r="A468" i="16" s="1"/>
  <c r="G468" i="16"/>
  <c r="F468" i="16"/>
  <c r="D468" i="16"/>
  <c r="E468" i="16" s="1"/>
  <c r="I467" i="16"/>
  <c r="J467" i="16" s="1"/>
  <c r="A467" i="16" s="1"/>
  <c r="G467" i="16"/>
  <c r="F467" i="16"/>
  <c r="D467" i="16"/>
  <c r="E467" i="16" s="1"/>
  <c r="I466" i="16"/>
  <c r="J466" i="16" s="1"/>
  <c r="A466" i="16" s="1"/>
  <c r="G466" i="16"/>
  <c r="F466" i="16"/>
  <c r="D466" i="16"/>
  <c r="E466" i="16" s="1"/>
  <c r="J465" i="16"/>
  <c r="A465" i="16" s="1"/>
  <c r="I465" i="16"/>
  <c r="G465" i="16"/>
  <c r="F465" i="16"/>
  <c r="D465" i="16"/>
  <c r="E465" i="16" s="1"/>
  <c r="I464" i="16"/>
  <c r="J464" i="16" s="1"/>
  <c r="A464" i="16" s="1"/>
  <c r="G464" i="16"/>
  <c r="E464" i="16"/>
  <c r="F464" i="16"/>
  <c r="D464" i="16"/>
  <c r="I463" i="16"/>
  <c r="J463" i="16" s="1"/>
  <c r="A463" i="16" s="1"/>
  <c r="G463" i="16"/>
  <c r="F463" i="16"/>
  <c r="D463" i="16"/>
  <c r="E463" i="16" s="1"/>
  <c r="I462" i="16"/>
  <c r="J462" i="16" s="1"/>
  <c r="A462" i="16" s="1"/>
  <c r="G462" i="16"/>
  <c r="F462" i="16"/>
  <c r="D462" i="16"/>
  <c r="E462" i="16" s="1"/>
  <c r="I461" i="16"/>
  <c r="J461" i="16" s="1"/>
  <c r="A461" i="16" s="1"/>
  <c r="G461" i="16"/>
  <c r="F461" i="16"/>
  <c r="D461" i="16"/>
  <c r="E461" i="16" s="1"/>
  <c r="I460" i="16"/>
  <c r="J460" i="16" s="1"/>
  <c r="A460" i="16" s="1"/>
  <c r="G460" i="16"/>
  <c r="F460" i="16"/>
  <c r="D460" i="16"/>
  <c r="E460" i="16" s="1"/>
  <c r="I459" i="16"/>
  <c r="J459" i="16" s="1"/>
  <c r="A459" i="16" s="1"/>
  <c r="G459" i="16"/>
  <c r="F459" i="16"/>
  <c r="D459" i="16"/>
  <c r="E459" i="16" s="1"/>
  <c r="I458" i="16"/>
  <c r="J458" i="16" s="1"/>
  <c r="A458" i="16" s="1"/>
  <c r="G458" i="16"/>
  <c r="F458" i="16"/>
  <c r="D458" i="16"/>
  <c r="E458" i="16" s="1"/>
  <c r="I457" i="16"/>
  <c r="J457" i="16" s="1"/>
  <c r="A457" i="16" s="1"/>
  <c r="G457" i="16"/>
  <c r="F457" i="16"/>
  <c r="D457" i="16"/>
  <c r="E457" i="16" s="1"/>
  <c r="I456" i="16"/>
  <c r="J456" i="16" s="1"/>
  <c r="A456" i="16" s="1"/>
  <c r="G456" i="16"/>
  <c r="F456" i="16"/>
  <c r="D456" i="16"/>
  <c r="E456" i="16" s="1"/>
  <c r="J455" i="16"/>
  <c r="A455" i="16" s="1"/>
  <c r="I455" i="16"/>
  <c r="G455" i="16"/>
  <c r="F455" i="16"/>
  <c r="D455" i="16"/>
  <c r="E455" i="16" s="1"/>
  <c r="I454" i="16"/>
  <c r="J454" i="16" s="1"/>
  <c r="A454" i="16" s="1"/>
  <c r="G454" i="16"/>
  <c r="F454" i="16"/>
  <c r="D454" i="16"/>
  <c r="E454" i="16" s="1"/>
  <c r="I453" i="16"/>
  <c r="J453" i="16" s="1"/>
  <c r="A453" i="16" s="1"/>
  <c r="G453" i="16"/>
  <c r="E453" i="16"/>
  <c r="F453" i="16"/>
  <c r="D453" i="16"/>
  <c r="I452" i="16"/>
  <c r="J452" i="16" s="1"/>
  <c r="A452" i="16" s="1"/>
  <c r="G452" i="16"/>
  <c r="F452" i="16"/>
  <c r="D452" i="16"/>
  <c r="E452" i="16" s="1"/>
  <c r="I451" i="16"/>
  <c r="J451" i="16" s="1"/>
  <c r="A451" i="16" s="1"/>
  <c r="G451" i="16"/>
  <c r="F451" i="16"/>
  <c r="D451" i="16"/>
  <c r="E451" i="16" s="1"/>
  <c r="I450" i="16"/>
  <c r="J450" i="16" s="1"/>
  <c r="A450" i="16" s="1"/>
  <c r="G450" i="16"/>
  <c r="E450" i="16"/>
  <c r="F450" i="16"/>
  <c r="D450" i="16"/>
  <c r="I449" i="16"/>
  <c r="J449" i="16" s="1"/>
  <c r="A449" i="16" s="1"/>
  <c r="G449" i="16"/>
  <c r="F449" i="16"/>
  <c r="D449" i="16"/>
  <c r="E449" i="16" s="1"/>
  <c r="I448" i="16"/>
  <c r="J448" i="16" s="1"/>
  <c r="A448" i="16" s="1"/>
  <c r="G448" i="16"/>
  <c r="F448" i="16"/>
  <c r="D448" i="16"/>
  <c r="E448" i="16" s="1"/>
  <c r="I447" i="16"/>
  <c r="J447" i="16" s="1"/>
  <c r="A447" i="16" s="1"/>
  <c r="G447" i="16"/>
  <c r="F447" i="16"/>
  <c r="D447" i="16"/>
  <c r="E447" i="16" s="1"/>
  <c r="I446" i="16"/>
  <c r="J446" i="16" s="1"/>
  <c r="A446" i="16" s="1"/>
  <c r="G446" i="16"/>
  <c r="F446" i="16"/>
  <c r="D446" i="16"/>
  <c r="E446" i="16" s="1"/>
  <c r="I445" i="16"/>
  <c r="J445" i="16" s="1"/>
  <c r="A445" i="16" s="1"/>
  <c r="G445" i="16"/>
  <c r="F445" i="16"/>
  <c r="D445" i="16"/>
  <c r="E445" i="16" s="1"/>
  <c r="J444" i="16"/>
  <c r="A444" i="16" s="1"/>
  <c r="I444" i="16"/>
  <c r="G444" i="16"/>
  <c r="F444" i="16"/>
  <c r="D444" i="16"/>
  <c r="E444" i="16" s="1"/>
  <c r="I443" i="16"/>
  <c r="J443" i="16" s="1"/>
  <c r="A443" i="16" s="1"/>
  <c r="G443" i="16"/>
  <c r="F443" i="16"/>
  <c r="D443" i="16"/>
  <c r="E443" i="16" s="1"/>
  <c r="I442" i="16"/>
  <c r="J442" i="16" s="1"/>
  <c r="A442" i="16" s="1"/>
  <c r="G442" i="16"/>
  <c r="F442" i="16"/>
  <c r="D442" i="16"/>
  <c r="E442" i="16" s="1"/>
  <c r="I441" i="16"/>
  <c r="J441" i="16" s="1"/>
  <c r="A441" i="16" s="1"/>
  <c r="G441" i="16"/>
  <c r="F441" i="16"/>
  <c r="D441" i="16"/>
  <c r="E441" i="16" s="1"/>
  <c r="I440" i="16"/>
  <c r="J440" i="16" s="1"/>
  <c r="A440" i="16" s="1"/>
  <c r="G440" i="16"/>
  <c r="F440" i="16"/>
  <c r="D440" i="16"/>
  <c r="E440" i="16" s="1"/>
  <c r="I439" i="16"/>
  <c r="J439" i="16" s="1"/>
  <c r="A439" i="16" s="1"/>
  <c r="G439" i="16"/>
  <c r="F439" i="16"/>
  <c r="D439" i="16"/>
  <c r="E439" i="16" s="1"/>
  <c r="J438" i="16"/>
  <c r="A438" i="16" s="1"/>
  <c r="I438" i="16"/>
  <c r="G438" i="16"/>
  <c r="F438" i="16"/>
  <c r="D438" i="16"/>
  <c r="E438" i="16" s="1"/>
  <c r="I437" i="16"/>
  <c r="J437" i="16" s="1"/>
  <c r="A437" i="16" s="1"/>
  <c r="G437" i="16"/>
  <c r="F437" i="16"/>
  <c r="D437" i="16"/>
  <c r="E437" i="16" s="1"/>
  <c r="I436" i="16"/>
  <c r="J436" i="16" s="1"/>
  <c r="A436" i="16" s="1"/>
  <c r="G436" i="16"/>
  <c r="F436" i="16"/>
  <c r="D436" i="16"/>
  <c r="E436" i="16" s="1"/>
  <c r="I435" i="16"/>
  <c r="J435" i="16" s="1"/>
  <c r="A435" i="16" s="1"/>
  <c r="G435" i="16"/>
  <c r="E435" i="16"/>
  <c r="F435" i="16"/>
  <c r="D435" i="16"/>
  <c r="I434" i="16"/>
  <c r="J434" i="16" s="1"/>
  <c r="A434" i="16" s="1"/>
  <c r="G434" i="16"/>
  <c r="E434" i="16"/>
  <c r="F434" i="16"/>
  <c r="D434" i="16"/>
  <c r="I433" i="16"/>
  <c r="J433" i="16" s="1"/>
  <c r="A433" i="16" s="1"/>
  <c r="G433" i="16"/>
  <c r="F433" i="16"/>
  <c r="D433" i="16"/>
  <c r="E433" i="16" s="1"/>
  <c r="I432" i="16"/>
  <c r="J432" i="16" s="1"/>
  <c r="A432" i="16" s="1"/>
  <c r="G432" i="16"/>
  <c r="F432" i="16"/>
  <c r="D432" i="16"/>
  <c r="E432" i="16" s="1"/>
  <c r="I431" i="16"/>
  <c r="J431" i="16" s="1"/>
  <c r="A431" i="16" s="1"/>
  <c r="G431" i="16"/>
  <c r="F431" i="16"/>
  <c r="D431" i="16"/>
  <c r="E431" i="16" s="1"/>
  <c r="I430" i="16"/>
  <c r="J430" i="16" s="1"/>
  <c r="A430" i="16" s="1"/>
  <c r="G430" i="16"/>
  <c r="F430" i="16"/>
  <c r="D430" i="16"/>
  <c r="E430" i="16" s="1"/>
  <c r="I429" i="16"/>
  <c r="J429" i="16" s="1"/>
  <c r="A429" i="16" s="1"/>
  <c r="G429" i="16"/>
  <c r="F429" i="16"/>
  <c r="D429" i="16"/>
  <c r="E429" i="16" s="1"/>
  <c r="I428" i="16"/>
  <c r="J428" i="16" s="1"/>
  <c r="A428" i="16" s="1"/>
  <c r="G428" i="16"/>
  <c r="F428" i="16"/>
  <c r="D428" i="16"/>
  <c r="E428" i="16" s="1"/>
  <c r="I427" i="16"/>
  <c r="J427" i="16" s="1"/>
  <c r="A427" i="16" s="1"/>
  <c r="G427" i="16"/>
  <c r="F427" i="16"/>
  <c r="D427" i="16"/>
  <c r="E427" i="16" s="1"/>
  <c r="I426" i="16"/>
  <c r="J426" i="16" s="1"/>
  <c r="A426" i="16" s="1"/>
  <c r="G426" i="16"/>
  <c r="F426" i="16"/>
  <c r="D426" i="16"/>
  <c r="E426" i="16" s="1"/>
  <c r="I425" i="16"/>
  <c r="J425" i="16" s="1"/>
  <c r="A425" i="16" s="1"/>
  <c r="G425" i="16"/>
  <c r="F425" i="16"/>
  <c r="D425" i="16"/>
  <c r="E425" i="16" s="1"/>
  <c r="I424" i="16"/>
  <c r="J424" i="16" s="1"/>
  <c r="A424" i="16" s="1"/>
  <c r="G424" i="16"/>
  <c r="E424" i="16"/>
  <c r="F424" i="16"/>
  <c r="D424" i="16"/>
  <c r="I423" i="16"/>
  <c r="J423" i="16" s="1"/>
  <c r="A423" i="16" s="1"/>
  <c r="G423" i="16"/>
  <c r="F423" i="16"/>
  <c r="D423" i="16"/>
  <c r="E423" i="16" s="1"/>
  <c r="I422" i="16"/>
  <c r="J422" i="16" s="1"/>
  <c r="A422" i="16" s="1"/>
  <c r="G422" i="16"/>
  <c r="F422" i="16"/>
  <c r="D422" i="16"/>
  <c r="E422" i="16" s="1"/>
  <c r="J421" i="16"/>
  <c r="A421" i="16" s="1"/>
  <c r="I421" i="16"/>
  <c r="G421" i="16"/>
  <c r="E421" i="16"/>
  <c r="F421" i="16"/>
  <c r="D421" i="16"/>
  <c r="I420" i="16"/>
  <c r="J420" i="16" s="1"/>
  <c r="A420" i="16" s="1"/>
  <c r="G420" i="16"/>
  <c r="F420" i="16"/>
  <c r="D420" i="16"/>
  <c r="E420" i="16" s="1"/>
  <c r="I419" i="16"/>
  <c r="J419" i="16" s="1"/>
  <c r="A419" i="16" s="1"/>
  <c r="G419" i="16"/>
  <c r="F419" i="16"/>
  <c r="D419" i="16"/>
  <c r="E419" i="16" s="1"/>
  <c r="I418" i="16"/>
  <c r="J418" i="16" s="1"/>
  <c r="A418" i="16" s="1"/>
  <c r="G418" i="16"/>
  <c r="F418" i="16"/>
  <c r="D418" i="16"/>
  <c r="E418" i="16" s="1"/>
  <c r="I417" i="16"/>
  <c r="J417" i="16" s="1"/>
  <c r="A417" i="16" s="1"/>
  <c r="G417" i="16"/>
  <c r="F417" i="16"/>
  <c r="D417" i="16"/>
  <c r="E417" i="16" s="1"/>
  <c r="I416" i="16"/>
  <c r="J416" i="16" s="1"/>
  <c r="A416" i="16" s="1"/>
  <c r="G416" i="16"/>
  <c r="E416" i="16"/>
  <c r="F416" i="16"/>
  <c r="D416" i="16"/>
  <c r="I415" i="16"/>
  <c r="J415" i="16" s="1"/>
  <c r="A415" i="16" s="1"/>
  <c r="G415" i="16"/>
  <c r="E415" i="16"/>
  <c r="F415" i="16"/>
  <c r="D415" i="16"/>
  <c r="J414" i="16"/>
  <c r="A414" i="16" s="1"/>
  <c r="I414" i="16"/>
  <c r="G414" i="16"/>
  <c r="F414" i="16"/>
  <c r="D414" i="16"/>
  <c r="E414" i="16" s="1"/>
  <c r="I413" i="16"/>
  <c r="J413" i="16" s="1"/>
  <c r="A413" i="16" s="1"/>
  <c r="G413" i="16"/>
  <c r="F413" i="16"/>
  <c r="D413" i="16"/>
  <c r="E413" i="16" s="1"/>
  <c r="I412" i="16"/>
  <c r="J412" i="16" s="1"/>
  <c r="A412" i="16" s="1"/>
  <c r="G412" i="16"/>
  <c r="F412" i="16"/>
  <c r="D412" i="16"/>
  <c r="E412" i="16" s="1"/>
  <c r="I411" i="16"/>
  <c r="J411" i="16" s="1"/>
  <c r="A411" i="16" s="1"/>
  <c r="G411" i="16"/>
  <c r="F411" i="16"/>
  <c r="D411" i="16"/>
  <c r="E411" i="16" s="1"/>
  <c r="I410" i="16"/>
  <c r="J410" i="16" s="1"/>
  <c r="A410" i="16" s="1"/>
  <c r="G410" i="16"/>
  <c r="F410" i="16"/>
  <c r="D410" i="16"/>
  <c r="E410" i="16" s="1"/>
  <c r="I409" i="16"/>
  <c r="J409" i="16" s="1"/>
  <c r="A409" i="16" s="1"/>
  <c r="G409" i="16"/>
  <c r="F409" i="16"/>
  <c r="D409" i="16"/>
  <c r="E409" i="16" s="1"/>
  <c r="I408" i="16"/>
  <c r="J408" i="16" s="1"/>
  <c r="A408" i="16" s="1"/>
  <c r="G408" i="16"/>
  <c r="F408" i="16"/>
  <c r="D408" i="16"/>
  <c r="E408" i="16" s="1"/>
  <c r="I407" i="16"/>
  <c r="J407" i="16" s="1"/>
  <c r="A407" i="16" s="1"/>
  <c r="G407" i="16"/>
  <c r="F407" i="16"/>
  <c r="D407" i="16"/>
  <c r="E407" i="16" s="1"/>
  <c r="I406" i="16"/>
  <c r="J406" i="16" s="1"/>
  <c r="A406" i="16" s="1"/>
  <c r="G406" i="16"/>
  <c r="F406" i="16"/>
  <c r="D406" i="16"/>
  <c r="E406" i="16" s="1"/>
  <c r="I405" i="16"/>
  <c r="J405" i="16" s="1"/>
  <c r="A405" i="16" s="1"/>
  <c r="G405" i="16"/>
  <c r="F405" i="16"/>
  <c r="D405" i="16"/>
  <c r="E405" i="16" s="1"/>
  <c r="I404" i="16"/>
  <c r="J404" i="16" s="1"/>
  <c r="A404" i="16" s="1"/>
  <c r="G404" i="16"/>
  <c r="F404" i="16"/>
  <c r="D404" i="16"/>
  <c r="E404" i="16" s="1"/>
  <c r="J403" i="16"/>
  <c r="A403" i="16" s="1"/>
  <c r="I403" i="16"/>
  <c r="G403" i="16"/>
  <c r="F403" i="16"/>
  <c r="D403" i="16"/>
  <c r="E403" i="16" s="1"/>
  <c r="I402" i="16"/>
  <c r="J402" i="16" s="1"/>
  <c r="A402" i="16" s="1"/>
  <c r="G402" i="16"/>
  <c r="E402" i="16"/>
  <c r="F402" i="16"/>
  <c r="D402" i="16"/>
  <c r="I401" i="16"/>
  <c r="J401" i="16" s="1"/>
  <c r="A401" i="16" s="1"/>
  <c r="G401" i="16"/>
  <c r="F401" i="16"/>
  <c r="D401" i="16"/>
  <c r="E401" i="16" s="1"/>
  <c r="I400" i="16"/>
  <c r="J400" i="16" s="1"/>
  <c r="A400" i="16" s="1"/>
  <c r="G400" i="16"/>
  <c r="F400" i="16"/>
  <c r="D400" i="16"/>
  <c r="E400" i="16" s="1"/>
  <c r="I399" i="16"/>
  <c r="J399" i="16" s="1"/>
  <c r="A399" i="16" s="1"/>
  <c r="G399" i="16"/>
  <c r="F399" i="16"/>
  <c r="D399" i="16"/>
  <c r="E399" i="16" s="1"/>
  <c r="I398" i="16"/>
  <c r="J398" i="16" s="1"/>
  <c r="A398" i="16" s="1"/>
  <c r="G398" i="16"/>
  <c r="F398" i="16"/>
  <c r="D398" i="16"/>
  <c r="E398" i="16" s="1"/>
  <c r="I397" i="16"/>
  <c r="J397" i="16" s="1"/>
  <c r="A397" i="16" s="1"/>
  <c r="G397" i="16"/>
  <c r="F397" i="16"/>
  <c r="D397" i="16"/>
  <c r="E397" i="16" s="1"/>
  <c r="I396" i="16"/>
  <c r="J396" i="16" s="1"/>
  <c r="A396" i="16" s="1"/>
  <c r="G396" i="16"/>
  <c r="F396" i="16"/>
  <c r="D396" i="16"/>
  <c r="E396" i="16" s="1"/>
  <c r="I395" i="16"/>
  <c r="J395" i="16" s="1"/>
  <c r="A395" i="16" s="1"/>
  <c r="G395" i="16"/>
  <c r="F395" i="16"/>
  <c r="D395" i="16"/>
  <c r="E395" i="16" s="1"/>
  <c r="I394" i="16"/>
  <c r="J394" i="16" s="1"/>
  <c r="A394" i="16" s="1"/>
  <c r="G394" i="16"/>
  <c r="F394" i="16"/>
  <c r="D394" i="16"/>
  <c r="E394" i="16" s="1"/>
  <c r="I393" i="16"/>
  <c r="J393" i="16" s="1"/>
  <c r="A393" i="16" s="1"/>
  <c r="G393" i="16"/>
  <c r="F393" i="16"/>
  <c r="D393" i="16"/>
  <c r="E393" i="16" s="1"/>
  <c r="I392" i="16"/>
  <c r="J392" i="16" s="1"/>
  <c r="A392" i="16" s="1"/>
  <c r="G392" i="16"/>
  <c r="F392" i="16"/>
  <c r="D392" i="16"/>
  <c r="E392" i="16" s="1"/>
  <c r="I391" i="16"/>
  <c r="J391" i="16" s="1"/>
  <c r="A391" i="16" s="1"/>
  <c r="G391" i="16"/>
  <c r="F391" i="16"/>
  <c r="D391" i="16"/>
  <c r="E391" i="16" s="1"/>
  <c r="I390" i="16"/>
  <c r="J390" i="16" s="1"/>
  <c r="A390" i="16" s="1"/>
  <c r="G390" i="16"/>
  <c r="F390" i="16"/>
  <c r="D390" i="16"/>
  <c r="E390" i="16" s="1"/>
  <c r="I389" i="16"/>
  <c r="J389" i="16" s="1"/>
  <c r="A389" i="16" s="1"/>
  <c r="G389" i="16"/>
  <c r="F389" i="16"/>
  <c r="D389" i="16"/>
  <c r="E389" i="16" s="1"/>
  <c r="I388" i="16"/>
  <c r="J388" i="16" s="1"/>
  <c r="A388" i="16" s="1"/>
  <c r="G388" i="16"/>
  <c r="F388" i="16"/>
  <c r="D388" i="16"/>
  <c r="E388" i="16" s="1"/>
  <c r="I387" i="16"/>
  <c r="J387" i="16" s="1"/>
  <c r="A387" i="16" s="1"/>
  <c r="G387" i="16"/>
  <c r="F387" i="16"/>
  <c r="D387" i="16"/>
  <c r="E387" i="16" s="1"/>
  <c r="I386" i="16"/>
  <c r="J386" i="16" s="1"/>
  <c r="A386" i="16" s="1"/>
  <c r="G386" i="16"/>
  <c r="E386" i="16"/>
  <c r="F386" i="16"/>
  <c r="D386" i="16"/>
  <c r="I385" i="16"/>
  <c r="J385" i="16" s="1"/>
  <c r="A385" i="16" s="1"/>
  <c r="G385" i="16"/>
  <c r="F385" i="16"/>
  <c r="D385" i="16"/>
  <c r="E385" i="16" s="1"/>
  <c r="I384" i="16"/>
  <c r="J384" i="16" s="1"/>
  <c r="A384" i="16" s="1"/>
  <c r="G384" i="16"/>
  <c r="F384" i="16"/>
  <c r="D384" i="16"/>
  <c r="E384" i="16" s="1"/>
  <c r="I383" i="16"/>
  <c r="J383" i="16" s="1"/>
  <c r="A383" i="16" s="1"/>
  <c r="G383" i="16"/>
  <c r="F383" i="16"/>
  <c r="D383" i="16"/>
  <c r="E383" i="16" s="1"/>
  <c r="I382" i="16"/>
  <c r="J382" i="16" s="1"/>
  <c r="A382" i="16" s="1"/>
  <c r="G382" i="16"/>
  <c r="F382" i="16"/>
  <c r="D382" i="16"/>
  <c r="E382" i="16" s="1"/>
  <c r="I381" i="16"/>
  <c r="J381" i="16" s="1"/>
  <c r="A381" i="16" s="1"/>
  <c r="G381" i="16"/>
  <c r="F381" i="16"/>
  <c r="D381" i="16"/>
  <c r="E381" i="16" s="1"/>
  <c r="I380" i="16"/>
  <c r="J380" i="16" s="1"/>
  <c r="A380" i="16" s="1"/>
  <c r="G380" i="16"/>
  <c r="F380" i="16"/>
  <c r="D380" i="16"/>
  <c r="E380" i="16" s="1"/>
  <c r="I379" i="16"/>
  <c r="J379" i="16" s="1"/>
  <c r="A379" i="16" s="1"/>
  <c r="G379" i="16"/>
  <c r="F379" i="16"/>
  <c r="D379" i="16"/>
  <c r="E379" i="16" s="1"/>
  <c r="J378" i="16"/>
  <c r="A378" i="16" s="1"/>
  <c r="I378" i="16"/>
  <c r="G378" i="16"/>
  <c r="E378" i="16"/>
  <c r="F378" i="16"/>
  <c r="D378" i="16"/>
  <c r="I377" i="16"/>
  <c r="J377" i="16" s="1"/>
  <c r="A377" i="16" s="1"/>
  <c r="G377" i="16"/>
  <c r="E377" i="16"/>
  <c r="F377" i="16"/>
  <c r="D377" i="16"/>
  <c r="I376" i="16"/>
  <c r="J376" i="16" s="1"/>
  <c r="A376" i="16" s="1"/>
  <c r="G376" i="16"/>
  <c r="F376" i="16"/>
  <c r="D376" i="16"/>
  <c r="E376" i="16" s="1"/>
  <c r="I375" i="16"/>
  <c r="J375" i="16" s="1"/>
  <c r="A375" i="16" s="1"/>
  <c r="G375" i="16"/>
  <c r="F375" i="16"/>
  <c r="D375" i="16"/>
  <c r="E375" i="16" s="1"/>
  <c r="J374" i="16"/>
  <c r="A374" i="16" s="1"/>
  <c r="I374" i="16"/>
  <c r="G374" i="16"/>
  <c r="F374" i="16"/>
  <c r="D374" i="16"/>
  <c r="E374" i="16" s="1"/>
  <c r="I373" i="16"/>
  <c r="J373" i="16" s="1"/>
  <c r="A373" i="16" s="1"/>
  <c r="G373" i="16"/>
  <c r="F373" i="16"/>
  <c r="D373" i="16"/>
  <c r="E373" i="16" s="1"/>
  <c r="I372" i="16"/>
  <c r="J372" i="16" s="1"/>
  <c r="A372" i="16" s="1"/>
  <c r="G372" i="16"/>
  <c r="F372" i="16"/>
  <c r="D372" i="16"/>
  <c r="E372" i="16" s="1"/>
  <c r="I371" i="16"/>
  <c r="J371" i="16" s="1"/>
  <c r="A371" i="16" s="1"/>
  <c r="G371" i="16"/>
  <c r="F371" i="16"/>
  <c r="D371" i="16"/>
  <c r="E371" i="16" s="1"/>
  <c r="I370" i="16"/>
  <c r="J370" i="16" s="1"/>
  <c r="A370" i="16" s="1"/>
  <c r="G370" i="16"/>
  <c r="E370" i="16"/>
  <c r="F370" i="16"/>
  <c r="D370" i="16"/>
  <c r="I369" i="16"/>
  <c r="J369" i="16" s="1"/>
  <c r="A369" i="16" s="1"/>
  <c r="G369" i="16"/>
  <c r="E369" i="16"/>
  <c r="F369" i="16"/>
  <c r="D369" i="16"/>
  <c r="I368" i="16"/>
  <c r="J368" i="16" s="1"/>
  <c r="A368" i="16" s="1"/>
  <c r="G368" i="16"/>
  <c r="F368" i="16"/>
  <c r="D368" i="16"/>
  <c r="E368" i="16" s="1"/>
  <c r="I367" i="16"/>
  <c r="J367" i="16" s="1"/>
  <c r="A367" i="16" s="1"/>
  <c r="G367" i="16"/>
  <c r="F367" i="16"/>
  <c r="D367" i="16"/>
  <c r="E367" i="16" s="1"/>
  <c r="I366" i="16"/>
  <c r="J366" i="16" s="1"/>
  <c r="A366" i="16" s="1"/>
  <c r="G366" i="16"/>
  <c r="F366" i="16"/>
  <c r="D366" i="16"/>
  <c r="E366" i="16" s="1"/>
  <c r="I365" i="16"/>
  <c r="J365" i="16" s="1"/>
  <c r="A365" i="16" s="1"/>
  <c r="G365" i="16"/>
  <c r="F365" i="16"/>
  <c r="D365" i="16"/>
  <c r="E365" i="16" s="1"/>
  <c r="I364" i="16"/>
  <c r="J364" i="16" s="1"/>
  <c r="A364" i="16" s="1"/>
  <c r="G364" i="16"/>
  <c r="F364" i="16"/>
  <c r="D364" i="16"/>
  <c r="E364" i="16" s="1"/>
  <c r="I363" i="16"/>
  <c r="J363" i="16" s="1"/>
  <c r="A363" i="16" s="1"/>
  <c r="G363" i="16"/>
  <c r="F363" i="16"/>
  <c r="D363" i="16"/>
  <c r="E363" i="16" s="1"/>
  <c r="J362" i="16"/>
  <c r="A362" i="16" s="1"/>
  <c r="I362" i="16"/>
  <c r="G362" i="16"/>
  <c r="E362" i="16"/>
  <c r="F362" i="16"/>
  <c r="D362" i="16"/>
  <c r="I361" i="16"/>
  <c r="J361" i="16" s="1"/>
  <c r="A361" i="16" s="1"/>
  <c r="G361" i="16"/>
  <c r="F361" i="16"/>
  <c r="D361" i="16"/>
  <c r="E361" i="16" s="1"/>
  <c r="I360" i="16"/>
  <c r="J360" i="16" s="1"/>
  <c r="A360" i="16" s="1"/>
  <c r="G360" i="16"/>
  <c r="F360" i="16"/>
  <c r="D360" i="16"/>
  <c r="E360" i="16" s="1"/>
  <c r="I359" i="16"/>
  <c r="J359" i="16" s="1"/>
  <c r="A359" i="16" s="1"/>
  <c r="G359" i="16"/>
  <c r="F359" i="16"/>
  <c r="D359" i="16"/>
  <c r="E359" i="16" s="1"/>
  <c r="I358" i="16"/>
  <c r="J358" i="16" s="1"/>
  <c r="A358" i="16" s="1"/>
  <c r="G358" i="16"/>
  <c r="F358" i="16"/>
  <c r="D358" i="16"/>
  <c r="E358" i="16" s="1"/>
  <c r="I357" i="16"/>
  <c r="J357" i="16" s="1"/>
  <c r="A357" i="16" s="1"/>
  <c r="G357" i="16"/>
  <c r="F357" i="16"/>
  <c r="D357" i="16"/>
  <c r="E357" i="16" s="1"/>
  <c r="J356" i="16"/>
  <c r="A356" i="16" s="1"/>
  <c r="I356" i="16"/>
  <c r="G356" i="16"/>
  <c r="F356" i="16"/>
  <c r="D356" i="16"/>
  <c r="E356" i="16" s="1"/>
  <c r="I355" i="16"/>
  <c r="J355" i="16" s="1"/>
  <c r="A355" i="16" s="1"/>
  <c r="G355" i="16"/>
  <c r="F355" i="16"/>
  <c r="D355" i="16"/>
  <c r="E355" i="16" s="1"/>
  <c r="I354" i="16"/>
  <c r="J354" i="16" s="1"/>
  <c r="A354" i="16" s="1"/>
  <c r="G354" i="16"/>
  <c r="F354" i="16"/>
  <c r="D354" i="16"/>
  <c r="E354" i="16" s="1"/>
  <c r="I353" i="16"/>
  <c r="J353" i="16" s="1"/>
  <c r="A353" i="16" s="1"/>
  <c r="G353" i="16"/>
  <c r="F353" i="16"/>
  <c r="D353" i="16"/>
  <c r="E353" i="16" s="1"/>
  <c r="I352" i="16"/>
  <c r="J352" i="16" s="1"/>
  <c r="A352" i="16" s="1"/>
  <c r="G352" i="16"/>
  <c r="F352" i="16"/>
  <c r="D352" i="16"/>
  <c r="E352" i="16" s="1"/>
  <c r="I351" i="16"/>
  <c r="J351" i="16" s="1"/>
  <c r="A351" i="16" s="1"/>
  <c r="G351" i="16"/>
  <c r="F351" i="16"/>
  <c r="D351" i="16"/>
  <c r="E351" i="16" s="1"/>
  <c r="I350" i="16"/>
  <c r="J350" i="16" s="1"/>
  <c r="A350" i="16" s="1"/>
  <c r="G350" i="16"/>
  <c r="F350" i="16"/>
  <c r="D350" i="16"/>
  <c r="E350" i="16" s="1"/>
  <c r="I349" i="16"/>
  <c r="J349" i="16" s="1"/>
  <c r="A349" i="16" s="1"/>
  <c r="G349" i="16"/>
  <c r="F349" i="16"/>
  <c r="D349" i="16"/>
  <c r="E349" i="16" s="1"/>
  <c r="I348" i="16"/>
  <c r="J348" i="16" s="1"/>
  <c r="A348" i="16" s="1"/>
  <c r="G348" i="16"/>
  <c r="F348" i="16"/>
  <c r="D348" i="16"/>
  <c r="E348" i="16" s="1"/>
  <c r="I347" i="16"/>
  <c r="J347" i="16" s="1"/>
  <c r="A347" i="16" s="1"/>
  <c r="G347" i="16"/>
  <c r="F347" i="16"/>
  <c r="D347" i="16"/>
  <c r="E347" i="16" s="1"/>
  <c r="I346" i="16"/>
  <c r="J346" i="16" s="1"/>
  <c r="A346" i="16" s="1"/>
  <c r="G346" i="16"/>
  <c r="F346" i="16"/>
  <c r="D346" i="16"/>
  <c r="E346" i="16" s="1"/>
  <c r="I345" i="16"/>
  <c r="J345" i="16" s="1"/>
  <c r="A345" i="16" s="1"/>
  <c r="G345" i="16"/>
  <c r="F345" i="16"/>
  <c r="D345" i="16"/>
  <c r="E345" i="16" s="1"/>
  <c r="I344" i="16"/>
  <c r="J344" i="16" s="1"/>
  <c r="A344" i="16" s="1"/>
  <c r="G344" i="16"/>
  <c r="F344" i="16"/>
  <c r="D344" i="16"/>
  <c r="E344" i="16" s="1"/>
  <c r="J343" i="16"/>
  <c r="A343" i="16" s="1"/>
  <c r="I343" i="16"/>
  <c r="G343" i="16"/>
  <c r="F343" i="16"/>
  <c r="D343" i="16"/>
  <c r="E343" i="16" s="1"/>
  <c r="I342" i="16"/>
  <c r="J342" i="16" s="1"/>
  <c r="A342" i="16" s="1"/>
  <c r="G342" i="16"/>
  <c r="E342" i="16"/>
  <c r="F342" i="16"/>
  <c r="D342" i="16"/>
  <c r="I341" i="16"/>
  <c r="J341" i="16" s="1"/>
  <c r="A341" i="16" s="1"/>
  <c r="G341" i="16"/>
  <c r="F341" i="16"/>
  <c r="D341" i="16"/>
  <c r="E341" i="16" s="1"/>
  <c r="I340" i="16"/>
  <c r="J340" i="16" s="1"/>
  <c r="A340" i="16" s="1"/>
  <c r="G340" i="16"/>
  <c r="F340" i="16"/>
  <c r="D340" i="16"/>
  <c r="E340" i="16" s="1"/>
  <c r="I339" i="16"/>
  <c r="J339" i="16" s="1"/>
  <c r="A339" i="16" s="1"/>
  <c r="G339" i="16"/>
  <c r="F339" i="16"/>
  <c r="D339" i="16"/>
  <c r="E339" i="16" s="1"/>
  <c r="I338" i="16"/>
  <c r="J338" i="16" s="1"/>
  <c r="A338" i="16" s="1"/>
  <c r="G338" i="16"/>
  <c r="F338" i="16"/>
  <c r="D338" i="16"/>
  <c r="E338" i="16" s="1"/>
  <c r="I337" i="16"/>
  <c r="J337" i="16" s="1"/>
  <c r="A337" i="16" s="1"/>
  <c r="G337" i="16"/>
  <c r="F337" i="16"/>
  <c r="D337" i="16"/>
  <c r="E337" i="16" s="1"/>
  <c r="I336" i="16"/>
  <c r="J336" i="16" s="1"/>
  <c r="A336" i="16" s="1"/>
  <c r="G336" i="16"/>
  <c r="E336" i="16"/>
  <c r="F336" i="16"/>
  <c r="D336" i="16"/>
  <c r="I335" i="16"/>
  <c r="J335" i="16" s="1"/>
  <c r="A335" i="16" s="1"/>
  <c r="G335" i="16"/>
  <c r="F335" i="16"/>
  <c r="D335" i="16"/>
  <c r="E335" i="16" s="1"/>
  <c r="I334" i="16"/>
  <c r="J334" i="16" s="1"/>
  <c r="A334" i="16" s="1"/>
  <c r="G334" i="16"/>
  <c r="F334" i="16"/>
  <c r="D334" i="16"/>
  <c r="E334" i="16" s="1"/>
  <c r="I333" i="16"/>
  <c r="J333" i="16" s="1"/>
  <c r="A333" i="16" s="1"/>
  <c r="G333" i="16"/>
  <c r="F333" i="16"/>
  <c r="D333" i="16"/>
  <c r="E333" i="16" s="1"/>
  <c r="I332" i="16"/>
  <c r="J332" i="16" s="1"/>
  <c r="A332" i="16" s="1"/>
  <c r="G332" i="16"/>
  <c r="F332" i="16"/>
  <c r="D332" i="16"/>
  <c r="E332" i="16" s="1"/>
  <c r="I331" i="16"/>
  <c r="J331" i="16" s="1"/>
  <c r="A331" i="16" s="1"/>
  <c r="G331" i="16"/>
  <c r="F331" i="16"/>
  <c r="D331" i="16"/>
  <c r="E331" i="16" s="1"/>
  <c r="I330" i="16"/>
  <c r="J330" i="16" s="1"/>
  <c r="A330" i="16" s="1"/>
  <c r="G330" i="16"/>
  <c r="E330" i="16"/>
  <c r="F330" i="16"/>
  <c r="D330" i="16"/>
  <c r="I329" i="16"/>
  <c r="J329" i="16" s="1"/>
  <c r="A329" i="16" s="1"/>
  <c r="G329" i="16"/>
  <c r="F329" i="16"/>
  <c r="D329" i="16"/>
  <c r="E329" i="16" s="1"/>
  <c r="I328" i="16"/>
  <c r="J328" i="16" s="1"/>
  <c r="A328" i="16" s="1"/>
  <c r="G328" i="16"/>
  <c r="F328" i="16"/>
  <c r="D328" i="16"/>
  <c r="E328" i="16" s="1"/>
  <c r="I327" i="16"/>
  <c r="J327" i="16" s="1"/>
  <c r="A327" i="16" s="1"/>
  <c r="G327" i="16"/>
  <c r="F327" i="16"/>
  <c r="D327" i="16"/>
  <c r="E327" i="16" s="1"/>
  <c r="I326" i="16"/>
  <c r="J326" i="16" s="1"/>
  <c r="A326" i="16" s="1"/>
  <c r="G326" i="16"/>
  <c r="F326" i="16"/>
  <c r="D326" i="16"/>
  <c r="E326" i="16" s="1"/>
  <c r="I325" i="16"/>
  <c r="J325" i="16" s="1"/>
  <c r="A325" i="16" s="1"/>
  <c r="G325" i="16"/>
  <c r="E325" i="16"/>
  <c r="F325" i="16"/>
  <c r="D325" i="16"/>
  <c r="I324" i="16"/>
  <c r="J324" i="16" s="1"/>
  <c r="A324" i="16" s="1"/>
  <c r="G324" i="16"/>
  <c r="F324" i="16"/>
  <c r="D324" i="16"/>
  <c r="E324" i="16" s="1"/>
  <c r="I323" i="16"/>
  <c r="J323" i="16" s="1"/>
  <c r="A323" i="16" s="1"/>
  <c r="G323" i="16"/>
  <c r="F323" i="16"/>
  <c r="D323" i="16"/>
  <c r="E323" i="16" s="1"/>
  <c r="J322" i="16"/>
  <c r="A322" i="16" s="1"/>
  <c r="I322" i="16"/>
  <c r="G322" i="16"/>
  <c r="F322" i="16"/>
  <c r="D322" i="16"/>
  <c r="E322" i="16" s="1"/>
  <c r="I321" i="16"/>
  <c r="J321" i="16" s="1"/>
  <c r="A321" i="16" s="1"/>
  <c r="G321" i="16"/>
  <c r="F321" i="16"/>
  <c r="D321" i="16"/>
  <c r="E321" i="16" s="1"/>
  <c r="I320" i="16"/>
  <c r="J320" i="16" s="1"/>
  <c r="A320" i="16" s="1"/>
  <c r="G320" i="16"/>
  <c r="F320" i="16"/>
  <c r="D320" i="16"/>
  <c r="E320" i="16" s="1"/>
  <c r="I319" i="16"/>
  <c r="J319" i="16" s="1"/>
  <c r="A319" i="16" s="1"/>
  <c r="G319" i="16"/>
  <c r="F319" i="16"/>
  <c r="D319" i="16"/>
  <c r="E319" i="16" s="1"/>
  <c r="I318" i="16"/>
  <c r="J318" i="16" s="1"/>
  <c r="A318" i="16" s="1"/>
  <c r="G318" i="16"/>
  <c r="F318" i="16"/>
  <c r="D318" i="16"/>
  <c r="E318" i="16" s="1"/>
  <c r="I317" i="16"/>
  <c r="J317" i="16" s="1"/>
  <c r="A317" i="16" s="1"/>
  <c r="G317" i="16"/>
  <c r="F317" i="16"/>
  <c r="D317" i="16"/>
  <c r="E317" i="16" s="1"/>
  <c r="I316" i="16"/>
  <c r="J316" i="16" s="1"/>
  <c r="A316" i="16" s="1"/>
  <c r="G316" i="16"/>
  <c r="F316" i="16"/>
  <c r="D316" i="16"/>
  <c r="E316" i="16" s="1"/>
  <c r="I315" i="16"/>
  <c r="J315" i="16" s="1"/>
  <c r="A315" i="16" s="1"/>
  <c r="G315" i="16"/>
  <c r="F315" i="16"/>
  <c r="D315" i="16"/>
  <c r="E315" i="16" s="1"/>
  <c r="I314" i="16"/>
  <c r="J314" i="16" s="1"/>
  <c r="A314" i="16" s="1"/>
  <c r="G314" i="16"/>
  <c r="F314" i="16"/>
  <c r="D314" i="16"/>
  <c r="E314" i="16" s="1"/>
  <c r="I313" i="16"/>
  <c r="J313" i="16" s="1"/>
  <c r="A313" i="16" s="1"/>
  <c r="G313" i="16"/>
  <c r="E313" i="16"/>
  <c r="F313" i="16"/>
  <c r="D313" i="16"/>
  <c r="I312" i="16"/>
  <c r="J312" i="16" s="1"/>
  <c r="A312" i="16" s="1"/>
  <c r="G312" i="16"/>
  <c r="F312" i="16"/>
  <c r="D312" i="16"/>
  <c r="E312" i="16" s="1"/>
  <c r="I311" i="16"/>
  <c r="J311" i="16" s="1"/>
  <c r="A311" i="16" s="1"/>
  <c r="G311" i="16"/>
  <c r="F311" i="16"/>
  <c r="D311" i="16"/>
  <c r="E311" i="16" s="1"/>
  <c r="I310" i="16"/>
  <c r="J310" i="16" s="1"/>
  <c r="A310" i="16" s="1"/>
  <c r="G310" i="16"/>
  <c r="F310" i="16"/>
  <c r="D310" i="16"/>
  <c r="E310" i="16" s="1"/>
  <c r="I309" i="16"/>
  <c r="J309" i="16" s="1"/>
  <c r="A309" i="16" s="1"/>
  <c r="G309" i="16"/>
  <c r="F309" i="16"/>
  <c r="D309" i="16"/>
  <c r="E309" i="16" s="1"/>
  <c r="I308" i="16"/>
  <c r="J308" i="16" s="1"/>
  <c r="A308" i="16" s="1"/>
  <c r="G308" i="16"/>
  <c r="F308" i="16"/>
  <c r="D308" i="16"/>
  <c r="E308" i="16" s="1"/>
  <c r="I307" i="16"/>
  <c r="J307" i="16" s="1"/>
  <c r="A307" i="16" s="1"/>
  <c r="G307" i="16"/>
  <c r="F307" i="16"/>
  <c r="D307" i="16"/>
  <c r="E307" i="16" s="1"/>
  <c r="I306" i="16"/>
  <c r="J306" i="16" s="1"/>
  <c r="A306" i="16" s="1"/>
  <c r="G306" i="16"/>
  <c r="F306" i="16"/>
  <c r="D306" i="16"/>
  <c r="E306" i="16" s="1"/>
  <c r="I305" i="16"/>
  <c r="J305" i="16" s="1"/>
  <c r="A305" i="16" s="1"/>
  <c r="G305" i="16"/>
  <c r="F305" i="16"/>
  <c r="D305" i="16"/>
  <c r="E305" i="16" s="1"/>
  <c r="I304" i="16"/>
  <c r="J304" i="16" s="1"/>
  <c r="A304" i="16" s="1"/>
  <c r="G304" i="16"/>
  <c r="F304" i="16"/>
  <c r="D304" i="16"/>
  <c r="E304" i="16" s="1"/>
  <c r="J303" i="16"/>
  <c r="A303" i="16" s="1"/>
  <c r="I303" i="16"/>
  <c r="G303" i="16"/>
  <c r="F303" i="16"/>
  <c r="D303" i="16"/>
  <c r="E303" i="16" s="1"/>
  <c r="J302" i="16"/>
  <c r="A302" i="16" s="1"/>
  <c r="I302" i="16"/>
  <c r="G302" i="16"/>
  <c r="E302" i="16"/>
  <c r="F302" i="16"/>
  <c r="D302" i="16"/>
  <c r="I301" i="16"/>
  <c r="J301" i="16" s="1"/>
  <c r="A301" i="16" s="1"/>
  <c r="G301" i="16"/>
  <c r="F301" i="16"/>
  <c r="D301" i="16"/>
  <c r="E301" i="16" s="1"/>
  <c r="I300" i="16"/>
  <c r="J300" i="16" s="1"/>
  <c r="A300" i="16" s="1"/>
  <c r="G300" i="16"/>
  <c r="F300" i="16"/>
  <c r="D300" i="16"/>
  <c r="E300" i="16" s="1"/>
  <c r="I299" i="16"/>
  <c r="J299" i="16" s="1"/>
  <c r="A299" i="16" s="1"/>
  <c r="G299" i="16"/>
  <c r="F299" i="16"/>
  <c r="D299" i="16"/>
  <c r="E299" i="16" s="1"/>
  <c r="I298" i="16"/>
  <c r="J298" i="16" s="1"/>
  <c r="A298" i="16" s="1"/>
  <c r="G298" i="16"/>
  <c r="F298" i="16"/>
  <c r="D298" i="16"/>
  <c r="E298" i="16" s="1"/>
  <c r="I297" i="16"/>
  <c r="J297" i="16" s="1"/>
  <c r="A297" i="16" s="1"/>
  <c r="G297" i="16"/>
  <c r="F297" i="16"/>
  <c r="D297" i="16"/>
  <c r="E297" i="16" s="1"/>
  <c r="I296" i="16"/>
  <c r="J296" i="16" s="1"/>
  <c r="A296" i="16" s="1"/>
  <c r="G296" i="16"/>
  <c r="F296" i="16"/>
  <c r="D296" i="16"/>
  <c r="E296" i="16" s="1"/>
  <c r="I295" i="16"/>
  <c r="J295" i="16" s="1"/>
  <c r="A295" i="16" s="1"/>
  <c r="G295" i="16"/>
  <c r="F295" i="16"/>
  <c r="D295" i="16"/>
  <c r="E295" i="16" s="1"/>
  <c r="I294" i="16"/>
  <c r="J294" i="16" s="1"/>
  <c r="A294" i="16" s="1"/>
  <c r="G294" i="16"/>
  <c r="F294" i="16"/>
  <c r="D294" i="16"/>
  <c r="E294" i="16" s="1"/>
  <c r="I293" i="16"/>
  <c r="J293" i="16" s="1"/>
  <c r="A293" i="16" s="1"/>
  <c r="G293" i="16"/>
  <c r="F293" i="16"/>
  <c r="D293" i="16"/>
  <c r="E293" i="16" s="1"/>
  <c r="I292" i="16"/>
  <c r="J292" i="16" s="1"/>
  <c r="A292" i="16" s="1"/>
  <c r="G292" i="16"/>
  <c r="F292" i="16"/>
  <c r="D292" i="16"/>
  <c r="E292" i="16" s="1"/>
  <c r="I291" i="16"/>
  <c r="J291" i="16" s="1"/>
  <c r="A291" i="16" s="1"/>
  <c r="G291" i="16"/>
  <c r="F291" i="16"/>
  <c r="D291" i="16"/>
  <c r="E291" i="16" s="1"/>
  <c r="I290" i="16"/>
  <c r="J290" i="16" s="1"/>
  <c r="A290" i="16" s="1"/>
  <c r="G290" i="16"/>
  <c r="F290" i="16"/>
  <c r="D290" i="16"/>
  <c r="E290" i="16" s="1"/>
  <c r="I289" i="16"/>
  <c r="J289" i="16" s="1"/>
  <c r="A289" i="16" s="1"/>
  <c r="G289" i="16"/>
  <c r="E289" i="16"/>
  <c r="F289" i="16"/>
  <c r="D289" i="16"/>
  <c r="I288" i="16"/>
  <c r="J288" i="16" s="1"/>
  <c r="A288" i="16" s="1"/>
  <c r="G288" i="16"/>
  <c r="E288" i="16"/>
  <c r="F288" i="16"/>
  <c r="D288" i="16"/>
  <c r="J287" i="16"/>
  <c r="A287" i="16" s="1"/>
  <c r="I287" i="16"/>
  <c r="G287" i="16"/>
  <c r="F287" i="16"/>
  <c r="D287" i="16"/>
  <c r="E287" i="16" s="1"/>
  <c r="J286" i="16"/>
  <c r="A286" i="16" s="1"/>
  <c r="I286" i="16"/>
  <c r="G286" i="16"/>
  <c r="F286" i="16"/>
  <c r="D286" i="16"/>
  <c r="E286" i="16" s="1"/>
  <c r="I285" i="16"/>
  <c r="J285" i="16" s="1"/>
  <c r="A285" i="16" s="1"/>
  <c r="G285" i="16"/>
  <c r="F285" i="16"/>
  <c r="D285" i="16"/>
  <c r="E285" i="16" s="1"/>
  <c r="I284" i="16"/>
  <c r="J284" i="16" s="1"/>
  <c r="A284" i="16" s="1"/>
  <c r="G284" i="16"/>
  <c r="F284" i="16"/>
  <c r="D284" i="16"/>
  <c r="E284" i="16" s="1"/>
  <c r="I283" i="16"/>
  <c r="J283" i="16" s="1"/>
  <c r="A283" i="16" s="1"/>
  <c r="G283" i="16"/>
  <c r="F283" i="16"/>
  <c r="D283" i="16"/>
  <c r="E283" i="16" s="1"/>
  <c r="I282" i="16"/>
  <c r="J282" i="16" s="1"/>
  <c r="A282" i="16" s="1"/>
  <c r="G282" i="16"/>
  <c r="F282" i="16"/>
  <c r="D282" i="16"/>
  <c r="E282" i="16" s="1"/>
  <c r="J281" i="16"/>
  <c r="A281" i="16" s="1"/>
  <c r="I281" i="16"/>
  <c r="G281" i="16"/>
  <c r="E281" i="16"/>
  <c r="F281" i="16"/>
  <c r="D281" i="16"/>
  <c r="I280" i="16"/>
  <c r="J280" i="16" s="1"/>
  <c r="A280" i="16" s="1"/>
  <c r="G280" i="16"/>
  <c r="F280" i="16"/>
  <c r="D280" i="16"/>
  <c r="E280" i="16" s="1"/>
  <c r="I279" i="16"/>
  <c r="J279" i="16" s="1"/>
  <c r="A279" i="16" s="1"/>
  <c r="G279" i="16"/>
  <c r="F279" i="16"/>
  <c r="D279" i="16"/>
  <c r="E279" i="16" s="1"/>
  <c r="I278" i="16"/>
  <c r="J278" i="16" s="1"/>
  <c r="A278" i="16" s="1"/>
  <c r="G278" i="16"/>
  <c r="F278" i="16"/>
  <c r="D278" i="16"/>
  <c r="E278" i="16" s="1"/>
  <c r="I277" i="16"/>
  <c r="J277" i="16" s="1"/>
  <c r="A277" i="16" s="1"/>
  <c r="G277" i="16"/>
  <c r="F277" i="16"/>
  <c r="D277" i="16"/>
  <c r="E277" i="16" s="1"/>
  <c r="I276" i="16"/>
  <c r="J276" i="16" s="1"/>
  <c r="A276" i="16" s="1"/>
  <c r="G276" i="16"/>
  <c r="F276" i="16"/>
  <c r="D276" i="16"/>
  <c r="E276" i="16" s="1"/>
  <c r="I275" i="16"/>
  <c r="J275" i="16" s="1"/>
  <c r="A275" i="16" s="1"/>
  <c r="G275" i="16"/>
  <c r="F275" i="16"/>
  <c r="D275" i="16"/>
  <c r="E275" i="16" s="1"/>
  <c r="I274" i="16"/>
  <c r="J274" i="16" s="1"/>
  <c r="A274" i="16" s="1"/>
  <c r="G274" i="16"/>
  <c r="F274" i="16"/>
  <c r="D274" i="16"/>
  <c r="E274" i="16" s="1"/>
  <c r="I273" i="16"/>
  <c r="J273" i="16" s="1"/>
  <c r="A273" i="16" s="1"/>
  <c r="G273" i="16"/>
  <c r="F273" i="16"/>
  <c r="D273" i="16"/>
  <c r="E273" i="16" s="1"/>
  <c r="I272" i="16"/>
  <c r="J272" i="16" s="1"/>
  <c r="A272" i="16" s="1"/>
  <c r="G272" i="16"/>
  <c r="F272" i="16"/>
  <c r="D272" i="16"/>
  <c r="E272" i="16" s="1"/>
  <c r="J271" i="16"/>
  <c r="A271" i="16" s="1"/>
  <c r="I271" i="16"/>
  <c r="G271" i="16"/>
  <c r="F271" i="16"/>
  <c r="D271" i="16"/>
  <c r="E271" i="16" s="1"/>
  <c r="I270" i="16"/>
  <c r="J270" i="16" s="1"/>
  <c r="A270" i="16" s="1"/>
  <c r="G270" i="16"/>
  <c r="E270" i="16"/>
  <c r="F270" i="16"/>
  <c r="D270" i="16"/>
  <c r="I269" i="16"/>
  <c r="J269" i="16" s="1"/>
  <c r="A269" i="16" s="1"/>
  <c r="G269" i="16"/>
  <c r="F269" i="16"/>
  <c r="D269" i="16"/>
  <c r="E269" i="16" s="1"/>
  <c r="I268" i="16"/>
  <c r="J268" i="16" s="1"/>
  <c r="A268" i="16" s="1"/>
  <c r="G268" i="16"/>
  <c r="F268" i="16"/>
  <c r="D268" i="16"/>
  <c r="E268" i="16" s="1"/>
  <c r="I267" i="16"/>
  <c r="J267" i="16" s="1"/>
  <c r="A267" i="16" s="1"/>
  <c r="G267" i="16"/>
  <c r="F267" i="16"/>
  <c r="D267" i="16"/>
  <c r="E267" i="16" s="1"/>
  <c r="I266" i="16"/>
  <c r="J266" i="16" s="1"/>
  <c r="A266" i="16" s="1"/>
  <c r="G266" i="16"/>
  <c r="E266" i="16"/>
  <c r="F266" i="16"/>
  <c r="D266" i="16"/>
  <c r="I265" i="16"/>
  <c r="J265" i="16" s="1"/>
  <c r="A265" i="16" s="1"/>
  <c r="G265" i="16"/>
  <c r="F265" i="16"/>
  <c r="D265" i="16"/>
  <c r="E265" i="16" s="1"/>
  <c r="I264" i="16"/>
  <c r="J264" i="16" s="1"/>
  <c r="A264" i="16" s="1"/>
  <c r="G264" i="16"/>
  <c r="F264" i="16"/>
  <c r="D264" i="16"/>
  <c r="E264" i="16" s="1"/>
  <c r="I263" i="16"/>
  <c r="J263" i="16" s="1"/>
  <c r="A263" i="16" s="1"/>
  <c r="G263" i="16"/>
  <c r="F263" i="16"/>
  <c r="D263" i="16"/>
  <c r="E263" i="16" s="1"/>
  <c r="I262" i="16"/>
  <c r="J262" i="16" s="1"/>
  <c r="A262" i="16" s="1"/>
  <c r="G262" i="16"/>
  <c r="F262" i="16"/>
  <c r="D262" i="16"/>
  <c r="E262" i="16" s="1"/>
  <c r="I261" i="16"/>
  <c r="J261" i="16" s="1"/>
  <c r="A261" i="16" s="1"/>
  <c r="G261" i="16"/>
  <c r="F261" i="16"/>
  <c r="D261" i="16"/>
  <c r="E261" i="16" s="1"/>
  <c r="I260" i="16"/>
  <c r="J260" i="16" s="1"/>
  <c r="A260" i="16" s="1"/>
  <c r="G260" i="16"/>
  <c r="F260" i="16"/>
  <c r="D260" i="16"/>
  <c r="E260" i="16" s="1"/>
  <c r="I259" i="16"/>
  <c r="J259" i="16" s="1"/>
  <c r="A259" i="16" s="1"/>
  <c r="G259" i="16"/>
  <c r="F259" i="16"/>
  <c r="D259" i="16"/>
  <c r="E259" i="16" s="1"/>
  <c r="J258" i="16"/>
  <c r="A258" i="16" s="1"/>
  <c r="I258" i="16"/>
  <c r="G258" i="16"/>
  <c r="E258" i="16"/>
  <c r="F258" i="16"/>
  <c r="D258" i="16"/>
  <c r="J257" i="16"/>
  <c r="A257" i="16" s="1"/>
  <c r="I257" i="16"/>
  <c r="G257" i="16"/>
  <c r="F257" i="16"/>
  <c r="D257" i="16"/>
  <c r="E257" i="16" s="1"/>
  <c r="I256" i="16"/>
  <c r="J256" i="16" s="1"/>
  <c r="A256" i="16" s="1"/>
  <c r="G256" i="16"/>
  <c r="F256" i="16"/>
  <c r="D256" i="16"/>
  <c r="E256" i="16" s="1"/>
  <c r="I255" i="16"/>
  <c r="J255" i="16" s="1"/>
  <c r="A255" i="16" s="1"/>
  <c r="G255" i="16"/>
  <c r="F255" i="16"/>
  <c r="D255" i="16"/>
  <c r="E255" i="16" s="1"/>
  <c r="I254" i="16"/>
  <c r="J254" i="16" s="1"/>
  <c r="A254" i="16" s="1"/>
  <c r="G254" i="16"/>
  <c r="F254" i="16"/>
  <c r="D254" i="16"/>
  <c r="E254" i="16" s="1"/>
  <c r="I253" i="16"/>
  <c r="J253" i="16" s="1"/>
  <c r="A253" i="16" s="1"/>
  <c r="G253" i="16"/>
  <c r="E253" i="16"/>
  <c r="F253" i="16"/>
  <c r="D253" i="16"/>
  <c r="I252" i="16"/>
  <c r="J252" i="16" s="1"/>
  <c r="A252" i="16" s="1"/>
  <c r="G252" i="16"/>
  <c r="F252" i="16"/>
  <c r="D252" i="16"/>
  <c r="E252" i="16" s="1"/>
  <c r="I251" i="16"/>
  <c r="J251" i="16" s="1"/>
  <c r="A251" i="16" s="1"/>
  <c r="G251" i="16"/>
  <c r="F251" i="16"/>
  <c r="D251" i="16"/>
  <c r="E251" i="16" s="1"/>
  <c r="I250" i="16"/>
  <c r="J250" i="16" s="1"/>
  <c r="A250" i="16" s="1"/>
  <c r="G250" i="16"/>
  <c r="F250" i="16"/>
  <c r="D250" i="16"/>
  <c r="E250" i="16" s="1"/>
  <c r="I249" i="16"/>
  <c r="J249" i="16" s="1"/>
  <c r="A249" i="16" s="1"/>
  <c r="G249" i="16"/>
  <c r="F249" i="16"/>
  <c r="D249" i="16"/>
  <c r="E249" i="16" s="1"/>
  <c r="I248" i="16"/>
  <c r="J248" i="16" s="1"/>
  <c r="A248" i="16" s="1"/>
  <c r="G248" i="16"/>
  <c r="F248" i="16"/>
  <c r="D248" i="16"/>
  <c r="E248" i="16" s="1"/>
  <c r="J247" i="16"/>
  <c r="A247" i="16" s="1"/>
  <c r="I247" i="16"/>
  <c r="G247" i="16"/>
  <c r="F247" i="16"/>
  <c r="D247" i="16"/>
  <c r="E247" i="16" s="1"/>
  <c r="I246" i="16"/>
  <c r="J246" i="16" s="1"/>
  <c r="A246" i="16" s="1"/>
  <c r="G246" i="16"/>
  <c r="F246" i="16"/>
  <c r="D246" i="16"/>
  <c r="E246" i="16" s="1"/>
  <c r="I245" i="16"/>
  <c r="J245" i="16" s="1"/>
  <c r="A245" i="16" s="1"/>
  <c r="G245" i="16"/>
  <c r="F245" i="16"/>
  <c r="D245" i="16"/>
  <c r="E245" i="16" s="1"/>
  <c r="I244" i="16"/>
  <c r="J244" i="16" s="1"/>
  <c r="A244" i="16" s="1"/>
  <c r="G244" i="16"/>
  <c r="F244" i="16"/>
  <c r="D244" i="16"/>
  <c r="E244" i="16" s="1"/>
  <c r="I243" i="16"/>
  <c r="J243" i="16" s="1"/>
  <c r="A243" i="16" s="1"/>
  <c r="G243" i="16"/>
  <c r="F243" i="16"/>
  <c r="D243" i="16"/>
  <c r="E243" i="16" s="1"/>
  <c r="I242" i="16"/>
  <c r="J242" i="16" s="1"/>
  <c r="A242" i="16" s="1"/>
  <c r="G242" i="16"/>
  <c r="F242" i="16"/>
  <c r="D242" i="16"/>
  <c r="E242" i="16" s="1"/>
  <c r="I241" i="16"/>
  <c r="J241" i="16" s="1"/>
  <c r="A241" i="16" s="1"/>
  <c r="G241" i="16"/>
  <c r="E241" i="16"/>
  <c r="F241" i="16"/>
  <c r="D241" i="16"/>
  <c r="I240" i="16"/>
  <c r="J240" i="16" s="1"/>
  <c r="A240" i="16" s="1"/>
  <c r="G240" i="16"/>
  <c r="F240" i="16"/>
  <c r="D240" i="16"/>
  <c r="E240" i="16" s="1"/>
  <c r="I239" i="16"/>
  <c r="J239" i="16" s="1"/>
  <c r="A239" i="16" s="1"/>
  <c r="G239" i="16"/>
  <c r="F239" i="16"/>
  <c r="D239" i="16"/>
  <c r="E239" i="16" s="1"/>
  <c r="I238" i="16"/>
  <c r="J238" i="16" s="1"/>
  <c r="A238" i="16" s="1"/>
  <c r="G238" i="16"/>
  <c r="E238" i="16"/>
  <c r="F238" i="16"/>
  <c r="D238" i="16"/>
  <c r="I237" i="16"/>
  <c r="J237" i="16" s="1"/>
  <c r="A237" i="16" s="1"/>
  <c r="G237" i="16"/>
  <c r="F237" i="16"/>
  <c r="D237" i="16"/>
  <c r="E237" i="16" s="1"/>
  <c r="I236" i="16"/>
  <c r="J236" i="16" s="1"/>
  <c r="A236" i="16" s="1"/>
  <c r="G236" i="16"/>
  <c r="F236" i="16"/>
  <c r="D236" i="16"/>
  <c r="E236" i="16" s="1"/>
  <c r="I235" i="16"/>
  <c r="J235" i="16" s="1"/>
  <c r="A235" i="16" s="1"/>
  <c r="G235" i="16"/>
  <c r="F235" i="16"/>
  <c r="D235" i="16"/>
  <c r="E235" i="16" s="1"/>
  <c r="I234" i="16"/>
  <c r="J234" i="16" s="1"/>
  <c r="A234" i="16" s="1"/>
  <c r="G234" i="16"/>
  <c r="F234" i="16"/>
  <c r="D234" i="16"/>
  <c r="E234" i="16" s="1"/>
  <c r="I233" i="16"/>
  <c r="J233" i="16" s="1"/>
  <c r="A233" i="16" s="1"/>
  <c r="G233" i="16"/>
  <c r="F233" i="16"/>
  <c r="D233" i="16"/>
  <c r="E233" i="16" s="1"/>
  <c r="I232" i="16"/>
  <c r="J232" i="16" s="1"/>
  <c r="A232" i="16" s="1"/>
  <c r="G232" i="16"/>
  <c r="E232" i="16"/>
  <c r="F232" i="16"/>
  <c r="D232" i="16"/>
  <c r="I231" i="16"/>
  <c r="J231" i="16" s="1"/>
  <c r="A231" i="16" s="1"/>
  <c r="G231" i="16"/>
  <c r="F231" i="16"/>
  <c r="D231" i="16"/>
  <c r="E231" i="16" s="1"/>
  <c r="I230" i="16"/>
  <c r="J230" i="16" s="1"/>
  <c r="A230" i="16" s="1"/>
  <c r="G230" i="16"/>
  <c r="F230" i="16"/>
  <c r="D230" i="16"/>
  <c r="E230" i="16" s="1"/>
  <c r="I229" i="16"/>
  <c r="J229" i="16" s="1"/>
  <c r="A229" i="16" s="1"/>
  <c r="G229" i="16"/>
  <c r="F229" i="16"/>
  <c r="D229" i="16"/>
  <c r="E229" i="16" s="1"/>
  <c r="I228" i="16"/>
  <c r="J228" i="16" s="1"/>
  <c r="A228" i="16" s="1"/>
  <c r="G228" i="16"/>
  <c r="F228" i="16"/>
  <c r="D228" i="16"/>
  <c r="E228" i="16" s="1"/>
  <c r="I227" i="16"/>
  <c r="J227" i="16" s="1"/>
  <c r="A227" i="16" s="1"/>
  <c r="G227" i="16"/>
  <c r="F227" i="16"/>
  <c r="D227" i="16"/>
  <c r="E227" i="16" s="1"/>
  <c r="J226" i="16"/>
  <c r="A226" i="16" s="1"/>
  <c r="I226" i="16"/>
  <c r="G226" i="16"/>
  <c r="F226" i="16"/>
  <c r="D226" i="16"/>
  <c r="E226" i="16" s="1"/>
  <c r="I225" i="16"/>
  <c r="J225" i="16" s="1"/>
  <c r="A225" i="16" s="1"/>
  <c r="G225" i="16"/>
  <c r="F225" i="16"/>
  <c r="D225" i="16"/>
  <c r="E225" i="16" s="1"/>
  <c r="I224" i="16"/>
  <c r="J224" i="16" s="1"/>
  <c r="A224" i="16" s="1"/>
  <c r="G224" i="16"/>
  <c r="F224" i="16"/>
  <c r="D224" i="16"/>
  <c r="E224" i="16" s="1"/>
  <c r="I223" i="16"/>
  <c r="J223" i="16" s="1"/>
  <c r="A223" i="16" s="1"/>
  <c r="G223" i="16"/>
  <c r="F223" i="16"/>
  <c r="D223" i="16"/>
  <c r="E223" i="16" s="1"/>
  <c r="I222" i="16"/>
  <c r="J222" i="16" s="1"/>
  <c r="A222" i="16" s="1"/>
  <c r="G222" i="16"/>
  <c r="E222" i="16"/>
  <c r="F222" i="16"/>
  <c r="D222" i="16"/>
  <c r="I221" i="16"/>
  <c r="J221" i="16" s="1"/>
  <c r="A221" i="16" s="1"/>
  <c r="G221" i="16"/>
  <c r="F221" i="16"/>
  <c r="D221" i="16"/>
  <c r="E221" i="16" s="1"/>
  <c r="J220" i="16"/>
  <c r="A220" i="16" s="1"/>
  <c r="I220" i="16"/>
  <c r="G220" i="16"/>
  <c r="F220" i="16"/>
  <c r="D220" i="16"/>
  <c r="E220" i="16" s="1"/>
  <c r="I219" i="16"/>
  <c r="J219" i="16" s="1"/>
  <c r="A219" i="16" s="1"/>
  <c r="G219" i="16"/>
  <c r="F219" i="16"/>
  <c r="D219" i="16"/>
  <c r="E219" i="16" s="1"/>
  <c r="I218" i="16"/>
  <c r="J218" i="16" s="1"/>
  <c r="A218" i="16" s="1"/>
  <c r="G218" i="16"/>
  <c r="F218" i="16"/>
  <c r="D218" i="16"/>
  <c r="E218" i="16" s="1"/>
  <c r="I217" i="16"/>
  <c r="J217" i="16" s="1"/>
  <c r="A217" i="16" s="1"/>
  <c r="G217" i="16"/>
  <c r="E217" i="16"/>
  <c r="F217" i="16"/>
  <c r="D217" i="16"/>
  <c r="I216" i="16"/>
  <c r="J216" i="16" s="1"/>
  <c r="A216" i="16" s="1"/>
  <c r="G216" i="16"/>
  <c r="E216" i="16"/>
  <c r="F216" i="16"/>
  <c r="D216" i="16"/>
  <c r="I215" i="16"/>
  <c r="J215" i="16" s="1"/>
  <c r="A215" i="16" s="1"/>
  <c r="G215" i="16"/>
  <c r="F215" i="16"/>
  <c r="D215" i="16"/>
  <c r="E215" i="16" s="1"/>
  <c r="I214" i="16"/>
  <c r="J214" i="16" s="1"/>
  <c r="A214" i="16" s="1"/>
  <c r="G214" i="16"/>
  <c r="F214" i="16"/>
  <c r="D214" i="16"/>
  <c r="E214" i="16" s="1"/>
  <c r="I213" i="16"/>
  <c r="J213" i="16" s="1"/>
  <c r="A213" i="16" s="1"/>
  <c r="G213" i="16"/>
  <c r="F213" i="16"/>
  <c r="D213" i="16"/>
  <c r="E213" i="16" s="1"/>
  <c r="I212" i="16"/>
  <c r="J212" i="16" s="1"/>
  <c r="A212" i="16" s="1"/>
  <c r="G212" i="16"/>
  <c r="F212" i="16"/>
  <c r="D212" i="16"/>
  <c r="E212" i="16" s="1"/>
  <c r="I211" i="16"/>
  <c r="J211" i="16" s="1"/>
  <c r="A211" i="16" s="1"/>
  <c r="G211" i="16"/>
  <c r="F211" i="16"/>
  <c r="D211" i="16"/>
  <c r="E211" i="16" s="1"/>
  <c r="J210" i="16"/>
  <c r="A210" i="16" s="1"/>
  <c r="I210" i="16"/>
  <c r="G210" i="16"/>
  <c r="F210" i="16"/>
  <c r="D210" i="16"/>
  <c r="E210" i="16" s="1"/>
  <c r="I209" i="16"/>
  <c r="J209" i="16" s="1"/>
  <c r="A209" i="16" s="1"/>
  <c r="G209" i="16"/>
  <c r="E209" i="16"/>
  <c r="F209" i="16"/>
  <c r="D209" i="16"/>
  <c r="I208" i="16"/>
  <c r="J208" i="16" s="1"/>
  <c r="A208" i="16" s="1"/>
  <c r="G208" i="16"/>
  <c r="E208" i="16"/>
  <c r="F208" i="16"/>
  <c r="D208" i="16"/>
  <c r="I207" i="16"/>
  <c r="J207" i="16" s="1"/>
  <c r="A207" i="16" s="1"/>
  <c r="G207" i="16"/>
  <c r="F207" i="16"/>
  <c r="D207" i="16"/>
  <c r="E207" i="16" s="1"/>
  <c r="I206" i="16"/>
  <c r="J206" i="16" s="1"/>
  <c r="A206" i="16" s="1"/>
  <c r="G206" i="16"/>
  <c r="F206" i="16"/>
  <c r="D206" i="16"/>
  <c r="E206" i="16" s="1"/>
  <c r="J205" i="16"/>
  <c r="A205" i="16" s="1"/>
  <c r="I205" i="16"/>
  <c r="G205" i="16"/>
  <c r="F205" i="16"/>
  <c r="D205" i="16"/>
  <c r="E205" i="16" s="1"/>
  <c r="I204" i="16"/>
  <c r="J204" i="16" s="1"/>
  <c r="A204" i="16" s="1"/>
  <c r="G204" i="16"/>
  <c r="F204" i="16"/>
  <c r="D204" i="16"/>
  <c r="E204" i="16" s="1"/>
  <c r="I203" i="16"/>
  <c r="J203" i="16" s="1"/>
  <c r="A203" i="16" s="1"/>
  <c r="G203" i="16"/>
  <c r="F203" i="16"/>
  <c r="D203" i="16"/>
  <c r="E203" i="16" s="1"/>
  <c r="I202" i="16"/>
  <c r="J202" i="16" s="1"/>
  <c r="A202" i="16" s="1"/>
  <c r="G202" i="16"/>
  <c r="F202" i="16"/>
  <c r="D202" i="16"/>
  <c r="E202" i="16" s="1"/>
  <c r="I201" i="16"/>
  <c r="J201" i="16" s="1"/>
  <c r="A201" i="16" s="1"/>
  <c r="G201" i="16"/>
  <c r="F201" i="16"/>
  <c r="D201" i="16"/>
  <c r="E201" i="16" s="1"/>
  <c r="I200" i="16"/>
  <c r="J200" i="16" s="1"/>
  <c r="A200" i="16" s="1"/>
  <c r="G200" i="16"/>
  <c r="F200" i="16"/>
  <c r="D200" i="16"/>
  <c r="E200" i="16" s="1"/>
  <c r="I199" i="16"/>
  <c r="J199" i="16" s="1"/>
  <c r="A199" i="16" s="1"/>
  <c r="G199" i="16"/>
  <c r="F199" i="16"/>
  <c r="D199" i="16"/>
  <c r="E199" i="16" s="1"/>
  <c r="I198" i="16"/>
  <c r="J198" i="16" s="1"/>
  <c r="A198" i="16" s="1"/>
  <c r="G198" i="16"/>
  <c r="E198" i="16"/>
  <c r="F198" i="16"/>
  <c r="D198" i="16"/>
  <c r="I197" i="16"/>
  <c r="J197" i="16" s="1"/>
  <c r="A197" i="16" s="1"/>
  <c r="G197" i="16"/>
  <c r="F197" i="16"/>
  <c r="D197" i="16"/>
  <c r="E197" i="16" s="1"/>
  <c r="I196" i="16"/>
  <c r="J196" i="16" s="1"/>
  <c r="A196" i="16" s="1"/>
  <c r="G196" i="16"/>
  <c r="F196" i="16"/>
  <c r="D196" i="16"/>
  <c r="E196" i="16" s="1"/>
  <c r="I195" i="16"/>
  <c r="J195" i="16" s="1"/>
  <c r="A195" i="16" s="1"/>
  <c r="G195" i="16"/>
  <c r="F195" i="16"/>
  <c r="D195" i="16"/>
  <c r="E195" i="16" s="1"/>
  <c r="J194" i="16"/>
  <c r="A194" i="16" s="1"/>
  <c r="I194" i="16"/>
  <c r="G194" i="16"/>
  <c r="F194" i="16"/>
  <c r="D194" i="16"/>
  <c r="E194" i="16" s="1"/>
  <c r="I193" i="16"/>
  <c r="J193" i="16" s="1"/>
  <c r="A193" i="16" s="1"/>
  <c r="G193" i="16"/>
  <c r="F193" i="16"/>
  <c r="D193" i="16"/>
  <c r="E193" i="16" s="1"/>
  <c r="I192" i="16"/>
  <c r="J192" i="16" s="1"/>
  <c r="A192" i="16" s="1"/>
  <c r="G192" i="16"/>
  <c r="F192" i="16"/>
  <c r="D192" i="16"/>
  <c r="E192" i="16" s="1"/>
  <c r="I191" i="16"/>
  <c r="J191" i="16" s="1"/>
  <c r="A191" i="16" s="1"/>
  <c r="G191" i="16"/>
  <c r="F191" i="16"/>
  <c r="D191" i="16"/>
  <c r="E191" i="16" s="1"/>
  <c r="I190" i="16"/>
  <c r="J190" i="16" s="1"/>
  <c r="A190" i="16" s="1"/>
  <c r="G190" i="16"/>
  <c r="F190" i="16"/>
  <c r="D190" i="16"/>
  <c r="E190" i="16" s="1"/>
  <c r="J189" i="16"/>
  <c r="A189" i="16" s="1"/>
  <c r="I189" i="16"/>
  <c r="G189" i="16"/>
  <c r="F189" i="16"/>
  <c r="D189" i="16"/>
  <c r="E189" i="16" s="1"/>
  <c r="I188" i="16"/>
  <c r="J188" i="16" s="1"/>
  <c r="A188" i="16" s="1"/>
  <c r="G188" i="16"/>
  <c r="F188" i="16"/>
  <c r="D188" i="16"/>
  <c r="E188" i="16" s="1"/>
  <c r="I187" i="16"/>
  <c r="J187" i="16" s="1"/>
  <c r="A187" i="16" s="1"/>
  <c r="G187" i="16"/>
  <c r="F187" i="16"/>
  <c r="D187" i="16"/>
  <c r="E187" i="16" s="1"/>
  <c r="I186" i="16"/>
  <c r="J186" i="16" s="1"/>
  <c r="A186" i="16" s="1"/>
  <c r="G186" i="16"/>
  <c r="F186" i="16"/>
  <c r="D186" i="16"/>
  <c r="E186" i="16" s="1"/>
  <c r="I185" i="16"/>
  <c r="J185" i="16" s="1"/>
  <c r="A185" i="16" s="1"/>
  <c r="G185" i="16"/>
  <c r="F185" i="16"/>
  <c r="D185" i="16"/>
  <c r="E185" i="16" s="1"/>
  <c r="I184" i="16"/>
  <c r="J184" i="16" s="1"/>
  <c r="A184" i="16" s="1"/>
  <c r="G184" i="16"/>
  <c r="F184" i="16"/>
  <c r="D184" i="16"/>
  <c r="E184" i="16" s="1"/>
  <c r="I183" i="16"/>
  <c r="J183" i="16" s="1"/>
  <c r="A183" i="16" s="1"/>
  <c r="G183" i="16"/>
  <c r="F183" i="16"/>
  <c r="D183" i="16"/>
  <c r="E183" i="16" s="1"/>
  <c r="I182" i="16"/>
  <c r="J182" i="16" s="1"/>
  <c r="A182" i="16" s="1"/>
  <c r="G182" i="16"/>
  <c r="F182" i="16"/>
  <c r="D182" i="16"/>
  <c r="E182" i="16" s="1"/>
  <c r="J181" i="16"/>
  <c r="A181" i="16" s="1"/>
  <c r="I181" i="16"/>
  <c r="G181" i="16"/>
  <c r="E181" i="16"/>
  <c r="F181" i="16"/>
  <c r="D181" i="16"/>
  <c r="I180" i="16"/>
  <c r="J180" i="16" s="1"/>
  <c r="A180" i="16" s="1"/>
  <c r="G180" i="16"/>
  <c r="F180" i="16"/>
  <c r="D180" i="16"/>
  <c r="E180" i="16" s="1"/>
  <c r="I179" i="16"/>
  <c r="J179" i="16" s="1"/>
  <c r="A179" i="16" s="1"/>
  <c r="G179" i="16"/>
  <c r="F179" i="16"/>
  <c r="D179" i="16"/>
  <c r="E179" i="16" s="1"/>
  <c r="I178" i="16"/>
  <c r="J178" i="16" s="1"/>
  <c r="A178" i="16" s="1"/>
  <c r="G178" i="16"/>
  <c r="F178" i="16"/>
  <c r="D178" i="16"/>
  <c r="E178" i="16" s="1"/>
  <c r="I177" i="16"/>
  <c r="J177" i="16" s="1"/>
  <c r="A177" i="16" s="1"/>
  <c r="G177" i="16"/>
  <c r="F177" i="16"/>
  <c r="D177" i="16"/>
  <c r="E177" i="16" s="1"/>
  <c r="I176" i="16"/>
  <c r="J176" i="16" s="1"/>
  <c r="A176" i="16" s="1"/>
  <c r="G176" i="16"/>
  <c r="E176" i="16"/>
  <c r="F176" i="16"/>
  <c r="D176" i="16"/>
  <c r="I175" i="16"/>
  <c r="J175" i="16" s="1"/>
  <c r="A175" i="16" s="1"/>
  <c r="G175" i="16"/>
  <c r="F175" i="16"/>
  <c r="D175" i="16"/>
  <c r="E175" i="16" s="1"/>
  <c r="I174" i="16"/>
  <c r="J174" i="16" s="1"/>
  <c r="A174" i="16" s="1"/>
  <c r="G174" i="16"/>
  <c r="F174" i="16"/>
  <c r="D174" i="16"/>
  <c r="E174" i="16" s="1"/>
  <c r="I173" i="16"/>
  <c r="J173" i="16" s="1"/>
  <c r="A173" i="16" s="1"/>
  <c r="G173" i="16"/>
  <c r="F173" i="16"/>
  <c r="D173" i="16"/>
  <c r="E173" i="16" s="1"/>
  <c r="J172" i="16"/>
  <c r="A172" i="16" s="1"/>
  <c r="I172" i="16"/>
  <c r="G172" i="16"/>
  <c r="F172" i="16"/>
  <c r="D172" i="16"/>
  <c r="E172" i="16" s="1"/>
  <c r="I171" i="16"/>
  <c r="J171" i="16" s="1"/>
  <c r="A171" i="16" s="1"/>
  <c r="G171" i="16"/>
  <c r="F171" i="16"/>
  <c r="D171" i="16"/>
  <c r="E171" i="16" s="1"/>
  <c r="I170" i="16"/>
  <c r="J170" i="16" s="1"/>
  <c r="A170" i="16" s="1"/>
  <c r="G170" i="16"/>
  <c r="F170" i="16"/>
  <c r="D170" i="16"/>
  <c r="E170" i="16" s="1"/>
  <c r="I169" i="16"/>
  <c r="J169" i="16" s="1"/>
  <c r="A169" i="16" s="1"/>
  <c r="G169" i="16"/>
  <c r="F169" i="16"/>
  <c r="D169" i="16"/>
  <c r="E169" i="16" s="1"/>
  <c r="I168" i="16"/>
  <c r="J168" i="16" s="1"/>
  <c r="A168" i="16" s="1"/>
  <c r="G168" i="16"/>
  <c r="E168" i="16"/>
  <c r="F168" i="16"/>
  <c r="D168" i="16"/>
  <c r="I167" i="16"/>
  <c r="J167" i="16" s="1"/>
  <c r="A167" i="16" s="1"/>
  <c r="G167" i="16"/>
  <c r="F167" i="16"/>
  <c r="D167" i="16"/>
  <c r="E167" i="16" s="1"/>
  <c r="I166" i="16"/>
  <c r="J166" i="16" s="1"/>
  <c r="A166" i="16" s="1"/>
  <c r="G166" i="16"/>
  <c r="E166" i="16"/>
  <c r="F166" i="16"/>
  <c r="D166" i="16"/>
  <c r="I165" i="16"/>
  <c r="J165" i="16" s="1"/>
  <c r="A165" i="16" s="1"/>
  <c r="G165" i="16"/>
  <c r="F165" i="16"/>
  <c r="D165" i="16"/>
  <c r="E165" i="16" s="1"/>
  <c r="I164" i="16"/>
  <c r="J164" i="16" s="1"/>
  <c r="A164" i="16" s="1"/>
  <c r="G164" i="16"/>
  <c r="F164" i="16"/>
  <c r="D164" i="16"/>
  <c r="E164" i="16" s="1"/>
  <c r="I163" i="16"/>
  <c r="J163" i="16" s="1"/>
  <c r="A163" i="16" s="1"/>
  <c r="G163" i="16"/>
  <c r="F163" i="16"/>
  <c r="D163" i="16"/>
  <c r="E163" i="16" s="1"/>
  <c r="J162" i="16"/>
  <c r="A162" i="16" s="1"/>
  <c r="I162" i="16"/>
  <c r="G162" i="16"/>
  <c r="F162" i="16"/>
  <c r="D162" i="16"/>
  <c r="E162" i="16" s="1"/>
  <c r="I161" i="16"/>
  <c r="J161" i="16" s="1"/>
  <c r="A161" i="16" s="1"/>
  <c r="G161" i="16"/>
  <c r="F161" i="16"/>
  <c r="D161" i="16"/>
  <c r="E161" i="16" s="1"/>
  <c r="I160" i="16"/>
  <c r="J160" i="16" s="1"/>
  <c r="A160" i="16" s="1"/>
  <c r="G160" i="16"/>
  <c r="F160" i="16"/>
  <c r="D160" i="16"/>
  <c r="E160" i="16" s="1"/>
  <c r="I159" i="16"/>
  <c r="J159" i="16" s="1"/>
  <c r="A159" i="16" s="1"/>
  <c r="G159" i="16"/>
  <c r="F159" i="16"/>
  <c r="D159" i="16"/>
  <c r="E159" i="16" s="1"/>
  <c r="I158" i="16"/>
  <c r="J158" i="16" s="1"/>
  <c r="A158" i="16" s="1"/>
  <c r="G158" i="16"/>
  <c r="F158" i="16"/>
  <c r="D158" i="16"/>
  <c r="E158" i="16" s="1"/>
  <c r="J157" i="16"/>
  <c r="A157" i="16" s="1"/>
  <c r="I157" i="16"/>
  <c r="G157" i="16"/>
  <c r="E157" i="16"/>
  <c r="F157" i="16"/>
  <c r="D157" i="16"/>
  <c r="I156" i="16"/>
  <c r="J156" i="16" s="1"/>
  <c r="A156" i="16" s="1"/>
  <c r="G156" i="16"/>
  <c r="F156" i="16"/>
  <c r="D156" i="16"/>
  <c r="E156" i="16" s="1"/>
  <c r="I155" i="16"/>
  <c r="J155" i="16" s="1"/>
  <c r="A155" i="16" s="1"/>
  <c r="G155" i="16"/>
  <c r="F155" i="16"/>
  <c r="D155" i="16"/>
  <c r="E155" i="16" s="1"/>
  <c r="I154" i="16"/>
  <c r="J154" i="16" s="1"/>
  <c r="A154" i="16" s="1"/>
  <c r="G154" i="16"/>
  <c r="F154" i="16"/>
  <c r="D154" i="16"/>
  <c r="E154" i="16" s="1"/>
  <c r="I153" i="16"/>
  <c r="J153" i="16" s="1"/>
  <c r="A153" i="16" s="1"/>
  <c r="G153" i="16"/>
  <c r="F153" i="16"/>
  <c r="D153" i="16"/>
  <c r="E153" i="16" s="1"/>
  <c r="I152" i="16"/>
  <c r="J152" i="16" s="1"/>
  <c r="A152" i="16" s="1"/>
  <c r="G152" i="16"/>
  <c r="E152" i="16"/>
  <c r="F152" i="16"/>
  <c r="D152" i="16"/>
  <c r="I151" i="16"/>
  <c r="J151" i="16" s="1"/>
  <c r="A151" i="16" s="1"/>
  <c r="G151" i="16"/>
  <c r="F151" i="16"/>
  <c r="D151" i="16"/>
  <c r="E151" i="16" s="1"/>
  <c r="I150" i="16"/>
  <c r="J150" i="16" s="1"/>
  <c r="A150" i="16" s="1"/>
  <c r="G150" i="16"/>
  <c r="F150" i="16"/>
  <c r="D150" i="16"/>
  <c r="E150" i="16" s="1"/>
  <c r="I149" i="16"/>
  <c r="J149" i="16" s="1"/>
  <c r="A149" i="16" s="1"/>
  <c r="G149" i="16"/>
  <c r="E149" i="16"/>
  <c r="F149" i="16"/>
  <c r="D149" i="16"/>
  <c r="I148" i="16"/>
  <c r="J148" i="16" s="1"/>
  <c r="A148" i="16" s="1"/>
  <c r="G148" i="16"/>
  <c r="F148" i="16"/>
  <c r="D148" i="16"/>
  <c r="E148" i="16" s="1"/>
  <c r="I147" i="16"/>
  <c r="J147" i="16" s="1"/>
  <c r="A147" i="16" s="1"/>
  <c r="G147" i="16"/>
  <c r="F147" i="16"/>
  <c r="D147" i="16"/>
  <c r="E147" i="16" s="1"/>
  <c r="J146" i="16"/>
  <c r="A146" i="16" s="1"/>
  <c r="I146" i="16"/>
  <c r="G146" i="16"/>
  <c r="F146" i="16"/>
  <c r="D146" i="16"/>
  <c r="E146" i="16" s="1"/>
  <c r="I145" i="16"/>
  <c r="J145" i="16" s="1"/>
  <c r="A145" i="16" s="1"/>
  <c r="G145" i="16"/>
  <c r="F145" i="16"/>
  <c r="D145" i="16"/>
  <c r="E145" i="16" s="1"/>
  <c r="I144" i="16"/>
  <c r="J144" i="16" s="1"/>
  <c r="A144" i="16" s="1"/>
  <c r="G144" i="16"/>
  <c r="E144" i="16"/>
  <c r="F144" i="16"/>
  <c r="D144" i="16"/>
  <c r="I143" i="16"/>
  <c r="J143" i="16" s="1"/>
  <c r="A143" i="16" s="1"/>
  <c r="G143" i="16"/>
  <c r="F143" i="16"/>
  <c r="D143" i="16"/>
  <c r="E143" i="16" s="1"/>
  <c r="I142" i="16"/>
  <c r="J142" i="16" s="1"/>
  <c r="A142" i="16" s="1"/>
  <c r="G142" i="16"/>
  <c r="E142" i="16"/>
  <c r="F142" i="16"/>
  <c r="D142" i="16"/>
  <c r="I141" i="16"/>
  <c r="J141" i="16" s="1"/>
  <c r="A141" i="16" s="1"/>
  <c r="G141" i="16"/>
  <c r="F141" i="16"/>
  <c r="D141" i="16"/>
  <c r="E141" i="16" s="1"/>
  <c r="I140" i="16"/>
  <c r="J140" i="16" s="1"/>
  <c r="A140" i="16" s="1"/>
  <c r="G140" i="16"/>
  <c r="F140" i="16"/>
  <c r="D140" i="16"/>
  <c r="E140" i="16" s="1"/>
  <c r="I139" i="16"/>
  <c r="J139" i="16" s="1"/>
  <c r="A139" i="16" s="1"/>
  <c r="G139" i="16"/>
  <c r="F139" i="16"/>
  <c r="D139" i="16"/>
  <c r="E139" i="16" s="1"/>
  <c r="I138" i="16"/>
  <c r="J138" i="16" s="1"/>
  <c r="A138" i="16" s="1"/>
  <c r="G138" i="16"/>
  <c r="F138" i="16"/>
  <c r="D138" i="16"/>
  <c r="E138" i="16" s="1"/>
  <c r="I137" i="16"/>
  <c r="J137" i="16" s="1"/>
  <c r="A137" i="16" s="1"/>
  <c r="G137" i="16"/>
  <c r="F137" i="16"/>
  <c r="D137" i="16"/>
  <c r="E137" i="16" s="1"/>
  <c r="I136" i="16"/>
  <c r="J136" i="16" s="1"/>
  <c r="A136" i="16" s="1"/>
  <c r="G136" i="16"/>
  <c r="F136" i="16"/>
  <c r="D136" i="16"/>
  <c r="E136" i="16" s="1"/>
  <c r="I135" i="16"/>
  <c r="J135" i="16" s="1"/>
  <c r="A135" i="16" s="1"/>
  <c r="G135" i="16"/>
  <c r="F135" i="16"/>
  <c r="D135" i="16"/>
  <c r="E135" i="16" s="1"/>
  <c r="I134" i="16"/>
  <c r="J134" i="16" s="1"/>
  <c r="A134" i="16" s="1"/>
  <c r="G134" i="16"/>
  <c r="F134" i="16"/>
  <c r="D134" i="16"/>
  <c r="E134" i="16" s="1"/>
  <c r="I133" i="16"/>
  <c r="J133" i="16" s="1"/>
  <c r="A133" i="16" s="1"/>
  <c r="G133" i="16"/>
  <c r="F133" i="16"/>
  <c r="D133" i="16"/>
  <c r="E133" i="16" s="1"/>
  <c r="I132" i="16"/>
  <c r="J132" i="16" s="1"/>
  <c r="A132" i="16" s="1"/>
  <c r="G132" i="16"/>
  <c r="F132" i="16"/>
  <c r="D132" i="16"/>
  <c r="E132" i="16" s="1"/>
  <c r="I131" i="16"/>
  <c r="J131" i="16" s="1"/>
  <c r="A131" i="16" s="1"/>
  <c r="G131" i="16"/>
  <c r="F131" i="16"/>
  <c r="D131" i="16"/>
  <c r="E131" i="16" s="1"/>
  <c r="J130" i="16"/>
  <c r="A130" i="16" s="1"/>
  <c r="I130" i="16"/>
  <c r="G130" i="16"/>
  <c r="F130" i="16"/>
  <c r="D130" i="16"/>
  <c r="E130" i="16" s="1"/>
  <c r="I129" i="16"/>
  <c r="J129" i="16" s="1"/>
  <c r="A129" i="16" s="1"/>
  <c r="G129" i="16"/>
  <c r="E129" i="16"/>
  <c r="F129" i="16"/>
  <c r="D129" i="16"/>
  <c r="I128" i="16"/>
  <c r="J128" i="16" s="1"/>
  <c r="A128" i="16" s="1"/>
  <c r="G128" i="16"/>
  <c r="F128" i="16"/>
  <c r="D128" i="16"/>
  <c r="E128" i="16" s="1"/>
  <c r="I127" i="16"/>
  <c r="J127" i="16" s="1"/>
  <c r="A127" i="16" s="1"/>
  <c r="G127" i="16"/>
  <c r="F127" i="16"/>
  <c r="D127" i="16"/>
  <c r="E127" i="16" s="1"/>
  <c r="I126" i="16"/>
  <c r="J126" i="16" s="1"/>
  <c r="A126" i="16" s="1"/>
  <c r="G126" i="16"/>
  <c r="F126" i="16"/>
  <c r="D126" i="16"/>
  <c r="E126" i="16" s="1"/>
  <c r="J125" i="16"/>
  <c r="A125" i="16" s="1"/>
  <c r="I125" i="16"/>
  <c r="G125" i="16"/>
  <c r="E125" i="16"/>
  <c r="F125" i="16"/>
  <c r="D125" i="16"/>
  <c r="I124" i="16"/>
  <c r="J124" i="16" s="1"/>
  <c r="A124" i="16" s="1"/>
  <c r="G124" i="16"/>
  <c r="F124" i="16"/>
  <c r="D124" i="16"/>
  <c r="E124" i="16" s="1"/>
  <c r="I123" i="16"/>
  <c r="J123" i="16" s="1"/>
  <c r="A123" i="16" s="1"/>
  <c r="G123" i="16"/>
  <c r="F123" i="16"/>
  <c r="D123" i="16"/>
  <c r="E123" i="16" s="1"/>
  <c r="I122" i="16"/>
  <c r="J122" i="16" s="1"/>
  <c r="A122" i="16" s="1"/>
  <c r="G122" i="16"/>
  <c r="F122" i="16"/>
  <c r="D122" i="16"/>
  <c r="E122" i="16" s="1"/>
  <c r="I121" i="16"/>
  <c r="J121" i="16" s="1"/>
  <c r="A121" i="16" s="1"/>
  <c r="G121" i="16"/>
  <c r="F121" i="16"/>
  <c r="D121" i="16"/>
  <c r="E121" i="16" s="1"/>
  <c r="I120" i="16"/>
  <c r="J120" i="16" s="1"/>
  <c r="A120" i="16" s="1"/>
  <c r="G120" i="16"/>
  <c r="E120" i="16"/>
  <c r="F120" i="16"/>
  <c r="D120" i="16"/>
  <c r="I119" i="16"/>
  <c r="J119" i="16" s="1"/>
  <c r="A119" i="16" s="1"/>
  <c r="G119" i="16"/>
  <c r="F119" i="16"/>
  <c r="D119" i="16"/>
  <c r="E119" i="16" s="1"/>
  <c r="I118" i="16"/>
  <c r="J118" i="16" s="1"/>
  <c r="A118" i="16" s="1"/>
  <c r="G118" i="16"/>
  <c r="F118" i="16"/>
  <c r="D118" i="16"/>
  <c r="E118" i="16" s="1"/>
  <c r="I117" i="16"/>
  <c r="J117" i="16" s="1"/>
  <c r="A117" i="16" s="1"/>
  <c r="G117" i="16"/>
  <c r="F117" i="16"/>
  <c r="D117" i="16"/>
  <c r="E117" i="16" s="1"/>
  <c r="I116" i="16"/>
  <c r="J116" i="16" s="1"/>
  <c r="A116" i="16" s="1"/>
  <c r="G116" i="16"/>
  <c r="F116" i="16"/>
  <c r="D116" i="16"/>
  <c r="E116" i="16" s="1"/>
  <c r="I115" i="16"/>
  <c r="J115" i="16" s="1"/>
  <c r="A115" i="16" s="1"/>
  <c r="G115" i="16"/>
  <c r="F115" i="16"/>
  <c r="D115" i="16"/>
  <c r="E115" i="16" s="1"/>
  <c r="I114" i="16"/>
  <c r="J114" i="16" s="1"/>
  <c r="A114" i="16" s="1"/>
  <c r="G114" i="16"/>
  <c r="F114" i="16"/>
  <c r="D114" i="16"/>
  <c r="E114" i="16" s="1"/>
  <c r="I113" i="16"/>
  <c r="J113" i="16" s="1"/>
  <c r="A113" i="16" s="1"/>
  <c r="G113" i="16"/>
  <c r="F113" i="16"/>
  <c r="D113" i="16"/>
  <c r="E113" i="16" s="1"/>
  <c r="I112" i="16"/>
  <c r="J112" i="16" s="1"/>
  <c r="A112" i="16" s="1"/>
  <c r="G112" i="16"/>
  <c r="E112" i="16"/>
  <c r="F112" i="16"/>
  <c r="D112" i="16"/>
  <c r="I111" i="16"/>
  <c r="J111" i="16" s="1"/>
  <c r="A111" i="16" s="1"/>
  <c r="G111" i="16"/>
  <c r="F111" i="16"/>
  <c r="D111" i="16"/>
  <c r="E111" i="16" s="1"/>
  <c r="I110" i="16"/>
  <c r="J110" i="16" s="1"/>
  <c r="A110" i="16" s="1"/>
  <c r="G110" i="16"/>
  <c r="F110" i="16"/>
  <c r="D110" i="16"/>
  <c r="E110" i="16" s="1"/>
  <c r="I109" i="16"/>
  <c r="J109" i="16" s="1"/>
  <c r="A109" i="16" s="1"/>
  <c r="G109" i="16"/>
  <c r="E109" i="16"/>
  <c r="F109" i="16"/>
  <c r="D109" i="16"/>
  <c r="I108" i="16"/>
  <c r="J108" i="16" s="1"/>
  <c r="A108" i="16" s="1"/>
  <c r="G108" i="16"/>
  <c r="F108" i="16"/>
  <c r="D108" i="16"/>
  <c r="E108" i="16" s="1"/>
  <c r="I107" i="16"/>
  <c r="J107" i="16" s="1"/>
  <c r="A107" i="16" s="1"/>
  <c r="G107" i="16"/>
  <c r="F107" i="16"/>
  <c r="D107" i="16"/>
  <c r="E107" i="16" s="1"/>
  <c r="I106" i="16"/>
  <c r="J106" i="16" s="1"/>
  <c r="A106" i="16" s="1"/>
  <c r="G106" i="16"/>
  <c r="F106" i="16"/>
  <c r="D106" i="16"/>
  <c r="E106" i="16" s="1"/>
  <c r="I105" i="16"/>
  <c r="J105" i="16" s="1"/>
  <c r="A105" i="16" s="1"/>
  <c r="G105" i="16"/>
  <c r="F105" i="16"/>
  <c r="D105" i="16"/>
  <c r="E105" i="16" s="1"/>
  <c r="I104" i="16"/>
  <c r="J104" i="16" s="1"/>
  <c r="A104" i="16" s="1"/>
  <c r="G104" i="16"/>
  <c r="F104" i="16"/>
  <c r="D104" i="16"/>
  <c r="E104" i="16" s="1"/>
  <c r="I103" i="16"/>
  <c r="J103" i="16" s="1"/>
  <c r="A103" i="16" s="1"/>
  <c r="G103" i="16"/>
  <c r="F103" i="16"/>
  <c r="D103" i="16"/>
  <c r="E103" i="16" s="1"/>
  <c r="I102" i="16"/>
  <c r="J102" i="16" s="1"/>
  <c r="A102" i="16" s="1"/>
  <c r="G102" i="16"/>
  <c r="F102" i="16"/>
  <c r="D102" i="16"/>
  <c r="E102" i="16" s="1"/>
  <c r="I101" i="16"/>
  <c r="J101" i="16" s="1"/>
  <c r="A101" i="16" s="1"/>
  <c r="G101" i="16"/>
  <c r="F101" i="16"/>
  <c r="D101" i="16"/>
  <c r="E101" i="16" s="1"/>
  <c r="I100" i="16"/>
  <c r="J100" i="16" s="1"/>
  <c r="A100" i="16" s="1"/>
  <c r="G100" i="16"/>
  <c r="F100" i="16"/>
  <c r="D100" i="16"/>
  <c r="E100" i="16" s="1"/>
  <c r="I99" i="16"/>
  <c r="J99" i="16" s="1"/>
  <c r="A99" i="16" s="1"/>
  <c r="G99" i="16"/>
  <c r="F99" i="16"/>
  <c r="D99" i="16"/>
  <c r="E99" i="16" s="1"/>
  <c r="J98" i="16"/>
  <c r="A98" i="16" s="1"/>
  <c r="I98" i="16"/>
  <c r="G98" i="16"/>
  <c r="F98" i="16"/>
  <c r="D98" i="16"/>
  <c r="E98" i="16" s="1"/>
  <c r="I97" i="16"/>
  <c r="J97" i="16" s="1"/>
  <c r="A97" i="16" s="1"/>
  <c r="G97" i="16"/>
  <c r="E97" i="16"/>
  <c r="F97" i="16"/>
  <c r="D97" i="16"/>
  <c r="I96" i="16"/>
  <c r="J96" i="16" s="1"/>
  <c r="A96" i="16" s="1"/>
  <c r="G96" i="16"/>
  <c r="E96" i="16"/>
  <c r="F96" i="16"/>
  <c r="D96" i="16"/>
  <c r="I95" i="16"/>
  <c r="J95" i="16" s="1"/>
  <c r="A95" i="16" s="1"/>
  <c r="G95" i="16"/>
  <c r="F95" i="16"/>
  <c r="D95" i="16"/>
  <c r="E95" i="16" s="1"/>
  <c r="I94" i="16"/>
  <c r="J94" i="16" s="1"/>
  <c r="A94" i="16" s="1"/>
  <c r="G94" i="16"/>
  <c r="F94" i="16"/>
  <c r="D94" i="16"/>
  <c r="E94" i="16" s="1"/>
  <c r="J93" i="16"/>
  <c r="A93" i="16" s="1"/>
  <c r="I93" i="16"/>
  <c r="G93" i="16"/>
  <c r="F93" i="16"/>
  <c r="D93" i="16"/>
  <c r="E93" i="16" s="1"/>
  <c r="I92" i="16"/>
  <c r="J92" i="16" s="1"/>
  <c r="A92" i="16" s="1"/>
  <c r="G92" i="16"/>
  <c r="F92" i="16"/>
  <c r="D92" i="16"/>
  <c r="E92" i="16" s="1"/>
  <c r="I91" i="16"/>
  <c r="J91" i="16" s="1"/>
  <c r="A91" i="16" s="1"/>
  <c r="G91" i="16"/>
  <c r="F91" i="16"/>
  <c r="D91" i="16"/>
  <c r="E91" i="16" s="1"/>
  <c r="I90" i="16"/>
  <c r="J90" i="16" s="1"/>
  <c r="A90" i="16" s="1"/>
  <c r="G90" i="16"/>
  <c r="F90" i="16"/>
  <c r="D90" i="16"/>
  <c r="E90" i="16" s="1"/>
  <c r="I89" i="16"/>
  <c r="J89" i="16" s="1"/>
  <c r="A89" i="16" s="1"/>
  <c r="G89" i="16"/>
  <c r="F89" i="16"/>
  <c r="D89" i="16"/>
  <c r="E89" i="16" s="1"/>
  <c r="I88" i="16"/>
  <c r="J88" i="16" s="1"/>
  <c r="A88" i="16" s="1"/>
  <c r="G88" i="16"/>
  <c r="F88" i="16"/>
  <c r="D88" i="16"/>
  <c r="E88" i="16" s="1"/>
  <c r="I87" i="16"/>
  <c r="J87" i="16" s="1"/>
  <c r="A87" i="16" s="1"/>
  <c r="G87" i="16"/>
  <c r="F87" i="16"/>
  <c r="D87" i="16"/>
  <c r="E87" i="16" s="1"/>
  <c r="I86" i="16"/>
  <c r="J86" i="16" s="1"/>
  <c r="A86" i="16" s="1"/>
  <c r="G86" i="16"/>
  <c r="E86" i="16"/>
  <c r="F86" i="16"/>
  <c r="D86" i="16"/>
  <c r="I85" i="16"/>
  <c r="J85" i="16" s="1"/>
  <c r="A85" i="16" s="1"/>
  <c r="G85" i="16"/>
  <c r="F85" i="16"/>
  <c r="D85" i="16"/>
  <c r="E85" i="16" s="1"/>
  <c r="I84" i="16"/>
  <c r="J84" i="16" s="1"/>
  <c r="A84" i="16" s="1"/>
  <c r="G84" i="16"/>
  <c r="F84" i="16"/>
  <c r="D84" i="16"/>
  <c r="E84" i="16" s="1"/>
  <c r="I83" i="16"/>
  <c r="J83" i="16" s="1"/>
  <c r="A83" i="16" s="1"/>
  <c r="G83" i="16"/>
  <c r="F83" i="16"/>
  <c r="D83" i="16"/>
  <c r="E83" i="16" s="1"/>
  <c r="I82" i="16"/>
  <c r="J82" i="16" s="1"/>
  <c r="A82" i="16" s="1"/>
  <c r="G82" i="16"/>
  <c r="F82" i="16"/>
  <c r="D82" i="16"/>
  <c r="E82" i="16" s="1"/>
  <c r="I81" i="16"/>
  <c r="J81" i="16" s="1"/>
  <c r="A81" i="16" s="1"/>
  <c r="G81" i="16"/>
  <c r="F81" i="16"/>
  <c r="D81" i="16"/>
  <c r="E81" i="16" s="1"/>
  <c r="I80" i="16"/>
  <c r="J80" i="16" s="1"/>
  <c r="A80" i="16" s="1"/>
  <c r="G80" i="16"/>
  <c r="E80" i="16"/>
  <c r="F80" i="16"/>
  <c r="D80" i="16"/>
  <c r="I79" i="16"/>
  <c r="J79" i="16" s="1"/>
  <c r="A79" i="16" s="1"/>
  <c r="G79" i="16"/>
  <c r="F79" i="16"/>
  <c r="D79" i="16"/>
  <c r="E79" i="16" s="1"/>
  <c r="I78" i="16"/>
  <c r="J78" i="16" s="1"/>
  <c r="A78" i="16" s="1"/>
  <c r="G78" i="16"/>
  <c r="F78" i="16"/>
  <c r="D78" i="16"/>
  <c r="E78" i="16" s="1"/>
  <c r="I77" i="16"/>
  <c r="J77" i="16" s="1"/>
  <c r="A77" i="16" s="1"/>
  <c r="G77" i="16"/>
  <c r="E77" i="16"/>
  <c r="F77" i="16"/>
  <c r="D77" i="16"/>
  <c r="I76" i="16"/>
  <c r="J76" i="16" s="1"/>
  <c r="A76" i="16" s="1"/>
  <c r="G76" i="16"/>
  <c r="F76" i="16"/>
  <c r="D76" i="16"/>
  <c r="E76" i="16" s="1"/>
  <c r="I75" i="16"/>
  <c r="J75" i="16" s="1"/>
  <c r="A75" i="16" s="1"/>
  <c r="G75" i="16"/>
  <c r="F75" i="16"/>
  <c r="D75" i="16"/>
  <c r="E75" i="16" s="1"/>
  <c r="I74" i="16"/>
  <c r="J74" i="16" s="1"/>
  <c r="A74" i="16" s="1"/>
  <c r="G74" i="16"/>
  <c r="F74" i="16"/>
  <c r="D74" i="16"/>
  <c r="E74" i="16" s="1"/>
  <c r="I73" i="16"/>
  <c r="J73" i="16" s="1"/>
  <c r="A73" i="16" s="1"/>
  <c r="G73" i="16"/>
  <c r="F73" i="16"/>
  <c r="D73" i="16"/>
  <c r="E73" i="16" s="1"/>
  <c r="I72" i="16"/>
  <c r="J72" i="16" s="1"/>
  <c r="A72" i="16" s="1"/>
  <c r="G72" i="16"/>
  <c r="F72" i="16"/>
  <c r="D72" i="16"/>
  <c r="E72" i="16" s="1"/>
  <c r="I71" i="16"/>
  <c r="J71" i="16" s="1"/>
  <c r="A71" i="16" s="1"/>
  <c r="G71" i="16"/>
  <c r="F71" i="16"/>
  <c r="D71" i="16"/>
  <c r="E71" i="16" s="1"/>
  <c r="I70" i="16"/>
  <c r="J70" i="16" s="1"/>
  <c r="A70" i="16" s="1"/>
  <c r="G70" i="16"/>
  <c r="F70" i="16"/>
  <c r="D70" i="16"/>
  <c r="E70" i="16" s="1"/>
  <c r="I69" i="16"/>
  <c r="J69" i="16" s="1"/>
  <c r="A69" i="16" s="1"/>
  <c r="G69" i="16"/>
  <c r="F69" i="16"/>
  <c r="D69" i="16"/>
  <c r="E69" i="16" s="1"/>
  <c r="I68" i="16"/>
  <c r="J68" i="16" s="1"/>
  <c r="A68" i="16" s="1"/>
  <c r="G68" i="16"/>
  <c r="F68" i="16"/>
  <c r="D68" i="16"/>
  <c r="E68" i="16" s="1"/>
  <c r="I67" i="16"/>
  <c r="J67" i="16" s="1"/>
  <c r="A67" i="16" s="1"/>
  <c r="G67" i="16"/>
  <c r="F67" i="16"/>
  <c r="D67" i="16"/>
  <c r="E67" i="16" s="1"/>
  <c r="I66" i="16"/>
  <c r="J66" i="16" s="1"/>
  <c r="A66" i="16" s="1"/>
  <c r="G66" i="16"/>
  <c r="F66" i="16"/>
  <c r="D66" i="16"/>
  <c r="E66" i="16" s="1"/>
  <c r="I65" i="16"/>
  <c r="J65" i="16" s="1"/>
  <c r="A65" i="16" s="1"/>
  <c r="G65" i="16"/>
  <c r="E65" i="16"/>
  <c r="F65" i="16"/>
  <c r="D65" i="16"/>
  <c r="I64" i="16"/>
  <c r="J64" i="16" s="1"/>
  <c r="A64" i="16" s="1"/>
  <c r="G64" i="16"/>
  <c r="E64" i="16"/>
  <c r="F64" i="16"/>
  <c r="D64" i="16"/>
  <c r="I63" i="16"/>
  <c r="J63" i="16" s="1"/>
  <c r="A63" i="16" s="1"/>
  <c r="G63" i="16"/>
  <c r="F63" i="16"/>
  <c r="D63" i="16"/>
  <c r="E63" i="16" s="1"/>
  <c r="I62" i="16"/>
  <c r="J62" i="16" s="1"/>
  <c r="A62" i="16" s="1"/>
  <c r="G62" i="16"/>
  <c r="F62" i="16"/>
  <c r="D62" i="16"/>
  <c r="E62" i="16" s="1"/>
  <c r="J61" i="16"/>
  <c r="A61" i="16" s="1"/>
  <c r="I61" i="16"/>
  <c r="G61" i="16"/>
  <c r="F61" i="16"/>
  <c r="D61" i="16"/>
  <c r="E61" i="16" s="1"/>
  <c r="I60" i="16"/>
  <c r="J60" i="16" s="1"/>
  <c r="A60" i="16" s="1"/>
  <c r="G60" i="16"/>
  <c r="F60" i="16"/>
  <c r="D60" i="16"/>
  <c r="E60" i="16" s="1"/>
  <c r="I59" i="16"/>
  <c r="J59" i="16" s="1"/>
  <c r="A59" i="16" s="1"/>
  <c r="G59" i="16"/>
  <c r="F59" i="16"/>
  <c r="D59" i="16"/>
  <c r="E59" i="16" s="1"/>
  <c r="I58" i="16"/>
  <c r="J58" i="16" s="1"/>
  <c r="A58" i="16" s="1"/>
  <c r="G58" i="16"/>
  <c r="F58" i="16"/>
  <c r="D58" i="16"/>
  <c r="E58" i="16" s="1"/>
  <c r="I57" i="16"/>
  <c r="J57" i="16" s="1"/>
  <c r="A57" i="16" s="1"/>
  <c r="G57" i="16"/>
  <c r="F57" i="16"/>
  <c r="D57" i="16"/>
  <c r="E57" i="16" s="1"/>
  <c r="I56" i="16"/>
  <c r="J56" i="16" s="1"/>
  <c r="A56" i="16" s="1"/>
  <c r="G56" i="16"/>
  <c r="E56" i="16"/>
  <c r="F56" i="16"/>
  <c r="D56" i="16"/>
  <c r="I55" i="16"/>
  <c r="J55" i="16" s="1"/>
  <c r="A55" i="16" s="1"/>
  <c r="G55" i="16"/>
  <c r="F55" i="16"/>
  <c r="D55" i="16"/>
  <c r="E55" i="16" s="1"/>
  <c r="I54" i="16"/>
  <c r="J54" i="16" s="1"/>
  <c r="A54" i="16" s="1"/>
  <c r="G54" i="16"/>
  <c r="F54" i="16"/>
  <c r="D54" i="16"/>
  <c r="E54" i="16" s="1"/>
  <c r="I53" i="16"/>
  <c r="J53" i="16" s="1"/>
  <c r="A53" i="16" s="1"/>
  <c r="G53" i="16"/>
  <c r="F53" i="16"/>
  <c r="D53" i="16"/>
  <c r="E53" i="16" s="1"/>
  <c r="I52" i="16"/>
  <c r="J52" i="16" s="1"/>
  <c r="A52" i="16" s="1"/>
  <c r="G52" i="16"/>
  <c r="F52" i="16"/>
  <c r="D52" i="16"/>
  <c r="E52" i="16" s="1"/>
  <c r="I51" i="16"/>
  <c r="J51" i="16" s="1"/>
  <c r="A51" i="16" s="1"/>
  <c r="G51" i="16"/>
  <c r="F51" i="16"/>
  <c r="D51" i="16"/>
  <c r="E51" i="16" s="1"/>
  <c r="I50" i="16"/>
  <c r="J50" i="16" s="1"/>
  <c r="A50" i="16" s="1"/>
  <c r="G50" i="16"/>
  <c r="F50" i="16"/>
  <c r="D50" i="16"/>
  <c r="E50" i="16" s="1"/>
  <c r="I49" i="16"/>
  <c r="J49" i="16" s="1"/>
  <c r="A49" i="16" s="1"/>
  <c r="G49" i="16"/>
  <c r="F49" i="16"/>
  <c r="D49" i="16"/>
  <c r="E49" i="16" s="1"/>
  <c r="I48" i="16"/>
  <c r="J48" i="16" s="1"/>
  <c r="A48" i="16" s="1"/>
  <c r="G48" i="16"/>
  <c r="F48" i="16"/>
  <c r="D48" i="16"/>
  <c r="E48" i="16" s="1"/>
  <c r="I47" i="16"/>
  <c r="J47" i="16" s="1"/>
  <c r="A47" i="16" s="1"/>
  <c r="G47" i="16"/>
  <c r="F47" i="16"/>
  <c r="D47" i="16"/>
  <c r="E47" i="16" s="1"/>
  <c r="I46" i="16"/>
  <c r="J46" i="16" s="1"/>
  <c r="A46" i="16" s="1"/>
  <c r="G46" i="16"/>
  <c r="F46" i="16"/>
  <c r="D46" i="16"/>
  <c r="E46" i="16" s="1"/>
  <c r="I45" i="16"/>
  <c r="J45" i="16" s="1"/>
  <c r="A45" i="16" s="1"/>
  <c r="G45" i="16"/>
  <c r="E45" i="16"/>
  <c r="F45" i="16"/>
  <c r="D45" i="16"/>
  <c r="I44" i="16"/>
  <c r="J44" i="16" s="1"/>
  <c r="A44" i="16" s="1"/>
  <c r="G44" i="16"/>
  <c r="F44" i="16"/>
  <c r="D44" i="16"/>
  <c r="E44" i="16" s="1"/>
  <c r="I43" i="16"/>
  <c r="J43" i="16" s="1"/>
  <c r="A43" i="16" s="1"/>
  <c r="G43" i="16"/>
  <c r="F43" i="16"/>
  <c r="D43" i="16"/>
  <c r="E43" i="16" s="1"/>
  <c r="I42" i="16"/>
  <c r="J42" i="16" s="1"/>
  <c r="A42" i="16" s="1"/>
  <c r="G42" i="16"/>
  <c r="F42" i="16"/>
  <c r="D42" i="16"/>
  <c r="E42" i="16" s="1"/>
  <c r="I41" i="16"/>
  <c r="J41" i="16" s="1"/>
  <c r="A41" i="16" s="1"/>
  <c r="G41" i="16"/>
  <c r="F41" i="16"/>
  <c r="D41" i="16"/>
  <c r="E41" i="16" s="1"/>
  <c r="I40" i="16"/>
  <c r="J40" i="16" s="1"/>
  <c r="A40" i="16" s="1"/>
  <c r="G40" i="16"/>
  <c r="F40" i="16"/>
  <c r="D40" i="16"/>
  <c r="E40" i="16" s="1"/>
  <c r="I39" i="16"/>
  <c r="J39" i="16" s="1"/>
  <c r="A39" i="16" s="1"/>
  <c r="G39" i="16"/>
  <c r="F39" i="16"/>
  <c r="D39" i="16"/>
  <c r="E39" i="16" s="1"/>
  <c r="I38" i="16"/>
  <c r="J38" i="16" s="1"/>
  <c r="A38" i="16" s="1"/>
  <c r="G38" i="16"/>
  <c r="F38" i="16"/>
  <c r="D38" i="16"/>
  <c r="E38" i="16" s="1"/>
  <c r="I37" i="16"/>
  <c r="J37" i="16" s="1"/>
  <c r="A37" i="16" s="1"/>
  <c r="G37" i="16"/>
  <c r="F37" i="16"/>
  <c r="D37" i="16"/>
  <c r="E37" i="16" s="1"/>
  <c r="I36" i="16"/>
  <c r="J36" i="16" s="1"/>
  <c r="A36" i="16" s="1"/>
  <c r="G36" i="16"/>
  <c r="F36" i="16"/>
  <c r="D36" i="16"/>
  <c r="E36" i="16" s="1"/>
  <c r="I35" i="16"/>
  <c r="J35" i="16" s="1"/>
  <c r="A35" i="16" s="1"/>
  <c r="G35" i="16"/>
  <c r="F35" i="16"/>
  <c r="D35" i="16"/>
  <c r="E35" i="16" s="1"/>
  <c r="J34" i="16"/>
  <c r="A34" i="16" s="1"/>
  <c r="I34" i="16"/>
  <c r="G34" i="16"/>
  <c r="F34" i="16"/>
  <c r="D34" i="16"/>
  <c r="E34" i="16" s="1"/>
  <c r="I33" i="16"/>
  <c r="J33" i="16" s="1"/>
  <c r="A33" i="16" s="1"/>
  <c r="G33" i="16"/>
  <c r="E33" i="16"/>
  <c r="F33" i="16"/>
  <c r="D33" i="16"/>
  <c r="I32" i="16"/>
  <c r="J32" i="16" s="1"/>
  <c r="A32" i="16" s="1"/>
  <c r="G32" i="16"/>
  <c r="E32" i="16"/>
  <c r="F32" i="16"/>
  <c r="D32" i="16"/>
  <c r="I31" i="16"/>
  <c r="J31" i="16" s="1"/>
  <c r="A31" i="16" s="1"/>
  <c r="G31" i="16"/>
  <c r="F31" i="16"/>
  <c r="D31" i="16"/>
  <c r="E31" i="16" s="1"/>
  <c r="I30" i="16"/>
  <c r="J30" i="16" s="1"/>
  <c r="A30" i="16" s="1"/>
  <c r="G30" i="16"/>
  <c r="F30" i="16"/>
  <c r="D30" i="16"/>
  <c r="E30" i="16" s="1"/>
  <c r="I29" i="16"/>
  <c r="J29" i="16" s="1"/>
  <c r="A29" i="16" s="1"/>
  <c r="G29" i="16"/>
  <c r="F29" i="16"/>
  <c r="D29" i="16"/>
  <c r="E29" i="16" s="1"/>
  <c r="I28" i="16"/>
  <c r="J28" i="16" s="1"/>
  <c r="A28" i="16" s="1"/>
  <c r="G28" i="16"/>
  <c r="F28" i="16"/>
  <c r="D28" i="16"/>
  <c r="E28" i="16" s="1"/>
  <c r="I27" i="16"/>
  <c r="J27" i="16" s="1"/>
  <c r="A27" i="16" s="1"/>
  <c r="G27" i="16"/>
  <c r="F27" i="16"/>
  <c r="D27" i="16"/>
  <c r="E27" i="16" s="1"/>
  <c r="I26" i="16"/>
  <c r="J26" i="16" s="1"/>
  <c r="A26" i="16" s="1"/>
  <c r="G26" i="16"/>
  <c r="F26" i="16"/>
  <c r="D26" i="16"/>
  <c r="E26" i="16" s="1"/>
  <c r="I25" i="16"/>
  <c r="J25" i="16" s="1"/>
  <c r="A25" i="16" s="1"/>
  <c r="G25" i="16"/>
  <c r="F25" i="16"/>
  <c r="D25" i="16"/>
  <c r="E25" i="16" s="1"/>
  <c r="I24" i="16"/>
  <c r="J24" i="16" s="1"/>
  <c r="A24" i="16" s="1"/>
  <c r="G24" i="16"/>
  <c r="F24" i="16"/>
  <c r="D24" i="16"/>
  <c r="E24" i="16" s="1"/>
  <c r="I23" i="16"/>
  <c r="J23" i="16" s="1"/>
  <c r="A23" i="16" s="1"/>
  <c r="G23" i="16"/>
  <c r="F23" i="16"/>
  <c r="D23" i="16"/>
  <c r="E23" i="16" s="1"/>
  <c r="I22" i="16"/>
  <c r="J22" i="16" s="1"/>
  <c r="A22" i="16" s="1"/>
  <c r="G22" i="16"/>
  <c r="E22" i="16"/>
  <c r="F22" i="16"/>
  <c r="D22" i="16"/>
  <c r="I21" i="16"/>
  <c r="J21" i="16" s="1"/>
  <c r="A21" i="16" s="1"/>
  <c r="G21" i="16"/>
  <c r="F21" i="16"/>
  <c r="D21" i="16"/>
  <c r="E21" i="16" s="1"/>
  <c r="I20" i="16"/>
  <c r="J20" i="16" s="1"/>
  <c r="A20" i="16" s="1"/>
  <c r="G20" i="16"/>
  <c r="F20" i="16"/>
  <c r="D20" i="16"/>
  <c r="E20" i="16" s="1"/>
  <c r="I19" i="16"/>
  <c r="J19" i="16" s="1"/>
  <c r="A19" i="16" s="1"/>
  <c r="G19" i="16"/>
  <c r="F19" i="16"/>
  <c r="D19" i="16"/>
  <c r="E19" i="16" s="1"/>
  <c r="I18" i="16"/>
  <c r="J18" i="16" s="1"/>
  <c r="A18" i="16" s="1"/>
  <c r="G18" i="16"/>
  <c r="F18" i="16"/>
  <c r="D18" i="16"/>
  <c r="E18" i="16" s="1"/>
  <c r="I17" i="16"/>
  <c r="J17" i="16" s="1"/>
  <c r="A17" i="16" s="1"/>
  <c r="G17" i="16"/>
  <c r="F17" i="16"/>
  <c r="D17" i="16"/>
  <c r="E17" i="16" s="1"/>
  <c r="I16" i="16"/>
  <c r="J16" i="16" s="1"/>
  <c r="A16" i="16" s="1"/>
  <c r="G16" i="16"/>
  <c r="F16" i="16"/>
  <c r="D16" i="16"/>
  <c r="E16" i="16" s="1"/>
  <c r="I15" i="16"/>
  <c r="J15" i="16" s="1"/>
  <c r="A15" i="16" s="1"/>
  <c r="G15" i="16"/>
  <c r="F15" i="16"/>
  <c r="D15" i="16"/>
  <c r="E15" i="16" s="1"/>
  <c r="I14" i="16"/>
  <c r="J14" i="16" s="1"/>
  <c r="A14" i="16" s="1"/>
  <c r="G14" i="16"/>
  <c r="F14" i="16"/>
  <c r="D14" i="16"/>
  <c r="E14" i="16" s="1"/>
  <c r="J13" i="16"/>
  <c r="A13" i="16" s="1"/>
  <c r="I13" i="16"/>
  <c r="G13" i="16"/>
  <c r="E13" i="16"/>
  <c r="F13" i="16"/>
  <c r="D13" i="16"/>
  <c r="I12" i="16"/>
  <c r="J12" i="16" s="1"/>
  <c r="A12" i="16" s="1"/>
  <c r="G12" i="16"/>
  <c r="F12" i="16"/>
  <c r="D12" i="16"/>
  <c r="E12" i="16" s="1"/>
  <c r="I11" i="16"/>
  <c r="J11" i="16" s="1"/>
  <c r="A11" i="16" s="1"/>
  <c r="G11" i="16"/>
  <c r="F11" i="16"/>
  <c r="D11" i="16"/>
  <c r="E11" i="16" s="1"/>
  <c r="I10" i="16"/>
  <c r="J10" i="16" s="1"/>
  <c r="A10" i="16" s="1"/>
  <c r="G10" i="16"/>
  <c r="F10" i="16"/>
  <c r="D10" i="16"/>
  <c r="E10" i="16" s="1"/>
  <c r="I9" i="16"/>
  <c r="J9" i="16" s="1"/>
  <c r="A9" i="16" s="1"/>
  <c r="G9" i="16"/>
  <c r="F9" i="16"/>
  <c r="D9" i="16"/>
  <c r="E9" i="16" s="1"/>
  <c r="I8" i="16"/>
  <c r="J8" i="16" s="1"/>
  <c r="G8" i="16"/>
  <c r="F8" i="16"/>
  <c r="D8" i="16"/>
  <c r="E8" i="16" s="1"/>
  <c r="I7" i="16"/>
  <c r="J7" i="16" s="1"/>
  <c r="G7" i="16"/>
  <c r="F7" i="16"/>
  <c r="D7" i="16"/>
  <c r="E7" i="16" s="1"/>
  <c r="I6" i="16"/>
  <c r="J6" i="16" s="1"/>
  <c r="G6" i="16"/>
  <c r="F6" i="16"/>
  <c r="D6" i="16"/>
  <c r="E6" i="16" s="1"/>
  <c r="I5" i="16"/>
  <c r="J5" i="16" s="1"/>
  <c r="G5" i="16"/>
  <c r="F5" i="16"/>
  <c r="D5" i="16"/>
  <c r="E5" i="16" s="1"/>
  <c r="I4" i="16"/>
  <c r="J4" i="16" s="1"/>
  <c r="G4" i="16"/>
  <c r="F4" i="16"/>
  <c r="D4" i="16"/>
  <c r="E4" i="16" s="1"/>
  <c r="I3" i="16"/>
  <c r="G3" i="16"/>
  <c r="F3" i="16"/>
  <c r="B5001" i="16" l="1"/>
  <c r="C5001" i="16" s="1"/>
  <c r="D3" i="16"/>
  <c r="E3" i="16" s="1"/>
  <c r="M7" i="16" s="1"/>
  <c r="J3" i="16"/>
  <c r="A8" i="16" l="1"/>
  <c r="A7" i="16"/>
  <c r="M5001" i="16"/>
  <c r="M5000" i="16"/>
  <c r="M4988" i="16"/>
  <c r="M4976" i="16"/>
  <c r="M4964" i="16"/>
  <c r="M4952" i="16"/>
  <c r="M4940" i="16"/>
  <c r="M4928" i="16"/>
  <c r="M4916" i="16"/>
  <c r="M4999" i="16"/>
  <c r="M4998" i="16"/>
  <c r="M4997" i="16"/>
  <c r="M4996" i="16"/>
  <c r="M4984" i="16"/>
  <c r="M4972" i="16"/>
  <c r="M4960" i="16"/>
  <c r="M4948" i="16"/>
  <c r="M4936" i="16"/>
  <c r="M4924" i="16"/>
  <c r="M4912" i="16"/>
  <c r="M4900" i="16"/>
  <c r="M4888" i="16"/>
  <c r="M4876" i="16"/>
  <c r="M4864" i="16"/>
  <c r="M4852" i="16"/>
  <c r="M4840" i="16"/>
  <c r="M4828" i="16"/>
  <c r="M4816" i="16"/>
  <c r="M4804" i="16"/>
  <c r="M4792" i="16"/>
  <c r="M4780" i="16"/>
  <c r="M4768" i="16"/>
  <c r="M4756" i="16"/>
  <c r="M4744" i="16"/>
  <c r="M4732" i="16"/>
  <c r="M4720" i="16"/>
  <c r="M4708" i="16"/>
  <c r="M4696" i="16"/>
  <c r="M4684" i="16"/>
  <c r="M4672" i="16"/>
  <c r="M4660" i="16"/>
  <c r="M4648" i="16"/>
  <c r="M4636" i="16"/>
  <c r="M4624" i="16"/>
  <c r="M4612" i="16"/>
  <c r="M4600" i="16"/>
  <c r="M4588" i="16"/>
  <c r="M4576" i="16"/>
  <c r="M4564" i="16"/>
  <c r="M4552" i="16"/>
  <c r="M4540" i="16"/>
  <c r="M4528" i="16"/>
  <c r="M4516" i="16"/>
  <c r="M4504" i="16"/>
  <c r="M4492" i="16"/>
  <c r="M4480" i="16"/>
  <c r="M4468" i="16"/>
  <c r="M4456" i="16"/>
  <c r="M4444" i="16"/>
  <c r="M4432" i="16"/>
  <c r="M4420" i="16"/>
  <c r="M4408" i="16"/>
  <c r="M4396" i="16"/>
  <c r="M4384" i="16"/>
  <c r="M4372" i="16"/>
  <c r="M4360" i="16"/>
  <c r="M4348" i="16"/>
  <c r="M4336" i="16"/>
  <c r="M4324" i="16"/>
  <c r="M4312" i="16"/>
  <c r="M4300" i="16"/>
  <c r="M4288" i="16"/>
  <c r="M4276" i="16"/>
  <c r="M4264" i="16"/>
  <c r="M4252" i="16"/>
  <c r="M4240" i="16"/>
  <c r="M4228" i="16"/>
  <c r="M4216" i="16"/>
  <c r="M4204" i="16"/>
  <c r="M4192" i="16"/>
  <c r="M4180" i="16"/>
  <c r="M4168" i="16"/>
  <c r="M4156" i="16"/>
  <c r="M4144" i="16"/>
  <c r="M4132" i="16"/>
  <c r="M4120" i="16"/>
  <c r="M4108" i="16"/>
  <c r="M4096" i="16"/>
  <c r="M4084" i="16"/>
  <c r="M4072" i="16"/>
  <c r="M4060" i="16"/>
  <c r="M4048" i="16"/>
  <c r="M4036" i="16"/>
  <c r="M4024" i="16"/>
  <c r="M4012" i="16"/>
  <c r="M4000" i="16"/>
  <c r="M3988" i="16"/>
  <c r="M4995" i="16"/>
  <c r="M4983" i="16"/>
  <c r="M4971" i="16"/>
  <c r="M4959" i="16"/>
  <c r="M4947" i="16"/>
  <c r="M4935" i="16"/>
  <c r="M4923" i="16"/>
  <c r="M4911" i="16"/>
  <c r="M4899" i="16"/>
  <c r="M4887" i="16"/>
  <c r="M4875" i="16"/>
  <c r="M4863" i="16"/>
  <c r="M4851" i="16"/>
  <c r="M4839" i="16"/>
  <c r="M4827" i="16"/>
  <c r="M4815" i="16"/>
  <c r="M4803" i="16"/>
  <c r="M4791" i="16"/>
  <c r="M4779" i="16"/>
  <c r="M4767" i="16"/>
  <c r="M4755" i="16"/>
  <c r="M4743" i="16"/>
  <c r="M4731" i="16"/>
  <c r="M4719" i="16"/>
  <c r="M4707" i="16"/>
  <c r="M4695" i="16"/>
  <c r="M4683" i="16"/>
  <c r="M4671" i="16"/>
  <c r="M4659" i="16"/>
  <c r="M4647" i="16"/>
  <c r="M4635" i="16"/>
  <c r="M4623" i="16"/>
  <c r="M4611" i="16"/>
  <c r="M4599" i="16"/>
  <c r="M4587" i="16"/>
  <c r="M4575" i="16"/>
  <c r="M4563" i="16"/>
  <c r="M4551" i="16"/>
  <c r="M4539" i="16"/>
  <c r="M4527" i="16"/>
  <c r="M4515" i="16"/>
  <c r="M4503" i="16"/>
  <c r="M4491" i="16"/>
  <c r="M4479" i="16"/>
  <c r="M4467" i="16"/>
  <c r="M4455" i="16"/>
  <c r="M4443" i="16"/>
  <c r="M4431" i="16"/>
  <c r="M4419" i="16"/>
  <c r="M4407" i="16"/>
  <c r="M4395" i="16"/>
  <c r="M4383" i="16"/>
  <c r="M4371" i="16"/>
  <c r="M4359" i="16"/>
  <c r="M4347" i="16"/>
  <c r="M4335" i="16"/>
  <c r="M4323" i="16"/>
  <c r="M4311" i="16"/>
  <c r="M4299" i="16"/>
  <c r="M4287" i="16"/>
  <c r="M4275" i="16"/>
  <c r="M4263" i="16"/>
  <c r="M4251" i="16"/>
  <c r="M4239" i="16"/>
  <c r="M4227" i="16"/>
  <c r="M4215" i="16"/>
  <c r="M4203" i="16"/>
  <c r="M4191" i="16"/>
  <c r="M4179" i="16"/>
  <c r="M4167" i="16"/>
  <c r="M4155" i="16"/>
  <c r="M4143" i="16"/>
  <c r="M4131" i="16"/>
  <c r="M4119" i="16"/>
  <c r="M4107" i="16"/>
  <c r="M4095" i="16"/>
  <c r="M4083" i="16"/>
  <c r="M4071" i="16"/>
  <c r="M4059" i="16"/>
  <c r="M4047" i="16"/>
  <c r="M4035" i="16"/>
  <c r="M4023" i="16"/>
  <c r="M4011" i="16"/>
  <c r="M3999" i="16"/>
  <c r="M3987" i="16"/>
  <c r="M4989" i="16"/>
  <c r="M4973" i="16"/>
  <c r="M4956" i="16"/>
  <c r="M4941" i="16"/>
  <c r="M4925" i="16"/>
  <c r="M4908" i="16"/>
  <c r="M4894" i="16"/>
  <c r="M4880" i="16"/>
  <c r="M4866" i="16"/>
  <c r="M4850" i="16"/>
  <c r="M4836" i="16"/>
  <c r="M4822" i="16"/>
  <c r="M4808" i="16"/>
  <c r="M4794" i="16"/>
  <c r="M4778" i="16"/>
  <c r="M4764" i="16"/>
  <c r="M4750" i="16"/>
  <c r="M4736" i="16"/>
  <c r="M4722" i="16"/>
  <c r="M4706" i="16"/>
  <c r="M4692" i="16"/>
  <c r="M4678" i="16"/>
  <c r="M4664" i="16"/>
  <c r="M4650" i="16"/>
  <c r="M4634" i="16"/>
  <c r="M4620" i="16"/>
  <c r="M4606" i="16"/>
  <c r="M4592" i="16"/>
  <c r="M4578" i="16"/>
  <c r="M4562" i="16"/>
  <c r="M4548" i="16"/>
  <c r="M4534" i="16"/>
  <c r="M4520" i="16"/>
  <c r="M4506" i="16"/>
  <c r="M4490" i="16"/>
  <c r="M4476" i="16"/>
  <c r="M4462" i="16"/>
  <c r="M4448" i="16"/>
  <c r="M4434" i="16"/>
  <c r="M4418" i="16"/>
  <c r="M4404" i="16"/>
  <c r="M4390" i="16"/>
  <c r="M4376" i="16"/>
  <c r="M4362" i="16"/>
  <c r="M4346" i="16"/>
  <c r="M4332" i="16"/>
  <c r="M4318" i="16"/>
  <c r="M4304" i="16"/>
  <c r="M4290" i="16"/>
  <c r="M4274" i="16"/>
  <c r="M4260" i="16"/>
  <c r="M4246" i="16"/>
  <c r="M4232" i="16"/>
  <c r="M4218" i="16"/>
  <c r="M4202" i="16"/>
  <c r="M4188" i="16"/>
  <c r="M4174" i="16"/>
  <c r="M4160" i="16"/>
  <c r="M4146" i="16"/>
  <c r="M4130" i="16"/>
  <c r="M4116" i="16"/>
  <c r="M4102" i="16"/>
  <c r="M4088" i="16"/>
  <c r="M4074" i="16"/>
  <c r="M4058" i="16"/>
  <c r="M4044" i="16"/>
  <c r="M4030" i="16"/>
  <c r="M4016" i="16"/>
  <c r="M4002" i="16"/>
  <c r="M3986" i="16"/>
  <c r="M3974" i="16"/>
  <c r="M3962" i="16"/>
  <c r="M3950" i="16"/>
  <c r="M3938" i="16"/>
  <c r="M3926" i="16"/>
  <c r="M3914" i="16"/>
  <c r="M3902" i="16"/>
  <c r="M3890" i="16"/>
  <c r="M3878" i="16"/>
  <c r="M3866" i="16"/>
  <c r="M3854" i="16"/>
  <c r="M3842" i="16"/>
  <c r="M3830" i="16"/>
  <c r="M3818" i="16"/>
  <c r="M3806" i="16"/>
  <c r="M3794" i="16"/>
  <c r="M3782" i="16"/>
  <c r="M3770" i="16"/>
  <c r="M3758" i="16"/>
  <c r="M3746" i="16"/>
  <c r="M3734" i="16"/>
  <c r="M3722" i="16"/>
  <c r="M3710" i="16"/>
  <c r="M3698" i="16"/>
  <c r="M3686" i="16"/>
  <c r="M4986" i="16"/>
  <c r="M4969" i="16"/>
  <c r="M4954" i="16"/>
  <c r="M4938" i="16"/>
  <c r="M4921" i="16"/>
  <c r="M4906" i="16"/>
  <c r="M4892" i="16"/>
  <c r="M4878" i="16"/>
  <c r="M4862" i="16"/>
  <c r="M4848" i="16"/>
  <c r="M4834" i="16"/>
  <c r="M4820" i="16"/>
  <c r="M4806" i="16"/>
  <c r="M4790" i="16"/>
  <c r="M4776" i="16"/>
  <c r="M4762" i="16"/>
  <c r="M4748" i="16"/>
  <c r="M4734" i="16"/>
  <c r="M4718" i="16"/>
  <c r="M4704" i="16"/>
  <c r="M4690" i="16"/>
  <c r="M4676" i="16"/>
  <c r="M4662" i="16"/>
  <c r="M4646" i="16"/>
  <c r="M4632" i="16"/>
  <c r="M4618" i="16"/>
  <c r="M4604" i="16"/>
  <c r="M4590" i="16"/>
  <c r="M4574" i="16"/>
  <c r="M4560" i="16"/>
  <c r="M4546" i="16"/>
  <c r="M4532" i="16"/>
  <c r="M4518" i="16"/>
  <c r="M4502" i="16"/>
  <c r="M4488" i="16"/>
  <c r="M4474" i="16"/>
  <c r="M4460" i="16"/>
  <c r="M4446" i="16"/>
  <c r="M4430" i="16"/>
  <c r="M4416" i="16"/>
  <c r="M4402" i="16"/>
  <c r="M4388" i="16"/>
  <c r="M4374" i="16"/>
  <c r="M4358" i="16"/>
  <c r="M4344" i="16"/>
  <c r="M4330" i="16"/>
  <c r="M4316" i="16"/>
  <c r="M4302" i="16"/>
  <c r="M4286" i="16"/>
  <c r="M4272" i="16"/>
  <c r="M4258" i="16"/>
  <c r="M4244" i="16"/>
  <c r="M4230" i="16"/>
  <c r="M4214" i="16"/>
  <c r="M4200" i="16"/>
  <c r="M4186" i="16"/>
  <c r="M4172" i="16"/>
  <c r="M4158" i="16"/>
  <c r="M4142" i="16"/>
  <c r="M4128" i="16"/>
  <c r="M4114" i="16"/>
  <c r="M4100" i="16"/>
  <c r="M4086" i="16"/>
  <c r="M4070" i="16"/>
  <c r="M4056" i="16"/>
  <c r="M4042" i="16"/>
  <c r="M4028" i="16"/>
  <c r="M4014" i="16"/>
  <c r="M3998" i="16"/>
  <c r="M3984" i="16"/>
  <c r="M3972" i="16"/>
  <c r="M3960" i="16"/>
  <c r="M3948" i="16"/>
  <c r="M3936" i="16"/>
  <c r="M3924" i="16"/>
  <c r="M3912" i="16"/>
  <c r="M3900" i="16"/>
  <c r="M3888" i="16"/>
  <c r="M3876" i="16"/>
  <c r="M3864" i="16"/>
  <c r="M3852" i="16"/>
  <c r="M3840" i="16"/>
  <c r="M3828" i="16"/>
  <c r="M3816" i="16"/>
  <c r="M3804" i="16"/>
  <c r="M4994" i="16"/>
  <c r="M4977" i="16"/>
  <c r="M4957" i="16"/>
  <c r="M4937" i="16"/>
  <c r="M4918" i="16"/>
  <c r="M4901" i="16"/>
  <c r="M4883" i="16"/>
  <c r="M4867" i="16"/>
  <c r="M4847" i="16"/>
  <c r="M4831" i="16"/>
  <c r="M4813" i="16"/>
  <c r="M4797" i="16"/>
  <c r="M4781" i="16"/>
  <c r="M4761" i="16"/>
  <c r="M4745" i="16"/>
  <c r="M4727" i="16"/>
  <c r="M4711" i="16"/>
  <c r="M4693" i="16"/>
  <c r="M4675" i="16"/>
  <c r="M4657" i="16"/>
  <c r="M4641" i="16"/>
  <c r="M4625" i="16"/>
  <c r="M4607" i="16"/>
  <c r="M4589" i="16"/>
  <c r="M4571" i="16"/>
  <c r="M4555" i="16"/>
  <c r="M4537" i="16"/>
  <c r="M4521" i="16"/>
  <c r="M4501" i="16"/>
  <c r="M4485" i="16"/>
  <c r="M4469" i="16"/>
  <c r="M4451" i="16"/>
  <c r="M4435" i="16"/>
  <c r="M4415" i="16"/>
  <c r="M4399" i="16"/>
  <c r="M4381" i="16"/>
  <c r="M4365" i="16"/>
  <c r="M4349" i="16"/>
  <c r="M4329" i="16"/>
  <c r="M4313" i="16"/>
  <c r="M4295" i="16"/>
  <c r="M4279" i="16"/>
  <c r="M4261" i="16"/>
  <c r="M4243" i="16"/>
  <c r="M4225" i="16"/>
  <c r="M4209" i="16"/>
  <c r="M4193" i="16"/>
  <c r="M4175" i="16"/>
  <c r="M4157" i="16"/>
  <c r="M4139" i="16"/>
  <c r="M4123" i="16"/>
  <c r="M4105" i="16"/>
  <c r="M4089" i="16"/>
  <c r="M4069" i="16"/>
  <c r="M4053" i="16"/>
  <c r="M4037" i="16"/>
  <c r="M4019" i="16"/>
  <c r="M4003" i="16"/>
  <c r="M3983" i="16"/>
  <c r="M3969" i="16"/>
  <c r="M3955" i="16"/>
  <c r="M3941" i="16"/>
  <c r="M3927" i="16"/>
  <c r="M3911" i="16"/>
  <c r="M3897" i="16"/>
  <c r="M3883" i="16"/>
  <c r="M3869" i="16"/>
  <c r="M3855" i="16"/>
  <c r="M3839" i="16"/>
  <c r="M3825" i="16"/>
  <c r="M3811" i="16"/>
  <c r="M3797" i="16"/>
  <c r="M3784" i="16"/>
  <c r="M3771" i="16"/>
  <c r="M3757" i="16"/>
  <c r="M3744" i="16"/>
  <c r="M3731" i="16"/>
  <c r="M3718" i="16"/>
  <c r="M3705" i="16"/>
  <c r="M3692" i="16"/>
  <c r="M3679" i="16"/>
  <c r="M3667" i="16"/>
  <c r="M3655" i="16"/>
  <c r="M3643" i="16"/>
  <c r="M3631" i="16"/>
  <c r="M4993" i="16"/>
  <c r="M4975" i="16"/>
  <c r="M4955" i="16"/>
  <c r="M4934" i="16"/>
  <c r="M4917" i="16"/>
  <c r="M4898" i="16"/>
  <c r="M4882" i="16"/>
  <c r="M4865" i="16"/>
  <c r="M4846" i="16"/>
  <c r="M4830" i="16"/>
  <c r="M4812" i="16"/>
  <c r="M4796" i="16"/>
  <c r="M4777" i="16"/>
  <c r="M4760" i="16"/>
  <c r="M4742" i="16"/>
  <c r="M4726" i="16"/>
  <c r="M4710" i="16"/>
  <c r="M4691" i="16"/>
  <c r="M4674" i="16"/>
  <c r="M4656" i="16"/>
  <c r="M4640" i="16"/>
  <c r="M4622" i="16"/>
  <c r="M4605" i="16"/>
  <c r="M4586" i="16"/>
  <c r="M4570" i="16"/>
  <c r="M4554" i="16"/>
  <c r="M4536" i="16"/>
  <c r="M4519" i="16"/>
  <c r="M4500" i="16"/>
  <c r="M4484" i="16"/>
  <c r="M4466" i="16"/>
  <c r="M4450" i="16"/>
  <c r="M4433" i="16"/>
  <c r="M4414" i="16"/>
  <c r="M4398" i="16"/>
  <c r="M4380" i="16"/>
  <c r="M4364" i="16"/>
  <c r="M4345" i="16"/>
  <c r="M4328" i="16"/>
  <c r="M4310" i="16"/>
  <c r="M4294" i="16"/>
  <c r="M4278" i="16"/>
  <c r="M4259" i="16"/>
  <c r="M4242" i="16"/>
  <c r="M4224" i="16"/>
  <c r="M4208" i="16"/>
  <c r="M4190" i="16"/>
  <c r="M4173" i="16"/>
  <c r="M4154" i="16"/>
  <c r="M4138" i="16"/>
  <c r="M4122" i="16"/>
  <c r="M4104" i="16"/>
  <c r="M4087" i="16"/>
  <c r="M4068" i="16"/>
  <c r="M4052" i="16"/>
  <c r="M4034" i="16"/>
  <c r="M4018" i="16"/>
  <c r="M4992" i="16"/>
  <c r="M4974" i="16"/>
  <c r="M4953" i="16"/>
  <c r="M4933" i="16"/>
  <c r="M4915" i="16"/>
  <c r="M4897" i="16"/>
  <c r="M4881" i="16"/>
  <c r="M4861" i="16"/>
  <c r="M4845" i="16"/>
  <c r="M4829" i="16"/>
  <c r="M4811" i="16"/>
  <c r="M4795" i="16"/>
  <c r="M4775" i="16"/>
  <c r="M4759" i="16"/>
  <c r="M4741" i="16"/>
  <c r="M4725" i="16"/>
  <c r="M4709" i="16"/>
  <c r="M4689" i="16"/>
  <c r="M4673" i="16"/>
  <c r="M4655" i="16"/>
  <c r="M4639" i="16"/>
  <c r="M4621" i="16"/>
  <c r="M4603" i="16"/>
  <c r="M4585" i="16"/>
  <c r="M4569" i="16"/>
  <c r="M4553" i="16"/>
  <c r="M4535" i="16"/>
  <c r="M4517" i="16"/>
  <c r="M4499" i="16"/>
  <c r="M4483" i="16"/>
  <c r="M4465" i="16"/>
  <c r="M4449" i="16"/>
  <c r="M4429" i="16"/>
  <c r="M4413" i="16"/>
  <c r="M4397" i="16"/>
  <c r="M4379" i="16"/>
  <c r="M4363" i="16"/>
  <c r="M4343" i="16"/>
  <c r="M4327" i="16"/>
  <c r="M4309" i="16"/>
  <c r="M4293" i="16"/>
  <c r="M4277" i="16"/>
  <c r="M4257" i="16"/>
  <c r="M4241" i="16"/>
  <c r="M4223" i="16"/>
  <c r="M4207" i="16"/>
  <c r="M4189" i="16"/>
  <c r="M4171" i="16"/>
  <c r="M4153" i="16"/>
  <c r="M4137" i="16"/>
  <c r="M4121" i="16"/>
  <c r="M4103" i="16"/>
  <c r="M4085" i="16"/>
  <c r="M4067" i="16"/>
  <c r="M4051" i="16"/>
  <c r="M4033" i="16"/>
  <c r="M4017" i="16"/>
  <c r="M3997" i="16"/>
  <c r="M3981" i="16"/>
  <c r="M3967" i="16"/>
  <c r="M3953" i="16"/>
  <c r="M3939" i="16"/>
  <c r="M3923" i="16"/>
  <c r="M4991" i="16"/>
  <c r="M4970" i="16"/>
  <c r="M4951" i="16"/>
  <c r="M4932" i="16"/>
  <c r="M4914" i="16"/>
  <c r="M4896" i="16"/>
  <c r="M4879" i="16"/>
  <c r="M4860" i="16"/>
  <c r="M4844" i="16"/>
  <c r="M4826" i="16"/>
  <c r="M4810" i="16"/>
  <c r="M4793" i="16"/>
  <c r="M4774" i="16"/>
  <c r="M4758" i="16"/>
  <c r="M4740" i="16"/>
  <c r="M4724" i="16"/>
  <c r="M4705" i="16"/>
  <c r="M4688" i="16"/>
  <c r="M4670" i="16"/>
  <c r="M4654" i="16"/>
  <c r="M4638" i="16"/>
  <c r="M4619" i="16"/>
  <c r="M4602" i="16"/>
  <c r="M4584" i="16"/>
  <c r="M4568" i="16"/>
  <c r="M4550" i="16"/>
  <c r="M4533" i="16"/>
  <c r="M4514" i="16"/>
  <c r="M4498" i="16"/>
  <c r="M4482" i="16"/>
  <c r="M4464" i="16"/>
  <c r="M4447" i="16"/>
  <c r="M4428" i="16"/>
  <c r="M4412" i="16"/>
  <c r="M4394" i="16"/>
  <c r="M4378" i="16"/>
  <c r="M4361" i="16"/>
  <c r="M4342" i="16"/>
  <c r="M4326" i="16"/>
  <c r="M4308" i="16"/>
  <c r="M4292" i="16"/>
  <c r="M4273" i="16"/>
  <c r="M4256" i="16"/>
  <c r="M4238" i="16"/>
  <c r="M4222" i="16"/>
  <c r="M4206" i="16"/>
  <c r="M4187" i="16"/>
  <c r="M4170" i="16"/>
  <c r="M4152" i="16"/>
  <c r="M4136" i="16"/>
  <c r="M4118" i="16"/>
  <c r="M4101" i="16"/>
  <c r="M4082" i="16"/>
  <c r="M4066" i="16"/>
  <c r="M4050" i="16"/>
  <c r="M4032" i="16"/>
  <c r="M4015" i="16"/>
  <c r="M4990" i="16"/>
  <c r="M4968" i="16"/>
  <c r="M4950" i="16"/>
  <c r="M4931" i="16"/>
  <c r="M4913" i="16"/>
  <c r="M4895" i="16"/>
  <c r="M4877" i="16"/>
  <c r="M4859" i="16"/>
  <c r="M4843" i="16"/>
  <c r="M4825" i="16"/>
  <c r="M4809" i="16"/>
  <c r="M4789" i="16"/>
  <c r="M4773" i="16"/>
  <c r="M4757" i="16"/>
  <c r="M4739" i="16"/>
  <c r="M4723" i="16"/>
  <c r="M4703" i="16"/>
  <c r="M4687" i="16"/>
  <c r="M4669" i="16"/>
  <c r="M4653" i="16"/>
  <c r="M4637" i="16"/>
  <c r="M4617" i="16"/>
  <c r="M4601" i="16"/>
  <c r="M4583" i="16"/>
  <c r="M4567" i="16"/>
  <c r="M4549" i="16"/>
  <c r="M4531" i="16"/>
  <c r="M4513" i="16"/>
  <c r="M4497" i="16"/>
  <c r="M4481" i="16"/>
  <c r="M4463" i="16"/>
  <c r="M4445" i="16"/>
  <c r="M4427" i="16"/>
  <c r="M4411" i="16"/>
  <c r="M4393" i="16"/>
  <c r="M4377" i="16"/>
  <c r="M4357" i="16"/>
  <c r="M4341" i="16"/>
  <c r="M4325" i="16"/>
  <c r="M4307" i="16"/>
  <c r="M4291" i="16"/>
  <c r="M4271" i="16"/>
  <c r="M4255" i="16"/>
  <c r="M4237" i="16"/>
  <c r="M4221" i="16"/>
  <c r="M4205" i="16"/>
  <c r="M4185" i="16"/>
  <c r="M4169" i="16"/>
  <c r="M4151" i="16"/>
  <c r="M4135" i="16"/>
  <c r="M4117" i="16"/>
  <c r="M4099" i="16"/>
  <c r="M4081" i="16"/>
  <c r="M4065" i="16"/>
  <c r="M4049" i="16"/>
  <c r="M4031" i="16"/>
  <c r="M4013" i="16"/>
  <c r="M4987" i="16"/>
  <c r="M4967" i="16"/>
  <c r="M4949" i="16"/>
  <c r="M4930" i="16"/>
  <c r="M4910" i="16"/>
  <c r="M4893" i="16"/>
  <c r="M4874" i="16"/>
  <c r="M4858" i="16"/>
  <c r="M4842" i="16"/>
  <c r="M4824" i="16"/>
  <c r="M4807" i="16"/>
  <c r="M4788" i="16"/>
  <c r="M4772" i="16"/>
  <c r="M4754" i="16"/>
  <c r="M4738" i="16"/>
  <c r="M4721" i="16"/>
  <c r="M4702" i="16"/>
  <c r="M4686" i="16"/>
  <c r="M4668" i="16"/>
  <c r="M4652" i="16"/>
  <c r="M4633" i="16"/>
  <c r="M4616" i="16"/>
  <c r="M4598" i="16"/>
  <c r="M4582" i="16"/>
  <c r="M4566" i="16"/>
  <c r="M4547" i="16"/>
  <c r="M4530" i="16"/>
  <c r="M4512" i="16"/>
  <c r="M4496" i="16"/>
  <c r="M4478" i="16"/>
  <c r="M4461" i="16"/>
  <c r="M4442" i="16"/>
  <c r="M4426" i="16"/>
  <c r="M4410" i="16"/>
  <c r="M4392" i="16"/>
  <c r="M4375" i="16"/>
  <c r="M4356" i="16"/>
  <c r="M4340" i="16"/>
  <c r="M4322" i="16"/>
  <c r="M4306" i="16"/>
  <c r="M4289" i="16"/>
  <c r="M4270" i="16"/>
  <c r="M4254" i="16"/>
  <c r="M4236" i="16"/>
  <c r="M4220" i="16"/>
  <c r="M4201" i="16"/>
  <c r="M4184" i="16"/>
  <c r="M4166" i="16"/>
  <c r="M4150" i="16"/>
  <c r="M4134" i="16"/>
  <c r="M4115" i="16"/>
  <c r="M4098" i="16"/>
  <c r="M4080" i="16"/>
  <c r="M4064" i="16"/>
  <c r="M4046" i="16"/>
  <c r="M4029" i="16"/>
  <c r="M4985" i="16"/>
  <c r="M4966" i="16"/>
  <c r="M4946" i="16"/>
  <c r="M4929" i="16"/>
  <c r="M4909" i="16"/>
  <c r="M4891" i="16"/>
  <c r="M4873" i="16"/>
  <c r="M4857" i="16"/>
  <c r="M4841" i="16"/>
  <c r="M4823" i="16"/>
  <c r="M4805" i="16"/>
  <c r="M4787" i="16"/>
  <c r="M4771" i="16"/>
  <c r="M4753" i="16"/>
  <c r="M4737" i="16"/>
  <c r="M4717" i="16"/>
  <c r="M4701" i="16"/>
  <c r="M4685" i="16"/>
  <c r="M4667" i="16"/>
  <c r="M4651" i="16"/>
  <c r="M4631" i="16"/>
  <c r="M4615" i="16"/>
  <c r="M4597" i="16"/>
  <c r="M4581" i="16"/>
  <c r="M4565" i="16"/>
  <c r="M4545" i="16"/>
  <c r="M4529" i="16"/>
  <c r="M4511" i="16"/>
  <c r="M4495" i="16"/>
  <c r="M4477" i="16"/>
  <c r="M4459" i="16"/>
  <c r="M4441" i="16"/>
  <c r="M4425" i="16"/>
  <c r="M4409" i="16"/>
  <c r="M4391" i="16"/>
  <c r="M4373" i="16"/>
  <c r="M4355" i="16"/>
  <c r="M4339" i="16"/>
  <c r="M4321" i="16"/>
  <c r="M4305" i="16"/>
  <c r="M4285" i="16"/>
  <c r="M4269" i="16"/>
  <c r="M4253" i="16"/>
  <c r="M4235" i="16"/>
  <c r="M4982" i="16"/>
  <c r="M4965" i="16"/>
  <c r="M4945" i="16"/>
  <c r="M4927" i="16"/>
  <c r="M4907" i="16"/>
  <c r="M4890" i="16"/>
  <c r="M4872" i="16"/>
  <c r="M4856" i="16"/>
  <c r="M4838" i="16"/>
  <c r="M4821" i="16"/>
  <c r="M4802" i="16"/>
  <c r="M4786" i="16"/>
  <c r="M4770" i="16"/>
  <c r="M4752" i="16"/>
  <c r="M4735" i="16"/>
  <c r="M4716" i="16"/>
  <c r="M4700" i="16"/>
  <c r="M4682" i="16"/>
  <c r="M4666" i="16"/>
  <c r="M4649" i="16"/>
  <c r="M4630" i="16"/>
  <c r="M4614" i="16"/>
  <c r="M4596" i="16"/>
  <c r="M4580" i="16"/>
  <c r="M4561" i="16"/>
  <c r="M4544" i="16"/>
  <c r="M4526" i="16"/>
  <c r="M4510" i="16"/>
  <c r="M4494" i="16"/>
  <c r="M4475" i="16"/>
  <c r="M4458" i="16"/>
  <c r="M4440" i="16"/>
  <c r="M4424" i="16"/>
  <c r="M4406" i="16"/>
  <c r="M4389" i="16"/>
  <c r="M4370" i="16"/>
  <c r="M4354" i="16"/>
  <c r="M4338" i="16"/>
  <c r="M4320" i="16"/>
  <c r="M4303" i="16"/>
  <c r="M4284" i="16"/>
  <c r="M4268" i="16"/>
  <c r="M4250" i="16"/>
  <c r="M4234" i="16"/>
  <c r="M4217" i="16"/>
  <c r="M4198" i="16"/>
  <c r="M4182" i="16"/>
  <c r="M4164" i="16"/>
  <c r="M4148" i="16"/>
  <c r="M4129" i="16"/>
  <c r="M4112" i="16"/>
  <c r="M4094" i="16"/>
  <c r="M4078" i="16"/>
  <c r="M4062" i="16"/>
  <c r="M4043" i="16"/>
  <c r="M4026" i="16"/>
  <c r="M4008" i="16"/>
  <c r="M3992" i="16"/>
  <c r="M3976" i="16"/>
  <c r="M3961" i="16"/>
  <c r="M3946" i="16"/>
  <c r="M3932" i="16"/>
  <c r="M3918" i="16"/>
  <c r="M3904" i="16"/>
  <c r="M3889" i="16"/>
  <c r="M3874" i="16"/>
  <c r="M3860" i="16"/>
  <c r="M3846" i="16"/>
  <c r="M3832" i="16"/>
  <c r="M3817" i="16"/>
  <c r="M3802" i="16"/>
  <c r="M3789" i="16"/>
  <c r="M3776" i="16"/>
  <c r="M3763" i="16"/>
  <c r="M3750" i="16"/>
  <c r="M3737" i="16"/>
  <c r="M3724" i="16"/>
  <c r="M3711" i="16"/>
  <c r="M3697" i="16"/>
  <c r="M3684" i="16"/>
  <c r="M3672" i="16"/>
  <c r="M3660" i="16"/>
  <c r="M3648" i="16"/>
  <c r="M3636" i="16"/>
  <c r="M3624" i="16"/>
  <c r="M3612" i="16"/>
  <c r="M3600" i="16"/>
  <c r="M3588" i="16"/>
  <c r="M3576" i="16"/>
  <c r="M3564" i="16"/>
  <c r="M3552" i="16"/>
  <c r="M3540" i="16"/>
  <c r="M3528" i="16"/>
  <c r="M3516" i="16"/>
  <c r="M3504" i="16"/>
  <c r="M3492" i="16"/>
  <c r="M3480" i="16"/>
  <c r="M3468" i="16"/>
  <c r="M3456" i="16"/>
  <c r="M3444" i="16"/>
  <c r="M3432" i="16"/>
  <c r="M3420" i="16"/>
  <c r="M3408" i="16"/>
  <c r="M3396" i="16"/>
  <c r="M3384" i="16"/>
  <c r="M3372" i="16"/>
  <c r="M3360" i="16"/>
  <c r="M3348" i="16"/>
  <c r="M3336" i="16"/>
  <c r="M3324" i="16"/>
  <c r="M3312" i="16"/>
  <c r="M3300" i="16"/>
  <c r="M3288" i="16"/>
  <c r="M3276" i="16"/>
  <c r="M3264" i="16"/>
  <c r="M3252" i="16"/>
  <c r="M3240" i="16"/>
  <c r="M3228" i="16"/>
  <c r="M3216" i="16"/>
  <c r="M3204" i="16"/>
  <c r="M3192" i="16"/>
  <c r="M3180" i="16"/>
  <c r="M3168" i="16"/>
  <c r="M3156" i="16"/>
  <c r="M4979" i="16"/>
  <c r="M4961" i="16"/>
  <c r="M4942" i="16"/>
  <c r="M4920" i="16"/>
  <c r="M4903" i="16"/>
  <c r="M4885" i="16"/>
  <c r="M4869" i="16"/>
  <c r="M4853" i="16"/>
  <c r="M4833" i="16"/>
  <c r="M4817" i="16"/>
  <c r="M4799" i="16"/>
  <c r="M4783" i="16"/>
  <c r="M4765" i="16"/>
  <c r="M4747" i="16"/>
  <c r="M4729" i="16"/>
  <c r="M4713" i="16"/>
  <c r="M4697" i="16"/>
  <c r="M4679" i="16"/>
  <c r="M4661" i="16"/>
  <c r="M4643" i="16"/>
  <c r="M4627" i="16"/>
  <c r="M4609" i="16"/>
  <c r="M4593" i="16"/>
  <c r="M4573" i="16"/>
  <c r="M4557" i="16"/>
  <c r="M4541" i="16"/>
  <c r="M4523" i="16"/>
  <c r="M4507" i="16"/>
  <c r="M4487" i="16"/>
  <c r="M4471" i="16"/>
  <c r="M4453" i="16"/>
  <c r="M4437" i="16"/>
  <c r="M4421" i="16"/>
  <c r="M4401" i="16"/>
  <c r="M4385" i="16"/>
  <c r="M4367" i="16"/>
  <c r="M4351" i="16"/>
  <c r="M4981" i="16"/>
  <c r="M4905" i="16"/>
  <c r="M4837" i="16"/>
  <c r="M4769" i="16"/>
  <c r="M4699" i="16"/>
  <c r="M4629" i="16"/>
  <c r="M4559" i="16"/>
  <c r="M4493" i="16"/>
  <c r="M4423" i="16"/>
  <c r="M4353" i="16"/>
  <c r="M4298" i="16"/>
  <c r="M4248" i="16"/>
  <c r="M4199" i="16"/>
  <c r="M4162" i="16"/>
  <c r="M4124" i="16"/>
  <c r="M4077" i="16"/>
  <c r="M4039" i="16"/>
  <c r="M4004" i="16"/>
  <c r="M3979" i="16"/>
  <c r="M3959" i="16"/>
  <c r="M3942" i="16"/>
  <c r="M3921" i="16"/>
  <c r="M3905" i="16"/>
  <c r="M3886" i="16"/>
  <c r="M3870" i="16"/>
  <c r="M3851" i="16"/>
  <c r="M3835" i="16"/>
  <c r="M3819" i="16"/>
  <c r="M3800" i="16"/>
  <c r="M3785" i="16"/>
  <c r="M3768" i="16"/>
  <c r="M3753" i="16"/>
  <c r="M3738" i="16"/>
  <c r="M3721" i="16"/>
  <c r="M3706" i="16"/>
  <c r="M3690" i="16"/>
  <c r="M3675" i="16"/>
  <c r="M3661" i="16"/>
  <c r="M3646" i="16"/>
  <c r="M3632" i="16"/>
  <c r="M3618" i="16"/>
  <c r="M3605" i="16"/>
  <c r="M3592" i="16"/>
  <c r="M3579" i="16"/>
  <c r="M3566" i="16"/>
  <c r="M3553" i="16"/>
  <c r="M3539" i="16"/>
  <c r="M3526" i="16"/>
  <c r="M3513" i="16"/>
  <c r="M3500" i="16"/>
  <c r="M3487" i="16"/>
  <c r="M3474" i="16"/>
  <c r="M3461" i="16"/>
  <c r="M3448" i="16"/>
  <c r="M3435" i="16"/>
  <c r="M3422" i="16"/>
  <c r="M3409" i="16"/>
  <c r="M3395" i="16"/>
  <c r="M3382" i="16"/>
  <c r="M3369" i="16"/>
  <c r="M3356" i="16"/>
  <c r="M3343" i="16"/>
  <c r="M3330" i="16"/>
  <c r="M3317" i="16"/>
  <c r="M3304" i="16"/>
  <c r="M3291" i="16"/>
  <c r="M3278" i="16"/>
  <c r="M3265" i="16"/>
  <c r="M3251" i="16"/>
  <c r="M3238" i="16"/>
  <c r="M3225" i="16"/>
  <c r="M3212" i="16"/>
  <c r="M3199" i="16"/>
  <c r="M3186" i="16"/>
  <c r="M3173" i="16"/>
  <c r="M3160" i="16"/>
  <c r="M3147" i="16"/>
  <c r="M3135" i="16"/>
  <c r="M3123" i="16"/>
  <c r="M3111" i="16"/>
  <c r="M3099" i="16"/>
  <c r="M3087" i="16"/>
  <c r="M3075" i="16"/>
  <c r="M3063" i="16"/>
  <c r="M3051" i="16"/>
  <c r="M3039" i="16"/>
  <c r="M4980" i="16"/>
  <c r="M4904" i="16"/>
  <c r="M4835" i="16"/>
  <c r="M4766" i="16"/>
  <c r="M4698" i="16"/>
  <c r="M4628" i="16"/>
  <c r="M4558" i="16"/>
  <c r="M4489" i="16"/>
  <c r="M4422" i="16"/>
  <c r="M4352" i="16"/>
  <c r="M4297" i="16"/>
  <c r="M4247" i="16"/>
  <c r="M4197" i="16"/>
  <c r="M4161" i="16"/>
  <c r="M4113" i="16"/>
  <c r="M4076" i="16"/>
  <c r="M4038" i="16"/>
  <c r="M4001" i="16"/>
  <c r="M3978" i="16"/>
  <c r="M3958" i="16"/>
  <c r="M3940" i="16"/>
  <c r="M3920" i="16"/>
  <c r="M3903" i="16"/>
  <c r="M3885" i="16"/>
  <c r="M3868" i="16"/>
  <c r="M3850" i="16"/>
  <c r="M3834" i="16"/>
  <c r="M3815" i="16"/>
  <c r="M3799" i="16"/>
  <c r="M3783" i="16"/>
  <c r="M3767" i="16"/>
  <c r="M3752" i="16"/>
  <c r="M3736" i="16"/>
  <c r="M3720" i="16"/>
  <c r="M3704" i="16"/>
  <c r="M3689" i="16"/>
  <c r="M3674" i="16"/>
  <c r="M3659" i="16"/>
  <c r="M3645" i="16"/>
  <c r="M3630" i="16"/>
  <c r="M3617" i="16"/>
  <c r="M3604" i="16"/>
  <c r="M3591" i="16"/>
  <c r="M3578" i="16"/>
  <c r="M3565" i="16"/>
  <c r="M3551" i="16"/>
  <c r="M3538" i="16"/>
  <c r="M3525" i="16"/>
  <c r="M3512" i="16"/>
  <c r="M3499" i="16"/>
  <c r="M3486" i="16"/>
  <c r="M3473" i="16"/>
  <c r="M3460" i="16"/>
  <c r="M3447" i="16"/>
  <c r="M3434" i="16"/>
  <c r="M3421" i="16"/>
  <c r="M3407" i="16"/>
  <c r="M3394" i="16"/>
  <c r="M3381" i="16"/>
  <c r="M3368" i="16"/>
  <c r="M3355" i="16"/>
  <c r="M3342" i="16"/>
  <c r="M3329" i="16"/>
  <c r="M3316" i="16"/>
  <c r="M3303" i="16"/>
  <c r="M3290" i="16"/>
  <c r="M3277" i="16"/>
  <c r="M3263" i="16"/>
  <c r="M3250" i="16"/>
  <c r="M3237" i="16"/>
  <c r="M3224" i="16"/>
  <c r="M3211" i="16"/>
  <c r="M3198" i="16"/>
  <c r="M3185" i="16"/>
  <c r="M3172" i="16"/>
  <c r="M3159" i="16"/>
  <c r="M3146" i="16"/>
  <c r="M3134" i="16"/>
  <c r="M3122" i="16"/>
  <c r="M3110" i="16"/>
  <c r="M3098" i="16"/>
  <c r="M3086" i="16"/>
  <c r="M3074" i="16"/>
  <c r="M3062" i="16"/>
  <c r="M3050" i="16"/>
  <c r="M4978" i="16"/>
  <c r="M4902" i="16"/>
  <c r="M4832" i="16"/>
  <c r="M4763" i="16"/>
  <c r="M4694" i="16"/>
  <c r="M4626" i="16"/>
  <c r="M4556" i="16"/>
  <c r="M4486" i="16"/>
  <c r="M4417" i="16"/>
  <c r="M4350" i="16"/>
  <c r="M4296" i="16"/>
  <c r="M4245" i="16"/>
  <c r="M4196" i="16"/>
  <c r="M4159" i="16"/>
  <c r="M4111" i="16"/>
  <c r="M4075" i="16"/>
  <c r="M4027" i="16"/>
  <c r="M3996" i="16"/>
  <c r="M3977" i="16"/>
  <c r="M3957" i="16"/>
  <c r="M3937" i="16"/>
  <c r="M3919" i="16"/>
  <c r="M3901" i="16"/>
  <c r="M3884" i="16"/>
  <c r="M3867" i="16"/>
  <c r="M3849" i="16"/>
  <c r="M3833" i="16"/>
  <c r="M3814" i="16"/>
  <c r="M3798" i="16"/>
  <c r="M3781" i="16"/>
  <c r="M3766" i="16"/>
  <c r="M3751" i="16"/>
  <c r="M3735" i="16"/>
  <c r="M3719" i="16"/>
  <c r="M3703" i="16"/>
  <c r="M3688" i="16"/>
  <c r="M3673" i="16"/>
  <c r="M3658" i="16"/>
  <c r="M3644" i="16"/>
  <c r="M3629" i="16"/>
  <c r="M3616" i="16"/>
  <c r="M3603" i="16"/>
  <c r="M3590" i="16"/>
  <c r="M3577" i="16"/>
  <c r="M3563" i="16"/>
  <c r="M3550" i="16"/>
  <c r="M3537" i="16"/>
  <c r="M3524" i="16"/>
  <c r="M3511" i="16"/>
  <c r="M3498" i="16"/>
  <c r="M3485" i="16"/>
  <c r="M3472" i="16"/>
  <c r="M3459" i="16"/>
  <c r="M3446" i="16"/>
  <c r="M3433" i="16"/>
  <c r="M3419" i="16"/>
  <c r="M3406" i="16"/>
  <c r="M3393" i="16"/>
  <c r="M3380" i="16"/>
  <c r="M3367" i="16"/>
  <c r="M3354" i="16"/>
  <c r="M3341" i="16"/>
  <c r="M3328" i="16"/>
  <c r="M3315" i="16"/>
  <c r="M3302" i="16"/>
  <c r="M3289" i="16"/>
  <c r="M3275" i="16"/>
  <c r="M3262" i="16"/>
  <c r="M3249" i="16"/>
  <c r="M3236" i="16"/>
  <c r="M3223" i="16"/>
  <c r="M3210" i="16"/>
  <c r="M3197" i="16"/>
  <c r="M3184" i="16"/>
  <c r="M3171" i="16"/>
  <c r="M3158" i="16"/>
  <c r="M3145" i="16"/>
  <c r="M3133" i="16"/>
  <c r="M3121" i="16"/>
  <c r="M3109" i="16"/>
  <c r="M3097" i="16"/>
  <c r="M3085" i="16"/>
  <c r="M3073" i="16"/>
  <c r="M3061" i="16"/>
  <c r="M4963" i="16"/>
  <c r="M4889" i="16"/>
  <c r="M4819" i="16"/>
  <c r="M4751" i="16"/>
  <c r="M4681" i="16"/>
  <c r="M4613" i="16"/>
  <c r="M4543" i="16"/>
  <c r="M4473" i="16"/>
  <c r="M4405" i="16"/>
  <c r="M4337" i="16"/>
  <c r="M4283" i="16"/>
  <c r="M4233" i="16"/>
  <c r="M4195" i="16"/>
  <c r="M4149" i="16"/>
  <c r="M4110" i="16"/>
  <c r="M4073" i="16"/>
  <c r="M4025" i="16"/>
  <c r="M3995" i="16"/>
  <c r="M3975" i="16"/>
  <c r="M3956" i="16"/>
  <c r="M3935" i="16"/>
  <c r="M3917" i="16"/>
  <c r="M3899" i="16"/>
  <c r="M3882" i="16"/>
  <c r="M3865" i="16"/>
  <c r="M3848" i="16"/>
  <c r="M3831" i="16"/>
  <c r="M3813" i="16"/>
  <c r="M3796" i="16"/>
  <c r="M3780" i="16"/>
  <c r="M3765" i="16"/>
  <c r="M3749" i="16"/>
  <c r="M3733" i="16"/>
  <c r="M3717" i="16"/>
  <c r="M3702" i="16"/>
  <c r="M3687" i="16"/>
  <c r="M3671" i="16"/>
  <c r="M3657" i="16"/>
  <c r="M3642" i="16"/>
  <c r="M3628" i="16"/>
  <c r="M3615" i="16"/>
  <c r="M3602" i="16"/>
  <c r="M3589" i="16"/>
  <c r="M3575" i="16"/>
  <c r="M3562" i="16"/>
  <c r="M3549" i="16"/>
  <c r="M3536" i="16"/>
  <c r="M3523" i="16"/>
  <c r="M3510" i="16"/>
  <c r="M3497" i="16"/>
  <c r="M3484" i="16"/>
  <c r="M3471" i="16"/>
  <c r="M3458" i="16"/>
  <c r="M3445" i="16"/>
  <c r="M3431" i="16"/>
  <c r="M3418" i="16"/>
  <c r="M3405" i="16"/>
  <c r="M3392" i="16"/>
  <c r="M3379" i="16"/>
  <c r="M3366" i="16"/>
  <c r="M3353" i="16"/>
  <c r="M3340" i="16"/>
  <c r="M3327" i="16"/>
  <c r="M3314" i="16"/>
  <c r="M3301" i="16"/>
  <c r="M3287" i="16"/>
  <c r="M3274" i="16"/>
  <c r="M3261" i="16"/>
  <c r="M3248" i="16"/>
  <c r="M3235" i="16"/>
  <c r="M3222" i="16"/>
  <c r="M3209" i="16"/>
  <c r="M3196" i="16"/>
  <c r="M3183" i="16"/>
  <c r="M3170" i="16"/>
  <c r="M3157" i="16"/>
  <c r="M3144" i="16"/>
  <c r="M3132" i="16"/>
  <c r="M3120" i="16"/>
  <c r="M3108" i="16"/>
  <c r="M3096" i="16"/>
  <c r="M3084" i="16"/>
  <c r="M3072" i="16"/>
  <c r="M3060" i="16"/>
  <c r="M3048" i="16"/>
  <c r="M4962" i="16"/>
  <c r="M4886" i="16"/>
  <c r="M4818" i="16"/>
  <c r="M4749" i="16"/>
  <c r="M4680" i="16"/>
  <c r="M4610" i="16"/>
  <c r="M4542" i="16"/>
  <c r="M4472" i="16"/>
  <c r="M4403" i="16"/>
  <c r="M4334" i="16"/>
  <c r="M4282" i="16"/>
  <c r="M4231" i="16"/>
  <c r="M4194" i="16"/>
  <c r="M4147" i="16"/>
  <c r="M4109" i="16"/>
  <c r="M4063" i="16"/>
  <c r="M4022" i="16"/>
  <c r="M3994" i="16"/>
  <c r="M3973" i="16"/>
  <c r="M3954" i="16"/>
  <c r="M3934" i="16"/>
  <c r="M3916" i="16"/>
  <c r="M3898" i="16"/>
  <c r="M3881" i="16"/>
  <c r="M3863" i="16"/>
  <c r="M3847" i="16"/>
  <c r="M3829" i="16"/>
  <c r="M3812" i="16"/>
  <c r="M3795" i="16"/>
  <c r="M3779" i="16"/>
  <c r="M3764" i="16"/>
  <c r="M3748" i="16"/>
  <c r="M3732" i="16"/>
  <c r="M3716" i="16"/>
  <c r="M3701" i="16"/>
  <c r="M3685" i="16"/>
  <c r="M3670" i="16"/>
  <c r="M3656" i="16"/>
  <c r="M3641" i="16"/>
  <c r="M3627" i="16"/>
  <c r="M3614" i="16"/>
  <c r="M3601" i="16"/>
  <c r="M3587" i="16"/>
  <c r="M3574" i="16"/>
  <c r="M3561" i="16"/>
  <c r="M3548" i="16"/>
  <c r="M3535" i="16"/>
  <c r="M3522" i="16"/>
  <c r="M3509" i="16"/>
  <c r="M3496" i="16"/>
  <c r="M3483" i="16"/>
  <c r="M3470" i="16"/>
  <c r="M3457" i="16"/>
  <c r="M3443" i="16"/>
  <c r="M3430" i="16"/>
  <c r="M3417" i="16"/>
  <c r="M3404" i="16"/>
  <c r="M3391" i="16"/>
  <c r="M3378" i="16"/>
  <c r="M3365" i="16"/>
  <c r="M3352" i="16"/>
  <c r="M3339" i="16"/>
  <c r="M4958" i="16"/>
  <c r="M4884" i="16"/>
  <c r="M4814" i="16"/>
  <c r="M4746" i="16"/>
  <c r="M4677" i="16"/>
  <c r="M4608" i="16"/>
  <c r="M4538" i="16"/>
  <c r="M4470" i="16"/>
  <c r="M4400" i="16"/>
  <c r="M4333" i="16"/>
  <c r="M4281" i="16"/>
  <c r="M4229" i="16"/>
  <c r="M4183" i="16"/>
  <c r="M4145" i="16"/>
  <c r="M4106" i="16"/>
  <c r="M4061" i="16"/>
  <c r="M4021" i="16"/>
  <c r="M3993" i="16"/>
  <c r="M3971" i="16"/>
  <c r="M3952" i="16"/>
  <c r="M3933" i="16"/>
  <c r="M3915" i="16"/>
  <c r="M3896" i="16"/>
  <c r="M3880" i="16"/>
  <c r="M3862" i="16"/>
  <c r="M3845" i="16"/>
  <c r="M3827" i="16"/>
  <c r="M3810" i="16"/>
  <c r="M3793" i="16"/>
  <c r="M3778" i="16"/>
  <c r="M3762" i="16"/>
  <c r="M3747" i="16"/>
  <c r="M3730" i="16"/>
  <c r="M3715" i="16"/>
  <c r="M3700" i="16"/>
  <c r="M3683" i="16"/>
  <c r="M3669" i="16"/>
  <c r="M3654" i="16"/>
  <c r="M3640" i="16"/>
  <c r="M3626" i="16"/>
  <c r="M3613" i="16"/>
  <c r="M3599" i="16"/>
  <c r="M3586" i="16"/>
  <c r="M3573" i="16"/>
  <c r="M3560" i="16"/>
  <c r="M3547" i="16"/>
  <c r="M3534" i="16"/>
  <c r="M3521" i="16"/>
  <c r="M3508" i="16"/>
  <c r="M3495" i="16"/>
  <c r="M3482" i="16"/>
  <c r="M3469" i="16"/>
  <c r="M3455" i="16"/>
  <c r="M3442" i="16"/>
  <c r="M3429" i="16"/>
  <c r="M3416" i="16"/>
  <c r="M3403" i="16"/>
  <c r="M3390" i="16"/>
  <c r="M3377" i="16"/>
  <c r="M3364" i="16"/>
  <c r="M3351" i="16"/>
  <c r="M3338" i="16"/>
  <c r="M3325" i="16"/>
  <c r="M3311" i="16"/>
  <c r="M3298" i="16"/>
  <c r="M3285" i="16"/>
  <c r="M3272" i="16"/>
  <c r="M3259" i="16"/>
  <c r="M3246" i="16"/>
  <c r="M3233" i="16"/>
  <c r="M3220" i="16"/>
  <c r="M3207" i="16"/>
  <c r="M3194" i="16"/>
  <c r="M3181" i="16"/>
  <c r="M3167" i="16"/>
  <c r="M3154" i="16"/>
  <c r="M3142" i="16"/>
  <c r="M3130" i="16"/>
  <c r="M3118" i="16"/>
  <c r="M3106" i="16"/>
  <c r="M3094" i="16"/>
  <c r="M3082" i="16"/>
  <c r="M3070" i="16"/>
  <c r="M3058" i="16"/>
  <c r="M3046" i="16"/>
  <c r="M3034" i="16"/>
  <c r="M4944" i="16"/>
  <c r="M4871" i="16"/>
  <c r="M4801" i="16"/>
  <c r="M4733" i="16"/>
  <c r="M4665" i="16"/>
  <c r="M4595" i="16"/>
  <c r="M4525" i="16"/>
  <c r="M4457" i="16"/>
  <c r="M4387" i="16"/>
  <c r="M4331" i="16"/>
  <c r="M4280" i="16"/>
  <c r="M4226" i="16"/>
  <c r="M4181" i="16"/>
  <c r="M4141" i="16"/>
  <c r="M4097" i="16"/>
  <c r="M4057" i="16"/>
  <c r="M4020" i="16"/>
  <c r="M3991" i="16"/>
  <c r="M3970" i="16"/>
  <c r="M3951" i="16"/>
  <c r="M3931" i="16"/>
  <c r="M3913" i="16"/>
  <c r="M3895" i="16"/>
  <c r="M3879" i="16"/>
  <c r="M3861" i="16"/>
  <c r="M3844" i="16"/>
  <c r="M3826" i="16"/>
  <c r="M3809" i="16"/>
  <c r="M3792" i="16"/>
  <c r="M3777" i="16"/>
  <c r="M3761" i="16"/>
  <c r="M3745" i="16"/>
  <c r="M3729" i="16"/>
  <c r="M3714" i="16"/>
  <c r="M3699" i="16"/>
  <c r="M3682" i="16"/>
  <c r="M3668" i="16"/>
  <c r="M3653" i="16"/>
  <c r="M3639" i="16"/>
  <c r="M3625" i="16"/>
  <c r="M3611" i="16"/>
  <c r="M3598" i="16"/>
  <c r="M3585" i="16"/>
  <c r="M3572" i="16"/>
  <c r="M3559" i="16"/>
  <c r="M3546" i="16"/>
  <c r="M3533" i="16"/>
  <c r="M3520" i="16"/>
  <c r="M3507" i="16"/>
  <c r="M3494" i="16"/>
  <c r="M3481" i="16"/>
  <c r="M3467" i="16"/>
  <c r="M3454" i="16"/>
  <c r="M3441" i="16"/>
  <c r="M3428" i="16"/>
  <c r="M3415" i="16"/>
  <c r="M3402" i="16"/>
  <c r="M3389" i="16"/>
  <c r="M3376" i="16"/>
  <c r="M3363" i="16"/>
  <c r="M3350" i="16"/>
  <c r="M3337" i="16"/>
  <c r="M3323" i="16"/>
  <c r="M3310" i="16"/>
  <c r="M3297" i="16"/>
  <c r="M3284" i="16"/>
  <c r="M4943" i="16"/>
  <c r="M4870" i="16"/>
  <c r="M4800" i="16"/>
  <c r="M4730" i="16"/>
  <c r="M4663" i="16"/>
  <c r="M4594" i="16"/>
  <c r="M4524" i="16"/>
  <c r="M4454" i="16"/>
  <c r="M4386" i="16"/>
  <c r="M4319" i="16"/>
  <c r="M4267" i="16"/>
  <c r="M4219" i="16"/>
  <c r="M4178" i="16"/>
  <c r="M4140" i="16"/>
  <c r="M4093" i="16"/>
  <c r="M4055" i="16"/>
  <c r="M4010" i="16"/>
  <c r="M3990" i="16"/>
  <c r="M3968" i="16"/>
  <c r="M3949" i="16"/>
  <c r="M3930" i="16"/>
  <c r="M3910" i="16"/>
  <c r="M3894" i="16"/>
  <c r="M3877" i="16"/>
  <c r="M3859" i="16"/>
  <c r="M3843" i="16"/>
  <c r="M3824" i="16"/>
  <c r="M3808" i="16"/>
  <c r="M3791" i="16"/>
  <c r="M3775" i="16"/>
  <c r="M3760" i="16"/>
  <c r="M3743" i="16"/>
  <c r="M3728" i="16"/>
  <c r="M3713" i="16"/>
  <c r="M3696" i="16"/>
  <c r="M3681" i="16"/>
  <c r="M3666" i="16"/>
  <c r="M3652" i="16"/>
  <c r="M3638" i="16"/>
  <c r="M3623" i="16"/>
  <c r="M3610" i="16"/>
  <c r="M3597" i="16"/>
  <c r="M3584" i="16"/>
  <c r="M3571" i="16"/>
  <c r="M3558" i="16"/>
  <c r="M3545" i="16"/>
  <c r="M3532" i="16"/>
  <c r="M3519" i="16"/>
  <c r="M3506" i="16"/>
  <c r="M3493" i="16"/>
  <c r="M3479" i="16"/>
  <c r="M3466" i="16"/>
  <c r="M3453" i="16"/>
  <c r="M3440" i="16"/>
  <c r="M3427" i="16"/>
  <c r="M3414" i="16"/>
  <c r="M3401" i="16"/>
  <c r="M3388" i="16"/>
  <c r="M3375" i="16"/>
  <c r="M3362" i="16"/>
  <c r="M3349" i="16"/>
  <c r="M3335" i="16"/>
  <c r="M3322" i="16"/>
  <c r="M3309" i="16"/>
  <c r="M3296" i="16"/>
  <c r="M3283" i="16"/>
  <c r="M3270" i="16"/>
  <c r="M3257" i="16"/>
  <c r="M3244" i="16"/>
  <c r="M3231" i="16"/>
  <c r="M3218" i="16"/>
  <c r="M3205" i="16"/>
  <c r="M3191" i="16"/>
  <c r="M3178" i="16"/>
  <c r="M3165" i="16"/>
  <c r="M3152" i="16"/>
  <c r="M3140" i="16"/>
  <c r="M3128" i="16"/>
  <c r="M3116" i="16"/>
  <c r="M3104" i="16"/>
  <c r="M3092" i="16"/>
  <c r="M3080" i="16"/>
  <c r="M3068" i="16"/>
  <c r="M3056" i="16"/>
  <c r="M3044" i="16"/>
  <c r="M3032" i="16"/>
  <c r="M3020" i="16"/>
  <c r="M3008" i="16"/>
  <c r="M2996" i="16"/>
  <c r="M2984" i="16"/>
  <c r="M2972" i="16"/>
  <c r="M2960" i="16"/>
  <c r="M2948" i="16"/>
  <c r="M2936" i="16"/>
  <c r="M2924" i="16"/>
  <c r="M2912" i="16"/>
  <c r="M2900" i="16"/>
  <c r="M2888" i="16"/>
  <c r="M2876" i="16"/>
  <c r="M2864" i="16"/>
  <c r="M2852" i="16"/>
  <c r="M2840" i="16"/>
  <c r="M2828" i="16"/>
  <c r="M2816" i="16"/>
  <c r="M2804" i="16"/>
  <c r="M2792" i="16"/>
  <c r="M2780" i="16"/>
  <c r="M2768" i="16"/>
  <c r="M2756" i="16"/>
  <c r="M2744" i="16"/>
  <c r="M2732" i="16"/>
  <c r="M2720" i="16"/>
  <c r="M2708" i="16"/>
  <c r="M2696" i="16"/>
  <c r="M2684" i="16"/>
  <c r="M2672" i="16"/>
  <c r="M2660" i="16"/>
  <c r="M2648" i="16"/>
  <c r="M2636" i="16"/>
  <c r="M2624" i="16"/>
  <c r="M2612" i="16"/>
  <c r="M2600" i="16"/>
  <c r="M2588" i="16"/>
  <c r="M2576" i="16"/>
  <c r="M2564" i="16"/>
  <c r="M2552" i="16"/>
  <c r="M2540" i="16"/>
  <c r="M2528" i="16"/>
  <c r="M2516" i="16"/>
  <c r="M2504" i="16"/>
  <c r="M2492" i="16"/>
  <c r="M2480" i="16"/>
  <c r="M2468" i="16"/>
  <c r="M2456" i="16"/>
  <c r="M4939" i="16"/>
  <c r="M4728" i="16"/>
  <c r="M4522" i="16"/>
  <c r="M4317" i="16"/>
  <c r="M4177" i="16"/>
  <c r="M4054" i="16"/>
  <c r="M3966" i="16"/>
  <c r="M3909" i="16"/>
  <c r="M3858" i="16"/>
  <c r="M3807" i="16"/>
  <c r="M3759" i="16"/>
  <c r="M3712" i="16"/>
  <c r="M3665" i="16"/>
  <c r="M3622" i="16"/>
  <c r="M3583" i="16"/>
  <c r="M3544" i="16"/>
  <c r="M3505" i="16"/>
  <c r="M3465" i="16"/>
  <c r="M3426" i="16"/>
  <c r="M3387" i="16"/>
  <c r="M3347" i="16"/>
  <c r="M3318" i="16"/>
  <c r="M3282" i="16"/>
  <c r="M3256" i="16"/>
  <c r="M3230" i="16"/>
  <c r="M3203" i="16"/>
  <c r="M3177" i="16"/>
  <c r="M3151" i="16"/>
  <c r="M3127" i="16"/>
  <c r="M3103" i="16"/>
  <c r="M3079" i="16"/>
  <c r="M3055" i="16"/>
  <c r="M3037" i="16"/>
  <c r="M3023" i="16"/>
  <c r="M3010" i="16"/>
  <c r="M2997" i="16"/>
  <c r="M2983" i="16"/>
  <c r="M2970" i="16"/>
  <c r="M2957" i="16"/>
  <c r="M2944" i="16"/>
  <c r="M2931" i="16"/>
  <c r="M2918" i="16"/>
  <c r="M2905" i="16"/>
  <c r="M2892" i="16"/>
  <c r="M2879" i="16"/>
  <c r="M2866" i="16"/>
  <c r="M2853" i="16"/>
  <c r="M2839" i="16"/>
  <c r="M2826" i="16"/>
  <c r="M2813" i="16"/>
  <c r="M2800" i="16"/>
  <c r="M2787" i="16"/>
  <c r="M2774" i="16"/>
  <c r="M2761" i="16"/>
  <c r="M2748" i="16"/>
  <c r="M2735" i="16"/>
  <c r="M2722" i="16"/>
  <c r="M2709" i="16"/>
  <c r="M2695" i="16"/>
  <c r="M2682" i="16"/>
  <c r="M2669" i="16"/>
  <c r="M2656" i="16"/>
  <c r="M2643" i="16"/>
  <c r="M2630" i="16"/>
  <c r="M2617" i="16"/>
  <c r="M2604" i="16"/>
  <c r="M2591" i="16"/>
  <c r="M2578" i="16"/>
  <c r="M2565" i="16"/>
  <c r="M2551" i="16"/>
  <c r="M2538" i="16"/>
  <c r="M2525" i="16"/>
  <c r="M2512" i="16"/>
  <c r="M2499" i="16"/>
  <c r="M2486" i="16"/>
  <c r="M2473" i="16"/>
  <c r="M2460" i="16"/>
  <c r="M2447" i="16"/>
  <c r="M2435" i="16"/>
  <c r="M2423" i="16"/>
  <c r="M2411" i="16"/>
  <c r="M4926" i="16"/>
  <c r="M4715" i="16"/>
  <c r="M4509" i="16"/>
  <c r="M4315" i="16"/>
  <c r="M4176" i="16"/>
  <c r="M4045" i="16"/>
  <c r="M3965" i="16"/>
  <c r="M3908" i="16"/>
  <c r="M3857" i="16"/>
  <c r="M3805" i="16"/>
  <c r="M3756" i="16"/>
  <c r="M3709" i="16"/>
  <c r="M3664" i="16"/>
  <c r="M3621" i="16"/>
  <c r="M3582" i="16"/>
  <c r="M3543" i="16"/>
  <c r="M3503" i="16"/>
  <c r="M3464" i="16"/>
  <c r="M3425" i="16"/>
  <c r="M3386" i="16"/>
  <c r="M3346" i="16"/>
  <c r="M3313" i="16"/>
  <c r="M3281" i="16"/>
  <c r="M3255" i="16"/>
  <c r="M3229" i="16"/>
  <c r="M3202" i="16"/>
  <c r="M3176" i="16"/>
  <c r="M3150" i="16"/>
  <c r="M3126" i="16"/>
  <c r="M3102" i="16"/>
  <c r="M3078" i="16"/>
  <c r="M3054" i="16"/>
  <c r="M3036" i="16"/>
  <c r="M3022" i="16"/>
  <c r="M3009" i="16"/>
  <c r="M2995" i="16"/>
  <c r="M2982" i="16"/>
  <c r="M2969" i="16"/>
  <c r="M2956" i="16"/>
  <c r="M2943" i="16"/>
  <c r="M2930" i="16"/>
  <c r="M2917" i="16"/>
  <c r="M2904" i="16"/>
  <c r="M2891" i="16"/>
  <c r="M2878" i="16"/>
  <c r="M2865" i="16"/>
  <c r="M2851" i="16"/>
  <c r="M2838" i="16"/>
  <c r="M2825" i="16"/>
  <c r="M2812" i="16"/>
  <c r="M2799" i="16"/>
  <c r="M2786" i="16"/>
  <c r="M2773" i="16"/>
  <c r="M2760" i="16"/>
  <c r="M2747" i="16"/>
  <c r="M2734" i="16"/>
  <c r="M2721" i="16"/>
  <c r="M2707" i="16"/>
  <c r="M2694" i="16"/>
  <c r="M2681" i="16"/>
  <c r="M2668" i="16"/>
  <c r="M2655" i="16"/>
  <c r="M2642" i="16"/>
  <c r="M2629" i="16"/>
  <c r="M2616" i="16"/>
  <c r="M2603" i="16"/>
  <c r="M2590" i="16"/>
  <c r="M2577" i="16"/>
  <c r="M2563" i="16"/>
  <c r="M2550" i="16"/>
  <c r="M2537" i="16"/>
  <c r="M2524" i="16"/>
  <c r="M2511" i="16"/>
  <c r="M2498" i="16"/>
  <c r="M2485" i="16"/>
  <c r="M2472" i="16"/>
  <c r="M2459" i="16"/>
  <c r="M2446" i="16"/>
  <c r="M2434" i="16"/>
  <c r="M2422" i="16"/>
  <c r="M2410" i="16"/>
  <c r="M2398" i="16"/>
  <c r="M2386" i="16"/>
  <c r="M2374" i="16"/>
  <c r="M2362" i="16"/>
  <c r="M2350" i="16"/>
  <c r="M4922" i="16"/>
  <c r="M4714" i="16"/>
  <c r="M4508" i="16"/>
  <c r="M4314" i="16"/>
  <c r="M4165" i="16"/>
  <c r="M4041" i="16"/>
  <c r="M3964" i="16"/>
  <c r="M3907" i="16"/>
  <c r="M3856" i="16"/>
  <c r="M3803" i="16"/>
  <c r="M3755" i="16"/>
  <c r="M3708" i="16"/>
  <c r="M3663" i="16"/>
  <c r="M3620" i="16"/>
  <c r="M3581" i="16"/>
  <c r="M3542" i="16"/>
  <c r="M3502" i="16"/>
  <c r="M3463" i="16"/>
  <c r="M3424" i="16"/>
  <c r="M3385" i="16"/>
  <c r="M3345" i="16"/>
  <c r="M3308" i="16"/>
  <c r="M3280" i="16"/>
  <c r="M3254" i="16"/>
  <c r="M3227" i="16"/>
  <c r="M3201" i="16"/>
  <c r="M3175" i="16"/>
  <c r="M3149" i="16"/>
  <c r="M3125" i="16"/>
  <c r="M3101" i="16"/>
  <c r="M3077" i="16"/>
  <c r="M3053" i="16"/>
  <c r="M3035" i="16"/>
  <c r="M3021" i="16"/>
  <c r="M3007" i="16"/>
  <c r="M2994" i="16"/>
  <c r="M2981" i="16"/>
  <c r="M2968" i="16"/>
  <c r="M2955" i="16"/>
  <c r="M2942" i="16"/>
  <c r="M2929" i="16"/>
  <c r="M2916" i="16"/>
  <c r="M2903" i="16"/>
  <c r="M2890" i="16"/>
  <c r="M2877" i="16"/>
  <c r="M2863" i="16"/>
  <c r="M2850" i="16"/>
  <c r="M2837" i="16"/>
  <c r="M2824" i="16"/>
  <c r="M2811" i="16"/>
  <c r="M2798" i="16"/>
  <c r="M2785" i="16"/>
  <c r="M2772" i="16"/>
  <c r="M2759" i="16"/>
  <c r="M4919" i="16"/>
  <c r="M4712" i="16"/>
  <c r="M4505" i="16"/>
  <c r="M4301" i="16"/>
  <c r="M4163" i="16"/>
  <c r="M4040" i="16"/>
  <c r="M3963" i="16"/>
  <c r="M3906" i="16"/>
  <c r="M3853" i="16"/>
  <c r="M3801" i="16"/>
  <c r="M3754" i="16"/>
  <c r="M3707" i="16"/>
  <c r="M3662" i="16"/>
  <c r="M3619" i="16"/>
  <c r="M3580" i="16"/>
  <c r="M3541" i="16"/>
  <c r="M3501" i="16"/>
  <c r="M3462" i="16"/>
  <c r="M3423" i="16"/>
  <c r="M3383" i="16"/>
  <c r="M3344" i="16"/>
  <c r="M3307" i="16"/>
  <c r="M3279" i="16"/>
  <c r="M3253" i="16"/>
  <c r="M3226" i="16"/>
  <c r="M3200" i="16"/>
  <c r="M3174" i="16"/>
  <c r="M3148" i="16"/>
  <c r="M3124" i="16"/>
  <c r="M3100" i="16"/>
  <c r="M3076" i="16"/>
  <c r="M3052" i="16"/>
  <c r="M3033" i="16"/>
  <c r="M3019" i="16"/>
  <c r="M3006" i="16"/>
  <c r="M2993" i="16"/>
  <c r="M2980" i="16"/>
  <c r="M2967" i="16"/>
  <c r="M2954" i="16"/>
  <c r="M2941" i="16"/>
  <c r="M2928" i="16"/>
  <c r="M2915" i="16"/>
  <c r="M2902" i="16"/>
  <c r="M2889" i="16"/>
  <c r="M2875" i="16"/>
  <c r="M2862" i="16"/>
  <c r="M2849" i="16"/>
  <c r="M2836" i="16"/>
  <c r="M2823" i="16"/>
  <c r="M2810" i="16"/>
  <c r="M2797" i="16"/>
  <c r="M2784" i="16"/>
  <c r="M2771" i="16"/>
  <c r="M2758" i="16"/>
  <c r="M2745" i="16"/>
  <c r="M2731" i="16"/>
  <c r="M4868" i="16"/>
  <c r="M4658" i="16"/>
  <c r="M4452" i="16"/>
  <c r="M4266" i="16"/>
  <c r="M4133" i="16"/>
  <c r="M4009" i="16"/>
  <c r="M3947" i="16"/>
  <c r="M3893" i="16"/>
  <c r="M3841" i="16"/>
  <c r="M3790" i="16"/>
  <c r="M3742" i="16"/>
  <c r="M3695" i="16"/>
  <c r="M3651" i="16"/>
  <c r="M3609" i="16"/>
  <c r="M3570" i="16"/>
  <c r="M3531" i="16"/>
  <c r="M3491" i="16"/>
  <c r="M3452" i="16"/>
  <c r="M3413" i="16"/>
  <c r="M3374" i="16"/>
  <c r="M3334" i="16"/>
  <c r="M3306" i="16"/>
  <c r="M3273" i="16"/>
  <c r="M3247" i="16"/>
  <c r="M3221" i="16"/>
  <c r="M3195" i="16"/>
  <c r="M3169" i="16"/>
  <c r="M3143" i="16"/>
  <c r="M3119" i="16"/>
  <c r="M3095" i="16"/>
  <c r="M3071" i="16"/>
  <c r="M3049" i="16"/>
  <c r="M3031" i="16"/>
  <c r="M3018" i="16"/>
  <c r="M3005" i="16"/>
  <c r="M2992" i="16"/>
  <c r="M2979" i="16"/>
  <c r="M2966" i="16"/>
  <c r="M2953" i="16"/>
  <c r="M2940" i="16"/>
  <c r="M2927" i="16"/>
  <c r="M2914" i="16"/>
  <c r="M2901" i="16"/>
  <c r="M2887" i="16"/>
  <c r="M2874" i="16"/>
  <c r="M2861" i="16"/>
  <c r="M2848" i="16"/>
  <c r="M2835" i="16"/>
  <c r="M2822" i="16"/>
  <c r="M2809" i="16"/>
  <c r="M2796" i="16"/>
  <c r="M2783" i="16"/>
  <c r="M2770" i="16"/>
  <c r="M2757" i="16"/>
  <c r="M2743" i="16"/>
  <c r="M2730" i="16"/>
  <c r="M2717" i="16"/>
  <c r="M2704" i="16"/>
  <c r="M2691" i="16"/>
  <c r="M2678" i="16"/>
  <c r="M2665" i="16"/>
  <c r="M2652" i="16"/>
  <c r="M2639" i="16"/>
  <c r="M2626" i="16"/>
  <c r="M2613" i="16"/>
  <c r="M2599" i="16"/>
  <c r="M2586" i="16"/>
  <c r="M2573" i="16"/>
  <c r="M2560" i="16"/>
  <c r="M2547" i="16"/>
  <c r="M2534" i="16"/>
  <c r="M2521" i="16"/>
  <c r="M2508" i="16"/>
  <c r="M2495" i="16"/>
  <c r="M2482" i="16"/>
  <c r="M2469" i="16"/>
  <c r="M2455" i="16"/>
  <c r="M2443" i="16"/>
  <c r="M2431" i="16"/>
  <c r="M2419" i="16"/>
  <c r="M2407" i="16"/>
  <c r="M2395" i="16"/>
  <c r="M2383" i="16"/>
  <c r="M2371" i="16"/>
  <c r="M2359" i="16"/>
  <c r="M4855" i="16"/>
  <c r="M4645" i="16"/>
  <c r="M4439" i="16"/>
  <c r="M4265" i="16"/>
  <c r="M4127" i="16"/>
  <c r="M4007" i="16"/>
  <c r="M3945" i="16"/>
  <c r="M3892" i="16"/>
  <c r="M3838" i="16"/>
  <c r="M3788" i="16"/>
  <c r="M3741" i="16"/>
  <c r="M3694" i="16"/>
  <c r="M3650" i="16"/>
  <c r="M3608" i="16"/>
  <c r="M3569" i="16"/>
  <c r="M3530" i="16"/>
  <c r="M3490" i="16"/>
  <c r="M3451" i="16"/>
  <c r="M3412" i="16"/>
  <c r="M3373" i="16"/>
  <c r="M3333" i="16"/>
  <c r="M3305" i="16"/>
  <c r="M3271" i="16"/>
  <c r="M3245" i="16"/>
  <c r="M3219" i="16"/>
  <c r="M3193" i="16"/>
  <c r="M3166" i="16"/>
  <c r="M3141" i="16"/>
  <c r="M3117" i="16"/>
  <c r="M3093" i="16"/>
  <c r="M3069" i="16"/>
  <c r="M3047" i="16"/>
  <c r="M3030" i="16"/>
  <c r="M3017" i="16"/>
  <c r="M3004" i="16"/>
  <c r="M2991" i="16"/>
  <c r="M2978" i="16"/>
  <c r="M2965" i="16"/>
  <c r="M2952" i="16"/>
  <c r="M2939" i="16"/>
  <c r="M2926" i="16"/>
  <c r="M2913" i="16"/>
  <c r="M2899" i="16"/>
  <c r="M2886" i="16"/>
  <c r="M2873" i="16"/>
  <c r="M2860" i="16"/>
  <c r="M2847" i="16"/>
  <c r="M2834" i="16"/>
  <c r="M2821" i="16"/>
  <c r="M2808" i="16"/>
  <c r="M2795" i="16"/>
  <c r="M2782" i="16"/>
  <c r="M2769" i="16"/>
  <c r="M2755" i="16"/>
  <c r="M2742" i="16"/>
  <c r="M2729" i="16"/>
  <c r="M2716" i="16"/>
  <c r="M2703" i="16"/>
  <c r="M2690" i="16"/>
  <c r="M2677" i="16"/>
  <c r="M2664" i="16"/>
  <c r="M2651" i="16"/>
  <c r="M2638" i="16"/>
  <c r="M2625" i="16"/>
  <c r="M2611" i="16"/>
  <c r="M2598" i="16"/>
  <c r="M2585" i="16"/>
  <c r="M2572" i="16"/>
  <c r="M2559" i="16"/>
  <c r="M2546" i="16"/>
  <c r="M2533" i="16"/>
  <c r="M2520" i="16"/>
  <c r="M2507" i="16"/>
  <c r="M2494" i="16"/>
  <c r="M2481" i="16"/>
  <c r="M2467" i="16"/>
  <c r="M2454" i="16"/>
  <c r="M2442" i="16"/>
  <c r="M2430" i="16"/>
  <c r="M2418" i="16"/>
  <c r="M2406" i="16"/>
  <c r="M2394" i="16"/>
  <c r="M2382" i="16"/>
  <c r="M2370" i="16"/>
  <c r="M2358" i="16"/>
  <c r="M2346" i="16"/>
  <c r="M4854" i="16"/>
  <c r="M4644" i="16"/>
  <c r="M4438" i="16"/>
  <c r="M4262" i="16"/>
  <c r="M4126" i="16"/>
  <c r="M4006" i="16"/>
  <c r="M3944" i="16"/>
  <c r="M3891" i="16"/>
  <c r="M3837" i="16"/>
  <c r="M3787" i="16"/>
  <c r="M3740" i="16"/>
  <c r="M3693" i="16"/>
  <c r="M3649" i="16"/>
  <c r="M3607" i="16"/>
  <c r="M3568" i="16"/>
  <c r="M3529" i="16"/>
  <c r="M3489" i="16"/>
  <c r="M3450" i="16"/>
  <c r="M3411" i="16"/>
  <c r="M3371" i="16"/>
  <c r="M3332" i="16"/>
  <c r="M3299" i="16"/>
  <c r="M3269" i="16"/>
  <c r="M3243" i="16"/>
  <c r="M3217" i="16"/>
  <c r="M3190" i="16"/>
  <c r="M3164" i="16"/>
  <c r="M3139" i="16"/>
  <c r="M3115" i="16"/>
  <c r="M3091" i="16"/>
  <c r="M3067" i="16"/>
  <c r="M3045" i="16"/>
  <c r="M3029" i="16"/>
  <c r="M3016" i="16"/>
  <c r="M3003" i="16"/>
  <c r="M2990" i="16"/>
  <c r="M2977" i="16"/>
  <c r="M2964" i="16"/>
  <c r="M2951" i="16"/>
  <c r="M2938" i="16"/>
  <c r="M2925" i="16"/>
  <c r="M2911" i="16"/>
  <c r="M2898" i="16"/>
  <c r="M2885" i="16"/>
  <c r="M2872" i="16"/>
  <c r="M2859" i="16"/>
  <c r="M2846" i="16"/>
  <c r="M2833" i="16"/>
  <c r="M2820" i="16"/>
  <c r="M2807" i="16"/>
  <c r="M2794" i="16"/>
  <c r="M2781" i="16"/>
  <c r="M2767" i="16"/>
  <c r="M2754" i="16"/>
  <c r="M2741" i="16"/>
  <c r="M2728" i="16"/>
  <c r="M2715" i="16"/>
  <c r="M2702" i="16"/>
  <c r="M2689" i="16"/>
  <c r="M2676" i="16"/>
  <c r="M2663" i="16"/>
  <c r="M2650" i="16"/>
  <c r="M2637" i="16"/>
  <c r="M2623" i="16"/>
  <c r="M2610" i="16"/>
  <c r="M2597" i="16"/>
  <c r="M2584" i="16"/>
  <c r="M2571" i="16"/>
  <c r="M2558" i="16"/>
  <c r="M2545" i="16"/>
  <c r="M2532" i="16"/>
  <c r="M2519" i="16"/>
  <c r="M2506" i="16"/>
  <c r="M2493" i="16"/>
  <c r="M2479" i="16"/>
  <c r="M2466" i="16"/>
  <c r="M2453" i="16"/>
  <c r="M2441" i="16"/>
  <c r="M2429" i="16"/>
  <c r="M2417" i="16"/>
  <c r="M2405" i="16"/>
  <c r="M2393" i="16"/>
  <c r="M2381" i="16"/>
  <c r="M2369" i="16"/>
  <c r="M2357" i="16"/>
  <c r="M2345" i="16"/>
  <c r="M2333" i="16"/>
  <c r="M2321" i="16"/>
  <c r="M2309" i="16"/>
  <c r="M2297" i="16"/>
  <c r="M2285" i="16"/>
  <c r="M2273" i="16"/>
  <c r="M2261" i="16"/>
  <c r="M2249" i="16"/>
  <c r="M2237" i="16"/>
  <c r="M2225" i="16"/>
  <c r="M2213" i="16"/>
  <c r="M2201" i="16"/>
  <c r="M2189" i="16"/>
  <c r="M2177" i="16"/>
  <c r="M2165" i="16"/>
  <c r="M2153" i="16"/>
  <c r="M2141" i="16"/>
  <c r="M2129" i="16"/>
  <c r="M2117" i="16"/>
  <c r="M2105" i="16"/>
  <c r="M2093" i="16"/>
  <c r="M2081" i="16"/>
  <c r="M2069" i="16"/>
  <c r="M2057" i="16"/>
  <c r="M2045" i="16"/>
  <c r="M2033" i="16"/>
  <c r="M2021" i="16"/>
  <c r="M2009" i="16"/>
  <c r="M1997" i="16"/>
  <c r="M1985" i="16"/>
  <c r="M1973" i="16"/>
  <c r="M1961" i="16"/>
  <c r="M1949" i="16"/>
  <c r="M1937" i="16"/>
  <c r="M1925" i="16"/>
  <c r="M1913" i="16"/>
  <c r="M1901" i="16"/>
  <c r="M1889" i="16"/>
  <c r="M1877" i="16"/>
  <c r="M1865" i="16"/>
  <c r="M1853" i="16"/>
  <c r="M1841" i="16"/>
  <c r="M1829" i="16"/>
  <c r="M1817" i="16"/>
  <c r="M1805" i="16"/>
  <c r="M1793" i="16"/>
  <c r="M1781" i="16"/>
  <c r="M1769" i="16"/>
  <c r="M1757" i="16"/>
  <c r="M1745" i="16"/>
  <c r="M1733" i="16"/>
  <c r="M1721" i="16"/>
  <c r="M1709" i="16"/>
  <c r="M4849" i="16"/>
  <c r="M4369" i="16"/>
  <c r="M4079" i="16"/>
  <c r="M3875" i="16"/>
  <c r="M3772" i="16"/>
  <c r="M3647" i="16"/>
  <c r="M3556" i="16"/>
  <c r="M3475" i="16"/>
  <c r="M3361" i="16"/>
  <c r="M3292" i="16"/>
  <c r="M3215" i="16"/>
  <c r="M3161" i="16"/>
  <c r="M3105" i="16"/>
  <c r="M3042" i="16"/>
  <c r="M3012" i="16"/>
  <c r="M2976" i="16"/>
  <c r="M2947" i="16"/>
  <c r="M2919" i="16"/>
  <c r="M2883" i="16"/>
  <c r="M2855" i="16"/>
  <c r="M2819" i="16"/>
  <c r="M2790" i="16"/>
  <c r="M2762" i="16"/>
  <c r="M2733" i="16"/>
  <c r="M2710" i="16"/>
  <c r="M2686" i="16"/>
  <c r="M2662" i="16"/>
  <c r="M2641" i="16"/>
  <c r="M2619" i="16"/>
  <c r="M2595" i="16"/>
  <c r="M2574" i="16"/>
  <c r="M2553" i="16"/>
  <c r="M2529" i="16"/>
  <c r="M2505" i="16"/>
  <c r="M2484" i="16"/>
  <c r="M2462" i="16"/>
  <c r="M2439" i="16"/>
  <c r="M2420" i="16"/>
  <c r="M2400" i="16"/>
  <c r="M2380" i="16"/>
  <c r="M2364" i="16"/>
  <c r="M2347" i="16"/>
  <c r="M2332" i="16"/>
  <c r="M2319" i="16"/>
  <c r="M2306" i="16"/>
  <c r="M2293" i="16"/>
  <c r="M2280" i="16"/>
  <c r="M2267" i="16"/>
  <c r="M2254" i="16"/>
  <c r="M2241" i="16"/>
  <c r="M2228" i="16"/>
  <c r="M2215" i="16"/>
  <c r="M2202" i="16"/>
  <c r="M2188" i="16"/>
  <c r="M2175" i="16"/>
  <c r="M2162" i="16"/>
  <c r="M2149" i="16"/>
  <c r="M2136" i="16"/>
  <c r="M2123" i="16"/>
  <c r="M2110" i="16"/>
  <c r="M2097" i="16"/>
  <c r="M2084" i="16"/>
  <c r="M2071" i="16"/>
  <c r="M2058" i="16"/>
  <c r="M2044" i="16"/>
  <c r="M2031" i="16"/>
  <c r="M2018" i="16"/>
  <c r="M2005" i="16"/>
  <c r="M1992" i="16"/>
  <c r="M1979" i="16"/>
  <c r="M1966" i="16"/>
  <c r="M1953" i="16"/>
  <c r="M1940" i="16"/>
  <c r="M1927" i="16"/>
  <c r="M1914" i="16"/>
  <c r="M1900" i="16"/>
  <c r="M1887" i="16"/>
  <c r="M1874" i="16"/>
  <c r="M1861" i="16"/>
  <c r="M1848" i="16"/>
  <c r="M1835" i="16"/>
  <c r="M1822" i="16"/>
  <c r="M1809" i="16"/>
  <c r="M1796" i="16"/>
  <c r="M1783" i="16"/>
  <c r="M1770" i="16"/>
  <c r="M1756" i="16"/>
  <c r="M1743" i="16"/>
  <c r="M1730" i="16"/>
  <c r="M1717" i="16"/>
  <c r="M1704" i="16"/>
  <c r="M1692" i="16"/>
  <c r="M1680" i="16"/>
  <c r="M1668" i="16"/>
  <c r="M1656" i="16"/>
  <c r="M1644" i="16"/>
  <c r="M1632" i="16"/>
  <c r="M1620" i="16"/>
  <c r="M1608" i="16"/>
  <c r="M1596" i="16"/>
  <c r="M1584" i="16"/>
  <c r="M1572" i="16"/>
  <c r="M1560" i="16"/>
  <c r="M1548" i="16"/>
  <c r="M1536" i="16"/>
  <c r="M1524" i="16"/>
  <c r="M4798" i="16"/>
  <c r="M4368" i="16"/>
  <c r="M4005" i="16"/>
  <c r="M3873" i="16"/>
  <c r="M3769" i="16"/>
  <c r="M3637" i="16"/>
  <c r="M3555" i="16"/>
  <c r="M3449" i="16"/>
  <c r="M3359" i="16"/>
  <c r="M3286" i="16"/>
  <c r="M3214" i="16"/>
  <c r="M3155" i="16"/>
  <c r="M3090" i="16"/>
  <c r="M3041" i="16"/>
  <c r="M3011" i="16"/>
  <c r="M2975" i="16"/>
  <c r="M2946" i="16"/>
  <c r="M2910" i="16"/>
  <c r="M2882" i="16"/>
  <c r="M2854" i="16"/>
  <c r="M2818" i="16"/>
  <c r="M2789" i="16"/>
  <c r="M2753" i="16"/>
  <c r="M2727" i="16"/>
  <c r="M2706" i="16"/>
  <c r="M2685" i="16"/>
  <c r="M2661" i="16"/>
  <c r="M2640" i="16"/>
  <c r="M2618" i="16"/>
  <c r="M2594" i="16"/>
  <c r="M2570" i="16"/>
  <c r="M2549" i="16"/>
  <c r="M2527" i="16"/>
  <c r="M2503" i="16"/>
  <c r="M2483" i="16"/>
  <c r="M2461" i="16"/>
  <c r="M2438" i="16"/>
  <c r="M2416" i="16"/>
  <c r="M2399" i="16"/>
  <c r="M2379" i="16"/>
  <c r="M2363" i="16"/>
  <c r="M2344" i="16"/>
  <c r="M2331" i="16"/>
  <c r="M2318" i="16"/>
  <c r="M2305" i="16"/>
  <c r="M2292" i="16"/>
  <c r="M2279" i="16"/>
  <c r="M2266" i="16"/>
  <c r="M2253" i="16"/>
  <c r="M2240" i="16"/>
  <c r="M2227" i="16"/>
  <c r="M2214" i="16"/>
  <c r="M2200" i="16"/>
  <c r="M2187" i="16"/>
  <c r="M2174" i="16"/>
  <c r="M2161" i="16"/>
  <c r="M2148" i="16"/>
  <c r="M2135" i="16"/>
  <c r="M2122" i="16"/>
  <c r="M2109" i="16"/>
  <c r="M2096" i="16"/>
  <c r="M2083" i="16"/>
  <c r="M2070" i="16"/>
  <c r="M2056" i="16"/>
  <c r="M2043" i="16"/>
  <c r="M2030" i="16"/>
  <c r="M2017" i="16"/>
  <c r="M2004" i="16"/>
  <c r="M1991" i="16"/>
  <c r="M1978" i="16"/>
  <c r="M1965" i="16"/>
  <c r="M1952" i="16"/>
  <c r="M1939" i="16"/>
  <c r="M1926" i="16"/>
  <c r="M1912" i="16"/>
  <c r="M1899" i="16"/>
  <c r="M1886" i="16"/>
  <c r="M1873" i="16"/>
  <c r="M1860" i="16"/>
  <c r="M1847" i="16"/>
  <c r="M1834" i="16"/>
  <c r="M1821" i="16"/>
  <c r="M1808" i="16"/>
  <c r="M1795" i="16"/>
  <c r="M1782" i="16"/>
  <c r="M1768" i="16"/>
  <c r="M1755" i="16"/>
  <c r="M1742" i="16"/>
  <c r="M4785" i="16"/>
  <c r="M4366" i="16"/>
  <c r="M3989" i="16"/>
  <c r="M3872" i="16"/>
  <c r="M3739" i="16"/>
  <c r="M3635" i="16"/>
  <c r="M3554" i="16"/>
  <c r="M3439" i="16"/>
  <c r="M3358" i="16"/>
  <c r="M3268" i="16"/>
  <c r="M3213" i="16"/>
  <c r="M3153" i="16"/>
  <c r="M3089" i="16"/>
  <c r="M3040" i="16"/>
  <c r="M3002" i="16"/>
  <c r="M2974" i="16"/>
  <c r="M2945" i="16"/>
  <c r="M2909" i="16"/>
  <c r="M2881" i="16"/>
  <c r="M2845" i="16"/>
  <c r="M2817" i="16"/>
  <c r="M2788" i="16"/>
  <c r="M2752" i="16"/>
  <c r="M2726" i="16"/>
  <c r="M2705" i="16"/>
  <c r="M2683" i="16"/>
  <c r="M2659" i="16"/>
  <c r="M2635" i="16"/>
  <c r="M2615" i="16"/>
  <c r="M2593" i="16"/>
  <c r="M2569" i="16"/>
  <c r="M2548" i="16"/>
  <c r="M2526" i="16"/>
  <c r="M2502" i="16"/>
  <c r="M2478" i="16"/>
  <c r="M2458" i="16"/>
  <c r="M2437" i="16"/>
  <c r="M2415" i="16"/>
  <c r="M2397" i="16"/>
  <c r="M2378" i="16"/>
  <c r="M2361" i="16"/>
  <c r="M2343" i="16"/>
  <c r="M2330" i="16"/>
  <c r="M2317" i="16"/>
  <c r="M2304" i="16"/>
  <c r="M2291" i="16"/>
  <c r="M2278" i="16"/>
  <c r="M2265" i="16"/>
  <c r="M2252" i="16"/>
  <c r="M2239" i="16"/>
  <c r="M2226" i="16"/>
  <c r="M2212" i="16"/>
  <c r="M2199" i="16"/>
  <c r="M2186" i="16"/>
  <c r="M2173" i="16"/>
  <c r="M2160" i="16"/>
  <c r="M2147" i="16"/>
  <c r="M2134" i="16"/>
  <c r="M2121" i="16"/>
  <c r="M2108" i="16"/>
  <c r="M2095" i="16"/>
  <c r="M2082" i="16"/>
  <c r="M2068" i="16"/>
  <c r="M2055" i="16"/>
  <c r="M2042" i="16"/>
  <c r="M2029" i="16"/>
  <c r="M2016" i="16"/>
  <c r="M2003" i="16"/>
  <c r="M1990" i="16"/>
  <c r="M1977" i="16"/>
  <c r="M1964" i="16"/>
  <c r="M1951" i="16"/>
  <c r="M1938" i="16"/>
  <c r="M1924" i="16"/>
  <c r="M1911" i="16"/>
  <c r="M1898" i="16"/>
  <c r="M1885" i="16"/>
  <c r="M4784" i="16"/>
  <c r="M4249" i="16"/>
  <c r="M3985" i="16"/>
  <c r="M3871" i="16"/>
  <c r="M3727" i="16"/>
  <c r="M3634" i="16"/>
  <c r="M3527" i="16"/>
  <c r="M3438" i="16"/>
  <c r="M3357" i="16"/>
  <c r="M3267" i="16"/>
  <c r="M3208" i="16"/>
  <c r="M3138" i="16"/>
  <c r="M3088" i="16"/>
  <c r="M3038" i="16"/>
  <c r="M3001" i="16"/>
  <c r="M2973" i="16"/>
  <c r="M2937" i="16"/>
  <c r="M2908" i="16"/>
  <c r="M2880" i="16"/>
  <c r="M2844" i="16"/>
  <c r="M2815" i="16"/>
  <c r="M2779" i="16"/>
  <c r="M2751" i="16"/>
  <c r="M2725" i="16"/>
  <c r="M2701" i="16"/>
  <c r="M2680" i="16"/>
  <c r="M2658" i="16"/>
  <c r="M2634" i="16"/>
  <c r="M2614" i="16"/>
  <c r="M2592" i="16"/>
  <c r="M2568" i="16"/>
  <c r="M2544" i="16"/>
  <c r="M2523" i="16"/>
  <c r="M2501" i="16"/>
  <c r="M2477" i="16"/>
  <c r="M2457" i="16"/>
  <c r="M2436" i="16"/>
  <c r="M2414" i="16"/>
  <c r="M2396" i="16"/>
  <c r="M2377" i="16"/>
  <c r="M2360" i="16"/>
  <c r="M2342" i="16"/>
  <c r="M2329" i="16"/>
  <c r="M2316" i="16"/>
  <c r="M2303" i="16"/>
  <c r="M2290" i="16"/>
  <c r="M2277" i="16"/>
  <c r="M2264" i="16"/>
  <c r="M2251" i="16"/>
  <c r="M2238" i="16"/>
  <c r="M2224" i="16"/>
  <c r="M2211" i="16"/>
  <c r="M2198" i="16"/>
  <c r="M2185" i="16"/>
  <c r="M2172" i="16"/>
  <c r="M2159" i="16"/>
  <c r="M2146" i="16"/>
  <c r="M2133" i="16"/>
  <c r="M2120" i="16"/>
  <c r="M2107" i="16"/>
  <c r="M2094" i="16"/>
  <c r="M2080" i="16"/>
  <c r="M2067" i="16"/>
  <c r="M2054" i="16"/>
  <c r="M2041" i="16"/>
  <c r="M2028" i="16"/>
  <c r="M2015" i="16"/>
  <c r="M2002" i="16"/>
  <c r="M1989" i="16"/>
  <c r="M1976" i="16"/>
  <c r="M1963" i="16"/>
  <c r="M1950" i="16"/>
  <c r="M1936" i="16"/>
  <c r="M1923" i="16"/>
  <c r="M1910" i="16"/>
  <c r="M1897" i="16"/>
  <c r="M1884" i="16"/>
  <c r="M1871" i="16"/>
  <c r="M1858" i="16"/>
  <c r="M1845" i="16"/>
  <c r="M1832" i="16"/>
  <c r="M1819" i="16"/>
  <c r="M1806" i="16"/>
  <c r="M1792" i="16"/>
  <c r="M1779" i="16"/>
  <c r="M1766" i="16"/>
  <c r="M1753" i="16"/>
  <c r="M4782" i="16"/>
  <c r="M4213" i="16"/>
  <c r="M3982" i="16"/>
  <c r="M3836" i="16"/>
  <c r="M3726" i="16"/>
  <c r="M3633" i="16"/>
  <c r="M3518" i="16"/>
  <c r="M3437" i="16"/>
  <c r="M3331" i="16"/>
  <c r="M3266" i="16"/>
  <c r="M3206" i="16"/>
  <c r="M3137" i="16"/>
  <c r="M3083" i="16"/>
  <c r="M3028" i="16"/>
  <c r="M3000" i="16"/>
  <c r="M2971" i="16"/>
  <c r="M2935" i="16"/>
  <c r="M2907" i="16"/>
  <c r="M2871" i="16"/>
  <c r="M2843" i="16"/>
  <c r="M2814" i="16"/>
  <c r="M2778" i="16"/>
  <c r="M2750" i="16"/>
  <c r="M2724" i="16"/>
  <c r="M2700" i="16"/>
  <c r="M2679" i="16"/>
  <c r="M2657" i="16"/>
  <c r="M2633" i="16"/>
  <c r="M2609" i="16"/>
  <c r="M2589" i="16"/>
  <c r="M2567" i="16"/>
  <c r="M2543" i="16"/>
  <c r="M2522" i="16"/>
  <c r="M2500" i="16"/>
  <c r="M2476" i="16"/>
  <c r="M2452" i="16"/>
  <c r="M2433" i="16"/>
  <c r="M2413" i="16"/>
  <c r="M2392" i="16"/>
  <c r="M2376" i="16"/>
  <c r="M2356" i="16"/>
  <c r="M2341" i="16"/>
  <c r="M2328" i="16"/>
  <c r="M2315" i="16"/>
  <c r="M2302" i="16"/>
  <c r="M2289" i="16"/>
  <c r="M2276" i="16"/>
  <c r="M2263" i="16"/>
  <c r="M2250" i="16"/>
  <c r="M2236" i="16"/>
  <c r="M2223" i="16"/>
  <c r="M2210" i="16"/>
  <c r="M2197" i="16"/>
  <c r="M2184" i="16"/>
  <c r="M2171" i="16"/>
  <c r="M2158" i="16"/>
  <c r="M2145" i="16"/>
  <c r="M2132" i="16"/>
  <c r="M2119" i="16"/>
  <c r="M2106" i="16"/>
  <c r="M2092" i="16"/>
  <c r="M2079" i="16"/>
  <c r="M2066" i="16"/>
  <c r="M2053" i="16"/>
  <c r="M2040" i="16"/>
  <c r="M2027" i="16"/>
  <c r="M2014" i="16"/>
  <c r="M2001" i="16"/>
  <c r="M1988" i="16"/>
  <c r="M1975" i="16"/>
  <c r="M1962" i="16"/>
  <c r="M1948" i="16"/>
  <c r="M1935" i="16"/>
  <c r="M1922" i="16"/>
  <c r="M1909" i="16"/>
  <c r="M1896" i="16"/>
  <c r="M1883" i="16"/>
  <c r="M1870" i="16"/>
  <c r="M1857" i="16"/>
  <c r="M1844" i="16"/>
  <c r="M1831" i="16"/>
  <c r="M1818" i="16"/>
  <c r="M1804" i="16"/>
  <c r="M1791" i="16"/>
  <c r="M1778" i="16"/>
  <c r="M1765" i="16"/>
  <c r="M1752" i="16"/>
  <c r="M4642" i="16"/>
  <c r="M4212" i="16"/>
  <c r="M3980" i="16"/>
  <c r="M3823" i="16"/>
  <c r="M3725" i="16"/>
  <c r="M3606" i="16"/>
  <c r="M3517" i="16"/>
  <c r="M3436" i="16"/>
  <c r="M3326" i="16"/>
  <c r="M3260" i="16"/>
  <c r="M3189" i="16"/>
  <c r="M3136" i="16"/>
  <c r="M3081" i="16"/>
  <c r="M3027" i="16"/>
  <c r="M2999" i="16"/>
  <c r="M2963" i="16"/>
  <c r="M2934" i="16"/>
  <c r="M2906" i="16"/>
  <c r="M2870" i="16"/>
  <c r="M2842" i="16"/>
  <c r="M2806" i="16"/>
  <c r="M2777" i="16"/>
  <c r="M2749" i="16"/>
  <c r="M2723" i="16"/>
  <c r="M2699" i="16"/>
  <c r="M2675" i="16"/>
  <c r="M2654" i="16"/>
  <c r="M2632" i="16"/>
  <c r="M2608" i="16"/>
  <c r="M2587" i="16"/>
  <c r="M2566" i="16"/>
  <c r="M2542" i="16"/>
  <c r="M2518" i="16"/>
  <c r="M2497" i="16"/>
  <c r="M2475" i="16"/>
  <c r="M2451" i="16"/>
  <c r="M2432" i="16"/>
  <c r="M2412" i="16"/>
  <c r="M2391" i="16"/>
  <c r="M2375" i="16"/>
  <c r="M2355" i="16"/>
  <c r="M2340" i="16"/>
  <c r="M2327" i="16"/>
  <c r="M2314" i="16"/>
  <c r="M2301" i="16"/>
  <c r="M2288" i="16"/>
  <c r="M2275" i="16"/>
  <c r="M2262" i="16"/>
  <c r="M2248" i="16"/>
  <c r="M2235" i="16"/>
  <c r="M2222" i="16"/>
  <c r="M2209" i="16"/>
  <c r="M2196" i="16"/>
  <c r="M2183" i="16"/>
  <c r="M2170" i="16"/>
  <c r="M2157" i="16"/>
  <c r="M2144" i="16"/>
  <c r="M2131" i="16"/>
  <c r="M2118" i="16"/>
  <c r="M2104" i="16"/>
  <c r="M2091" i="16"/>
  <c r="M2078" i="16"/>
  <c r="M2065" i="16"/>
  <c r="M2052" i="16"/>
  <c r="M2039" i="16"/>
  <c r="M2026" i="16"/>
  <c r="M2013" i="16"/>
  <c r="M2000" i="16"/>
  <c r="M1987" i="16"/>
  <c r="M1974" i="16"/>
  <c r="M1960" i="16"/>
  <c r="M1947" i="16"/>
  <c r="M1934" i="16"/>
  <c r="M1921" i="16"/>
  <c r="M1908" i="16"/>
  <c r="M1895" i="16"/>
  <c r="M1882" i="16"/>
  <c r="M1869" i="16"/>
  <c r="M1856" i="16"/>
  <c r="M1843" i="16"/>
  <c r="M1830" i="16"/>
  <c r="M1816" i="16"/>
  <c r="M1803" i="16"/>
  <c r="M1790" i="16"/>
  <c r="M1777" i="16"/>
  <c r="M1764" i="16"/>
  <c r="M1751" i="16"/>
  <c r="M1738" i="16"/>
  <c r="M4591" i="16"/>
  <c r="M4211" i="16"/>
  <c r="M3943" i="16"/>
  <c r="M3822" i="16"/>
  <c r="M3723" i="16"/>
  <c r="M3596" i="16"/>
  <c r="M3515" i="16"/>
  <c r="M3410" i="16"/>
  <c r="M3321" i="16"/>
  <c r="M3258" i="16"/>
  <c r="M3188" i="16"/>
  <c r="M3131" i="16"/>
  <c r="M3066" i="16"/>
  <c r="M3026" i="16"/>
  <c r="M2998" i="16"/>
  <c r="M2962" i="16"/>
  <c r="M2933" i="16"/>
  <c r="M2897" i="16"/>
  <c r="M2869" i="16"/>
  <c r="M2841" i="16"/>
  <c r="M2805" i="16"/>
  <c r="M2776" i="16"/>
  <c r="M2746" i="16"/>
  <c r="M2719" i="16"/>
  <c r="M2698" i="16"/>
  <c r="M2674" i="16"/>
  <c r="M2653" i="16"/>
  <c r="M2631" i="16"/>
  <c r="M2607" i="16"/>
  <c r="M2583" i="16"/>
  <c r="M2562" i="16"/>
  <c r="M2541" i="16"/>
  <c r="M2517" i="16"/>
  <c r="M2496" i="16"/>
  <c r="M2474" i="16"/>
  <c r="M2450" i="16"/>
  <c r="M2428" i="16"/>
  <c r="M2409" i="16"/>
  <c r="M2390" i="16"/>
  <c r="M2373" i="16"/>
  <c r="M2354" i="16"/>
  <c r="M2339" i="16"/>
  <c r="M2326" i="16"/>
  <c r="M2313" i="16"/>
  <c r="M2300" i="16"/>
  <c r="M2287" i="16"/>
  <c r="M2274" i="16"/>
  <c r="M2260" i="16"/>
  <c r="M2247" i="16"/>
  <c r="M2234" i="16"/>
  <c r="M2221" i="16"/>
  <c r="M2208" i="16"/>
  <c r="M2195" i="16"/>
  <c r="M2182" i="16"/>
  <c r="M2169" i="16"/>
  <c r="M2156" i="16"/>
  <c r="M2143" i="16"/>
  <c r="M2130" i="16"/>
  <c r="M2116" i="16"/>
  <c r="M2103" i="16"/>
  <c r="M2090" i="16"/>
  <c r="M2077" i="16"/>
  <c r="M2064" i="16"/>
  <c r="M2051" i="16"/>
  <c r="M2038" i="16"/>
  <c r="M2025" i="16"/>
  <c r="M2012" i="16"/>
  <c r="M1999" i="16"/>
  <c r="M1986" i="16"/>
  <c r="M1972" i="16"/>
  <c r="M1959" i="16"/>
  <c r="M1946" i="16"/>
  <c r="M1933" i="16"/>
  <c r="M1920" i="16"/>
  <c r="M1907" i="16"/>
  <c r="M1894" i="16"/>
  <c r="M1881" i="16"/>
  <c r="M1868" i="16"/>
  <c r="M1855" i="16"/>
  <c r="M1842" i="16"/>
  <c r="M1828" i="16"/>
  <c r="M1815" i="16"/>
  <c r="M1802" i="16"/>
  <c r="M1789" i="16"/>
  <c r="M1776" i="16"/>
  <c r="M1763" i="16"/>
  <c r="M1750" i="16"/>
  <c r="M1737" i="16"/>
  <c r="M1724" i="16"/>
  <c r="M1711" i="16"/>
  <c r="M1698" i="16"/>
  <c r="M1686" i="16"/>
  <c r="M1674" i="16"/>
  <c r="M1662" i="16"/>
  <c r="M1650" i="16"/>
  <c r="M1638" i="16"/>
  <c r="M1626" i="16"/>
  <c r="M1614" i="16"/>
  <c r="M1602" i="16"/>
  <c r="M1590" i="16"/>
  <c r="M1578" i="16"/>
  <c r="M1566" i="16"/>
  <c r="M1554" i="16"/>
  <c r="M1542" i="16"/>
  <c r="M1530" i="16"/>
  <c r="M1518" i="16"/>
  <c r="M1506" i="16"/>
  <c r="M1494" i="16"/>
  <c r="M1482" i="16"/>
  <c r="M1470" i="16"/>
  <c r="M1458" i="16"/>
  <c r="M1446" i="16"/>
  <c r="M1434" i="16"/>
  <c r="M1422" i="16"/>
  <c r="M1410" i="16"/>
  <c r="M1398" i="16"/>
  <c r="M1386" i="16"/>
  <c r="M1374" i="16"/>
  <c r="M1362" i="16"/>
  <c r="M1350" i="16"/>
  <c r="M1338" i="16"/>
  <c r="M1326" i="16"/>
  <c r="M1314" i="16"/>
  <c r="M1302" i="16"/>
  <c r="M1290" i="16"/>
  <c r="M1278" i="16"/>
  <c r="M1266" i="16"/>
  <c r="M1254" i="16"/>
  <c r="M1242" i="16"/>
  <c r="M1230" i="16"/>
  <c r="M1218" i="16"/>
  <c r="M1206" i="16"/>
  <c r="M1194" i="16"/>
  <c r="M1182" i="16"/>
  <c r="M1170" i="16"/>
  <c r="M1158" i="16"/>
  <c r="M1146" i="16"/>
  <c r="M1134" i="16"/>
  <c r="M1122" i="16"/>
  <c r="M1110" i="16"/>
  <c r="M1098" i="16"/>
  <c r="M1086" i="16"/>
  <c r="M1074" i="16"/>
  <c r="M1062" i="16"/>
  <c r="M1050" i="16"/>
  <c r="M1038" i="16"/>
  <c r="M1026" i="16"/>
  <c r="M1014" i="16"/>
  <c r="M1002" i="16"/>
  <c r="M990" i="16"/>
  <c r="M978" i="16"/>
  <c r="M966" i="16"/>
  <c r="M954" i="16"/>
  <c r="M942" i="16"/>
  <c r="M930" i="16"/>
  <c r="M918" i="16"/>
  <c r="M906" i="16"/>
  <c r="M894" i="16"/>
  <c r="M882" i="16"/>
  <c r="M870" i="16"/>
  <c r="M858" i="16"/>
  <c r="M846" i="16"/>
  <c r="M834" i="16"/>
  <c r="M822" i="16"/>
  <c r="M810" i="16"/>
  <c r="M798" i="16"/>
  <c r="M786" i="16"/>
  <c r="M774" i="16"/>
  <c r="M762" i="16"/>
  <c r="M750" i="16"/>
  <c r="M4579" i="16"/>
  <c r="M3925" i="16"/>
  <c r="M3676" i="16"/>
  <c r="M3399" i="16"/>
  <c r="M3234" i="16"/>
  <c r="M3065" i="16"/>
  <c r="M2987" i="16"/>
  <c r="M2920" i="16"/>
  <c r="M2831" i="16"/>
  <c r="M2764" i="16"/>
  <c r="M2697" i="16"/>
  <c r="M2646" i="16"/>
  <c r="M2596" i="16"/>
  <c r="M2536" i="16"/>
  <c r="M2488" i="16"/>
  <c r="M2427" i="16"/>
  <c r="M2387" i="16"/>
  <c r="M2348" i="16"/>
  <c r="M2311" i="16"/>
  <c r="M2282" i="16"/>
  <c r="M2246" i="16"/>
  <c r="M2218" i="16"/>
  <c r="M2190" i="16"/>
  <c r="M2154" i="16"/>
  <c r="M2125" i="16"/>
  <c r="M2089" i="16"/>
  <c r="M2061" i="16"/>
  <c r="M2032" i="16"/>
  <c r="M1996" i="16"/>
  <c r="M1968" i="16"/>
  <c r="M1932" i="16"/>
  <c r="M1904" i="16"/>
  <c r="M1875" i="16"/>
  <c r="M1849" i="16"/>
  <c r="M1823" i="16"/>
  <c r="M1797" i="16"/>
  <c r="M1771" i="16"/>
  <c r="M1744" i="16"/>
  <c r="M1726" i="16"/>
  <c r="M1710" i="16"/>
  <c r="M1695" i="16"/>
  <c r="M1681" i="16"/>
  <c r="M1666" i="16"/>
  <c r="M1652" i="16"/>
  <c r="M1637" i="16"/>
  <c r="M1623" i="16"/>
  <c r="M1609" i="16"/>
  <c r="M1594" i="16"/>
  <c r="M1580" i="16"/>
  <c r="M1565" i="16"/>
  <c r="M1551" i="16"/>
  <c r="M1537" i="16"/>
  <c r="M1522" i="16"/>
  <c r="M1509" i="16"/>
  <c r="M1496" i="16"/>
  <c r="M1483" i="16"/>
  <c r="M1469" i="16"/>
  <c r="M1456" i="16"/>
  <c r="M1443" i="16"/>
  <c r="M1430" i="16"/>
  <c r="M1417" i="16"/>
  <c r="M1404" i="16"/>
  <c r="M1391" i="16"/>
  <c r="M1378" i="16"/>
  <c r="M1365" i="16"/>
  <c r="M1352" i="16"/>
  <c r="M1339" i="16"/>
  <c r="M1325" i="16"/>
  <c r="M1312" i="16"/>
  <c r="M1299" i="16"/>
  <c r="M1286" i="16"/>
  <c r="M1273" i="16"/>
  <c r="M1260" i="16"/>
  <c r="M1247" i="16"/>
  <c r="M1234" i="16"/>
  <c r="M1221" i="16"/>
  <c r="M1208" i="16"/>
  <c r="M1195" i="16"/>
  <c r="M1181" i="16"/>
  <c r="M1168" i="16"/>
  <c r="M1155" i="16"/>
  <c r="M1142" i="16"/>
  <c r="M1129" i="16"/>
  <c r="M1116" i="16"/>
  <c r="M1103" i="16"/>
  <c r="M1090" i="16"/>
  <c r="M1077" i="16"/>
  <c r="M1064" i="16"/>
  <c r="M1051" i="16"/>
  <c r="M1037" i="16"/>
  <c r="M1024" i="16"/>
  <c r="M1011" i="16"/>
  <c r="M998" i="16"/>
  <c r="M985" i="16"/>
  <c r="M972" i="16"/>
  <c r="M959" i="16"/>
  <c r="M946" i="16"/>
  <c r="M933" i="16"/>
  <c r="M920" i="16"/>
  <c r="M907" i="16"/>
  <c r="M893" i="16"/>
  <c r="M880" i="16"/>
  <c r="M867" i="16"/>
  <c r="M854" i="16"/>
  <c r="M841" i="16"/>
  <c r="M828" i="16"/>
  <c r="M815" i="16"/>
  <c r="M802" i="16"/>
  <c r="M789" i="16"/>
  <c r="M4577" i="16"/>
  <c r="M3922" i="16"/>
  <c r="M3595" i="16"/>
  <c r="M3398" i="16"/>
  <c r="M3232" i="16"/>
  <c r="M3064" i="16"/>
  <c r="M2986" i="16"/>
  <c r="M2896" i="16"/>
  <c r="M2830" i="16"/>
  <c r="M2763" i="16"/>
  <c r="M2693" i="16"/>
  <c r="M2645" i="16"/>
  <c r="M2582" i="16"/>
  <c r="M2535" i="16"/>
  <c r="M2487" i="16"/>
  <c r="M2426" i="16"/>
  <c r="M2385" i="16"/>
  <c r="M2338" i="16"/>
  <c r="M2310" i="16"/>
  <c r="M2281" i="16"/>
  <c r="M2245" i="16"/>
  <c r="M2217" i="16"/>
  <c r="M2181" i="16"/>
  <c r="M2152" i="16"/>
  <c r="M2124" i="16"/>
  <c r="M2088" i="16"/>
  <c r="M2060" i="16"/>
  <c r="M2024" i="16"/>
  <c r="M1995" i="16"/>
  <c r="M1967" i="16"/>
  <c r="M1931" i="16"/>
  <c r="M1903" i="16"/>
  <c r="M1872" i="16"/>
  <c r="M1846" i="16"/>
  <c r="M1820" i="16"/>
  <c r="M1794" i="16"/>
  <c r="M1767" i="16"/>
  <c r="M1741" i="16"/>
  <c r="M1725" i="16"/>
  <c r="M1708" i="16"/>
  <c r="M1694" i="16"/>
  <c r="M1679" i="16"/>
  <c r="M1665" i="16"/>
  <c r="M1651" i="16"/>
  <c r="M1636" i="16"/>
  <c r="M1622" i="16"/>
  <c r="M1607" i="16"/>
  <c r="M1593" i="16"/>
  <c r="M1579" i="16"/>
  <c r="M1564" i="16"/>
  <c r="M1550" i="16"/>
  <c r="M1535" i="16"/>
  <c r="M1521" i="16"/>
  <c r="M1508" i="16"/>
  <c r="M1495" i="16"/>
  <c r="M1481" i="16"/>
  <c r="M1468" i="16"/>
  <c r="M1455" i="16"/>
  <c r="M1442" i="16"/>
  <c r="M1429" i="16"/>
  <c r="M1416" i="16"/>
  <c r="M1403" i="16"/>
  <c r="M1390" i="16"/>
  <c r="M1377" i="16"/>
  <c r="M1364" i="16"/>
  <c r="M1351" i="16"/>
  <c r="M1337" i="16"/>
  <c r="M1324" i="16"/>
  <c r="M1311" i="16"/>
  <c r="M1298" i="16"/>
  <c r="M1285" i="16"/>
  <c r="M1272" i="16"/>
  <c r="M1259" i="16"/>
  <c r="M1246" i="16"/>
  <c r="M1233" i="16"/>
  <c r="M1220" i="16"/>
  <c r="M1207" i="16"/>
  <c r="M1193" i="16"/>
  <c r="M1180" i="16"/>
  <c r="M1167" i="16"/>
  <c r="M1154" i="16"/>
  <c r="M1141" i="16"/>
  <c r="M1128" i="16"/>
  <c r="M1115" i="16"/>
  <c r="M1102" i="16"/>
  <c r="M1089" i="16"/>
  <c r="M1076" i="16"/>
  <c r="M1063" i="16"/>
  <c r="M4572" i="16"/>
  <c r="M3887" i="16"/>
  <c r="M3594" i="16"/>
  <c r="M3397" i="16"/>
  <c r="M3187" i="16"/>
  <c r="M3059" i="16"/>
  <c r="M2985" i="16"/>
  <c r="M2895" i="16"/>
  <c r="M2829" i="16"/>
  <c r="M2740" i="16"/>
  <c r="M2692" i="16"/>
  <c r="M2644" i="16"/>
  <c r="M2581" i="16"/>
  <c r="M2531" i="16"/>
  <c r="M2471" i="16"/>
  <c r="M2425" i="16"/>
  <c r="M2384" i="16"/>
  <c r="M2337" i="16"/>
  <c r="M2308" i="16"/>
  <c r="M2272" i="16"/>
  <c r="M2244" i="16"/>
  <c r="M2216" i="16"/>
  <c r="M2180" i="16"/>
  <c r="M2151" i="16"/>
  <c r="M2115" i="16"/>
  <c r="M2087" i="16"/>
  <c r="M2059" i="16"/>
  <c r="M2023" i="16"/>
  <c r="M1994" i="16"/>
  <c r="M1958" i="16"/>
  <c r="M1930" i="16"/>
  <c r="M1902" i="16"/>
  <c r="M1867" i="16"/>
  <c r="M1840" i="16"/>
  <c r="M1814" i="16"/>
  <c r="M1788" i="16"/>
  <c r="M1762" i="16"/>
  <c r="M1740" i="16"/>
  <c r="M1723" i="16"/>
  <c r="M1707" i="16"/>
  <c r="M1693" i="16"/>
  <c r="M1678" i="16"/>
  <c r="M1664" i="16"/>
  <c r="M1649" i="16"/>
  <c r="M1635" i="16"/>
  <c r="M1621" i="16"/>
  <c r="M1606" i="16"/>
  <c r="M1592" i="16"/>
  <c r="M1577" i="16"/>
  <c r="M1563" i="16"/>
  <c r="M1549" i="16"/>
  <c r="M1534" i="16"/>
  <c r="M1520" i="16"/>
  <c r="M1507" i="16"/>
  <c r="M1493" i="16"/>
  <c r="M1480" i="16"/>
  <c r="M1467" i="16"/>
  <c r="M1454" i="16"/>
  <c r="M1441" i="16"/>
  <c r="M1428" i="16"/>
  <c r="M1415" i="16"/>
  <c r="M1402" i="16"/>
  <c r="M1389" i="16"/>
  <c r="M1376" i="16"/>
  <c r="M1363" i="16"/>
  <c r="M1349" i="16"/>
  <c r="M1336" i="16"/>
  <c r="M1323" i="16"/>
  <c r="M1310" i="16"/>
  <c r="M1297" i="16"/>
  <c r="M1284" i="16"/>
  <c r="M1271" i="16"/>
  <c r="M1258" i="16"/>
  <c r="M1245" i="16"/>
  <c r="M1232" i="16"/>
  <c r="M1219" i="16"/>
  <c r="M1205" i="16"/>
  <c r="M1192" i="16"/>
  <c r="M1179" i="16"/>
  <c r="M1166" i="16"/>
  <c r="M1153" i="16"/>
  <c r="M1140" i="16"/>
  <c r="M1127" i="16"/>
  <c r="M1114" i="16"/>
  <c r="M1101" i="16"/>
  <c r="M4436" i="16"/>
  <c r="M3821" i="16"/>
  <c r="M3593" i="16"/>
  <c r="M3370" i="16"/>
  <c r="M3182" i="16"/>
  <c r="M3057" i="16"/>
  <c r="M2961" i="16"/>
  <c r="M2894" i="16"/>
  <c r="M2827" i="16"/>
  <c r="M2739" i="16"/>
  <c r="M2688" i="16"/>
  <c r="M2628" i="16"/>
  <c r="M2580" i="16"/>
  <c r="M2530" i="16"/>
  <c r="M2470" i="16"/>
  <c r="M2424" i="16"/>
  <c r="M2372" i="16"/>
  <c r="M2336" i="16"/>
  <c r="M2307" i="16"/>
  <c r="M2271" i="16"/>
  <c r="M2243" i="16"/>
  <c r="M2207" i="16"/>
  <c r="M2179" i="16"/>
  <c r="M2150" i="16"/>
  <c r="M2114" i="16"/>
  <c r="M2086" i="16"/>
  <c r="M2050" i="16"/>
  <c r="M2022" i="16"/>
  <c r="M1993" i="16"/>
  <c r="M1957" i="16"/>
  <c r="M1929" i="16"/>
  <c r="M1893" i="16"/>
  <c r="M1866" i="16"/>
  <c r="M1839" i="16"/>
  <c r="M1813" i="16"/>
  <c r="M1787" i="16"/>
  <c r="M1761" i="16"/>
  <c r="M1739" i="16"/>
  <c r="M1722" i="16"/>
  <c r="M1706" i="16"/>
  <c r="M1691" i="16"/>
  <c r="M1677" i="16"/>
  <c r="M1663" i="16"/>
  <c r="M1648" i="16"/>
  <c r="M1634" i="16"/>
  <c r="M1619" i="16"/>
  <c r="M1605" i="16"/>
  <c r="M1591" i="16"/>
  <c r="M1576" i="16"/>
  <c r="M1562" i="16"/>
  <c r="M1547" i="16"/>
  <c r="M1533" i="16"/>
  <c r="M1519" i="16"/>
  <c r="M1505" i="16"/>
  <c r="M1492" i="16"/>
  <c r="M1479" i="16"/>
  <c r="M1466" i="16"/>
  <c r="M1453" i="16"/>
  <c r="M1440" i="16"/>
  <c r="M1427" i="16"/>
  <c r="M1414" i="16"/>
  <c r="M1401" i="16"/>
  <c r="M1388" i="16"/>
  <c r="M1375" i="16"/>
  <c r="M1361" i="16"/>
  <c r="M1348" i="16"/>
  <c r="M1335" i="16"/>
  <c r="M1322" i="16"/>
  <c r="M1309" i="16"/>
  <c r="M1296" i="16"/>
  <c r="M1283" i="16"/>
  <c r="M1270" i="16"/>
  <c r="M1257" i="16"/>
  <c r="M1244" i="16"/>
  <c r="M1231" i="16"/>
  <c r="M1217" i="16"/>
  <c r="M1204" i="16"/>
  <c r="M1191" i="16"/>
  <c r="M1178" i="16"/>
  <c r="M1165" i="16"/>
  <c r="M1152" i="16"/>
  <c r="M1139" i="16"/>
  <c r="M1126" i="16"/>
  <c r="M1113" i="16"/>
  <c r="M1100" i="16"/>
  <c r="M1087" i="16"/>
  <c r="M1073" i="16"/>
  <c r="M1060" i="16"/>
  <c r="M4382" i="16"/>
  <c r="M3820" i="16"/>
  <c r="M3567" i="16"/>
  <c r="M3320" i="16"/>
  <c r="M3179" i="16"/>
  <c r="M3043" i="16"/>
  <c r="M2959" i="16"/>
  <c r="M2893" i="16"/>
  <c r="M2803" i="16"/>
  <c r="M2738" i="16"/>
  <c r="M2687" i="16"/>
  <c r="M2627" i="16"/>
  <c r="M2579" i="16"/>
  <c r="M2515" i="16"/>
  <c r="M2465" i="16"/>
  <c r="M2421" i="16"/>
  <c r="M2368" i="16"/>
  <c r="M2335" i="16"/>
  <c r="M2299" i="16"/>
  <c r="M2270" i="16"/>
  <c r="M2242" i="16"/>
  <c r="M2206" i="16"/>
  <c r="M2178" i="16"/>
  <c r="M2142" i="16"/>
  <c r="M2113" i="16"/>
  <c r="M2085" i="16"/>
  <c r="M2049" i="16"/>
  <c r="M2020" i="16"/>
  <c r="M1984" i="16"/>
  <c r="M1956" i="16"/>
  <c r="M1928" i="16"/>
  <c r="M1892" i="16"/>
  <c r="M1864" i="16"/>
  <c r="M1838" i="16"/>
  <c r="M1812" i="16"/>
  <c r="M1786" i="16"/>
  <c r="M1760" i="16"/>
  <c r="M1736" i="16"/>
  <c r="M1720" i="16"/>
  <c r="M1705" i="16"/>
  <c r="M1690" i="16"/>
  <c r="M1676" i="16"/>
  <c r="M1661" i="16"/>
  <c r="M1647" i="16"/>
  <c r="M1633" i="16"/>
  <c r="M1618" i="16"/>
  <c r="M1604" i="16"/>
  <c r="M1589" i="16"/>
  <c r="M1575" i="16"/>
  <c r="M1561" i="16"/>
  <c r="M1546" i="16"/>
  <c r="M1532" i="16"/>
  <c r="M1517" i="16"/>
  <c r="M1504" i="16"/>
  <c r="M1491" i="16"/>
  <c r="M1478" i="16"/>
  <c r="M1465" i="16"/>
  <c r="M1452" i="16"/>
  <c r="M1439" i="16"/>
  <c r="M1426" i="16"/>
  <c r="M1413" i="16"/>
  <c r="M1400" i="16"/>
  <c r="M1387" i="16"/>
  <c r="M1373" i="16"/>
  <c r="M1360" i="16"/>
  <c r="M1347" i="16"/>
  <c r="M1334" i="16"/>
  <c r="M1321" i="16"/>
  <c r="M1308" i="16"/>
  <c r="M1295" i="16"/>
  <c r="M1282" i="16"/>
  <c r="M1269" i="16"/>
  <c r="M1256" i="16"/>
  <c r="M1243" i="16"/>
  <c r="M1229" i="16"/>
  <c r="M1216" i="16"/>
  <c r="M1203" i="16"/>
  <c r="M1190" i="16"/>
  <c r="M1177" i="16"/>
  <c r="M1164" i="16"/>
  <c r="M1151" i="16"/>
  <c r="M1138" i="16"/>
  <c r="M1125" i="16"/>
  <c r="M1112" i="16"/>
  <c r="M1099" i="16"/>
  <c r="M1085" i="16"/>
  <c r="M1072" i="16"/>
  <c r="M1059" i="16"/>
  <c r="M4210" i="16"/>
  <c r="M3786" i="16"/>
  <c r="M3557" i="16"/>
  <c r="M3319" i="16"/>
  <c r="M3163" i="16"/>
  <c r="M3025" i="16"/>
  <c r="M2958" i="16"/>
  <c r="M2884" i="16"/>
  <c r="M2802" i="16"/>
  <c r="M2737" i="16"/>
  <c r="M2673" i="16"/>
  <c r="M2622" i="16"/>
  <c r="M2575" i="16"/>
  <c r="M2514" i="16"/>
  <c r="M2464" i="16"/>
  <c r="M2408" i="16"/>
  <c r="M2367" i="16"/>
  <c r="M2334" i="16"/>
  <c r="M2298" i="16"/>
  <c r="M2269" i="16"/>
  <c r="M2233" i="16"/>
  <c r="M2205" i="16"/>
  <c r="M2176" i="16"/>
  <c r="M2140" i="16"/>
  <c r="M2112" i="16"/>
  <c r="M2076" i="16"/>
  <c r="M2048" i="16"/>
  <c r="M2019" i="16"/>
  <c r="M1983" i="16"/>
  <c r="M1955" i="16"/>
  <c r="M1919" i="16"/>
  <c r="M1891" i="16"/>
  <c r="M1863" i="16"/>
  <c r="M1837" i="16"/>
  <c r="M1811" i="16"/>
  <c r="M1785" i="16"/>
  <c r="M1759" i="16"/>
  <c r="M1735" i="16"/>
  <c r="M1719" i="16"/>
  <c r="M1703" i="16"/>
  <c r="M1689" i="16"/>
  <c r="M1675" i="16"/>
  <c r="M1660" i="16"/>
  <c r="M1646" i="16"/>
  <c r="M1631" i="16"/>
  <c r="M1617" i="16"/>
  <c r="M1603" i="16"/>
  <c r="M1588" i="16"/>
  <c r="M1574" i="16"/>
  <c r="M1559" i="16"/>
  <c r="M1545" i="16"/>
  <c r="M1531" i="16"/>
  <c r="M1516" i="16"/>
  <c r="M1503" i="16"/>
  <c r="M1490" i="16"/>
  <c r="M1477" i="16"/>
  <c r="M1464" i="16"/>
  <c r="M1451" i="16"/>
  <c r="M1438" i="16"/>
  <c r="M1425" i="16"/>
  <c r="M1412" i="16"/>
  <c r="M1399" i="16"/>
  <c r="M1385" i="16"/>
  <c r="M1372" i="16"/>
  <c r="M1359" i="16"/>
  <c r="M1346" i="16"/>
  <c r="M1333" i="16"/>
  <c r="M1320" i="16"/>
  <c r="M1307" i="16"/>
  <c r="M1294" i="16"/>
  <c r="M1281" i="16"/>
  <c r="M1268" i="16"/>
  <c r="M1255" i="16"/>
  <c r="M1241" i="16"/>
  <c r="M1228" i="16"/>
  <c r="M1215" i="16"/>
  <c r="M1202" i="16"/>
  <c r="M1189" i="16"/>
  <c r="M1176" i="16"/>
  <c r="M1163" i="16"/>
  <c r="M1150" i="16"/>
  <c r="M1137" i="16"/>
  <c r="M1124" i="16"/>
  <c r="M1111" i="16"/>
  <c r="M1097" i="16"/>
  <c r="M1084" i="16"/>
  <c r="M1071" i="16"/>
  <c r="M1058" i="16"/>
  <c r="M4125" i="16"/>
  <c r="M3774" i="16"/>
  <c r="M3514" i="16"/>
  <c r="M3295" i="16"/>
  <c r="M3162" i="16"/>
  <c r="M3024" i="16"/>
  <c r="M2950" i="16"/>
  <c r="M2868" i="16"/>
  <c r="M2801" i="16"/>
  <c r="M2736" i="16"/>
  <c r="M2671" i="16"/>
  <c r="M2621" i="16"/>
  <c r="M2561" i="16"/>
  <c r="M2513" i="16"/>
  <c r="M2463" i="16"/>
  <c r="M2404" i="16"/>
  <c r="M2366" i="16"/>
  <c r="M2325" i="16"/>
  <c r="M2296" i="16"/>
  <c r="M2268" i="16"/>
  <c r="M2232" i="16"/>
  <c r="M2204" i="16"/>
  <c r="M2168" i="16"/>
  <c r="M2139" i="16"/>
  <c r="M2111" i="16"/>
  <c r="M2075" i="16"/>
  <c r="M2047" i="16"/>
  <c r="M2011" i="16"/>
  <c r="M1982" i="16"/>
  <c r="M1954" i="16"/>
  <c r="M1918" i="16"/>
  <c r="M1890" i="16"/>
  <c r="M1862" i="16"/>
  <c r="M1836" i="16"/>
  <c r="M1810" i="16"/>
  <c r="M1784" i="16"/>
  <c r="M1758" i="16"/>
  <c r="M1734" i="16"/>
  <c r="M1718" i="16"/>
  <c r="M1702" i="16"/>
  <c r="M1688" i="16"/>
  <c r="M1673" i="16"/>
  <c r="M1659" i="16"/>
  <c r="M1645" i="16"/>
  <c r="M1630" i="16"/>
  <c r="M1616" i="16"/>
  <c r="M1601" i="16"/>
  <c r="M1587" i="16"/>
  <c r="M1573" i="16"/>
  <c r="M1558" i="16"/>
  <c r="M1544" i="16"/>
  <c r="M1529" i="16"/>
  <c r="M1515" i="16"/>
  <c r="M1502" i="16"/>
  <c r="M1489" i="16"/>
  <c r="M1476" i="16"/>
  <c r="M1463" i="16"/>
  <c r="M1450" i="16"/>
  <c r="M1437" i="16"/>
  <c r="M1424" i="16"/>
  <c r="M1411" i="16"/>
  <c r="M1397" i="16"/>
  <c r="M1384" i="16"/>
  <c r="M1371" i="16"/>
  <c r="M1358" i="16"/>
  <c r="M1345" i="16"/>
  <c r="M1332" i="16"/>
  <c r="M1319" i="16"/>
  <c r="M1306" i="16"/>
  <c r="M1293" i="16"/>
  <c r="M1280" i="16"/>
  <c r="M1267" i="16"/>
  <c r="M1253" i="16"/>
  <c r="M1240" i="16"/>
  <c r="M1227" i="16"/>
  <c r="M1214" i="16"/>
  <c r="M1201" i="16"/>
  <c r="M1188" i="16"/>
  <c r="M1175" i="16"/>
  <c r="M1162" i="16"/>
  <c r="M1149" i="16"/>
  <c r="M1136" i="16"/>
  <c r="M1123" i="16"/>
  <c r="M1109" i="16"/>
  <c r="M1096" i="16"/>
  <c r="M1083" i="16"/>
  <c r="M1070" i="16"/>
  <c r="M1057" i="16"/>
  <c r="M1044" i="16"/>
  <c r="M1031" i="16"/>
  <c r="M1018" i="16"/>
  <c r="M1005" i="16"/>
  <c r="M992" i="16"/>
  <c r="M979" i="16"/>
  <c r="M965" i="16"/>
  <c r="M952" i="16"/>
  <c r="M939" i="16"/>
  <c r="M926" i="16"/>
  <c r="M913" i="16"/>
  <c r="M900" i="16"/>
  <c r="M887" i="16"/>
  <c r="M874" i="16"/>
  <c r="M861" i="16"/>
  <c r="M848" i="16"/>
  <c r="M835" i="16"/>
  <c r="M821" i="16"/>
  <c r="M808" i="16"/>
  <c r="M795" i="16"/>
  <c r="M782" i="16"/>
  <c r="M769" i="16"/>
  <c r="M756" i="16"/>
  <c r="M743" i="16"/>
  <c r="M731" i="16"/>
  <c r="M719" i="16"/>
  <c r="M707" i="16"/>
  <c r="M695" i="16"/>
  <c r="M683" i="16"/>
  <c r="M671" i="16"/>
  <c r="M659" i="16"/>
  <c r="M647" i="16"/>
  <c r="M635" i="16"/>
  <c r="M623" i="16"/>
  <c r="M611" i="16"/>
  <c r="M599" i="16"/>
  <c r="M587" i="16"/>
  <c r="M575" i="16"/>
  <c r="M563" i="16"/>
  <c r="M551" i="16"/>
  <c r="M539" i="16"/>
  <c r="M527" i="16"/>
  <c r="M515" i="16"/>
  <c r="M503" i="16"/>
  <c r="M491" i="16"/>
  <c r="M479" i="16"/>
  <c r="M467" i="16"/>
  <c r="M455" i="16"/>
  <c r="M443" i="16"/>
  <c r="M431" i="16"/>
  <c r="M419" i="16"/>
  <c r="M407" i="16"/>
  <c r="M395" i="16"/>
  <c r="M383" i="16"/>
  <c r="M371" i="16"/>
  <c r="M359" i="16"/>
  <c r="M347" i="16"/>
  <c r="M335" i="16"/>
  <c r="M323" i="16"/>
  <c r="M311" i="16"/>
  <c r="M299" i="16"/>
  <c r="M287" i="16"/>
  <c r="M275" i="16"/>
  <c r="M263" i="16"/>
  <c r="M251" i="16"/>
  <c r="M239" i="16"/>
  <c r="M227" i="16"/>
  <c r="M215" i="16"/>
  <c r="M203" i="16"/>
  <c r="M191" i="16"/>
  <c r="M179" i="16"/>
  <c r="M167" i="16"/>
  <c r="M155" i="16"/>
  <c r="M143" i="16"/>
  <c r="M131" i="16"/>
  <c r="M119" i="16"/>
  <c r="M4092" i="16"/>
  <c r="M3477" i="16"/>
  <c r="M3107" i="16"/>
  <c r="M2858" i="16"/>
  <c r="M2712" i="16"/>
  <c r="M2557" i="16"/>
  <c r="M2445" i="16"/>
  <c r="M2349" i="16"/>
  <c r="M2258" i="16"/>
  <c r="M2192" i="16"/>
  <c r="M2102" i="16"/>
  <c r="M2036" i="16"/>
  <c r="M1969" i="16"/>
  <c r="M1880" i="16"/>
  <c r="M1825" i="16"/>
  <c r="M1754" i="16"/>
  <c r="M1714" i="16"/>
  <c r="M1682" i="16"/>
  <c r="M1642" i="16"/>
  <c r="M1611" i="16"/>
  <c r="M1571" i="16"/>
  <c r="M1540" i="16"/>
  <c r="M1510" i="16"/>
  <c r="M1474" i="16"/>
  <c r="M1445" i="16"/>
  <c r="M1409" i="16"/>
  <c r="M1381" i="16"/>
  <c r="M1353" i="16"/>
  <c r="M1317" i="16"/>
  <c r="M1288" i="16"/>
  <c r="M1252" i="16"/>
  <c r="M1224" i="16"/>
  <c r="M1196" i="16"/>
  <c r="M1160" i="16"/>
  <c r="M1131" i="16"/>
  <c r="M1095" i="16"/>
  <c r="M1069" i="16"/>
  <c r="M1048" i="16"/>
  <c r="M1033" i="16"/>
  <c r="M1017" i="16"/>
  <c r="M1001" i="16"/>
  <c r="M986" i="16"/>
  <c r="M970" i="16"/>
  <c r="M955" i="16"/>
  <c r="M938" i="16"/>
  <c r="M923" i="16"/>
  <c r="M908" i="16"/>
  <c r="M891" i="16"/>
  <c r="M876" i="16"/>
  <c r="M860" i="16"/>
  <c r="M844" i="16"/>
  <c r="M829" i="16"/>
  <c r="M813" i="16"/>
  <c r="M797" i="16"/>
  <c r="M781" i="16"/>
  <c r="M767" i="16"/>
  <c r="M753" i="16"/>
  <c r="M739" i="16"/>
  <c r="M726" i="16"/>
  <c r="M713" i="16"/>
  <c r="M700" i="16"/>
  <c r="M687" i="16"/>
  <c r="M674" i="16"/>
  <c r="M661" i="16"/>
  <c r="M648" i="16"/>
  <c r="M634" i="16"/>
  <c r="M621" i="16"/>
  <c r="M608" i="16"/>
  <c r="M595" i="16"/>
  <c r="M582" i="16"/>
  <c r="M569" i="16"/>
  <c r="M556" i="16"/>
  <c r="M543" i="16"/>
  <c r="M530" i="16"/>
  <c r="M517" i="16"/>
  <c r="M504" i="16"/>
  <c r="M490" i="16"/>
  <c r="M477" i="16"/>
  <c r="M464" i="16"/>
  <c r="M451" i="16"/>
  <c r="M438" i="16"/>
  <c r="M425" i="16"/>
  <c r="M412" i="16"/>
  <c r="M399" i="16"/>
  <c r="M386" i="16"/>
  <c r="M373" i="16"/>
  <c r="M360" i="16"/>
  <c r="M346" i="16"/>
  <c r="M333" i="16"/>
  <c r="M320" i="16"/>
  <c r="M307" i="16"/>
  <c r="M294" i="16"/>
  <c r="M281" i="16"/>
  <c r="M268" i="16"/>
  <c r="M255" i="16"/>
  <c r="M242" i="16"/>
  <c r="M229" i="16"/>
  <c r="M216" i="16"/>
  <c r="M202" i="16"/>
  <c r="M189" i="16"/>
  <c r="M176" i="16"/>
  <c r="M163" i="16"/>
  <c r="M150" i="16"/>
  <c r="M137" i="16"/>
  <c r="M124" i="16"/>
  <c r="M111" i="16"/>
  <c r="M99" i="16"/>
  <c r="M87" i="16"/>
  <c r="M75" i="16"/>
  <c r="M63" i="16"/>
  <c r="M51" i="16"/>
  <c r="M39" i="16"/>
  <c r="M27" i="16"/>
  <c r="M15" i="16"/>
  <c r="L4997" i="16"/>
  <c r="L4985" i="16"/>
  <c r="L4973" i="16"/>
  <c r="L4961" i="16"/>
  <c r="L4949" i="16"/>
  <c r="L4937" i="16"/>
  <c r="L4925" i="16"/>
  <c r="L4913" i="16"/>
  <c r="L4901" i="16"/>
  <c r="L4889" i="16"/>
  <c r="L4877" i="16"/>
  <c r="L4865" i="16"/>
  <c r="L4853" i="16"/>
  <c r="L4841" i="16"/>
  <c r="L4829" i="16"/>
  <c r="L4817" i="16"/>
  <c r="L4805" i="16"/>
  <c r="L4793" i="16"/>
  <c r="L4781" i="16"/>
  <c r="L4769" i="16"/>
  <c r="L4757" i="16"/>
  <c r="L4745" i="16"/>
  <c r="L4733" i="16"/>
  <c r="L4721" i="16"/>
  <c r="L4709" i="16"/>
  <c r="L4697" i="16"/>
  <c r="L4685" i="16"/>
  <c r="L4673" i="16"/>
  <c r="L4661" i="16"/>
  <c r="L4649" i="16"/>
  <c r="L4637" i="16"/>
  <c r="L4625" i="16"/>
  <c r="L4613" i="16"/>
  <c r="L4601" i="16"/>
  <c r="L4589" i="16"/>
  <c r="L4577" i="16"/>
  <c r="L4565" i="16"/>
  <c r="L4553" i="16"/>
  <c r="L4541" i="16"/>
  <c r="L4529" i="16"/>
  <c r="L4517" i="16"/>
  <c r="L4505" i="16"/>
  <c r="L4493" i="16"/>
  <c r="L4481" i="16"/>
  <c r="L4469" i="16"/>
  <c r="L4457" i="16"/>
  <c r="L4445" i="16"/>
  <c r="L4433" i="16"/>
  <c r="L4421" i="16"/>
  <c r="L4409" i="16"/>
  <c r="L4397" i="16"/>
  <c r="L4385" i="16"/>
  <c r="L4373" i="16"/>
  <c r="L4361" i="16"/>
  <c r="L4349" i="16"/>
  <c r="L4337" i="16"/>
  <c r="M4091" i="16"/>
  <c r="M3476" i="16"/>
  <c r="M3015" i="16"/>
  <c r="M2857" i="16"/>
  <c r="M2711" i="16"/>
  <c r="M2556" i="16"/>
  <c r="M2444" i="16"/>
  <c r="M2324" i="16"/>
  <c r="M2257" i="16"/>
  <c r="M2191" i="16"/>
  <c r="M2101" i="16"/>
  <c r="M2035" i="16"/>
  <c r="M1945" i="16"/>
  <c r="M1879" i="16"/>
  <c r="M1824" i="16"/>
  <c r="M1749" i="16"/>
  <c r="M1713" i="16"/>
  <c r="M1672" i="16"/>
  <c r="M1641" i="16"/>
  <c r="M1610" i="16"/>
  <c r="M1570" i="16"/>
  <c r="M1539" i="16"/>
  <c r="M1501" i="16"/>
  <c r="M1473" i="16"/>
  <c r="M1444" i="16"/>
  <c r="M1408" i="16"/>
  <c r="M1380" i="16"/>
  <c r="M1344" i="16"/>
  <c r="M1316" i="16"/>
  <c r="M1287" i="16"/>
  <c r="M1251" i="16"/>
  <c r="M1223" i="16"/>
  <c r="M1187" i="16"/>
  <c r="M1159" i="16"/>
  <c r="M1130" i="16"/>
  <c r="M1094" i="16"/>
  <c r="M1068" i="16"/>
  <c r="M1047" i="16"/>
  <c r="M1032" i="16"/>
  <c r="M1016" i="16"/>
  <c r="M1000" i="16"/>
  <c r="M984" i="16"/>
  <c r="M969" i="16"/>
  <c r="M953" i="16"/>
  <c r="M937" i="16"/>
  <c r="M922" i="16"/>
  <c r="M905" i="16"/>
  <c r="M890" i="16"/>
  <c r="M875" i="16"/>
  <c r="M859" i="16"/>
  <c r="M843" i="16"/>
  <c r="M827" i="16"/>
  <c r="M812" i="16"/>
  <c r="M796" i="16"/>
  <c r="M780" i="16"/>
  <c r="M766" i="16"/>
  <c r="M752" i="16"/>
  <c r="M738" i="16"/>
  <c r="M725" i="16"/>
  <c r="M712" i="16"/>
  <c r="M699" i="16"/>
  <c r="M686" i="16"/>
  <c r="M673" i="16"/>
  <c r="M660" i="16"/>
  <c r="M646" i="16"/>
  <c r="M633" i="16"/>
  <c r="M620" i="16"/>
  <c r="M607" i="16"/>
  <c r="M594" i="16"/>
  <c r="M581" i="16"/>
  <c r="M568" i="16"/>
  <c r="M555" i="16"/>
  <c r="M542" i="16"/>
  <c r="M529" i="16"/>
  <c r="M516" i="16"/>
  <c r="M502" i="16"/>
  <c r="M489" i="16"/>
  <c r="M476" i="16"/>
  <c r="M463" i="16"/>
  <c r="M450" i="16"/>
  <c r="M437" i="16"/>
  <c r="M424" i="16"/>
  <c r="M411" i="16"/>
  <c r="M398" i="16"/>
  <c r="M385" i="16"/>
  <c r="M372" i="16"/>
  <c r="M358" i="16"/>
  <c r="M345" i="16"/>
  <c r="M332" i="16"/>
  <c r="M319" i="16"/>
  <c r="M306" i="16"/>
  <c r="M293" i="16"/>
  <c r="M280" i="16"/>
  <c r="M267" i="16"/>
  <c r="M254" i="16"/>
  <c r="M241" i="16"/>
  <c r="M228" i="16"/>
  <c r="M214" i="16"/>
  <c r="M201" i="16"/>
  <c r="M188" i="16"/>
  <c r="M175" i="16"/>
  <c r="M162" i="16"/>
  <c r="M149" i="16"/>
  <c r="M136" i="16"/>
  <c r="M123" i="16"/>
  <c r="M110" i="16"/>
  <c r="M98" i="16"/>
  <c r="M86" i="16"/>
  <c r="M74" i="16"/>
  <c r="M62" i="16"/>
  <c r="M50" i="16"/>
  <c r="M38" i="16"/>
  <c r="M26" i="16"/>
  <c r="M14" i="16"/>
  <c r="L4996" i="16"/>
  <c r="L4984" i="16"/>
  <c r="L4972" i="16"/>
  <c r="L4960" i="16"/>
  <c r="L4948" i="16"/>
  <c r="L4936" i="16"/>
  <c r="L4924" i="16"/>
  <c r="L4912" i="16"/>
  <c r="L4900" i="16"/>
  <c r="L4888" i="16"/>
  <c r="L4876" i="16"/>
  <c r="L4864" i="16"/>
  <c r="L4852" i="16"/>
  <c r="L4840" i="16"/>
  <c r="L4828" i="16"/>
  <c r="L4816" i="16"/>
  <c r="L4804" i="16"/>
  <c r="L4792" i="16"/>
  <c r="L4780" i="16"/>
  <c r="L4768" i="16"/>
  <c r="L4756" i="16"/>
  <c r="L4744" i="16"/>
  <c r="L4732" i="16"/>
  <c r="L4720" i="16"/>
  <c r="L4708" i="16"/>
  <c r="L4696" i="16"/>
  <c r="L4684" i="16"/>
  <c r="L4672" i="16"/>
  <c r="L4660" i="16"/>
  <c r="L4648" i="16"/>
  <c r="L4636" i="16"/>
  <c r="L4624" i="16"/>
  <c r="L4612" i="16"/>
  <c r="L4600" i="16"/>
  <c r="L4588" i="16"/>
  <c r="M4090" i="16"/>
  <c r="M3400" i="16"/>
  <c r="M3014" i="16"/>
  <c r="M2856" i="16"/>
  <c r="M2670" i="16"/>
  <c r="M2555" i="16"/>
  <c r="M2440" i="16"/>
  <c r="M2323" i="16"/>
  <c r="M2256" i="16"/>
  <c r="M2167" i="16"/>
  <c r="M2100" i="16"/>
  <c r="M2034" i="16"/>
  <c r="M1944" i="16"/>
  <c r="M1878" i="16"/>
  <c r="M1807" i="16"/>
  <c r="M1748" i="16"/>
  <c r="M1712" i="16"/>
  <c r="M1671" i="16"/>
  <c r="M1640" i="16"/>
  <c r="M1600" i="16"/>
  <c r="M1569" i="16"/>
  <c r="M1538" i="16"/>
  <c r="M1500" i="16"/>
  <c r="M1472" i="16"/>
  <c r="M1436" i="16"/>
  <c r="M1407" i="16"/>
  <c r="M1379" i="16"/>
  <c r="M1343" i="16"/>
  <c r="M1315" i="16"/>
  <c r="M1279" i="16"/>
  <c r="M1250" i="16"/>
  <c r="M1222" i="16"/>
  <c r="M1186" i="16"/>
  <c r="M1157" i="16"/>
  <c r="M1121" i="16"/>
  <c r="M1093" i="16"/>
  <c r="M1067" i="16"/>
  <c r="M1046" i="16"/>
  <c r="M1030" i="16"/>
  <c r="M1015" i="16"/>
  <c r="M999" i="16"/>
  <c r="M983" i="16"/>
  <c r="M968" i="16"/>
  <c r="M951" i="16"/>
  <c r="M936" i="16"/>
  <c r="M921" i="16"/>
  <c r="M904" i="16"/>
  <c r="M889" i="16"/>
  <c r="M873" i="16"/>
  <c r="M857" i="16"/>
  <c r="M842" i="16"/>
  <c r="M826" i="16"/>
  <c r="M811" i="16"/>
  <c r="M794" i="16"/>
  <c r="M779" i="16"/>
  <c r="M765" i="16"/>
  <c r="M751" i="16"/>
  <c r="M737" i="16"/>
  <c r="M724" i="16"/>
  <c r="M711" i="16"/>
  <c r="M698" i="16"/>
  <c r="M685" i="16"/>
  <c r="M672" i="16"/>
  <c r="M658" i="16"/>
  <c r="M645" i="16"/>
  <c r="M632" i="16"/>
  <c r="M619" i="16"/>
  <c r="M606" i="16"/>
  <c r="M593" i="16"/>
  <c r="M580" i="16"/>
  <c r="M567" i="16"/>
  <c r="M554" i="16"/>
  <c r="M541" i="16"/>
  <c r="M528" i="16"/>
  <c r="M514" i="16"/>
  <c r="M501" i="16"/>
  <c r="M488" i="16"/>
  <c r="M475" i="16"/>
  <c r="M462" i="16"/>
  <c r="M449" i="16"/>
  <c r="M436" i="16"/>
  <c r="M423" i="16"/>
  <c r="M410" i="16"/>
  <c r="M397" i="16"/>
  <c r="M384" i="16"/>
  <c r="M370" i="16"/>
  <c r="M357" i="16"/>
  <c r="M344" i="16"/>
  <c r="M331" i="16"/>
  <c r="M318" i="16"/>
  <c r="M305" i="16"/>
  <c r="M292" i="16"/>
  <c r="M279" i="16"/>
  <c r="M266" i="16"/>
  <c r="M253" i="16"/>
  <c r="M240" i="16"/>
  <c r="M226" i="16"/>
  <c r="M213" i="16"/>
  <c r="M200" i="16"/>
  <c r="M187" i="16"/>
  <c r="M174" i="16"/>
  <c r="M161" i="16"/>
  <c r="M148" i="16"/>
  <c r="M135" i="16"/>
  <c r="M122" i="16"/>
  <c r="M109" i="16"/>
  <c r="M97" i="16"/>
  <c r="M85" i="16"/>
  <c r="M73" i="16"/>
  <c r="M61" i="16"/>
  <c r="M49" i="16"/>
  <c r="M37" i="16"/>
  <c r="M25" i="16"/>
  <c r="M13" i="16"/>
  <c r="L4995" i="16"/>
  <c r="L4983" i="16"/>
  <c r="L4971" i="16"/>
  <c r="L4959" i="16"/>
  <c r="L4947" i="16"/>
  <c r="L4935" i="16"/>
  <c r="L4923" i="16"/>
  <c r="L4911" i="16"/>
  <c r="L4899" i="16"/>
  <c r="L4887" i="16"/>
  <c r="L4875" i="16"/>
  <c r="L4863" i="16"/>
  <c r="L4851" i="16"/>
  <c r="L4839" i="16"/>
  <c r="L4827" i="16"/>
  <c r="L4815" i="16"/>
  <c r="L4803" i="16"/>
  <c r="L4791" i="16"/>
  <c r="L4779" i="16"/>
  <c r="L4767" i="16"/>
  <c r="L4755" i="16"/>
  <c r="L4743" i="16"/>
  <c r="L4731" i="16"/>
  <c r="M3929" i="16"/>
  <c r="M3294" i="16"/>
  <c r="M3013" i="16"/>
  <c r="M2832" i="16"/>
  <c r="M2667" i="16"/>
  <c r="M2554" i="16"/>
  <c r="M2403" i="16"/>
  <c r="M2322" i="16"/>
  <c r="M2255" i="16"/>
  <c r="M2166" i="16"/>
  <c r="M2099" i="16"/>
  <c r="M2010" i="16"/>
  <c r="M1943" i="16"/>
  <c r="M1876" i="16"/>
  <c r="M1801" i="16"/>
  <c r="M1747" i="16"/>
  <c r="M1701" i="16"/>
  <c r="M1670" i="16"/>
  <c r="M1639" i="16"/>
  <c r="M1599" i="16"/>
  <c r="M1568" i="16"/>
  <c r="M1528" i="16"/>
  <c r="M1499" i="16"/>
  <c r="M1471" i="16"/>
  <c r="M1435" i="16"/>
  <c r="M1406" i="16"/>
  <c r="M1370" i="16"/>
  <c r="M1342" i="16"/>
  <c r="M1313" i="16"/>
  <c r="M1277" i="16"/>
  <c r="M1249" i="16"/>
  <c r="M1213" i="16"/>
  <c r="M1185" i="16"/>
  <c r="M1156" i="16"/>
  <c r="M1120" i="16"/>
  <c r="M1092" i="16"/>
  <c r="M1066" i="16"/>
  <c r="M1045" i="16"/>
  <c r="M1029" i="16"/>
  <c r="M1013" i="16"/>
  <c r="M997" i="16"/>
  <c r="M982" i="16"/>
  <c r="M967" i="16"/>
  <c r="M950" i="16"/>
  <c r="M935" i="16"/>
  <c r="M919" i="16"/>
  <c r="M903" i="16"/>
  <c r="M888" i="16"/>
  <c r="M872" i="16"/>
  <c r="M856" i="16"/>
  <c r="M840" i="16"/>
  <c r="M825" i="16"/>
  <c r="M809" i="16"/>
  <c r="M793" i="16"/>
  <c r="M778" i="16"/>
  <c r="M764" i="16"/>
  <c r="M749" i="16"/>
  <c r="M736" i="16"/>
  <c r="M723" i="16"/>
  <c r="M710" i="16"/>
  <c r="M697" i="16"/>
  <c r="M684" i="16"/>
  <c r="M670" i="16"/>
  <c r="M657" i="16"/>
  <c r="M644" i="16"/>
  <c r="M631" i="16"/>
  <c r="M618" i="16"/>
  <c r="M605" i="16"/>
  <c r="M592" i="16"/>
  <c r="M579" i="16"/>
  <c r="M566" i="16"/>
  <c r="M553" i="16"/>
  <c r="M540" i="16"/>
  <c r="M526" i="16"/>
  <c r="M513" i="16"/>
  <c r="M500" i="16"/>
  <c r="M487" i="16"/>
  <c r="M474" i="16"/>
  <c r="M461" i="16"/>
  <c r="M448" i="16"/>
  <c r="M435" i="16"/>
  <c r="M422" i="16"/>
  <c r="M409" i="16"/>
  <c r="M396" i="16"/>
  <c r="M382" i="16"/>
  <c r="M369" i="16"/>
  <c r="M356" i="16"/>
  <c r="M343" i="16"/>
  <c r="M330" i="16"/>
  <c r="M317" i="16"/>
  <c r="M304" i="16"/>
  <c r="M291" i="16"/>
  <c r="M278" i="16"/>
  <c r="M265" i="16"/>
  <c r="M252" i="16"/>
  <c r="M238" i="16"/>
  <c r="M225" i="16"/>
  <c r="M212" i="16"/>
  <c r="M199" i="16"/>
  <c r="M186" i="16"/>
  <c r="M173" i="16"/>
  <c r="M160" i="16"/>
  <c r="M147" i="16"/>
  <c r="M134" i="16"/>
  <c r="M121" i="16"/>
  <c r="M108" i="16"/>
  <c r="M96" i="16"/>
  <c r="M84" i="16"/>
  <c r="M72" i="16"/>
  <c r="M60" i="16"/>
  <c r="M48" i="16"/>
  <c r="M36" i="16"/>
  <c r="M24" i="16"/>
  <c r="M12" i="16"/>
  <c r="L4994" i="16"/>
  <c r="L4982" i="16"/>
  <c r="L4970" i="16"/>
  <c r="L4958" i="16"/>
  <c r="L4946" i="16"/>
  <c r="L4934" i="16"/>
  <c r="L4922" i="16"/>
  <c r="L4910" i="16"/>
  <c r="L4898" i="16"/>
  <c r="L4886" i="16"/>
  <c r="L4874" i="16"/>
  <c r="L4862" i="16"/>
  <c r="L4850" i="16"/>
  <c r="L4838" i="16"/>
  <c r="L4826" i="16"/>
  <c r="L4814" i="16"/>
  <c r="L4802" i="16"/>
  <c r="L4790" i="16"/>
  <c r="L4778" i="16"/>
  <c r="L4766" i="16"/>
  <c r="L4754" i="16"/>
  <c r="L4742" i="16"/>
  <c r="L4730" i="16"/>
  <c r="L4718" i="16"/>
  <c r="L4706" i="16"/>
  <c r="L4694" i="16"/>
  <c r="L4682" i="16"/>
  <c r="L4670" i="16"/>
  <c r="L4658" i="16"/>
  <c r="L4646" i="16"/>
  <c r="L4634" i="16"/>
  <c r="L4622" i="16"/>
  <c r="L4610" i="16"/>
  <c r="L4598" i="16"/>
  <c r="L4586" i="16"/>
  <c r="L4574" i="16"/>
  <c r="M3928" i="16"/>
  <c r="M3293" i="16"/>
  <c r="M2989" i="16"/>
  <c r="M2793" i="16"/>
  <c r="M2666" i="16"/>
  <c r="M2539" i="16"/>
  <c r="M2402" i="16"/>
  <c r="M2320" i="16"/>
  <c r="M2231" i="16"/>
  <c r="M2164" i="16"/>
  <c r="M2098" i="16"/>
  <c r="M2008" i="16"/>
  <c r="M1942" i="16"/>
  <c r="M1859" i="16"/>
  <c r="M1800" i="16"/>
  <c r="M1746" i="16"/>
  <c r="M1700" i="16"/>
  <c r="M1669" i="16"/>
  <c r="M1629" i="16"/>
  <c r="M1598" i="16"/>
  <c r="M1567" i="16"/>
  <c r="M1527" i="16"/>
  <c r="M1498" i="16"/>
  <c r="M1462" i="16"/>
  <c r="M1433" i="16"/>
  <c r="M1405" i="16"/>
  <c r="M1369" i="16"/>
  <c r="M1341" i="16"/>
  <c r="M1305" i="16"/>
  <c r="M1276" i="16"/>
  <c r="M1248" i="16"/>
  <c r="M1212" i="16"/>
  <c r="M1184" i="16"/>
  <c r="M1148" i="16"/>
  <c r="M1119" i="16"/>
  <c r="M1091" i="16"/>
  <c r="M1065" i="16"/>
  <c r="M1043" i="16"/>
  <c r="M1028" i="16"/>
  <c r="M1012" i="16"/>
  <c r="M996" i="16"/>
  <c r="M981" i="16"/>
  <c r="M964" i="16"/>
  <c r="M949" i="16"/>
  <c r="M934" i="16"/>
  <c r="M917" i="16"/>
  <c r="M902" i="16"/>
  <c r="M886" i="16"/>
  <c r="M871" i="16"/>
  <c r="M855" i="16"/>
  <c r="M839" i="16"/>
  <c r="M824" i="16"/>
  <c r="M807" i="16"/>
  <c r="M792" i="16"/>
  <c r="M777" i="16"/>
  <c r="M763" i="16"/>
  <c r="M748" i="16"/>
  <c r="M735" i="16"/>
  <c r="M722" i="16"/>
  <c r="M709" i="16"/>
  <c r="M696" i="16"/>
  <c r="M682" i="16"/>
  <c r="M669" i="16"/>
  <c r="M656" i="16"/>
  <c r="M643" i="16"/>
  <c r="M630" i="16"/>
  <c r="M617" i="16"/>
  <c r="M604" i="16"/>
  <c r="M591" i="16"/>
  <c r="M578" i="16"/>
  <c r="M565" i="16"/>
  <c r="M552" i="16"/>
  <c r="M538" i="16"/>
  <c r="M525" i="16"/>
  <c r="M512" i="16"/>
  <c r="M499" i="16"/>
  <c r="M486" i="16"/>
  <c r="M473" i="16"/>
  <c r="M460" i="16"/>
  <c r="M447" i="16"/>
  <c r="M434" i="16"/>
  <c r="M421" i="16"/>
  <c r="M408" i="16"/>
  <c r="M394" i="16"/>
  <c r="M381" i="16"/>
  <c r="M368" i="16"/>
  <c r="M355" i="16"/>
  <c r="M342" i="16"/>
  <c r="M329" i="16"/>
  <c r="M316" i="16"/>
  <c r="M303" i="16"/>
  <c r="M290" i="16"/>
  <c r="M277" i="16"/>
  <c r="M264" i="16"/>
  <c r="M250" i="16"/>
  <c r="M237" i="16"/>
  <c r="M224" i="16"/>
  <c r="M211" i="16"/>
  <c r="M198" i="16"/>
  <c r="M185" i="16"/>
  <c r="M172" i="16"/>
  <c r="M159" i="16"/>
  <c r="M146" i="16"/>
  <c r="M133" i="16"/>
  <c r="M120" i="16"/>
  <c r="M107" i="16"/>
  <c r="M95" i="16"/>
  <c r="M83" i="16"/>
  <c r="M71" i="16"/>
  <c r="M59" i="16"/>
  <c r="M47" i="16"/>
  <c r="M35" i="16"/>
  <c r="M23" i="16"/>
  <c r="M11" i="16"/>
  <c r="L4993" i="16"/>
  <c r="L4981" i="16"/>
  <c r="L4969" i="16"/>
  <c r="L4957" i="16"/>
  <c r="L4945" i="16"/>
  <c r="L4933" i="16"/>
  <c r="L4921" i="16"/>
  <c r="L4909" i="16"/>
  <c r="L4897" i="16"/>
  <c r="L4885" i="16"/>
  <c r="L4873" i="16"/>
  <c r="L4861" i="16"/>
  <c r="L4849" i="16"/>
  <c r="L4837" i="16"/>
  <c r="L4825" i="16"/>
  <c r="L4813" i="16"/>
  <c r="L4801" i="16"/>
  <c r="L4789" i="16"/>
  <c r="L4777" i="16"/>
  <c r="L4765" i="16"/>
  <c r="L4753" i="16"/>
  <c r="L4741" i="16"/>
  <c r="L4729" i="16"/>
  <c r="L4717" i="16"/>
  <c r="L4705" i="16"/>
  <c r="L4693" i="16"/>
  <c r="L4681" i="16"/>
  <c r="L4669" i="16"/>
  <c r="L4657" i="16"/>
  <c r="L4645" i="16"/>
  <c r="L4633" i="16"/>
  <c r="L4621" i="16"/>
  <c r="L4609" i="16"/>
  <c r="L4597" i="16"/>
  <c r="L4585" i="16"/>
  <c r="M3773" i="16"/>
  <c r="M3242" i="16"/>
  <c r="M2988" i="16"/>
  <c r="M2791" i="16"/>
  <c r="M2649" i="16"/>
  <c r="M2510" i="16"/>
  <c r="M2401" i="16"/>
  <c r="M2312" i="16"/>
  <c r="M2230" i="16"/>
  <c r="M2163" i="16"/>
  <c r="M2074" i="16"/>
  <c r="M2007" i="16"/>
  <c r="M1941" i="16"/>
  <c r="M1854" i="16"/>
  <c r="M1799" i="16"/>
  <c r="M1732" i="16"/>
  <c r="M1699" i="16"/>
  <c r="M1667" i="16"/>
  <c r="M1628" i="16"/>
  <c r="M1597" i="16"/>
  <c r="M1557" i="16"/>
  <c r="M1526" i="16"/>
  <c r="M1497" i="16"/>
  <c r="M1461" i="16"/>
  <c r="M1432" i="16"/>
  <c r="M1396" i="16"/>
  <c r="M1368" i="16"/>
  <c r="M1340" i="16"/>
  <c r="M1304" i="16"/>
  <c r="M1275" i="16"/>
  <c r="M1239" i="16"/>
  <c r="M1211" i="16"/>
  <c r="M1183" i="16"/>
  <c r="M1147" i="16"/>
  <c r="M1118" i="16"/>
  <c r="M1088" i="16"/>
  <c r="M1061" i="16"/>
  <c r="M1042" i="16"/>
  <c r="M1027" i="16"/>
  <c r="M1010" i="16"/>
  <c r="M995" i="16"/>
  <c r="M980" i="16"/>
  <c r="M963" i="16"/>
  <c r="M948" i="16"/>
  <c r="M932" i="16"/>
  <c r="M916" i="16"/>
  <c r="M901" i="16"/>
  <c r="M885" i="16"/>
  <c r="M869" i="16"/>
  <c r="M853" i="16"/>
  <c r="M838" i="16"/>
  <c r="M823" i="16"/>
  <c r="M806" i="16"/>
  <c r="M791" i="16"/>
  <c r="M776" i="16"/>
  <c r="M761" i="16"/>
  <c r="M747" i="16"/>
  <c r="M734" i="16"/>
  <c r="M721" i="16"/>
  <c r="M708" i="16"/>
  <c r="M694" i="16"/>
  <c r="M681" i="16"/>
  <c r="M668" i="16"/>
  <c r="M655" i="16"/>
  <c r="M642" i="16"/>
  <c r="M629" i="16"/>
  <c r="M616" i="16"/>
  <c r="M603" i="16"/>
  <c r="M590" i="16"/>
  <c r="M577" i="16"/>
  <c r="M564" i="16"/>
  <c r="M550" i="16"/>
  <c r="M537" i="16"/>
  <c r="M524" i="16"/>
  <c r="M511" i="16"/>
  <c r="M498" i="16"/>
  <c r="M485" i="16"/>
  <c r="M472" i="16"/>
  <c r="M459" i="16"/>
  <c r="M446" i="16"/>
  <c r="M433" i="16"/>
  <c r="M420" i="16"/>
  <c r="M406" i="16"/>
  <c r="M393" i="16"/>
  <c r="M380" i="16"/>
  <c r="M367" i="16"/>
  <c r="M354" i="16"/>
  <c r="M341" i="16"/>
  <c r="M328" i="16"/>
  <c r="M315" i="16"/>
  <c r="M302" i="16"/>
  <c r="M289" i="16"/>
  <c r="M276" i="16"/>
  <c r="M262" i="16"/>
  <c r="M249" i="16"/>
  <c r="M236" i="16"/>
  <c r="M223" i="16"/>
  <c r="M210" i="16"/>
  <c r="M197" i="16"/>
  <c r="M184" i="16"/>
  <c r="M171" i="16"/>
  <c r="M158" i="16"/>
  <c r="M145" i="16"/>
  <c r="M132" i="16"/>
  <c r="M118" i="16"/>
  <c r="M106" i="16"/>
  <c r="M94" i="16"/>
  <c r="M82" i="16"/>
  <c r="M70" i="16"/>
  <c r="M58" i="16"/>
  <c r="M46" i="16"/>
  <c r="M34" i="16"/>
  <c r="M22" i="16"/>
  <c r="M10" i="16"/>
  <c r="L4992" i="16"/>
  <c r="L4980" i="16"/>
  <c r="L4968" i="16"/>
  <c r="L4956" i="16"/>
  <c r="L4944" i="16"/>
  <c r="L4932" i="16"/>
  <c r="L4920" i="16"/>
  <c r="L4908" i="16"/>
  <c r="L4896" i="16"/>
  <c r="L4884" i="16"/>
  <c r="L4872" i="16"/>
  <c r="L4860" i="16"/>
  <c r="L4848" i="16"/>
  <c r="L4836" i="16"/>
  <c r="L4824" i="16"/>
  <c r="L4812" i="16"/>
  <c r="L4800" i="16"/>
  <c r="L4788" i="16"/>
  <c r="L4776" i="16"/>
  <c r="L4764" i="16"/>
  <c r="L4752" i="16"/>
  <c r="L4740" i="16"/>
  <c r="L4728" i="16"/>
  <c r="L4716" i="16"/>
  <c r="L4704" i="16"/>
  <c r="L4692" i="16"/>
  <c r="L4680" i="16"/>
  <c r="L4668" i="16"/>
  <c r="L4656" i="16"/>
  <c r="L4644" i="16"/>
  <c r="L4632" i="16"/>
  <c r="L4620" i="16"/>
  <c r="L4608" i="16"/>
  <c r="L4596" i="16"/>
  <c r="L4584" i="16"/>
  <c r="L4572" i="16"/>
  <c r="L4560" i="16"/>
  <c r="M3691" i="16"/>
  <c r="M3241" i="16"/>
  <c r="M2949" i="16"/>
  <c r="M2775" i="16"/>
  <c r="M2647" i="16"/>
  <c r="M2509" i="16"/>
  <c r="M2389" i="16"/>
  <c r="M2295" i="16"/>
  <c r="M2229" i="16"/>
  <c r="M2155" i="16"/>
  <c r="M2073" i="16"/>
  <c r="M2006" i="16"/>
  <c r="M1917" i="16"/>
  <c r="M1852" i="16"/>
  <c r="M1798" i="16"/>
  <c r="M1731" i="16"/>
  <c r="M1697" i="16"/>
  <c r="M1658" i="16"/>
  <c r="M1627" i="16"/>
  <c r="M1595" i="16"/>
  <c r="M1556" i="16"/>
  <c r="M1525" i="16"/>
  <c r="M1488" i="16"/>
  <c r="M1460" i="16"/>
  <c r="M1431" i="16"/>
  <c r="M1395" i="16"/>
  <c r="M1367" i="16"/>
  <c r="M1331" i="16"/>
  <c r="M1303" i="16"/>
  <c r="M1274" i="16"/>
  <c r="M1238" i="16"/>
  <c r="M1210" i="16"/>
  <c r="M1174" i="16"/>
  <c r="M1145" i="16"/>
  <c r="M1117" i="16"/>
  <c r="M1082" i="16"/>
  <c r="M1056" i="16"/>
  <c r="M1041" i="16"/>
  <c r="M1025" i="16"/>
  <c r="M1009" i="16"/>
  <c r="M994" i="16"/>
  <c r="M977" i="16"/>
  <c r="M962" i="16"/>
  <c r="M947" i="16"/>
  <c r="M931" i="16"/>
  <c r="M915" i="16"/>
  <c r="M899" i="16"/>
  <c r="M884" i="16"/>
  <c r="M868" i="16"/>
  <c r="M852" i="16"/>
  <c r="M837" i="16"/>
  <c r="M820" i="16"/>
  <c r="M805" i="16"/>
  <c r="M790" i="16"/>
  <c r="M775" i="16"/>
  <c r="M760" i="16"/>
  <c r="M746" i="16"/>
  <c r="M733" i="16"/>
  <c r="M720" i="16"/>
  <c r="M706" i="16"/>
  <c r="M693" i="16"/>
  <c r="M680" i="16"/>
  <c r="M667" i="16"/>
  <c r="M654" i="16"/>
  <c r="M641" i="16"/>
  <c r="M628" i="16"/>
  <c r="M615" i="16"/>
  <c r="M602" i="16"/>
  <c r="M589" i="16"/>
  <c r="M576" i="16"/>
  <c r="M562" i="16"/>
  <c r="M549" i="16"/>
  <c r="M536" i="16"/>
  <c r="M523" i="16"/>
  <c r="M510" i="16"/>
  <c r="M497" i="16"/>
  <c r="M484" i="16"/>
  <c r="M471" i="16"/>
  <c r="M458" i="16"/>
  <c r="M445" i="16"/>
  <c r="M432" i="16"/>
  <c r="M418" i="16"/>
  <c r="M405" i="16"/>
  <c r="M392" i="16"/>
  <c r="M379" i="16"/>
  <c r="M366" i="16"/>
  <c r="M353" i="16"/>
  <c r="M340" i="16"/>
  <c r="M327" i="16"/>
  <c r="M314" i="16"/>
  <c r="M301" i="16"/>
  <c r="M288" i="16"/>
  <c r="M274" i="16"/>
  <c r="M261" i="16"/>
  <c r="M248" i="16"/>
  <c r="M235" i="16"/>
  <c r="M222" i="16"/>
  <c r="M209" i="16"/>
  <c r="M196" i="16"/>
  <c r="M183" i="16"/>
  <c r="M170" i="16"/>
  <c r="M157" i="16"/>
  <c r="M144" i="16"/>
  <c r="M130" i="16"/>
  <c r="M117" i="16"/>
  <c r="M105" i="16"/>
  <c r="M93" i="16"/>
  <c r="M81" i="16"/>
  <c r="M69" i="16"/>
  <c r="M57" i="16"/>
  <c r="M45" i="16"/>
  <c r="M33" i="16"/>
  <c r="M21" i="16"/>
  <c r="M9" i="16"/>
  <c r="L4991" i="16"/>
  <c r="L4979" i="16"/>
  <c r="L4967" i="16"/>
  <c r="L4955" i="16"/>
  <c r="L4943" i="16"/>
  <c r="L4931" i="16"/>
  <c r="L4919" i="16"/>
  <c r="L4907" i="16"/>
  <c r="L4895" i="16"/>
  <c r="L4883" i="16"/>
  <c r="L4871" i="16"/>
  <c r="L4859" i="16"/>
  <c r="L4847" i="16"/>
  <c r="L4835" i="16"/>
  <c r="L4823" i="16"/>
  <c r="L4811" i="16"/>
  <c r="L4799" i="16"/>
  <c r="L4787" i="16"/>
  <c r="L4775" i="16"/>
  <c r="L4763" i="16"/>
  <c r="L4751" i="16"/>
  <c r="L4739" i="16"/>
  <c r="L4727" i="16"/>
  <c r="L4715" i="16"/>
  <c r="L4703" i="16"/>
  <c r="L4691" i="16"/>
  <c r="L4679" i="16"/>
  <c r="L4667" i="16"/>
  <c r="L4655" i="16"/>
  <c r="L4643" i="16"/>
  <c r="L4631" i="16"/>
  <c r="L4619" i="16"/>
  <c r="L4607" i="16"/>
  <c r="L4595" i="16"/>
  <c r="L4583" i="16"/>
  <c r="L4571" i="16"/>
  <c r="L4559" i="16"/>
  <c r="L4547" i="16"/>
  <c r="L4535" i="16"/>
  <c r="L4523" i="16"/>
  <c r="L4511" i="16"/>
  <c r="L4499" i="16"/>
  <c r="L4487" i="16"/>
  <c r="L4475" i="16"/>
  <c r="L4463" i="16"/>
  <c r="L4451" i="16"/>
  <c r="L4439" i="16"/>
  <c r="L4427" i="16"/>
  <c r="L4415" i="16"/>
  <c r="L4403" i="16"/>
  <c r="L4391" i="16"/>
  <c r="L4379" i="16"/>
  <c r="L4367" i="16"/>
  <c r="L4355" i="16"/>
  <c r="L4343" i="16"/>
  <c r="L4331" i="16"/>
  <c r="L4319" i="16"/>
  <c r="L4307" i="16"/>
  <c r="L4295" i="16"/>
  <c r="L4283" i="16"/>
  <c r="L4271" i="16"/>
  <c r="L4259" i="16"/>
  <c r="L4247" i="16"/>
  <c r="L4235" i="16"/>
  <c r="L4223" i="16"/>
  <c r="L4211" i="16"/>
  <c r="L4199" i="16"/>
  <c r="L4187" i="16"/>
  <c r="L4175" i="16"/>
  <c r="L4163" i="16"/>
  <c r="L4151" i="16"/>
  <c r="L4139" i="16"/>
  <c r="L4127" i="16"/>
  <c r="L4115" i="16"/>
  <c r="L4103" i="16"/>
  <c r="L4091" i="16"/>
  <c r="L4079" i="16"/>
  <c r="L4067" i="16"/>
  <c r="L4055" i="16"/>
  <c r="L4043" i="16"/>
  <c r="L4031" i="16"/>
  <c r="L4019" i="16"/>
  <c r="L4007" i="16"/>
  <c r="L3995" i="16"/>
  <c r="L3983" i="16"/>
  <c r="L3971" i="16"/>
  <c r="L3959" i="16"/>
  <c r="L3947" i="16"/>
  <c r="L3935" i="16"/>
  <c r="L3923" i="16"/>
  <c r="L3911" i="16"/>
  <c r="L3899" i="16"/>
  <c r="L3887" i="16"/>
  <c r="L3875" i="16"/>
  <c r="L3863" i="16"/>
  <c r="L3851" i="16"/>
  <c r="L3839" i="16"/>
  <c r="L3827" i="16"/>
  <c r="L3815" i="16"/>
  <c r="L3803" i="16"/>
  <c r="L3791" i="16"/>
  <c r="L3779" i="16"/>
  <c r="L3767" i="16"/>
  <c r="L3755" i="16"/>
  <c r="L3743" i="16"/>
  <c r="L3731" i="16"/>
  <c r="L3719" i="16"/>
  <c r="L3707" i="16"/>
  <c r="L3695" i="16"/>
  <c r="L3683" i="16"/>
  <c r="L3671" i="16"/>
  <c r="L3659" i="16"/>
  <c r="L3647" i="16"/>
  <c r="L3635" i="16"/>
  <c r="L3623" i="16"/>
  <c r="L3611" i="16"/>
  <c r="L3599" i="16"/>
  <c r="L3587" i="16"/>
  <c r="L3575" i="16"/>
  <c r="L3563" i="16"/>
  <c r="L3551" i="16"/>
  <c r="L3539" i="16"/>
  <c r="L3527" i="16"/>
  <c r="L3515" i="16"/>
  <c r="L3503" i="16"/>
  <c r="L3491" i="16"/>
  <c r="L3479" i="16"/>
  <c r="L3467" i="16"/>
  <c r="L3455" i="16"/>
  <c r="L3443" i="16"/>
  <c r="L3431" i="16"/>
  <c r="L3419" i="16"/>
  <c r="L3407" i="16"/>
  <c r="L3395" i="16"/>
  <c r="L3383" i="16"/>
  <c r="L3371" i="16"/>
  <c r="L3359" i="16"/>
  <c r="L3347" i="16"/>
  <c r="L3335" i="16"/>
  <c r="L3323" i="16"/>
  <c r="L3311" i="16"/>
  <c r="L3299" i="16"/>
  <c r="L3287" i="16"/>
  <c r="L3275" i="16"/>
  <c r="L3263" i="16"/>
  <c r="L3251" i="16"/>
  <c r="M3680" i="16"/>
  <c r="M2922" i="16"/>
  <c r="M2601" i="16"/>
  <c r="M2286" i="16"/>
  <c r="M2127" i="16"/>
  <c r="M1916" i="16"/>
  <c r="M1774" i="16"/>
  <c r="M1683" i="16"/>
  <c r="M1585" i="16"/>
  <c r="M1512" i="16"/>
  <c r="M1423" i="16"/>
  <c r="M1356" i="16"/>
  <c r="M1289" i="16"/>
  <c r="M1200" i="16"/>
  <c r="M1133" i="16"/>
  <c r="M1055" i="16"/>
  <c r="M1021" i="16"/>
  <c r="M987" i="16"/>
  <c r="M944" i="16"/>
  <c r="M910" i="16"/>
  <c r="M866" i="16"/>
  <c r="M832" i="16"/>
  <c r="M799" i="16"/>
  <c r="M758" i="16"/>
  <c r="M728" i="16"/>
  <c r="M692" i="16"/>
  <c r="M664" i="16"/>
  <c r="M636" i="16"/>
  <c r="M600" i="16"/>
  <c r="M571" i="16"/>
  <c r="M535" i="16"/>
  <c r="M507" i="16"/>
  <c r="M478" i="16"/>
  <c r="M442" i="16"/>
  <c r="M414" i="16"/>
  <c r="M378" i="16"/>
  <c r="M350" i="16"/>
  <c r="M321" i="16"/>
  <c r="M285" i="16"/>
  <c r="M257" i="16"/>
  <c r="M221" i="16"/>
  <c r="M193" i="16"/>
  <c r="M164" i="16"/>
  <c r="M128" i="16"/>
  <c r="M101" i="16"/>
  <c r="M68" i="16"/>
  <c r="M42" i="16"/>
  <c r="M16" i="16"/>
  <c r="L4977" i="16"/>
  <c r="L4951" i="16"/>
  <c r="L4918" i="16"/>
  <c r="L4892" i="16"/>
  <c r="L4866" i="16"/>
  <c r="L4833" i="16"/>
  <c r="L4807" i="16"/>
  <c r="L4774" i="16"/>
  <c r="L4748" i="16"/>
  <c r="L4722" i="16"/>
  <c r="L4698" i="16"/>
  <c r="L4674" i="16"/>
  <c r="L4650" i="16"/>
  <c r="L4626" i="16"/>
  <c r="L4602" i="16"/>
  <c r="L4578" i="16"/>
  <c r="L4561" i="16"/>
  <c r="L4545" i="16"/>
  <c r="L4531" i="16"/>
  <c r="L4516" i="16"/>
  <c r="L4502" i="16"/>
  <c r="L4488" i="16"/>
  <c r="L4473" i="16"/>
  <c r="L4459" i="16"/>
  <c r="L4444" i="16"/>
  <c r="L4430" i="16"/>
  <c r="L4416" i="16"/>
  <c r="L4401" i="16"/>
  <c r="L4387" i="16"/>
  <c r="L4372" i="16"/>
  <c r="L4358" i="16"/>
  <c r="L4344" i="16"/>
  <c r="L4329" i="16"/>
  <c r="L4316" i="16"/>
  <c r="L4303" i="16"/>
  <c r="L4290" i="16"/>
  <c r="L4277" i="16"/>
  <c r="L4264" i="16"/>
  <c r="L4251" i="16"/>
  <c r="L4238" i="16"/>
  <c r="L4225" i="16"/>
  <c r="L4212" i="16"/>
  <c r="L4198" i="16"/>
  <c r="L4185" i="16"/>
  <c r="L4172" i="16"/>
  <c r="L4159" i="16"/>
  <c r="L4146" i="16"/>
  <c r="L4133" i="16"/>
  <c r="L4120" i="16"/>
  <c r="L4107" i="16"/>
  <c r="L4094" i="16"/>
  <c r="L4081" i="16"/>
  <c r="L4068" i="16"/>
  <c r="L4054" i="16"/>
  <c r="L4041" i="16"/>
  <c r="L4028" i="16"/>
  <c r="L4015" i="16"/>
  <c r="L4002" i="16"/>
  <c r="L3989" i="16"/>
  <c r="L3976" i="16"/>
  <c r="L3963" i="16"/>
  <c r="L3950" i="16"/>
  <c r="L3937" i="16"/>
  <c r="L3924" i="16"/>
  <c r="L3910" i="16"/>
  <c r="L3897" i="16"/>
  <c r="L3884" i="16"/>
  <c r="L3871" i="16"/>
  <c r="L3858" i="16"/>
  <c r="L3845" i="16"/>
  <c r="L3832" i="16"/>
  <c r="L3819" i="16"/>
  <c r="L3806" i="16"/>
  <c r="L3793" i="16"/>
  <c r="L3780" i="16"/>
  <c r="L3766" i="16"/>
  <c r="L3753" i="16"/>
  <c r="L3740" i="16"/>
  <c r="L3727" i="16"/>
  <c r="L3714" i="16"/>
  <c r="L3701" i="16"/>
  <c r="L3688" i="16"/>
  <c r="L3675" i="16"/>
  <c r="L3662" i="16"/>
  <c r="L3649" i="16"/>
  <c r="L3636" i="16"/>
  <c r="L3622" i="16"/>
  <c r="L3609" i="16"/>
  <c r="L3596" i="16"/>
  <c r="L3583" i="16"/>
  <c r="L3570" i="16"/>
  <c r="L3557" i="16"/>
  <c r="L3544" i="16"/>
  <c r="L3531" i="16"/>
  <c r="L3518" i="16"/>
  <c r="L3505" i="16"/>
  <c r="L3492" i="16"/>
  <c r="L3478" i="16"/>
  <c r="L3465" i="16"/>
  <c r="L3452" i="16"/>
  <c r="L3439" i="16"/>
  <c r="L3426" i="16"/>
  <c r="L3413" i="16"/>
  <c r="L3400" i="16"/>
  <c r="L3387" i="16"/>
  <c r="L3374" i="16"/>
  <c r="L3361" i="16"/>
  <c r="L3348" i="16"/>
  <c r="L3334" i="16"/>
  <c r="M3678" i="16"/>
  <c r="M2921" i="16"/>
  <c r="M2491" i="16"/>
  <c r="M2284" i="16"/>
  <c r="M2126" i="16"/>
  <c r="M1915" i="16"/>
  <c r="M1773" i="16"/>
  <c r="M1657" i="16"/>
  <c r="M1583" i="16"/>
  <c r="M1511" i="16"/>
  <c r="M1421" i="16"/>
  <c r="M1355" i="16"/>
  <c r="M1265" i="16"/>
  <c r="M1199" i="16"/>
  <c r="M1132" i="16"/>
  <c r="M1054" i="16"/>
  <c r="M1020" i="16"/>
  <c r="M976" i="16"/>
  <c r="M943" i="16"/>
  <c r="M909" i="16"/>
  <c r="M865" i="16"/>
  <c r="M831" i="16"/>
  <c r="M788" i="16"/>
  <c r="M757" i="16"/>
  <c r="M727" i="16"/>
  <c r="M691" i="16"/>
  <c r="M663" i="16"/>
  <c r="M627" i="16"/>
  <c r="M598" i="16"/>
  <c r="M570" i="16"/>
  <c r="M534" i="16"/>
  <c r="M506" i="16"/>
  <c r="M470" i="16"/>
  <c r="M441" i="16"/>
  <c r="M413" i="16"/>
  <c r="M377" i="16"/>
  <c r="M349" i="16"/>
  <c r="M313" i="16"/>
  <c r="M284" i="16"/>
  <c r="M256" i="16"/>
  <c r="M220" i="16"/>
  <c r="M192" i="16"/>
  <c r="M156" i="16"/>
  <c r="M127" i="16"/>
  <c r="M100" i="16"/>
  <c r="M67" i="16"/>
  <c r="M41" i="16"/>
  <c r="M8" i="16"/>
  <c r="L4976" i="16"/>
  <c r="L4950" i="16"/>
  <c r="L4917" i="16"/>
  <c r="L4891" i="16"/>
  <c r="L4858" i="16"/>
  <c r="L4832" i="16"/>
  <c r="L4806" i="16"/>
  <c r="L4773" i="16"/>
  <c r="L4747" i="16"/>
  <c r="L4719" i="16"/>
  <c r="L4695" i="16"/>
  <c r="L4671" i="16"/>
  <c r="L4647" i="16"/>
  <c r="L4623" i="16"/>
  <c r="L4599" i="16"/>
  <c r="L4576" i="16"/>
  <c r="L4558" i="16"/>
  <c r="L4544" i="16"/>
  <c r="L4530" i="16"/>
  <c r="L4515" i="16"/>
  <c r="L4501" i="16"/>
  <c r="L4486" i="16"/>
  <c r="L4472" i="16"/>
  <c r="L4458" i="16"/>
  <c r="L4443" i="16"/>
  <c r="L4429" i="16"/>
  <c r="L4414" i="16"/>
  <c r="L4400" i="16"/>
  <c r="L4386" i="16"/>
  <c r="L4371" i="16"/>
  <c r="L4357" i="16"/>
  <c r="L4342" i="16"/>
  <c r="L4328" i="16"/>
  <c r="L4315" i="16"/>
  <c r="L4302" i="16"/>
  <c r="L4289" i="16"/>
  <c r="L4276" i="16"/>
  <c r="L4263" i="16"/>
  <c r="L4250" i="16"/>
  <c r="L4237" i="16"/>
  <c r="L4224" i="16"/>
  <c r="L4210" i="16"/>
  <c r="L4197" i="16"/>
  <c r="L4184" i="16"/>
  <c r="L4171" i="16"/>
  <c r="L4158" i="16"/>
  <c r="L4145" i="16"/>
  <c r="L4132" i="16"/>
  <c r="L4119" i="16"/>
  <c r="L4106" i="16"/>
  <c r="L4093" i="16"/>
  <c r="L4080" i="16"/>
  <c r="L4066" i="16"/>
  <c r="L4053" i="16"/>
  <c r="L4040" i="16"/>
  <c r="L4027" i="16"/>
  <c r="L4014" i="16"/>
  <c r="L4001" i="16"/>
  <c r="L3988" i="16"/>
  <c r="L3975" i="16"/>
  <c r="L3962" i="16"/>
  <c r="L3949" i="16"/>
  <c r="L3936" i="16"/>
  <c r="L3922" i="16"/>
  <c r="L3909" i="16"/>
  <c r="L3896" i="16"/>
  <c r="L3883" i="16"/>
  <c r="L3870" i="16"/>
  <c r="L3857" i="16"/>
  <c r="L3844" i="16"/>
  <c r="L3831" i="16"/>
  <c r="L3818" i="16"/>
  <c r="M3677" i="16"/>
  <c r="M2867" i="16"/>
  <c r="M2490" i="16"/>
  <c r="M2283" i="16"/>
  <c r="M2072" i="16"/>
  <c r="M1906" i="16"/>
  <c r="M1772" i="16"/>
  <c r="M1655" i="16"/>
  <c r="M1582" i="16"/>
  <c r="M1487" i="16"/>
  <c r="M1420" i="16"/>
  <c r="M1354" i="16"/>
  <c r="M1264" i="16"/>
  <c r="M1198" i="16"/>
  <c r="M1108" i="16"/>
  <c r="M1053" i="16"/>
  <c r="M1019" i="16"/>
  <c r="M975" i="16"/>
  <c r="M941" i="16"/>
  <c r="M898" i="16"/>
  <c r="M864" i="16"/>
  <c r="M830" i="16"/>
  <c r="M787" i="16"/>
  <c r="M755" i="16"/>
  <c r="M718" i="16"/>
  <c r="M690" i="16"/>
  <c r="M662" i="16"/>
  <c r="M626" i="16"/>
  <c r="M597" i="16"/>
  <c r="M561" i="16"/>
  <c r="M533" i="16"/>
  <c r="M505" i="16"/>
  <c r="M469" i="16"/>
  <c r="M440" i="16"/>
  <c r="M404" i="16"/>
  <c r="M376" i="16"/>
  <c r="M348" i="16"/>
  <c r="M312" i="16"/>
  <c r="M283" i="16"/>
  <c r="M247" i="16"/>
  <c r="M219" i="16"/>
  <c r="M190" i="16"/>
  <c r="M154" i="16"/>
  <c r="M126" i="16"/>
  <c r="M92" i="16"/>
  <c r="M66" i="16"/>
  <c r="M40" i="16"/>
  <c r="L5001" i="16"/>
  <c r="L4975" i="16"/>
  <c r="L4942" i="16"/>
  <c r="L4916" i="16"/>
  <c r="L4890" i="16"/>
  <c r="L4857" i="16"/>
  <c r="L4831" i="16"/>
  <c r="L4798" i="16"/>
  <c r="L4772" i="16"/>
  <c r="L4746" i="16"/>
  <c r="L4714" i="16"/>
  <c r="L4690" i="16"/>
  <c r="L4666" i="16"/>
  <c r="L4642" i="16"/>
  <c r="L4618" i="16"/>
  <c r="L4594" i="16"/>
  <c r="L4575" i="16"/>
  <c r="L4557" i="16"/>
  <c r="L4543" i="16"/>
  <c r="L4528" i="16"/>
  <c r="L4514" i="16"/>
  <c r="L4500" i="16"/>
  <c r="L4485" i="16"/>
  <c r="L4471" i="16"/>
  <c r="L4456" i="16"/>
  <c r="L4442" i="16"/>
  <c r="L4428" i="16"/>
  <c r="L4413" i="16"/>
  <c r="L4399" i="16"/>
  <c r="L4384" i="16"/>
  <c r="L4370" i="16"/>
  <c r="L4356" i="16"/>
  <c r="L4341" i="16"/>
  <c r="L4327" i="16"/>
  <c r="L4314" i="16"/>
  <c r="L4301" i="16"/>
  <c r="L4288" i="16"/>
  <c r="L4275" i="16"/>
  <c r="L4262" i="16"/>
  <c r="L4249" i="16"/>
  <c r="L4236" i="16"/>
  <c r="L4222" i="16"/>
  <c r="L4209" i="16"/>
  <c r="L4196" i="16"/>
  <c r="L4183" i="16"/>
  <c r="L4170" i="16"/>
  <c r="L4157" i="16"/>
  <c r="L4144" i="16"/>
  <c r="L4131" i="16"/>
  <c r="L4118" i="16"/>
  <c r="L4105" i="16"/>
  <c r="L4092" i="16"/>
  <c r="L4078" i="16"/>
  <c r="L4065" i="16"/>
  <c r="L4052" i="16"/>
  <c r="L4039" i="16"/>
  <c r="L4026" i="16"/>
  <c r="L4013" i="16"/>
  <c r="L4000" i="16"/>
  <c r="L3987" i="16"/>
  <c r="L3974" i="16"/>
  <c r="L3961" i="16"/>
  <c r="L3948" i="16"/>
  <c r="L3934" i="16"/>
  <c r="L3921" i="16"/>
  <c r="L3908" i="16"/>
  <c r="L3895" i="16"/>
  <c r="L3882" i="16"/>
  <c r="L3869" i="16"/>
  <c r="L3856" i="16"/>
  <c r="L3843" i="16"/>
  <c r="L3830" i="16"/>
  <c r="L3817" i="16"/>
  <c r="M3488" i="16"/>
  <c r="M2766" i="16"/>
  <c r="M2489" i="16"/>
  <c r="M2259" i="16"/>
  <c r="M2063" i="16"/>
  <c r="M1905" i="16"/>
  <c r="M1729" i="16"/>
  <c r="M1654" i="16"/>
  <c r="M1581" i="16"/>
  <c r="M1486" i="16"/>
  <c r="M1419" i="16"/>
  <c r="M1330" i="16"/>
  <c r="M1263" i="16"/>
  <c r="M1197" i="16"/>
  <c r="M1107" i="16"/>
  <c r="M1052" i="16"/>
  <c r="M1008" i="16"/>
  <c r="M974" i="16"/>
  <c r="M940" i="16"/>
  <c r="M897" i="16"/>
  <c r="M863" i="16"/>
  <c r="M819" i="16"/>
  <c r="M785" i="16"/>
  <c r="M754" i="16"/>
  <c r="M717" i="16"/>
  <c r="M689" i="16"/>
  <c r="M653" i="16"/>
  <c r="M625" i="16"/>
  <c r="M596" i="16"/>
  <c r="M560" i="16"/>
  <c r="M532" i="16"/>
  <c r="M496" i="16"/>
  <c r="M468" i="16"/>
  <c r="M439" i="16"/>
  <c r="M403" i="16"/>
  <c r="M375" i="16"/>
  <c r="M339" i="16"/>
  <c r="M310" i="16"/>
  <c r="M282" i="16"/>
  <c r="M246" i="16"/>
  <c r="M218" i="16"/>
  <c r="M182" i="16"/>
  <c r="M153" i="16"/>
  <c r="M125" i="16"/>
  <c r="M91" i="16"/>
  <c r="M65" i="16"/>
  <c r="M32" i="16"/>
  <c r="L5000" i="16"/>
  <c r="L4974" i="16"/>
  <c r="L4941" i="16"/>
  <c r="L4915" i="16"/>
  <c r="L4882" i="16"/>
  <c r="L4856" i="16"/>
  <c r="L4830" i="16"/>
  <c r="L4797" i="16"/>
  <c r="L4771" i="16"/>
  <c r="L4738" i="16"/>
  <c r="L4713" i="16"/>
  <c r="L4689" i="16"/>
  <c r="L4665" i="16"/>
  <c r="L4641" i="16"/>
  <c r="L4617" i="16"/>
  <c r="L4593" i="16"/>
  <c r="L4573" i="16"/>
  <c r="L4556" i="16"/>
  <c r="L4542" i="16"/>
  <c r="L4527" i="16"/>
  <c r="L4513" i="16"/>
  <c r="L4498" i="16"/>
  <c r="L4484" i="16"/>
  <c r="L4470" i="16"/>
  <c r="L4455" i="16"/>
  <c r="L4441" i="16"/>
  <c r="L4426" i="16"/>
  <c r="L4412" i="16"/>
  <c r="L4398" i="16"/>
  <c r="L4383" i="16"/>
  <c r="L4369" i="16"/>
  <c r="L4354" i="16"/>
  <c r="L4340" i="16"/>
  <c r="L4326" i="16"/>
  <c r="L4313" i="16"/>
  <c r="L4300" i="16"/>
  <c r="L4287" i="16"/>
  <c r="L4274" i="16"/>
  <c r="L4261" i="16"/>
  <c r="L4248" i="16"/>
  <c r="L4234" i="16"/>
  <c r="L4221" i="16"/>
  <c r="L4208" i="16"/>
  <c r="L4195" i="16"/>
  <c r="L4182" i="16"/>
  <c r="L4169" i="16"/>
  <c r="L4156" i="16"/>
  <c r="L4143" i="16"/>
  <c r="L4130" i="16"/>
  <c r="L4117" i="16"/>
  <c r="L4104" i="16"/>
  <c r="L4090" i="16"/>
  <c r="L4077" i="16"/>
  <c r="L4064" i="16"/>
  <c r="L4051" i="16"/>
  <c r="L4038" i="16"/>
  <c r="L4025" i="16"/>
  <c r="L4012" i="16"/>
  <c r="L3999" i="16"/>
  <c r="L3986" i="16"/>
  <c r="L3973" i="16"/>
  <c r="L3960" i="16"/>
  <c r="L3946" i="16"/>
  <c r="L3933" i="16"/>
  <c r="L3920" i="16"/>
  <c r="L3907" i="16"/>
  <c r="L3894" i="16"/>
  <c r="L3881" i="16"/>
  <c r="L3868" i="16"/>
  <c r="L3855" i="16"/>
  <c r="L3842" i="16"/>
  <c r="L3829" i="16"/>
  <c r="L3816" i="16"/>
  <c r="M3478" i="16"/>
  <c r="M2765" i="16"/>
  <c r="M2449" i="16"/>
  <c r="M2220" i="16"/>
  <c r="M2062" i="16"/>
  <c r="M1888" i="16"/>
  <c r="M1728" i="16"/>
  <c r="M1653" i="16"/>
  <c r="M1555" i="16"/>
  <c r="M1485" i="16"/>
  <c r="M1418" i="16"/>
  <c r="M1329" i="16"/>
  <c r="M1262" i="16"/>
  <c r="M1173" i="16"/>
  <c r="M1106" i="16"/>
  <c r="M1049" i="16"/>
  <c r="M1007" i="16"/>
  <c r="M973" i="16"/>
  <c r="M929" i="16"/>
  <c r="M896" i="16"/>
  <c r="M862" i="16"/>
  <c r="M818" i="16"/>
  <c r="M784" i="16"/>
  <c r="M745" i="16"/>
  <c r="M716" i="16"/>
  <c r="M688" i="16"/>
  <c r="M652" i="16"/>
  <c r="M624" i="16"/>
  <c r="M588" i="16"/>
  <c r="M559" i="16"/>
  <c r="M531" i="16"/>
  <c r="M495" i="16"/>
  <c r="M466" i="16"/>
  <c r="M430" i="16"/>
  <c r="M402" i="16"/>
  <c r="M374" i="16"/>
  <c r="M338" i="16"/>
  <c r="M309" i="16"/>
  <c r="M273" i="16"/>
  <c r="M245" i="16"/>
  <c r="M217" i="16"/>
  <c r="M181" i="16"/>
  <c r="M152" i="16"/>
  <c r="M116" i="16"/>
  <c r="M90" i="16"/>
  <c r="M64" i="16"/>
  <c r="M31" i="16"/>
  <c r="L4999" i="16"/>
  <c r="L4966" i="16"/>
  <c r="L4940" i="16"/>
  <c r="L4914" i="16"/>
  <c r="L4881" i="16"/>
  <c r="L4855" i="16"/>
  <c r="L4822" i="16"/>
  <c r="L4796" i="16"/>
  <c r="L4770" i="16"/>
  <c r="L4737" i="16"/>
  <c r="L4712" i="16"/>
  <c r="L4688" i="16"/>
  <c r="L4664" i="16"/>
  <c r="L4640" i="16"/>
  <c r="L4616" i="16"/>
  <c r="L4592" i="16"/>
  <c r="L4570" i="16"/>
  <c r="L4555" i="16"/>
  <c r="L4540" i="16"/>
  <c r="L4526" i="16"/>
  <c r="L4512" i="16"/>
  <c r="L4497" i="16"/>
  <c r="L4483" i="16"/>
  <c r="L4468" i="16"/>
  <c r="L4454" i="16"/>
  <c r="L4440" i="16"/>
  <c r="L4425" i="16"/>
  <c r="L4411" i="16"/>
  <c r="L4396" i="16"/>
  <c r="L4382" i="16"/>
  <c r="L4368" i="16"/>
  <c r="L4353" i="16"/>
  <c r="L4339" i="16"/>
  <c r="L4325" i="16"/>
  <c r="L4312" i="16"/>
  <c r="L4299" i="16"/>
  <c r="L4286" i="16"/>
  <c r="L4273" i="16"/>
  <c r="L4260" i="16"/>
  <c r="L4246" i="16"/>
  <c r="L4233" i="16"/>
  <c r="L4220" i="16"/>
  <c r="L4207" i="16"/>
  <c r="L4194" i="16"/>
  <c r="L4181" i="16"/>
  <c r="L4168" i="16"/>
  <c r="L4155" i="16"/>
  <c r="L4142" i="16"/>
  <c r="L4129" i="16"/>
  <c r="L4116" i="16"/>
  <c r="L4102" i="16"/>
  <c r="L4089" i="16"/>
  <c r="L4076" i="16"/>
  <c r="L4063" i="16"/>
  <c r="L4050" i="16"/>
  <c r="L4037" i="16"/>
  <c r="L4024" i="16"/>
  <c r="L4011" i="16"/>
  <c r="L3998" i="16"/>
  <c r="L3985" i="16"/>
  <c r="L3972" i="16"/>
  <c r="L3958" i="16"/>
  <c r="L3945" i="16"/>
  <c r="L3932" i="16"/>
  <c r="L3919" i="16"/>
  <c r="L3906" i="16"/>
  <c r="L3893" i="16"/>
  <c r="L3880" i="16"/>
  <c r="L3867" i="16"/>
  <c r="L3854" i="16"/>
  <c r="L3841" i="16"/>
  <c r="L3828" i="16"/>
  <c r="L3814" i="16"/>
  <c r="M3239" i="16"/>
  <c r="M2718" i="16"/>
  <c r="M2448" i="16"/>
  <c r="M2219" i="16"/>
  <c r="M2046" i="16"/>
  <c r="M1851" i="16"/>
  <c r="M1727" i="16"/>
  <c r="M1643" i="16"/>
  <c r="M1553" i="16"/>
  <c r="M1484" i="16"/>
  <c r="M1394" i="16"/>
  <c r="M1328" i="16"/>
  <c r="M1261" i="16"/>
  <c r="M1172" i="16"/>
  <c r="M1105" i="16"/>
  <c r="M1040" i="16"/>
  <c r="M1006" i="16"/>
  <c r="M971" i="16"/>
  <c r="M928" i="16"/>
  <c r="M895" i="16"/>
  <c r="M851" i="16"/>
  <c r="M817" i="16"/>
  <c r="M783" i="16"/>
  <c r="M744" i="16"/>
  <c r="M715" i="16"/>
  <c r="M679" i="16"/>
  <c r="M651" i="16"/>
  <c r="M622" i="16"/>
  <c r="M586" i="16"/>
  <c r="M558" i="16"/>
  <c r="M522" i="16"/>
  <c r="M494" i="16"/>
  <c r="M465" i="16"/>
  <c r="M429" i="16"/>
  <c r="M401" i="16"/>
  <c r="M365" i="16"/>
  <c r="M337" i="16"/>
  <c r="M308" i="16"/>
  <c r="M272" i="16"/>
  <c r="M244" i="16"/>
  <c r="M208" i="16"/>
  <c r="M180" i="16"/>
  <c r="M151" i="16"/>
  <c r="M115" i="16"/>
  <c r="M89" i="16"/>
  <c r="M56" i="16"/>
  <c r="M30" i="16"/>
  <c r="L4998" i="16"/>
  <c r="L4965" i="16"/>
  <c r="L4939" i="16"/>
  <c r="L4906" i="16"/>
  <c r="L4880" i="16"/>
  <c r="L4854" i="16"/>
  <c r="L4821" i="16"/>
  <c r="L4795" i="16"/>
  <c r="L4762" i="16"/>
  <c r="L4736" i="16"/>
  <c r="L4711" i="16"/>
  <c r="L4687" i="16"/>
  <c r="L4663" i="16"/>
  <c r="L4639" i="16"/>
  <c r="L4615" i="16"/>
  <c r="L4591" i="16"/>
  <c r="L4569" i="16"/>
  <c r="L4554" i="16"/>
  <c r="L4539" i="16"/>
  <c r="L4525" i="16"/>
  <c r="L4510" i="16"/>
  <c r="L4496" i="16"/>
  <c r="L4482" i="16"/>
  <c r="L4467" i="16"/>
  <c r="L4453" i="16"/>
  <c r="L4438" i="16"/>
  <c r="L4424" i="16"/>
  <c r="L4410" i="16"/>
  <c r="L4395" i="16"/>
  <c r="L4381" i="16"/>
  <c r="L4366" i="16"/>
  <c r="L4352" i="16"/>
  <c r="L4338" i="16"/>
  <c r="L4324" i="16"/>
  <c r="L4311" i="16"/>
  <c r="L4298" i="16"/>
  <c r="L4285" i="16"/>
  <c r="L4272" i="16"/>
  <c r="L4258" i="16"/>
  <c r="L4245" i="16"/>
  <c r="L4232" i="16"/>
  <c r="L4219" i="16"/>
  <c r="L4206" i="16"/>
  <c r="L4193" i="16"/>
  <c r="L4180" i="16"/>
  <c r="L4167" i="16"/>
  <c r="L4154" i="16"/>
  <c r="L4141" i="16"/>
  <c r="L4128" i="16"/>
  <c r="L4114" i="16"/>
  <c r="L4101" i="16"/>
  <c r="L4088" i="16"/>
  <c r="L4075" i="16"/>
  <c r="L4062" i="16"/>
  <c r="L4049" i="16"/>
  <c r="L4036" i="16"/>
  <c r="L4023" i="16"/>
  <c r="L4010" i="16"/>
  <c r="L3997" i="16"/>
  <c r="L3984" i="16"/>
  <c r="L3970" i="16"/>
  <c r="L3957" i="16"/>
  <c r="L3944" i="16"/>
  <c r="L3931" i="16"/>
  <c r="L3918" i="16"/>
  <c r="L3905" i="16"/>
  <c r="L3892" i="16"/>
  <c r="L3879" i="16"/>
  <c r="L3866" i="16"/>
  <c r="L3853" i="16"/>
  <c r="L3840" i="16"/>
  <c r="L3826" i="16"/>
  <c r="L3813" i="16"/>
  <c r="L3800" i="16"/>
  <c r="M3129" i="16"/>
  <c r="M2714" i="16"/>
  <c r="M2388" i="16"/>
  <c r="M2203" i="16"/>
  <c r="M2037" i="16"/>
  <c r="M1850" i="16"/>
  <c r="M1716" i="16"/>
  <c r="M1625" i="16"/>
  <c r="M1552" i="16"/>
  <c r="M1475" i="16"/>
  <c r="M1393" i="16"/>
  <c r="M1327" i="16"/>
  <c r="M1237" i="16"/>
  <c r="M1171" i="16"/>
  <c r="M1104" i="16"/>
  <c r="M1039" i="16"/>
  <c r="M1004" i="16"/>
  <c r="M961" i="16"/>
  <c r="M927" i="16"/>
  <c r="M892" i="16"/>
  <c r="M850" i="16"/>
  <c r="M816" i="16"/>
  <c r="M773" i="16"/>
  <c r="M742" i="16"/>
  <c r="M714" i="16"/>
  <c r="M678" i="16"/>
  <c r="M650" i="16"/>
  <c r="M614" i="16"/>
  <c r="M585" i="16"/>
  <c r="M557" i="16"/>
  <c r="M521" i="16"/>
  <c r="M493" i="16"/>
  <c r="M457" i="16"/>
  <c r="M428" i="16"/>
  <c r="M400" i="16"/>
  <c r="M364" i="16"/>
  <c r="M336" i="16"/>
  <c r="M300" i="16"/>
  <c r="M271" i="16"/>
  <c r="M243" i="16"/>
  <c r="M207" i="16"/>
  <c r="M178" i="16"/>
  <c r="M142" i="16"/>
  <c r="M114" i="16"/>
  <c r="M88" i="16"/>
  <c r="M55" i="16"/>
  <c r="M29" i="16"/>
  <c r="L4990" i="16"/>
  <c r="L4964" i="16"/>
  <c r="L4938" i="16"/>
  <c r="L4905" i="16"/>
  <c r="L4879" i="16"/>
  <c r="L4846" i="16"/>
  <c r="L4820" i="16"/>
  <c r="L4794" i="16"/>
  <c r="L4761" i="16"/>
  <c r="L4735" i="16"/>
  <c r="L4710" i="16"/>
  <c r="L4686" i="16"/>
  <c r="L4662" i="16"/>
  <c r="L4638" i="16"/>
  <c r="L4614" i="16"/>
  <c r="L4590" i="16"/>
  <c r="L4568" i="16"/>
  <c r="L4552" i="16"/>
  <c r="L4538" i="16"/>
  <c r="L4524" i="16"/>
  <c r="L4509" i="16"/>
  <c r="L4495" i="16"/>
  <c r="L4480" i="16"/>
  <c r="L4466" i="16"/>
  <c r="L4452" i="16"/>
  <c r="L4437" i="16"/>
  <c r="L4423" i="16"/>
  <c r="L4408" i="16"/>
  <c r="L4394" i="16"/>
  <c r="L4380" i="16"/>
  <c r="L4365" i="16"/>
  <c r="L4351" i="16"/>
  <c r="L4336" i="16"/>
  <c r="L4323" i="16"/>
  <c r="L4310" i="16"/>
  <c r="L4297" i="16"/>
  <c r="L4284" i="16"/>
  <c r="L4270" i="16"/>
  <c r="L4257" i="16"/>
  <c r="L4244" i="16"/>
  <c r="L4231" i="16"/>
  <c r="L4218" i="16"/>
  <c r="L4205" i="16"/>
  <c r="L4192" i="16"/>
  <c r="L4179" i="16"/>
  <c r="L4166" i="16"/>
  <c r="L4153" i="16"/>
  <c r="L4140" i="16"/>
  <c r="L4126" i="16"/>
  <c r="L4113" i="16"/>
  <c r="L4100" i="16"/>
  <c r="L4087" i="16"/>
  <c r="L4074" i="16"/>
  <c r="L4061" i="16"/>
  <c r="L4048" i="16"/>
  <c r="L4035" i="16"/>
  <c r="L4022" i="16"/>
  <c r="L4009" i="16"/>
  <c r="L3996" i="16"/>
  <c r="L3982" i="16"/>
  <c r="L3969" i="16"/>
  <c r="L3956" i="16"/>
  <c r="L3943" i="16"/>
  <c r="L3930" i="16"/>
  <c r="L3917" i="16"/>
  <c r="L3904" i="16"/>
  <c r="L3891" i="16"/>
  <c r="L3878" i="16"/>
  <c r="L3865" i="16"/>
  <c r="L3852" i="16"/>
  <c r="L3838" i="16"/>
  <c r="L3825" i="16"/>
  <c r="L3812" i="16"/>
  <c r="L3799" i="16"/>
  <c r="L3786" i="16"/>
  <c r="L3773" i="16"/>
  <c r="L3760" i="16"/>
  <c r="L3747" i="16"/>
  <c r="L3734" i="16"/>
  <c r="L3721" i="16"/>
  <c r="L3708" i="16"/>
  <c r="L3694" i="16"/>
  <c r="L3681" i="16"/>
  <c r="L3668" i="16"/>
  <c r="L3655" i="16"/>
  <c r="L3642" i="16"/>
  <c r="L3629" i="16"/>
  <c r="L3616" i="16"/>
  <c r="L3603" i="16"/>
  <c r="L3590" i="16"/>
  <c r="L3577" i="16"/>
  <c r="L3564" i="16"/>
  <c r="L3550" i="16"/>
  <c r="L3537" i="16"/>
  <c r="L3524" i="16"/>
  <c r="L3511" i="16"/>
  <c r="L3498" i="16"/>
  <c r="L3485" i="16"/>
  <c r="L3472" i="16"/>
  <c r="L3459" i="16"/>
  <c r="L3446" i="16"/>
  <c r="L3433" i="16"/>
  <c r="L3420" i="16"/>
  <c r="L3406" i="16"/>
  <c r="L3393" i="16"/>
  <c r="L3380" i="16"/>
  <c r="L3367" i="16"/>
  <c r="L3354" i="16"/>
  <c r="L3341" i="16"/>
  <c r="L3328" i="16"/>
  <c r="L3315" i="16"/>
  <c r="L3302" i="16"/>
  <c r="L3289" i="16"/>
  <c r="L3276" i="16"/>
  <c r="L3262" i="16"/>
  <c r="L3249" i="16"/>
  <c r="L3237" i="16"/>
  <c r="L3225" i="16"/>
  <c r="L3213" i="16"/>
  <c r="L3201" i="16"/>
  <c r="L3189" i="16"/>
  <c r="L3177" i="16"/>
  <c r="L3165" i="16"/>
  <c r="L3153" i="16"/>
  <c r="L3141" i="16"/>
  <c r="L3129" i="16"/>
  <c r="L3117" i="16"/>
  <c r="L3105" i="16"/>
  <c r="L3093" i="16"/>
  <c r="L3081" i="16"/>
  <c r="L3069" i="16"/>
  <c r="L3057" i="16"/>
  <c r="L3045" i="16"/>
  <c r="L3033" i="16"/>
  <c r="L3021" i="16"/>
  <c r="L3009" i="16"/>
  <c r="L2997" i="16"/>
  <c r="L2985" i="16"/>
  <c r="L2973" i="16"/>
  <c r="L2961" i="16"/>
  <c r="L2949" i="16"/>
  <c r="L2937" i="16"/>
  <c r="L2925" i="16"/>
  <c r="L2913" i="16"/>
  <c r="L2901" i="16"/>
  <c r="L2889" i="16"/>
  <c r="L2877" i="16"/>
  <c r="L2865" i="16"/>
  <c r="L2853" i="16"/>
  <c r="L2841" i="16"/>
  <c r="L2829" i="16"/>
  <c r="L2817" i="16"/>
  <c r="L2805" i="16"/>
  <c r="L2793" i="16"/>
  <c r="L2781" i="16"/>
  <c r="L2769" i="16"/>
  <c r="L2757" i="16"/>
  <c r="L2745" i="16"/>
  <c r="L2733" i="16"/>
  <c r="L2721" i="16"/>
  <c r="L2709" i="16"/>
  <c r="L2697" i="16"/>
  <c r="L2685" i="16"/>
  <c r="L2673" i="16"/>
  <c r="L2661" i="16"/>
  <c r="L2649" i="16"/>
  <c r="L2637" i="16"/>
  <c r="L2625" i="16"/>
  <c r="L2613" i="16"/>
  <c r="L2601" i="16"/>
  <c r="L2589" i="16"/>
  <c r="L2577" i="16"/>
  <c r="L2565" i="16"/>
  <c r="L2553" i="16"/>
  <c r="L2541" i="16"/>
  <c r="L2529" i="16"/>
  <c r="L2517" i="16"/>
  <c r="L2505" i="16"/>
  <c r="L2493" i="16"/>
  <c r="L2481" i="16"/>
  <c r="L2469" i="16"/>
  <c r="L2457" i="16"/>
  <c r="L2445" i="16"/>
  <c r="L2433" i="16"/>
  <c r="L2421" i="16"/>
  <c r="L2409" i="16"/>
  <c r="L2397" i="16"/>
  <c r="L2385" i="16"/>
  <c r="L2373" i="16"/>
  <c r="L2361" i="16"/>
  <c r="L2349" i="16"/>
  <c r="L2337" i="16"/>
  <c r="L2325" i="16"/>
  <c r="L2313" i="16"/>
  <c r="L2301" i="16"/>
  <c r="L2289" i="16"/>
  <c r="L2277" i="16"/>
  <c r="L2265" i="16"/>
  <c r="L2253" i="16"/>
  <c r="L2241" i="16"/>
  <c r="L2229" i="16"/>
  <c r="L2217" i="16"/>
  <c r="L2205" i="16"/>
  <c r="L2193" i="16"/>
  <c r="L2181" i="16"/>
  <c r="L2169" i="16"/>
  <c r="L2157" i="16"/>
  <c r="L2145" i="16"/>
  <c r="L2133" i="16"/>
  <c r="L2121" i="16"/>
  <c r="L2109" i="16"/>
  <c r="L2097" i="16"/>
  <c r="L2085" i="16"/>
  <c r="L2073" i="16"/>
  <c r="L2061" i="16"/>
  <c r="L2049" i="16"/>
  <c r="L2037" i="16"/>
  <c r="L2025" i="16"/>
  <c r="L2013" i="16"/>
  <c r="L2001" i="16"/>
  <c r="L1989" i="16"/>
  <c r="L1977" i="16"/>
  <c r="L1965" i="16"/>
  <c r="L1953" i="16"/>
  <c r="L1941" i="16"/>
  <c r="L1929" i="16"/>
  <c r="L1917" i="16"/>
  <c r="L1905" i="16"/>
  <c r="L1893" i="16"/>
  <c r="L1881" i="16"/>
  <c r="L1869" i="16"/>
  <c r="L1857" i="16"/>
  <c r="L1845" i="16"/>
  <c r="L1833" i="16"/>
  <c r="L1821" i="16"/>
  <c r="L1809" i="16"/>
  <c r="L1797" i="16"/>
  <c r="L1785" i="16"/>
  <c r="L1773" i="16"/>
  <c r="L1761" i="16"/>
  <c r="L1749" i="16"/>
  <c r="L1737" i="16"/>
  <c r="L1725" i="16"/>
  <c r="L1713" i="16"/>
  <c r="L1701" i="16"/>
  <c r="L1689" i="16"/>
  <c r="L1677" i="16"/>
  <c r="L1665" i="16"/>
  <c r="L1653" i="16"/>
  <c r="L1641" i="16"/>
  <c r="L1629" i="16"/>
  <c r="L1617" i="16"/>
  <c r="L1605" i="16"/>
  <c r="L1593" i="16"/>
  <c r="L1581" i="16"/>
  <c r="L1569" i="16"/>
  <c r="L1557" i="16"/>
  <c r="L1545" i="16"/>
  <c r="L1533" i="16"/>
  <c r="L1521" i="16"/>
  <c r="L1509" i="16"/>
  <c r="L1497" i="16"/>
  <c r="L1485" i="16"/>
  <c r="L1473" i="16"/>
  <c r="L1461" i="16"/>
  <c r="L1449" i="16"/>
  <c r="L1437" i="16"/>
  <c r="L1425" i="16"/>
  <c r="L1413" i="16"/>
  <c r="L1401" i="16"/>
  <c r="L1389" i="16"/>
  <c r="L1377" i="16"/>
  <c r="L1365" i="16"/>
  <c r="L1353" i="16"/>
  <c r="L1341" i="16"/>
  <c r="L1329" i="16"/>
  <c r="L1317" i="16"/>
  <c r="L1305" i="16"/>
  <c r="L1293" i="16"/>
  <c r="L1281" i="16"/>
  <c r="L1269" i="16"/>
  <c r="L1257" i="16"/>
  <c r="L1245" i="16"/>
  <c r="L1233" i="16"/>
  <c r="L1221" i="16"/>
  <c r="L1209" i="16"/>
  <c r="L1197" i="16"/>
  <c r="L1185" i="16"/>
  <c r="L1173" i="16"/>
  <c r="L1161" i="16"/>
  <c r="L1149" i="16"/>
  <c r="L1137" i="16"/>
  <c r="L1125" i="16"/>
  <c r="L1113" i="16"/>
  <c r="M3114" i="16"/>
  <c r="M2352" i="16"/>
  <c r="M1970" i="16"/>
  <c r="M1615" i="16"/>
  <c r="M1448" i="16"/>
  <c r="M1236" i="16"/>
  <c r="M1079" i="16"/>
  <c r="M988" i="16"/>
  <c r="M881" i="16"/>
  <c r="M801" i="16"/>
  <c r="M705" i="16"/>
  <c r="M639" i="16"/>
  <c r="M572" i="16"/>
  <c r="M483" i="16"/>
  <c r="M416" i="16"/>
  <c r="M334" i="16"/>
  <c r="M260" i="16"/>
  <c r="M194" i="16"/>
  <c r="M112" i="16"/>
  <c r="M44" i="16"/>
  <c r="L4963" i="16"/>
  <c r="L4902" i="16"/>
  <c r="L4834" i="16"/>
  <c r="L4759" i="16"/>
  <c r="L4700" i="16"/>
  <c r="L4635" i="16"/>
  <c r="L4581" i="16"/>
  <c r="L4546" i="16"/>
  <c r="L4507" i="16"/>
  <c r="L4476" i="16"/>
  <c r="L4436" i="16"/>
  <c r="L4405" i="16"/>
  <c r="L4374" i="16"/>
  <c r="L4334" i="16"/>
  <c r="L4305" i="16"/>
  <c r="L4269" i="16"/>
  <c r="L4241" i="16"/>
  <c r="L4213" i="16"/>
  <c r="L4177" i="16"/>
  <c r="L4148" i="16"/>
  <c r="L4112" i="16"/>
  <c r="L4084" i="16"/>
  <c r="L4056" i="16"/>
  <c r="L4020" i="16"/>
  <c r="L3991" i="16"/>
  <c r="L3955" i="16"/>
  <c r="L3927" i="16"/>
  <c r="L3898" i="16"/>
  <c r="L3862" i="16"/>
  <c r="L3834" i="16"/>
  <c r="L3805" i="16"/>
  <c r="L3788" i="16"/>
  <c r="L3772" i="16"/>
  <c r="L3757" i="16"/>
  <c r="L3741" i="16"/>
  <c r="L3725" i="16"/>
  <c r="L3710" i="16"/>
  <c r="L3693" i="16"/>
  <c r="L3678" i="16"/>
  <c r="L3663" i="16"/>
  <c r="L3646" i="16"/>
  <c r="L3631" i="16"/>
  <c r="L3615" i="16"/>
  <c r="L3600" i="16"/>
  <c r="L3584" i="16"/>
  <c r="L3568" i="16"/>
  <c r="L3553" i="16"/>
  <c r="L3536" i="16"/>
  <c r="L3521" i="16"/>
  <c r="L3506" i="16"/>
  <c r="L3489" i="16"/>
  <c r="L3474" i="16"/>
  <c r="L3458" i="16"/>
  <c r="L3442" i="16"/>
  <c r="L3427" i="16"/>
  <c r="L3411" i="16"/>
  <c r="L3396" i="16"/>
  <c r="L3379" i="16"/>
  <c r="L3364" i="16"/>
  <c r="L3349" i="16"/>
  <c r="L3332" i="16"/>
  <c r="L3318" i="16"/>
  <c r="L3304" i="16"/>
  <c r="L3290" i="16"/>
  <c r="L3274" i="16"/>
  <c r="L3260" i="16"/>
  <c r="L3246" i="16"/>
  <c r="L3233" i="16"/>
  <c r="L3220" i="16"/>
  <c r="L3207" i="16"/>
  <c r="L3194" i="16"/>
  <c r="L3181" i="16"/>
  <c r="L3168" i="16"/>
  <c r="L3155" i="16"/>
  <c r="L3142" i="16"/>
  <c r="L3128" i="16"/>
  <c r="L3115" i="16"/>
  <c r="L3102" i="16"/>
  <c r="L3089" i="16"/>
  <c r="L3076" i="16"/>
  <c r="L3063" i="16"/>
  <c r="L3050" i="16"/>
  <c r="L3037" i="16"/>
  <c r="L3024" i="16"/>
  <c r="L3011" i="16"/>
  <c r="L2998" i="16"/>
  <c r="L2984" i="16"/>
  <c r="L2971" i="16"/>
  <c r="L2958" i="16"/>
  <c r="L2945" i="16"/>
  <c r="L2932" i="16"/>
  <c r="L2919" i="16"/>
  <c r="L2906" i="16"/>
  <c r="L2893" i="16"/>
  <c r="L2880" i="16"/>
  <c r="L2867" i="16"/>
  <c r="L2854" i="16"/>
  <c r="L2840" i="16"/>
  <c r="L2827" i="16"/>
  <c r="L2814" i="16"/>
  <c r="L2801" i="16"/>
  <c r="L2788" i="16"/>
  <c r="L2775" i="16"/>
  <c r="L2762" i="16"/>
  <c r="L2749" i="16"/>
  <c r="L2736" i="16"/>
  <c r="L2723" i="16"/>
  <c r="L2710" i="16"/>
  <c r="L2696" i="16"/>
  <c r="L2683" i="16"/>
  <c r="L2670" i="16"/>
  <c r="L2657" i="16"/>
  <c r="L2644" i="16"/>
  <c r="L2631" i="16"/>
  <c r="L2618" i="16"/>
  <c r="L2605" i="16"/>
  <c r="L2592" i="16"/>
  <c r="L2579" i="16"/>
  <c r="L2566" i="16"/>
  <c r="L2552" i="16"/>
  <c r="L2539" i="16"/>
  <c r="L2526" i="16"/>
  <c r="L2513" i="16"/>
  <c r="L2500" i="16"/>
  <c r="L2487" i="16"/>
  <c r="L2474" i="16"/>
  <c r="L2461" i="16"/>
  <c r="L2448" i="16"/>
  <c r="L2435" i="16"/>
  <c r="L2422" i="16"/>
  <c r="L2408" i="16"/>
  <c r="L2395" i="16"/>
  <c r="L2382" i="16"/>
  <c r="L2369" i="16"/>
  <c r="L2356" i="16"/>
  <c r="L2343" i="16"/>
  <c r="L2330" i="16"/>
  <c r="L2317" i="16"/>
  <c r="L2304" i="16"/>
  <c r="L2291" i="16"/>
  <c r="L2278" i="16"/>
  <c r="L2264" i="16"/>
  <c r="L2251" i="16"/>
  <c r="L2238" i="16"/>
  <c r="L2225" i="16"/>
  <c r="L2212" i="16"/>
  <c r="L2199" i="16"/>
  <c r="L2186" i="16"/>
  <c r="L2173" i="16"/>
  <c r="L2160" i="16"/>
  <c r="L2147" i="16"/>
  <c r="L2134" i="16"/>
  <c r="L2120" i="16"/>
  <c r="L2107" i="16"/>
  <c r="L2094" i="16"/>
  <c r="L2081" i="16"/>
  <c r="L2068" i="16"/>
  <c r="L2055" i="16"/>
  <c r="L2042" i="16"/>
  <c r="L2029" i="16"/>
  <c r="L2016" i="16"/>
  <c r="L2003" i="16"/>
  <c r="L1990" i="16"/>
  <c r="L1976" i="16"/>
  <c r="L1963" i="16"/>
  <c r="L1950" i="16"/>
  <c r="L1937" i="16"/>
  <c r="L1924" i="16"/>
  <c r="L1911" i="16"/>
  <c r="L1898" i="16"/>
  <c r="L1885" i="16"/>
  <c r="L1872" i="16"/>
  <c r="L1859" i="16"/>
  <c r="L1846" i="16"/>
  <c r="L1832" i="16"/>
  <c r="L1819" i="16"/>
  <c r="L1806" i="16"/>
  <c r="L1793" i="16"/>
  <c r="L1780" i="16"/>
  <c r="L1767" i="16"/>
  <c r="L1754" i="16"/>
  <c r="L1741" i="16"/>
  <c r="L1728" i="16"/>
  <c r="L1715" i="16"/>
  <c r="L1702" i="16"/>
  <c r="L1688" i="16"/>
  <c r="L1675" i="16"/>
  <c r="L1662" i="16"/>
  <c r="L1649" i="16"/>
  <c r="L1636" i="16"/>
  <c r="L1623" i="16"/>
  <c r="L1610" i="16"/>
  <c r="L1597" i="16"/>
  <c r="L1584" i="16"/>
  <c r="L1571" i="16"/>
  <c r="L1558" i="16"/>
  <c r="L1544" i="16"/>
  <c r="L1531" i="16"/>
  <c r="L1518" i="16"/>
  <c r="L1505" i="16"/>
  <c r="M3113" i="16"/>
  <c r="M2351" i="16"/>
  <c r="M1833" i="16"/>
  <c r="M1613" i="16"/>
  <c r="M1447" i="16"/>
  <c r="M1235" i="16"/>
  <c r="M1078" i="16"/>
  <c r="M960" i="16"/>
  <c r="M879" i="16"/>
  <c r="M800" i="16"/>
  <c r="M704" i="16"/>
  <c r="M638" i="16"/>
  <c r="M548" i="16"/>
  <c r="M482" i="16"/>
  <c r="M415" i="16"/>
  <c r="M326" i="16"/>
  <c r="M259" i="16"/>
  <c r="M177" i="16"/>
  <c r="M104" i="16"/>
  <c r="M43" i="16"/>
  <c r="L4962" i="16"/>
  <c r="L4894" i="16"/>
  <c r="L4819" i="16"/>
  <c r="L4758" i="16"/>
  <c r="L4699" i="16"/>
  <c r="L4630" i="16"/>
  <c r="L4580" i="16"/>
  <c r="L4537" i="16"/>
  <c r="L4506" i="16"/>
  <c r="L4474" i="16"/>
  <c r="L4435" i="16"/>
  <c r="L4404" i="16"/>
  <c r="L4364" i="16"/>
  <c r="L4333" i="16"/>
  <c r="L4304" i="16"/>
  <c r="L4268" i="16"/>
  <c r="L4240" i="16"/>
  <c r="L4204" i="16"/>
  <c r="L4176" i="16"/>
  <c r="L4147" i="16"/>
  <c r="L4111" i="16"/>
  <c r="L4083" i="16"/>
  <c r="L4047" i="16"/>
  <c r="L4018" i="16"/>
  <c r="L3990" i="16"/>
  <c r="L3954" i="16"/>
  <c r="L3926" i="16"/>
  <c r="L3890" i="16"/>
  <c r="L3861" i="16"/>
  <c r="L3833" i="16"/>
  <c r="L3804" i="16"/>
  <c r="L3787" i="16"/>
  <c r="L3771" i="16"/>
  <c r="L3756" i="16"/>
  <c r="L3739" i="16"/>
  <c r="L3724" i="16"/>
  <c r="L3709" i="16"/>
  <c r="L3692" i="16"/>
  <c r="L3677" i="16"/>
  <c r="L3661" i="16"/>
  <c r="L3645" i="16"/>
  <c r="L3630" i="16"/>
  <c r="L3614" i="16"/>
  <c r="L3598" i="16"/>
  <c r="L3582" i="16"/>
  <c r="L3567" i="16"/>
  <c r="L3552" i="16"/>
  <c r="L3535" i="16"/>
  <c r="L3520" i="16"/>
  <c r="L3504" i="16"/>
  <c r="L3488" i="16"/>
  <c r="L3473" i="16"/>
  <c r="L3457" i="16"/>
  <c r="L3441" i="16"/>
  <c r="L3425" i="16"/>
  <c r="L3410" i="16"/>
  <c r="L3394" i="16"/>
  <c r="L3378" i="16"/>
  <c r="L3363" i="16"/>
  <c r="L3346" i="16"/>
  <c r="L3331" i="16"/>
  <c r="L3317" i="16"/>
  <c r="L3303" i="16"/>
  <c r="L3288" i="16"/>
  <c r="L3273" i="16"/>
  <c r="L3259" i="16"/>
  <c r="L3245" i="16"/>
  <c r="L3232" i="16"/>
  <c r="L3219" i="16"/>
  <c r="L3206" i="16"/>
  <c r="L3193" i="16"/>
  <c r="L3180" i="16"/>
  <c r="L3167" i="16"/>
  <c r="L3154" i="16"/>
  <c r="L3140" i="16"/>
  <c r="L3127" i="16"/>
  <c r="L3114" i="16"/>
  <c r="L3101" i="16"/>
  <c r="L3088" i="16"/>
  <c r="L3075" i="16"/>
  <c r="L3062" i="16"/>
  <c r="L3049" i="16"/>
  <c r="L3036" i="16"/>
  <c r="L3023" i="16"/>
  <c r="L3010" i="16"/>
  <c r="L2996" i="16"/>
  <c r="L2983" i="16"/>
  <c r="L2970" i="16"/>
  <c r="L2957" i="16"/>
  <c r="L2944" i="16"/>
  <c r="L2931" i="16"/>
  <c r="L2918" i="16"/>
  <c r="L2905" i="16"/>
  <c r="L2892" i="16"/>
  <c r="L2879" i="16"/>
  <c r="L2866" i="16"/>
  <c r="L2852" i="16"/>
  <c r="L2839" i="16"/>
  <c r="L2826" i="16"/>
  <c r="L2813" i="16"/>
  <c r="L2800" i="16"/>
  <c r="L2787" i="16"/>
  <c r="L2774" i="16"/>
  <c r="L2761" i="16"/>
  <c r="L2748" i="16"/>
  <c r="L2735" i="16"/>
  <c r="L2722" i="16"/>
  <c r="L2708" i="16"/>
  <c r="L2695" i="16"/>
  <c r="L2682" i="16"/>
  <c r="L2669" i="16"/>
  <c r="L2656" i="16"/>
  <c r="L2643" i="16"/>
  <c r="L2630" i="16"/>
  <c r="L2617" i="16"/>
  <c r="L2604" i="16"/>
  <c r="L2591" i="16"/>
  <c r="L2578" i="16"/>
  <c r="L2564" i="16"/>
  <c r="L2551" i="16"/>
  <c r="L2538" i="16"/>
  <c r="L2525" i="16"/>
  <c r="L2512" i="16"/>
  <c r="L2499" i="16"/>
  <c r="L2486" i="16"/>
  <c r="L2473" i="16"/>
  <c r="L2460" i="16"/>
  <c r="L2447" i="16"/>
  <c r="L2434" i="16"/>
  <c r="L2420" i="16"/>
  <c r="L2407" i="16"/>
  <c r="L2394" i="16"/>
  <c r="L2381" i="16"/>
  <c r="L2368" i="16"/>
  <c r="L2355" i="16"/>
  <c r="L2342" i="16"/>
  <c r="L2329" i="16"/>
  <c r="L2316" i="16"/>
  <c r="L2303" i="16"/>
  <c r="L2290" i="16"/>
  <c r="L2276" i="16"/>
  <c r="L2263" i="16"/>
  <c r="L2250" i="16"/>
  <c r="L2237" i="16"/>
  <c r="L2224" i="16"/>
  <c r="L2211" i="16"/>
  <c r="L2198" i="16"/>
  <c r="L2185" i="16"/>
  <c r="L2172" i="16"/>
  <c r="L2159" i="16"/>
  <c r="M3112" i="16"/>
  <c r="M2294" i="16"/>
  <c r="M1827" i="16"/>
  <c r="M1612" i="16"/>
  <c r="M1392" i="16"/>
  <c r="M1226" i="16"/>
  <c r="M1075" i="16"/>
  <c r="M958" i="16"/>
  <c r="M878" i="16"/>
  <c r="M772" i="16"/>
  <c r="M703" i="16"/>
  <c r="M637" i="16"/>
  <c r="M547" i="16"/>
  <c r="M481" i="16"/>
  <c r="M391" i="16"/>
  <c r="M325" i="16"/>
  <c r="M258" i="16"/>
  <c r="M169" i="16"/>
  <c r="M103" i="16"/>
  <c r="M28" i="16"/>
  <c r="L4954" i="16"/>
  <c r="L4893" i="16"/>
  <c r="L4818" i="16"/>
  <c r="L4750" i="16"/>
  <c r="L4683" i="16"/>
  <c r="L4629" i="16"/>
  <c r="L4579" i="16"/>
  <c r="L4536" i="16"/>
  <c r="L4504" i="16"/>
  <c r="L4465" i="16"/>
  <c r="L4434" i="16"/>
  <c r="L4402" i="16"/>
  <c r="L4363" i="16"/>
  <c r="L4332" i="16"/>
  <c r="L4296" i="16"/>
  <c r="L4267" i="16"/>
  <c r="L4239" i="16"/>
  <c r="L4203" i="16"/>
  <c r="L4174" i="16"/>
  <c r="L4138" i="16"/>
  <c r="L4110" i="16"/>
  <c r="L4082" i="16"/>
  <c r="L4046" i="16"/>
  <c r="L4017" i="16"/>
  <c r="L3981" i="16"/>
  <c r="L3953" i="16"/>
  <c r="L3925" i="16"/>
  <c r="L3889" i="16"/>
  <c r="L3860" i="16"/>
  <c r="L3824" i="16"/>
  <c r="L3802" i="16"/>
  <c r="L3785" i="16"/>
  <c r="L3770" i="16"/>
  <c r="L3754" i="16"/>
  <c r="L3738" i="16"/>
  <c r="L3723" i="16"/>
  <c r="L3706" i="16"/>
  <c r="L3691" i="16"/>
  <c r="L3676" i="16"/>
  <c r="L3660" i="16"/>
  <c r="L3644" i="16"/>
  <c r="L3628" i="16"/>
  <c r="L3613" i="16"/>
  <c r="L3597" i="16"/>
  <c r="L3581" i="16"/>
  <c r="L3566" i="16"/>
  <c r="L3549" i="16"/>
  <c r="L3534" i="16"/>
  <c r="L3519" i="16"/>
  <c r="L3502" i="16"/>
  <c r="L3487" i="16"/>
  <c r="L3471" i="16"/>
  <c r="L3456" i="16"/>
  <c r="L3440" i="16"/>
  <c r="L3424" i="16"/>
  <c r="L3409" i="16"/>
  <c r="L3392" i="16"/>
  <c r="L3377" i="16"/>
  <c r="L3362" i="16"/>
  <c r="L3345" i="16"/>
  <c r="L3330" i="16"/>
  <c r="L3316" i="16"/>
  <c r="L3301" i="16"/>
  <c r="L3286" i="16"/>
  <c r="L3272" i="16"/>
  <c r="L3258" i="16"/>
  <c r="L3244" i="16"/>
  <c r="L3231" i="16"/>
  <c r="L3218" i="16"/>
  <c r="L3205" i="16"/>
  <c r="L3192" i="16"/>
  <c r="L3179" i="16"/>
  <c r="L3166" i="16"/>
  <c r="L3152" i="16"/>
  <c r="L3139" i="16"/>
  <c r="L3126" i="16"/>
  <c r="L3113" i="16"/>
  <c r="L3100" i="16"/>
  <c r="L3087" i="16"/>
  <c r="L3074" i="16"/>
  <c r="L3061" i="16"/>
  <c r="L3048" i="16"/>
  <c r="L3035" i="16"/>
  <c r="L3022" i="16"/>
  <c r="L3008" i="16"/>
  <c r="L2995" i="16"/>
  <c r="L2982" i="16"/>
  <c r="L2969" i="16"/>
  <c r="L2956" i="16"/>
  <c r="L2943" i="16"/>
  <c r="L2930" i="16"/>
  <c r="L2917" i="16"/>
  <c r="L2904" i="16"/>
  <c r="L2891" i="16"/>
  <c r="L2878" i="16"/>
  <c r="L2864" i="16"/>
  <c r="L2851" i="16"/>
  <c r="L2838" i="16"/>
  <c r="L2825" i="16"/>
  <c r="L2812" i="16"/>
  <c r="L2799" i="16"/>
  <c r="L2786" i="16"/>
  <c r="L2773" i="16"/>
  <c r="L2760" i="16"/>
  <c r="L2747" i="16"/>
  <c r="L2734" i="16"/>
  <c r="L2720" i="16"/>
  <c r="L2707" i="16"/>
  <c r="L2694" i="16"/>
  <c r="L2681" i="16"/>
  <c r="L2668" i="16"/>
  <c r="L2655" i="16"/>
  <c r="L2642" i="16"/>
  <c r="L2629" i="16"/>
  <c r="L2616" i="16"/>
  <c r="L2603" i="16"/>
  <c r="L2590" i="16"/>
  <c r="L2576" i="16"/>
  <c r="L2563" i="16"/>
  <c r="L2550" i="16"/>
  <c r="L2537" i="16"/>
  <c r="L2524" i="16"/>
  <c r="L2511" i="16"/>
  <c r="L2498" i="16"/>
  <c r="L2485" i="16"/>
  <c r="L2472" i="16"/>
  <c r="L2459" i="16"/>
  <c r="L2446" i="16"/>
  <c r="L2432" i="16"/>
  <c r="L2419" i="16"/>
  <c r="L2406" i="16"/>
  <c r="L2393" i="16"/>
  <c r="L2380" i="16"/>
  <c r="L2367" i="16"/>
  <c r="L2354" i="16"/>
  <c r="L2341" i="16"/>
  <c r="L2328" i="16"/>
  <c r="L2315" i="16"/>
  <c r="L2302" i="16"/>
  <c r="L2288" i="16"/>
  <c r="L2275" i="16"/>
  <c r="L2262" i="16"/>
  <c r="L2249" i="16"/>
  <c r="L2236" i="16"/>
  <c r="L2223" i="16"/>
  <c r="L2210" i="16"/>
  <c r="L2197" i="16"/>
  <c r="L2184" i="16"/>
  <c r="L2171" i="16"/>
  <c r="L2158" i="16"/>
  <c r="M2932" i="16"/>
  <c r="M2194" i="16"/>
  <c r="M1826" i="16"/>
  <c r="M1586" i="16"/>
  <c r="M1383" i="16"/>
  <c r="M1225" i="16"/>
  <c r="M1036" i="16"/>
  <c r="M957" i="16"/>
  <c r="M877" i="16"/>
  <c r="M771" i="16"/>
  <c r="M702" i="16"/>
  <c r="M613" i="16"/>
  <c r="M546" i="16"/>
  <c r="M480" i="16"/>
  <c r="M390" i="16"/>
  <c r="M324" i="16"/>
  <c r="M234" i="16"/>
  <c r="M168" i="16"/>
  <c r="M102" i="16"/>
  <c r="M20" i="16"/>
  <c r="L4953" i="16"/>
  <c r="L4878" i="16"/>
  <c r="L4810" i="16"/>
  <c r="L4749" i="16"/>
  <c r="L4678" i="16"/>
  <c r="L4628" i="16"/>
  <c r="L4567" i="16"/>
  <c r="L4534" i="16"/>
  <c r="L4503" i="16"/>
  <c r="L4464" i="16"/>
  <c r="L4432" i="16"/>
  <c r="L4393" i="16"/>
  <c r="L4362" i="16"/>
  <c r="L4330" i="16"/>
  <c r="L4294" i="16"/>
  <c r="L4266" i="16"/>
  <c r="L4230" i="16"/>
  <c r="L4202" i="16"/>
  <c r="L4173" i="16"/>
  <c r="L4137" i="16"/>
  <c r="L4109" i="16"/>
  <c r="L4073" i="16"/>
  <c r="L4045" i="16"/>
  <c r="L4016" i="16"/>
  <c r="L3980" i="16"/>
  <c r="L3952" i="16"/>
  <c r="L3916" i="16"/>
  <c r="L3888" i="16"/>
  <c r="L3859" i="16"/>
  <c r="L3823" i="16"/>
  <c r="L3801" i="16"/>
  <c r="L3784" i="16"/>
  <c r="L3769" i="16"/>
  <c r="L3752" i="16"/>
  <c r="L3737" i="16"/>
  <c r="L3722" i="16"/>
  <c r="L3705" i="16"/>
  <c r="L3690" i="16"/>
  <c r="L3674" i="16"/>
  <c r="L3658" i="16"/>
  <c r="L3643" i="16"/>
  <c r="L3627" i="16"/>
  <c r="L3612" i="16"/>
  <c r="L3595" i="16"/>
  <c r="L3580" i="16"/>
  <c r="L3565" i="16"/>
  <c r="L3548" i="16"/>
  <c r="L3533" i="16"/>
  <c r="L3517" i="16"/>
  <c r="L3501" i="16"/>
  <c r="L3486" i="16"/>
  <c r="L3470" i="16"/>
  <c r="L3454" i="16"/>
  <c r="L3438" i="16"/>
  <c r="L3423" i="16"/>
  <c r="L3408" i="16"/>
  <c r="L3391" i="16"/>
  <c r="L3376" i="16"/>
  <c r="L3360" i="16"/>
  <c r="L3344" i="16"/>
  <c r="L3329" i="16"/>
  <c r="L3314" i="16"/>
  <c r="L3300" i="16"/>
  <c r="L3285" i="16"/>
  <c r="L3271" i="16"/>
  <c r="L3257" i="16"/>
  <c r="L3243" i="16"/>
  <c r="L3230" i="16"/>
  <c r="L3217" i="16"/>
  <c r="L3204" i="16"/>
  <c r="L3191" i="16"/>
  <c r="L3178" i="16"/>
  <c r="L3164" i="16"/>
  <c r="L3151" i="16"/>
  <c r="L3138" i="16"/>
  <c r="L3125" i="16"/>
  <c r="L3112" i="16"/>
  <c r="L3099" i="16"/>
  <c r="L3086" i="16"/>
  <c r="L3073" i="16"/>
  <c r="L3060" i="16"/>
  <c r="L3047" i="16"/>
  <c r="L3034" i="16"/>
  <c r="L3020" i="16"/>
  <c r="L3007" i="16"/>
  <c r="L2994" i="16"/>
  <c r="L2981" i="16"/>
  <c r="L2968" i="16"/>
  <c r="L2955" i="16"/>
  <c r="L2942" i="16"/>
  <c r="L2929" i="16"/>
  <c r="L2916" i="16"/>
  <c r="L2903" i="16"/>
  <c r="L2890" i="16"/>
  <c r="L2876" i="16"/>
  <c r="L2863" i="16"/>
  <c r="L2850" i="16"/>
  <c r="L2837" i="16"/>
  <c r="L2824" i="16"/>
  <c r="L2811" i="16"/>
  <c r="L2798" i="16"/>
  <c r="L2785" i="16"/>
  <c r="L2772" i="16"/>
  <c r="L2759" i="16"/>
  <c r="L2746" i="16"/>
  <c r="L2732" i="16"/>
  <c r="L2719" i="16"/>
  <c r="L2706" i="16"/>
  <c r="L2693" i="16"/>
  <c r="L2680" i="16"/>
  <c r="L2667" i="16"/>
  <c r="L2654" i="16"/>
  <c r="L2641" i="16"/>
  <c r="L2628" i="16"/>
  <c r="L2615" i="16"/>
  <c r="L2602" i="16"/>
  <c r="L2588" i="16"/>
  <c r="L2575" i="16"/>
  <c r="L2562" i="16"/>
  <c r="L2549" i="16"/>
  <c r="L2536" i="16"/>
  <c r="L2523" i="16"/>
  <c r="L2510" i="16"/>
  <c r="L2497" i="16"/>
  <c r="L2484" i="16"/>
  <c r="L2471" i="16"/>
  <c r="L2458" i="16"/>
  <c r="L2444" i="16"/>
  <c r="L2431" i="16"/>
  <c r="L2418" i="16"/>
  <c r="L2405" i="16"/>
  <c r="L2392" i="16"/>
  <c r="L2379" i="16"/>
  <c r="L2366" i="16"/>
  <c r="L2353" i="16"/>
  <c r="L2340" i="16"/>
  <c r="L2327" i="16"/>
  <c r="L2314" i="16"/>
  <c r="L2300" i="16"/>
  <c r="L2287" i="16"/>
  <c r="L2274" i="16"/>
  <c r="L2261" i="16"/>
  <c r="L2248" i="16"/>
  <c r="L2235" i="16"/>
  <c r="L2222" i="16"/>
  <c r="L2209" i="16"/>
  <c r="L2196" i="16"/>
  <c r="L2183" i="16"/>
  <c r="L2170" i="16"/>
  <c r="L2156" i="16"/>
  <c r="M2923" i="16"/>
  <c r="M2193" i="16"/>
  <c r="M1780" i="16"/>
  <c r="M1543" i="16"/>
  <c r="M1382" i="16"/>
  <c r="M1209" i="16"/>
  <c r="M1035" i="16"/>
  <c r="M956" i="16"/>
  <c r="M849" i="16"/>
  <c r="M770" i="16"/>
  <c r="M701" i="16"/>
  <c r="M612" i="16"/>
  <c r="M545" i="16"/>
  <c r="M456" i="16"/>
  <c r="M389" i="16"/>
  <c r="M322" i="16"/>
  <c r="M233" i="16"/>
  <c r="M166" i="16"/>
  <c r="M80" i="16"/>
  <c r="M19" i="16"/>
  <c r="L4952" i="16"/>
  <c r="L4870" i="16"/>
  <c r="L4809" i="16"/>
  <c r="L4734" i="16"/>
  <c r="L4677" i="16"/>
  <c r="L4627" i="16"/>
  <c r="L4566" i="16"/>
  <c r="L4533" i="16"/>
  <c r="L4494" i="16"/>
  <c r="L4462" i="16"/>
  <c r="L4431" i="16"/>
  <c r="L4392" i="16"/>
  <c r="L4360" i="16"/>
  <c r="L4322" i="16"/>
  <c r="L4293" i="16"/>
  <c r="L4265" i="16"/>
  <c r="L4229" i="16"/>
  <c r="L4201" i="16"/>
  <c r="L4165" i="16"/>
  <c r="L4136" i="16"/>
  <c r="L4108" i="16"/>
  <c r="L4072" i="16"/>
  <c r="L4044" i="16"/>
  <c r="L4008" i="16"/>
  <c r="L3979" i="16"/>
  <c r="L3951" i="16"/>
  <c r="L3915" i="16"/>
  <c r="L3886" i="16"/>
  <c r="L3850" i="16"/>
  <c r="L3822" i="16"/>
  <c r="L3798" i="16"/>
  <c r="L3783" i="16"/>
  <c r="L3768" i="16"/>
  <c r="L3751" i="16"/>
  <c r="L3736" i="16"/>
  <c r="L3720" i="16"/>
  <c r="L3704" i="16"/>
  <c r="L3689" i="16"/>
  <c r="L3673" i="16"/>
  <c r="L3657" i="16"/>
  <c r="L3641" i="16"/>
  <c r="L3626" i="16"/>
  <c r="L3610" i="16"/>
  <c r="L3594" i="16"/>
  <c r="L3579" i="16"/>
  <c r="L3562" i="16"/>
  <c r="L3547" i="16"/>
  <c r="L3532" i="16"/>
  <c r="L3516" i="16"/>
  <c r="L3500" i="16"/>
  <c r="L3484" i="16"/>
  <c r="L3469" i="16"/>
  <c r="L3453" i="16"/>
  <c r="L3437" i="16"/>
  <c r="L3422" i="16"/>
  <c r="L3405" i="16"/>
  <c r="L3390" i="16"/>
  <c r="L3375" i="16"/>
  <c r="L3358" i="16"/>
  <c r="L3343" i="16"/>
  <c r="L3327" i="16"/>
  <c r="L3313" i="16"/>
  <c r="L3298" i="16"/>
  <c r="L3284" i="16"/>
  <c r="L3270" i="16"/>
  <c r="L3256" i="16"/>
  <c r="L3242" i="16"/>
  <c r="L3229" i="16"/>
  <c r="L3216" i="16"/>
  <c r="L3203" i="16"/>
  <c r="L3190" i="16"/>
  <c r="L3176" i="16"/>
  <c r="L3163" i="16"/>
  <c r="L3150" i="16"/>
  <c r="L3137" i="16"/>
  <c r="L3124" i="16"/>
  <c r="L3111" i="16"/>
  <c r="L3098" i="16"/>
  <c r="L3085" i="16"/>
  <c r="L3072" i="16"/>
  <c r="L3059" i="16"/>
  <c r="L3046" i="16"/>
  <c r="L3032" i="16"/>
  <c r="L3019" i="16"/>
  <c r="L3006" i="16"/>
  <c r="L2993" i="16"/>
  <c r="L2980" i="16"/>
  <c r="L2967" i="16"/>
  <c r="L2954" i="16"/>
  <c r="L2941" i="16"/>
  <c r="L2928" i="16"/>
  <c r="L2915" i="16"/>
  <c r="L2902" i="16"/>
  <c r="L2888" i="16"/>
  <c r="L2875" i="16"/>
  <c r="L2862" i="16"/>
  <c r="L2849" i="16"/>
  <c r="L2836" i="16"/>
  <c r="L2823" i="16"/>
  <c r="L2810" i="16"/>
  <c r="L2797" i="16"/>
  <c r="L2784" i="16"/>
  <c r="L2771" i="16"/>
  <c r="L2758" i="16"/>
  <c r="L2744" i="16"/>
  <c r="L2731" i="16"/>
  <c r="L2718" i="16"/>
  <c r="L2705" i="16"/>
  <c r="L2692" i="16"/>
  <c r="L2679" i="16"/>
  <c r="L2666" i="16"/>
  <c r="L2653" i="16"/>
  <c r="L2640" i="16"/>
  <c r="L2627" i="16"/>
  <c r="L2614" i="16"/>
  <c r="L2600" i="16"/>
  <c r="L2587" i="16"/>
  <c r="L2574" i="16"/>
  <c r="L2561" i="16"/>
  <c r="L2548" i="16"/>
  <c r="L2535" i="16"/>
  <c r="L2522" i="16"/>
  <c r="L2509" i="16"/>
  <c r="L2496" i="16"/>
  <c r="L2483" i="16"/>
  <c r="L2470" i="16"/>
  <c r="L2456" i="16"/>
  <c r="L2443" i="16"/>
  <c r="L2430" i="16"/>
  <c r="L2417" i="16"/>
  <c r="L2404" i="16"/>
  <c r="L2391" i="16"/>
  <c r="L2378" i="16"/>
  <c r="L2365" i="16"/>
  <c r="L2352" i="16"/>
  <c r="L2339" i="16"/>
  <c r="L2326" i="16"/>
  <c r="L2312" i="16"/>
  <c r="L2299" i="16"/>
  <c r="L2286" i="16"/>
  <c r="L2273" i="16"/>
  <c r="L2260" i="16"/>
  <c r="L2247" i="16"/>
  <c r="L2234" i="16"/>
  <c r="L2221" i="16"/>
  <c r="L2208" i="16"/>
  <c r="L2195" i="16"/>
  <c r="L2182" i="16"/>
  <c r="L2168" i="16"/>
  <c r="L2155" i="16"/>
  <c r="M2713" i="16"/>
  <c r="M2138" i="16"/>
  <c r="M1775" i="16"/>
  <c r="M1541" i="16"/>
  <c r="M1366" i="16"/>
  <c r="M1169" i="16"/>
  <c r="M1034" i="16"/>
  <c r="M945" i="16"/>
  <c r="M847" i="16"/>
  <c r="M768" i="16"/>
  <c r="M677" i="16"/>
  <c r="M610" i="16"/>
  <c r="M544" i="16"/>
  <c r="M454" i="16"/>
  <c r="M388" i="16"/>
  <c r="M298" i="16"/>
  <c r="M232" i="16"/>
  <c r="M165" i="16"/>
  <c r="M79" i="16"/>
  <c r="M18" i="16"/>
  <c r="L4930" i="16"/>
  <c r="L4869" i="16"/>
  <c r="L4808" i="16"/>
  <c r="L4726" i="16"/>
  <c r="L4676" i="16"/>
  <c r="L4611" i="16"/>
  <c r="L4564" i="16"/>
  <c r="L4532" i="16"/>
  <c r="L4492" i="16"/>
  <c r="L4461" i="16"/>
  <c r="L4422" i="16"/>
  <c r="L4390" i="16"/>
  <c r="L4359" i="16"/>
  <c r="L4321" i="16"/>
  <c r="L4292" i="16"/>
  <c r="L4256" i="16"/>
  <c r="L4228" i="16"/>
  <c r="L4200" i="16"/>
  <c r="L4164" i="16"/>
  <c r="L4135" i="16"/>
  <c r="L4099" i="16"/>
  <c r="L4071" i="16"/>
  <c r="L4042" i="16"/>
  <c r="L4006" i="16"/>
  <c r="L3978" i="16"/>
  <c r="L3942" i="16"/>
  <c r="L3914" i="16"/>
  <c r="L3885" i="16"/>
  <c r="L3849" i="16"/>
  <c r="L3821" i="16"/>
  <c r="L3797" i="16"/>
  <c r="L3782" i="16"/>
  <c r="L3765" i="16"/>
  <c r="L3750" i="16"/>
  <c r="L3735" i="16"/>
  <c r="L3718" i="16"/>
  <c r="L3703" i="16"/>
  <c r="L3687" i="16"/>
  <c r="L3672" i="16"/>
  <c r="L3656" i="16"/>
  <c r="L3640" i="16"/>
  <c r="L3625" i="16"/>
  <c r="L3608" i="16"/>
  <c r="L3593" i="16"/>
  <c r="L3578" i="16"/>
  <c r="L3561" i="16"/>
  <c r="L3546" i="16"/>
  <c r="L3530" i="16"/>
  <c r="L3514" i="16"/>
  <c r="L3499" i="16"/>
  <c r="L3483" i="16"/>
  <c r="L3468" i="16"/>
  <c r="L3451" i="16"/>
  <c r="L3436" i="16"/>
  <c r="L3421" i="16"/>
  <c r="L3404" i="16"/>
  <c r="L3389" i="16"/>
  <c r="L3373" i="16"/>
  <c r="L3357" i="16"/>
  <c r="L3342" i="16"/>
  <c r="L3326" i="16"/>
  <c r="L3312" i="16"/>
  <c r="L3297" i="16"/>
  <c r="L3283" i="16"/>
  <c r="L3269" i="16"/>
  <c r="L3255" i="16"/>
  <c r="L3241" i="16"/>
  <c r="L3228" i="16"/>
  <c r="L3215" i="16"/>
  <c r="L3202" i="16"/>
  <c r="L3188" i="16"/>
  <c r="L3175" i="16"/>
  <c r="L3162" i="16"/>
  <c r="L3149" i="16"/>
  <c r="L3136" i="16"/>
  <c r="L3123" i="16"/>
  <c r="L3110" i="16"/>
  <c r="L3097" i="16"/>
  <c r="L3084" i="16"/>
  <c r="L3071" i="16"/>
  <c r="L3058" i="16"/>
  <c r="L3044" i="16"/>
  <c r="L3031" i="16"/>
  <c r="L3018" i="16"/>
  <c r="L3005" i="16"/>
  <c r="L2992" i="16"/>
  <c r="L2979" i="16"/>
  <c r="L2966" i="16"/>
  <c r="L2953" i="16"/>
  <c r="L2940" i="16"/>
  <c r="L2927" i="16"/>
  <c r="L2914" i="16"/>
  <c r="L2900" i="16"/>
  <c r="L2887" i="16"/>
  <c r="L2874" i="16"/>
  <c r="L2861" i="16"/>
  <c r="L2848" i="16"/>
  <c r="L2835" i="16"/>
  <c r="L2822" i="16"/>
  <c r="L2809" i="16"/>
  <c r="L2796" i="16"/>
  <c r="L2783" i="16"/>
  <c r="L2770" i="16"/>
  <c r="L2756" i="16"/>
  <c r="L2743" i="16"/>
  <c r="L2730" i="16"/>
  <c r="L2717" i="16"/>
  <c r="L2704" i="16"/>
  <c r="L2691" i="16"/>
  <c r="L2678" i="16"/>
  <c r="L2665" i="16"/>
  <c r="L2652" i="16"/>
  <c r="L2639" i="16"/>
  <c r="L2626" i="16"/>
  <c r="L2612" i="16"/>
  <c r="L2599" i="16"/>
  <c r="L2586" i="16"/>
  <c r="L2573" i="16"/>
  <c r="L2560" i="16"/>
  <c r="L2547" i="16"/>
  <c r="L2534" i="16"/>
  <c r="L2521" i="16"/>
  <c r="L2508" i="16"/>
  <c r="L2495" i="16"/>
  <c r="L2482" i="16"/>
  <c r="L2468" i="16"/>
  <c r="L2455" i="16"/>
  <c r="L2442" i="16"/>
  <c r="L2429" i="16"/>
  <c r="L2416" i="16"/>
  <c r="L2403" i="16"/>
  <c r="L2390" i="16"/>
  <c r="L2377" i="16"/>
  <c r="L2364" i="16"/>
  <c r="L2351" i="16"/>
  <c r="L2338" i="16"/>
  <c r="L2324" i="16"/>
  <c r="L2311" i="16"/>
  <c r="L2298" i="16"/>
  <c r="L2285" i="16"/>
  <c r="L2272" i="16"/>
  <c r="L2259" i="16"/>
  <c r="L2246" i="16"/>
  <c r="L2233" i="16"/>
  <c r="L2220" i="16"/>
  <c r="L2207" i="16"/>
  <c r="L2194" i="16"/>
  <c r="L2180" i="16"/>
  <c r="L2167" i="16"/>
  <c r="L2154" i="16"/>
  <c r="M2620" i="16"/>
  <c r="M2137" i="16"/>
  <c r="M1715" i="16"/>
  <c r="M1523" i="16"/>
  <c r="M1357" i="16"/>
  <c r="M1161" i="16"/>
  <c r="M1023" i="16"/>
  <c r="M925" i="16"/>
  <c r="M845" i="16"/>
  <c r="M759" i="16"/>
  <c r="M676" i="16"/>
  <c r="M609" i="16"/>
  <c r="M520" i="16"/>
  <c r="M453" i="16"/>
  <c r="M387" i="16"/>
  <c r="M297" i="16"/>
  <c r="M231" i="16"/>
  <c r="M141" i="16"/>
  <c r="M78" i="16"/>
  <c r="M17" i="16"/>
  <c r="L4929" i="16"/>
  <c r="L4868" i="16"/>
  <c r="L4786" i="16"/>
  <c r="L4725" i="16"/>
  <c r="L4675" i="16"/>
  <c r="L4606" i="16"/>
  <c r="L4563" i="16"/>
  <c r="L4522" i="16"/>
  <c r="L4491" i="16"/>
  <c r="L4460" i="16"/>
  <c r="L4420" i="16"/>
  <c r="L4389" i="16"/>
  <c r="L4350" i="16"/>
  <c r="L4320" i="16"/>
  <c r="L4291" i="16"/>
  <c r="L4255" i="16"/>
  <c r="L4227" i="16"/>
  <c r="L4191" i="16"/>
  <c r="L4162" i="16"/>
  <c r="L4134" i="16"/>
  <c r="L4098" i="16"/>
  <c r="L4070" i="16"/>
  <c r="L4034" i="16"/>
  <c r="L4005" i="16"/>
  <c r="L3977" i="16"/>
  <c r="L3941" i="16"/>
  <c r="L3913" i="16"/>
  <c r="L3877" i="16"/>
  <c r="L3848" i="16"/>
  <c r="L3820" i="16"/>
  <c r="L3796" i="16"/>
  <c r="L3781" i="16"/>
  <c r="L3764" i="16"/>
  <c r="L3749" i="16"/>
  <c r="L3733" i="16"/>
  <c r="L3717" i="16"/>
  <c r="L3702" i="16"/>
  <c r="L3686" i="16"/>
  <c r="L3670" i="16"/>
  <c r="L3654" i="16"/>
  <c r="L3639" i="16"/>
  <c r="L3624" i="16"/>
  <c r="L3607" i="16"/>
  <c r="L3592" i="16"/>
  <c r="L3576" i="16"/>
  <c r="L3560" i="16"/>
  <c r="L3545" i="16"/>
  <c r="L3529" i="16"/>
  <c r="L3513" i="16"/>
  <c r="L3497" i="16"/>
  <c r="L3482" i="16"/>
  <c r="L3466" i="16"/>
  <c r="L3450" i="16"/>
  <c r="L3435" i="16"/>
  <c r="L3418" i="16"/>
  <c r="L3403" i="16"/>
  <c r="L3388" i="16"/>
  <c r="L3372" i="16"/>
  <c r="L3356" i="16"/>
  <c r="L3340" i="16"/>
  <c r="L3325" i="16"/>
  <c r="L3310" i="16"/>
  <c r="L3296" i="16"/>
  <c r="L3282" i="16"/>
  <c r="L3268" i="16"/>
  <c r="L3254" i="16"/>
  <c r="L3240" i="16"/>
  <c r="L3227" i="16"/>
  <c r="L3214" i="16"/>
  <c r="L3200" i="16"/>
  <c r="L3187" i="16"/>
  <c r="L3174" i="16"/>
  <c r="L3161" i="16"/>
  <c r="L3148" i="16"/>
  <c r="L3135" i="16"/>
  <c r="L3122" i="16"/>
  <c r="L3109" i="16"/>
  <c r="L3096" i="16"/>
  <c r="L3083" i="16"/>
  <c r="L3070" i="16"/>
  <c r="L3056" i="16"/>
  <c r="L3043" i="16"/>
  <c r="L3030" i="16"/>
  <c r="L3017" i="16"/>
  <c r="L3004" i="16"/>
  <c r="L2991" i="16"/>
  <c r="L2978" i="16"/>
  <c r="L2965" i="16"/>
  <c r="L2952" i="16"/>
  <c r="L2939" i="16"/>
  <c r="L2926" i="16"/>
  <c r="L2912" i="16"/>
  <c r="L2899" i="16"/>
  <c r="L2886" i="16"/>
  <c r="L2873" i="16"/>
  <c r="L2860" i="16"/>
  <c r="L2847" i="16"/>
  <c r="L2834" i="16"/>
  <c r="L2821" i="16"/>
  <c r="L2808" i="16"/>
  <c r="L2795" i="16"/>
  <c r="L2782" i="16"/>
  <c r="L2768" i="16"/>
  <c r="L2755" i="16"/>
  <c r="L2742" i="16"/>
  <c r="L2729" i="16"/>
  <c r="L2716" i="16"/>
  <c r="L2703" i="16"/>
  <c r="L2690" i="16"/>
  <c r="L2677" i="16"/>
  <c r="L2664" i="16"/>
  <c r="L2651" i="16"/>
  <c r="L2638" i="16"/>
  <c r="L2624" i="16"/>
  <c r="L2611" i="16"/>
  <c r="L2598" i="16"/>
  <c r="L2585" i="16"/>
  <c r="L2572" i="16"/>
  <c r="L2559" i="16"/>
  <c r="L2546" i="16"/>
  <c r="L2533" i="16"/>
  <c r="L2520" i="16"/>
  <c r="L2507" i="16"/>
  <c r="L2494" i="16"/>
  <c r="L2480" i="16"/>
  <c r="L2467" i="16"/>
  <c r="L2454" i="16"/>
  <c r="L2441" i="16"/>
  <c r="L2428" i="16"/>
  <c r="L2415" i="16"/>
  <c r="L2402" i="16"/>
  <c r="L2389" i="16"/>
  <c r="L2376" i="16"/>
  <c r="L2363" i="16"/>
  <c r="L2350" i="16"/>
  <c r="L2336" i="16"/>
  <c r="L2323" i="16"/>
  <c r="L2310" i="16"/>
  <c r="L2297" i="16"/>
  <c r="L2284" i="16"/>
  <c r="L2271" i="16"/>
  <c r="L2258" i="16"/>
  <c r="L2245" i="16"/>
  <c r="L2232" i="16"/>
  <c r="L2219" i="16"/>
  <c r="L2206" i="16"/>
  <c r="L2192" i="16"/>
  <c r="L2179" i="16"/>
  <c r="L2166" i="16"/>
  <c r="L2153" i="16"/>
  <c r="L2140" i="16"/>
  <c r="L2127" i="16"/>
  <c r="L2114" i="16"/>
  <c r="L2101" i="16"/>
  <c r="L2088" i="16"/>
  <c r="L2075" i="16"/>
  <c r="L2062" i="16"/>
  <c r="L2048" i="16"/>
  <c r="L2035" i="16"/>
  <c r="L2022" i="16"/>
  <c r="L2009" i="16"/>
  <c r="L1996" i="16"/>
  <c r="L1983" i="16"/>
  <c r="L1970" i="16"/>
  <c r="L1957" i="16"/>
  <c r="L1944" i="16"/>
  <c r="L1931" i="16"/>
  <c r="L1918" i="16"/>
  <c r="L1904" i="16"/>
  <c r="L1891" i="16"/>
  <c r="L1878" i="16"/>
  <c r="L1865" i="16"/>
  <c r="L1852" i="16"/>
  <c r="L1839" i="16"/>
  <c r="L1826" i="16"/>
  <c r="L1813" i="16"/>
  <c r="L1800" i="16"/>
  <c r="L1787" i="16"/>
  <c r="L1774" i="16"/>
  <c r="L1760" i="16"/>
  <c r="L1747" i="16"/>
  <c r="L1734" i="16"/>
  <c r="L1721" i="16"/>
  <c r="L1708" i="16"/>
  <c r="L1695" i="16"/>
  <c r="L1682" i="16"/>
  <c r="L1669" i="16"/>
  <c r="L1656" i="16"/>
  <c r="L1643" i="16"/>
  <c r="L1630" i="16"/>
  <c r="L1616" i="16"/>
  <c r="L1603" i="16"/>
  <c r="L1590" i="16"/>
  <c r="L1577" i="16"/>
  <c r="L1564" i="16"/>
  <c r="L1551" i="16"/>
  <c r="L1538" i="16"/>
  <c r="L1525" i="16"/>
  <c r="L1512" i="16"/>
  <c r="L1499" i="16"/>
  <c r="L1486" i="16"/>
  <c r="L1472" i="16"/>
  <c r="L1459" i="16"/>
  <c r="L1446" i="16"/>
  <c r="L1433" i="16"/>
  <c r="L1420" i="16"/>
  <c r="L1407" i="16"/>
  <c r="L1394" i="16"/>
  <c r="L1381" i="16"/>
  <c r="L1368" i="16"/>
  <c r="L1355" i="16"/>
  <c r="L1342" i="16"/>
  <c r="L1328" i="16"/>
  <c r="L1315" i="16"/>
  <c r="L1302" i="16"/>
  <c r="L1289" i="16"/>
  <c r="L1276" i="16"/>
  <c r="L1263" i="16"/>
  <c r="L1250" i="16"/>
  <c r="L1237" i="16"/>
  <c r="L1224" i="16"/>
  <c r="L1211" i="16"/>
  <c r="L1198" i="16"/>
  <c r="L1184" i="16"/>
  <c r="L1171" i="16"/>
  <c r="L1158" i="16"/>
  <c r="L1145" i="16"/>
  <c r="L1132" i="16"/>
  <c r="L1119" i="16"/>
  <c r="L1106" i="16"/>
  <c r="L1094" i="16"/>
  <c r="L1082" i="16"/>
  <c r="L1070" i="16"/>
  <c r="L1058" i="16"/>
  <c r="L1046" i="16"/>
  <c r="L1034" i="16"/>
  <c r="L1022" i="16"/>
  <c r="L1010" i="16"/>
  <c r="L998" i="16"/>
  <c r="L986" i="16"/>
  <c r="L974" i="16"/>
  <c r="L962" i="16"/>
  <c r="L950" i="16"/>
  <c r="L938" i="16"/>
  <c r="L926" i="16"/>
  <c r="L914" i="16"/>
  <c r="L902" i="16"/>
  <c r="L890" i="16"/>
  <c r="L878" i="16"/>
  <c r="L866" i="16"/>
  <c r="L854" i="16"/>
  <c r="L842" i="16"/>
  <c r="L830" i="16"/>
  <c r="L818" i="16"/>
  <c r="L806" i="16"/>
  <c r="L794" i="16"/>
  <c r="L782" i="16"/>
  <c r="L770" i="16"/>
  <c r="L758" i="16"/>
  <c r="L746" i="16"/>
  <c r="L734" i="16"/>
  <c r="L722" i="16"/>
  <c r="L710" i="16"/>
  <c r="L698" i="16"/>
  <c r="L686" i="16"/>
  <c r="L674" i="16"/>
  <c r="L662" i="16"/>
  <c r="L650" i="16"/>
  <c r="L638" i="16"/>
  <c r="L626" i="16"/>
  <c r="L614" i="16"/>
  <c r="L602" i="16"/>
  <c r="L590" i="16"/>
  <c r="L578" i="16"/>
  <c r="L566" i="16"/>
  <c r="L554" i="16"/>
  <c r="L542" i="16"/>
  <c r="L530" i="16"/>
  <c r="L518" i="16"/>
  <c r="L506" i="16"/>
  <c r="L494" i="16"/>
  <c r="L482" i="16"/>
  <c r="L470" i="16"/>
  <c r="L458" i="16"/>
  <c r="L446" i="16"/>
  <c r="L434" i="16"/>
  <c r="L422" i="16"/>
  <c r="L410" i="16"/>
  <c r="L398" i="16"/>
  <c r="L386" i="16"/>
  <c r="L374" i="16"/>
  <c r="L362" i="16"/>
  <c r="L350" i="16"/>
  <c r="L338" i="16"/>
  <c r="L326" i="16"/>
  <c r="L314" i="16"/>
  <c r="L302" i="16"/>
  <c r="L290" i="16"/>
  <c r="L278" i="16"/>
  <c r="L266" i="16"/>
  <c r="L254" i="16"/>
  <c r="L242" i="16"/>
  <c r="L230" i="16"/>
  <c r="L218" i="16"/>
  <c r="L206" i="16"/>
  <c r="L194" i="16"/>
  <c r="L182" i="16"/>
  <c r="L170" i="16"/>
  <c r="L158" i="16"/>
  <c r="L146" i="16"/>
  <c r="L134" i="16"/>
  <c r="L122" i="16"/>
  <c r="L110" i="16"/>
  <c r="L98" i="16"/>
  <c r="L86" i="16"/>
  <c r="L74" i="16"/>
  <c r="L62" i="16"/>
  <c r="L50" i="16"/>
  <c r="L38" i="16"/>
  <c r="L26" i="16"/>
  <c r="L14" i="16"/>
  <c r="M2606" i="16"/>
  <c r="M1685" i="16"/>
  <c r="M1291" i="16"/>
  <c r="M914" i="16"/>
  <c r="M730" i="16"/>
  <c r="M519" i="16"/>
  <c r="M361" i="16"/>
  <c r="M195" i="16"/>
  <c r="L4988" i="16"/>
  <c r="L4843" i="16"/>
  <c r="L4659" i="16"/>
  <c r="L4550" i="16"/>
  <c r="L4477" i="16"/>
  <c r="L4378" i="16"/>
  <c r="L4308" i="16"/>
  <c r="L4226" i="16"/>
  <c r="L4152" i="16"/>
  <c r="L4085" i="16"/>
  <c r="L4003" i="16"/>
  <c r="L3929" i="16"/>
  <c r="L3847" i="16"/>
  <c r="L3792" i="16"/>
  <c r="L3758" i="16"/>
  <c r="L3715" i="16"/>
  <c r="L3680" i="16"/>
  <c r="L3638" i="16"/>
  <c r="L3604" i="16"/>
  <c r="L3569" i="16"/>
  <c r="L3526" i="16"/>
  <c r="L3493" i="16"/>
  <c r="L3449" i="16"/>
  <c r="L3415" i="16"/>
  <c r="L3381" i="16"/>
  <c r="L3338" i="16"/>
  <c r="L3306" i="16"/>
  <c r="L3267" i="16"/>
  <c r="L3236" i="16"/>
  <c r="L3208" i="16"/>
  <c r="L3172" i="16"/>
  <c r="L3144" i="16"/>
  <c r="L3108" i="16"/>
  <c r="L3079" i="16"/>
  <c r="L3051" i="16"/>
  <c r="L3015" i="16"/>
  <c r="L2987" i="16"/>
  <c r="L2951" i="16"/>
  <c r="L2922" i="16"/>
  <c r="L2894" i="16"/>
  <c r="L2858" i="16"/>
  <c r="L2830" i="16"/>
  <c r="L2794" i="16"/>
  <c r="L2765" i="16"/>
  <c r="L2737" i="16"/>
  <c r="L2701" i="16"/>
  <c r="L2672" i="16"/>
  <c r="L2636" i="16"/>
  <c r="L2608" i="16"/>
  <c r="L2580" i="16"/>
  <c r="L2544" i="16"/>
  <c r="L2515" i="16"/>
  <c r="L2479" i="16"/>
  <c r="L2451" i="16"/>
  <c r="L2423" i="16"/>
  <c r="L2387" i="16"/>
  <c r="L2358" i="16"/>
  <c r="L2322" i="16"/>
  <c r="L2294" i="16"/>
  <c r="L2266" i="16"/>
  <c r="L2230" i="16"/>
  <c r="L2201" i="16"/>
  <c r="L2165" i="16"/>
  <c r="L2143" i="16"/>
  <c r="L2128" i="16"/>
  <c r="L2112" i="16"/>
  <c r="L2096" i="16"/>
  <c r="L2080" i="16"/>
  <c r="L2065" i="16"/>
  <c r="L2050" i="16"/>
  <c r="L2033" i="16"/>
  <c r="L2018" i="16"/>
  <c r="L2002" i="16"/>
  <c r="L1986" i="16"/>
  <c r="L1971" i="16"/>
  <c r="L1955" i="16"/>
  <c r="L1939" i="16"/>
  <c r="L1923" i="16"/>
  <c r="L1908" i="16"/>
  <c r="L1892" i="16"/>
  <c r="L1876" i="16"/>
  <c r="L1861" i="16"/>
  <c r="L1844" i="16"/>
  <c r="L1829" i="16"/>
  <c r="L1814" i="16"/>
  <c r="L1798" i="16"/>
  <c r="L1782" i="16"/>
  <c r="L1766" i="16"/>
  <c r="L1751" i="16"/>
  <c r="L1735" i="16"/>
  <c r="L1719" i="16"/>
  <c r="L1704" i="16"/>
  <c r="L1687" i="16"/>
  <c r="L1672" i="16"/>
  <c r="L1657" i="16"/>
  <c r="L1640" i="16"/>
  <c r="L1625" i="16"/>
  <c r="L1609" i="16"/>
  <c r="L1594" i="16"/>
  <c r="L1578" i="16"/>
  <c r="L1562" i="16"/>
  <c r="L1547" i="16"/>
  <c r="L1530" i="16"/>
  <c r="L1515" i="16"/>
  <c r="L1500" i="16"/>
  <c r="L1484" i="16"/>
  <c r="L1470" i="16"/>
  <c r="L1456" i="16"/>
  <c r="L1442" i="16"/>
  <c r="L1428" i="16"/>
  <c r="L1414" i="16"/>
  <c r="L1399" i="16"/>
  <c r="L1385" i="16"/>
  <c r="L1371" i="16"/>
  <c r="L1357" i="16"/>
  <c r="L1343" i="16"/>
  <c r="L1327" i="16"/>
  <c r="L1313" i="16"/>
  <c r="L1299" i="16"/>
  <c r="L1285" i="16"/>
  <c r="L1271" i="16"/>
  <c r="L1256" i="16"/>
  <c r="L1242" i="16"/>
  <c r="L1228" i="16"/>
  <c r="L1214" i="16"/>
  <c r="L1200" i="16"/>
  <c r="L1186" i="16"/>
  <c r="L1170" i="16"/>
  <c r="L1156" i="16"/>
  <c r="L1142" i="16"/>
  <c r="L1128" i="16"/>
  <c r="L1114" i="16"/>
  <c r="L1100" i="16"/>
  <c r="L1087" i="16"/>
  <c r="L1074" i="16"/>
  <c r="L1061" i="16"/>
  <c r="L1048" i="16"/>
  <c r="L1035" i="16"/>
  <c r="L1021" i="16"/>
  <c r="L1008" i="16"/>
  <c r="L995" i="16"/>
  <c r="L982" i="16"/>
  <c r="L969" i="16"/>
  <c r="L956" i="16"/>
  <c r="L943" i="16"/>
  <c r="L930" i="16"/>
  <c r="L917" i="16"/>
  <c r="L904" i="16"/>
  <c r="L891" i="16"/>
  <c r="L877" i="16"/>
  <c r="L864" i="16"/>
  <c r="L851" i="16"/>
  <c r="L838" i="16"/>
  <c r="L825" i="16"/>
  <c r="L812" i="16"/>
  <c r="L799" i="16"/>
  <c r="L786" i="16"/>
  <c r="L773" i="16"/>
  <c r="L760" i="16"/>
  <c r="L747" i="16"/>
  <c r="L733" i="16"/>
  <c r="L720" i="16"/>
  <c r="L707" i="16"/>
  <c r="L694" i="16"/>
  <c r="L681" i="16"/>
  <c r="L668" i="16"/>
  <c r="L655" i="16"/>
  <c r="L642" i="16"/>
  <c r="L629" i="16"/>
  <c r="L616" i="16"/>
  <c r="L603" i="16"/>
  <c r="L589" i="16"/>
  <c r="L576" i="16"/>
  <c r="L563" i="16"/>
  <c r="L550" i="16"/>
  <c r="L537" i="16"/>
  <c r="L524" i="16"/>
  <c r="L511" i="16"/>
  <c r="L498" i="16"/>
  <c r="L485" i="16"/>
  <c r="L472" i="16"/>
  <c r="L459" i="16"/>
  <c r="L445" i="16"/>
  <c r="L432" i="16"/>
  <c r="L419" i="16"/>
  <c r="L406" i="16"/>
  <c r="L393" i="16"/>
  <c r="L380" i="16"/>
  <c r="L367" i="16"/>
  <c r="L354" i="16"/>
  <c r="L341" i="16"/>
  <c r="L328" i="16"/>
  <c r="L315" i="16"/>
  <c r="L301" i="16"/>
  <c r="L288" i="16"/>
  <c r="L275" i="16"/>
  <c r="L262" i="16"/>
  <c r="L249" i="16"/>
  <c r="L236" i="16"/>
  <c r="L223" i="16"/>
  <c r="L210" i="16"/>
  <c r="L197" i="16"/>
  <c r="L184" i="16"/>
  <c r="L171" i="16"/>
  <c r="L157" i="16"/>
  <c r="L144" i="16"/>
  <c r="L131" i="16"/>
  <c r="L118" i="16"/>
  <c r="L105" i="16"/>
  <c r="L92" i="16"/>
  <c r="L79" i="16"/>
  <c r="L66" i="16"/>
  <c r="L53" i="16"/>
  <c r="L40" i="16"/>
  <c r="L27" i="16"/>
  <c r="L13" i="16"/>
  <c r="M1449" i="16"/>
  <c r="L84" i="16"/>
  <c r="M1980" i="16"/>
  <c r="M54" i="16"/>
  <c r="L4903" i="16"/>
  <c r="L4723" i="16"/>
  <c r="L4490" i="16"/>
  <c r="L4417" i="16"/>
  <c r="L4335" i="16"/>
  <c r="L4186" i="16"/>
  <c r="L4030" i="16"/>
  <c r="L3964" i="16"/>
  <c r="L3808" i="16"/>
  <c r="L3729" i="16"/>
  <c r="L3652" i="16"/>
  <c r="L3574" i="16"/>
  <c r="L3507" i="16"/>
  <c r="L3429" i="16"/>
  <c r="L3352" i="16"/>
  <c r="L3280" i="16"/>
  <c r="L3212" i="16"/>
  <c r="L3156" i="16"/>
  <c r="L3091" i="16"/>
  <c r="L3027" i="16"/>
  <c r="L2963" i="16"/>
  <c r="L2898" i="16"/>
  <c r="L2842" i="16"/>
  <c r="L2777" i="16"/>
  <c r="L2713" i="16"/>
  <c r="L2620" i="16"/>
  <c r="L2556" i="16"/>
  <c r="L2491" i="16"/>
  <c r="L2427" i="16"/>
  <c r="L2370" i="16"/>
  <c r="L2306" i="16"/>
  <c r="L2242" i="16"/>
  <c r="L2177" i="16"/>
  <c r="L2132" i="16"/>
  <c r="L2102" i="16"/>
  <c r="L2070" i="16"/>
  <c r="L2039" i="16"/>
  <c r="L2007" i="16"/>
  <c r="L1975" i="16"/>
  <c r="L1945" i="16"/>
  <c r="L1913" i="16"/>
  <c r="L1882" i="16"/>
  <c r="L1850" i="16"/>
  <c r="L1818" i="16"/>
  <c r="L1788" i="16"/>
  <c r="L1756" i="16"/>
  <c r="L1724" i="16"/>
  <c r="L1693" i="16"/>
  <c r="L1661" i="16"/>
  <c r="L1631" i="16"/>
  <c r="L1583" i="16"/>
  <c r="L1552" i="16"/>
  <c r="L1520" i="16"/>
  <c r="L1490" i="16"/>
  <c r="L1447" i="16"/>
  <c r="L1418" i="16"/>
  <c r="L1390" i="16"/>
  <c r="L1361" i="16"/>
  <c r="L1333" i="16"/>
  <c r="L1304" i="16"/>
  <c r="L1275" i="16"/>
  <c r="L1247" i="16"/>
  <c r="L1204" i="16"/>
  <c r="L1176" i="16"/>
  <c r="L1147" i="16"/>
  <c r="L1118" i="16"/>
  <c r="L1091" i="16"/>
  <c r="L1065" i="16"/>
  <c r="L1039" i="16"/>
  <c r="L1013" i="16"/>
  <c r="L987" i="16"/>
  <c r="L960" i="16"/>
  <c r="L934" i="16"/>
  <c r="L908" i="16"/>
  <c r="L882" i="16"/>
  <c r="L856" i="16"/>
  <c r="L829" i="16"/>
  <c r="L803" i="16"/>
  <c r="L777" i="16"/>
  <c r="L751" i="16"/>
  <c r="L725" i="16"/>
  <c r="L699" i="16"/>
  <c r="L672" i="16"/>
  <c r="L646" i="16"/>
  <c r="L620" i="16"/>
  <c r="L594" i="16"/>
  <c r="L568" i="16"/>
  <c r="L541" i="16"/>
  <c r="L515" i="16"/>
  <c r="L502" i="16"/>
  <c r="L476" i="16"/>
  <c r="L437" i="16"/>
  <c r="L411" i="16"/>
  <c r="L384" i="16"/>
  <c r="L358" i="16"/>
  <c r="L332" i="16"/>
  <c r="L306" i="16"/>
  <c r="L280" i="16"/>
  <c r="L253" i="16"/>
  <c r="L227" i="16"/>
  <c r="L201" i="16"/>
  <c r="L175" i="16"/>
  <c r="L149" i="16"/>
  <c r="L123" i="16"/>
  <c r="L96" i="16"/>
  <c r="L70" i="16"/>
  <c r="L44" i="16"/>
  <c r="L18" i="16"/>
  <c r="M1301" i="16"/>
  <c r="L4582" i="16"/>
  <c r="L4318" i="16"/>
  <c r="M2605" i="16"/>
  <c r="M1684" i="16"/>
  <c r="M1144" i="16"/>
  <c r="M912" i="16"/>
  <c r="M729" i="16"/>
  <c r="M518" i="16"/>
  <c r="M352" i="16"/>
  <c r="M140" i="16"/>
  <c r="L4987" i="16"/>
  <c r="L4842" i="16"/>
  <c r="L4654" i="16"/>
  <c r="L4549" i="16"/>
  <c r="L4450" i="16"/>
  <c r="L4377" i="16"/>
  <c r="L4306" i="16"/>
  <c r="L4217" i="16"/>
  <c r="L4150" i="16"/>
  <c r="L4069" i="16"/>
  <c r="L3994" i="16"/>
  <c r="L3928" i="16"/>
  <c r="L3846" i="16"/>
  <c r="L3790" i="16"/>
  <c r="L3748" i="16"/>
  <c r="L3713" i="16"/>
  <c r="L3679" i="16"/>
  <c r="L3637" i="16"/>
  <c r="L3602" i="16"/>
  <c r="L3559" i="16"/>
  <c r="L3525" i="16"/>
  <c r="L3490" i="16"/>
  <c r="L3448" i="16"/>
  <c r="L3414" i="16"/>
  <c r="L3370" i="16"/>
  <c r="L3337" i="16"/>
  <c r="L3305" i="16"/>
  <c r="L3266" i="16"/>
  <c r="L3235" i="16"/>
  <c r="L3199" i="16"/>
  <c r="L3171" i="16"/>
  <c r="L3143" i="16"/>
  <c r="L3107" i="16"/>
  <c r="L3078" i="16"/>
  <c r="L3042" i="16"/>
  <c r="L3014" i="16"/>
  <c r="L2986" i="16"/>
  <c r="L2950" i="16"/>
  <c r="L2921" i="16"/>
  <c r="L2885" i="16"/>
  <c r="L2857" i="16"/>
  <c r="L2828" i="16"/>
  <c r="L2792" i="16"/>
  <c r="L2764" i="16"/>
  <c r="L2728" i="16"/>
  <c r="L2700" i="16"/>
  <c r="L2671" i="16"/>
  <c r="L2635" i="16"/>
  <c r="L2607" i="16"/>
  <c r="L2571" i="16"/>
  <c r="L2543" i="16"/>
  <c r="L2514" i="16"/>
  <c r="L2478" i="16"/>
  <c r="L2450" i="16"/>
  <c r="L2414" i="16"/>
  <c r="L2386" i="16"/>
  <c r="L2357" i="16"/>
  <c r="L2321" i="16"/>
  <c r="L2293" i="16"/>
  <c r="L2257" i="16"/>
  <c r="L2228" i="16"/>
  <c r="L2200" i="16"/>
  <c r="L2164" i="16"/>
  <c r="L2142" i="16"/>
  <c r="L2126" i="16"/>
  <c r="L2111" i="16"/>
  <c r="L2095" i="16"/>
  <c r="L2079" i="16"/>
  <c r="L2064" i="16"/>
  <c r="L2047" i="16"/>
  <c r="L2032" i="16"/>
  <c r="L2017" i="16"/>
  <c r="L2000" i="16"/>
  <c r="L1985" i="16"/>
  <c r="L1969" i="16"/>
  <c r="L1954" i="16"/>
  <c r="L1938" i="16"/>
  <c r="L1922" i="16"/>
  <c r="L1907" i="16"/>
  <c r="L1890" i="16"/>
  <c r="L1875" i="16"/>
  <c r="L1860" i="16"/>
  <c r="L1843" i="16"/>
  <c r="L1828" i="16"/>
  <c r="L1812" i="16"/>
  <c r="L1796" i="16"/>
  <c r="L1781" i="16"/>
  <c r="L1765" i="16"/>
  <c r="L1750" i="16"/>
  <c r="L1733" i="16"/>
  <c r="L1718" i="16"/>
  <c r="L1703" i="16"/>
  <c r="L1686" i="16"/>
  <c r="L1671" i="16"/>
  <c r="L1655" i="16"/>
  <c r="L1639" i="16"/>
  <c r="L1624" i="16"/>
  <c r="L1608" i="16"/>
  <c r="L1592" i="16"/>
  <c r="L1576" i="16"/>
  <c r="L1561" i="16"/>
  <c r="L1546" i="16"/>
  <c r="L1529" i="16"/>
  <c r="L1514" i="16"/>
  <c r="L1498" i="16"/>
  <c r="L1483" i="16"/>
  <c r="L1469" i="16"/>
  <c r="L1455" i="16"/>
  <c r="L1441" i="16"/>
  <c r="L1427" i="16"/>
  <c r="L1412" i="16"/>
  <c r="L1398" i="16"/>
  <c r="L1384" i="16"/>
  <c r="L1370" i="16"/>
  <c r="L1356" i="16"/>
  <c r="L1340" i="16"/>
  <c r="L1326" i="16"/>
  <c r="L1312" i="16"/>
  <c r="L1298" i="16"/>
  <c r="L1284" i="16"/>
  <c r="L1270" i="16"/>
  <c r="L1255" i="16"/>
  <c r="L1241" i="16"/>
  <c r="L1227" i="16"/>
  <c r="L1213" i="16"/>
  <c r="L1199" i="16"/>
  <c r="L1183" i="16"/>
  <c r="L1169" i="16"/>
  <c r="L1155" i="16"/>
  <c r="L1141" i="16"/>
  <c r="L1127" i="16"/>
  <c r="L1112" i="16"/>
  <c r="L1099" i="16"/>
  <c r="L1086" i="16"/>
  <c r="L1073" i="16"/>
  <c r="L1060" i="16"/>
  <c r="L1047" i="16"/>
  <c r="L1033" i="16"/>
  <c r="L1020" i="16"/>
  <c r="L1007" i="16"/>
  <c r="L994" i="16"/>
  <c r="L981" i="16"/>
  <c r="L968" i="16"/>
  <c r="L955" i="16"/>
  <c r="L942" i="16"/>
  <c r="L929" i="16"/>
  <c r="L916" i="16"/>
  <c r="L903" i="16"/>
  <c r="L889" i="16"/>
  <c r="L876" i="16"/>
  <c r="L863" i="16"/>
  <c r="L850" i="16"/>
  <c r="L837" i="16"/>
  <c r="L824" i="16"/>
  <c r="L811" i="16"/>
  <c r="L798" i="16"/>
  <c r="L785" i="16"/>
  <c r="L772" i="16"/>
  <c r="L759" i="16"/>
  <c r="L745" i="16"/>
  <c r="L732" i="16"/>
  <c r="L719" i="16"/>
  <c r="L706" i="16"/>
  <c r="L693" i="16"/>
  <c r="L680" i="16"/>
  <c r="L667" i="16"/>
  <c r="L654" i="16"/>
  <c r="L641" i="16"/>
  <c r="L628" i="16"/>
  <c r="L615" i="16"/>
  <c r="L601" i="16"/>
  <c r="L588" i="16"/>
  <c r="L575" i="16"/>
  <c r="L562" i="16"/>
  <c r="L549" i="16"/>
  <c r="L536" i="16"/>
  <c r="L523" i="16"/>
  <c r="L510" i="16"/>
  <c r="L497" i="16"/>
  <c r="L484" i="16"/>
  <c r="L471" i="16"/>
  <c r="L457" i="16"/>
  <c r="L444" i="16"/>
  <c r="L431" i="16"/>
  <c r="L418" i="16"/>
  <c r="L405" i="16"/>
  <c r="L392" i="16"/>
  <c r="L379" i="16"/>
  <c r="L366" i="16"/>
  <c r="L353" i="16"/>
  <c r="L340" i="16"/>
  <c r="L327" i="16"/>
  <c r="L313" i="16"/>
  <c r="L300" i="16"/>
  <c r="L287" i="16"/>
  <c r="L274" i="16"/>
  <c r="L261" i="16"/>
  <c r="L248" i="16"/>
  <c r="L235" i="16"/>
  <c r="L222" i="16"/>
  <c r="L209" i="16"/>
  <c r="L196" i="16"/>
  <c r="L183" i="16"/>
  <c r="L169" i="16"/>
  <c r="L156" i="16"/>
  <c r="L143" i="16"/>
  <c r="L130" i="16"/>
  <c r="L117" i="16"/>
  <c r="L104" i="16"/>
  <c r="L91" i="16"/>
  <c r="L78" i="16"/>
  <c r="L65" i="16"/>
  <c r="L52" i="16"/>
  <c r="L39" i="16"/>
  <c r="L25" i="16"/>
  <c r="L12" i="16"/>
  <c r="M269" i="16"/>
  <c r="M230" i="16"/>
  <c r="M2602" i="16"/>
  <c r="M1624" i="16"/>
  <c r="M1143" i="16"/>
  <c r="M911" i="16"/>
  <c r="M675" i="16"/>
  <c r="M509" i="16"/>
  <c r="M351" i="16"/>
  <c r="M139" i="16"/>
  <c r="L4986" i="16"/>
  <c r="L4785" i="16"/>
  <c r="L4653" i="16"/>
  <c r="L4548" i="16"/>
  <c r="L4449" i="16"/>
  <c r="L4376" i="16"/>
  <c r="L4282" i="16"/>
  <c r="L4216" i="16"/>
  <c r="L4149" i="16"/>
  <c r="L4060" i="16"/>
  <c r="L3993" i="16"/>
  <c r="L3912" i="16"/>
  <c r="L3837" i="16"/>
  <c r="L3789" i="16"/>
  <c r="L3746" i="16"/>
  <c r="L3712" i="16"/>
  <c r="L3669" i="16"/>
  <c r="L3634" i="16"/>
  <c r="L3601" i="16"/>
  <c r="L3558" i="16"/>
  <c r="L3523" i="16"/>
  <c r="L3481" i="16"/>
  <c r="L3447" i="16"/>
  <c r="L3412" i="16"/>
  <c r="L3369" i="16"/>
  <c r="L3336" i="16"/>
  <c r="L3295" i="16"/>
  <c r="L3265" i="16"/>
  <c r="L3234" i="16"/>
  <c r="L3198" i="16"/>
  <c r="L3170" i="16"/>
  <c r="L3134" i="16"/>
  <c r="L3106" i="16"/>
  <c r="L3077" i="16"/>
  <c r="L3041" i="16"/>
  <c r="L3013" i="16"/>
  <c r="L2977" i="16"/>
  <c r="L2948" i="16"/>
  <c r="L2920" i="16"/>
  <c r="L2884" i="16"/>
  <c r="L2856" i="16"/>
  <c r="L2820" i="16"/>
  <c r="L2791" i="16"/>
  <c r="L2763" i="16"/>
  <c r="L2727" i="16"/>
  <c r="L2699" i="16"/>
  <c r="L2663" i="16"/>
  <c r="L2634" i="16"/>
  <c r="L2606" i="16"/>
  <c r="L2570" i="16"/>
  <c r="L2542" i="16"/>
  <c r="L2506" i="16"/>
  <c r="L2477" i="16"/>
  <c r="L2449" i="16"/>
  <c r="L2413" i="16"/>
  <c r="L2384" i="16"/>
  <c r="L2348" i="16"/>
  <c r="L2320" i="16"/>
  <c r="L2292" i="16"/>
  <c r="L2256" i="16"/>
  <c r="L2227" i="16"/>
  <c r="L2191" i="16"/>
  <c r="L2163" i="16"/>
  <c r="L2141" i="16"/>
  <c r="L2125" i="16"/>
  <c r="L2110" i="16"/>
  <c r="L2093" i="16"/>
  <c r="L2078" i="16"/>
  <c r="L2063" i="16"/>
  <c r="L2046" i="16"/>
  <c r="L2031" i="16"/>
  <c r="L2015" i="16"/>
  <c r="L1999" i="16"/>
  <c r="L1984" i="16"/>
  <c r="L1968" i="16"/>
  <c r="L1952" i="16"/>
  <c r="L1936" i="16"/>
  <c r="L1921" i="16"/>
  <c r="L1906" i="16"/>
  <c r="L1889" i="16"/>
  <c r="L1874" i="16"/>
  <c r="L1858" i="16"/>
  <c r="L1842" i="16"/>
  <c r="L1827" i="16"/>
  <c r="L1811" i="16"/>
  <c r="L1795" i="16"/>
  <c r="L1779" i="16"/>
  <c r="L1764" i="16"/>
  <c r="L1748" i="16"/>
  <c r="L1732" i="16"/>
  <c r="L1717" i="16"/>
  <c r="L1700" i="16"/>
  <c r="L1685" i="16"/>
  <c r="L1670" i="16"/>
  <c r="L1654" i="16"/>
  <c r="L1638" i="16"/>
  <c r="L1622" i="16"/>
  <c r="L1607" i="16"/>
  <c r="L1591" i="16"/>
  <c r="L1575" i="16"/>
  <c r="L1560" i="16"/>
  <c r="L1543" i="16"/>
  <c r="L1528" i="16"/>
  <c r="L1513" i="16"/>
  <c r="L1496" i="16"/>
  <c r="L1482" i="16"/>
  <c r="L1468" i="16"/>
  <c r="L1454" i="16"/>
  <c r="L1440" i="16"/>
  <c r="L1426" i="16"/>
  <c r="L1411" i="16"/>
  <c r="L1397" i="16"/>
  <c r="L1383" i="16"/>
  <c r="L1369" i="16"/>
  <c r="L1354" i="16"/>
  <c r="L1339" i="16"/>
  <c r="L1325" i="16"/>
  <c r="L1311" i="16"/>
  <c r="L1297" i="16"/>
  <c r="L1283" i="16"/>
  <c r="L1268" i="16"/>
  <c r="L1254" i="16"/>
  <c r="L1240" i="16"/>
  <c r="L1226" i="16"/>
  <c r="L1212" i="16"/>
  <c r="L1196" i="16"/>
  <c r="L1182" i="16"/>
  <c r="L1168" i="16"/>
  <c r="L1154" i="16"/>
  <c r="L1140" i="16"/>
  <c r="L1126" i="16"/>
  <c r="L1111" i="16"/>
  <c r="L1098" i="16"/>
  <c r="L1085" i="16"/>
  <c r="L1072" i="16"/>
  <c r="L1059" i="16"/>
  <c r="L1045" i="16"/>
  <c r="L1032" i="16"/>
  <c r="L1019" i="16"/>
  <c r="L1006" i="16"/>
  <c r="L993" i="16"/>
  <c r="L980" i="16"/>
  <c r="L967" i="16"/>
  <c r="L954" i="16"/>
  <c r="L941" i="16"/>
  <c r="L928" i="16"/>
  <c r="L915" i="16"/>
  <c r="L901" i="16"/>
  <c r="L888" i="16"/>
  <c r="L875" i="16"/>
  <c r="L862" i="16"/>
  <c r="L849" i="16"/>
  <c r="L836" i="16"/>
  <c r="L823" i="16"/>
  <c r="L810" i="16"/>
  <c r="L797" i="16"/>
  <c r="L784" i="16"/>
  <c r="L771" i="16"/>
  <c r="L757" i="16"/>
  <c r="L744" i="16"/>
  <c r="L731" i="16"/>
  <c r="L718" i="16"/>
  <c r="L705" i="16"/>
  <c r="L692" i="16"/>
  <c r="L679" i="16"/>
  <c r="L666" i="16"/>
  <c r="L653" i="16"/>
  <c r="L640" i="16"/>
  <c r="L627" i="16"/>
  <c r="L613" i="16"/>
  <c r="L600" i="16"/>
  <c r="L587" i="16"/>
  <c r="L574" i="16"/>
  <c r="L561" i="16"/>
  <c r="L548" i="16"/>
  <c r="L535" i="16"/>
  <c r="L522" i="16"/>
  <c r="L509" i="16"/>
  <c r="L496" i="16"/>
  <c r="L483" i="16"/>
  <c r="L469" i="16"/>
  <c r="L456" i="16"/>
  <c r="L443" i="16"/>
  <c r="L430" i="16"/>
  <c r="L417" i="16"/>
  <c r="L404" i="16"/>
  <c r="L391" i="16"/>
  <c r="L378" i="16"/>
  <c r="L365" i="16"/>
  <c r="L352" i="16"/>
  <c r="L339" i="16"/>
  <c r="L325" i="16"/>
  <c r="L312" i="16"/>
  <c r="L299" i="16"/>
  <c r="L286" i="16"/>
  <c r="L273" i="16"/>
  <c r="L260" i="16"/>
  <c r="L247" i="16"/>
  <c r="L234" i="16"/>
  <c r="L221" i="16"/>
  <c r="L208" i="16"/>
  <c r="L195" i="16"/>
  <c r="L181" i="16"/>
  <c r="L168" i="16"/>
  <c r="L155" i="16"/>
  <c r="L142" i="16"/>
  <c r="L129" i="16"/>
  <c r="L116" i="16"/>
  <c r="L103" i="16"/>
  <c r="L90" i="16"/>
  <c r="L77" i="16"/>
  <c r="L64" i="16"/>
  <c r="L51" i="16"/>
  <c r="L37" i="16"/>
  <c r="L24" i="16"/>
  <c r="L11" i="16"/>
  <c r="M804" i="16"/>
  <c r="M993" i="16"/>
  <c r="L463" i="16"/>
  <c r="M2365" i="16"/>
  <c r="M1514" i="16"/>
  <c r="M1135" i="16"/>
  <c r="M883" i="16"/>
  <c r="M666" i="16"/>
  <c r="M508" i="16"/>
  <c r="M296" i="16"/>
  <c r="M138" i="16"/>
  <c r="L4978" i="16"/>
  <c r="L4784" i="16"/>
  <c r="L4652" i="16"/>
  <c r="L4521" i="16"/>
  <c r="L4448" i="16"/>
  <c r="L4375" i="16"/>
  <c r="L4281" i="16"/>
  <c r="L4215" i="16"/>
  <c r="L4125" i="16"/>
  <c r="L4059" i="16"/>
  <c r="L3992" i="16"/>
  <c r="L3903" i="16"/>
  <c r="L3836" i="16"/>
  <c r="L3778" i="16"/>
  <c r="L3745" i="16"/>
  <c r="L3711" i="16"/>
  <c r="L3667" i="16"/>
  <c r="L3633" i="16"/>
  <c r="L3591" i="16"/>
  <c r="L3556" i="16"/>
  <c r="L3522" i="16"/>
  <c r="L3480" i="16"/>
  <c r="L3445" i="16"/>
  <c r="L3402" i="16"/>
  <c r="L3368" i="16"/>
  <c r="L3333" i="16"/>
  <c r="L3294" i="16"/>
  <c r="L3264" i="16"/>
  <c r="L3226" i="16"/>
  <c r="L3197" i="16"/>
  <c r="L3169" i="16"/>
  <c r="L3133" i="16"/>
  <c r="L3104" i="16"/>
  <c r="L3068" i="16"/>
  <c r="L3040" i="16"/>
  <c r="L3012" i="16"/>
  <c r="L2976" i="16"/>
  <c r="L2947" i="16"/>
  <c r="L2911" i="16"/>
  <c r="L2883" i="16"/>
  <c r="L2855" i="16"/>
  <c r="L2819" i="16"/>
  <c r="L2790" i="16"/>
  <c r="L2754" i="16"/>
  <c r="L2726" i="16"/>
  <c r="L2698" i="16"/>
  <c r="L2662" i="16"/>
  <c r="L2633" i="16"/>
  <c r="L2597" i="16"/>
  <c r="L2569" i="16"/>
  <c r="L2540" i="16"/>
  <c r="L2504" i="16"/>
  <c r="L2476" i="16"/>
  <c r="L2440" i="16"/>
  <c r="L2412" i="16"/>
  <c r="L2383" i="16"/>
  <c r="L2347" i="16"/>
  <c r="L2319" i="16"/>
  <c r="L2283" i="16"/>
  <c r="L2255" i="16"/>
  <c r="L2226" i="16"/>
  <c r="L2190" i="16"/>
  <c r="L2162" i="16"/>
  <c r="L2139" i="16"/>
  <c r="L2124" i="16"/>
  <c r="L2108" i="16"/>
  <c r="L2092" i="16"/>
  <c r="L2077" i="16"/>
  <c r="L2060" i="16"/>
  <c r="L2045" i="16"/>
  <c r="L2030" i="16"/>
  <c r="L2014" i="16"/>
  <c r="L1998" i="16"/>
  <c r="L1982" i="16"/>
  <c r="L1967" i="16"/>
  <c r="L1951" i="16"/>
  <c r="L1935" i="16"/>
  <c r="L1920" i="16"/>
  <c r="L1903" i="16"/>
  <c r="L1888" i="16"/>
  <c r="L1873" i="16"/>
  <c r="L1856" i="16"/>
  <c r="L1841" i="16"/>
  <c r="L1825" i="16"/>
  <c r="L1810" i="16"/>
  <c r="L1794" i="16"/>
  <c r="L1778" i="16"/>
  <c r="L1763" i="16"/>
  <c r="L1746" i="16"/>
  <c r="L1731" i="16"/>
  <c r="L1716" i="16"/>
  <c r="L1699" i="16"/>
  <c r="L1684" i="16"/>
  <c r="L1668" i="16"/>
  <c r="L1652" i="16"/>
  <c r="L1637" i="16"/>
  <c r="L1621" i="16"/>
  <c r="L1606" i="16"/>
  <c r="L1589" i="16"/>
  <c r="L1574" i="16"/>
  <c r="L1559" i="16"/>
  <c r="L1542" i="16"/>
  <c r="L1527" i="16"/>
  <c r="L1511" i="16"/>
  <c r="L1495" i="16"/>
  <c r="L1481" i="16"/>
  <c r="L1467" i="16"/>
  <c r="L1453" i="16"/>
  <c r="L1439" i="16"/>
  <c r="L1424" i="16"/>
  <c r="L1410" i="16"/>
  <c r="L1396" i="16"/>
  <c r="L1382" i="16"/>
  <c r="L1367" i="16"/>
  <c r="L1352" i="16"/>
  <c r="L1338" i="16"/>
  <c r="L1324" i="16"/>
  <c r="L1310" i="16"/>
  <c r="L1296" i="16"/>
  <c r="L1282" i="16"/>
  <c r="L1267" i="16"/>
  <c r="L1253" i="16"/>
  <c r="L1239" i="16"/>
  <c r="L1225" i="16"/>
  <c r="L1210" i="16"/>
  <c r="L1195" i="16"/>
  <c r="L1181" i="16"/>
  <c r="L1167" i="16"/>
  <c r="L1153" i="16"/>
  <c r="L1139" i="16"/>
  <c r="L1124" i="16"/>
  <c r="L1110" i="16"/>
  <c r="L1097" i="16"/>
  <c r="L1084" i="16"/>
  <c r="L1071" i="16"/>
  <c r="L1057" i="16"/>
  <c r="L1044" i="16"/>
  <c r="L1031" i="16"/>
  <c r="L1018" i="16"/>
  <c r="L1005" i="16"/>
  <c r="L992" i="16"/>
  <c r="L979" i="16"/>
  <c r="L966" i="16"/>
  <c r="L953" i="16"/>
  <c r="L940" i="16"/>
  <c r="L927" i="16"/>
  <c r="L913" i="16"/>
  <c r="L900" i="16"/>
  <c r="L887" i="16"/>
  <c r="L874" i="16"/>
  <c r="L861" i="16"/>
  <c r="L848" i="16"/>
  <c r="L835" i="16"/>
  <c r="L822" i="16"/>
  <c r="L809" i="16"/>
  <c r="L796" i="16"/>
  <c r="L783" i="16"/>
  <c r="L769" i="16"/>
  <c r="L756" i="16"/>
  <c r="L743" i="16"/>
  <c r="L730" i="16"/>
  <c r="L717" i="16"/>
  <c r="L704" i="16"/>
  <c r="L691" i="16"/>
  <c r="L678" i="16"/>
  <c r="L665" i="16"/>
  <c r="L652" i="16"/>
  <c r="L639" i="16"/>
  <c r="L625" i="16"/>
  <c r="L612" i="16"/>
  <c r="L599" i="16"/>
  <c r="L586" i="16"/>
  <c r="L573" i="16"/>
  <c r="L560" i="16"/>
  <c r="L547" i="16"/>
  <c r="L534" i="16"/>
  <c r="L521" i="16"/>
  <c r="L508" i="16"/>
  <c r="L495" i="16"/>
  <c r="L481" i="16"/>
  <c r="L468" i="16"/>
  <c r="L455" i="16"/>
  <c r="L442" i="16"/>
  <c r="L429" i="16"/>
  <c r="L416" i="16"/>
  <c r="L403" i="16"/>
  <c r="L390" i="16"/>
  <c r="L377" i="16"/>
  <c r="L364" i="16"/>
  <c r="L351" i="16"/>
  <c r="L337" i="16"/>
  <c r="L324" i="16"/>
  <c r="L311" i="16"/>
  <c r="L298" i="16"/>
  <c r="L285" i="16"/>
  <c r="L272" i="16"/>
  <c r="L259" i="16"/>
  <c r="L246" i="16"/>
  <c r="L233" i="16"/>
  <c r="L220" i="16"/>
  <c r="L207" i="16"/>
  <c r="L193" i="16"/>
  <c r="L180" i="16"/>
  <c r="L167" i="16"/>
  <c r="L154" i="16"/>
  <c r="L141" i="16"/>
  <c r="L128" i="16"/>
  <c r="L115" i="16"/>
  <c r="L102" i="16"/>
  <c r="L89" i="16"/>
  <c r="L76" i="16"/>
  <c r="L63" i="16"/>
  <c r="L49" i="16"/>
  <c r="L36" i="16"/>
  <c r="L23" i="16"/>
  <c r="L10" i="16"/>
  <c r="M427" i="16"/>
  <c r="M426" i="16"/>
  <c r="M2353" i="16"/>
  <c r="M1513" i="16"/>
  <c r="M1081" i="16"/>
  <c r="M836" i="16"/>
  <c r="M665" i="16"/>
  <c r="M492" i="16"/>
  <c r="M295" i="16"/>
  <c r="M129" i="16"/>
  <c r="L4928" i="16"/>
  <c r="L4783" i="16"/>
  <c r="L4651" i="16"/>
  <c r="L4520" i="16"/>
  <c r="L4447" i="16"/>
  <c r="L4348" i="16"/>
  <c r="L4280" i="16"/>
  <c r="L4214" i="16"/>
  <c r="L4124" i="16"/>
  <c r="L4058" i="16"/>
  <c r="L3968" i="16"/>
  <c r="L3902" i="16"/>
  <c r="L3835" i="16"/>
  <c r="L3777" i="16"/>
  <c r="L3744" i="16"/>
  <c r="L3700" i="16"/>
  <c r="L3666" i="16"/>
  <c r="L3632" i="16"/>
  <c r="L3589" i="16"/>
  <c r="L3555" i="16"/>
  <c r="L3512" i="16"/>
  <c r="L3477" i="16"/>
  <c r="L3444" i="16"/>
  <c r="L3401" i="16"/>
  <c r="L3366" i="16"/>
  <c r="L3324" i="16"/>
  <c r="L3293" i="16"/>
  <c r="L3261" i="16"/>
  <c r="L3224" i="16"/>
  <c r="L3196" i="16"/>
  <c r="L3160" i="16"/>
  <c r="L3132" i="16"/>
  <c r="L3103" i="16"/>
  <c r="L3067" i="16"/>
  <c r="L3039" i="16"/>
  <c r="L3003" i="16"/>
  <c r="L2975" i="16"/>
  <c r="L2946" i="16"/>
  <c r="L2910" i="16"/>
  <c r="L2882" i="16"/>
  <c r="L2846" i="16"/>
  <c r="L2818" i="16"/>
  <c r="L2789" i="16"/>
  <c r="L2753" i="16"/>
  <c r="L2725" i="16"/>
  <c r="L2689" i="16"/>
  <c r="L2660" i="16"/>
  <c r="L2632" i="16"/>
  <c r="L2596" i="16"/>
  <c r="L2568" i="16"/>
  <c r="L2532" i="16"/>
  <c r="L2503" i="16"/>
  <c r="L2475" i="16"/>
  <c r="L2439" i="16"/>
  <c r="L2411" i="16"/>
  <c r="L2375" i="16"/>
  <c r="L2346" i="16"/>
  <c r="L2318" i="16"/>
  <c r="L2282" i="16"/>
  <c r="L2254" i="16"/>
  <c r="L2218" i="16"/>
  <c r="L2189" i="16"/>
  <c r="L2161" i="16"/>
  <c r="L2138" i="16"/>
  <c r="L2123" i="16"/>
  <c r="L2106" i="16"/>
  <c r="L2091" i="16"/>
  <c r="L2076" i="16"/>
  <c r="L2059" i="16"/>
  <c r="L2044" i="16"/>
  <c r="L2028" i="16"/>
  <c r="L2012" i="16"/>
  <c r="L1997" i="16"/>
  <c r="L1981" i="16"/>
  <c r="L1966" i="16"/>
  <c r="L1949" i="16"/>
  <c r="L1934" i="16"/>
  <c r="L1919" i="16"/>
  <c r="L1902" i="16"/>
  <c r="L1887" i="16"/>
  <c r="L1871" i="16"/>
  <c r="L1855" i="16"/>
  <c r="L1840" i="16"/>
  <c r="L1824" i="16"/>
  <c r="L1808" i="16"/>
  <c r="L1792" i="16"/>
  <c r="L1777" i="16"/>
  <c r="L1762" i="16"/>
  <c r="L1745" i="16"/>
  <c r="L1730" i="16"/>
  <c r="L1714" i="16"/>
  <c r="L1698" i="16"/>
  <c r="L1683" i="16"/>
  <c r="L1667" i="16"/>
  <c r="L1651" i="16"/>
  <c r="L1635" i="16"/>
  <c r="L1620" i="16"/>
  <c r="L1604" i="16"/>
  <c r="L1588" i="16"/>
  <c r="L1573" i="16"/>
  <c r="L1556" i="16"/>
  <c r="L1541" i="16"/>
  <c r="L1526" i="16"/>
  <c r="L1510" i="16"/>
  <c r="L1494" i="16"/>
  <c r="L1480" i="16"/>
  <c r="L1466" i="16"/>
  <c r="L1452" i="16"/>
  <c r="L1438" i="16"/>
  <c r="L1423" i="16"/>
  <c r="L1409" i="16"/>
  <c r="L1395" i="16"/>
  <c r="L1380" i="16"/>
  <c r="L1366" i="16"/>
  <c r="L1351" i="16"/>
  <c r="L1337" i="16"/>
  <c r="L1323" i="16"/>
  <c r="L1309" i="16"/>
  <c r="L1295" i="16"/>
  <c r="L1280" i="16"/>
  <c r="L1266" i="16"/>
  <c r="L1252" i="16"/>
  <c r="L1238" i="16"/>
  <c r="L1223" i="16"/>
  <c r="L1208" i="16"/>
  <c r="L1194" i="16"/>
  <c r="L1180" i="16"/>
  <c r="L1166" i="16"/>
  <c r="L1152" i="16"/>
  <c r="L1138" i="16"/>
  <c r="L1123" i="16"/>
  <c r="L1109" i="16"/>
  <c r="L1096" i="16"/>
  <c r="L1083" i="16"/>
  <c r="L1069" i="16"/>
  <c r="L1056" i="16"/>
  <c r="L1043" i="16"/>
  <c r="L1030" i="16"/>
  <c r="L1017" i="16"/>
  <c r="L1004" i="16"/>
  <c r="L991" i="16"/>
  <c r="L978" i="16"/>
  <c r="L965" i="16"/>
  <c r="L952" i="16"/>
  <c r="L939" i="16"/>
  <c r="L925" i="16"/>
  <c r="L912" i="16"/>
  <c r="L899" i="16"/>
  <c r="L886" i="16"/>
  <c r="L873" i="16"/>
  <c r="L860" i="16"/>
  <c r="L847" i="16"/>
  <c r="L834" i="16"/>
  <c r="L821" i="16"/>
  <c r="L808" i="16"/>
  <c r="L795" i="16"/>
  <c r="L781" i="16"/>
  <c r="L768" i="16"/>
  <c r="L755" i="16"/>
  <c r="L742" i="16"/>
  <c r="L729" i="16"/>
  <c r="L716" i="16"/>
  <c r="L703" i="16"/>
  <c r="L690" i="16"/>
  <c r="L677" i="16"/>
  <c r="L664" i="16"/>
  <c r="L651" i="16"/>
  <c r="L637" i="16"/>
  <c r="L624" i="16"/>
  <c r="L611" i="16"/>
  <c r="L598" i="16"/>
  <c r="L585" i="16"/>
  <c r="L572" i="16"/>
  <c r="L559" i="16"/>
  <c r="L546" i="16"/>
  <c r="L533" i="16"/>
  <c r="L520" i="16"/>
  <c r="L507" i="16"/>
  <c r="L493" i="16"/>
  <c r="L480" i="16"/>
  <c r="L467" i="16"/>
  <c r="L454" i="16"/>
  <c r="L441" i="16"/>
  <c r="L428" i="16"/>
  <c r="L415" i="16"/>
  <c r="L402" i="16"/>
  <c r="L389" i="16"/>
  <c r="L376" i="16"/>
  <c r="L363" i="16"/>
  <c r="L349" i="16"/>
  <c r="L336" i="16"/>
  <c r="L323" i="16"/>
  <c r="L310" i="16"/>
  <c r="L297" i="16"/>
  <c r="L284" i="16"/>
  <c r="L271" i="16"/>
  <c r="L258" i="16"/>
  <c r="L245" i="16"/>
  <c r="L232" i="16"/>
  <c r="L219" i="16"/>
  <c r="L205" i="16"/>
  <c r="L192" i="16"/>
  <c r="L179" i="16"/>
  <c r="L166" i="16"/>
  <c r="L153" i="16"/>
  <c r="L140" i="16"/>
  <c r="L127" i="16"/>
  <c r="L114" i="16"/>
  <c r="L101" i="16"/>
  <c r="L88" i="16"/>
  <c r="L75" i="16"/>
  <c r="L61" i="16"/>
  <c r="L48" i="16"/>
  <c r="L35" i="16"/>
  <c r="L22" i="16"/>
  <c r="L9" i="16"/>
  <c r="M601" i="16"/>
  <c r="M584" i="16"/>
  <c r="M2128" i="16"/>
  <c r="M1459" i="16"/>
  <c r="M1080" i="16"/>
  <c r="M833" i="16"/>
  <c r="M649" i="16"/>
  <c r="M452" i="16"/>
  <c r="M286" i="16"/>
  <c r="M113" i="16"/>
  <c r="L4927" i="16"/>
  <c r="L4782" i="16"/>
  <c r="L4605" i="16"/>
  <c r="L4519" i="16"/>
  <c r="L4446" i="16"/>
  <c r="L4347" i="16"/>
  <c r="L4279" i="16"/>
  <c r="L4190" i="16"/>
  <c r="L4123" i="16"/>
  <c r="L4057" i="16"/>
  <c r="L3967" i="16"/>
  <c r="L3901" i="16"/>
  <c r="L3811" i="16"/>
  <c r="L3776" i="16"/>
  <c r="L3742" i="16"/>
  <c r="L3699" i="16"/>
  <c r="L3665" i="16"/>
  <c r="L3621" i="16"/>
  <c r="L3588" i="16"/>
  <c r="L3554" i="16"/>
  <c r="L3510" i="16"/>
  <c r="L3476" i="16"/>
  <c r="L3434" i="16"/>
  <c r="L3399" i="16"/>
  <c r="L3365" i="16"/>
  <c r="L3322" i="16"/>
  <c r="L3292" i="16"/>
  <c r="L3253" i="16"/>
  <c r="L3223" i="16"/>
  <c r="L3195" i="16"/>
  <c r="L3159" i="16"/>
  <c r="L3131" i="16"/>
  <c r="L3095" i="16"/>
  <c r="L3066" i="16"/>
  <c r="L3038" i="16"/>
  <c r="L3002" i="16"/>
  <c r="L2974" i="16"/>
  <c r="L2938" i="16"/>
  <c r="L2909" i="16"/>
  <c r="L2881" i="16"/>
  <c r="L2845" i="16"/>
  <c r="L2816" i="16"/>
  <c r="L2780" i="16"/>
  <c r="L2752" i="16"/>
  <c r="L2724" i="16"/>
  <c r="L2688" i="16"/>
  <c r="L2659" i="16"/>
  <c r="L2623" i="16"/>
  <c r="L2595" i="16"/>
  <c r="L2567" i="16"/>
  <c r="L2531" i="16"/>
  <c r="L2502" i="16"/>
  <c r="L2466" i="16"/>
  <c r="L2438" i="16"/>
  <c r="L2410" i="16"/>
  <c r="L2374" i="16"/>
  <c r="L2345" i="16"/>
  <c r="L2309" i="16"/>
  <c r="L2281" i="16"/>
  <c r="L2252" i="16"/>
  <c r="L2216" i="16"/>
  <c r="L2188" i="16"/>
  <c r="L2152" i="16"/>
  <c r="L2137" i="16"/>
  <c r="L2122" i="16"/>
  <c r="L2105" i="16"/>
  <c r="L2090" i="16"/>
  <c r="L2074" i="16"/>
  <c r="L2058" i="16"/>
  <c r="L2043" i="16"/>
  <c r="L2027" i="16"/>
  <c r="L2011" i="16"/>
  <c r="L1995" i="16"/>
  <c r="L1980" i="16"/>
  <c r="L1964" i="16"/>
  <c r="L1948" i="16"/>
  <c r="L1933" i="16"/>
  <c r="L1916" i="16"/>
  <c r="L1901" i="16"/>
  <c r="L1886" i="16"/>
  <c r="L1870" i="16"/>
  <c r="L1854" i="16"/>
  <c r="L1838" i="16"/>
  <c r="L1823" i="16"/>
  <c r="L1807" i="16"/>
  <c r="L1791" i="16"/>
  <c r="L1776" i="16"/>
  <c r="L1759" i="16"/>
  <c r="L1744" i="16"/>
  <c r="L1729" i="16"/>
  <c r="L1712" i="16"/>
  <c r="L1697" i="16"/>
  <c r="L1681" i="16"/>
  <c r="L1666" i="16"/>
  <c r="L1650" i="16"/>
  <c r="L1634" i="16"/>
  <c r="L1619" i="16"/>
  <c r="L1602" i="16"/>
  <c r="L1587" i="16"/>
  <c r="L1572" i="16"/>
  <c r="L1555" i="16"/>
  <c r="L1540" i="16"/>
  <c r="L1524" i="16"/>
  <c r="L1508" i="16"/>
  <c r="L1493" i="16"/>
  <c r="L1479" i="16"/>
  <c r="L1465" i="16"/>
  <c r="L1451" i="16"/>
  <c r="L1436" i="16"/>
  <c r="L1422" i="16"/>
  <c r="L1408" i="16"/>
  <c r="L1393" i="16"/>
  <c r="L1379" i="16"/>
  <c r="L1364" i="16"/>
  <c r="L1350" i="16"/>
  <c r="L1336" i="16"/>
  <c r="L1322" i="16"/>
  <c r="L1308" i="16"/>
  <c r="L1294" i="16"/>
  <c r="L1279" i="16"/>
  <c r="L1265" i="16"/>
  <c r="L1251" i="16"/>
  <c r="L1236" i="16"/>
  <c r="L1222" i="16"/>
  <c r="L1207" i="16"/>
  <c r="L1193" i="16"/>
  <c r="L1179" i="16"/>
  <c r="L1165" i="16"/>
  <c r="L1151" i="16"/>
  <c r="L1136" i="16"/>
  <c r="L1122" i="16"/>
  <c r="L1108" i="16"/>
  <c r="L1095" i="16"/>
  <c r="L1081" i="16"/>
  <c r="L1068" i="16"/>
  <c r="L1055" i="16"/>
  <c r="L1042" i="16"/>
  <c r="L1029" i="16"/>
  <c r="L1016" i="16"/>
  <c r="L1003" i="16"/>
  <c r="L990" i="16"/>
  <c r="L977" i="16"/>
  <c r="L964" i="16"/>
  <c r="L951" i="16"/>
  <c r="L937" i="16"/>
  <c r="L924" i="16"/>
  <c r="L911" i="16"/>
  <c r="L898" i="16"/>
  <c r="L885" i="16"/>
  <c r="L872" i="16"/>
  <c r="L859" i="16"/>
  <c r="L846" i="16"/>
  <c r="L833" i="16"/>
  <c r="L820" i="16"/>
  <c r="L807" i="16"/>
  <c r="L793" i="16"/>
  <c r="L780" i="16"/>
  <c r="L767" i="16"/>
  <c r="L754" i="16"/>
  <c r="L741" i="16"/>
  <c r="L728" i="16"/>
  <c r="L715" i="16"/>
  <c r="L702" i="16"/>
  <c r="L689" i="16"/>
  <c r="L676" i="16"/>
  <c r="L663" i="16"/>
  <c r="L649" i="16"/>
  <c r="L636" i="16"/>
  <c r="L623" i="16"/>
  <c r="L610" i="16"/>
  <c r="L597" i="16"/>
  <c r="L584" i="16"/>
  <c r="L571" i="16"/>
  <c r="L558" i="16"/>
  <c r="L545" i="16"/>
  <c r="L532" i="16"/>
  <c r="L519" i="16"/>
  <c r="L505" i="16"/>
  <c r="L492" i="16"/>
  <c r="L479" i="16"/>
  <c r="L466" i="16"/>
  <c r="L453" i="16"/>
  <c r="L440" i="16"/>
  <c r="L427" i="16"/>
  <c r="L414" i="16"/>
  <c r="L401" i="16"/>
  <c r="L388" i="16"/>
  <c r="L375" i="16"/>
  <c r="L361" i="16"/>
  <c r="L348" i="16"/>
  <c r="L335" i="16"/>
  <c r="L322" i="16"/>
  <c r="L309" i="16"/>
  <c r="L296" i="16"/>
  <c r="L283" i="16"/>
  <c r="L270" i="16"/>
  <c r="L257" i="16"/>
  <c r="L244" i="16"/>
  <c r="L231" i="16"/>
  <c r="L217" i="16"/>
  <c r="L204" i="16"/>
  <c r="L191" i="16"/>
  <c r="L178" i="16"/>
  <c r="L165" i="16"/>
  <c r="L152" i="16"/>
  <c r="L139" i="16"/>
  <c r="L126" i="16"/>
  <c r="L113" i="16"/>
  <c r="L100" i="16"/>
  <c r="L87" i="16"/>
  <c r="L73" i="16"/>
  <c r="L60" i="16"/>
  <c r="L47" i="16"/>
  <c r="L34" i="16"/>
  <c r="L21" i="16"/>
  <c r="L8" i="16"/>
  <c r="M1003" i="16"/>
  <c r="M803" i="16"/>
  <c r="M1998" i="16"/>
  <c r="M1457" i="16"/>
  <c r="M1022" i="16"/>
  <c r="M814" i="16"/>
  <c r="M640" i="16"/>
  <c r="M444" i="16"/>
  <c r="M270" i="16"/>
  <c r="M77" i="16"/>
  <c r="L4926" i="16"/>
  <c r="L4760" i="16"/>
  <c r="L4604" i="16"/>
  <c r="L4518" i="16"/>
  <c r="L4419" i="16"/>
  <c r="L4346" i="16"/>
  <c r="L4278" i="16"/>
  <c r="L4189" i="16"/>
  <c r="L4122" i="16"/>
  <c r="L4033" i="16"/>
  <c r="L3966" i="16"/>
  <c r="L3900" i="16"/>
  <c r="L3810" i="16"/>
  <c r="L3775" i="16"/>
  <c r="L3732" i="16"/>
  <c r="L3698" i="16"/>
  <c r="L3664" i="16"/>
  <c r="L3620" i="16"/>
  <c r="L3586" i="16"/>
  <c r="L3543" i="16"/>
  <c r="L3509" i="16"/>
  <c r="L3475" i="16"/>
  <c r="L3432" i="16"/>
  <c r="L3398" i="16"/>
  <c r="L3355" i="16"/>
  <c r="L3321" i="16"/>
  <c r="L3291" i="16"/>
  <c r="L3252" i="16"/>
  <c r="L3222" i="16"/>
  <c r="L3186" i="16"/>
  <c r="L3158" i="16"/>
  <c r="L3130" i="16"/>
  <c r="L3094" i="16"/>
  <c r="L3065" i="16"/>
  <c r="L3029" i="16"/>
  <c r="L3001" i="16"/>
  <c r="L2972" i="16"/>
  <c r="L2936" i="16"/>
  <c r="L2908" i="16"/>
  <c r="L2872" i="16"/>
  <c r="L2844" i="16"/>
  <c r="L2815" i="16"/>
  <c r="L2779" i="16"/>
  <c r="L2751" i="16"/>
  <c r="L2715" i="16"/>
  <c r="L2687" i="16"/>
  <c r="L2658" i="16"/>
  <c r="L2622" i="16"/>
  <c r="L2594" i="16"/>
  <c r="L2558" i="16"/>
  <c r="L2530" i="16"/>
  <c r="L2501" i="16"/>
  <c r="L2465" i="16"/>
  <c r="L2437" i="16"/>
  <c r="L2401" i="16"/>
  <c r="L2372" i="16"/>
  <c r="L2344" i="16"/>
  <c r="L2308" i="16"/>
  <c r="L2280" i="16"/>
  <c r="L2244" i="16"/>
  <c r="L2215" i="16"/>
  <c r="L2187" i="16"/>
  <c r="L2151" i="16"/>
  <c r="L2136" i="16"/>
  <c r="L2119" i="16"/>
  <c r="L2104" i="16"/>
  <c r="L2089" i="16"/>
  <c r="L2072" i="16"/>
  <c r="L2057" i="16"/>
  <c r="L2041" i="16"/>
  <c r="L2026" i="16"/>
  <c r="L2010" i="16"/>
  <c r="L1994" i="16"/>
  <c r="L1979" i="16"/>
  <c r="L1962" i="16"/>
  <c r="L1947" i="16"/>
  <c r="L1932" i="16"/>
  <c r="L1915" i="16"/>
  <c r="L1900" i="16"/>
  <c r="L1884" i="16"/>
  <c r="L1868" i="16"/>
  <c r="L1853" i="16"/>
  <c r="L1837" i="16"/>
  <c r="L1822" i="16"/>
  <c r="L1805" i="16"/>
  <c r="L1790" i="16"/>
  <c r="L1775" i="16"/>
  <c r="L1758" i="16"/>
  <c r="L1743" i="16"/>
  <c r="L1727" i="16"/>
  <c r="L1711" i="16"/>
  <c r="L1696" i="16"/>
  <c r="L1680" i="16"/>
  <c r="L1664" i="16"/>
  <c r="L1648" i="16"/>
  <c r="L1633" i="16"/>
  <c r="L1618" i="16"/>
  <c r="L1601" i="16"/>
  <c r="L1586" i="16"/>
  <c r="L1570" i="16"/>
  <c r="L1554" i="16"/>
  <c r="L1539" i="16"/>
  <c r="L1523" i="16"/>
  <c r="L1507" i="16"/>
  <c r="L1492" i="16"/>
  <c r="L1478" i="16"/>
  <c r="L1464" i="16"/>
  <c r="L1450" i="16"/>
  <c r="L1435" i="16"/>
  <c r="L1421" i="16"/>
  <c r="L1406" i="16"/>
  <c r="L1392" i="16"/>
  <c r="L1378" i="16"/>
  <c r="L1363" i="16"/>
  <c r="L1349" i="16"/>
  <c r="L1335" i="16"/>
  <c r="L1321" i="16"/>
  <c r="L1307" i="16"/>
  <c r="L1292" i="16"/>
  <c r="L1278" i="16"/>
  <c r="L1264" i="16"/>
  <c r="L1249" i="16"/>
  <c r="L1235" i="16"/>
  <c r="L1220" i="16"/>
  <c r="L1206" i="16"/>
  <c r="L1192" i="16"/>
  <c r="L1178" i="16"/>
  <c r="L1164" i="16"/>
  <c r="L1150" i="16"/>
  <c r="L1135" i="16"/>
  <c r="L1121" i="16"/>
  <c r="L1107" i="16"/>
  <c r="L1093" i="16"/>
  <c r="L1080" i="16"/>
  <c r="L1067" i="16"/>
  <c r="L1054" i="16"/>
  <c r="L1041" i="16"/>
  <c r="L1028" i="16"/>
  <c r="L1015" i="16"/>
  <c r="L1002" i="16"/>
  <c r="L989" i="16"/>
  <c r="L976" i="16"/>
  <c r="L963" i="16"/>
  <c r="L949" i="16"/>
  <c r="L936" i="16"/>
  <c r="L923" i="16"/>
  <c r="L910" i="16"/>
  <c r="L897" i="16"/>
  <c r="L884" i="16"/>
  <c r="L871" i="16"/>
  <c r="L858" i="16"/>
  <c r="L845" i="16"/>
  <c r="L832" i="16"/>
  <c r="L819" i="16"/>
  <c r="L805" i="16"/>
  <c r="L792" i="16"/>
  <c r="L779" i="16"/>
  <c r="L766" i="16"/>
  <c r="L753" i="16"/>
  <c r="L740" i="16"/>
  <c r="L727" i="16"/>
  <c r="L714" i="16"/>
  <c r="L701" i="16"/>
  <c r="L688" i="16"/>
  <c r="L675" i="16"/>
  <c r="L661" i="16"/>
  <c r="L648" i="16"/>
  <c r="L635" i="16"/>
  <c r="L622" i="16"/>
  <c r="L609" i="16"/>
  <c r="L596" i="16"/>
  <c r="L583" i="16"/>
  <c r="L570" i="16"/>
  <c r="L557" i="16"/>
  <c r="L544" i="16"/>
  <c r="L531" i="16"/>
  <c r="L517" i="16"/>
  <c r="L504" i="16"/>
  <c r="L491" i="16"/>
  <c r="L478" i="16"/>
  <c r="L465" i="16"/>
  <c r="L452" i="16"/>
  <c r="L439" i="16"/>
  <c r="L426" i="16"/>
  <c r="L413" i="16"/>
  <c r="L400" i="16"/>
  <c r="L387" i="16"/>
  <c r="L373" i="16"/>
  <c r="L360" i="16"/>
  <c r="L347" i="16"/>
  <c r="L334" i="16"/>
  <c r="L321" i="16"/>
  <c r="L308" i="16"/>
  <c r="L295" i="16"/>
  <c r="L282" i="16"/>
  <c r="L269" i="16"/>
  <c r="L256" i="16"/>
  <c r="L243" i="16"/>
  <c r="L229" i="16"/>
  <c r="L216" i="16"/>
  <c r="L203" i="16"/>
  <c r="L190" i="16"/>
  <c r="L177" i="16"/>
  <c r="L164" i="16"/>
  <c r="L151" i="16"/>
  <c r="L138" i="16"/>
  <c r="L125" i="16"/>
  <c r="L112" i="16"/>
  <c r="L99" i="16"/>
  <c r="L85" i="16"/>
  <c r="L72" i="16"/>
  <c r="L59" i="16"/>
  <c r="L46" i="16"/>
  <c r="L33" i="16"/>
  <c r="L20" i="16"/>
  <c r="M1981" i="16"/>
  <c r="M76" i="16"/>
  <c r="L4904" i="16"/>
  <c r="L4724" i="16"/>
  <c r="L4603" i="16"/>
  <c r="L4508" i="16"/>
  <c r="L4418" i="16"/>
  <c r="L4345" i="16"/>
  <c r="L4254" i="16"/>
  <c r="L4188" i="16"/>
  <c r="L4121" i="16"/>
  <c r="L4032" i="16"/>
  <c r="L3965" i="16"/>
  <c r="L3876" i="16"/>
  <c r="L3809" i="16"/>
  <c r="L3774" i="16"/>
  <c r="L3730" i="16"/>
  <c r="L3697" i="16"/>
  <c r="L3653" i="16"/>
  <c r="L3619" i="16"/>
  <c r="L3585" i="16"/>
  <c r="L3542" i="16"/>
  <c r="L3508" i="16"/>
  <c r="L3464" i="16"/>
  <c r="L3430" i="16"/>
  <c r="L3397" i="16"/>
  <c r="L3353" i="16"/>
  <c r="L3320" i="16"/>
  <c r="L3281" i="16"/>
  <c r="L3250" i="16"/>
  <c r="L3221" i="16"/>
  <c r="L3185" i="16"/>
  <c r="L3157" i="16"/>
  <c r="L3121" i="16"/>
  <c r="L3092" i="16"/>
  <c r="L3064" i="16"/>
  <c r="L3028" i="16"/>
  <c r="L3000" i="16"/>
  <c r="L2964" i="16"/>
  <c r="L2935" i="16"/>
  <c r="L2907" i="16"/>
  <c r="L2871" i="16"/>
  <c r="L2843" i="16"/>
  <c r="L2807" i="16"/>
  <c r="L2778" i="16"/>
  <c r="L2750" i="16"/>
  <c r="L2714" i="16"/>
  <c r="L2686" i="16"/>
  <c r="L2650" i="16"/>
  <c r="L2621" i="16"/>
  <c r="L2593" i="16"/>
  <c r="L2557" i="16"/>
  <c r="L2528" i="16"/>
  <c r="L2492" i="16"/>
  <c r="L2464" i="16"/>
  <c r="L2436" i="16"/>
  <c r="L2400" i="16"/>
  <c r="L2371" i="16"/>
  <c r="L2335" i="16"/>
  <c r="L2307" i="16"/>
  <c r="L2279" i="16"/>
  <c r="L2243" i="16"/>
  <c r="L2214" i="16"/>
  <c r="L2178" i="16"/>
  <c r="L2150" i="16"/>
  <c r="L2135" i="16"/>
  <c r="L2118" i="16"/>
  <c r="L2103" i="16"/>
  <c r="L2087" i="16"/>
  <c r="L2071" i="16"/>
  <c r="L2056" i="16"/>
  <c r="L2040" i="16"/>
  <c r="L2024" i="16"/>
  <c r="L2008" i="16"/>
  <c r="L1993" i="16"/>
  <c r="L1978" i="16"/>
  <c r="L1961" i="16"/>
  <c r="L1946" i="16"/>
  <c r="L1930" i="16"/>
  <c r="L1914" i="16"/>
  <c r="L1899" i="16"/>
  <c r="L1883" i="16"/>
  <c r="L1867" i="16"/>
  <c r="L1851" i="16"/>
  <c r="L1836" i="16"/>
  <c r="L1820" i="16"/>
  <c r="L1804" i="16"/>
  <c r="L1789" i="16"/>
  <c r="L1772" i="16"/>
  <c r="L1757" i="16"/>
  <c r="L1742" i="16"/>
  <c r="L1726" i="16"/>
  <c r="L1710" i="16"/>
  <c r="L1694" i="16"/>
  <c r="L1679" i="16"/>
  <c r="L1663" i="16"/>
  <c r="L1647" i="16"/>
  <c r="L1632" i="16"/>
  <c r="L1615" i="16"/>
  <c r="L1600" i="16"/>
  <c r="L1585" i="16"/>
  <c r="L1568" i="16"/>
  <c r="L1553" i="16"/>
  <c r="L1537" i="16"/>
  <c r="L1522" i="16"/>
  <c r="L1506" i="16"/>
  <c r="L1491" i="16"/>
  <c r="L1477" i="16"/>
  <c r="L1463" i="16"/>
  <c r="L1448" i="16"/>
  <c r="L1434" i="16"/>
  <c r="L1419" i="16"/>
  <c r="L1405" i="16"/>
  <c r="L1391" i="16"/>
  <c r="L1376" i="16"/>
  <c r="L1362" i="16"/>
  <c r="L1348" i="16"/>
  <c r="L1334" i="16"/>
  <c r="L1320" i="16"/>
  <c r="L1306" i="16"/>
  <c r="L1291" i="16"/>
  <c r="L1277" i="16"/>
  <c r="L1262" i="16"/>
  <c r="L1248" i="16"/>
  <c r="L1234" i="16"/>
  <c r="L1219" i="16"/>
  <c r="L1205" i="16"/>
  <c r="L1191" i="16"/>
  <c r="L1177" i="16"/>
  <c r="L1163" i="16"/>
  <c r="L1148" i="16"/>
  <c r="L1134" i="16"/>
  <c r="L1120" i="16"/>
  <c r="L1105" i="16"/>
  <c r="L1092" i="16"/>
  <c r="L1079" i="16"/>
  <c r="L1066" i="16"/>
  <c r="L1053" i="16"/>
  <c r="L1040" i="16"/>
  <c r="L1027" i="16"/>
  <c r="L1014" i="16"/>
  <c r="L1001" i="16"/>
  <c r="L988" i="16"/>
  <c r="L975" i="16"/>
  <c r="L961" i="16"/>
  <c r="L948" i="16"/>
  <c r="L935" i="16"/>
  <c r="L922" i="16"/>
  <c r="L909" i="16"/>
  <c r="L896" i="16"/>
  <c r="L883" i="16"/>
  <c r="L870" i="16"/>
  <c r="L857" i="16"/>
  <c r="L844" i="16"/>
  <c r="L831" i="16"/>
  <c r="L817" i="16"/>
  <c r="L804" i="16"/>
  <c r="L791" i="16"/>
  <c r="L778" i="16"/>
  <c r="L765" i="16"/>
  <c r="L752" i="16"/>
  <c r="L739" i="16"/>
  <c r="L726" i="16"/>
  <c r="L713" i="16"/>
  <c r="L700" i="16"/>
  <c r="L687" i="16"/>
  <c r="L673" i="16"/>
  <c r="L660" i="16"/>
  <c r="L647" i="16"/>
  <c r="L634" i="16"/>
  <c r="L621" i="16"/>
  <c r="L608" i="16"/>
  <c r="L595" i="16"/>
  <c r="L582" i="16"/>
  <c r="L569" i="16"/>
  <c r="L556" i="16"/>
  <c r="L543" i="16"/>
  <c r="L529" i="16"/>
  <c r="L516" i="16"/>
  <c r="L503" i="16"/>
  <c r="L490" i="16"/>
  <c r="L477" i="16"/>
  <c r="L464" i="16"/>
  <c r="L451" i="16"/>
  <c r="L438" i="16"/>
  <c r="L425" i="16"/>
  <c r="L412" i="16"/>
  <c r="L399" i="16"/>
  <c r="L385" i="16"/>
  <c r="L372" i="16"/>
  <c r="L359" i="16"/>
  <c r="L346" i="16"/>
  <c r="L333" i="16"/>
  <c r="L320" i="16"/>
  <c r="L307" i="16"/>
  <c r="L294" i="16"/>
  <c r="L281" i="16"/>
  <c r="L268" i="16"/>
  <c r="L255" i="16"/>
  <c r="L241" i="16"/>
  <c r="L228" i="16"/>
  <c r="L215" i="16"/>
  <c r="L202" i="16"/>
  <c r="L189" i="16"/>
  <c r="L176" i="16"/>
  <c r="L163" i="16"/>
  <c r="L150" i="16"/>
  <c r="L137" i="16"/>
  <c r="L124" i="16"/>
  <c r="L111" i="16"/>
  <c r="L97" i="16"/>
  <c r="L71" i="16"/>
  <c r="L58" i="16"/>
  <c r="L45" i="16"/>
  <c r="L32" i="16"/>
  <c r="L19" i="16"/>
  <c r="M1318" i="16"/>
  <c r="L4587" i="16"/>
  <c r="L4253" i="16"/>
  <c r="L4097" i="16"/>
  <c r="L3874" i="16"/>
  <c r="L3763" i="16"/>
  <c r="L3696" i="16"/>
  <c r="L3618" i="16"/>
  <c r="L3541" i="16"/>
  <c r="L3463" i="16"/>
  <c r="L3386" i="16"/>
  <c r="L3319" i="16"/>
  <c r="L3248" i="16"/>
  <c r="L3184" i="16"/>
  <c r="L3120" i="16"/>
  <c r="L3055" i="16"/>
  <c r="L2999" i="16"/>
  <c r="L2934" i="16"/>
  <c r="L2870" i="16"/>
  <c r="L2806" i="16"/>
  <c r="L2741" i="16"/>
  <c r="L2684" i="16"/>
  <c r="L2648" i="16"/>
  <c r="L2584" i="16"/>
  <c r="L2527" i="16"/>
  <c r="L2463" i="16"/>
  <c r="L2399" i="16"/>
  <c r="L2334" i="16"/>
  <c r="L2270" i="16"/>
  <c r="L2213" i="16"/>
  <c r="L2149" i="16"/>
  <c r="L2117" i="16"/>
  <c r="L2086" i="16"/>
  <c r="L2054" i="16"/>
  <c r="L2023" i="16"/>
  <c r="L1992" i="16"/>
  <c r="L1960" i="16"/>
  <c r="L1928" i="16"/>
  <c r="L1897" i="16"/>
  <c r="L1866" i="16"/>
  <c r="L1835" i="16"/>
  <c r="L1803" i="16"/>
  <c r="L1771" i="16"/>
  <c r="L1740" i="16"/>
  <c r="L1709" i="16"/>
  <c r="L1678" i="16"/>
  <c r="L1646" i="16"/>
  <c r="L1614" i="16"/>
  <c r="L1599" i="16"/>
  <c r="L1567" i="16"/>
  <c r="L1536" i="16"/>
  <c r="L1504" i="16"/>
  <c r="L1476" i="16"/>
  <c r="L1462" i="16"/>
  <c r="L1432" i="16"/>
  <c r="L1404" i="16"/>
  <c r="L1375" i="16"/>
  <c r="L1347" i="16"/>
  <c r="L1319" i="16"/>
  <c r="L1290" i="16"/>
  <c r="L1261" i="16"/>
  <c r="L1232" i="16"/>
  <c r="L1218" i="16"/>
  <c r="L1190" i="16"/>
  <c r="L1162" i="16"/>
  <c r="L1133" i="16"/>
  <c r="L1104" i="16"/>
  <c r="L1078" i="16"/>
  <c r="L1052" i="16"/>
  <c r="L1026" i="16"/>
  <c r="L1000" i="16"/>
  <c r="L973" i="16"/>
  <c r="L947" i="16"/>
  <c r="L921" i="16"/>
  <c r="L895" i="16"/>
  <c r="L869" i="16"/>
  <c r="L843" i="16"/>
  <c r="L816" i="16"/>
  <c r="L790" i="16"/>
  <c r="L764" i="16"/>
  <c r="L738" i="16"/>
  <c r="L712" i="16"/>
  <c r="L685" i="16"/>
  <c r="L659" i="16"/>
  <c r="L633" i="16"/>
  <c r="L607" i="16"/>
  <c r="L581" i="16"/>
  <c r="L555" i="16"/>
  <c r="L528" i="16"/>
  <c r="L489" i="16"/>
  <c r="L450" i="16"/>
  <c r="L424" i="16"/>
  <c r="L397" i="16"/>
  <c r="L371" i="16"/>
  <c r="L345" i="16"/>
  <c r="L319" i="16"/>
  <c r="L293" i="16"/>
  <c r="L267" i="16"/>
  <c r="L240" i="16"/>
  <c r="L214" i="16"/>
  <c r="L188" i="16"/>
  <c r="L162" i="16"/>
  <c r="L136" i="16"/>
  <c r="L109" i="16"/>
  <c r="L83" i="16"/>
  <c r="L57" i="16"/>
  <c r="L31" i="16"/>
  <c r="M1971" i="16"/>
  <c r="M53" i="16"/>
  <c r="L4867" i="16"/>
  <c r="L4707" i="16"/>
  <c r="L4489" i="16"/>
  <c r="L4407" i="16"/>
  <c r="L4252" i="16"/>
  <c r="L4096" i="16"/>
  <c r="M1696" i="16"/>
  <c r="M573" i="16"/>
  <c r="L4701" i="16"/>
  <c r="L4161" i="16"/>
  <c r="L3864" i="16"/>
  <c r="L3682" i="16"/>
  <c r="L3528" i="16"/>
  <c r="L3382" i="16"/>
  <c r="L3238" i="16"/>
  <c r="L3116" i="16"/>
  <c r="L2988" i="16"/>
  <c r="L2859" i="16"/>
  <c r="L2738" i="16"/>
  <c r="L2609" i="16"/>
  <c r="L2488" i="16"/>
  <c r="L2359" i="16"/>
  <c r="L2231" i="16"/>
  <c r="L2129" i="16"/>
  <c r="L2066" i="16"/>
  <c r="L2004" i="16"/>
  <c r="L1940" i="16"/>
  <c r="L1877" i="16"/>
  <c r="L1815" i="16"/>
  <c r="L1752" i="16"/>
  <c r="L1690" i="16"/>
  <c r="L1626" i="16"/>
  <c r="L1563" i="16"/>
  <c r="L1501" i="16"/>
  <c r="L1443" i="16"/>
  <c r="L1386" i="16"/>
  <c r="L1330" i="16"/>
  <c r="L1272" i="16"/>
  <c r="L1215" i="16"/>
  <c r="L1157" i="16"/>
  <c r="L1101" i="16"/>
  <c r="L1049" i="16"/>
  <c r="L996" i="16"/>
  <c r="L944" i="16"/>
  <c r="L892" i="16"/>
  <c r="L839" i="16"/>
  <c r="L787" i="16"/>
  <c r="L735" i="16"/>
  <c r="L682" i="16"/>
  <c r="L630" i="16"/>
  <c r="L577" i="16"/>
  <c r="L525" i="16"/>
  <c r="L473" i="16"/>
  <c r="L420" i="16"/>
  <c r="L368" i="16"/>
  <c r="L316" i="16"/>
  <c r="L263" i="16"/>
  <c r="L211" i="16"/>
  <c r="L159" i="16"/>
  <c r="L106" i="16"/>
  <c r="L54" i="16"/>
  <c r="M732" i="16"/>
  <c r="L643" i="16"/>
  <c r="L224" i="16"/>
  <c r="L15" i="16"/>
  <c r="M583" i="16"/>
  <c r="L3385" i="16"/>
  <c r="L3247" i="16"/>
  <c r="L3119" i="16"/>
  <c r="L2990" i="16"/>
  <c r="L2869" i="16"/>
  <c r="L2740" i="16"/>
  <c r="L2619" i="16"/>
  <c r="L2362" i="16"/>
  <c r="L2240" i="16"/>
  <c r="L2131" i="16"/>
  <c r="L2006" i="16"/>
  <c r="L1943" i="16"/>
  <c r="L1817" i="16"/>
  <c r="L1692" i="16"/>
  <c r="L1566" i="16"/>
  <c r="L1445" i="16"/>
  <c r="L1388" i="16"/>
  <c r="L1274" i="16"/>
  <c r="L1160" i="16"/>
  <c r="L1051" i="16"/>
  <c r="L999" i="16"/>
  <c r="L894" i="16"/>
  <c r="L789" i="16"/>
  <c r="L684" i="16"/>
  <c r="L580" i="16"/>
  <c r="M1687" i="16"/>
  <c r="M417" i="16"/>
  <c r="L4562" i="16"/>
  <c r="L4160" i="16"/>
  <c r="L3807" i="16"/>
  <c r="L3651" i="16"/>
  <c r="L3496" i="16"/>
  <c r="L3351" i="16"/>
  <c r="L3211" i="16"/>
  <c r="L3090" i="16"/>
  <c r="L2962" i="16"/>
  <c r="L2833" i="16"/>
  <c r="L2712" i="16"/>
  <c r="L2583" i="16"/>
  <c r="L2462" i="16"/>
  <c r="L2333" i="16"/>
  <c r="L2204" i="16"/>
  <c r="L2116" i="16"/>
  <c r="L2053" i="16"/>
  <c r="L1991" i="16"/>
  <c r="L1927" i="16"/>
  <c r="L1864" i="16"/>
  <c r="L1802" i="16"/>
  <c r="L1739" i="16"/>
  <c r="L1676" i="16"/>
  <c r="L1613" i="16"/>
  <c r="L1550" i="16"/>
  <c r="L1489" i="16"/>
  <c r="L1431" i="16"/>
  <c r="L1374" i="16"/>
  <c r="L1318" i="16"/>
  <c r="L1260" i="16"/>
  <c r="L1203" i="16"/>
  <c r="L1146" i="16"/>
  <c r="L1090" i="16"/>
  <c r="L1038" i="16"/>
  <c r="L985" i="16"/>
  <c r="L933" i="16"/>
  <c r="L881" i="16"/>
  <c r="L828" i="16"/>
  <c r="L776" i="16"/>
  <c r="L724" i="16"/>
  <c r="L671" i="16"/>
  <c r="L619" i="16"/>
  <c r="L567" i="16"/>
  <c r="L514" i="16"/>
  <c r="L462" i="16"/>
  <c r="L409" i="16"/>
  <c r="L357" i="16"/>
  <c r="L305" i="16"/>
  <c r="L252" i="16"/>
  <c r="L200" i="16"/>
  <c r="L148" i="16"/>
  <c r="L95" i="16"/>
  <c r="L43" i="16"/>
  <c r="L3716" i="16"/>
  <c r="M1300" i="16"/>
  <c r="M363" i="16"/>
  <c r="L4551" i="16"/>
  <c r="L4095" i="16"/>
  <c r="L3795" i="16"/>
  <c r="L3650" i="16"/>
  <c r="L3495" i="16"/>
  <c r="L3350" i="16"/>
  <c r="L3210" i="16"/>
  <c r="L3082" i="16"/>
  <c r="L2960" i="16"/>
  <c r="L2832" i="16"/>
  <c r="L2711" i="16"/>
  <c r="L2582" i="16"/>
  <c r="L2453" i="16"/>
  <c r="L2332" i="16"/>
  <c r="L2203" i="16"/>
  <c r="L2115" i="16"/>
  <c r="L2052" i="16"/>
  <c r="L1988" i="16"/>
  <c r="L1926" i="16"/>
  <c r="L1863" i="16"/>
  <c r="L1801" i="16"/>
  <c r="L1738" i="16"/>
  <c r="L1674" i="16"/>
  <c r="L1612" i="16"/>
  <c r="L1549" i="16"/>
  <c r="L1488" i="16"/>
  <c r="L1430" i="16"/>
  <c r="L1373" i="16"/>
  <c r="L1316" i="16"/>
  <c r="L1259" i="16"/>
  <c r="L1202" i="16"/>
  <c r="L1144" i="16"/>
  <c r="L1089" i="16"/>
  <c r="L1037" i="16"/>
  <c r="L984" i="16"/>
  <c r="L932" i="16"/>
  <c r="L880" i="16"/>
  <c r="L827" i="16"/>
  <c r="L775" i="16"/>
  <c r="L723" i="16"/>
  <c r="L670" i="16"/>
  <c r="L618" i="16"/>
  <c r="L565" i="16"/>
  <c r="L513" i="16"/>
  <c r="L461" i="16"/>
  <c r="L408" i="16"/>
  <c r="L356" i="16"/>
  <c r="L304" i="16"/>
  <c r="L251" i="16"/>
  <c r="L199" i="16"/>
  <c r="L147" i="16"/>
  <c r="L94" i="16"/>
  <c r="L42" i="16"/>
  <c r="L3938" i="16"/>
  <c r="M1292" i="16"/>
  <c r="M362" i="16"/>
  <c r="L4479" i="16"/>
  <c r="L4086" i="16"/>
  <c r="L3794" i="16"/>
  <c r="L3648" i="16"/>
  <c r="L3494" i="16"/>
  <c r="L3339" i="16"/>
  <c r="L3209" i="16"/>
  <c r="L3080" i="16"/>
  <c r="L2959" i="16"/>
  <c r="L2831" i="16"/>
  <c r="L2702" i="16"/>
  <c r="L2581" i="16"/>
  <c r="L2452" i="16"/>
  <c r="L2331" i="16"/>
  <c r="L2202" i="16"/>
  <c r="L2113" i="16"/>
  <c r="L2051" i="16"/>
  <c r="L1987" i="16"/>
  <c r="L1925" i="16"/>
  <c r="L1862" i="16"/>
  <c r="L1799" i="16"/>
  <c r="L1736" i="16"/>
  <c r="L1673" i="16"/>
  <c r="L1611" i="16"/>
  <c r="L1548" i="16"/>
  <c r="L1487" i="16"/>
  <c r="L1429" i="16"/>
  <c r="L1372" i="16"/>
  <c r="L1314" i="16"/>
  <c r="L1258" i="16"/>
  <c r="L1201" i="16"/>
  <c r="L1143" i="16"/>
  <c r="L1088" i="16"/>
  <c r="L1036" i="16"/>
  <c r="L983" i="16"/>
  <c r="L931" i="16"/>
  <c r="L879" i="16"/>
  <c r="L826" i="16"/>
  <c r="L774" i="16"/>
  <c r="L721" i="16"/>
  <c r="L669" i="16"/>
  <c r="L617" i="16"/>
  <c r="L564" i="16"/>
  <c r="L512" i="16"/>
  <c r="L460" i="16"/>
  <c r="L407" i="16"/>
  <c r="L355" i="16"/>
  <c r="L303" i="16"/>
  <c r="L250" i="16"/>
  <c r="L198" i="16"/>
  <c r="L145" i="16"/>
  <c r="L93" i="16"/>
  <c r="L41" i="16"/>
  <c r="L4243" i="16"/>
  <c r="M991" i="16"/>
  <c r="M206" i="16"/>
  <c r="L4478" i="16"/>
  <c r="L4029" i="16"/>
  <c r="L3762" i="16"/>
  <c r="L3617" i="16"/>
  <c r="L3462" i="16"/>
  <c r="L3309" i="16"/>
  <c r="L3183" i="16"/>
  <c r="L3054" i="16"/>
  <c r="L2933" i="16"/>
  <c r="L2804" i="16"/>
  <c r="L2676" i="16"/>
  <c r="L2555" i="16"/>
  <c r="L2426" i="16"/>
  <c r="L2305" i="16"/>
  <c r="L2176" i="16"/>
  <c r="L2100" i="16"/>
  <c r="L2038" i="16"/>
  <c r="L1974" i="16"/>
  <c r="L1912" i="16"/>
  <c r="L1849" i="16"/>
  <c r="L1786" i="16"/>
  <c r="L1723" i="16"/>
  <c r="L1660" i="16"/>
  <c r="L1598" i="16"/>
  <c r="L1535" i="16"/>
  <c r="L1475" i="16"/>
  <c r="L1417" i="16"/>
  <c r="L1360" i="16"/>
  <c r="L1303" i="16"/>
  <c r="L1246" i="16"/>
  <c r="L1189" i="16"/>
  <c r="L1131" i="16"/>
  <c r="L1077" i="16"/>
  <c r="L1025" i="16"/>
  <c r="L972" i="16"/>
  <c r="L920" i="16"/>
  <c r="L868" i="16"/>
  <c r="L815" i="16"/>
  <c r="L763" i="16"/>
  <c r="L711" i="16"/>
  <c r="L658" i="16"/>
  <c r="L606" i="16"/>
  <c r="L553" i="16"/>
  <c r="L501" i="16"/>
  <c r="L449" i="16"/>
  <c r="L396" i="16"/>
  <c r="L344" i="16"/>
  <c r="L292" i="16"/>
  <c r="L239" i="16"/>
  <c r="L187" i="16"/>
  <c r="L135" i="16"/>
  <c r="L82" i="16"/>
  <c r="L30" i="16"/>
  <c r="L3416" i="16"/>
  <c r="M989" i="16"/>
  <c r="M205" i="16"/>
  <c r="L4406" i="16"/>
  <c r="L4021" i="16"/>
  <c r="L3761" i="16"/>
  <c r="L3606" i="16"/>
  <c r="L3461" i="16"/>
  <c r="L3308" i="16"/>
  <c r="L3182" i="16"/>
  <c r="L3053" i="16"/>
  <c r="L2924" i="16"/>
  <c r="L2803" i="16"/>
  <c r="L2675" i="16"/>
  <c r="L2554" i="16"/>
  <c r="L2425" i="16"/>
  <c r="L2296" i="16"/>
  <c r="L2175" i="16"/>
  <c r="L2099" i="16"/>
  <c r="L2036" i="16"/>
  <c r="L1973" i="16"/>
  <c r="L1910" i="16"/>
  <c r="L1848" i="16"/>
  <c r="L1784" i="16"/>
  <c r="L1722" i="16"/>
  <c r="L1659" i="16"/>
  <c r="L1596" i="16"/>
  <c r="L1534" i="16"/>
  <c r="L1474" i="16"/>
  <c r="L1416" i="16"/>
  <c r="L1359" i="16"/>
  <c r="L1301" i="16"/>
  <c r="L1244" i="16"/>
  <c r="L1188" i="16"/>
  <c r="L1130" i="16"/>
  <c r="L1076" i="16"/>
  <c r="L1024" i="16"/>
  <c r="L971" i="16"/>
  <c r="L919" i="16"/>
  <c r="L867" i="16"/>
  <c r="L814" i="16"/>
  <c r="L762" i="16"/>
  <c r="L709" i="16"/>
  <c r="L657" i="16"/>
  <c r="L605" i="16"/>
  <c r="L552" i="16"/>
  <c r="L500" i="16"/>
  <c r="L448" i="16"/>
  <c r="L395" i="16"/>
  <c r="L343" i="16"/>
  <c r="L291" i="16"/>
  <c r="L238" i="16"/>
  <c r="L186" i="16"/>
  <c r="L133" i="16"/>
  <c r="L81" i="16"/>
  <c r="L29" i="16"/>
  <c r="L3571" i="16"/>
  <c r="M924" i="16"/>
  <c r="M204" i="16"/>
  <c r="L4388" i="16"/>
  <c r="L4004" i="16"/>
  <c r="L3759" i="16"/>
  <c r="L3605" i="16"/>
  <c r="L3460" i="16"/>
  <c r="L3307" i="16"/>
  <c r="L3173" i="16"/>
  <c r="L3052" i="16"/>
  <c r="L2923" i="16"/>
  <c r="L2802" i="16"/>
  <c r="L2674" i="16"/>
  <c r="L2545" i="16"/>
  <c r="L2424" i="16"/>
  <c r="L2295" i="16"/>
  <c r="L2174" i="16"/>
  <c r="L2098" i="16"/>
  <c r="L2034" i="16"/>
  <c r="L1972" i="16"/>
  <c r="L1909" i="16"/>
  <c r="L1847" i="16"/>
  <c r="L1783" i="16"/>
  <c r="L1720" i="16"/>
  <c r="L1658" i="16"/>
  <c r="L1595" i="16"/>
  <c r="L1532" i="16"/>
  <c r="L1471" i="16"/>
  <c r="L1415" i="16"/>
  <c r="L1358" i="16"/>
  <c r="L1300" i="16"/>
  <c r="L1243" i="16"/>
  <c r="L1187" i="16"/>
  <c r="L1129" i="16"/>
  <c r="L1075" i="16"/>
  <c r="L1023" i="16"/>
  <c r="L970" i="16"/>
  <c r="L918" i="16"/>
  <c r="L865" i="16"/>
  <c r="L813" i="16"/>
  <c r="L761" i="16"/>
  <c r="L708" i="16"/>
  <c r="L656" i="16"/>
  <c r="L604" i="16"/>
  <c r="L551" i="16"/>
  <c r="L499" i="16"/>
  <c r="L447" i="16"/>
  <c r="L394" i="16"/>
  <c r="L342" i="16"/>
  <c r="L289" i="16"/>
  <c r="L237" i="16"/>
  <c r="L185" i="16"/>
  <c r="L132" i="16"/>
  <c r="L80" i="16"/>
  <c r="L28" i="16"/>
  <c r="M741" i="16"/>
  <c r="M52" i="16"/>
  <c r="L4317" i="16"/>
  <c r="L3940" i="16"/>
  <c r="L3728" i="16"/>
  <c r="L3573" i="16"/>
  <c r="L3428" i="16"/>
  <c r="L3279" i="16"/>
  <c r="L3147" i="16"/>
  <c r="L3026" i="16"/>
  <c r="L2897" i="16"/>
  <c r="L2776" i="16"/>
  <c r="L2647" i="16"/>
  <c r="L2519" i="16"/>
  <c r="L2398" i="16"/>
  <c r="L2269" i="16"/>
  <c r="L2148" i="16"/>
  <c r="L2084" i="16"/>
  <c r="L2021" i="16"/>
  <c r="L1959" i="16"/>
  <c r="L1896" i="16"/>
  <c r="L1834" i="16"/>
  <c r="L1770" i="16"/>
  <c r="L1707" i="16"/>
  <c r="L1645" i="16"/>
  <c r="L1582" i="16"/>
  <c r="L1519" i="16"/>
  <c r="L1460" i="16"/>
  <c r="L1403" i="16"/>
  <c r="L1346" i="16"/>
  <c r="L1288" i="16"/>
  <c r="L1231" i="16"/>
  <c r="L1175" i="16"/>
  <c r="L1117" i="16"/>
  <c r="L1064" i="16"/>
  <c r="L1012" i="16"/>
  <c r="L959" i="16"/>
  <c r="L907" i="16"/>
  <c r="L855" i="16"/>
  <c r="L802" i="16"/>
  <c r="L750" i="16"/>
  <c r="L697" i="16"/>
  <c r="L645" i="16"/>
  <c r="L593" i="16"/>
  <c r="L540" i="16"/>
  <c r="L488" i="16"/>
  <c r="L436" i="16"/>
  <c r="L383" i="16"/>
  <c r="L331" i="16"/>
  <c r="L279" i="16"/>
  <c r="L226" i="16"/>
  <c r="L174" i="16"/>
  <c r="L121" i="16"/>
  <c r="L69" i="16"/>
  <c r="L17" i="16"/>
  <c r="M740" i="16"/>
  <c r="L4989" i="16"/>
  <c r="L4309" i="16"/>
  <c r="L3939" i="16"/>
  <c r="L3726" i="16"/>
  <c r="L3572" i="16"/>
  <c r="L3417" i="16"/>
  <c r="L3278" i="16"/>
  <c r="L3146" i="16"/>
  <c r="L3025" i="16"/>
  <c r="L2896" i="16"/>
  <c r="L2767" i="16"/>
  <c r="L2646" i="16"/>
  <c r="L2518" i="16"/>
  <c r="L2396" i="16"/>
  <c r="L2268" i="16"/>
  <c r="L2146" i="16"/>
  <c r="L2083" i="16"/>
  <c r="L2020" i="16"/>
  <c r="L1958" i="16"/>
  <c r="L1895" i="16"/>
  <c r="L1831" i="16"/>
  <c r="L1769" i="16"/>
  <c r="L1706" i="16"/>
  <c r="L1644" i="16"/>
  <c r="L1580" i="16"/>
  <c r="L1517" i="16"/>
  <c r="L1458" i="16"/>
  <c r="L1402" i="16"/>
  <c r="L1345" i="16"/>
  <c r="L1287" i="16"/>
  <c r="L1230" i="16"/>
  <c r="L1174" i="16"/>
  <c r="L1116" i="16"/>
  <c r="L1063" i="16"/>
  <c r="L1011" i="16"/>
  <c r="L958" i="16"/>
  <c r="L906" i="16"/>
  <c r="L853" i="16"/>
  <c r="L801" i="16"/>
  <c r="L749" i="16"/>
  <c r="L696" i="16"/>
  <c r="L644" i="16"/>
  <c r="L592" i="16"/>
  <c r="L539" i="16"/>
  <c r="L487" i="16"/>
  <c r="L435" i="16"/>
  <c r="L382" i="16"/>
  <c r="L330" i="16"/>
  <c r="L277" i="16"/>
  <c r="L225" i="16"/>
  <c r="L173" i="16"/>
  <c r="L120" i="16"/>
  <c r="L68" i="16"/>
  <c r="L16" i="16"/>
  <c r="L4845" i="16"/>
  <c r="L3277" i="16"/>
  <c r="L3145" i="16"/>
  <c r="L3016" i="16"/>
  <c r="L2895" i="16"/>
  <c r="L2766" i="16"/>
  <c r="L2645" i="16"/>
  <c r="L2516" i="16"/>
  <c r="L2388" i="16"/>
  <c r="L2267" i="16"/>
  <c r="L2144" i="16"/>
  <c r="L2082" i="16"/>
  <c r="L2019" i="16"/>
  <c r="L1956" i="16"/>
  <c r="L1894" i="16"/>
  <c r="L1830" i="16"/>
  <c r="L1768" i="16"/>
  <c r="L1705" i="16"/>
  <c r="L1642" i="16"/>
  <c r="L1579" i="16"/>
  <c r="L1516" i="16"/>
  <c r="L1457" i="16"/>
  <c r="L1400" i="16"/>
  <c r="L1344" i="16"/>
  <c r="L1286" i="16"/>
  <c r="L1229" i="16"/>
  <c r="L1172" i="16"/>
  <c r="L1115" i="16"/>
  <c r="L1062" i="16"/>
  <c r="L1009" i="16"/>
  <c r="L957" i="16"/>
  <c r="L905" i="16"/>
  <c r="L852" i="16"/>
  <c r="L800" i="16"/>
  <c r="L748" i="16"/>
  <c r="L695" i="16"/>
  <c r="L591" i="16"/>
  <c r="L538" i="16"/>
  <c r="L486" i="16"/>
  <c r="L433" i="16"/>
  <c r="L381" i="16"/>
  <c r="L329" i="16"/>
  <c r="L276" i="16"/>
  <c r="L172" i="16"/>
  <c r="L119" i="16"/>
  <c r="L67" i="16"/>
  <c r="L4844" i="16"/>
  <c r="L2490" i="16"/>
  <c r="L2069" i="16"/>
  <c r="L1880" i="16"/>
  <c r="L1755" i="16"/>
  <c r="L1628" i="16"/>
  <c r="L1503" i="16"/>
  <c r="L1332" i="16"/>
  <c r="L1217" i="16"/>
  <c r="L1103" i="16"/>
  <c r="L946" i="16"/>
  <c r="L841" i="16"/>
  <c r="L737" i="16"/>
  <c r="L632" i="16"/>
  <c r="M574" i="16"/>
  <c r="L3118" i="16"/>
  <c r="L1879" i="16"/>
  <c r="L1159" i="16"/>
  <c r="L527" i="16"/>
  <c r="L213" i="16"/>
  <c r="L2067" i="16"/>
  <c r="L2005" i="16"/>
  <c r="L4702" i="16"/>
  <c r="L2989" i="16"/>
  <c r="L1816" i="16"/>
  <c r="L1102" i="16"/>
  <c r="L526" i="16"/>
  <c r="L212" i="16"/>
  <c r="L1942" i="16"/>
  <c r="L4242" i="16"/>
  <c r="L2868" i="16"/>
  <c r="L1753" i="16"/>
  <c r="L1050" i="16"/>
  <c r="L475" i="16"/>
  <c r="L161" i="16"/>
  <c r="L683" i="16"/>
  <c r="L4178" i="16"/>
  <c r="L2739" i="16"/>
  <c r="L1691" i="16"/>
  <c r="L997" i="16"/>
  <c r="L474" i="16"/>
  <c r="L160" i="16"/>
  <c r="L1216" i="16"/>
  <c r="L3873" i="16"/>
  <c r="L2610" i="16"/>
  <c r="L1627" i="16"/>
  <c r="L945" i="16"/>
  <c r="L423" i="16"/>
  <c r="L108" i="16"/>
  <c r="L579" i="16"/>
  <c r="L3872" i="16"/>
  <c r="L2489" i="16"/>
  <c r="L1565" i="16"/>
  <c r="L893" i="16"/>
  <c r="L421" i="16"/>
  <c r="L107" i="16"/>
  <c r="L317" i="16"/>
  <c r="L264" i="16"/>
  <c r="L3685" i="16"/>
  <c r="L2360" i="16"/>
  <c r="L1502" i="16"/>
  <c r="L840" i="16"/>
  <c r="L370" i="16"/>
  <c r="L56" i="16"/>
  <c r="L1331" i="16"/>
  <c r="L3684" i="16"/>
  <c r="L2239" i="16"/>
  <c r="L1444" i="16"/>
  <c r="L788" i="16"/>
  <c r="L369" i="16"/>
  <c r="L55" i="16"/>
  <c r="L3540" i="16"/>
  <c r="L2130" i="16"/>
  <c r="L1387" i="16"/>
  <c r="L736" i="16"/>
  <c r="L318" i="16"/>
  <c r="L3538" i="16"/>
  <c r="L3384" i="16"/>
  <c r="L1273" i="16"/>
  <c r="L631" i="16"/>
  <c r="L265" i="16"/>
  <c r="L3239" i="16"/>
  <c r="L7" i="16"/>
  <c r="L4" i="16"/>
  <c r="M4" i="16"/>
  <c r="L6" i="16"/>
  <c r="L5" i="16"/>
  <c r="M5" i="16"/>
  <c r="M6" i="16"/>
  <c r="H279" i="16"/>
  <c r="M3" i="16"/>
  <c r="L3" i="16"/>
  <c r="H4934" i="16"/>
  <c r="H4920" i="16"/>
  <c r="H4769" i="16"/>
  <c r="H4723" i="16"/>
  <c r="H2752" i="16"/>
  <c r="H4937" i="16"/>
  <c r="H4926" i="16"/>
  <c r="H4860" i="16"/>
  <c r="H4759" i="16"/>
  <c r="H4555" i="16"/>
  <c r="H3021" i="16"/>
  <c r="H2783" i="16"/>
  <c r="H2503" i="16"/>
  <c r="H4933" i="16"/>
  <c r="H4977" i="16"/>
  <c r="H4991" i="16"/>
  <c r="H4918" i="16"/>
  <c r="H4896" i="16"/>
  <c r="H4857" i="16"/>
  <c r="H4756" i="16"/>
  <c r="H4844" i="16"/>
  <c r="H4751" i="16"/>
  <c r="H4569" i="16"/>
  <c r="H4583" i="16"/>
  <c r="H4677" i="16"/>
  <c r="H4559" i="16"/>
  <c r="H2787" i="16"/>
  <c r="H2918" i="16"/>
  <c r="H3027" i="16"/>
  <c r="H3209" i="16"/>
  <c r="H2903" i="16"/>
  <c r="H3806" i="16"/>
  <c r="H4198" i="16"/>
  <c r="H2687" i="16"/>
  <c r="H1729" i="16"/>
  <c r="H1663" i="16"/>
  <c r="H134" i="16"/>
  <c r="H4919" i="16"/>
  <c r="H4924" i="16"/>
  <c r="H4741" i="16"/>
  <c r="H4585" i="16"/>
  <c r="H4591" i="16"/>
  <c r="H2780" i="16"/>
  <c r="H3193" i="16"/>
  <c r="H4134" i="16"/>
  <c r="H1064" i="16"/>
  <c r="H5000" i="16"/>
  <c r="H4982" i="16"/>
  <c r="H4961" i="16"/>
  <c r="H4983" i="16"/>
  <c r="H4979" i="16"/>
  <c r="H4864" i="16"/>
  <c r="H4819" i="16"/>
  <c r="H4901" i="16"/>
  <c r="H4813" i="16"/>
  <c r="H4747" i="16"/>
  <c r="H4627" i="16"/>
  <c r="H4689" i="16"/>
  <c r="H4645" i="16"/>
  <c r="H4547" i="16"/>
  <c r="H2801" i="16"/>
  <c r="H2924" i="16"/>
  <c r="H3059" i="16"/>
  <c r="H3225" i="16"/>
  <c r="H3022" i="16"/>
  <c r="H3468" i="16"/>
  <c r="H4262" i="16"/>
  <c r="H2479" i="16"/>
  <c r="H1167" i="16"/>
  <c r="H1134" i="16"/>
  <c r="H275" i="16"/>
  <c r="H4974" i="16"/>
  <c r="H4805" i="16"/>
  <c r="H4657" i="16"/>
  <c r="H2939" i="16"/>
  <c r="H3075" i="16"/>
  <c r="H3251" i="16"/>
  <c r="H3143" i="16"/>
  <c r="H3597" i="16"/>
  <c r="H4326" i="16"/>
  <c r="H2688" i="16"/>
  <c r="H2091" i="16"/>
  <c r="H1452" i="16"/>
  <c r="H594" i="16"/>
  <c r="H4992" i="16"/>
  <c r="H4873" i="16"/>
  <c r="H4710" i="16"/>
  <c r="H4531" i="16"/>
  <c r="H4988" i="16"/>
  <c r="H4842" i="16"/>
  <c r="H4729" i="16"/>
  <c r="H4970" i="16"/>
  <c r="H3092" i="16"/>
  <c r="H4390" i="16"/>
  <c r="H1360" i="16"/>
  <c r="H613" i="16"/>
  <c r="H4943" i="16"/>
  <c r="H4996" i="16"/>
  <c r="H4971" i="16"/>
  <c r="H4809" i="16"/>
  <c r="H4629" i="16"/>
  <c r="H4976" i="16"/>
  <c r="H4981" i="16"/>
  <c r="H4885" i="16"/>
  <c r="H4770" i="16"/>
  <c r="H4641" i="16"/>
  <c r="H2835" i="16"/>
  <c r="H3259" i="16"/>
  <c r="H3878" i="16"/>
  <c r="H1508" i="16"/>
  <c r="H4968" i="16"/>
  <c r="H4942" i="16"/>
  <c r="H4955" i="16"/>
  <c r="H4973" i="16"/>
  <c r="H4956" i="16"/>
  <c r="H4859" i="16"/>
  <c r="H4788" i="16"/>
  <c r="H4796" i="16"/>
  <c r="H4762" i="16"/>
  <c r="H4744" i="16"/>
  <c r="H4637" i="16"/>
  <c r="H4561" i="16"/>
  <c r="H4962" i="16"/>
  <c r="H4616" i="16"/>
  <c r="H2848" i="16"/>
  <c r="H2973" i="16"/>
  <c r="H3127" i="16"/>
  <c r="H3268" i="16"/>
  <c r="H3502" i="16"/>
  <c r="H3942" i="16"/>
  <c r="H4454" i="16"/>
  <c r="H2522" i="16"/>
  <c r="H1433" i="16"/>
  <c r="H910" i="16"/>
  <c r="H57" i="16"/>
  <c r="H4921" i="16"/>
  <c r="H4975" i="16"/>
  <c r="H4869" i="16"/>
  <c r="H4611" i="16"/>
  <c r="H2820" i="16"/>
  <c r="H4958" i="16"/>
  <c r="H4936" i="16"/>
  <c r="H4826" i="16"/>
  <c r="H4653" i="16"/>
  <c r="H4578" i="16"/>
  <c r="H2957" i="16"/>
  <c r="H3380" i="16"/>
  <c r="H2594" i="16"/>
  <c r="H4945" i="16"/>
  <c r="H4938" i="16"/>
  <c r="H4947" i="16"/>
  <c r="H4925" i="16"/>
  <c r="H4940" i="16"/>
  <c r="H4912" i="16"/>
  <c r="H4820" i="16"/>
  <c r="H4773" i="16"/>
  <c r="H4738" i="16"/>
  <c r="H4733" i="16"/>
  <c r="H4557" i="16"/>
  <c r="H4683" i="16"/>
  <c r="H4687" i="16"/>
  <c r="H4511" i="16"/>
  <c r="H2869" i="16"/>
  <c r="H2987" i="16"/>
  <c r="H3144" i="16"/>
  <c r="H3291" i="16"/>
  <c r="H3613" i="16"/>
  <c r="H4006" i="16"/>
  <c r="H4592" i="16"/>
  <c r="H2426" i="16"/>
  <c r="H804" i="16"/>
  <c r="H1676" i="16"/>
  <c r="H291" i="16"/>
  <c r="H4941" i="16"/>
  <c r="H4802" i="16"/>
  <c r="H4617" i="16"/>
  <c r="H4671" i="16"/>
  <c r="H3009" i="16"/>
  <c r="H3160" i="16"/>
  <c r="H3307" i="16"/>
  <c r="H3677" i="16"/>
  <c r="H4070" i="16"/>
  <c r="H4526" i="16"/>
  <c r="H2670" i="16"/>
  <c r="H1710" i="16"/>
  <c r="H1141" i="16"/>
  <c r="H552" i="16"/>
  <c r="H4909" i="16"/>
  <c r="H4712" i="16"/>
  <c r="H4603" i="16"/>
  <c r="H2883" i="16"/>
  <c r="H4999" i="16"/>
  <c r="H4785" i="16"/>
  <c r="H4615" i="16"/>
  <c r="H2889" i="16"/>
  <c r="H3742" i="16"/>
  <c r="H4838" i="16"/>
  <c r="H1467" i="16"/>
  <c r="H262" i="16"/>
  <c r="A5" i="16"/>
  <c r="H4984" i="16"/>
  <c r="H4990" i="16"/>
  <c r="H4930" i="16"/>
  <c r="H4951" i="16"/>
  <c r="H4967" i="16"/>
  <c r="H4987" i="16"/>
  <c r="H4881" i="16"/>
  <c r="H4868" i="16"/>
  <c r="H4801" i="16"/>
  <c r="H4904" i="16"/>
  <c r="H4749" i="16"/>
  <c r="H4758" i="16"/>
  <c r="H4736" i="16"/>
  <c r="H4659" i="16"/>
  <c r="H4720" i="16"/>
  <c r="H4707" i="16"/>
  <c r="H4986" i="16"/>
  <c r="H4994" i="16"/>
  <c r="H3355" i="16"/>
  <c r="H2797" i="16"/>
  <c r="H2837" i="16"/>
  <c r="H2887" i="16"/>
  <c r="H2935" i="16"/>
  <c r="H2976" i="16"/>
  <c r="H3025" i="16"/>
  <c r="H3077" i="16"/>
  <c r="H3146" i="16"/>
  <c r="H3211" i="16"/>
  <c r="H3267" i="16"/>
  <c r="H3315" i="16"/>
  <c r="H2798" i="16"/>
  <c r="H2917" i="16"/>
  <c r="H3037" i="16"/>
  <c r="H3159" i="16"/>
  <c r="H3397" i="16"/>
  <c r="H3518" i="16"/>
  <c r="H3621" i="16"/>
  <c r="H3685" i="16"/>
  <c r="H3750" i="16"/>
  <c r="H3814" i="16"/>
  <c r="H3484" i="16"/>
  <c r="H3822" i="16"/>
  <c r="H3886" i="16"/>
  <c r="H3950" i="16"/>
  <c r="H4014" i="16"/>
  <c r="H4078" i="16"/>
  <c r="H4142" i="16"/>
  <c r="H4206" i="16"/>
  <c r="H4270" i="16"/>
  <c r="H4334" i="16"/>
  <c r="H4398" i="16"/>
  <c r="H4462" i="16"/>
  <c r="H4630" i="16"/>
  <c r="H4596" i="16"/>
  <c r="H4874" i="16"/>
  <c r="H2623" i="16"/>
  <c r="H2422" i="16"/>
  <c r="H2560" i="16"/>
  <c r="H2485" i="16"/>
  <c r="H2455" i="16"/>
  <c r="H2342" i="16"/>
  <c r="H2544" i="16"/>
  <c r="H2346" i="16"/>
  <c r="H1653" i="16"/>
  <c r="H1103" i="16"/>
  <c r="H1931" i="16"/>
  <c r="H1267" i="16"/>
  <c r="H2115" i="16"/>
  <c r="H1369" i="16"/>
  <c r="H712" i="16"/>
  <c r="H1645" i="16"/>
  <c r="H1906" i="16"/>
  <c r="H1596" i="16"/>
  <c r="H1070" i="16"/>
  <c r="H1000" i="16"/>
  <c r="H1428" i="16"/>
  <c r="H2013" i="16"/>
  <c r="H1606" i="16"/>
  <c r="H1077" i="16"/>
  <c r="H753" i="16"/>
  <c r="H84" i="16"/>
  <c r="H206" i="16"/>
  <c r="H483" i="16"/>
  <c r="H488" i="16"/>
  <c r="H339" i="16"/>
  <c r="H191" i="16"/>
  <c r="H416" i="16"/>
  <c r="H939" i="16"/>
  <c r="H3323" i="16"/>
  <c r="H2813" i="16"/>
  <c r="H2932" i="16"/>
  <c r="H3052" i="16"/>
  <c r="H3175" i="16"/>
  <c r="H3414" i="16"/>
  <c r="H3534" i="16"/>
  <c r="H3629" i="16"/>
  <c r="H3694" i="16"/>
  <c r="H3758" i="16"/>
  <c r="H3366" i="16"/>
  <c r="H3499" i="16"/>
  <c r="H3830" i="16"/>
  <c r="H3894" i="16"/>
  <c r="H3958" i="16"/>
  <c r="H4022" i="16"/>
  <c r="H4086" i="16"/>
  <c r="H4150" i="16"/>
  <c r="H4214" i="16"/>
  <c r="H4278" i="16"/>
  <c r="H4342" i="16"/>
  <c r="H4406" i="16"/>
  <c r="H4470" i="16"/>
  <c r="H4516" i="16"/>
  <c r="H4505" i="16"/>
  <c r="H4879" i="16"/>
  <c r="H2559" i="16"/>
  <c r="H2313" i="16"/>
  <c r="H2450" i="16"/>
  <c r="H2378" i="16"/>
  <c r="H2306" i="16"/>
  <c r="H2254" i="16"/>
  <c r="H2451" i="16"/>
  <c r="H2264" i="16"/>
  <c r="H1567" i="16"/>
  <c r="H1039" i="16"/>
  <c r="H1843" i="16"/>
  <c r="H1188" i="16"/>
  <c r="H1961" i="16"/>
  <c r="H1305" i="16"/>
  <c r="H633" i="16"/>
  <c r="H1559" i="16"/>
  <c r="H1552" i="16"/>
  <c r="H1526" i="16"/>
  <c r="H1008" i="16"/>
  <c r="H2207" i="16"/>
  <c r="H1344" i="16"/>
  <c r="H1549" i="16"/>
  <c r="H1521" i="16"/>
  <c r="H999" i="16"/>
  <c r="H713" i="16"/>
  <c r="H35" i="16"/>
  <c r="H119" i="16"/>
  <c r="H382" i="16"/>
  <c r="H415" i="16"/>
  <c r="H983" i="16"/>
  <c r="H125" i="16"/>
  <c r="H351" i="16"/>
  <c r="H877" i="16"/>
  <c r="H2762" i="16"/>
  <c r="H2803" i="16"/>
  <c r="H2852" i="16"/>
  <c r="H2900" i="16"/>
  <c r="H2941" i="16"/>
  <c r="H2992" i="16"/>
  <c r="H3038" i="16"/>
  <c r="H3094" i="16"/>
  <c r="H3162" i="16"/>
  <c r="H3227" i="16"/>
  <c r="H3275" i="16"/>
  <c r="H3331" i="16"/>
  <c r="H2828" i="16"/>
  <c r="H2948" i="16"/>
  <c r="H3068" i="16"/>
  <c r="H3191" i="16"/>
  <c r="H3430" i="16"/>
  <c r="H3551" i="16"/>
  <c r="H3637" i="16"/>
  <c r="H3702" i="16"/>
  <c r="H3766" i="16"/>
  <c r="H3381" i="16"/>
  <c r="H3515" i="16"/>
  <c r="H3838" i="16"/>
  <c r="H3902" i="16"/>
  <c r="H3966" i="16"/>
  <c r="H4030" i="16"/>
  <c r="H4094" i="16"/>
  <c r="H4158" i="16"/>
  <c r="H4222" i="16"/>
  <c r="H4286" i="16"/>
  <c r="H4350" i="16"/>
  <c r="H4414" i="16"/>
  <c r="H4478" i="16"/>
  <c r="H4548" i="16"/>
  <c r="H4666" i="16"/>
  <c r="H4911" i="16"/>
  <c r="H2699" i="16"/>
  <c r="H2233" i="16"/>
  <c r="H2327" i="16"/>
  <c r="H2280" i="16"/>
  <c r="H2183" i="16"/>
  <c r="H2190" i="16"/>
  <c r="H2337" i="16"/>
  <c r="H2200" i="16"/>
  <c r="H1500" i="16"/>
  <c r="H956" i="16"/>
  <c r="H1749" i="16"/>
  <c r="H1104" i="16"/>
  <c r="H1794" i="16"/>
  <c r="H1241" i="16"/>
  <c r="H505" i="16"/>
  <c r="H1492" i="16"/>
  <c r="H1196" i="16"/>
  <c r="H1454" i="16"/>
  <c r="H929" i="16"/>
  <c r="H1938" i="16"/>
  <c r="H1251" i="16"/>
  <c r="H1260" i="16"/>
  <c r="H1461" i="16"/>
  <c r="H824" i="16"/>
  <c r="H548" i="16"/>
  <c r="H290" i="16"/>
  <c r="A4" i="16"/>
  <c r="H315" i="16"/>
  <c r="H285" i="16"/>
  <c r="H911" i="16"/>
  <c r="H81" i="16"/>
  <c r="H227" i="16"/>
  <c r="H659" i="16"/>
  <c r="H4949" i="16"/>
  <c r="H4966" i="16"/>
  <c r="H4969" i="16"/>
  <c r="H4939" i="16"/>
  <c r="H4965" i="16"/>
  <c r="H4952" i="16"/>
  <c r="H4893" i="16"/>
  <c r="H4889" i="16"/>
  <c r="H4778" i="16"/>
  <c r="H4835" i="16"/>
  <c r="H4827" i="16"/>
  <c r="H4735" i="16"/>
  <c r="H4862" i="16"/>
  <c r="H4685" i="16"/>
  <c r="H4567" i="16"/>
  <c r="H4571" i="16"/>
  <c r="H4705" i="16"/>
  <c r="H4523" i="16"/>
  <c r="H2767" i="16"/>
  <c r="H2814" i="16"/>
  <c r="H2854" i="16"/>
  <c r="H2905" i="16"/>
  <c r="H2951" i="16"/>
  <c r="H2994" i="16"/>
  <c r="H3043" i="16"/>
  <c r="H3109" i="16"/>
  <c r="H3176" i="16"/>
  <c r="H3240" i="16"/>
  <c r="H3276" i="16"/>
  <c r="H3340" i="16"/>
  <c r="H2843" i="16"/>
  <c r="H2963" i="16"/>
  <c r="H3084" i="16"/>
  <c r="H3206" i="16"/>
  <c r="H3446" i="16"/>
  <c r="H3567" i="16"/>
  <c r="H3645" i="16"/>
  <c r="H3710" i="16"/>
  <c r="H3774" i="16"/>
  <c r="H3396" i="16"/>
  <c r="H3531" i="16"/>
  <c r="H3846" i="16"/>
  <c r="H3910" i="16"/>
  <c r="H3974" i="16"/>
  <c r="H4038" i="16"/>
  <c r="H4102" i="16"/>
  <c r="H4166" i="16"/>
  <c r="H4230" i="16"/>
  <c r="H4294" i="16"/>
  <c r="H4358" i="16"/>
  <c r="H4422" i="16"/>
  <c r="H4486" i="16"/>
  <c r="H4668" i="16"/>
  <c r="H4791" i="16"/>
  <c r="H2717" i="16"/>
  <c r="H2635" i="16"/>
  <c r="H2169" i="16"/>
  <c r="H2127" i="16"/>
  <c r="H2208" i="16"/>
  <c r="H2050" i="16"/>
  <c r="H2128" i="16"/>
  <c r="H2088" i="16"/>
  <c r="H2126" i="16"/>
  <c r="H1423" i="16"/>
  <c r="H892" i="16"/>
  <c r="H1668" i="16"/>
  <c r="H1025" i="16"/>
  <c r="H1713" i="16"/>
  <c r="H1177" i="16"/>
  <c r="H1132" i="16"/>
  <c r="H1404" i="16"/>
  <c r="H2421" i="16"/>
  <c r="H1390" i="16"/>
  <c r="H848" i="16"/>
  <c r="H1861" i="16"/>
  <c r="H1172" i="16"/>
  <c r="H2097" i="16"/>
  <c r="H1397" i="16"/>
  <c r="H742" i="16"/>
  <c r="H459" i="16"/>
  <c r="H771" i="16"/>
  <c r="H117" i="16"/>
  <c r="H172" i="16"/>
  <c r="H209" i="16"/>
  <c r="H686" i="16"/>
  <c r="H282" i="16"/>
  <c r="H161" i="16"/>
  <c r="H550" i="16"/>
  <c r="H2769" i="16"/>
  <c r="H2818" i="16"/>
  <c r="H2865" i="16"/>
  <c r="H2907" i="16"/>
  <c r="H2955" i="16"/>
  <c r="H3005" i="16"/>
  <c r="H3045" i="16"/>
  <c r="H3111" i="16"/>
  <c r="H3178" i="16"/>
  <c r="H3242" i="16"/>
  <c r="H3283" i="16"/>
  <c r="H3348" i="16"/>
  <c r="H2858" i="16"/>
  <c r="H2977" i="16"/>
  <c r="H3098" i="16"/>
  <c r="H3222" i="16"/>
  <c r="H3456" i="16"/>
  <c r="H3583" i="16"/>
  <c r="H3653" i="16"/>
  <c r="H3718" i="16"/>
  <c r="H3782" i="16"/>
  <c r="H3412" i="16"/>
  <c r="H3547" i="16"/>
  <c r="H3854" i="16"/>
  <c r="H3918" i="16"/>
  <c r="H3982" i="16"/>
  <c r="H4046" i="16"/>
  <c r="H4110" i="16"/>
  <c r="H4174" i="16"/>
  <c r="H4238" i="16"/>
  <c r="H4302" i="16"/>
  <c r="H4366" i="16"/>
  <c r="H4430" i="16"/>
  <c r="H4494" i="16"/>
  <c r="H4696" i="16"/>
  <c r="H4831" i="16"/>
  <c r="H2653" i="16"/>
  <c r="H2571" i="16"/>
  <c r="H2096" i="16"/>
  <c r="H2042" i="16"/>
  <c r="H2144" i="16"/>
  <c r="H1926" i="16"/>
  <c r="H1990" i="16"/>
  <c r="H1944" i="16"/>
  <c r="H2682" i="16"/>
  <c r="H1359" i="16"/>
  <c r="H800" i="16"/>
  <c r="H1598" i="16"/>
  <c r="H966" i="16"/>
  <c r="H1644" i="16"/>
  <c r="H1113" i="16"/>
  <c r="H2495" i="16"/>
  <c r="H1320" i="16"/>
  <c r="H1995" i="16"/>
  <c r="H1326" i="16"/>
  <c r="H766" i="16"/>
  <c r="H1728" i="16"/>
  <c r="H1088" i="16"/>
  <c r="H1927" i="16"/>
  <c r="H1333" i="16"/>
  <c r="H590" i="16"/>
  <c r="H379" i="16"/>
  <c r="H580" i="16"/>
  <c r="H14" i="16"/>
  <c r="H75" i="16"/>
  <c r="H127" i="16"/>
  <c r="H571" i="16"/>
  <c r="H12" i="16"/>
  <c r="H34" i="16"/>
  <c r="H448" i="16"/>
  <c r="H2753" i="16"/>
  <c r="H2873" i="16"/>
  <c r="H2991" i="16"/>
  <c r="H3114" i="16"/>
  <c r="H3238" i="16"/>
  <c r="H3469" i="16"/>
  <c r="H3596" i="16"/>
  <c r="H3661" i="16"/>
  <c r="H3726" i="16"/>
  <c r="H3790" i="16"/>
  <c r="H3427" i="16"/>
  <c r="H3562" i="16"/>
  <c r="H3862" i="16"/>
  <c r="H3926" i="16"/>
  <c r="H3990" i="16"/>
  <c r="H4054" i="16"/>
  <c r="H4118" i="16"/>
  <c r="H4182" i="16"/>
  <c r="H4246" i="16"/>
  <c r="H4310" i="16"/>
  <c r="H4374" i="16"/>
  <c r="H4438" i="16"/>
  <c r="H4502" i="16"/>
  <c r="H4551" i="16"/>
  <c r="H4775" i="16"/>
  <c r="H2589" i="16"/>
  <c r="H2696" i="16"/>
  <c r="H1862" i="16"/>
  <c r="H1953" i="16"/>
  <c r="H2748" i="16"/>
  <c r="H2664" i="16"/>
  <c r="H1856" i="16"/>
  <c r="H2690" i="16"/>
  <c r="H1993" i="16"/>
  <c r="H1295" i="16"/>
  <c r="H718" i="16"/>
  <c r="H1513" i="16"/>
  <c r="H925" i="16"/>
  <c r="H1574" i="16"/>
  <c r="H1049" i="16"/>
  <c r="H2016" i="16"/>
  <c r="H1227" i="16"/>
  <c r="H1869" i="16"/>
  <c r="H1262" i="16"/>
  <c r="H2382" i="16"/>
  <c r="H1661" i="16"/>
  <c r="H993" i="16"/>
  <c r="H1826" i="16"/>
  <c r="H1269" i="16"/>
  <c r="H462" i="16"/>
  <c r="H277" i="16"/>
  <c r="H493" i="16"/>
  <c r="H287" i="16"/>
  <c r="H411" i="16"/>
  <c r="H61" i="16"/>
  <c r="H437" i="16"/>
  <c r="H151" i="16"/>
  <c r="H286" i="16"/>
  <c r="H62" i="16"/>
  <c r="H4552" i="16"/>
  <c r="H2784" i="16"/>
  <c r="H2831" i="16"/>
  <c r="H2872" i="16"/>
  <c r="H2922" i="16"/>
  <c r="H2969" i="16"/>
  <c r="H3011" i="16"/>
  <c r="H3061" i="16"/>
  <c r="H3129" i="16"/>
  <c r="H3195" i="16"/>
  <c r="H3252" i="16"/>
  <c r="H3299" i="16"/>
  <c r="H2768" i="16"/>
  <c r="H2888" i="16"/>
  <c r="H3006" i="16"/>
  <c r="H3128" i="16"/>
  <c r="H3363" i="16"/>
  <c r="H3485" i="16"/>
  <c r="H3605" i="16"/>
  <c r="H3669" i="16"/>
  <c r="H3734" i="16"/>
  <c r="H3798" i="16"/>
  <c r="H3443" i="16"/>
  <c r="H3578" i="16"/>
  <c r="H3870" i="16"/>
  <c r="H3934" i="16"/>
  <c r="H3998" i="16"/>
  <c r="H4062" i="16"/>
  <c r="H4126" i="16"/>
  <c r="H4190" i="16"/>
  <c r="H4254" i="16"/>
  <c r="H4318" i="16"/>
  <c r="H4382" i="16"/>
  <c r="H4446" i="16"/>
  <c r="H4529" i="16"/>
  <c r="H4670" i="16"/>
  <c r="H4774" i="16"/>
  <c r="H2517" i="16"/>
  <c r="H2568" i="16"/>
  <c r="H1798" i="16"/>
  <c r="H2722" i="16"/>
  <c r="H2620" i="16"/>
  <c r="H2533" i="16"/>
  <c r="H1792" i="16"/>
  <c r="H2562" i="16"/>
  <c r="H1851" i="16"/>
  <c r="H1231" i="16"/>
  <c r="H2704" i="16"/>
  <c r="H1444" i="16"/>
  <c r="H857" i="16"/>
  <c r="H1489" i="16"/>
  <c r="H886" i="16"/>
  <c r="H1786" i="16"/>
  <c r="H1148" i="16"/>
  <c r="H1736" i="16"/>
  <c r="H1198" i="16"/>
  <c r="H1781" i="16"/>
  <c r="H1575" i="16"/>
  <c r="H952" i="16"/>
  <c r="H1745" i="16"/>
  <c r="H1205" i="16"/>
  <c r="H1703" i="16"/>
  <c r="H210" i="16"/>
  <c r="H377" i="16"/>
  <c r="H749" i="16"/>
  <c r="H699" i="16"/>
  <c r="H298" i="16"/>
  <c r="H362" i="16"/>
  <c r="H694" i="16"/>
  <c r="H59" i="16"/>
  <c r="H413" i="16"/>
  <c r="H3260" i="16"/>
  <c r="H3284" i="16"/>
  <c r="H3292" i="16"/>
  <c r="H3300" i="16"/>
  <c r="H3308" i="16"/>
  <c r="H3316" i="16"/>
  <c r="H3324" i="16"/>
  <c r="H3332" i="16"/>
  <c r="H3341" i="16"/>
  <c r="H3349" i="16"/>
  <c r="H2755" i="16"/>
  <c r="H2770" i="16"/>
  <c r="H2785" i="16"/>
  <c r="H2800" i="16"/>
  <c r="H2815" i="16"/>
  <c r="H2830" i="16"/>
  <c r="H2845" i="16"/>
  <c r="H2860" i="16"/>
  <c r="H2875" i="16"/>
  <c r="H2890" i="16"/>
  <c r="H2904" i="16"/>
  <c r="H2919" i="16"/>
  <c r="H2934" i="16"/>
  <c r="H2950" i="16"/>
  <c r="H2965" i="16"/>
  <c r="H2979" i="16"/>
  <c r="H2993" i="16"/>
  <c r="H3008" i="16"/>
  <c r="H3024" i="16"/>
  <c r="H3039" i="16"/>
  <c r="H3054" i="16"/>
  <c r="H3070" i="16"/>
  <c r="H3085" i="16"/>
  <c r="H3100" i="16"/>
  <c r="H3115" i="16"/>
  <c r="H3130" i="16"/>
  <c r="H3145" i="16"/>
  <c r="H3161" i="16"/>
  <c r="H3177" i="16"/>
  <c r="H3192" i="16"/>
  <c r="H3208" i="16"/>
  <c r="H3224" i="16"/>
  <c r="H3241" i="16"/>
  <c r="H3365" i="16"/>
  <c r="H3382" i="16"/>
  <c r="H3399" i="16"/>
  <c r="H3416" i="16"/>
  <c r="H3432" i="16"/>
  <c r="H3448" i="16"/>
  <c r="H3457" i="16"/>
  <c r="H3472" i="16"/>
  <c r="H3487" i="16"/>
  <c r="H3504" i="16"/>
  <c r="H3520" i="16"/>
  <c r="H3536" i="16"/>
  <c r="H3553" i="16"/>
  <c r="H3569" i="16"/>
  <c r="H3585" i="16"/>
  <c r="H3598" i="16"/>
  <c r="H3606" i="16"/>
  <c r="H3614" i="16"/>
  <c r="H3622" i="16"/>
  <c r="H3630" i="16"/>
  <c r="H3638" i="16"/>
  <c r="H3646" i="16"/>
  <c r="H3654" i="16"/>
  <c r="H3662" i="16"/>
  <c r="H3670" i="16"/>
  <c r="H3678" i="16"/>
  <c r="H3686" i="16"/>
  <c r="H3695" i="16"/>
  <c r="H3703" i="16"/>
  <c r="H3711" i="16"/>
  <c r="H3719" i="16"/>
  <c r="H3727" i="16"/>
  <c r="H3735" i="16"/>
  <c r="H3743" i="16"/>
  <c r="H3751" i="16"/>
  <c r="H3759" i="16"/>
  <c r="H3767" i="16"/>
  <c r="H3775" i="16"/>
  <c r="H3783" i="16"/>
  <c r="H3791" i="16"/>
  <c r="H3799" i="16"/>
  <c r="H3807" i="16"/>
  <c r="H3815" i="16"/>
  <c r="H3368" i="16"/>
  <c r="H3383" i="16"/>
  <c r="H3398" i="16"/>
  <c r="H3413" i="16"/>
  <c r="H3429" i="16"/>
  <c r="H3445" i="16"/>
  <c r="H3470" i="16"/>
  <c r="H3486" i="16"/>
  <c r="H3501" i="16"/>
  <c r="H3517" i="16"/>
  <c r="H3533" i="16"/>
  <c r="H3549" i="16"/>
  <c r="H3564" i="16"/>
  <c r="H3580" i="16"/>
  <c r="H3687" i="16"/>
  <c r="H3823" i="16"/>
  <c r="H3831" i="16"/>
  <c r="H3839" i="16"/>
  <c r="H3847" i="16"/>
  <c r="H3855" i="16"/>
  <c r="H3863" i="16"/>
  <c r="H3871" i="16"/>
  <c r="H3879" i="16"/>
  <c r="H3887" i="16"/>
  <c r="H3895" i="16"/>
  <c r="H3903" i="16"/>
  <c r="H3911" i="16"/>
  <c r="H3919" i="16"/>
  <c r="H3927" i="16"/>
  <c r="H3935" i="16"/>
  <c r="H3943" i="16"/>
  <c r="H3951" i="16"/>
  <c r="H3959" i="16"/>
  <c r="H3967" i="16"/>
  <c r="H3975" i="16"/>
  <c r="H3983" i="16"/>
  <c r="H3991" i="16"/>
  <c r="H3999" i="16"/>
  <c r="H4007" i="16"/>
  <c r="H4015" i="16"/>
  <c r="H4023" i="16"/>
  <c r="H4031" i="16"/>
  <c r="H4039" i="16"/>
  <c r="H4047" i="16"/>
  <c r="H4055" i="16"/>
  <c r="H4063" i="16"/>
  <c r="H4071" i="16"/>
  <c r="H4079" i="16"/>
  <c r="H4087" i="16"/>
  <c r="H4095" i="16"/>
  <c r="H4103" i="16"/>
  <c r="H4111" i="16"/>
  <c r="H4119" i="16"/>
  <c r="H4127" i="16"/>
  <c r="H4135" i="16"/>
  <c r="H4143" i="16"/>
  <c r="H4151" i="16"/>
  <c r="H4159" i="16"/>
  <c r="H4167" i="16"/>
  <c r="H4175" i="16"/>
  <c r="H4183" i="16"/>
  <c r="H4191" i="16"/>
  <c r="H4199" i="16"/>
  <c r="H4207" i="16"/>
  <c r="H4215" i="16"/>
  <c r="H4223" i="16"/>
  <c r="H4231" i="16"/>
  <c r="H4239" i="16"/>
  <c r="H4247" i="16"/>
  <c r="H4255" i="16"/>
  <c r="H4263" i="16"/>
  <c r="H4271" i="16"/>
  <c r="H4279" i="16"/>
  <c r="H4287" i="16"/>
  <c r="H4295" i="16"/>
  <c r="H4303" i="16"/>
  <c r="H4311" i="16"/>
  <c r="H4319" i="16"/>
  <c r="H4327" i="16"/>
  <c r="H4335" i="16"/>
  <c r="H4343" i="16"/>
  <c r="H4351" i="16"/>
  <c r="H4359" i="16"/>
  <c r="H4367" i="16"/>
  <c r="H4375" i="16"/>
  <c r="H4383" i="16"/>
  <c r="H4391" i="16"/>
  <c r="H4399" i="16"/>
  <c r="H4407" i="16"/>
  <c r="H4415" i="16"/>
  <c r="H4423" i="16"/>
  <c r="H4431" i="16"/>
  <c r="H4439" i="16"/>
  <c r="H4447" i="16"/>
  <c r="H4455" i="16"/>
  <c r="H4463" i="16"/>
  <c r="H4471" i="16"/>
  <c r="H4479" i="16"/>
  <c r="H4487" i="16"/>
  <c r="H4495" i="16"/>
  <c r="H4503" i="16"/>
  <c r="H4533" i="16"/>
  <c r="H4608" i="16"/>
  <c r="H4646" i="16"/>
  <c r="H4520" i="16"/>
  <c r="H4556" i="16"/>
  <c r="H4684" i="16"/>
  <c r="H4568" i="16"/>
  <c r="H4558" i="16"/>
  <c r="H4686" i="16"/>
  <c r="H4530" i="16"/>
  <c r="H4612" i="16"/>
  <c r="H4554" i="16"/>
  <c r="H4682" i="16"/>
  <c r="H4824" i="16"/>
  <c r="H4840" i="16"/>
  <c r="H4792" i="16"/>
  <c r="H4782" i="16"/>
  <c r="H4846" i="16"/>
  <c r="H4906" i="16"/>
  <c r="H4883" i="16"/>
  <c r="H4915" i="16"/>
  <c r="H2709" i="16"/>
  <c r="H2645" i="16"/>
  <c r="H2581" i="16"/>
  <c r="H2743" i="16"/>
  <c r="H2679" i="16"/>
  <c r="H2615" i="16"/>
  <c r="H2541" i="16"/>
  <c r="H2691" i="16"/>
  <c r="H2627" i="16"/>
  <c r="H2563" i="16"/>
  <c r="H2674" i="16"/>
  <c r="H2542" i="16"/>
  <c r="H2471" i="16"/>
  <c r="H2399" i="16"/>
  <c r="H2310" i="16"/>
  <c r="H2230" i="16"/>
  <c r="H2166" i="16"/>
  <c r="H2066" i="16"/>
  <c r="H1854" i="16"/>
  <c r="H1790" i="16"/>
  <c r="H2666" i="16"/>
  <c r="H2540" i="16"/>
  <c r="H2444" i="16"/>
  <c r="H2322" i="16"/>
  <c r="H2120" i="16"/>
  <c r="H2024" i="16"/>
  <c r="H1950" i="16"/>
  <c r="H2694" i="16"/>
  <c r="H2566" i="16"/>
  <c r="H2480" i="16"/>
  <c r="H2361" i="16"/>
  <c r="H2266" i="16"/>
  <c r="H2202" i="16"/>
  <c r="H2114" i="16"/>
  <c r="H2736" i="16"/>
  <c r="H2608" i="16"/>
  <c r="H2512" i="16"/>
  <c r="H2400" i="16"/>
  <c r="H2289" i="16"/>
  <c r="H2167" i="16"/>
  <c r="H2032" i="16"/>
  <c r="H1922" i="16"/>
  <c r="H2642" i="16"/>
  <c r="H2528" i="16"/>
  <c r="H2420" i="16"/>
  <c r="H2328" i="16"/>
  <c r="H2241" i="16"/>
  <c r="H2177" i="16"/>
  <c r="H2098" i="16"/>
  <c r="H1958" i="16"/>
  <c r="H1848" i="16"/>
  <c r="H1784" i="16"/>
  <c r="H2668" i="16"/>
  <c r="H2502" i="16"/>
  <c r="H2437" i="16"/>
  <c r="H2334" i="16"/>
  <c r="H2058" i="16"/>
  <c r="H1934" i="16"/>
  <c r="H2662" i="16"/>
  <c r="H2551" i="16"/>
  <c r="H2473" i="16"/>
  <c r="H2329" i="16"/>
  <c r="H2258" i="16"/>
  <c r="H2194" i="16"/>
  <c r="H2119" i="16"/>
  <c r="H2536" i="16"/>
  <c r="H1969" i="16"/>
  <c r="H1837" i="16"/>
  <c r="H1715" i="16"/>
  <c r="H1631" i="16"/>
  <c r="H1564" i="16"/>
  <c r="H1494" i="16"/>
  <c r="H1421" i="16"/>
  <c r="H1357" i="16"/>
  <c r="H1293" i="16"/>
  <c r="H1229" i="16"/>
  <c r="H1165" i="16"/>
  <c r="H1101" i="16"/>
  <c r="H1037" i="16"/>
  <c r="H953" i="16"/>
  <c r="H878" i="16"/>
  <c r="H796" i="16"/>
  <c r="H1275" i="16"/>
  <c r="H2618" i="16"/>
  <c r="H2079" i="16"/>
  <c r="H1920" i="16"/>
  <c r="H1829" i="16"/>
  <c r="H1740" i="16"/>
  <c r="H1662" i="16"/>
  <c r="H1577" i="16"/>
  <c r="H1507" i="16"/>
  <c r="H1427" i="16"/>
  <c r="H1348" i="16"/>
  <c r="H1264" i="16"/>
  <c r="H1171" i="16"/>
  <c r="H1092" i="16"/>
  <c r="H1022" i="16"/>
  <c r="H960" i="16"/>
  <c r="H918" i="16"/>
  <c r="H825" i="16"/>
  <c r="H1068" i="16"/>
  <c r="H2099" i="16"/>
  <c r="H1945" i="16"/>
  <c r="H1785" i="16"/>
  <c r="H1699" i="16"/>
  <c r="H1638" i="16"/>
  <c r="H1553" i="16"/>
  <c r="H1483" i="16"/>
  <c r="H1430" i="16"/>
  <c r="H1366" i="16"/>
  <c r="H1302" i="16"/>
  <c r="H1238" i="16"/>
  <c r="H1174" i="16"/>
  <c r="H1110" i="16"/>
  <c r="H1046" i="16"/>
  <c r="H872" i="16"/>
  <c r="H790" i="16"/>
  <c r="H708" i="16"/>
  <c r="H606" i="16"/>
  <c r="H478" i="16"/>
  <c r="H1083" i="16"/>
  <c r="H2487" i="16"/>
  <c r="H1959" i="16"/>
  <c r="H1777" i="16"/>
  <c r="H1705" i="16"/>
  <c r="H1623" i="16"/>
  <c r="H1556" i="16"/>
  <c r="H1486" i="16"/>
  <c r="H1387" i="16"/>
  <c r="H1308" i="16"/>
  <c r="H1224" i="16"/>
  <c r="H1131" i="16"/>
  <c r="H1052" i="16"/>
  <c r="H1809" i="16"/>
  <c r="H1527" i="16"/>
  <c r="H1144" i="16"/>
  <c r="H2279" i="16"/>
  <c r="H1979" i="16"/>
  <c r="H1842" i="16"/>
  <c r="H1727" i="16"/>
  <c r="H1660" i="16"/>
  <c r="H1590" i="16"/>
  <c r="H1505" i="16"/>
  <c r="H1439" i="16"/>
  <c r="H1375" i="16"/>
  <c r="H1311" i="16"/>
  <c r="H1247" i="16"/>
  <c r="H1183" i="16"/>
  <c r="H1119" i="16"/>
  <c r="H1055" i="16"/>
  <c r="H980" i="16"/>
  <c r="H916" i="16"/>
  <c r="H844" i="16"/>
  <c r="H752" i="16"/>
  <c r="H2159" i="16"/>
  <c r="H1737" i="16"/>
  <c r="H1432" i="16"/>
  <c r="H849" i="16"/>
  <c r="H2121" i="16"/>
  <c r="H1935" i="16"/>
  <c r="H1834" i="16"/>
  <c r="H1719" i="16"/>
  <c r="H1639" i="16"/>
  <c r="H1572" i="16"/>
  <c r="H1502" i="16"/>
  <c r="H1411" i="16"/>
  <c r="H1332" i="16"/>
  <c r="H1248" i="16"/>
  <c r="H1155" i="16"/>
  <c r="H1076" i="16"/>
  <c r="H990" i="16"/>
  <c r="H949" i="16"/>
  <c r="H904" i="16"/>
  <c r="H1952" i="16"/>
  <c r="H1524" i="16"/>
  <c r="H1164" i="16"/>
  <c r="H2072" i="16"/>
  <c r="H1905" i="16"/>
  <c r="H1817" i="16"/>
  <c r="H1731" i="16"/>
  <c r="H1670" i="16"/>
  <c r="H1585" i="16"/>
  <c r="H1515" i="16"/>
  <c r="H1449" i="16"/>
  <c r="H1385" i="16"/>
  <c r="H1321" i="16"/>
  <c r="H1257" i="16"/>
  <c r="H1193" i="16"/>
  <c r="H1129" i="16"/>
  <c r="H1065" i="16"/>
  <c r="H997" i="16"/>
  <c r="H820" i="16"/>
  <c r="H728" i="16"/>
  <c r="H585" i="16"/>
  <c r="H2746" i="16"/>
  <c r="H1689" i="16"/>
  <c r="H1371" i="16"/>
  <c r="H875" i="16"/>
  <c r="H705" i="16"/>
  <c r="H546" i="16"/>
  <c r="H446" i="16"/>
  <c r="H369" i="16"/>
  <c r="H257" i="16"/>
  <c r="H198" i="16"/>
  <c r="H131" i="16"/>
  <c r="H77" i="16"/>
  <c r="H33" i="16"/>
  <c r="H190" i="16"/>
  <c r="H727" i="16"/>
  <c r="H578" i="16"/>
  <c r="H475" i="16"/>
  <c r="H349" i="16"/>
  <c r="H265" i="16"/>
  <c r="H195" i="16"/>
  <c r="H114" i="16"/>
  <c r="H240" i="16"/>
  <c r="H110" i="16"/>
  <c r="H11" i="16"/>
  <c r="H247" i="16"/>
  <c r="H739" i="16"/>
  <c r="H581" i="16"/>
  <c r="H449" i="16"/>
  <c r="H374" i="16"/>
  <c r="H305" i="16"/>
  <c r="H165" i="16"/>
  <c r="H60" i="16"/>
  <c r="H873" i="16"/>
  <c r="H678" i="16"/>
  <c r="H608" i="16"/>
  <c r="H470" i="16"/>
  <c r="H407" i="16"/>
  <c r="H283" i="16"/>
  <c r="H183" i="16"/>
  <c r="H122" i="16"/>
  <c r="H54" i="16"/>
  <c r="H267" i="16"/>
  <c r="H44" i="16"/>
  <c r="H296" i="16"/>
  <c r="H967" i="16"/>
  <c r="H903" i="16"/>
  <c r="H673" i="16"/>
  <c r="H568" i="16"/>
  <c r="H432" i="16"/>
  <c r="H350" i="16"/>
  <c r="H281" i="16"/>
  <c r="H188" i="16"/>
  <c r="H118" i="16"/>
  <c r="H68" i="16"/>
  <c r="H236" i="16"/>
  <c r="H859" i="16"/>
  <c r="H1027" i="16"/>
  <c r="H681" i="16"/>
  <c r="H534" i="16"/>
  <c r="H403" i="16"/>
  <c r="H343" i="16"/>
  <c r="H225" i="16"/>
  <c r="H135" i="16"/>
  <c r="H7" i="16"/>
  <c r="H246" i="16"/>
  <c r="H37" i="16"/>
  <c r="H138" i="16"/>
  <c r="H931" i="16"/>
  <c r="H867" i="16"/>
  <c r="H656" i="16"/>
  <c r="H545" i="16"/>
  <c r="H368" i="16"/>
  <c r="H25" i="16"/>
  <c r="H376" i="16"/>
  <c r="H4960" i="16"/>
  <c r="H5001" i="16"/>
  <c r="H4917" i="16"/>
  <c r="H4856" i="16"/>
  <c r="H4781" i="16"/>
  <c r="H4772" i="16"/>
  <c r="H4793" i="16"/>
  <c r="H4732" i="16"/>
  <c r="H4714" i="16"/>
  <c r="H4553" i="16"/>
  <c r="H4621" i="16"/>
  <c r="H4679" i="16"/>
  <c r="H4625" i="16"/>
  <c r="H4667" i="16"/>
  <c r="H4730" i="16"/>
  <c r="H4613" i="16"/>
  <c r="H4737" i="16"/>
  <c r="H4655" i="16"/>
  <c r="H4614" i="16"/>
  <c r="H4515" i="16"/>
  <c r="H4543" i="16"/>
  <c r="H2754" i="16"/>
  <c r="H2771" i="16"/>
  <c r="H2789" i="16"/>
  <c r="H2806" i="16"/>
  <c r="H2822" i="16"/>
  <c r="H2839" i="16"/>
  <c r="H2857" i="16"/>
  <c r="H2874" i="16"/>
  <c r="H2891" i="16"/>
  <c r="H2909" i="16"/>
  <c r="H2926" i="16"/>
  <c r="H2943" i="16"/>
  <c r="H2960" i="16"/>
  <c r="H2978" i="16"/>
  <c r="H2996" i="16"/>
  <c r="H3013" i="16"/>
  <c r="H3029" i="16"/>
  <c r="H3047" i="16"/>
  <c r="H3063" i="16"/>
  <c r="H3079" i="16"/>
  <c r="H3097" i="16"/>
  <c r="H3113" i="16"/>
  <c r="H3131" i="16"/>
  <c r="H3148" i="16"/>
  <c r="H3164" i="16"/>
  <c r="H3180" i="16"/>
  <c r="H3197" i="16"/>
  <c r="H3213" i="16"/>
  <c r="H3229" i="16"/>
  <c r="H3244" i="16"/>
  <c r="H3253" i="16"/>
  <c r="H3261" i="16"/>
  <c r="H3269" i="16"/>
  <c r="H3277" i="16"/>
  <c r="H3285" i="16"/>
  <c r="H3293" i="16"/>
  <c r="H3301" i="16"/>
  <c r="H3309" i="16"/>
  <c r="H3317" i="16"/>
  <c r="H3325" i="16"/>
  <c r="H3333" i="16"/>
  <c r="H3342" i="16"/>
  <c r="H3350" i="16"/>
  <c r="H2757" i="16"/>
  <c r="H2772" i="16"/>
  <c r="H2786" i="16"/>
  <c r="H2802" i="16"/>
  <c r="H2817" i="16"/>
  <c r="H2832" i="16"/>
  <c r="H2847" i="16"/>
  <c r="H2862" i="16"/>
  <c r="H2877" i="16"/>
  <c r="H2892" i="16"/>
  <c r="H2906" i="16"/>
  <c r="H2921" i="16"/>
  <c r="H2936" i="16"/>
  <c r="H2952" i="16"/>
  <c r="H2967" i="16"/>
  <c r="H2981" i="16"/>
  <c r="H2995" i="16"/>
  <c r="H3010" i="16"/>
  <c r="H3026" i="16"/>
  <c r="H3041" i="16"/>
  <c r="H3056" i="16"/>
  <c r="H3072" i="16"/>
  <c r="H3087" i="16"/>
  <c r="H3102" i="16"/>
  <c r="H3117" i="16"/>
  <c r="H3132" i="16"/>
  <c r="H3147" i="16"/>
  <c r="H3163" i="16"/>
  <c r="H3179" i="16"/>
  <c r="H3194" i="16"/>
  <c r="H3210" i="16"/>
  <c r="H3226" i="16"/>
  <c r="H3243" i="16"/>
  <c r="H3367" i="16"/>
  <c r="H3385" i="16"/>
  <c r="H3401" i="16"/>
  <c r="H3418" i="16"/>
  <c r="H3434" i="16"/>
  <c r="H3449" i="16"/>
  <c r="H3458" i="16"/>
  <c r="H3474" i="16"/>
  <c r="H3489" i="16"/>
  <c r="H3506" i="16"/>
  <c r="H3522" i="16"/>
  <c r="H3538" i="16"/>
  <c r="H3555" i="16"/>
  <c r="H3571" i="16"/>
  <c r="H3587" i="16"/>
  <c r="H3599" i="16"/>
  <c r="H3607" i="16"/>
  <c r="H3615" i="16"/>
  <c r="H3623" i="16"/>
  <c r="H3631" i="16"/>
  <c r="H3639" i="16"/>
  <c r="H3647" i="16"/>
  <c r="H3655" i="16"/>
  <c r="H3663" i="16"/>
  <c r="H3671" i="16"/>
  <c r="H3679" i="16"/>
  <c r="H3688" i="16"/>
  <c r="H3696" i="16"/>
  <c r="H3704" i="16"/>
  <c r="H3712" i="16"/>
  <c r="H3720" i="16"/>
  <c r="H3728" i="16"/>
  <c r="H3736" i="16"/>
  <c r="H3744" i="16"/>
  <c r="H3752" i="16"/>
  <c r="H3760" i="16"/>
  <c r="H3768" i="16"/>
  <c r="H3776" i="16"/>
  <c r="H3784" i="16"/>
  <c r="H3792" i="16"/>
  <c r="H3800" i="16"/>
  <c r="H3808" i="16"/>
  <c r="H3354" i="16"/>
  <c r="H3369" i="16"/>
  <c r="H3384" i="16"/>
  <c r="H3400" i="16"/>
  <c r="H3415" i="16"/>
  <c r="H3431" i="16"/>
  <c r="H3447" i="16"/>
  <c r="H3471" i="16"/>
  <c r="H3488" i="16"/>
  <c r="H3503" i="16"/>
  <c r="H3519" i="16"/>
  <c r="H3535" i="16"/>
  <c r="H3550" i="16"/>
  <c r="H3566" i="16"/>
  <c r="H3582" i="16"/>
  <c r="H3816" i="16"/>
  <c r="H3824" i="16"/>
  <c r="H3832" i="16"/>
  <c r="H3840" i="16"/>
  <c r="H3848" i="16"/>
  <c r="H3856" i="16"/>
  <c r="H3864" i="16"/>
  <c r="H3872" i="16"/>
  <c r="H3880" i="16"/>
  <c r="H3888" i="16"/>
  <c r="H3896" i="16"/>
  <c r="H3904" i="16"/>
  <c r="H3912" i="16"/>
  <c r="H3920" i="16"/>
  <c r="H3928" i="16"/>
  <c r="H3936" i="16"/>
  <c r="H3944" i="16"/>
  <c r="H3952" i="16"/>
  <c r="H3960" i="16"/>
  <c r="H3968" i="16"/>
  <c r="H3976" i="16"/>
  <c r="H3984" i="16"/>
  <c r="H3992" i="16"/>
  <c r="H4000" i="16"/>
  <c r="H4008" i="16"/>
  <c r="H4016" i="16"/>
  <c r="H4024" i="16"/>
  <c r="H4032" i="16"/>
  <c r="H4040" i="16"/>
  <c r="H4048" i="16"/>
  <c r="H4056" i="16"/>
  <c r="H4064" i="16"/>
  <c r="H4072" i="16"/>
  <c r="H4080" i="16"/>
  <c r="H4088" i="16"/>
  <c r="H4096" i="16"/>
  <c r="H4104" i="16"/>
  <c r="H4112" i="16"/>
  <c r="H4120" i="16"/>
  <c r="H4128" i="16"/>
  <c r="H4136" i="16"/>
  <c r="H4144" i="16"/>
  <c r="H4152" i="16"/>
  <c r="H4160" i="16"/>
  <c r="H4168" i="16"/>
  <c r="H4176" i="16"/>
  <c r="H4184" i="16"/>
  <c r="H4192" i="16"/>
  <c r="H4200" i="16"/>
  <c r="H4208" i="16"/>
  <c r="H4216" i="16"/>
  <c r="H4224" i="16"/>
  <c r="H4232" i="16"/>
  <c r="H4240" i="16"/>
  <c r="H4248" i="16"/>
  <c r="H4256" i="16"/>
  <c r="H4264" i="16"/>
  <c r="H4272" i="16"/>
  <c r="H4280" i="16"/>
  <c r="H4288" i="16"/>
  <c r="H4296" i="16"/>
  <c r="H4304" i="16"/>
  <c r="H4312" i="16"/>
  <c r="H4320" i="16"/>
  <c r="H4328" i="16"/>
  <c r="H4336" i="16"/>
  <c r="H4344" i="16"/>
  <c r="H4352" i="16"/>
  <c r="H4360" i="16"/>
  <c r="H4368" i="16"/>
  <c r="H4376" i="16"/>
  <c r="H4384" i="16"/>
  <c r="H4392" i="16"/>
  <c r="H4400" i="16"/>
  <c r="H4408" i="16"/>
  <c r="H4416" i="16"/>
  <c r="H4424" i="16"/>
  <c r="H4432" i="16"/>
  <c r="H4440" i="16"/>
  <c r="H4448" i="16"/>
  <c r="H4456" i="16"/>
  <c r="H4464" i="16"/>
  <c r="H4472" i="16"/>
  <c r="H4480" i="16"/>
  <c r="H4488" i="16"/>
  <c r="H4496" i="16"/>
  <c r="H4504" i="16"/>
  <c r="H4537" i="16"/>
  <c r="H4624" i="16"/>
  <c r="H4662" i="16"/>
  <c r="H4524" i="16"/>
  <c r="H4572" i="16"/>
  <c r="H4708" i="16"/>
  <c r="H4584" i="16"/>
  <c r="H4574" i="16"/>
  <c r="H4704" i="16"/>
  <c r="H4534" i="16"/>
  <c r="H4628" i="16"/>
  <c r="H4570" i="16"/>
  <c r="H4716" i="16"/>
  <c r="H4784" i="16"/>
  <c r="H4902" i="16"/>
  <c r="H4816" i="16"/>
  <c r="H4790" i="16"/>
  <c r="H4854" i="16"/>
  <c r="H4894" i="16"/>
  <c r="H4887" i="16"/>
  <c r="H2429" i="16"/>
  <c r="H2701" i="16"/>
  <c r="H2637" i="16"/>
  <c r="H2573" i="16"/>
  <c r="H2735" i="16"/>
  <c r="H2671" i="16"/>
  <c r="H2607" i="16"/>
  <c r="H2747" i="16"/>
  <c r="H2683" i="16"/>
  <c r="H2619" i="16"/>
  <c r="H2555" i="16"/>
  <c r="H2646" i="16"/>
  <c r="H2537" i="16"/>
  <c r="H2467" i="16"/>
  <c r="H2394" i="16"/>
  <c r="H2296" i="16"/>
  <c r="H2217" i="16"/>
  <c r="H2153" i="16"/>
  <c r="H2038" i="16"/>
  <c r="H1846" i="16"/>
  <c r="H1782" i="16"/>
  <c r="H2638" i="16"/>
  <c r="H2532" i="16"/>
  <c r="H2439" i="16"/>
  <c r="H2305" i="16"/>
  <c r="H2090" i="16"/>
  <c r="H2017" i="16"/>
  <c r="H1946" i="16"/>
  <c r="H2692" i="16"/>
  <c r="H2564" i="16"/>
  <c r="H2468" i="16"/>
  <c r="H2358" i="16"/>
  <c r="H2256" i="16"/>
  <c r="H2192" i="16"/>
  <c r="H2094" i="16"/>
  <c r="H2714" i="16"/>
  <c r="H2586" i="16"/>
  <c r="H2504" i="16"/>
  <c r="H2375" i="16"/>
  <c r="H2286" i="16"/>
  <c r="H2151" i="16"/>
  <c r="H2018" i="16"/>
  <c r="H2742" i="16"/>
  <c r="H2614" i="16"/>
  <c r="H2492" i="16"/>
  <c r="H2409" i="16"/>
  <c r="H2303" i="16"/>
  <c r="H2238" i="16"/>
  <c r="H2174" i="16"/>
  <c r="H2081" i="16"/>
  <c r="H1904" i="16"/>
  <c r="H1840" i="16"/>
  <c r="H1776" i="16"/>
  <c r="H2656" i="16"/>
  <c r="H2500" i="16"/>
  <c r="H2415" i="16"/>
  <c r="H2320" i="16"/>
  <c r="H2040" i="16"/>
  <c r="H1930" i="16"/>
  <c r="H2660" i="16"/>
  <c r="H2531" i="16"/>
  <c r="H2432" i="16"/>
  <c r="H2326" i="16"/>
  <c r="H2248" i="16"/>
  <c r="H2184" i="16"/>
  <c r="H2112" i="16"/>
  <c r="H2321" i="16"/>
  <c r="H1955" i="16"/>
  <c r="H1810" i="16"/>
  <c r="H1704" i="16"/>
  <c r="H1628" i="16"/>
  <c r="H1558" i="16"/>
  <c r="H1473" i="16"/>
  <c r="H1409" i="16"/>
  <c r="H1345" i="16"/>
  <c r="H1281" i="16"/>
  <c r="H1217" i="16"/>
  <c r="H1153" i="16"/>
  <c r="H1089" i="16"/>
  <c r="H1015" i="16"/>
  <c r="H940" i="16"/>
  <c r="H864" i="16"/>
  <c r="H782" i="16"/>
  <c r="H1228" i="16"/>
  <c r="H2545" i="16"/>
  <c r="H2048" i="16"/>
  <c r="H1915" i="16"/>
  <c r="H1802" i="16"/>
  <c r="H1726" i="16"/>
  <c r="H1641" i="16"/>
  <c r="H1571" i="16"/>
  <c r="H1504" i="16"/>
  <c r="H1424" i="16"/>
  <c r="H1331" i="16"/>
  <c r="H1252" i="16"/>
  <c r="H1168" i="16"/>
  <c r="H1075" i="16"/>
  <c r="H1016" i="16"/>
  <c r="H957" i="16"/>
  <c r="H912" i="16"/>
  <c r="H793" i="16"/>
  <c r="H817" i="16"/>
  <c r="H2065" i="16"/>
  <c r="H1939" i="16"/>
  <c r="H1771" i="16"/>
  <c r="H1696" i="16"/>
  <c r="H1617" i="16"/>
  <c r="H1547" i="16"/>
  <c r="H1480" i="16"/>
  <c r="H1415" i="16"/>
  <c r="H1351" i="16"/>
  <c r="H1287" i="16"/>
  <c r="H1223" i="16"/>
  <c r="H1159" i="16"/>
  <c r="H1095" i="16"/>
  <c r="H1031" i="16"/>
  <c r="H868" i="16"/>
  <c r="H776" i="16"/>
  <c r="H700" i="16"/>
  <c r="H601" i="16"/>
  <c r="H473" i="16"/>
  <c r="H1051" i="16"/>
  <c r="H2484" i="16"/>
  <c r="H1948" i="16"/>
  <c r="H1763" i="16"/>
  <c r="H1687" i="16"/>
  <c r="H1620" i="16"/>
  <c r="H1550" i="16"/>
  <c r="H1468" i="16"/>
  <c r="H1384" i="16"/>
  <c r="H1291" i="16"/>
  <c r="H1212" i="16"/>
  <c r="H1128" i="16"/>
  <c r="H1035" i="16"/>
  <c r="H1795" i="16"/>
  <c r="H1403" i="16"/>
  <c r="H1048" i="16"/>
  <c r="H2175" i="16"/>
  <c r="H1937" i="16"/>
  <c r="H1833" i="16"/>
  <c r="H1725" i="16"/>
  <c r="H1654" i="16"/>
  <c r="H1569" i="16"/>
  <c r="H1499" i="16"/>
  <c r="H1437" i="16"/>
  <c r="H1373" i="16"/>
  <c r="H1309" i="16"/>
  <c r="H1245" i="16"/>
  <c r="H1181" i="16"/>
  <c r="H1117" i="16"/>
  <c r="H1053" i="16"/>
  <c r="H977" i="16"/>
  <c r="H913" i="16"/>
  <c r="H830" i="16"/>
  <c r="H748" i="16"/>
  <c r="H2023" i="16"/>
  <c r="H1701" i="16"/>
  <c r="H1400" i="16"/>
  <c r="H422" i="16"/>
  <c r="H2055" i="16"/>
  <c r="H1929" i="16"/>
  <c r="H1825" i="16"/>
  <c r="H1717" i="16"/>
  <c r="H1636" i="16"/>
  <c r="H1566" i="16"/>
  <c r="H1481" i="16"/>
  <c r="H1408" i="16"/>
  <c r="H1315" i="16"/>
  <c r="H1236" i="16"/>
  <c r="H1152" i="16"/>
  <c r="H1059" i="16"/>
  <c r="H984" i="16"/>
  <c r="H942" i="16"/>
  <c r="H901" i="16"/>
  <c r="H1859" i="16"/>
  <c r="H1491" i="16"/>
  <c r="H1112" i="16"/>
  <c r="H2037" i="16"/>
  <c r="H1894" i="16"/>
  <c r="H1803" i="16"/>
  <c r="H1720" i="16"/>
  <c r="H1649" i="16"/>
  <c r="H1579" i="16"/>
  <c r="H1512" i="16"/>
  <c r="H1446" i="16"/>
  <c r="H1382" i="16"/>
  <c r="H1318" i="16"/>
  <c r="H1254" i="16"/>
  <c r="H1190" i="16"/>
  <c r="H1126" i="16"/>
  <c r="H1062" i="16"/>
  <c r="H888" i="16"/>
  <c r="H806" i="16"/>
  <c r="H724" i="16"/>
  <c r="H558" i="16"/>
  <c r="H2385" i="16"/>
  <c r="H1677" i="16"/>
  <c r="H1356" i="16"/>
  <c r="H827" i="16"/>
  <c r="H675" i="16"/>
  <c r="H543" i="16"/>
  <c r="H438" i="16"/>
  <c r="H344" i="16"/>
  <c r="H255" i="16"/>
  <c r="H187" i="16"/>
  <c r="H129" i="16"/>
  <c r="H70" i="16"/>
  <c r="H20" i="16"/>
  <c r="H148" i="16"/>
  <c r="H725" i="16"/>
  <c r="H575" i="16"/>
  <c r="H472" i="16"/>
  <c r="H347" i="16"/>
  <c r="H258" i="16"/>
  <c r="H193" i="16"/>
  <c r="H87" i="16"/>
  <c r="H229" i="16"/>
  <c r="H105" i="16"/>
  <c r="H835" i="16"/>
  <c r="H215" i="16"/>
  <c r="H691" i="16"/>
  <c r="H576" i="16"/>
  <c r="H447" i="16"/>
  <c r="H364" i="16"/>
  <c r="H280" i="16"/>
  <c r="H162" i="16"/>
  <c r="H53" i="16"/>
  <c r="H865" i="16"/>
  <c r="H665" i="16"/>
  <c r="H563" i="16"/>
  <c r="H457" i="16"/>
  <c r="H397" i="16"/>
  <c r="H273" i="16"/>
  <c r="H180" i="16"/>
  <c r="H95" i="16"/>
  <c r="H51" i="16"/>
  <c r="H254" i="16"/>
  <c r="H27" i="16"/>
  <c r="H269" i="16"/>
  <c r="H959" i="16"/>
  <c r="H895" i="16"/>
  <c r="H658" i="16"/>
  <c r="H547" i="16"/>
  <c r="H427" i="16"/>
  <c r="H346" i="16"/>
  <c r="H264" i="16"/>
  <c r="H181" i="16"/>
  <c r="H115" i="16"/>
  <c r="H49" i="16"/>
  <c r="H207" i="16"/>
  <c r="H667" i="16"/>
  <c r="H1003" i="16"/>
  <c r="H627" i="16"/>
  <c r="H518" i="16"/>
  <c r="H393" i="16"/>
  <c r="H333" i="16"/>
  <c r="H199" i="16"/>
  <c r="H130" i="16"/>
  <c r="H443" i="16"/>
  <c r="H204" i="16"/>
  <c r="H851" i="16"/>
  <c r="H111" i="16"/>
  <c r="H923" i="16"/>
  <c r="H823" i="16"/>
  <c r="H653" i="16"/>
  <c r="H497" i="16"/>
  <c r="H357" i="16"/>
  <c r="A6" i="16"/>
  <c r="H317" i="16"/>
  <c r="H4929" i="16"/>
  <c r="H4935" i="16"/>
  <c r="H4959" i="16"/>
  <c r="H4916" i="16"/>
  <c r="H4850" i="16"/>
  <c r="H4821" i="16"/>
  <c r="H4950" i="16"/>
  <c r="H4997" i="16"/>
  <c r="H4913" i="16"/>
  <c r="H4877" i="16"/>
  <c r="H4834" i="16"/>
  <c r="H4817" i="16"/>
  <c r="H4797" i="16"/>
  <c r="H4739" i="16"/>
  <c r="H4697" i="16"/>
  <c r="H4663" i="16"/>
  <c r="H4727" i="16"/>
  <c r="H4598" i="16"/>
  <c r="H2756" i="16"/>
  <c r="H2791" i="16"/>
  <c r="H2824" i="16"/>
  <c r="H2859" i="16"/>
  <c r="H2911" i="16"/>
  <c r="H2962" i="16"/>
  <c r="H3015" i="16"/>
  <c r="H3065" i="16"/>
  <c r="H3116" i="16"/>
  <c r="H3150" i="16"/>
  <c r="H3182" i="16"/>
  <c r="H3215" i="16"/>
  <c r="H3245" i="16"/>
  <c r="H3254" i="16"/>
  <c r="H3262" i="16"/>
  <c r="H3270" i="16"/>
  <c r="H3286" i="16"/>
  <c r="H3294" i="16"/>
  <c r="H3302" i="16"/>
  <c r="H3310" i="16"/>
  <c r="H3318" i="16"/>
  <c r="H3326" i="16"/>
  <c r="H3334" i="16"/>
  <c r="H3343" i="16"/>
  <c r="H3351" i="16"/>
  <c r="H2759" i="16"/>
  <c r="H2774" i="16"/>
  <c r="H2788" i="16"/>
  <c r="H2804" i="16"/>
  <c r="H2819" i="16"/>
  <c r="H2834" i="16"/>
  <c r="H2849" i="16"/>
  <c r="H2864" i="16"/>
  <c r="H2878" i="16"/>
  <c r="H2894" i="16"/>
  <c r="H2908" i="16"/>
  <c r="H2923" i="16"/>
  <c r="H2938" i="16"/>
  <c r="H2954" i="16"/>
  <c r="H2968" i="16"/>
  <c r="H2982" i="16"/>
  <c r="H2997" i="16"/>
  <c r="H3012" i="16"/>
  <c r="H3028" i="16"/>
  <c r="H3042" i="16"/>
  <c r="H3058" i="16"/>
  <c r="H3074" i="16"/>
  <c r="H3089" i="16"/>
  <c r="H3104" i="16"/>
  <c r="H3119" i="16"/>
  <c r="H3134" i="16"/>
  <c r="H3149" i="16"/>
  <c r="H3165" i="16"/>
  <c r="H3181" i="16"/>
  <c r="H3196" i="16"/>
  <c r="H3212" i="16"/>
  <c r="H3228" i="16"/>
  <c r="H3247" i="16"/>
  <c r="H3370" i="16"/>
  <c r="H3387" i="16"/>
  <c r="H3403" i="16"/>
  <c r="H3420" i="16"/>
  <c r="H3436" i="16"/>
  <c r="H3451" i="16"/>
  <c r="H3459" i="16"/>
  <c r="H3476" i="16"/>
  <c r="H3491" i="16"/>
  <c r="H3508" i="16"/>
  <c r="H3524" i="16"/>
  <c r="H3540" i="16"/>
  <c r="H3557" i="16"/>
  <c r="H3573" i="16"/>
  <c r="H3588" i="16"/>
  <c r="H3600" i="16"/>
  <c r="H3608" i="16"/>
  <c r="H3616" i="16"/>
  <c r="H3624" i="16"/>
  <c r="H3632" i="16"/>
  <c r="H3640" i="16"/>
  <c r="H3648" i="16"/>
  <c r="H3656" i="16"/>
  <c r="H3664" i="16"/>
  <c r="H3672" i="16"/>
  <c r="H3680" i="16"/>
  <c r="H3689" i="16"/>
  <c r="H3697" i="16"/>
  <c r="H3705" i="16"/>
  <c r="H3713" i="16"/>
  <c r="H3721" i="16"/>
  <c r="H3729" i="16"/>
  <c r="H3737" i="16"/>
  <c r="H3745" i="16"/>
  <c r="H3753" i="16"/>
  <c r="H3761" i="16"/>
  <c r="H3769" i="16"/>
  <c r="H3777" i="16"/>
  <c r="H3785" i="16"/>
  <c r="H3793" i="16"/>
  <c r="H3801" i="16"/>
  <c r="H3809" i="16"/>
  <c r="H3356" i="16"/>
  <c r="H3371" i="16"/>
  <c r="H3386" i="16"/>
  <c r="H3402" i="16"/>
  <c r="H3417" i="16"/>
  <c r="H3433" i="16"/>
  <c r="H3450" i="16"/>
  <c r="H3473" i="16"/>
  <c r="H3490" i="16"/>
  <c r="H3505" i="16"/>
  <c r="H3521" i="16"/>
  <c r="H3537" i="16"/>
  <c r="H3552" i="16"/>
  <c r="H3568" i="16"/>
  <c r="H3584" i="16"/>
  <c r="H3817" i="16"/>
  <c r="H3825" i="16"/>
  <c r="H3833" i="16"/>
  <c r="H3841" i="16"/>
  <c r="H3849" i="16"/>
  <c r="H3857" i="16"/>
  <c r="H3865" i="16"/>
  <c r="H3873" i="16"/>
  <c r="H3881" i="16"/>
  <c r="H3889" i="16"/>
  <c r="H3897" i="16"/>
  <c r="H3905" i="16"/>
  <c r="H3913" i="16"/>
  <c r="H3921" i="16"/>
  <c r="H3929" i="16"/>
  <c r="H3937" i="16"/>
  <c r="H3945" i="16"/>
  <c r="H3953" i="16"/>
  <c r="H3961" i="16"/>
  <c r="H3969" i="16"/>
  <c r="H3977" i="16"/>
  <c r="H3985" i="16"/>
  <c r="H3993" i="16"/>
  <c r="H4001" i="16"/>
  <c r="H4009" i="16"/>
  <c r="H4017" i="16"/>
  <c r="H4025" i="16"/>
  <c r="H4033" i="16"/>
  <c r="H4041" i="16"/>
  <c r="H4049" i="16"/>
  <c r="H4057" i="16"/>
  <c r="H4065" i="16"/>
  <c r="H4073" i="16"/>
  <c r="H4081" i="16"/>
  <c r="H4089" i="16"/>
  <c r="H4097" i="16"/>
  <c r="H4105" i="16"/>
  <c r="H4113" i="16"/>
  <c r="H4121" i="16"/>
  <c r="H4129" i="16"/>
  <c r="H4137" i="16"/>
  <c r="H4145" i="16"/>
  <c r="H4153" i="16"/>
  <c r="H4161" i="16"/>
  <c r="H4169" i="16"/>
  <c r="H4177" i="16"/>
  <c r="H4185" i="16"/>
  <c r="H4193" i="16"/>
  <c r="H4201" i="16"/>
  <c r="H4209" i="16"/>
  <c r="H4217" i="16"/>
  <c r="H4225" i="16"/>
  <c r="H4233" i="16"/>
  <c r="H4241" i="16"/>
  <c r="H4249" i="16"/>
  <c r="H4257" i="16"/>
  <c r="H4265" i="16"/>
  <c r="H4273" i="16"/>
  <c r="H4281" i="16"/>
  <c r="H4289" i="16"/>
  <c r="H4297" i="16"/>
  <c r="H4305" i="16"/>
  <c r="H4313" i="16"/>
  <c r="H4321" i="16"/>
  <c r="H4329" i="16"/>
  <c r="H4337" i="16"/>
  <c r="H4345" i="16"/>
  <c r="H4353" i="16"/>
  <c r="H4361" i="16"/>
  <c r="H4369" i="16"/>
  <c r="H4377" i="16"/>
  <c r="H4385" i="16"/>
  <c r="H4393" i="16"/>
  <c r="H4401" i="16"/>
  <c r="H4409" i="16"/>
  <c r="H4417" i="16"/>
  <c r="H4425" i="16"/>
  <c r="H4433" i="16"/>
  <c r="H4441" i="16"/>
  <c r="H4449" i="16"/>
  <c r="H4457" i="16"/>
  <c r="H4465" i="16"/>
  <c r="H4473" i="16"/>
  <c r="H4481" i="16"/>
  <c r="H4489" i="16"/>
  <c r="H4497" i="16"/>
  <c r="H4509" i="16"/>
  <c r="H4541" i="16"/>
  <c r="H4640" i="16"/>
  <c r="H4678" i="16"/>
  <c r="H4528" i="16"/>
  <c r="H4588" i="16"/>
  <c r="H4626" i="16"/>
  <c r="H4600" i="16"/>
  <c r="H4590" i="16"/>
  <c r="H4506" i="16"/>
  <c r="H4538" i="16"/>
  <c r="H4644" i="16"/>
  <c r="H4586" i="16"/>
  <c r="H4694" i="16"/>
  <c r="H4823" i="16"/>
  <c r="H4776" i="16"/>
  <c r="H4839" i="16"/>
  <c r="H4798" i="16"/>
  <c r="H4878" i="16"/>
  <c r="H4882" i="16"/>
  <c r="H4891" i="16"/>
  <c r="H2525" i="16"/>
  <c r="H2693" i="16"/>
  <c r="H2629" i="16"/>
  <c r="H2565" i="16"/>
  <c r="H2727" i="16"/>
  <c r="H2663" i="16"/>
  <c r="H2599" i="16"/>
  <c r="H2739" i="16"/>
  <c r="H2675" i="16"/>
  <c r="H2611" i="16"/>
  <c r="H2509" i="16"/>
  <c r="H2644" i="16"/>
  <c r="H2534" i="16"/>
  <c r="H2465" i="16"/>
  <c r="H2377" i="16"/>
  <c r="H2274" i="16"/>
  <c r="H2214" i="16"/>
  <c r="H2150" i="16"/>
  <c r="H2006" i="16"/>
  <c r="H1838" i="16"/>
  <c r="H1774" i="16"/>
  <c r="H2636" i="16"/>
  <c r="H2493" i="16"/>
  <c r="H2391" i="16"/>
  <c r="H2302" i="16"/>
  <c r="H2073" i="16"/>
  <c r="H2010" i="16"/>
  <c r="H1928" i="16"/>
  <c r="H2680" i="16"/>
  <c r="H2552" i="16"/>
  <c r="H2434" i="16"/>
  <c r="H2344" i="16"/>
  <c r="H2250" i="16"/>
  <c r="H2186" i="16"/>
  <c r="H2087" i="16"/>
  <c r="H2686" i="16"/>
  <c r="H2558" i="16"/>
  <c r="H2496" i="16"/>
  <c r="H2370" i="16"/>
  <c r="H2263" i="16"/>
  <c r="H2138" i="16"/>
  <c r="H2000" i="16"/>
  <c r="H2740" i="16"/>
  <c r="H2612" i="16"/>
  <c r="H2483" i="16"/>
  <c r="H2406" i="16"/>
  <c r="H2298" i="16"/>
  <c r="H2225" i="16"/>
  <c r="H2161" i="16"/>
  <c r="H2078" i="16"/>
  <c r="H1896" i="16"/>
  <c r="H1832" i="16"/>
  <c r="H1768" i="16"/>
  <c r="H2634" i="16"/>
  <c r="H2497" i="16"/>
  <c r="H2401" i="16"/>
  <c r="H2295" i="16"/>
  <c r="H2026" i="16"/>
  <c r="H1912" i="16"/>
  <c r="H2648" i="16"/>
  <c r="H2529" i="16"/>
  <c r="H2410" i="16"/>
  <c r="H2312" i="16"/>
  <c r="H2242" i="16"/>
  <c r="H2178" i="16"/>
  <c r="H2082" i="16"/>
  <c r="H2318" i="16"/>
  <c r="H1898" i="16"/>
  <c r="H1801" i="16"/>
  <c r="H1692" i="16"/>
  <c r="H1622" i="16"/>
  <c r="H1537" i="16"/>
  <c r="H1470" i="16"/>
  <c r="H1406" i="16"/>
  <c r="H1342" i="16"/>
  <c r="H1278" i="16"/>
  <c r="H1214" i="16"/>
  <c r="H1150" i="16"/>
  <c r="H1086" i="16"/>
  <c r="H1013" i="16"/>
  <c r="H937" i="16"/>
  <c r="H860" i="16"/>
  <c r="H768" i="16"/>
  <c r="H1176" i="16"/>
  <c r="H2402" i="16"/>
  <c r="H1991" i="16"/>
  <c r="H1890" i="16"/>
  <c r="H1793" i="16"/>
  <c r="H1721" i="16"/>
  <c r="H1635" i="16"/>
  <c r="H1568" i="16"/>
  <c r="H1501" i="16"/>
  <c r="H1412" i="16"/>
  <c r="H1328" i="16"/>
  <c r="H1235" i="16"/>
  <c r="H1156" i="16"/>
  <c r="H1072" i="16"/>
  <c r="H991" i="16"/>
  <c r="H950" i="16"/>
  <c r="H909" i="16"/>
  <c r="H761" i="16"/>
  <c r="H2640" i="16"/>
  <c r="H2051" i="16"/>
  <c r="H1923" i="16"/>
  <c r="H1752" i="16"/>
  <c r="H1681" i="16"/>
  <c r="H1611" i="16"/>
  <c r="H1544" i="16"/>
  <c r="H1477" i="16"/>
  <c r="H1413" i="16"/>
  <c r="H1349" i="16"/>
  <c r="H1285" i="16"/>
  <c r="H1221" i="16"/>
  <c r="H1157" i="16"/>
  <c r="H1093" i="16"/>
  <c r="H1029" i="16"/>
  <c r="H854" i="16"/>
  <c r="H772" i="16"/>
  <c r="H692" i="16"/>
  <c r="H574" i="16"/>
  <c r="H430" i="16"/>
  <c r="H1012" i="16"/>
  <c r="H2416" i="16"/>
  <c r="H1910" i="16"/>
  <c r="H1756" i="16"/>
  <c r="H1684" i="16"/>
  <c r="H1614" i="16"/>
  <c r="H1529" i="16"/>
  <c r="H1451" i="16"/>
  <c r="H1372" i="16"/>
  <c r="H1288" i="16"/>
  <c r="H1195" i="16"/>
  <c r="H1116" i="16"/>
  <c r="H1032" i="16"/>
  <c r="H1712" i="16"/>
  <c r="H1336" i="16"/>
  <c r="H881" i="16"/>
  <c r="H2089" i="16"/>
  <c r="H1913" i="16"/>
  <c r="H1819" i="16"/>
  <c r="H1716" i="16"/>
  <c r="H1633" i="16"/>
  <c r="H1563" i="16"/>
  <c r="H1496" i="16"/>
  <c r="H1425" i="16"/>
  <c r="H1361" i="16"/>
  <c r="H1297" i="16"/>
  <c r="H1233" i="16"/>
  <c r="H1169" i="16"/>
  <c r="H1105" i="16"/>
  <c r="H1041" i="16"/>
  <c r="H964" i="16"/>
  <c r="H900" i="16"/>
  <c r="H816" i="16"/>
  <c r="H734" i="16"/>
  <c r="H1977" i="16"/>
  <c r="H1680" i="16"/>
  <c r="H1368" i="16"/>
  <c r="H2590" i="16"/>
  <c r="H2045" i="16"/>
  <c r="H1924" i="16"/>
  <c r="H1811" i="16"/>
  <c r="H1708" i="16"/>
  <c r="H1630" i="16"/>
  <c r="H1545" i="16"/>
  <c r="H1475" i="16"/>
  <c r="H1396" i="16"/>
  <c r="H1312" i="16"/>
  <c r="H1219" i="16"/>
  <c r="H1140" i="16"/>
  <c r="H1056" i="16"/>
  <c r="H981" i="16"/>
  <c r="H936" i="16"/>
  <c r="H894" i="16"/>
  <c r="H1723" i="16"/>
  <c r="H1464" i="16"/>
  <c r="H1006" i="16"/>
  <c r="H2025" i="16"/>
  <c r="H1891" i="16"/>
  <c r="H1789" i="16"/>
  <c r="H1711" i="16"/>
  <c r="H1643" i="16"/>
  <c r="H1576" i="16"/>
  <c r="H1509" i="16"/>
  <c r="H1431" i="16"/>
  <c r="H1367" i="16"/>
  <c r="H1303" i="16"/>
  <c r="H1239" i="16"/>
  <c r="H1175" i="16"/>
  <c r="H1111" i="16"/>
  <c r="H1047" i="16"/>
  <c r="H884" i="16"/>
  <c r="H792" i="16"/>
  <c r="H710" i="16"/>
  <c r="H553" i="16"/>
  <c r="H2105" i="16"/>
  <c r="H1619" i="16"/>
  <c r="H1240" i="16"/>
  <c r="H819" i="16"/>
  <c r="H648" i="16"/>
  <c r="H530" i="16"/>
  <c r="H425" i="16"/>
  <c r="H325" i="16"/>
  <c r="H252" i="16"/>
  <c r="H185" i="16"/>
  <c r="H116" i="16"/>
  <c r="H67" i="16"/>
  <c r="H13" i="16"/>
  <c r="H47" i="16"/>
  <c r="H683" i="16"/>
  <c r="H562" i="16"/>
  <c r="H461" i="16"/>
  <c r="H337" i="16"/>
  <c r="H253" i="16"/>
  <c r="H167" i="16"/>
  <c r="H82" i="16"/>
  <c r="H226" i="16"/>
  <c r="H78" i="16"/>
  <c r="H598" i="16"/>
  <c r="H106" i="16"/>
  <c r="H670" i="16"/>
  <c r="H531" i="16"/>
  <c r="H444" i="16"/>
  <c r="H361" i="16"/>
  <c r="H261" i="16"/>
  <c r="H150" i="16"/>
  <c r="H46" i="16"/>
  <c r="H779" i="16"/>
  <c r="H657" i="16"/>
  <c r="H560" i="16"/>
  <c r="H450" i="16"/>
  <c r="H390" i="16"/>
  <c r="H263" i="16"/>
  <c r="H173" i="16"/>
  <c r="H90" i="16"/>
  <c r="H29" i="16"/>
  <c r="H233" i="16"/>
  <c r="H5" i="16"/>
  <c r="H202" i="16"/>
  <c r="H951" i="16"/>
  <c r="H887" i="16"/>
  <c r="H645" i="16"/>
  <c r="H520" i="16"/>
  <c r="H421" i="16"/>
  <c r="H331" i="16"/>
  <c r="H256" i="16"/>
  <c r="H178" i="16"/>
  <c r="H113" i="16"/>
  <c r="H36" i="16"/>
  <c r="H169" i="16"/>
  <c r="H616" i="16"/>
  <c r="H855" i="16"/>
  <c r="H624" i="16"/>
  <c r="H513" i="16"/>
  <c r="H386" i="16"/>
  <c r="H326" i="16"/>
  <c r="H196" i="16"/>
  <c r="H103" i="16"/>
  <c r="H433" i="16"/>
  <c r="H194" i="16"/>
  <c r="H789" i="16"/>
  <c r="H987" i="16"/>
  <c r="H915" i="16"/>
  <c r="H821" i="16"/>
  <c r="H635" i="16"/>
  <c r="H484" i="16"/>
  <c r="H197" i="16"/>
  <c r="H791" i="16"/>
  <c r="A3" i="16"/>
  <c r="H2459" i="16"/>
  <c r="H2442" i="16"/>
  <c r="H2436" i="16"/>
  <c r="H2430" i="16"/>
  <c r="H2424" i="16"/>
  <c r="H2405" i="16"/>
  <c r="H2397" i="16"/>
  <c r="H2389" i="16"/>
  <c r="H2381" i="16"/>
  <c r="H2373" i="16"/>
  <c r="H2365" i="16"/>
  <c r="H2357" i="16"/>
  <c r="H2349" i="16"/>
  <c r="H2341" i="16"/>
  <c r="H2333" i="16"/>
  <c r="H2325" i="16"/>
  <c r="H2317" i="16"/>
  <c r="H2309" i="16"/>
  <c r="H2301" i="16"/>
  <c r="H2293" i="16"/>
  <c r="H2285" i="16"/>
  <c r="H2277" i="16"/>
  <c r="H2269" i="16"/>
  <c r="H2261" i="16"/>
  <c r="H2253" i="16"/>
  <c r="H2245" i="16"/>
  <c r="H2237" i="16"/>
  <c r="H2229" i="16"/>
  <c r="H2221" i="16"/>
  <c r="H2213" i="16"/>
  <c r="H2205" i="16"/>
  <c r="H2197" i="16"/>
  <c r="H2189" i="16"/>
  <c r="H2181" i="16"/>
  <c r="H2173" i="16"/>
  <c r="H2165" i="16"/>
  <c r="H2157" i="16"/>
  <c r="H2149" i="16"/>
  <c r="H2489" i="16"/>
  <c r="H2425" i="16"/>
  <c r="H2419" i="16"/>
  <c r="H2513" i="16"/>
  <c r="H2507" i="16"/>
  <c r="H2449" i="16"/>
  <c r="H2443" i="16"/>
  <c r="H2547" i="16"/>
  <c r="H2515" i="16"/>
  <c r="H2481" i="16"/>
  <c r="H2475" i="16"/>
  <c r="H2446" i="16"/>
  <c r="H2440" i="16"/>
  <c r="H2423" i="16"/>
  <c r="H2417" i="16"/>
  <c r="H2411" i="16"/>
  <c r="H2403" i="16"/>
  <c r="H2395" i="16"/>
  <c r="H2387" i="16"/>
  <c r="H2379" i="16"/>
  <c r="H2371" i="16"/>
  <c r="H2363" i="16"/>
  <c r="H2355" i="16"/>
  <c r="H2347" i="16"/>
  <c r="H2339" i="16"/>
  <c r="H2331" i="16"/>
  <c r="H2323" i="16"/>
  <c r="H2315" i="16"/>
  <c r="H2307" i="16"/>
  <c r="H2299" i="16"/>
  <c r="H2291" i="16"/>
  <c r="H2283" i="16"/>
  <c r="H2275" i="16"/>
  <c r="H2267" i="16"/>
  <c r="H2689" i="16"/>
  <c r="H2625" i="16"/>
  <c r="H2561" i="16"/>
  <c r="H2530" i="16"/>
  <c r="H2364" i="16"/>
  <c r="H2300" i="16"/>
  <c r="H2260" i="16"/>
  <c r="H2244" i="16"/>
  <c r="H2228" i="16"/>
  <c r="H2212" i="16"/>
  <c r="H2196" i="16"/>
  <c r="H2180" i="16"/>
  <c r="H2164" i="16"/>
  <c r="H2148" i="16"/>
  <c r="H2107" i="16"/>
  <c r="H2101" i="16"/>
  <c r="H2084" i="16"/>
  <c r="H2039" i="16"/>
  <c r="H2007" i="16"/>
  <c r="H1975" i="16"/>
  <c r="H1943" i="16"/>
  <c r="H1932" i="16"/>
  <c r="H1925" i="16"/>
  <c r="H1911" i="16"/>
  <c r="H2745" i="16"/>
  <c r="H2681" i="16"/>
  <c r="H2617" i="16"/>
  <c r="H2553" i="16"/>
  <c r="H2499" i="16"/>
  <c r="H2356" i="16"/>
  <c r="H2292" i="16"/>
  <c r="H2131" i="16"/>
  <c r="H2125" i="16"/>
  <c r="H2108" i="16"/>
  <c r="H2067" i="16"/>
  <c r="H2061" i="16"/>
  <c r="H2036" i="16"/>
  <c r="H2029" i="16"/>
  <c r="H2004" i="16"/>
  <c r="H1997" i="16"/>
  <c r="H1972" i="16"/>
  <c r="H1965" i="16"/>
  <c r="H1884" i="16"/>
  <c r="H1876" i="16"/>
  <c r="H1868" i="16"/>
  <c r="H1860" i="16"/>
  <c r="H1852" i="16"/>
  <c r="H1844" i="16"/>
  <c r="H1836" i="16"/>
  <c r="H1828" i="16"/>
  <c r="H1820" i="16"/>
  <c r="H1812" i="16"/>
  <c r="H1804" i="16"/>
  <c r="H1796" i="16"/>
  <c r="H1788" i="16"/>
  <c r="H1780" i="16"/>
  <c r="H1772" i="16"/>
  <c r="H1764" i="16"/>
  <c r="H2737" i="16"/>
  <c r="H2673" i="16"/>
  <c r="H2609" i="16"/>
  <c r="H2412" i="16"/>
  <c r="H2348" i="16"/>
  <c r="H2284" i="16"/>
  <c r="H2132" i="16"/>
  <c r="H2085" i="16"/>
  <c r="H2068" i="16"/>
  <c r="H2047" i="16"/>
  <c r="H2015" i="16"/>
  <c r="H1983" i="16"/>
  <c r="H1951" i="16"/>
  <c r="H1940" i="16"/>
  <c r="H1919" i="16"/>
  <c r="H1908" i="16"/>
  <c r="H1900" i="16"/>
  <c r="H1892" i="16"/>
  <c r="H2729" i="16"/>
  <c r="H2665" i="16"/>
  <c r="H2601" i="16"/>
  <c r="H2505" i="16"/>
  <c r="H2418" i="16"/>
  <c r="H2404" i="16"/>
  <c r="H2340" i="16"/>
  <c r="H2276" i="16"/>
  <c r="H2251" i="16"/>
  <c r="H2235" i="16"/>
  <c r="H2219" i="16"/>
  <c r="H2203" i="16"/>
  <c r="H2187" i="16"/>
  <c r="H2171" i="16"/>
  <c r="H2155" i="16"/>
  <c r="H2109" i="16"/>
  <c r="H2092" i="16"/>
  <c r="H2044" i="16"/>
  <c r="H2012" i="16"/>
  <c r="H1980" i="16"/>
  <c r="H2721" i="16"/>
  <c r="H2657" i="16"/>
  <c r="H2593" i="16"/>
  <c r="H2464" i="16"/>
  <c r="H2435" i="16"/>
  <c r="H2396" i="16"/>
  <c r="H2332" i="16"/>
  <c r="H2252" i="16"/>
  <c r="H2236" i="16"/>
  <c r="H2220" i="16"/>
  <c r="H2204" i="16"/>
  <c r="H2188" i="16"/>
  <c r="H2172" i="16"/>
  <c r="H2156" i="16"/>
  <c r="H2139" i="16"/>
  <c r="H2133" i="16"/>
  <c r="H2116" i="16"/>
  <c r="H2075" i="16"/>
  <c r="H2069" i="16"/>
  <c r="H1941" i="16"/>
  <c r="H1909" i="16"/>
  <c r="H2713" i="16"/>
  <c r="H2649" i="16"/>
  <c r="H2585" i="16"/>
  <c r="H2539" i="16"/>
  <c r="H2521" i="16"/>
  <c r="H2511" i="16"/>
  <c r="H2476" i="16"/>
  <c r="H2470" i="16"/>
  <c r="H2441" i="16"/>
  <c r="H2388" i="16"/>
  <c r="H2324" i="16"/>
  <c r="H2268" i="16"/>
  <c r="H2140" i="16"/>
  <c r="H2093" i="16"/>
  <c r="H2076" i="16"/>
  <c r="H2052" i="16"/>
  <c r="H2020" i="16"/>
  <c r="H1988" i="16"/>
  <c r="H1956" i="16"/>
  <c r="H2705" i="16"/>
  <c r="H2641" i="16"/>
  <c r="H2577" i="16"/>
  <c r="H2482" i="16"/>
  <c r="H2447" i="16"/>
  <c r="H2380" i="16"/>
  <c r="H2316" i="16"/>
  <c r="H2117" i="16"/>
  <c r="H2100" i="16"/>
  <c r="H2031" i="16"/>
  <c r="H1999" i="16"/>
  <c r="H2077" i="16"/>
  <c r="H2060" i="16"/>
  <c r="H1989" i="16"/>
  <c r="H1855" i="16"/>
  <c r="H1791" i="16"/>
  <c r="H1758" i="16"/>
  <c r="H1730" i="16"/>
  <c r="H1666" i="16"/>
  <c r="H1602" i="16"/>
  <c r="H1538" i="16"/>
  <c r="H1474" i="16"/>
  <c r="H1442" i="16"/>
  <c r="H1410" i="16"/>
  <c r="H1378" i="16"/>
  <c r="H1346" i="16"/>
  <c r="H1314" i="16"/>
  <c r="H1282" i="16"/>
  <c r="H1250" i="16"/>
  <c r="H1218" i="16"/>
  <c r="H1186" i="16"/>
  <c r="H1154" i="16"/>
  <c r="H1122" i="16"/>
  <c r="H1090" i="16"/>
  <c r="H1058" i="16"/>
  <c r="H986" i="16"/>
  <c r="H970" i="16"/>
  <c r="H954" i="16"/>
  <c r="H938" i="16"/>
  <c r="H922" i="16"/>
  <c r="H906" i="16"/>
  <c r="H660" i="16"/>
  <c r="H628" i="16"/>
  <c r="H596" i="16"/>
  <c r="H564" i="16"/>
  <c r="H532" i="16"/>
  <c r="H500" i="16"/>
  <c r="H468" i="16"/>
  <c r="H412" i="16"/>
  <c r="H348" i="16"/>
  <c r="H284" i="16"/>
  <c r="H314" i="16"/>
  <c r="H308" i="16"/>
  <c r="H250" i="16"/>
  <c r="H244" i="16"/>
  <c r="H1863" i="16"/>
  <c r="H995" i="16"/>
  <c r="H818" i="16"/>
  <c r="H807" i="16"/>
  <c r="H775" i="16"/>
  <c r="H765" i="16"/>
  <c r="H680" i="16"/>
  <c r="H651" i="16"/>
  <c r="H587" i="16"/>
  <c r="H523" i="16"/>
  <c r="H435" i="16"/>
  <c r="H423" i="16"/>
  <c r="H289" i="16"/>
  <c r="H272" i="16"/>
  <c r="H96" i="16"/>
  <c r="H64" i="16"/>
  <c r="H2697" i="16"/>
  <c r="H2259" i="16"/>
  <c r="H2227" i="16"/>
  <c r="H2195" i="16"/>
  <c r="H2141" i="16"/>
  <c r="H2124" i="16"/>
  <c r="H2083" i="16"/>
  <c r="H1847" i="16"/>
  <c r="H1783" i="16"/>
  <c r="H1722" i="16"/>
  <c r="H1642" i="16"/>
  <c r="H1578" i="16"/>
  <c r="H1514" i="16"/>
  <c r="H1026" i="16"/>
  <c r="H1011" i="16"/>
  <c r="H890" i="16"/>
  <c r="H879" i="16"/>
  <c r="H869" i="16"/>
  <c r="H858" i="16"/>
  <c r="H847" i="16"/>
  <c r="H837" i="16"/>
  <c r="H826" i="16"/>
  <c r="H815" i="16"/>
  <c r="H805" i="16"/>
  <c r="H794" i="16"/>
  <c r="H783" i="16"/>
  <c r="H773" i="16"/>
  <c r="H762" i="16"/>
  <c r="H751" i="16"/>
  <c r="H741" i="16"/>
  <c r="H730" i="16"/>
  <c r="H719" i="16"/>
  <c r="H709" i="16"/>
  <c r="H701" i="16"/>
  <c r="H693" i="16"/>
  <c r="H685" i="16"/>
  <c r="H677" i="16"/>
  <c r="H669" i="16"/>
  <c r="H661" i="16"/>
  <c r="H647" i="16"/>
  <c r="H629" i="16"/>
  <c r="H615" i="16"/>
  <c r="H597" i="16"/>
  <c r="H583" i="16"/>
  <c r="H565" i="16"/>
  <c r="H551" i="16"/>
  <c r="H533" i="16"/>
  <c r="H519" i="16"/>
  <c r="H501" i="16"/>
  <c r="H487" i="16"/>
  <c r="H469" i="16"/>
  <c r="H442" i="16"/>
  <c r="H436" i="16"/>
  <c r="H378" i="16"/>
  <c r="H372" i="16"/>
  <c r="H882" i="16"/>
  <c r="H786" i="16"/>
  <c r="H733" i="16"/>
  <c r="H672" i="16"/>
  <c r="H637" i="16"/>
  <c r="H623" i="16"/>
  <c r="H559" i="16"/>
  <c r="H509" i="16"/>
  <c r="H365" i="16"/>
  <c r="H353" i="16"/>
  <c r="H336" i="16"/>
  <c r="H295" i="16"/>
  <c r="H224" i="16"/>
  <c r="H88" i="16"/>
  <c r="H2633" i="16"/>
  <c r="H2147" i="16"/>
  <c r="H2028" i="16"/>
  <c r="H1957" i="16"/>
  <c r="H1839" i="16"/>
  <c r="H1775" i="16"/>
  <c r="H1753" i="16"/>
  <c r="H1714" i="16"/>
  <c r="H1682" i="16"/>
  <c r="H1618" i="16"/>
  <c r="H1554" i="16"/>
  <c r="H1490" i="16"/>
  <c r="H1466" i="16"/>
  <c r="H1434" i="16"/>
  <c r="H1402" i="16"/>
  <c r="H1370" i="16"/>
  <c r="H1338" i="16"/>
  <c r="H1306" i="16"/>
  <c r="H1274" i="16"/>
  <c r="H1242" i="16"/>
  <c r="H1210" i="16"/>
  <c r="H1178" i="16"/>
  <c r="H1146" i="16"/>
  <c r="H1114" i="16"/>
  <c r="H1082" i="16"/>
  <c r="H1050" i="16"/>
  <c r="H1002" i="16"/>
  <c r="H652" i="16"/>
  <c r="H634" i="16"/>
  <c r="H620" i="16"/>
  <c r="H602" i="16"/>
  <c r="H588" i="16"/>
  <c r="H570" i="16"/>
  <c r="H556" i="16"/>
  <c r="H538" i="16"/>
  <c r="H524" i="16"/>
  <c r="H506" i="16"/>
  <c r="H492" i="16"/>
  <c r="H474" i="16"/>
  <c r="H460" i="16"/>
  <c r="H402" i="16"/>
  <c r="H396" i="16"/>
  <c r="H338" i="16"/>
  <c r="H332" i="16"/>
  <c r="H274" i="16"/>
  <c r="H268" i="16"/>
  <c r="H871" i="16"/>
  <c r="H850" i="16"/>
  <c r="H704" i="16"/>
  <c r="H688" i="16"/>
  <c r="H605" i="16"/>
  <c r="H591" i="16"/>
  <c r="H477" i="16"/>
  <c r="H429" i="16"/>
  <c r="H417" i="16"/>
  <c r="H371" i="16"/>
  <c r="H359" i="16"/>
  <c r="H330" i="16"/>
  <c r="H307" i="16"/>
  <c r="H266" i="16"/>
  <c r="H237" i="16"/>
  <c r="H184" i="16"/>
  <c r="H168" i="16"/>
  <c r="H136" i="16"/>
  <c r="H80" i="16"/>
  <c r="H72" i="16"/>
  <c r="H56" i="16"/>
  <c r="H32" i="16"/>
  <c r="H16" i="16"/>
  <c r="H2569" i="16"/>
  <c r="H1831" i="16"/>
  <c r="H1767" i="16"/>
  <c r="H1706" i="16"/>
  <c r="H1658" i="16"/>
  <c r="H1594" i="16"/>
  <c r="H1530" i="16"/>
  <c r="H866" i="16"/>
  <c r="H834" i="16"/>
  <c r="H802" i="16"/>
  <c r="H770" i="16"/>
  <c r="H738" i="16"/>
  <c r="H706" i="16"/>
  <c r="H698" i="16"/>
  <c r="H690" i="16"/>
  <c r="H682" i="16"/>
  <c r="H674" i="16"/>
  <c r="H666" i="16"/>
  <c r="H306" i="16"/>
  <c r="H242" i="16"/>
  <c r="H1690" i="16"/>
  <c r="H839" i="16"/>
  <c r="H541" i="16"/>
  <c r="H491" i="16"/>
  <c r="H463" i="16"/>
  <c r="H388" i="16"/>
  <c r="H324" i="16"/>
  <c r="H243" i="16"/>
  <c r="H192" i="16"/>
  <c r="H152" i="16"/>
  <c r="H128" i="16"/>
  <c r="H120" i="16"/>
  <c r="H112" i="16"/>
  <c r="H104" i="16"/>
  <c r="H2179" i="16"/>
  <c r="H2053" i="16"/>
  <c r="H1996" i="16"/>
  <c r="H1823" i="16"/>
  <c r="H1634" i="16"/>
  <c r="H1570" i="16"/>
  <c r="H1506" i="16"/>
  <c r="H1458" i="16"/>
  <c r="H1426" i="16"/>
  <c r="H1394" i="16"/>
  <c r="H1362" i="16"/>
  <c r="H1330" i="16"/>
  <c r="H1298" i="16"/>
  <c r="H1266" i="16"/>
  <c r="H1234" i="16"/>
  <c r="H1202" i="16"/>
  <c r="H1170" i="16"/>
  <c r="H1138" i="16"/>
  <c r="H1106" i="16"/>
  <c r="H1074" i="16"/>
  <c r="H1042" i="16"/>
  <c r="H1018" i="16"/>
  <c r="H978" i="16"/>
  <c r="H962" i="16"/>
  <c r="H946" i="16"/>
  <c r="H930" i="16"/>
  <c r="H914" i="16"/>
  <c r="H898" i="16"/>
  <c r="H434" i="16"/>
  <c r="H1871" i="16"/>
  <c r="H1799" i="16"/>
  <c r="H1626" i="16"/>
  <c r="H1010" i="16"/>
  <c r="H829" i="16"/>
  <c r="H754" i="16"/>
  <c r="H655" i="16"/>
  <c r="H555" i="16"/>
  <c r="H527" i="16"/>
  <c r="H458" i="16"/>
  <c r="H400" i="16"/>
  <c r="H260" i="16"/>
  <c r="H231" i="16"/>
  <c r="H144" i="16"/>
  <c r="H2243" i="16"/>
  <c r="H2211" i="16"/>
  <c r="H1903" i="16"/>
  <c r="H1815" i="16"/>
  <c r="H1698" i="16"/>
  <c r="H1674" i="16"/>
  <c r="H1610" i="16"/>
  <c r="H1546" i="16"/>
  <c r="H1482" i="16"/>
  <c r="H994" i="16"/>
  <c r="H874" i="16"/>
  <c r="H863" i="16"/>
  <c r="H842" i="16"/>
  <c r="H831" i="16"/>
  <c r="H810" i="16"/>
  <c r="H799" i="16"/>
  <c r="H778" i="16"/>
  <c r="H767" i="16"/>
  <c r="H746" i="16"/>
  <c r="H735" i="16"/>
  <c r="H714" i="16"/>
  <c r="H631" i="16"/>
  <c r="H599" i="16"/>
  <c r="H567" i="16"/>
  <c r="H535" i="16"/>
  <c r="H503" i="16"/>
  <c r="H471" i="16"/>
  <c r="H404" i="16"/>
  <c r="H340" i="16"/>
  <c r="H276" i="16"/>
  <c r="H370" i="16"/>
  <c r="H2308" i="16"/>
  <c r="H2163" i="16"/>
  <c r="H1887" i="16"/>
  <c r="H1879" i="16"/>
  <c r="H1738" i="16"/>
  <c r="H1562" i="16"/>
  <c r="H1498" i="16"/>
  <c r="H743" i="16"/>
  <c r="H722" i="16"/>
  <c r="H711" i="16"/>
  <c r="H696" i="16"/>
  <c r="H495" i="16"/>
  <c r="H216" i="16"/>
  <c r="H160" i="16"/>
  <c r="H48" i="16"/>
  <c r="H24" i="16"/>
  <c r="H2372" i="16"/>
  <c r="H2021" i="16"/>
  <c r="H1964" i="16"/>
  <c r="H1895" i="16"/>
  <c r="H1807" i="16"/>
  <c r="H1746" i="16"/>
  <c r="H1650" i="16"/>
  <c r="H1586" i="16"/>
  <c r="H1522" i="16"/>
  <c r="H1450" i="16"/>
  <c r="H1418" i="16"/>
  <c r="H1386" i="16"/>
  <c r="H1354" i="16"/>
  <c r="H1322" i="16"/>
  <c r="H1290" i="16"/>
  <c r="H1258" i="16"/>
  <c r="H1226" i="16"/>
  <c r="H1194" i="16"/>
  <c r="H1162" i="16"/>
  <c r="H1130" i="16"/>
  <c r="H1098" i="16"/>
  <c r="H1066" i="16"/>
  <c r="H1034" i="16"/>
  <c r="H1019" i="16"/>
  <c r="H979" i="16"/>
  <c r="H975" i="16"/>
  <c r="H703" i="16"/>
  <c r="H695" i="16"/>
  <c r="H687" i="16"/>
  <c r="H679" i="16"/>
  <c r="H671" i="16"/>
  <c r="H663" i="16"/>
  <c r="H650" i="16"/>
  <c r="H636" i="16"/>
  <c r="H618" i="16"/>
  <c r="H604" i="16"/>
  <c r="H586" i="16"/>
  <c r="H572" i="16"/>
  <c r="H554" i="16"/>
  <c r="H540" i="16"/>
  <c r="H522" i="16"/>
  <c r="H508" i="16"/>
  <c r="H490" i="16"/>
  <c r="H476" i="16"/>
  <c r="H428" i="16"/>
  <c r="H861" i="16"/>
  <c r="H797" i="16"/>
  <c r="H664" i="16"/>
  <c r="H619" i="16"/>
  <c r="H573" i="16"/>
  <c r="H452" i="16"/>
  <c r="H394" i="16"/>
  <c r="H301" i="16"/>
  <c r="H208" i="16"/>
  <c r="H200" i="16"/>
  <c r="H176" i="16"/>
  <c r="H40" i="16"/>
  <c r="H8" i="16"/>
  <c r="H4954" i="16"/>
  <c r="H4980" i="16"/>
  <c r="H4963" i="16"/>
  <c r="H4861" i="16"/>
  <c r="H4880" i="16"/>
  <c r="H4851" i="16"/>
  <c r="H4843" i="16"/>
  <c r="H4765" i="16"/>
  <c r="H4804" i="16"/>
  <c r="H4754" i="16"/>
  <c r="H4743" i="16"/>
  <c r="H4681" i="16"/>
  <c r="H4595" i="16"/>
  <c r="H4550" i="16"/>
  <c r="H4957" i="16"/>
  <c r="H4995" i="16"/>
  <c r="H4993" i="16"/>
  <c r="H4972" i="16"/>
  <c r="H4931" i="16"/>
  <c r="H4948" i="16"/>
  <c r="H4923" i="16"/>
  <c r="H4908" i="16"/>
  <c r="H4928" i="16"/>
  <c r="H4837" i="16"/>
  <c r="H4771" i="16"/>
  <c r="H4768" i="16"/>
  <c r="H4789" i="16"/>
  <c r="H4761" i="16"/>
  <c r="H4853" i="16"/>
  <c r="H4750" i="16"/>
  <c r="H4718" i="16"/>
  <c r="H4845" i="16"/>
  <c r="H4665" i="16"/>
  <c r="H4579" i="16"/>
  <c r="H4605" i="16"/>
  <c r="H4724" i="16"/>
  <c r="H4609" i="16"/>
  <c r="H4651" i="16"/>
  <c r="H4597" i="16"/>
  <c r="H4731" i="16"/>
  <c r="H4639" i="16"/>
  <c r="H4507" i="16"/>
  <c r="H4535" i="16"/>
  <c r="H2773" i="16"/>
  <c r="H2808" i="16"/>
  <c r="H2841" i="16"/>
  <c r="H2876" i="16"/>
  <c r="H2893" i="16"/>
  <c r="H2928" i="16"/>
  <c r="H2945" i="16"/>
  <c r="H2980" i="16"/>
  <c r="H2998" i="16"/>
  <c r="H3031" i="16"/>
  <c r="H3049" i="16"/>
  <c r="H3081" i="16"/>
  <c r="H3099" i="16"/>
  <c r="H3133" i="16"/>
  <c r="H3166" i="16"/>
  <c r="H3199" i="16"/>
  <c r="H3231" i="16"/>
  <c r="H3278" i="16"/>
  <c r="H4953" i="16"/>
  <c r="H4998" i="16"/>
  <c r="H4946" i="16"/>
  <c r="H4985" i="16"/>
  <c r="H4964" i="16"/>
  <c r="H4927" i="16"/>
  <c r="H4989" i="16"/>
  <c r="H4932" i="16"/>
  <c r="H4922" i="16"/>
  <c r="H4884" i="16"/>
  <c r="H4905" i="16"/>
  <c r="H4900" i="16"/>
  <c r="H4944" i="16"/>
  <c r="H4833" i="16"/>
  <c r="H4767" i="16"/>
  <c r="H4829" i="16"/>
  <c r="H4764" i="16"/>
  <c r="H4779" i="16"/>
  <c r="H4812" i="16"/>
  <c r="H4757" i="16"/>
  <c r="H4849" i="16"/>
  <c r="H4787" i="16"/>
  <c r="H4746" i="16"/>
  <c r="H4713" i="16"/>
  <c r="H4725" i="16"/>
  <c r="H4841" i="16"/>
  <c r="H4649" i="16"/>
  <c r="H4691" i="16"/>
  <c r="H4563" i="16"/>
  <c r="H4589" i="16"/>
  <c r="H4647" i="16"/>
  <c r="H4701" i="16"/>
  <c r="H4593" i="16"/>
  <c r="H4635" i="16"/>
  <c r="H4721" i="16"/>
  <c r="H4581" i="16"/>
  <c r="H4728" i="16"/>
  <c r="H4623" i="16"/>
  <c r="H4582" i="16"/>
  <c r="H4610" i="16"/>
  <c r="H4527" i="16"/>
  <c r="H2758" i="16"/>
  <c r="H2775" i="16"/>
  <c r="H2793" i="16"/>
  <c r="H2810" i="16"/>
  <c r="H2826" i="16"/>
  <c r="H2844" i="16"/>
  <c r="H2861" i="16"/>
  <c r="H2879" i="16"/>
  <c r="H2896" i="16"/>
  <c r="H2913" i="16"/>
  <c r="H2930" i="16"/>
  <c r="H2947" i="16"/>
  <c r="H2964" i="16"/>
  <c r="H2983" i="16"/>
  <c r="H3000" i="16"/>
  <c r="H3017" i="16"/>
  <c r="H3033" i="16"/>
  <c r="H3051" i="16"/>
  <c r="H3067" i="16"/>
  <c r="H3083" i="16"/>
  <c r="H3101" i="16"/>
  <c r="H3118" i="16"/>
  <c r="H3135" i="16"/>
  <c r="H3152" i="16"/>
  <c r="H3168" i="16"/>
  <c r="H3184" i="16"/>
  <c r="H3201" i="16"/>
  <c r="H3217" i="16"/>
  <c r="H3233" i="16"/>
  <c r="H3246" i="16"/>
  <c r="H3255" i="16"/>
  <c r="H3263" i="16"/>
  <c r="H3271" i="16"/>
  <c r="H3279" i="16"/>
  <c r="H3287" i="16"/>
  <c r="H3295" i="16"/>
  <c r="H3303" i="16"/>
  <c r="H3311" i="16"/>
  <c r="H3319" i="16"/>
  <c r="H3327" i="16"/>
  <c r="H3335" i="16"/>
  <c r="H3344" i="16"/>
  <c r="H3352" i="16"/>
  <c r="H2761" i="16"/>
  <c r="H2776" i="16"/>
  <c r="H2790" i="16"/>
  <c r="H2805" i="16"/>
  <c r="H2821" i="16"/>
  <c r="H2836" i="16"/>
  <c r="H2851" i="16"/>
  <c r="H2866" i="16"/>
  <c r="H2880" i="16"/>
  <c r="H2895" i="16"/>
  <c r="H2910" i="16"/>
  <c r="H2925" i="16"/>
  <c r="H2940" i="16"/>
  <c r="H2956" i="16"/>
  <c r="H2970" i="16"/>
  <c r="H2984" i="16"/>
  <c r="H2999" i="16"/>
  <c r="H3014" i="16"/>
  <c r="H3030" i="16"/>
  <c r="H3044" i="16"/>
  <c r="H3060" i="16"/>
  <c r="H3076" i="16"/>
  <c r="H3091" i="16"/>
  <c r="H3106" i="16"/>
  <c r="H3121" i="16"/>
  <c r="H3136" i="16"/>
  <c r="H3151" i="16"/>
  <c r="H3167" i="16"/>
  <c r="H3183" i="16"/>
  <c r="H3198" i="16"/>
  <c r="H3214" i="16"/>
  <c r="H3230" i="16"/>
  <c r="H3337" i="16"/>
  <c r="H3372" i="16"/>
  <c r="H3389" i="16"/>
  <c r="H3405" i="16"/>
  <c r="H3422" i="16"/>
  <c r="H3437" i="16"/>
  <c r="H3452" i="16"/>
  <c r="H3460" i="16"/>
  <c r="H3478" i="16"/>
  <c r="H3493" i="16"/>
  <c r="H3510" i="16"/>
  <c r="H3526" i="16"/>
  <c r="H3542" i="16"/>
  <c r="H3559" i="16"/>
  <c r="H3575" i="16"/>
  <c r="H3590" i="16"/>
  <c r="H3601" i="16"/>
  <c r="H3609" i="16"/>
  <c r="H3617" i="16"/>
  <c r="H3625" i="16"/>
  <c r="H3633" i="16"/>
  <c r="H3641" i="16"/>
  <c r="H3649" i="16"/>
  <c r="H3657" i="16"/>
  <c r="H3665" i="16"/>
  <c r="H3673" i="16"/>
  <c r="H3681" i="16"/>
  <c r="H3690" i="16"/>
  <c r="H3698" i="16"/>
  <c r="H3706" i="16"/>
  <c r="H3714" i="16"/>
  <c r="H3722" i="16"/>
  <c r="H3730" i="16"/>
  <c r="H3738" i="16"/>
  <c r="H3746" i="16"/>
  <c r="H3754" i="16"/>
  <c r="H3762" i="16"/>
  <c r="H3770" i="16"/>
  <c r="H3778" i="16"/>
  <c r="H3786" i="16"/>
  <c r="H3794" i="16"/>
  <c r="H3802" i="16"/>
  <c r="H3810" i="16"/>
  <c r="H3358" i="16"/>
  <c r="H3373" i="16"/>
  <c r="H3388" i="16"/>
  <c r="H3404" i="16"/>
  <c r="H3419" i="16"/>
  <c r="H3435" i="16"/>
  <c r="H3461" i="16"/>
  <c r="H3475" i="16"/>
  <c r="H3492" i="16"/>
  <c r="H3507" i="16"/>
  <c r="H3523" i="16"/>
  <c r="H3539" i="16"/>
  <c r="H3554" i="16"/>
  <c r="H3570" i="16"/>
  <c r="H3586" i="16"/>
  <c r="H3818" i="16"/>
  <c r="H3826" i="16"/>
  <c r="H3834" i="16"/>
  <c r="H3842" i="16"/>
  <c r="H3850" i="16"/>
  <c r="H3858" i="16"/>
  <c r="H3866" i="16"/>
  <c r="H3874" i="16"/>
  <c r="H3882" i="16"/>
  <c r="H3890" i="16"/>
  <c r="H3898" i="16"/>
  <c r="H3906" i="16"/>
  <c r="H3914" i="16"/>
  <c r="H3922" i="16"/>
  <c r="H3930" i="16"/>
  <c r="H3938" i="16"/>
  <c r="H3946" i="16"/>
  <c r="H3954" i="16"/>
  <c r="H3962" i="16"/>
  <c r="H3970" i="16"/>
  <c r="H3978" i="16"/>
  <c r="H3986" i="16"/>
  <c r="H3994" i="16"/>
  <c r="H4002" i="16"/>
  <c r="H4010" i="16"/>
  <c r="H4018" i="16"/>
  <c r="H4026" i="16"/>
  <c r="H4034" i="16"/>
  <c r="H4042" i="16"/>
  <c r="H4050" i="16"/>
  <c r="H4058" i="16"/>
  <c r="H4066" i="16"/>
  <c r="H4074" i="16"/>
  <c r="H4082" i="16"/>
  <c r="H4090" i="16"/>
  <c r="H4098" i="16"/>
  <c r="H4106" i="16"/>
  <c r="H4114" i="16"/>
  <c r="H4122" i="16"/>
  <c r="H4130" i="16"/>
  <c r="H4138" i="16"/>
  <c r="H4146" i="16"/>
  <c r="H4154" i="16"/>
  <c r="H4162" i="16"/>
  <c r="H4170" i="16"/>
  <c r="H4178" i="16"/>
  <c r="H4186" i="16"/>
  <c r="H4194" i="16"/>
  <c r="H4202" i="16"/>
  <c r="H4210" i="16"/>
  <c r="H4218" i="16"/>
  <c r="H4226" i="16"/>
  <c r="H4234" i="16"/>
  <c r="H4242" i="16"/>
  <c r="H4250" i="16"/>
  <c r="H4258" i="16"/>
  <c r="H4266" i="16"/>
  <c r="H4274" i="16"/>
  <c r="H4282" i="16"/>
  <c r="H4290" i="16"/>
  <c r="H4298" i="16"/>
  <c r="H4306" i="16"/>
  <c r="H4314" i="16"/>
  <c r="H4322" i="16"/>
  <c r="H4330" i="16"/>
  <c r="H4338" i="16"/>
  <c r="H4346" i="16"/>
  <c r="H4354" i="16"/>
  <c r="H4362" i="16"/>
  <c r="H4370" i="16"/>
  <c r="H4378" i="16"/>
  <c r="H4386" i="16"/>
  <c r="H4394" i="16"/>
  <c r="H4402" i="16"/>
  <c r="H4410" i="16"/>
  <c r="H4418" i="16"/>
  <c r="H4426" i="16"/>
  <c r="H4434" i="16"/>
  <c r="H4442" i="16"/>
  <c r="H4450" i="16"/>
  <c r="H4458" i="16"/>
  <c r="H4466" i="16"/>
  <c r="H4474" i="16"/>
  <c r="H4482" i="16"/>
  <c r="H4490" i="16"/>
  <c r="H4498" i="16"/>
  <c r="H4513" i="16"/>
  <c r="H4545" i="16"/>
  <c r="H4656" i="16"/>
  <c r="H4709" i="16"/>
  <c r="H4532" i="16"/>
  <c r="H4604" i="16"/>
  <c r="H4642" i="16"/>
  <c r="H4632" i="16"/>
  <c r="H4606" i="16"/>
  <c r="H4510" i="16"/>
  <c r="H4542" i="16"/>
  <c r="H4660" i="16"/>
  <c r="H4602" i="16"/>
  <c r="H4698" i="16"/>
  <c r="H4832" i="16"/>
  <c r="H4808" i="16"/>
  <c r="H4847" i="16"/>
  <c r="H4806" i="16"/>
  <c r="H4910" i="16"/>
  <c r="H4914" i="16"/>
  <c r="H4895" i="16"/>
  <c r="H2453" i="16"/>
  <c r="H2685" i="16"/>
  <c r="H2621" i="16"/>
  <c r="H2557" i="16"/>
  <c r="H2719" i="16"/>
  <c r="H2655" i="16"/>
  <c r="H2591" i="16"/>
  <c r="H2731" i="16"/>
  <c r="H2667" i="16"/>
  <c r="H2603" i="16"/>
  <c r="H2445" i="16"/>
  <c r="H2632" i="16"/>
  <c r="H2524" i="16"/>
  <c r="H2454" i="16"/>
  <c r="H2374" i="16"/>
  <c r="H2265" i="16"/>
  <c r="H2201" i="16"/>
  <c r="H2130" i="16"/>
  <c r="H1974" i="16"/>
  <c r="H1830" i="16"/>
  <c r="H1766" i="16"/>
  <c r="H2624" i="16"/>
  <c r="H2488" i="16"/>
  <c r="H2386" i="16"/>
  <c r="H2288" i="16"/>
  <c r="H2070" i="16"/>
  <c r="H1992" i="16"/>
  <c r="H1921" i="16"/>
  <c r="H2658" i="16"/>
  <c r="H2543" i="16"/>
  <c r="H2431" i="16"/>
  <c r="H2319" i="16"/>
  <c r="H2240" i="16"/>
  <c r="H2176" i="16"/>
  <c r="H2080" i="16"/>
  <c r="H2684" i="16"/>
  <c r="H2556" i="16"/>
  <c r="H2494" i="16"/>
  <c r="H2353" i="16"/>
  <c r="H2247" i="16"/>
  <c r="H2118" i="16"/>
  <c r="H1986" i="16"/>
  <c r="H2728" i="16"/>
  <c r="H2600" i="16"/>
  <c r="H2469" i="16"/>
  <c r="H2392" i="16"/>
  <c r="H2281" i="16"/>
  <c r="H2222" i="16"/>
  <c r="H2158" i="16"/>
  <c r="H2071" i="16"/>
  <c r="H1888" i="16"/>
  <c r="H1824" i="16"/>
  <c r="H2734" i="16"/>
  <c r="H2606" i="16"/>
  <c r="H2478" i="16"/>
  <c r="H2398" i="16"/>
  <c r="H2290" i="16"/>
  <c r="H2008" i="16"/>
  <c r="H1760" i="16"/>
  <c r="H2626" i="16"/>
  <c r="H2526" i="16"/>
  <c r="H2393" i="16"/>
  <c r="H2287" i="16"/>
  <c r="H2232" i="16"/>
  <c r="H2168" i="16"/>
  <c r="H2062" i="16"/>
  <c r="H2106" i="16"/>
  <c r="H1889" i="16"/>
  <c r="H1787" i="16"/>
  <c r="H1686" i="16"/>
  <c r="H1601" i="16"/>
  <c r="H1531" i="16"/>
  <c r="H1455" i="16"/>
  <c r="H1391" i="16"/>
  <c r="H1327" i="16"/>
  <c r="H1263" i="16"/>
  <c r="H1199" i="16"/>
  <c r="H1135" i="16"/>
  <c r="H1071" i="16"/>
  <c r="H988" i="16"/>
  <c r="H924" i="16"/>
  <c r="H846" i="16"/>
  <c r="H764" i="16"/>
  <c r="H1147" i="16"/>
  <c r="H2255" i="16"/>
  <c r="H1981" i="16"/>
  <c r="H1882" i="16"/>
  <c r="H1779" i="16"/>
  <c r="H1707" i="16"/>
  <c r="H1632" i="16"/>
  <c r="H1565" i="16"/>
  <c r="H1479" i="16"/>
  <c r="H1395" i="16"/>
  <c r="H1316" i="16"/>
  <c r="H1232" i="16"/>
  <c r="H1139" i="16"/>
  <c r="H1060" i="16"/>
  <c r="H989" i="16"/>
  <c r="H944" i="16"/>
  <c r="H902" i="16"/>
  <c r="H729" i="16"/>
  <c r="H2554" i="16"/>
  <c r="H2035" i="16"/>
  <c r="H1858" i="16"/>
  <c r="H1743" i="16"/>
  <c r="H1675" i="16"/>
  <c r="H1608" i="16"/>
  <c r="H1541" i="16"/>
  <c r="H1465" i="16"/>
  <c r="H1401" i="16"/>
  <c r="H1337" i="16"/>
  <c r="H1273" i="16"/>
  <c r="H1209" i="16"/>
  <c r="H1145" i="16"/>
  <c r="H1081" i="16"/>
  <c r="H1004" i="16"/>
  <c r="H840" i="16"/>
  <c r="H758" i="16"/>
  <c r="H684" i="16"/>
  <c r="H569" i="16"/>
  <c r="H366" i="16"/>
  <c r="H2718" i="16"/>
  <c r="H2343" i="16"/>
  <c r="H1850" i="16"/>
  <c r="H1744" i="16"/>
  <c r="H1678" i="16"/>
  <c r="H1593" i="16"/>
  <c r="H1523" i="16"/>
  <c r="H1448" i="16"/>
  <c r="H1355" i="16"/>
  <c r="H1276" i="16"/>
  <c r="H1192" i="16"/>
  <c r="H1099" i="16"/>
  <c r="H1007" i="16"/>
  <c r="H1683" i="16"/>
  <c r="H1324" i="16"/>
  <c r="H294" i="16"/>
  <c r="H2057" i="16"/>
  <c r="H1907" i="16"/>
  <c r="H1805" i="16"/>
  <c r="H1702" i="16"/>
  <c r="H1627" i="16"/>
  <c r="H1560" i="16"/>
  <c r="H1493" i="16"/>
  <c r="H1422" i="16"/>
  <c r="H1358" i="16"/>
  <c r="H1294" i="16"/>
  <c r="H1230" i="16"/>
  <c r="H1166" i="16"/>
  <c r="H1102" i="16"/>
  <c r="H1038" i="16"/>
  <c r="H961" i="16"/>
  <c r="H897" i="16"/>
  <c r="H812" i="16"/>
  <c r="H720" i="16"/>
  <c r="H1947" i="16"/>
  <c r="H1655" i="16"/>
  <c r="H1307" i="16"/>
  <c r="H2588" i="16"/>
  <c r="H2034" i="16"/>
  <c r="H1916" i="16"/>
  <c r="H1797" i="16"/>
  <c r="H1697" i="16"/>
  <c r="H1609" i="16"/>
  <c r="H1539" i="16"/>
  <c r="H1472" i="16"/>
  <c r="H1379" i="16"/>
  <c r="H1300" i="16"/>
  <c r="H1216" i="16"/>
  <c r="H1123" i="16"/>
  <c r="H1044" i="16"/>
  <c r="H974" i="16"/>
  <c r="H933" i="16"/>
  <c r="H334" i="16"/>
  <c r="H1646" i="16"/>
  <c r="H1435" i="16"/>
  <c r="H785" i="16"/>
  <c r="H2001" i="16"/>
  <c r="H1883" i="16"/>
  <c r="H1762" i="16"/>
  <c r="H1709" i="16"/>
  <c r="H1640" i="16"/>
  <c r="H1573" i="16"/>
  <c r="H1487" i="16"/>
  <c r="H1429" i="16"/>
  <c r="H1365" i="16"/>
  <c r="H1301" i="16"/>
  <c r="H1237" i="16"/>
  <c r="H1173" i="16"/>
  <c r="H1109" i="16"/>
  <c r="H1045" i="16"/>
  <c r="H870" i="16"/>
  <c r="H788" i="16"/>
  <c r="H654" i="16"/>
  <c r="H526" i="16"/>
  <c r="H2002" i="16"/>
  <c r="H1582" i="16"/>
  <c r="H1115" i="16"/>
  <c r="H813" i="16"/>
  <c r="H630" i="16"/>
  <c r="H517" i="16"/>
  <c r="H419" i="16"/>
  <c r="H309" i="16"/>
  <c r="H234" i="16"/>
  <c r="H159" i="16"/>
  <c r="H109" i="16"/>
  <c r="H65" i="16"/>
  <c r="H6" i="16"/>
  <c r="H843" i="16"/>
  <c r="H662" i="16"/>
  <c r="H549" i="16"/>
  <c r="H454" i="16"/>
  <c r="H327" i="16"/>
  <c r="H232" i="16"/>
  <c r="H164" i="16"/>
  <c r="H55" i="16"/>
  <c r="H203" i="16"/>
  <c r="H73" i="16"/>
  <c r="H511" i="16"/>
  <c r="H15" i="16"/>
  <c r="H625" i="16"/>
  <c r="H528" i="16"/>
  <c r="H426" i="16"/>
  <c r="H355" i="16"/>
  <c r="H245" i="16"/>
  <c r="H137" i="16"/>
  <c r="H41" i="16"/>
  <c r="H731" i="16"/>
  <c r="H644" i="16"/>
  <c r="H557" i="16"/>
  <c r="H445" i="16"/>
  <c r="H375" i="16"/>
  <c r="H259" i="16"/>
  <c r="H170" i="16"/>
  <c r="H63" i="16"/>
  <c r="H22" i="16"/>
  <c r="H133" i="16"/>
  <c r="H845" i="16"/>
  <c r="H179" i="16"/>
  <c r="H943" i="16"/>
  <c r="H885" i="16"/>
  <c r="H640" i="16"/>
  <c r="H502" i="16"/>
  <c r="H405" i="16"/>
  <c r="H318" i="16"/>
  <c r="H251" i="16"/>
  <c r="H166" i="16"/>
  <c r="H100" i="16"/>
  <c r="H17" i="16"/>
  <c r="H143" i="16"/>
  <c r="H529" i="16"/>
  <c r="H853" i="16"/>
  <c r="H621" i="16"/>
  <c r="H465" i="16"/>
  <c r="H381" i="16"/>
  <c r="H311" i="16"/>
  <c r="H189" i="16"/>
  <c r="H98" i="16"/>
  <c r="H408" i="16"/>
  <c r="H171" i="16"/>
  <c r="H697" i="16"/>
  <c r="H971" i="16"/>
  <c r="H907" i="16"/>
  <c r="H777" i="16"/>
  <c r="H632" i="16"/>
  <c r="H482" i="16"/>
  <c r="H182" i="16"/>
  <c r="H737" i="16"/>
  <c r="H212" i="16"/>
  <c r="H4876" i="16"/>
  <c r="H4897" i="16"/>
  <c r="H4892" i="16"/>
  <c r="H4828" i="16"/>
  <c r="H4763" i="16"/>
  <c r="H4825" i="16"/>
  <c r="H4760" i="16"/>
  <c r="H4872" i="16"/>
  <c r="H4803" i="16"/>
  <c r="H4753" i="16"/>
  <c r="H4836" i="16"/>
  <c r="H4780" i="16"/>
  <c r="H4742" i="16"/>
  <c r="H4794" i="16"/>
  <c r="H4722" i="16"/>
  <c r="H4748" i="16"/>
  <c r="H4633" i="16"/>
  <c r="H4675" i="16"/>
  <c r="H4703" i="16"/>
  <c r="H4573" i="16"/>
  <c r="H4631" i="16"/>
  <c r="H4695" i="16"/>
  <c r="H4577" i="16"/>
  <c r="H4619" i="16"/>
  <c r="H4693" i="16"/>
  <c r="H4565" i="16"/>
  <c r="H4715" i="16"/>
  <c r="H4607" i="16"/>
  <c r="H4566" i="16"/>
  <c r="H4594" i="16"/>
  <c r="H4519" i="16"/>
  <c r="H2760" i="16"/>
  <c r="H2778" i="16"/>
  <c r="H2795" i="16"/>
  <c r="H2812" i="16"/>
  <c r="H2829" i="16"/>
  <c r="H2846" i="16"/>
  <c r="H2863" i="16"/>
  <c r="H2881" i="16"/>
  <c r="H2898" i="16"/>
  <c r="H2915" i="16"/>
  <c r="H2933" i="16"/>
  <c r="H2949" i="16"/>
  <c r="H2966" i="16"/>
  <c r="H2985" i="16"/>
  <c r="H3003" i="16"/>
  <c r="H3019" i="16"/>
  <c r="H3036" i="16"/>
  <c r="H3053" i="16"/>
  <c r="H3069" i="16"/>
  <c r="H3086" i="16"/>
  <c r="H3103" i="16"/>
  <c r="H3120" i="16"/>
  <c r="H3138" i="16"/>
  <c r="H3154" i="16"/>
  <c r="H3170" i="16"/>
  <c r="H3186" i="16"/>
  <c r="H3203" i="16"/>
  <c r="H3219" i="16"/>
  <c r="H3235" i="16"/>
  <c r="H3248" i="16"/>
  <c r="H3256" i="16"/>
  <c r="H3264" i="16"/>
  <c r="H3272" i="16"/>
  <c r="H3280" i="16"/>
  <c r="H3288" i="16"/>
  <c r="H3296" i="16"/>
  <c r="H3304" i="16"/>
  <c r="H3312" i="16"/>
  <c r="H3320" i="16"/>
  <c r="H3328" i="16"/>
  <c r="H3336" i="16"/>
  <c r="H3345" i="16"/>
  <c r="H3353" i="16"/>
  <c r="H2763" i="16"/>
  <c r="H2777" i="16"/>
  <c r="H2792" i="16"/>
  <c r="H2807" i="16"/>
  <c r="H2823" i="16"/>
  <c r="H2838" i="16"/>
  <c r="H2853" i="16"/>
  <c r="H2868" i="16"/>
  <c r="H2882" i="16"/>
  <c r="H2897" i="16"/>
  <c r="H2912" i="16"/>
  <c r="H2927" i="16"/>
  <c r="H2942" i="16"/>
  <c r="H2958" i="16"/>
  <c r="H2972" i="16"/>
  <c r="H2986" i="16"/>
  <c r="H3001" i="16"/>
  <c r="H3016" i="16"/>
  <c r="H3032" i="16"/>
  <c r="H3046" i="16"/>
  <c r="H3062" i="16"/>
  <c r="H3078" i="16"/>
  <c r="H3093" i="16"/>
  <c r="H3107" i="16"/>
  <c r="H3122" i="16"/>
  <c r="H3137" i="16"/>
  <c r="H3153" i="16"/>
  <c r="H3169" i="16"/>
  <c r="H3185" i="16"/>
  <c r="H3200" i="16"/>
  <c r="H3216" i="16"/>
  <c r="H3232" i="16"/>
  <c r="H3357" i="16"/>
  <c r="H3374" i="16"/>
  <c r="H3391" i="16"/>
  <c r="H3407" i="16"/>
  <c r="H3424" i="16"/>
  <c r="H3440" i="16"/>
  <c r="H3453" i="16"/>
  <c r="H3462" i="16"/>
  <c r="H3480" i="16"/>
  <c r="H3495" i="16"/>
  <c r="H3512" i="16"/>
  <c r="H3528" i="16"/>
  <c r="H3544" i="16"/>
  <c r="H3561" i="16"/>
  <c r="H3577" i="16"/>
  <c r="H3592" i="16"/>
  <c r="H3602" i="16"/>
  <c r="H3610" i="16"/>
  <c r="H3618" i="16"/>
  <c r="H3626" i="16"/>
  <c r="H3634" i="16"/>
  <c r="H3642" i="16"/>
  <c r="H3650" i="16"/>
  <c r="H3658" i="16"/>
  <c r="H3666" i="16"/>
  <c r="H3674" i="16"/>
  <c r="H3682" i="16"/>
  <c r="H3691" i="16"/>
  <c r="H3699" i="16"/>
  <c r="H3707" i="16"/>
  <c r="H3715" i="16"/>
  <c r="H3723" i="16"/>
  <c r="H3731" i="16"/>
  <c r="H3739" i="16"/>
  <c r="H3747" i="16"/>
  <c r="H3755" i="16"/>
  <c r="H3763" i="16"/>
  <c r="H3771" i="16"/>
  <c r="H3779" i="16"/>
  <c r="H3787" i="16"/>
  <c r="H3795" i="16"/>
  <c r="H3803" i="16"/>
  <c r="H3811" i="16"/>
  <c r="H3360" i="16"/>
  <c r="H3375" i="16"/>
  <c r="H3390" i="16"/>
  <c r="H3406" i="16"/>
  <c r="H3421" i="16"/>
  <c r="H3438" i="16"/>
  <c r="H3463" i="16"/>
  <c r="H3477" i="16"/>
  <c r="H3494" i="16"/>
  <c r="H3509" i="16"/>
  <c r="H3525" i="16"/>
  <c r="H3541" i="16"/>
  <c r="H3556" i="16"/>
  <c r="H3572" i="16"/>
  <c r="H3589" i="16"/>
  <c r="H3819" i="16"/>
  <c r="H3827" i="16"/>
  <c r="H3835" i="16"/>
  <c r="H3843" i="16"/>
  <c r="H3851" i="16"/>
  <c r="H3859" i="16"/>
  <c r="H3867" i="16"/>
  <c r="H3875" i="16"/>
  <c r="H3883" i="16"/>
  <c r="H3891" i="16"/>
  <c r="H3899" i="16"/>
  <c r="H3907" i="16"/>
  <c r="H3915" i="16"/>
  <c r="H3923" i="16"/>
  <c r="H3931" i="16"/>
  <c r="H3939" i="16"/>
  <c r="H3947" i="16"/>
  <c r="H3955" i="16"/>
  <c r="H3963" i="16"/>
  <c r="H3971" i="16"/>
  <c r="H3979" i="16"/>
  <c r="H3987" i="16"/>
  <c r="H3995" i="16"/>
  <c r="H4003" i="16"/>
  <c r="H4011" i="16"/>
  <c r="H4019" i="16"/>
  <c r="H4027" i="16"/>
  <c r="H4035" i="16"/>
  <c r="H4043" i="16"/>
  <c r="H4051" i="16"/>
  <c r="H4059" i="16"/>
  <c r="H4067" i="16"/>
  <c r="H4075" i="16"/>
  <c r="H4083" i="16"/>
  <c r="H4091" i="16"/>
  <c r="H4099" i="16"/>
  <c r="H4107" i="16"/>
  <c r="H4115" i="16"/>
  <c r="H4123" i="16"/>
  <c r="H4131" i="16"/>
  <c r="H4139" i="16"/>
  <c r="H4147" i="16"/>
  <c r="H4155" i="16"/>
  <c r="H4163" i="16"/>
  <c r="H4171" i="16"/>
  <c r="H4179" i="16"/>
  <c r="H4187" i="16"/>
  <c r="H4195" i="16"/>
  <c r="H4203" i="16"/>
  <c r="H4211" i="16"/>
  <c r="H4219" i="16"/>
  <c r="H4227" i="16"/>
  <c r="H4235" i="16"/>
  <c r="H4243" i="16"/>
  <c r="H4251" i="16"/>
  <c r="H4259" i="16"/>
  <c r="H4267" i="16"/>
  <c r="H4275" i="16"/>
  <c r="H4283" i="16"/>
  <c r="H4291" i="16"/>
  <c r="H4299" i="16"/>
  <c r="H4307" i="16"/>
  <c r="H4315" i="16"/>
  <c r="H4323" i="16"/>
  <c r="H4331" i="16"/>
  <c r="H4339" i="16"/>
  <c r="H4347" i="16"/>
  <c r="H4355" i="16"/>
  <c r="H4363" i="16"/>
  <c r="H4371" i="16"/>
  <c r="H4379" i="16"/>
  <c r="H4387" i="16"/>
  <c r="H4395" i="16"/>
  <c r="H4403" i="16"/>
  <c r="H4411" i="16"/>
  <c r="H4419" i="16"/>
  <c r="H4427" i="16"/>
  <c r="H4435" i="16"/>
  <c r="H4443" i="16"/>
  <c r="H4451" i="16"/>
  <c r="H4459" i="16"/>
  <c r="H4467" i="16"/>
  <c r="H4475" i="16"/>
  <c r="H4483" i="16"/>
  <c r="H4491" i="16"/>
  <c r="H4499" i="16"/>
  <c r="H4517" i="16"/>
  <c r="H4549" i="16"/>
  <c r="H4672" i="16"/>
  <c r="H4815" i="16"/>
  <c r="H4536" i="16"/>
  <c r="H4620" i="16"/>
  <c r="H4658" i="16"/>
  <c r="H4648" i="16"/>
  <c r="H4622" i="16"/>
  <c r="H4514" i="16"/>
  <c r="H4546" i="16"/>
  <c r="H4676" i="16"/>
  <c r="H4618" i="16"/>
  <c r="H4702" i="16"/>
  <c r="H4870" i="16"/>
  <c r="H4848" i="16"/>
  <c r="H4855" i="16"/>
  <c r="H4814" i="16"/>
  <c r="H4866" i="16"/>
  <c r="H4867" i="16"/>
  <c r="H4899" i="16"/>
  <c r="H2741" i="16"/>
  <c r="H2677" i="16"/>
  <c r="H2613" i="16"/>
  <c r="H2477" i="16"/>
  <c r="H2711" i="16"/>
  <c r="H2647" i="16"/>
  <c r="H2583" i="16"/>
  <c r="H2723" i="16"/>
  <c r="H2659" i="16"/>
  <c r="H2595" i="16"/>
  <c r="H2738" i="16"/>
  <c r="H2610" i="16"/>
  <c r="H2516" i="16"/>
  <c r="H2438" i="16"/>
  <c r="H2360" i="16"/>
  <c r="H2262" i="16"/>
  <c r="H2198" i="16"/>
  <c r="H2113" i="16"/>
  <c r="H1886" i="16"/>
  <c r="H1822" i="16"/>
  <c r="H2730" i="16"/>
  <c r="H2602" i="16"/>
  <c r="H2474" i="16"/>
  <c r="H2369" i="16"/>
  <c r="H2271" i="16"/>
  <c r="H2063" i="16"/>
  <c r="H1985" i="16"/>
  <c r="H1918" i="16"/>
  <c r="H2630" i="16"/>
  <c r="H2527" i="16"/>
  <c r="H2414" i="16"/>
  <c r="H2314" i="16"/>
  <c r="H2234" i="16"/>
  <c r="H2170" i="16"/>
  <c r="H2046" i="16"/>
  <c r="H2672" i="16"/>
  <c r="H2550" i="16"/>
  <c r="H2491" i="16"/>
  <c r="H2350" i="16"/>
  <c r="H2231" i="16"/>
  <c r="H2111" i="16"/>
  <c r="H1968" i="16"/>
  <c r="H2706" i="16"/>
  <c r="H2578" i="16"/>
  <c r="H2460" i="16"/>
  <c r="H2367" i="16"/>
  <c r="H2278" i="16"/>
  <c r="H2209" i="16"/>
  <c r="H2145" i="16"/>
  <c r="H2064" i="16"/>
  <c r="H1880" i="16"/>
  <c r="H1816" i="16"/>
  <c r="H2732" i="16"/>
  <c r="H2604" i="16"/>
  <c r="H2472" i="16"/>
  <c r="H2384" i="16"/>
  <c r="H2122" i="16"/>
  <c r="H1994" i="16"/>
  <c r="H2726" i="16"/>
  <c r="H2598" i="16"/>
  <c r="H2523" i="16"/>
  <c r="H2390" i="16"/>
  <c r="H2282" i="16"/>
  <c r="H2226" i="16"/>
  <c r="H2162" i="16"/>
  <c r="H2030" i="16"/>
  <c r="H2059" i="16"/>
  <c r="H1881" i="16"/>
  <c r="H1773" i="16"/>
  <c r="H1665" i="16"/>
  <c r="H1595" i="16"/>
  <c r="H1528" i="16"/>
  <c r="H1453" i="16"/>
  <c r="H1389" i="16"/>
  <c r="H1325" i="16"/>
  <c r="H1261" i="16"/>
  <c r="H1197" i="16"/>
  <c r="H1133" i="16"/>
  <c r="H1069" i="16"/>
  <c r="H985" i="16"/>
  <c r="H921" i="16"/>
  <c r="H832" i="16"/>
  <c r="H750" i="16"/>
  <c r="H1080" i="16"/>
  <c r="H2223" i="16"/>
  <c r="H1970" i="16"/>
  <c r="H1874" i="16"/>
  <c r="H1765" i="16"/>
  <c r="H1695" i="16"/>
  <c r="H1629" i="16"/>
  <c r="H1543" i="16"/>
  <c r="H1476" i="16"/>
  <c r="H1392" i="16"/>
  <c r="H1299" i="16"/>
  <c r="H1220" i="16"/>
  <c r="H1136" i="16"/>
  <c r="H1043" i="16"/>
  <c r="H982" i="16"/>
  <c r="H941" i="16"/>
  <c r="H896" i="16"/>
  <c r="H406" i="16"/>
  <c r="H2407" i="16"/>
  <c r="H2027" i="16"/>
  <c r="H1849" i="16"/>
  <c r="H1741" i="16"/>
  <c r="H1672" i="16"/>
  <c r="H1605" i="16"/>
  <c r="H1519" i="16"/>
  <c r="H1462" i="16"/>
  <c r="H1398" i="16"/>
  <c r="H1334" i="16"/>
  <c r="H1270" i="16"/>
  <c r="H1206" i="16"/>
  <c r="H1142" i="16"/>
  <c r="H1078" i="16"/>
  <c r="H1001" i="16"/>
  <c r="H836" i="16"/>
  <c r="H744" i="16"/>
  <c r="H676" i="16"/>
  <c r="H542" i="16"/>
  <c r="H302" i="16"/>
  <c r="H2716" i="16"/>
  <c r="H2129" i="16"/>
  <c r="H1841" i="16"/>
  <c r="H1735" i="16"/>
  <c r="H1657" i="16"/>
  <c r="H1587" i="16"/>
  <c r="H1520" i="16"/>
  <c r="H1436" i="16"/>
  <c r="H1352" i="16"/>
  <c r="H1259" i="16"/>
  <c r="H1180" i="16"/>
  <c r="H1096" i="16"/>
  <c r="H1005" i="16"/>
  <c r="H1652" i="16"/>
  <c r="H1272" i="16"/>
  <c r="H2654" i="16"/>
  <c r="H2033" i="16"/>
  <c r="H1901" i="16"/>
  <c r="H1778" i="16"/>
  <c r="H1691" i="16"/>
  <c r="H1624" i="16"/>
  <c r="H1557" i="16"/>
  <c r="H1471" i="16"/>
  <c r="H1407" i="16"/>
  <c r="H1343" i="16"/>
  <c r="H1279" i="16"/>
  <c r="H1215" i="16"/>
  <c r="H1151" i="16"/>
  <c r="H1087" i="16"/>
  <c r="H1020" i="16"/>
  <c r="H948" i="16"/>
  <c r="H880" i="16"/>
  <c r="H798" i="16"/>
  <c r="H716" i="16"/>
  <c r="H1917" i="16"/>
  <c r="H1616" i="16"/>
  <c r="H1292" i="16"/>
  <c r="H2508" i="16"/>
  <c r="H2009" i="16"/>
  <c r="H1902" i="16"/>
  <c r="H1770" i="16"/>
  <c r="H1673" i="16"/>
  <c r="H1603" i="16"/>
  <c r="H1536" i="16"/>
  <c r="H1460" i="16"/>
  <c r="H1376" i="16"/>
  <c r="H1283" i="16"/>
  <c r="H1204" i="16"/>
  <c r="H1120" i="16"/>
  <c r="H1023" i="16"/>
  <c r="H968" i="16"/>
  <c r="H926" i="16"/>
  <c r="H270" i="16"/>
  <c r="H1625" i="16"/>
  <c r="H1420" i="16"/>
  <c r="H230" i="16"/>
  <c r="H1987" i="16"/>
  <c r="H1875" i="16"/>
  <c r="H1759" i="16"/>
  <c r="H1700" i="16"/>
  <c r="H1637" i="16"/>
  <c r="H1551" i="16"/>
  <c r="H1484" i="16"/>
  <c r="H1417" i="16"/>
  <c r="H1353" i="16"/>
  <c r="H1289" i="16"/>
  <c r="H1225" i="16"/>
  <c r="H1161" i="16"/>
  <c r="H1097" i="16"/>
  <c r="H1033" i="16"/>
  <c r="H856" i="16"/>
  <c r="H774" i="16"/>
  <c r="H649" i="16"/>
  <c r="H521" i="16"/>
  <c r="H1845" i="16"/>
  <c r="H1555" i="16"/>
  <c r="H1100" i="16"/>
  <c r="H803" i="16"/>
  <c r="H614" i="16"/>
  <c r="H512" i="16"/>
  <c r="H409" i="16"/>
  <c r="H304" i="16"/>
  <c r="H223" i="16"/>
  <c r="H156" i="16"/>
  <c r="H102" i="16"/>
  <c r="H52" i="16"/>
  <c r="H485" i="16"/>
  <c r="H795" i="16"/>
  <c r="H646" i="16"/>
  <c r="H544" i="16"/>
  <c r="H439" i="16"/>
  <c r="H323" i="16"/>
  <c r="H228" i="16"/>
  <c r="H157" i="16"/>
  <c r="H50" i="16"/>
  <c r="H175" i="16"/>
  <c r="H43" i="16"/>
  <c r="H480" i="16"/>
  <c r="H811" i="16"/>
  <c r="H612" i="16"/>
  <c r="H525" i="16"/>
  <c r="H414" i="16"/>
  <c r="H345" i="16"/>
  <c r="H235" i="16"/>
  <c r="H107" i="16"/>
  <c r="H9" i="16"/>
  <c r="H723" i="16"/>
  <c r="H642" i="16"/>
  <c r="H539" i="16"/>
  <c r="H424" i="16"/>
  <c r="H367" i="16"/>
  <c r="H248" i="16"/>
  <c r="H158" i="16"/>
  <c r="H58" i="16"/>
  <c r="H19" i="16"/>
  <c r="H123" i="16"/>
  <c r="H745" i="16"/>
  <c r="H141" i="16"/>
  <c r="H935" i="16"/>
  <c r="H841" i="16"/>
  <c r="H595" i="16"/>
  <c r="H486" i="16"/>
  <c r="H385" i="16"/>
  <c r="H310" i="16"/>
  <c r="H241" i="16"/>
  <c r="H155" i="16"/>
  <c r="H93" i="16"/>
  <c r="H389" i="16"/>
  <c r="H126" i="16"/>
  <c r="H292" i="16"/>
  <c r="H809" i="16"/>
  <c r="H603" i="16"/>
  <c r="H455" i="16"/>
  <c r="H360" i="16"/>
  <c r="H303" i="16"/>
  <c r="H186" i="16"/>
  <c r="H71" i="16"/>
  <c r="H373" i="16"/>
  <c r="H108" i="16"/>
  <c r="H582" i="16"/>
  <c r="H963" i="16"/>
  <c r="H899" i="16"/>
  <c r="H769" i="16"/>
  <c r="H611" i="16"/>
  <c r="H479" i="16"/>
  <c r="H140" i="16"/>
  <c r="H643" i="16"/>
  <c r="H177" i="16"/>
  <c r="H3055" i="16"/>
  <c r="H3071" i="16"/>
  <c r="H3088" i="16"/>
  <c r="H3105" i="16"/>
  <c r="H3123" i="16"/>
  <c r="H3140" i="16"/>
  <c r="H3156" i="16"/>
  <c r="H3172" i="16"/>
  <c r="H3188" i="16"/>
  <c r="H3205" i="16"/>
  <c r="H3221" i="16"/>
  <c r="H3237" i="16"/>
  <c r="H3249" i="16"/>
  <c r="H3257" i="16"/>
  <c r="H3265" i="16"/>
  <c r="H3273" i="16"/>
  <c r="H3281" i="16"/>
  <c r="H3289" i="16"/>
  <c r="H3297" i="16"/>
  <c r="H3305" i="16"/>
  <c r="H3313" i="16"/>
  <c r="H3321" i="16"/>
  <c r="H3329" i="16"/>
  <c r="H3338" i="16"/>
  <c r="H3346" i="16"/>
  <c r="H2749" i="16"/>
  <c r="H2765" i="16"/>
  <c r="H2779" i="16"/>
  <c r="H2794" i="16"/>
  <c r="H2809" i="16"/>
  <c r="H2825" i="16"/>
  <c r="H2840" i="16"/>
  <c r="H2855" i="16"/>
  <c r="H2870" i="16"/>
  <c r="H2884" i="16"/>
  <c r="H2899" i="16"/>
  <c r="H2914" i="16"/>
  <c r="H2929" i="16"/>
  <c r="H2944" i="16"/>
  <c r="H2959" i="16"/>
  <c r="H2974" i="16"/>
  <c r="H2988" i="16"/>
  <c r="H3002" i="16"/>
  <c r="H3018" i="16"/>
  <c r="H3034" i="16"/>
  <c r="H3048" i="16"/>
  <c r="H3064" i="16"/>
  <c r="H3080" i="16"/>
  <c r="H3095" i="16"/>
  <c r="H3110" i="16"/>
  <c r="H3124" i="16"/>
  <c r="H3139" i="16"/>
  <c r="H3155" i="16"/>
  <c r="H3171" i="16"/>
  <c r="H3187" i="16"/>
  <c r="H3202" i="16"/>
  <c r="H3218" i="16"/>
  <c r="H3234" i="16"/>
  <c r="H3359" i="16"/>
  <c r="H3376" i="16"/>
  <c r="H3393" i="16"/>
  <c r="H3409" i="16"/>
  <c r="H3426" i="16"/>
  <c r="H3442" i="16"/>
  <c r="H3454" i="16"/>
  <c r="H3465" i="16"/>
  <c r="H3482" i="16"/>
  <c r="H3497" i="16"/>
  <c r="H3514" i="16"/>
  <c r="H3530" i="16"/>
  <c r="H3546" i="16"/>
  <c r="H3563" i="16"/>
  <c r="H3579" i="16"/>
  <c r="H3594" i="16"/>
  <c r="H3603" i="16"/>
  <c r="H3611" i="16"/>
  <c r="H3619" i="16"/>
  <c r="H3627" i="16"/>
  <c r="H3635" i="16"/>
  <c r="H3643" i="16"/>
  <c r="H3651" i="16"/>
  <c r="H3659" i="16"/>
  <c r="H3667" i="16"/>
  <c r="H3675" i="16"/>
  <c r="H3683" i="16"/>
  <c r="H3692" i="16"/>
  <c r="H3700" i="16"/>
  <c r="H3708" i="16"/>
  <c r="H3716" i="16"/>
  <c r="H3724" i="16"/>
  <c r="H3732" i="16"/>
  <c r="H3740" i="16"/>
  <c r="H3748" i="16"/>
  <c r="H3756" i="16"/>
  <c r="H3764" i="16"/>
  <c r="H3772" i="16"/>
  <c r="H3780" i="16"/>
  <c r="H3788" i="16"/>
  <c r="H3796" i="16"/>
  <c r="H3804" i="16"/>
  <c r="H3812" i="16"/>
  <c r="H3362" i="16"/>
  <c r="H3377" i="16"/>
  <c r="H3392" i="16"/>
  <c r="H3408" i="16"/>
  <c r="H3423" i="16"/>
  <c r="H3439" i="16"/>
  <c r="H3464" i="16"/>
  <c r="H3479" i="16"/>
  <c r="H3496" i="16"/>
  <c r="H3511" i="16"/>
  <c r="H3527" i="16"/>
  <c r="H3543" i="16"/>
  <c r="H3558" i="16"/>
  <c r="H3574" i="16"/>
  <c r="H3591" i="16"/>
  <c r="H3820" i="16"/>
  <c r="H3828" i="16"/>
  <c r="H3836" i="16"/>
  <c r="H3844" i="16"/>
  <c r="H3852" i="16"/>
  <c r="H3860" i="16"/>
  <c r="H3868" i="16"/>
  <c r="H3876" i="16"/>
  <c r="H3884" i="16"/>
  <c r="H3892" i="16"/>
  <c r="H3900" i="16"/>
  <c r="H3908" i="16"/>
  <c r="H3916" i="16"/>
  <c r="H3924" i="16"/>
  <c r="H3932" i="16"/>
  <c r="H3940" i="16"/>
  <c r="H3948" i="16"/>
  <c r="H3956" i="16"/>
  <c r="H3964" i="16"/>
  <c r="H3972" i="16"/>
  <c r="H3980" i="16"/>
  <c r="H3988" i="16"/>
  <c r="H3996" i="16"/>
  <c r="H4004" i="16"/>
  <c r="H4012" i="16"/>
  <c r="H4020" i="16"/>
  <c r="H4028" i="16"/>
  <c r="H4036" i="16"/>
  <c r="H4044" i="16"/>
  <c r="H4052" i="16"/>
  <c r="H4060" i="16"/>
  <c r="H4068" i="16"/>
  <c r="H4076" i="16"/>
  <c r="H4084" i="16"/>
  <c r="H4092" i="16"/>
  <c r="H4100" i="16"/>
  <c r="H4108" i="16"/>
  <c r="H4116" i="16"/>
  <c r="H4124" i="16"/>
  <c r="H4132" i="16"/>
  <c r="H4140" i="16"/>
  <c r="H4148" i="16"/>
  <c r="H4156" i="16"/>
  <c r="H4164" i="16"/>
  <c r="H4172" i="16"/>
  <c r="H4180" i="16"/>
  <c r="H4188" i="16"/>
  <c r="H4196" i="16"/>
  <c r="H4204" i="16"/>
  <c r="H4212" i="16"/>
  <c r="H4220" i="16"/>
  <c r="H4228" i="16"/>
  <c r="H4236" i="16"/>
  <c r="H4244" i="16"/>
  <c r="H4252" i="16"/>
  <c r="H4260" i="16"/>
  <c r="H4268" i="16"/>
  <c r="H4276" i="16"/>
  <c r="H4284" i="16"/>
  <c r="H4292" i="16"/>
  <c r="H4300" i="16"/>
  <c r="H4308" i="16"/>
  <c r="H4316" i="16"/>
  <c r="H4324" i="16"/>
  <c r="H4332" i="16"/>
  <c r="H4340" i="16"/>
  <c r="H4348" i="16"/>
  <c r="H4356" i="16"/>
  <c r="H4364" i="16"/>
  <c r="H4372" i="16"/>
  <c r="H4380" i="16"/>
  <c r="H4388" i="16"/>
  <c r="H4396" i="16"/>
  <c r="H4404" i="16"/>
  <c r="H4412" i="16"/>
  <c r="H4420" i="16"/>
  <c r="H4428" i="16"/>
  <c r="H4436" i="16"/>
  <c r="H4444" i="16"/>
  <c r="H4452" i="16"/>
  <c r="H4460" i="16"/>
  <c r="H4468" i="16"/>
  <c r="H4476" i="16"/>
  <c r="H4484" i="16"/>
  <c r="H4492" i="16"/>
  <c r="H4500" i="16"/>
  <c r="H4521" i="16"/>
  <c r="H4560" i="16"/>
  <c r="H4688" i="16"/>
  <c r="H4508" i="16"/>
  <c r="H4540" i="16"/>
  <c r="H4636" i="16"/>
  <c r="H4674" i="16"/>
  <c r="H4664" i="16"/>
  <c r="H4638" i="16"/>
  <c r="H4518" i="16"/>
  <c r="H4564" i="16"/>
  <c r="H4692" i="16"/>
  <c r="H4634" i="16"/>
  <c r="H4706" i="16"/>
  <c r="H4783" i="16"/>
  <c r="H4799" i="16"/>
  <c r="H4858" i="16"/>
  <c r="H4822" i="16"/>
  <c r="H4898" i="16"/>
  <c r="H4871" i="16"/>
  <c r="H4903" i="16"/>
  <c r="H2733" i="16"/>
  <c r="H2669" i="16"/>
  <c r="H2605" i="16"/>
  <c r="H2413" i="16"/>
  <c r="H2703" i="16"/>
  <c r="H2639" i="16"/>
  <c r="H2575" i="16"/>
  <c r="H2715" i="16"/>
  <c r="H2651" i="16"/>
  <c r="H2587" i="16"/>
  <c r="H2710" i="16"/>
  <c r="H2582" i="16"/>
  <c r="H2514" i="16"/>
  <c r="H2433" i="16"/>
  <c r="H2335" i="16"/>
  <c r="H2249" i="16"/>
  <c r="H2185" i="16"/>
  <c r="H2110" i="16"/>
  <c r="H1878" i="16"/>
  <c r="H1814" i="16"/>
  <c r="H2702" i="16"/>
  <c r="H2574" i="16"/>
  <c r="H2462" i="16"/>
  <c r="H2366" i="16"/>
  <c r="H2137" i="16"/>
  <c r="H2056" i="16"/>
  <c r="H1978" i="16"/>
  <c r="H1914" i="16"/>
  <c r="H2628" i="16"/>
  <c r="H2519" i="16"/>
  <c r="H2408" i="16"/>
  <c r="H2297" i="16"/>
  <c r="H2224" i="16"/>
  <c r="H2160" i="16"/>
  <c r="H2014" i="16"/>
  <c r="H2650" i="16"/>
  <c r="H2538" i="16"/>
  <c r="H2486" i="16"/>
  <c r="H2336" i="16"/>
  <c r="H2215" i="16"/>
  <c r="H2104" i="16"/>
  <c r="H1954" i="16"/>
  <c r="H2678" i="16"/>
  <c r="H2548" i="16"/>
  <c r="H2458" i="16"/>
  <c r="H2362" i="16"/>
  <c r="H2272" i="16"/>
  <c r="H2206" i="16"/>
  <c r="H2142" i="16"/>
  <c r="H2054" i="16"/>
  <c r="H1872" i="16"/>
  <c r="H1808" i="16"/>
  <c r="H2720" i="16"/>
  <c r="H2592" i="16"/>
  <c r="H2466" i="16"/>
  <c r="H2359" i="16"/>
  <c r="H2102" i="16"/>
  <c r="H1976" i="16"/>
  <c r="H2724" i="16"/>
  <c r="H2596" i="16"/>
  <c r="H2520" i="16"/>
  <c r="H2376" i="16"/>
  <c r="H2273" i="16"/>
  <c r="H2216" i="16"/>
  <c r="H2152" i="16"/>
  <c r="H1998" i="16"/>
  <c r="H2043" i="16"/>
  <c r="H1873" i="16"/>
  <c r="H1748" i="16"/>
  <c r="H1659" i="16"/>
  <c r="H1592" i="16"/>
  <c r="H1525" i="16"/>
  <c r="H1441" i="16"/>
  <c r="H1377" i="16"/>
  <c r="H1313" i="16"/>
  <c r="H1249" i="16"/>
  <c r="H1185" i="16"/>
  <c r="H1121" i="16"/>
  <c r="H1057" i="16"/>
  <c r="H972" i="16"/>
  <c r="H908" i="16"/>
  <c r="H828" i="16"/>
  <c r="H736" i="16"/>
  <c r="H721" i="16"/>
  <c r="H2191" i="16"/>
  <c r="H1967" i="16"/>
  <c r="H1866" i="16"/>
  <c r="H1755" i="16"/>
  <c r="H1693" i="16"/>
  <c r="H1607" i="16"/>
  <c r="H1540" i="16"/>
  <c r="H1459" i="16"/>
  <c r="H1380" i="16"/>
  <c r="H1296" i="16"/>
  <c r="H1203" i="16"/>
  <c r="H1124" i="16"/>
  <c r="H1040" i="16"/>
  <c r="H976" i="16"/>
  <c r="H934" i="16"/>
  <c r="H893" i="16"/>
  <c r="H342" i="16"/>
  <c r="H2338" i="16"/>
  <c r="H2011" i="16"/>
  <c r="H1835" i="16"/>
  <c r="H1732" i="16"/>
  <c r="H1669" i="16"/>
  <c r="H1583" i="16"/>
  <c r="H1516" i="16"/>
  <c r="H1447" i="16"/>
  <c r="H1383" i="16"/>
  <c r="H1319" i="16"/>
  <c r="H1255" i="16"/>
  <c r="H1191" i="16"/>
  <c r="H1127" i="16"/>
  <c r="H1063" i="16"/>
  <c r="H998" i="16"/>
  <c r="H822" i="16"/>
  <c r="H740" i="16"/>
  <c r="H668" i="16"/>
  <c r="H537" i="16"/>
  <c r="H238" i="16"/>
  <c r="H2576" i="16"/>
  <c r="H2086" i="16"/>
  <c r="H1827" i="16"/>
  <c r="H1733" i="16"/>
  <c r="H1651" i="16"/>
  <c r="H1584" i="16"/>
  <c r="H1517" i="16"/>
  <c r="H1419" i="16"/>
  <c r="H1340" i="16"/>
  <c r="H1256" i="16"/>
  <c r="H1163" i="16"/>
  <c r="H1084" i="16"/>
  <c r="H2304" i="16"/>
  <c r="H1588" i="16"/>
  <c r="H1243" i="16"/>
  <c r="H2652" i="16"/>
  <c r="H2019" i="16"/>
  <c r="H1885" i="16"/>
  <c r="H1769" i="16"/>
  <c r="H1688" i="16"/>
  <c r="H1621" i="16"/>
  <c r="H1535" i="16"/>
  <c r="H1469" i="16"/>
  <c r="H1405" i="16"/>
  <c r="H1341" i="16"/>
  <c r="H1277" i="16"/>
  <c r="H1213" i="16"/>
  <c r="H1149" i="16"/>
  <c r="H1085" i="16"/>
  <c r="H1017" i="16"/>
  <c r="H945" i="16"/>
  <c r="H876" i="16"/>
  <c r="H784" i="16"/>
  <c r="H398" i="16"/>
  <c r="H1897" i="16"/>
  <c r="H1497" i="16"/>
  <c r="H1211" i="16"/>
  <c r="H2506" i="16"/>
  <c r="H1984" i="16"/>
  <c r="H1899" i="16"/>
  <c r="H1761" i="16"/>
  <c r="H1667" i="16"/>
  <c r="H1600" i="16"/>
  <c r="H1533" i="16"/>
  <c r="H1443" i="16"/>
  <c r="H1364" i="16"/>
  <c r="H1280" i="16"/>
  <c r="H1187" i="16"/>
  <c r="H1108" i="16"/>
  <c r="H1021" i="16"/>
  <c r="H965" i="16"/>
  <c r="H920" i="16"/>
  <c r="H2457" i="16"/>
  <c r="H1613" i="16"/>
  <c r="H1388" i="16"/>
  <c r="H2518" i="16"/>
  <c r="H1971" i="16"/>
  <c r="H1867" i="16"/>
  <c r="H1757" i="16"/>
  <c r="H1694" i="16"/>
  <c r="H1615" i="16"/>
  <c r="H1548" i="16"/>
  <c r="H1478" i="16"/>
  <c r="H1414" i="16"/>
  <c r="H1350" i="16"/>
  <c r="H1286" i="16"/>
  <c r="H1222" i="16"/>
  <c r="H1158" i="16"/>
  <c r="H1094" i="16"/>
  <c r="H1030" i="16"/>
  <c r="H852" i="16"/>
  <c r="H760" i="16"/>
  <c r="H622" i="16"/>
  <c r="H494" i="16"/>
  <c r="H1754" i="16"/>
  <c r="H1518" i="16"/>
  <c r="H1036" i="16"/>
  <c r="H759" i="16"/>
  <c r="H609" i="16"/>
  <c r="H467" i="16"/>
  <c r="H392" i="16"/>
  <c r="H299" i="16"/>
  <c r="H220" i="16"/>
  <c r="H149" i="16"/>
  <c r="H99" i="16"/>
  <c r="H45" i="16"/>
  <c r="H401" i="16"/>
  <c r="H787" i="16"/>
  <c r="H641" i="16"/>
  <c r="H499" i="16"/>
  <c r="H431" i="16"/>
  <c r="H312" i="16"/>
  <c r="H221" i="16"/>
  <c r="H154" i="16"/>
  <c r="H23" i="16"/>
  <c r="H139" i="16"/>
  <c r="H28" i="16"/>
  <c r="H387" i="16"/>
  <c r="H763" i="16"/>
  <c r="H610" i="16"/>
  <c r="H507" i="16"/>
  <c r="H410" i="16"/>
  <c r="H328" i="16"/>
  <c r="H214" i="16"/>
  <c r="H92" i="16"/>
  <c r="H717" i="16"/>
  <c r="H639" i="16"/>
  <c r="H536" i="16"/>
  <c r="H420" i="16"/>
  <c r="H335" i="16"/>
  <c r="H222" i="16"/>
  <c r="H147" i="16"/>
  <c r="H31" i="16"/>
  <c r="H4" i="16"/>
  <c r="H101" i="16"/>
  <c r="H498" i="16"/>
  <c r="H74" i="16"/>
  <c r="H927" i="16"/>
  <c r="H833" i="16"/>
  <c r="H592" i="16"/>
  <c r="H481" i="16"/>
  <c r="H383" i="16"/>
  <c r="H300" i="16"/>
  <c r="H219" i="16"/>
  <c r="H153" i="16"/>
  <c r="H86" i="16"/>
  <c r="H363" i="16"/>
  <c r="H91" i="16"/>
  <c r="H239" i="16"/>
  <c r="H801" i="16"/>
  <c r="H600" i="16"/>
  <c r="H451" i="16"/>
  <c r="H356" i="16"/>
  <c r="H271" i="16"/>
  <c r="H174" i="16"/>
  <c r="H66" i="16"/>
  <c r="H341" i="16"/>
  <c r="H89" i="16"/>
  <c r="H514" i="16"/>
  <c r="H955" i="16"/>
  <c r="H891" i="16"/>
  <c r="H702" i="16"/>
  <c r="H584" i="16"/>
  <c r="H466" i="16"/>
  <c r="H121" i="16"/>
  <c r="H577" i="16"/>
  <c r="H79" i="16"/>
  <c r="H4888" i="16"/>
  <c r="H4865" i="16"/>
  <c r="H4863" i="16"/>
  <c r="H4810" i="16"/>
  <c r="H4795" i="16"/>
  <c r="H4811" i="16"/>
  <c r="H4752" i="16"/>
  <c r="H4852" i="16"/>
  <c r="H4786" i="16"/>
  <c r="H4745" i="16"/>
  <c r="H4818" i="16"/>
  <c r="H4766" i="16"/>
  <c r="H4734" i="16"/>
  <c r="H4755" i="16"/>
  <c r="H4777" i="16"/>
  <c r="H4740" i="16"/>
  <c r="H4601" i="16"/>
  <c r="H4643" i="16"/>
  <c r="H4669" i="16"/>
  <c r="H4726" i="16"/>
  <c r="H4599" i="16"/>
  <c r="H4673" i="16"/>
  <c r="H4711" i="16"/>
  <c r="H4587" i="16"/>
  <c r="H4661" i="16"/>
  <c r="H4978" i="16"/>
  <c r="H4699" i="16"/>
  <c r="H4575" i="16"/>
  <c r="H4539" i="16"/>
  <c r="H4562" i="16"/>
  <c r="H2750" i="16"/>
  <c r="H2764" i="16"/>
  <c r="H2782" i="16"/>
  <c r="H2799" i="16"/>
  <c r="H2816" i="16"/>
  <c r="H2833" i="16"/>
  <c r="H2850" i="16"/>
  <c r="H2867" i="16"/>
  <c r="H2885" i="16"/>
  <c r="H2902" i="16"/>
  <c r="H2920" i="16"/>
  <c r="H2937" i="16"/>
  <c r="H2953" i="16"/>
  <c r="H2971" i="16"/>
  <c r="H2989" i="16"/>
  <c r="H3007" i="16"/>
  <c r="H3023" i="16"/>
  <c r="H3040" i="16"/>
  <c r="H3057" i="16"/>
  <c r="H3073" i="16"/>
  <c r="H3090" i="16"/>
  <c r="H3108" i="16"/>
  <c r="H3125" i="16"/>
  <c r="H3142" i="16"/>
  <c r="H3158" i="16"/>
  <c r="H3174" i="16"/>
  <c r="H3190" i="16"/>
  <c r="H3207" i="16"/>
  <c r="H3223" i="16"/>
  <c r="H3239" i="16"/>
  <c r="H3250" i="16"/>
  <c r="H3258" i="16"/>
  <c r="H3266" i="16"/>
  <c r="H3274" i="16"/>
  <c r="H3282" i="16"/>
  <c r="H3290" i="16"/>
  <c r="H3298" i="16"/>
  <c r="H3306" i="16"/>
  <c r="H3314" i="16"/>
  <c r="H3322" i="16"/>
  <c r="H3330" i="16"/>
  <c r="H3339" i="16"/>
  <c r="H3347" i="16"/>
  <c r="H2751" i="16"/>
  <c r="H2766" i="16"/>
  <c r="H2781" i="16"/>
  <c r="H2796" i="16"/>
  <c r="H2811" i="16"/>
  <c r="H2827" i="16"/>
  <c r="H2842" i="16"/>
  <c r="H2856" i="16"/>
  <c r="H2871" i="16"/>
  <c r="H2886" i="16"/>
  <c r="H2901" i="16"/>
  <c r="H2916" i="16"/>
  <c r="H2931" i="16"/>
  <c r="H2946" i="16"/>
  <c r="H2961" i="16"/>
  <c r="H2975" i="16"/>
  <c r="H2990" i="16"/>
  <c r="H3004" i="16"/>
  <c r="H3020" i="16"/>
  <c r="H3035" i="16"/>
  <c r="H3050" i="16"/>
  <c r="H3066" i="16"/>
  <c r="H3082" i="16"/>
  <c r="H3096" i="16"/>
  <c r="H3112" i="16"/>
  <c r="H3126" i="16"/>
  <c r="H3141" i="16"/>
  <c r="H3157" i="16"/>
  <c r="H3173" i="16"/>
  <c r="H3189" i="16"/>
  <c r="H3204" i="16"/>
  <c r="H3220" i="16"/>
  <c r="H3236" i="16"/>
  <c r="H3361" i="16"/>
  <c r="H3378" i="16"/>
  <c r="H3395" i="16"/>
  <c r="H3411" i="16"/>
  <c r="H3428" i="16"/>
  <c r="H3444" i="16"/>
  <c r="H3455" i="16"/>
  <c r="H3467" i="16"/>
  <c r="H3483" i="16"/>
  <c r="H3500" i="16"/>
  <c r="H3516" i="16"/>
  <c r="H3532" i="16"/>
  <c r="H3548" i="16"/>
  <c r="H3565" i="16"/>
  <c r="H3581" i="16"/>
  <c r="H3595" i="16"/>
  <c r="H3604" i="16"/>
  <c r="H3612" i="16"/>
  <c r="H3620" i="16"/>
  <c r="H3628" i="16"/>
  <c r="H3636" i="16"/>
  <c r="H3644" i="16"/>
  <c r="H3652" i="16"/>
  <c r="H3660" i="16"/>
  <c r="H3668" i="16"/>
  <c r="H3676" i="16"/>
  <c r="H3684" i="16"/>
  <c r="H3693" i="16"/>
  <c r="H3701" i="16"/>
  <c r="H3709" i="16"/>
  <c r="H3717" i="16"/>
  <c r="H3725" i="16"/>
  <c r="H3733" i="16"/>
  <c r="H3741" i="16"/>
  <c r="H3749" i="16"/>
  <c r="H3757" i="16"/>
  <c r="H3765" i="16"/>
  <c r="H3773" i="16"/>
  <c r="H3781" i="16"/>
  <c r="H3789" i="16"/>
  <c r="H3797" i="16"/>
  <c r="H3805" i="16"/>
  <c r="H3813" i="16"/>
  <c r="H3364" i="16"/>
  <c r="H3379" i="16"/>
  <c r="H3394" i="16"/>
  <c r="H3410" i="16"/>
  <c r="H3425" i="16"/>
  <c r="H3441" i="16"/>
  <c r="H3466" i="16"/>
  <c r="H3481" i="16"/>
  <c r="H3498" i="16"/>
  <c r="H3513" i="16"/>
  <c r="H3529" i="16"/>
  <c r="H3545" i="16"/>
  <c r="H3560" i="16"/>
  <c r="H3576" i="16"/>
  <c r="H3593" i="16"/>
  <c r="H3821" i="16"/>
  <c r="H3829" i="16"/>
  <c r="H3837" i="16"/>
  <c r="H3845" i="16"/>
  <c r="H3853" i="16"/>
  <c r="H3861" i="16"/>
  <c r="H3869" i="16"/>
  <c r="H3877" i="16"/>
  <c r="H3885" i="16"/>
  <c r="H3893" i="16"/>
  <c r="H3901" i="16"/>
  <c r="H3909" i="16"/>
  <c r="H3917" i="16"/>
  <c r="H3925" i="16"/>
  <c r="H3933" i="16"/>
  <c r="H3941" i="16"/>
  <c r="H3949" i="16"/>
  <c r="H3957" i="16"/>
  <c r="H3965" i="16"/>
  <c r="H3973" i="16"/>
  <c r="H3981" i="16"/>
  <c r="H3989" i="16"/>
  <c r="H3997" i="16"/>
  <c r="H4005" i="16"/>
  <c r="H4013" i="16"/>
  <c r="H4021" i="16"/>
  <c r="H4029" i="16"/>
  <c r="H4037" i="16"/>
  <c r="H4045" i="16"/>
  <c r="H4053" i="16"/>
  <c r="H4061" i="16"/>
  <c r="H4069" i="16"/>
  <c r="H4077" i="16"/>
  <c r="H4085" i="16"/>
  <c r="H4093" i="16"/>
  <c r="H4101" i="16"/>
  <c r="H4109" i="16"/>
  <c r="H4117" i="16"/>
  <c r="H4125" i="16"/>
  <c r="H4133" i="16"/>
  <c r="H4141" i="16"/>
  <c r="H4149" i="16"/>
  <c r="H4157" i="16"/>
  <c r="H4165" i="16"/>
  <c r="H4173" i="16"/>
  <c r="H4181" i="16"/>
  <c r="H4189" i="16"/>
  <c r="H4197" i="16"/>
  <c r="H4205" i="16"/>
  <c r="H4213" i="16"/>
  <c r="H4221" i="16"/>
  <c r="H4229" i="16"/>
  <c r="H4237" i="16"/>
  <c r="H4245" i="16"/>
  <c r="H4253" i="16"/>
  <c r="H4261" i="16"/>
  <c r="H4269" i="16"/>
  <c r="H4277" i="16"/>
  <c r="H4285" i="16"/>
  <c r="H4293" i="16"/>
  <c r="H4301" i="16"/>
  <c r="H4309" i="16"/>
  <c r="H4317" i="16"/>
  <c r="H4325" i="16"/>
  <c r="H4333" i="16"/>
  <c r="H4341" i="16"/>
  <c r="H4349" i="16"/>
  <c r="H4357" i="16"/>
  <c r="H4365" i="16"/>
  <c r="H4373" i="16"/>
  <c r="H4381" i="16"/>
  <c r="H4389" i="16"/>
  <c r="H4397" i="16"/>
  <c r="H4405" i="16"/>
  <c r="H4413" i="16"/>
  <c r="H4421" i="16"/>
  <c r="H4429" i="16"/>
  <c r="H4437" i="16"/>
  <c r="H4445" i="16"/>
  <c r="H4453" i="16"/>
  <c r="H4461" i="16"/>
  <c r="H4469" i="16"/>
  <c r="H4477" i="16"/>
  <c r="H4485" i="16"/>
  <c r="H4493" i="16"/>
  <c r="H4501" i="16"/>
  <c r="H4525" i="16"/>
  <c r="H4576" i="16"/>
  <c r="H4700" i="16"/>
  <c r="H4512" i="16"/>
  <c r="H4544" i="16"/>
  <c r="H4652" i="16"/>
  <c r="H4690" i="16"/>
  <c r="H4680" i="16"/>
  <c r="H4654" i="16"/>
  <c r="H4522" i="16"/>
  <c r="H4580" i="16"/>
  <c r="H4717" i="16"/>
  <c r="H4650" i="16"/>
  <c r="H4719" i="16"/>
  <c r="H4800" i="16"/>
  <c r="H4807" i="16"/>
  <c r="H4890" i="16"/>
  <c r="H4830" i="16"/>
  <c r="H4886" i="16"/>
  <c r="H4875" i="16"/>
  <c r="H4907" i="16"/>
  <c r="H2725" i="16"/>
  <c r="H2661" i="16"/>
  <c r="H2597" i="16"/>
  <c r="H2549" i="16"/>
  <c r="H2695" i="16"/>
  <c r="H2631" i="16"/>
  <c r="H2567" i="16"/>
  <c r="H2707" i="16"/>
  <c r="H2643" i="16"/>
  <c r="H2579" i="16"/>
  <c r="H2708" i="16"/>
  <c r="H2580" i="16"/>
  <c r="H2490" i="16"/>
  <c r="H2428" i="16"/>
  <c r="H2330" i="16"/>
  <c r="H2246" i="16"/>
  <c r="H2182" i="16"/>
  <c r="H2103" i="16"/>
  <c r="H1870" i="16"/>
  <c r="H1806" i="16"/>
  <c r="H2700" i="16"/>
  <c r="H2572" i="16"/>
  <c r="H2452" i="16"/>
  <c r="H2352" i="16"/>
  <c r="H2134" i="16"/>
  <c r="H2049" i="16"/>
  <c r="H1960" i="16"/>
  <c r="H2744" i="16"/>
  <c r="H2616" i="16"/>
  <c r="H2501" i="16"/>
  <c r="H2383" i="16"/>
  <c r="H2294" i="16"/>
  <c r="H2218" i="16"/>
  <c r="H2154" i="16"/>
  <c r="H1982" i="16"/>
  <c r="H2622" i="16"/>
  <c r="H2535" i="16"/>
  <c r="H2463" i="16"/>
  <c r="H2311" i="16"/>
  <c r="H2199" i="16"/>
  <c r="H2074" i="16"/>
  <c r="H1936" i="16"/>
  <c r="H2676" i="16"/>
  <c r="H2546" i="16"/>
  <c r="H2448" i="16"/>
  <c r="H2345" i="16"/>
  <c r="H2257" i="16"/>
  <c r="H2193" i="16"/>
  <c r="H2135" i="16"/>
  <c r="H2022" i="16"/>
  <c r="H1864" i="16"/>
  <c r="H1800" i="16"/>
  <c r="H2698" i="16"/>
  <c r="H2570" i="16"/>
  <c r="H2456" i="16"/>
  <c r="H2354" i="16"/>
  <c r="H2095" i="16"/>
  <c r="H1962" i="16"/>
  <c r="H2712" i="16"/>
  <c r="H2584" i="16"/>
  <c r="H2510" i="16"/>
  <c r="H2351" i="16"/>
  <c r="H2270" i="16"/>
  <c r="H2210" i="16"/>
  <c r="H2146" i="16"/>
  <c r="H1966" i="16"/>
  <c r="H2005" i="16"/>
  <c r="H1865" i="16"/>
  <c r="H1734" i="16"/>
  <c r="H1656" i="16"/>
  <c r="H1589" i="16"/>
  <c r="H1503" i="16"/>
  <c r="H1438" i="16"/>
  <c r="H1374" i="16"/>
  <c r="H1310" i="16"/>
  <c r="H1246" i="16"/>
  <c r="H1182" i="16"/>
  <c r="H1118" i="16"/>
  <c r="H1054" i="16"/>
  <c r="H969" i="16"/>
  <c r="H905" i="16"/>
  <c r="H814" i="16"/>
  <c r="H732" i="16"/>
  <c r="H358" i="16"/>
  <c r="H2123" i="16"/>
  <c r="H1942" i="16"/>
  <c r="H1857" i="16"/>
  <c r="H1751" i="16"/>
  <c r="H1671" i="16"/>
  <c r="H1604" i="16"/>
  <c r="H1534" i="16"/>
  <c r="H1456" i="16"/>
  <c r="H1363" i="16"/>
  <c r="H1284" i="16"/>
  <c r="H1200" i="16"/>
  <c r="H1107" i="16"/>
  <c r="H1028" i="16"/>
  <c r="H973" i="16"/>
  <c r="H928" i="16"/>
  <c r="H889" i="16"/>
  <c r="H278" i="16"/>
  <c r="H2143" i="16"/>
  <c r="H1973" i="16"/>
  <c r="H1821" i="16"/>
  <c r="H1718" i="16"/>
  <c r="H1647" i="16"/>
  <c r="H1580" i="16"/>
  <c r="H1510" i="16"/>
  <c r="H1445" i="16"/>
  <c r="H1381" i="16"/>
  <c r="H1317" i="16"/>
  <c r="H1253" i="16"/>
  <c r="H1189" i="16"/>
  <c r="H1125" i="16"/>
  <c r="H1061" i="16"/>
  <c r="H992" i="16"/>
  <c r="H808" i="16"/>
  <c r="H726" i="16"/>
  <c r="H638" i="16"/>
  <c r="H510" i="16"/>
  <c r="H1304" i="16"/>
  <c r="H2498" i="16"/>
  <c r="H2041" i="16"/>
  <c r="H1813" i="16"/>
  <c r="H1724" i="16"/>
  <c r="H1648" i="16"/>
  <c r="H1581" i="16"/>
  <c r="H1495" i="16"/>
  <c r="H1416" i="16"/>
  <c r="H1323" i="16"/>
  <c r="H1244" i="16"/>
  <c r="H1160" i="16"/>
  <c r="H1067" i="16"/>
  <c r="H1933" i="16"/>
  <c r="H1561" i="16"/>
  <c r="H1208" i="16"/>
  <c r="H2427" i="16"/>
  <c r="H2003" i="16"/>
  <c r="H1877" i="16"/>
  <c r="H1747" i="16"/>
  <c r="H1685" i="16"/>
  <c r="H1599" i="16"/>
  <c r="H1532" i="16"/>
  <c r="H1457" i="16"/>
  <c r="H1393" i="16"/>
  <c r="H1329" i="16"/>
  <c r="H1265" i="16"/>
  <c r="H1201" i="16"/>
  <c r="H1137" i="16"/>
  <c r="H1073" i="16"/>
  <c r="H1014" i="16"/>
  <c r="H932" i="16"/>
  <c r="H862" i="16"/>
  <c r="H780" i="16"/>
  <c r="H2461" i="16"/>
  <c r="H1818" i="16"/>
  <c r="H1485" i="16"/>
  <c r="H1179" i="16"/>
  <c r="H2239" i="16"/>
  <c r="H1949" i="16"/>
  <c r="H1893" i="16"/>
  <c r="H1739" i="16"/>
  <c r="H1664" i="16"/>
  <c r="H1597" i="16"/>
  <c r="H1511" i="16"/>
  <c r="H1440" i="16"/>
  <c r="H1347" i="16"/>
  <c r="H1268" i="16"/>
  <c r="H1184" i="16"/>
  <c r="H1091" i="16"/>
  <c r="H996" i="16"/>
  <c r="H958" i="16"/>
  <c r="H917" i="16"/>
  <c r="H2136" i="16"/>
  <c r="H1591" i="16"/>
  <c r="H1339" i="16"/>
  <c r="H2368" i="16"/>
  <c r="H1963" i="16"/>
  <c r="H1853" i="16"/>
  <c r="H1750" i="16"/>
  <c r="H1679" i="16"/>
  <c r="H1612" i="16"/>
  <c r="H1542" i="16"/>
  <c r="H1463" i="16"/>
  <c r="H1399" i="16"/>
  <c r="H1335" i="16"/>
  <c r="H1271" i="16"/>
  <c r="H1207" i="16"/>
  <c r="H1143" i="16"/>
  <c r="H1079" i="16"/>
  <c r="H1024" i="16"/>
  <c r="H838" i="16"/>
  <c r="H756" i="16"/>
  <c r="H617" i="16"/>
  <c r="H489" i="16"/>
  <c r="H1742" i="16"/>
  <c r="H1488" i="16"/>
  <c r="H1009" i="16"/>
  <c r="H757" i="16"/>
  <c r="H561" i="16"/>
  <c r="H464" i="16"/>
  <c r="H384" i="16"/>
  <c r="H293" i="16"/>
  <c r="H213" i="16"/>
  <c r="H146" i="16"/>
  <c r="H97" i="16"/>
  <c r="H38" i="16"/>
  <c r="H322" i="16"/>
  <c r="H781" i="16"/>
  <c r="H593" i="16"/>
  <c r="H496" i="16"/>
  <c r="H399" i="16"/>
  <c r="H288" i="16"/>
  <c r="H218" i="16"/>
  <c r="H142" i="16"/>
  <c r="H18" i="16"/>
  <c r="H124" i="16"/>
  <c r="H21" i="16"/>
  <c r="H352" i="16"/>
  <c r="H755" i="16"/>
  <c r="H607" i="16"/>
  <c r="H504" i="16"/>
  <c r="H395" i="16"/>
  <c r="H320" i="16"/>
  <c r="H201" i="16"/>
  <c r="H85" i="16"/>
  <c r="H516" i="16"/>
  <c r="H707" i="16"/>
  <c r="H626" i="16"/>
  <c r="H515" i="16"/>
  <c r="H418" i="16"/>
  <c r="H313" i="16"/>
  <c r="H211" i="16"/>
  <c r="H145" i="16"/>
  <c r="H26" i="16"/>
  <c r="H319" i="16"/>
  <c r="H94" i="16"/>
  <c r="H391" i="16"/>
  <c r="H10" i="16"/>
  <c r="H919" i="16"/>
  <c r="H747" i="16"/>
  <c r="H589" i="16"/>
  <c r="H453" i="16"/>
  <c r="H380" i="16"/>
  <c r="H297" i="16"/>
  <c r="H217" i="16"/>
  <c r="H132" i="16"/>
  <c r="H83" i="16"/>
  <c r="H321" i="16"/>
  <c r="H30" i="16"/>
  <c r="H205" i="16"/>
  <c r="H715" i="16"/>
  <c r="H579" i="16"/>
  <c r="H440" i="16"/>
  <c r="H354" i="16"/>
  <c r="H249" i="16"/>
  <c r="H163" i="16"/>
  <c r="H39" i="16"/>
  <c r="H316" i="16"/>
  <c r="H69" i="16"/>
  <c r="H329" i="16"/>
  <c r="H947" i="16"/>
  <c r="H883" i="16"/>
  <c r="H689" i="16"/>
  <c r="H566" i="16"/>
  <c r="H456" i="16"/>
  <c r="H76" i="16"/>
  <c r="H441" i="16"/>
  <c r="H42" i="16"/>
  <c r="B1875" i="16"/>
  <c r="C1875" i="16" s="1"/>
  <c r="B586" i="16" l="1"/>
  <c r="C586" i="16" s="1"/>
  <c r="B1770" i="16"/>
  <c r="C1770" i="16" s="1"/>
  <c r="B2315" i="16"/>
  <c r="C2315" i="16" s="1"/>
  <c r="B747" i="16"/>
  <c r="C747" i="16" s="1"/>
  <c r="B751" i="16"/>
  <c r="C751" i="16" s="1"/>
  <c r="B1163" i="16"/>
  <c r="C1163" i="16" s="1"/>
  <c r="B1822" i="16"/>
  <c r="C1822" i="16" s="1"/>
  <c r="B948" i="16"/>
  <c r="C948" i="16" s="1"/>
  <c r="B1238" i="16"/>
  <c r="C1238" i="16" s="1"/>
  <c r="B2187" i="16"/>
  <c r="C2187" i="16" s="1"/>
  <c r="B2219" i="16"/>
  <c r="C2219" i="16" s="1"/>
  <c r="B1766" i="16"/>
  <c r="C1766" i="16" s="1"/>
  <c r="B590" i="16"/>
  <c r="C590" i="16" s="1"/>
  <c r="B293" i="16"/>
  <c r="C293" i="16" s="1"/>
  <c r="B380" i="16"/>
  <c r="C380" i="16" s="1"/>
  <c r="B551" i="16"/>
  <c r="C551" i="16" s="1"/>
  <c r="B1159" i="16"/>
  <c r="C1159" i="16" s="1"/>
  <c r="B1531" i="16"/>
  <c r="C1531" i="16" s="1"/>
  <c r="B789" i="16"/>
  <c r="C789" i="16" s="1"/>
  <c r="B3009" i="16"/>
  <c r="C3009" i="16" s="1"/>
  <c r="B2319" i="16"/>
  <c r="C2319" i="16" s="1"/>
  <c r="B329" i="16"/>
  <c r="C329" i="16" s="1"/>
  <c r="B1072" i="16"/>
  <c r="C1072" i="16" s="1"/>
  <c r="B2610" i="16"/>
  <c r="C2610" i="16" s="1"/>
  <c r="B126" i="16"/>
  <c r="C126" i="16" s="1"/>
  <c r="B284" i="16"/>
  <c r="C284" i="16" s="1"/>
  <c r="B325" i="16"/>
  <c r="C325" i="16" s="1"/>
  <c r="B863" i="16"/>
  <c r="C863" i="16" s="1"/>
  <c r="B1242" i="16"/>
  <c r="C1242" i="16" s="1"/>
  <c r="B357" i="16"/>
  <c r="C357" i="16" s="1"/>
  <c r="B178" i="16"/>
  <c r="C178" i="16" s="1"/>
  <c r="B199" i="16"/>
  <c r="C199" i="16" s="1"/>
  <c r="B762" i="16"/>
  <c r="C762" i="16" s="1"/>
  <c r="B1767" i="16"/>
  <c r="C1767" i="16" s="1"/>
  <c r="B880" i="16"/>
  <c r="C880" i="16" s="1"/>
  <c r="B3013" i="16"/>
  <c r="C3013" i="16" s="1"/>
  <c r="B3051" i="16"/>
  <c r="C3051" i="16" s="1"/>
  <c r="B682" i="16"/>
  <c r="C682" i="16" s="1"/>
  <c r="B186" i="16"/>
  <c r="C186" i="16" s="1"/>
  <c r="B269" i="16"/>
  <c r="C269" i="16" s="1"/>
  <c r="B207" i="16"/>
  <c r="C207" i="16" s="1"/>
  <c r="B1037" i="16"/>
  <c r="C1037" i="16" s="1"/>
  <c r="B3569" i="16"/>
  <c r="C3569" i="16" s="1"/>
  <c r="B1316" i="16"/>
  <c r="C1316" i="16" s="1"/>
  <c r="B1076" i="16"/>
  <c r="C1076" i="16" s="1"/>
  <c r="B758" i="16"/>
  <c r="C758" i="16" s="1"/>
  <c r="B1763" i="16"/>
  <c r="C1763" i="16" s="1"/>
  <c r="B515" i="16"/>
  <c r="C515" i="16" s="1"/>
  <c r="B1155" i="16"/>
  <c r="C1155" i="16" s="1"/>
  <c r="B1235" i="16"/>
  <c r="C1235" i="16" s="1"/>
  <c r="B3916" i="16"/>
  <c r="C3916" i="16" s="1"/>
  <c r="B1437" i="16"/>
  <c r="C1437" i="16" s="1"/>
  <c r="B766" i="16"/>
  <c r="C766" i="16" s="1"/>
  <c r="B2478" i="16"/>
  <c r="C2478" i="16" s="1"/>
  <c r="B779" i="16"/>
  <c r="C779" i="16" s="1"/>
  <c r="B932" i="16"/>
  <c r="C932" i="16" s="1"/>
  <c r="B273" i="16"/>
  <c r="C273" i="16" s="1"/>
  <c r="B215" i="16"/>
  <c r="C215" i="16" s="1"/>
  <c r="B794" i="16"/>
  <c r="C794" i="16" s="1"/>
  <c r="B2542" i="16"/>
  <c r="C2542" i="16" s="1"/>
  <c r="B2349" i="16"/>
  <c r="C2349" i="16" s="1"/>
  <c r="B622" i="16"/>
  <c r="C622" i="16" s="1"/>
  <c r="B1371" i="16"/>
  <c r="C1371" i="16" s="1"/>
  <c r="B1399" i="16"/>
  <c r="C1399" i="16" s="1"/>
  <c r="B2949" i="16"/>
  <c r="C2949" i="16" s="1"/>
  <c r="B2817" i="16"/>
  <c r="C2817" i="16" s="1"/>
  <c r="B35" i="16"/>
  <c r="C35" i="16" s="1"/>
  <c r="B151" i="16"/>
  <c r="C151" i="16" s="1"/>
  <c r="B1375" i="16"/>
  <c r="C1375" i="16" s="1"/>
  <c r="B1313" i="16"/>
  <c r="C1313" i="16" s="1"/>
  <c r="B1495" i="16"/>
  <c r="C1495" i="16" s="1"/>
  <c r="B1193" i="16"/>
  <c r="C1193" i="16" s="1"/>
  <c r="B4489" i="16"/>
  <c r="C4489" i="16" s="1"/>
  <c r="B39" i="16"/>
  <c r="C39" i="16" s="1"/>
  <c r="B861" i="16"/>
  <c r="C861" i="16" s="1"/>
  <c r="B4493" i="16"/>
  <c r="C4493" i="16" s="1"/>
  <c r="B1246" i="16"/>
  <c r="C1246" i="16" s="1"/>
  <c r="B1243" i="16"/>
  <c r="C1243" i="16" s="1"/>
  <c r="B1463" i="16"/>
  <c r="C1463" i="16" s="1"/>
  <c r="B3146" i="16"/>
  <c r="C3146" i="16" s="1"/>
  <c r="B2061" i="16"/>
  <c r="C2061" i="16" s="1"/>
  <c r="B1861" i="16"/>
  <c r="C1861" i="16" s="1"/>
  <c r="B3072" i="16"/>
  <c r="C3072" i="16" s="1"/>
  <c r="B1441" i="16"/>
  <c r="C1441" i="16" s="1"/>
  <c r="B559" i="16"/>
  <c r="C559" i="16" s="1"/>
  <c r="B960" i="16"/>
  <c r="C960" i="16" s="1"/>
  <c r="B1108" i="16"/>
  <c r="C1108" i="16" s="1"/>
  <c r="B1148" i="16"/>
  <c r="C1148" i="16" s="1"/>
  <c r="B3150" i="16"/>
  <c r="C3150" i="16" s="1"/>
  <c r="B783" i="16"/>
  <c r="C783" i="16" s="1"/>
  <c r="B2184" i="16"/>
  <c r="C2184" i="16" s="1"/>
  <c r="B1086" i="16"/>
  <c r="C1086" i="16" s="1"/>
  <c r="B277" i="16"/>
  <c r="C277" i="16" s="1"/>
  <c r="B524" i="16"/>
  <c r="C524" i="16" s="1"/>
  <c r="B1120" i="16"/>
  <c r="C1120" i="16" s="1"/>
  <c r="B798" i="16"/>
  <c r="C798" i="16" s="1"/>
  <c r="B1471" i="16"/>
  <c r="C1471" i="16" s="1"/>
  <c r="B2419" i="16"/>
  <c r="C2419" i="16" s="1"/>
  <c r="B1026" i="16"/>
  <c r="C1026" i="16" s="1"/>
  <c r="B2188" i="16"/>
  <c r="C2188" i="16" s="1"/>
  <c r="B2468" i="16"/>
  <c r="C2468" i="16" s="1"/>
  <c r="B1190" i="16"/>
  <c r="C1190" i="16" s="1"/>
  <c r="B626" i="16"/>
  <c r="C626" i="16" s="1"/>
  <c r="B500" i="16"/>
  <c r="C500" i="16" s="1"/>
  <c r="B996" i="16"/>
  <c r="C996" i="16" s="1"/>
  <c r="B802" i="16"/>
  <c r="C802" i="16" s="1"/>
  <c r="B1475" i="16"/>
  <c r="C1475" i="16" s="1"/>
  <c r="B3012" i="16"/>
  <c r="C3012" i="16" s="1"/>
  <c r="B2973" i="16"/>
  <c r="C2973" i="16" s="1"/>
  <c r="B2340" i="16"/>
  <c r="C2340" i="16" s="1"/>
  <c r="B2488" i="16"/>
  <c r="C2488" i="16" s="1"/>
  <c r="B1343" i="16"/>
  <c r="C1343" i="16" s="1"/>
  <c r="B384" i="16"/>
  <c r="C384" i="16" s="1"/>
  <c r="B634" i="16"/>
  <c r="C634" i="16" s="1"/>
  <c r="B508" i="16"/>
  <c r="C508" i="16" s="1"/>
  <c r="B532" i="16"/>
  <c r="C532" i="16" s="1"/>
  <c r="B1012" i="16"/>
  <c r="C1012" i="16" s="1"/>
  <c r="B985" i="16"/>
  <c r="C985" i="16" s="1"/>
  <c r="B1794" i="16"/>
  <c r="C1794" i="16" s="1"/>
  <c r="B3055" i="16"/>
  <c r="C3055" i="16" s="1"/>
  <c r="B3928" i="16"/>
  <c r="C3928" i="16" s="1"/>
  <c r="B433" i="16"/>
  <c r="C433" i="16" s="1"/>
  <c r="B4146" i="16"/>
  <c r="C4146" i="16" s="1"/>
  <c r="B1402" i="16"/>
  <c r="C1402" i="16" s="1"/>
  <c r="B388" i="16"/>
  <c r="C388" i="16" s="1"/>
  <c r="B159" i="16"/>
  <c r="C159" i="16" s="1"/>
  <c r="B536" i="16"/>
  <c r="C536" i="16" s="1"/>
  <c r="B733" i="16"/>
  <c r="C733" i="16" s="1"/>
  <c r="B865" i="16"/>
  <c r="C865" i="16" s="1"/>
  <c r="B1328" i="16"/>
  <c r="C1328" i="16" s="1"/>
  <c r="B1887" i="16"/>
  <c r="C1887" i="16" s="1"/>
  <c r="B1606" i="16"/>
  <c r="C1606" i="16" s="1"/>
  <c r="B2783" i="16"/>
  <c r="C2783" i="16" s="1"/>
  <c r="B3448" i="16"/>
  <c r="C3448" i="16" s="1"/>
  <c r="B3520" i="16"/>
  <c r="C3520" i="16" s="1"/>
  <c r="B437" i="16"/>
  <c r="C437" i="16" s="1"/>
  <c r="B1955" i="16"/>
  <c r="C1955" i="16" s="1"/>
  <c r="B4166" i="16"/>
  <c r="C4166" i="16" s="1"/>
  <c r="B4470" i="16"/>
  <c r="C4470" i="16" s="1"/>
  <c r="B2576" i="16"/>
  <c r="C2576" i="16" s="1"/>
  <c r="B416" i="16"/>
  <c r="C416" i="16" s="1"/>
  <c r="B139" i="16"/>
  <c r="C139" i="16" s="1"/>
  <c r="B163" i="16"/>
  <c r="C163" i="16" s="1"/>
  <c r="B575" i="16"/>
  <c r="C575" i="16" s="1"/>
  <c r="B540" i="16"/>
  <c r="C540" i="16" s="1"/>
  <c r="B737" i="16"/>
  <c r="C737" i="16" s="1"/>
  <c r="B1175" i="16"/>
  <c r="C1175" i="16" s="1"/>
  <c r="B869" i="16"/>
  <c r="C869" i="16" s="1"/>
  <c r="B1332" i="16"/>
  <c r="C1332" i="16" s="1"/>
  <c r="B1021" i="16"/>
  <c r="C1021" i="16" s="1"/>
  <c r="B2067" i="16"/>
  <c r="C2067" i="16" s="1"/>
  <c r="B1610" i="16"/>
  <c r="C1610" i="16" s="1"/>
  <c r="B2041" i="16"/>
  <c r="C2041" i="16" s="1"/>
  <c r="B2882" i="16"/>
  <c r="C2882" i="16" s="1"/>
  <c r="B1404" i="16"/>
  <c r="C1404" i="16" s="1"/>
  <c r="B4038" i="16"/>
  <c r="C4038" i="16" s="1"/>
  <c r="B3524" i="16"/>
  <c r="C3524" i="16" s="1"/>
  <c r="B441" i="16"/>
  <c r="C441" i="16" s="1"/>
  <c r="B1959" i="16"/>
  <c r="C1959" i="16" s="1"/>
  <c r="B3683" i="16"/>
  <c r="C3683" i="16" s="1"/>
  <c r="B4474" i="16"/>
  <c r="C4474" i="16" s="1"/>
  <c r="B97" i="16"/>
  <c r="C97" i="16" s="1"/>
  <c r="B2580" i="16"/>
  <c r="C2580" i="16" s="1"/>
  <c r="B79" i="16"/>
  <c r="C79" i="16" s="1"/>
  <c r="B464" i="16"/>
  <c r="C464" i="16" s="1"/>
  <c r="B202" i="16"/>
  <c r="C202" i="16" s="1"/>
  <c r="B198" i="16"/>
  <c r="C198" i="16" s="1"/>
  <c r="B670" i="16"/>
  <c r="C670" i="16" s="1"/>
  <c r="B643" i="16"/>
  <c r="C643" i="16" s="1"/>
  <c r="B777" i="16"/>
  <c r="C777" i="16" s="1"/>
  <c r="B1179" i="16"/>
  <c r="C1179" i="16" s="1"/>
  <c r="B897" i="16"/>
  <c r="C897" i="16" s="1"/>
  <c r="B1427" i="16"/>
  <c r="C1427" i="16" s="1"/>
  <c r="B1025" i="16"/>
  <c r="C1025" i="16" s="1"/>
  <c r="B2115" i="16"/>
  <c r="C2115" i="16" s="1"/>
  <c r="B1702" i="16"/>
  <c r="C1702" i="16" s="1"/>
  <c r="B2045" i="16"/>
  <c r="C2045" i="16" s="1"/>
  <c r="B2890" i="16"/>
  <c r="C2890" i="16" s="1"/>
  <c r="B1747" i="16"/>
  <c r="C1747" i="16" s="1"/>
  <c r="B4042" i="16"/>
  <c r="C4042" i="16" s="1"/>
  <c r="B3886" i="16"/>
  <c r="C3886" i="16" s="1"/>
  <c r="B298" i="16"/>
  <c r="C298" i="16" s="1"/>
  <c r="B2559" i="16"/>
  <c r="C2559" i="16" s="1"/>
  <c r="B3687" i="16"/>
  <c r="C3687" i="16" s="1"/>
  <c r="B4794" i="16"/>
  <c r="C4794" i="16" s="1"/>
  <c r="B101" i="16"/>
  <c r="C101" i="16" s="1"/>
  <c r="B2644" i="16"/>
  <c r="C2644" i="16" s="1"/>
  <c r="B956" i="16"/>
  <c r="C956" i="16" s="1"/>
  <c r="B1104" i="16"/>
  <c r="C1104" i="16" s="1"/>
  <c r="B1837" i="16"/>
  <c r="C1837" i="16" s="1"/>
  <c r="B3979" i="16"/>
  <c r="C3979" i="16" s="1"/>
  <c r="B959" i="16"/>
  <c r="C959" i="16" s="1"/>
  <c r="B618" i="16"/>
  <c r="C618" i="16" s="1"/>
  <c r="B1367" i="16"/>
  <c r="C1367" i="16" s="1"/>
  <c r="B1400" i="16"/>
  <c r="C1400" i="16" s="1"/>
  <c r="B2388" i="16"/>
  <c r="C2388" i="16" s="1"/>
  <c r="B1007" i="16"/>
  <c r="C1007" i="16" s="1"/>
  <c r="B563" i="16"/>
  <c r="C563" i="16" s="1"/>
  <c r="B853" i="16"/>
  <c r="C853" i="16" s="1"/>
  <c r="B1152" i="16"/>
  <c r="C1152" i="16" s="1"/>
  <c r="B3858" i="16"/>
  <c r="C3858" i="16" s="1"/>
  <c r="B1027" i="16"/>
  <c r="C1027" i="16" s="1"/>
  <c r="B281" i="16"/>
  <c r="C281" i="16" s="1"/>
  <c r="B528" i="16"/>
  <c r="C528" i="16" s="1"/>
  <c r="B857" i="16"/>
  <c r="C857" i="16" s="1"/>
  <c r="B1482" i="16"/>
  <c r="C1482" i="16" s="1"/>
  <c r="B2621" i="16"/>
  <c r="C2621" i="16" s="1"/>
  <c r="B3897" i="16"/>
  <c r="C3897" i="16" s="1"/>
  <c r="B2821" i="16"/>
  <c r="C2821" i="16" s="1"/>
  <c r="B155" i="16"/>
  <c r="C155" i="16" s="1"/>
  <c r="B1486" i="16"/>
  <c r="C1486" i="16" s="1"/>
  <c r="B1324" i="16"/>
  <c r="C1324" i="16" s="1"/>
  <c r="B1860" i="16"/>
  <c r="C1860" i="16" s="1"/>
  <c r="B1554" i="16"/>
  <c r="C1554" i="16" s="1"/>
  <c r="B2759" i="16"/>
  <c r="C2759" i="16" s="1"/>
  <c r="B3444" i="16"/>
  <c r="C3444" i="16" s="1"/>
  <c r="B1951" i="16"/>
  <c r="C1951" i="16" s="1"/>
  <c r="B4933" i="16"/>
  <c r="C4933" i="16" s="1"/>
  <c r="B71" i="16"/>
  <c r="C71" i="16" s="1"/>
  <c r="B135" i="16"/>
  <c r="C135" i="16" s="1"/>
  <c r="B571" i="16"/>
  <c r="C571" i="16" s="1"/>
  <c r="B1167" i="16"/>
  <c r="C1167" i="16" s="1"/>
  <c r="B989" i="16"/>
  <c r="C989" i="16" s="1"/>
  <c r="B2037" i="16"/>
  <c r="C2037" i="16" s="1"/>
  <c r="B1321" i="16"/>
  <c r="C1321" i="16" s="1"/>
  <c r="B4937" i="16"/>
  <c r="C4937" i="16" s="1"/>
  <c r="B75" i="16"/>
  <c r="C75" i="16" s="1"/>
  <c r="B83" i="16"/>
  <c r="C83" i="16" s="1"/>
  <c r="B468" i="16"/>
  <c r="C468" i="16" s="1"/>
  <c r="B285" i="16"/>
  <c r="C285" i="16" s="1"/>
  <c r="B313" i="16"/>
  <c r="C313" i="16" s="1"/>
  <c r="B674" i="16"/>
  <c r="C674" i="16" s="1"/>
  <c r="B647" i="16"/>
  <c r="C647" i="16" s="1"/>
  <c r="B781" i="16"/>
  <c r="C781" i="16" s="1"/>
  <c r="B1230" i="16"/>
  <c r="C1230" i="16" s="1"/>
  <c r="B909" i="16"/>
  <c r="C909" i="16" s="1"/>
  <c r="B746" i="16"/>
  <c r="C746" i="16" s="1"/>
  <c r="B1029" i="16"/>
  <c r="C1029" i="16" s="1"/>
  <c r="B2119" i="16"/>
  <c r="C2119" i="16" s="1"/>
  <c r="B1706" i="16"/>
  <c r="C1706" i="16" s="1"/>
  <c r="B2263" i="16"/>
  <c r="C2263" i="16" s="1"/>
  <c r="B2894" i="16"/>
  <c r="C2894" i="16" s="1"/>
  <c r="B1751" i="16"/>
  <c r="C1751" i="16" s="1"/>
  <c r="B3557" i="16"/>
  <c r="C3557" i="16" s="1"/>
  <c r="B3894" i="16"/>
  <c r="C3894" i="16" s="1"/>
  <c r="B683" i="16"/>
  <c r="C683" i="16" s="1"/>
  <c r="B2614" i="16"/>
  <c r="C2614" i="16" s="1"/>
  <c r="B3960" i="16"/>
  <c r="C3960" i="16" s="1"/>
  <c r="B4798" i="16"/>
  <c r="C4798" i="16" s="1"/>
  <c r="B1501" i="16"/>
  <c r="C1501" i="16" s="1"/>
  <c r="B4010" i="16"/>
  <c r="C4010" i="16" s="1"/>
  <c r="B4667" i="16"/>
  <c r="C4667" i="16" s="1"/>
  <c r="B4048" i="16"/>
  <c r="C4048" i="16" s="1"/>
  <c r="B1434" i="16"/>
  <c r="C1434" i="16" s="1"/>
  <c r="B1457" i="16"/>
  <c r="C1457" i="16" s="1"/>
  <c r="B192" i="16"/>
  <c r="C192" i="16" s="1"/>
  <c r="B4637" i="16"/>
  <c r="C4637" i="16" s="1"/>
  <c r="B300" i="16"/>
  <c r="C300" i="16" s="1"/>
  <c r="B4550" i="16"/>
  <c r="C4550" i="16" s="1"/>
  <c r="B1039" i="16"/>
  <c r="C1039" i="16" s="1"/>
  <c r="B3629" i="16"/>
  <c r="C3629" i="16" s="1"/>
  <c r="B4186" i="16"/>
  <c r="C4186" i="16" s="1"/>
  <c r="B2105" i="16"/>
  <c r="C2105" i="16" s="1"/>
  <c r="B2705" i="16"/>
  <c r="C2705" i="16" s="1"/>
  <c r="B1093" i="16"/>
  <c r="C1093" i="16" s="1"/>
  <c r="B1884" i="16"/>
  <c r="C1884" i="16" s="1"/>
  <c r="B306" i="16"/>
  <c r="C306" i="16" s="1"/>
  <c r="B92" i="16"/>
  <c r="C92" i="16" s="1"/>
  <c r="B129" i="16"/>
  <c r="C129" i="16" s="1"/>
  <c r="B3543" i="16"/>
  <c r="C3543" i="16" s="1"/>
  <c r="B3464" i="16"/>
  <c r="C3464" i="16" s="1"/>
  <c r="B3694" i="16"/>
  <c r="C3694" i="16" s="1"/>
  <c r="B3456" i="16"/>
  <c r="C3456" i="16" s="1"/>
  <c r="B2587" i="16"/>
  <c r="C2587" i="16" s="1"/>
  <c r="B1659" i="16"/>
  <c r="C1659" i="16" s="1"/>
  <c r="B3083" i="16"/>
  <c r="C3083" i="16" s="1"/>
  <c r="B2902" i="16"/>
  <c r="C2902" i="16" s="1"/>
  <c r="B2925" i="16"/>
  <c r="C2925" i="16" s="1"/>
  <c r="B2676" i="16"/>
  <c r="C2676" i="16" s="1"/>
  <c r="B2335" i="16"/>
  <c r="C2335" i="16" s="1"/>
  <c r="B1954" i="16"/>
  <c r="C1954" i="16" s="1"/>
  <c r="B1348" i="16"/>
  <c r="C1348" i="16" s="1"/>
  <c r="B1714" i="16"/>
  <c r="C1714" i="16" s="1"/>
  <c r="B1558" i="16"/>
  <c r="C1558" i="16" s="1"/>
  <c r="B2135" i="16"/>
  <c r="C2135" i="16" s="1"/>
  <c r="B1510" i="16"/>
  <c r="C1510" i="16" s="1"/>
  <c r="B1045" i="16"/>
  <c r="C1045" i="16" s="1"/>
  <c r="B814" i="16"/>
  <c r="C814" i="16" s="1"/>
  <c r="B1439" i="16"/>
  <c r="C1439" i="16" s="1"/>
  <c r="B1195" i="16"/>
  <c r="C1195" i="16" s="1"/>
  <c r="B917" i="16"/>
  <c r="C917" i="16" s="1"/>
  <c r="B1391" i="16"/>
  <c r="C1391" i="16" s="1"/>
  <c r="B1183" i="16"/>
  <c r="C1183" i="16" s="1"/>
  <c r="B968" i="16"/>
  <c r="C968" i="16" s="1"/>
  <c r="B749" i="16"/>
  <c r="C749" i="16" s="1"/>
  <c r="B1210" i="16"/>
  <c r="C1210" i="16" s="1"/>
  <c r="B544" i="16"/>
  <c r="C544" i="16" s="1"/>
  <c r="B690" i="16"/>
  <c r="C690" i="16" s="1"/>
  <c r="B377" i="16"/>
  <c r="C377" i="16" s="1"/>
  <c r="B230" i="16"/>
  <c r="C230" i="16" s="1"/>
  <c r="B523" i="16"/>
  <c r="C523" i="16" s="1"/>
  <c r="B638" i="16"/>
  <c r="C638" i="16" s="1"/>
  <c r="B436" i="16"/>
  <c r="C436" i="16" s="1"/>
  <c r="B190" i="16"/>
  <c r="C190" i="16" s="1"/>
  <c r="B43" i="16"/>
  <c r="C43" i="16" s="1"/>
  <c r="B4659" i="16"/>
  <c r="C4659" i="16" s="1"/>
  <c r="B2063" i="16"/>
  <c r="C2063" i="16" s="1"/>
  <c r="B1430" i="16"/>
  <c r="C1430" i="16" s="1"/>
  <c r="B1453" i="16"/>
  <c r="C1453" i="16" s="1"/>
  <c r="B140" i="16"/>
  <c r="C140" i="16" s="1"/>
  <c r="B3961" i="16"/>
  <c r="C3961" i="16" s="1"/>
  <c r="B296" i="16"/>
  <c r="C296" i="16" s="1"/>
  <c r="B4542" i="16"/>
  <c r="C4542" i="16" s="1"/>
  <c r="B1035" i="16"/>
  <c r="C1035" i="16" s="1"/>
  <c r="B3586" i="16"/>
  <c r="C3586" i="16" s="1"/>
  <c r="B4182" i="16"/>
  <c r="C4182" i="16" s="1"/>
  <c r="B2101" i="16"/>
  <c r="C2101" i="16" s="1"/>
  <c r="B2618" i="16"/>
  <c r="C2618" i="16" s="1"/>
  <c r="B1089" i="16"/>
  <c r="C1089" i="16" s="1"/>
  <c r="B1865" i="16"/>
  <c r="C1865" i="16" s="1"/>
  <c r="B302" i="16"/>
  <c r="C302" i="16" s="1"/>
  <c r="B88" i="16"/>
  <c r="C88" i="16" s="1"/>
  <c r="B125" i="16"/>
  <c r="C125" i="16" s="1"/>
  <c r="B3528" i="16"/>
  <c r="C3528" i="16" s="1"/>
  <c r="B3401" i="16"/>
  <c r="C3401" i="16" s="1"/>
  <c r="B3671" i="16"/>
  <c r="C3671" i="16" s="1"/>
  <c r="B3452" i="16"/>
  <c r="C3452" i="16" s="1"/>
  <c r="B2583" i="16"/>
  <c r="C2583" i="16" s="1"/>
  <c r="B1615" i="16"/>
  <c r="C1615" i="16" s="1"/>
  <c r="B3059" i="16"/>
  <c r="C3059" i="16" s="1"/>
  <c r="B2835" i="16"/>
  <c r="C2835" i="16" s="1"/>
  <c r="B2898" i="16"/>
  <c r="C2898" i="16" s="1"/>
  <c r="B2625" i="16"/>
  <c r="C2625" i="16" s="1"/>
  <c r="B2331" i="16"/>
  <c r="C2331" i="16" s="1"/>
  <c r="B1950" i="16"/>
  <c r="C1950" i="16" s="1"/>
  <c r="B1156" i="16"/>
  <c r="C1156" i="16" s="1"/>
  <c r="B4539" i="16"/>
  <c r="C4539" i="16" s="1"/>
  <c r="B3141" i="16"/>
  <c r="C3141" i="16" s="1"/>
  <c r="B4591" i="16"/>
  <c r="C4591" i="16" s="1"/>
  <c r="B2094" i="16"/>
  <c r="C2094" i="16" s="1"/>
  <c r="B919" i="16"/>
  <c r="C919" i="16" s="1"/>
  <c r="B1374" i="16"/>
  <c r="C1374" i="16" s="1"/>
  <c r="B3789" i="16"/>
  <c r="C3789" i="16" s="1"/>
  <c r="B831" i="16"/>
  <c r="C831" i="16" s="1"/>
  <c r="B4509" i="16"/>
  <c r="C4509" i="16" s="1"/>
  <c r="B122" i="16"/>
  <c r="C122" i="16" s="1"/>
  <c r="B3664" i="16"/>
  <c r="C3664" i="16" s="1"/>
  <c r="B2097" i="16"/>
  <c r="C2097" i="16" s="1"/>
  <c r="B2555" i="16"/>
  <c r="C2555" i="16" s="1"/>
  <c r="B2204" i="16"/>
  <c r="C2204" i="16" s="1"/>
  <c r="B679" i="16"/>
  <c r="C679" i="16" s="1"/>
  <c r="B429" i="16"/>
  <c r="C429" i="16" s="1"/>
  <c r="B121" i="16"/>
  <c r="C121" i="16" s="1"/>
  <c r="B3516" i="16"/>
  <c r="C3516" i="16" s="1"/>
  <c r="B3995" i="16"/>
  <c r="C3995" i="16" s="1"/>
  <c r="B4034" i="16"/>
  <c r="C4034" i="16" s="1"/>
  <c r="B2945" i="16"/>
  <c r="C2945" i="16" s="1"/>
  <c r="B1611" i="16"/>
  <c r="C1611" i="16" s="1"/>
  <c r="B3008" i="16"/>
  <c r="C3008" i="16" s="1"/>
  <c r="B2407" i="16"/>
  <c r="C2407" i="16" s="1"/>
  <c r="B2755" i="16"/>
  <c r="C2755" i="16" s="1"/>
  <c r="B2474" i="16"/>
  <c r="C2474" i="16" s="1"/>
  <c r="B1946" i="16"/>
  <c r="C1946" i="16" s="1"/>
  <c r="B1144" i="16"/>
  <c r="C1144" i="16" s="1"/>
  <c r="B1674" i="16"/>
  <c r="C1674" i="16" s="1"/>
  <c r="B2223" i="16"/>
  <c r="C2223" i="16" s="1"/>
  <c r="B1922" i="16"/>
  <c r="C1922" i="16" s="1"/>
  <c r="B1239" i="16"/>
  <c r="C1239" i="16" s="1"/>
  <c r="B977" i="16"/>
  <c r="C977" i="16" s="1"/>
  <c r="B750" i="16"/>
  <c r="C750" i="16" s="1"/>
  <c r="B1309" i="16"/>
  <c r="C1309" i="16" s="1"/>
  <c r="B913" i="16"/>
  <c r="C913" i="16" s="1"/>
  <c r="B1320" i="16"/>
  <c r="C1320" i="16" s="1"/>
  <c r="B1171" i="16"/>
  <c r="C1171" i="16" s="1"/>
  <c r="B952" i="16"/>
  <c r="C952" i="16" s="1"/>
  <c r="B729" i="16"/>
  <c r="C729" i="16" s="1"/>
  <c r="B940" i="16"/>
  <c r="C940" i="16" s="1"/>
  <c r="B211" i="16"/>
  <c r="C211" i="16" s="1"/>
  <c r="B512" i="16"/>
  <c r="C512" i="16" s="1"/>
  <c r="B317" i="16"/>
  <c r="C317" i="16" s="1"/>
  <c r="B555" i="16"/>
  <c r="C555" i="16" s="1"/>
  <c r="B123" i="16"/>
  <c r="C123" i="16" s="1"/>
  <c r="B432" i="16"/>
  <c r="C432" i="16" s="1"/>
  <c r="B182" i="16"/>
  <c r="C182" i="16" s="1"/>
  <c r="B31" i="16"/>
  <c r="C31" i="16" s="1"/>
  <c r="B4432" i="16"/>
  <c r="C4432" i="16" s="1"/>
  <c r="B2845" i="16"/>
  <c r="C2845" i="16" s="1"/>
  <c r="B891" i="16"/>
  <c r="C891" i="16" s="1"/>
  <c r="B1370" i="16"/>
  <c r="C1370" i="16" s="1"/>
  <c r="B3735" i="16"/>
  <c r="C3735" i="16" s="1"/>
  <c r="B827" i="16"/>
  <c r="C827" i="16" s="1"/>
  <c r="B4505" i="16"/>
  <c r="C4505" i="16" s="1"/>
  <c r="B118" i="16"/>
  <c r="C118" i="16" s="1"/>
  <c r="B3660" i="16"/>
  <c r="C3660" i="16" s="1"/>
  <c r="B2093" i="16"/>
  <c r="C2093" i="16" s="1"/>
  <c r="B2551" i="16"/>
  <c r="C2551" i="16" s="1"/>
  <c r="B2200" i="16"/>
  <c r="C2200" i="16" s="1"/>
  <c r="B675" i="16"/>
  <c r="C675" i="16" s="1"/>
  <c r="B425" i="16"/>
  <c r="C425" i="16" s="1"/>
  <c r="B117" i="16"/>
  <c r="C117" i="16" s="1"/>
  <c r="B3512" i="16"/>
  <c r="C3512" i="16" s="1"/>
  <c r="B3991" i="16"/>
  <c r="C3991" i="16" s="1"/>
  <c r="B4030" i="16"/>
  <c r="C4030" i="16" s="1"/>
  <c r="B2930" i="16"/>
  <c r="C2930" i="16" s="1"/>
  <c r="B1607" i="16"/>
  <c r="C1607" i="16" s="1"/>
  <c r="B2863" i="16"/>
  <c r="C2863" i="16" s="1"/>
  <c r="B2403" i="16"/>
  <c r="C2403" i="16" s="1"/>
  <c r="B2751" i="16"/>
  <c r="C2751" i="16" s="1"/>
  <c r="B2383" i="16"/>
  <c r="C2383" i="16" s="1"/>
  <c r="B1140" i="16"/>
  <c r="C1140" i="16" s="1"/>
  <c r="B1942" i="16"/>
  <c r="C1942" i="16" s="1"/>
  <c r="B4428" i="16"/>
  <c r="C4428" i="16" s="1"/>
  <c r="B2441" i="16"/>
  <c r="C2441" i="16" s="1"/>
  <c r="B887" i="16"/>
  <c r="C887" i="16" s="1"/>
  <c r="B109" i="16"/>
  <c r="C109" i="16" s="1"/>
  <c r="B3731" i="16"/>
  <c r="C3731" i="16" s="1"/>
  <c r="B141" i="16"/>
  <c r="C141" i="16" s="1"/>
  <c r="B4501" i="16"/>
  <c r="C4501" i="16" s="1"/>
  <c r="B114" i="16"/>
  <c r="C114" i="16" s="1"/>
  <c r="B4178" i="16"/>
  <c r="C4178" i="16" s="1"/>
  <c r="B2089" i="16"/>
  <c r="C2089" i="16" s="1"/>
  <c r="B2006" i="16"/>
  <c r="C2006" i="16" s="1"/>
  <c r="B2196" i="16"/>
  <c r="C2196" i="16" s="1"/>
  <c r="B671" i="16"/>
  <c r="C671" i="16" s="1"/>
  <c r="B1201" i="16"/>
  <c r="C1201" i="16" s="1"/>
  <c r="B84" i="16"/>
  <c r="C84" i="16" s="1"/>
  <c r="B3936" i="16"/>
  <c r="C3936" i="16" s="1"/>
  <c r="B3987" i="16"/>
  <c r="C3987" i="16" s="1"/>
  <c r="B4026" i="16"/>
  <c r="C4026" i="16" s="1"/>
  <c r="B2579" i="16"/>
  <c r="C2579" i="16" s="1"/>
  <c r="B1603" i="16"/>
  <c r="C1603" i="16" s="1"/>
  <c r="B2427" i="16"/>
  <c r="C2427" i="16" s="1"/>
  <c r="B2399" i="16"/>
  <c r="C2399" i="16" s="1"/>
  <c r="B2728" i="16"/>
  <c r="C2728" i="16" s="1"/>
  <c r="B2327" i="16"/>
  <c r="C2327" i="16" s="1"/>
  <c r="B1907" i="16"/>
  <c r="C1907" i="16" s="1"/>
  <c r="B1868" i="16"/>
  <c r="C1868" i="16" s="1"/>
  <c r="B1622" i="16"/>
  <c r="C1622" i="16" s="1"/>
  <c r="B2215" i="16"/>
  <c r="C2215" i="16" s="1"/>
  <c r="B1883" i="16"/>
  <c r="C1883" i="16" s="1"/>
  <c r="B1231" i="16"/>
  <c r="C1231" i="16" s="1"/>
  <c r="B969" i="16"/>
  <c r="C969" i="16" s="1"/>
  <c r="B1435" i="16"/>
  <c r="C1435" i="16" s="1"/>
  <c r="B1116" i="16"/>
  <c r="C1116" i="16" s="1"/>
  <c r="B905" i="16"/>
  <c r="C905" i="16" s="1"/>
  <c r="B1282" i="16"/>
  <c r="C1282" i="16" s="1"/>
  <c r="B1044" i="16"/>
  <c r="C1044" i="16" s="1"/>
  <c r="B797" i="16"/>
  <c r="C797" i="16" s="1"/>
  <c r="B1383" i="16"/>
  <c r="C1383" i="16" s="1"/>
  <c r="B718" i="16"/>
  <c r="C718" i="16" s="1"/>
  <c r="B203" i="16"/>
  <c r="C203" i="16" s="1"/>
  <c r="B504" i="16"/>
  <c r="C504" i="16" s="1"/>
  <c r="B309" i="16"/>
  <c r="C309" i="16" s="1"/>
  <c r="B519" i="16"/>
  <c r="C519" i="16" s="1"/>
  <c r="B630" i="16"/>
  <c r="C630" i="16" s="1"/>
  <c r="B424" i="16"/>
  <c r="C424" i="16" s="1"/>
  <c r="B174" i="16"/>
  <c r="C174" i="16" s="1"/>
  <c r="B23" i="16"/>
  <c r="B2959" i="16"/>
  <c r="C2959" i="16" s="1"/>
  <c r="B2437" i="16"/>
  <c r="C2437" i="16" s="1"/>
  <c r="B883" i="16"/>
  <c r="C883" i="16" s="1"/>
  <c r="B105" i="16"/>
  <c r="C105" i="16" s="1"/>
  <c r="B3692" i="16"/>
  <c r="C3692" i="16" s="1"/>
  <c r="B4802" i="16"/>
  <c r="C4802" i="16" s="1"/>
  <c r="B4497" i="16"/>
  <c r="C4497" i="16" s="1"/>
  <c r="B4199" i="16"/>
  <c r="C4199" i="16" s="1"/>
  <c r="B4174" i="16"/>
  <c r="C4174" i="16" s="1"/>
  <c r="B2081" i="16"/>
  <c r="C2081" i="16" s="1"/>
  <c r="B2002" i="16"/>
  <c r="C2002" i="16" s="1"/>
  <c r="B2192" i="16"/>
  <c r="C2192" i="16" s="1"/>
  <c r="B667" i="16"/>
  <c r="C667" i="16" s="1"/>
  <c r="B1197" i="16"/>
  <c r="C1197" i="16" s="1"/>
  <c r="B80" i="16"/>
  <c r="C80" i="16" s="1"/>
  <c r="B3932" i="16"/>
  <c r="C3932" i="16" s="1"/>
  <c r="B3983" i="16"/>
  <c r="C3983" i="16" s="1"/>
  <c r="B4022" i="16"/>
  <c r="C4022" i="16" s="1"/>
  <c r="B2575" i="16"/>
  <c r="C2575" i="16" s="1"/>
  <c r="B1579" i="16"/>
  <c r="C1579" i="16" s="1"/>
  <c r="B2395" i="16"/>
  <c r="C2395" i="16" s="1"/>
  <c r="B2724" i="16"/>
  <c r="C2724" i="16" s="1"/>
  <c r="B2323" i="16"/>
  <c r="C2323" i="16" s="1"/>
  <c r="B1903" i="16"/>
  <c r="C1903" i="16" s="1"/>
  <c r="B1841" i="16"/>
  <c r="C1841" i="16" s="1"/>
  <c r="B1618" i="16"/>
  <c r="C1618" i="16" s="1"/>
  <c r="B2211" i="16"/>
  <c r="C2211" i="16" s="1"/>
  <c r="B1864" i="16"/>
  <c r="C1864" i="16" s="1"/>
  <c r="B1192" i="16"/>
  <c r="C1192" i="16" s="1"/>
  <c r="B810" i="16"/>
  <c r="C810" i="16" s="1"/>
  <c r="B1431" i="16"/>
  <c r="C1431" i="16" s="1"/>
  <c r="B1112" i="16"/>
  <c r="C1112" i="16" s="1"/>
  <c r="B901" i="16"/>
  <c r="C901" i="16" s="1"/>
  <c r="B1278" i="16"/>
  <c r="C1278" i="16" s="1"/>
  <c r="B1016" i="16"/>
  <c r="C1016" i="16" s="1"/>
  <c r="B793" i="16"/>
  <c r="C793" i="16" s="1"/>
  <c r="B1379" i="16"/>
  <c r="C1379" i="16" s="1"/>
  <c r="B651" i="16"/>
  <c r="C651" i="16" s="1"/>
  <c r="B2423" i="16"/>
  <c r="C2423" i="16" s="1"/>
  <c r="B2052" i="16"/>
  <c r="C2052" i="16" s="1"/>
  <c r="B1339" i="16"/>
  <c r="C1339" i="16" s="1"/>
  <c r="B1051" i="16"/>
  <c r="C1051" i="16" s="1"/>
  <c r="B4929" i="16"/>
  <c r="C4929" i="16" s="1"/>
  <c r="B928" i="16"/>
  <c r="C928" i="16" s="1"/>
  <c r="B4522" i="16"/>
  <c r="C4522" i="16" s="1"/>
  <c r="B979" i="16"/>
  <c r="C979" i="16" s="1"/>
  <c r="B3964" i="16"/>
  <c r="C3964" i="16" s="1"/>
  <c r="B2464" i="16"/>
  <c r="C2464" i="16" s="1"/>
  <c r="B2864" i="16"/>
  <c r="C2864" i="16" s="1"/>
  <c r="B1065" i="16"/>
  <c r="C1065" i="16" s="1"/>
  <c r="B1535" i="16"/>
  <c r="C1535" i="16" s="1"/>
  <c r="B465" i="16"/>
  <c r="C465" i="16" s="1"/>
  <c r="B755" i="16"/>
  <c r="C755" i="16" s="1"/>
  <c r="B3890" i="16"/>
  <c r="C3890" i="16" s="1"/>
  <c r="B3397" i="16"/>
  <c r="C3397" i="16" s="1"/>
  <c r="B3561" i="16"/>
  <c r="C3561" i="16" s="1"/>
  <c r="B3189" i="16"/>
  <c r="C3189" i="16" s="1"/>
  <c r="B1759" i="16"/>
  <c r="C1759" i="16" s="1"/>
  <c r="B1325" i="16"/>
  <c r="C1325" i="16" s="1"/>
  <c r="B2629" i="16"/>
  <c r="C2629" i="16" s="1"/>
  <c r="B2886" i="16"/>
  <c r="C2886" i="16" s="1"/>
  <c r="B2490" i="16"/>
  <c r="C2490" i="16" s="1"/>
  <c r="B2049" i="16"/>
  <c r="C2049" i="16" s="1"/>
  <c r="B1499" i="16"/>
  <c r="C1499" i="16" s="1"/>
  <c r="B1710" i="16"/>
  <c r="C1710" i="16" s="1"/>
  <c r="B3200" i="16"/>
  <c r="C3200" i="16" s="1"/>
  <c r="B3192" i="16"/>
  <c r="C3192" i="16" s="1"/>
  <c r="B1082" i="16"/>
  <c r="C1082" i="16" s="1"/>
  <c r="B4925" i="16"/>
  <c r="C4925" i="16" s="1"/>
  <c r="B4790" i="16"/>
  <c r="C4790" i="16" s="1"/>
  <c r="B3582" i="16"/>
  <c r="C3582" i="16" s="1"/>
  <c r="B2345" i="16"/>
  <c r="C2345" i="16" s="1"/>
  <c r="B1877" i="16"/>
  <c r="C1877" i="16" s="1"/>
  <c r="B294" i="16"/>
  <c r="C294" i="16" s="1"/>
  <c r="B743" i="16"/>
  <c r="C743" i="16" s="1"/>
  <c r="B3393" i="16"/>
  <c r="C3393" i="16" s="1"/>
  <c r="B3353" i="16"/>
  <c r="C3353" i="16" s="1"/>
  <c r="B1456" i="16"/>
  <c r="C1456" i="16" s="1"/>
  <c r="B2606" i="16"/>
  <c r="C2606" i="16" s="1"/>
  <c r="B2538" i="16"/>
  <c r="C2538" i="16" s="1"/>
  <c r="B1790" i="16"/>
  <c r="C1790" i="16" s="1"/>
  <c r="B1698" i="16"/>
  <c r="C1698" i="16" s="1"/>
  <c r="B2183" i="16"/>
  <c r="C2183" i="16" s="1"/>
  <c r="B1396" i="16"/>
  <c r="C1396" i="16" s="1"/>
  <c r="B981" i="16"/>
  <c r="C981" i="16" s="1"/>
  <c r="B1423" i="16"/>
  <c r="C1423" i="16" s="1"/>
  <c r="B1068" i="16"/>
  <c r="C1068" i="16" s="1"/>
  <c r="B1387" i="16"/>
  <c r="C1387" i="16" s="1"/>
  <c r="B1008" i="16"/>
  <c r="C1008" i="16" s="1"/>
  <c r="B745" i="16"/>
  <c r="C745" i="16" s="1"/>
  <c r="B1147" i="16"/>
  <c r="C1147" i="16" s="1"/>
  <c r="B136" i="16"/>
  <c r="C136" i="16" s="1"/>
  <c r="B365" i="16"/>
  <c r="C365" i="16" s="1"/>
  <c r="B642" i="16"/>
  <c r="C642" i="16" s="1"/>
  <c r="B131" i="16"/>
  <c r="C131" i="16" s="1"/>
  <c r="B428" i="16"/>
  <c r="C428" i="16" s="1"/>
  <c r="B91" i="16"/>
  <c r="C91" i="16" s="1"/>
  <c r="B3137" i="16"/>
  <c r="C3137" i="16" s="1"/>
  <c r="B1449" i="16"/>
  <c r="C1449" i="16" s="1"/>
  <c r="B4877" i="16"/>
  <c r="C4877" i="16" s="1"/>
  <c r="B4782" i="16"/>
  <c r="C4782" i="16" s="1"/>
  <c r="B3574" i="16"/>
  <c r="C3574" i="16" s="1"/>
  <c r="B2341" i="16"/>
  <c r="C2341" i="16" s="1"/>
  <c r="B1061" i="16"/>
  <c r="C1061" i="16" s="1"/>
  <c r="B160" i="16"/>
  <c r="C160" i="16" s="1"/>
  <c r="B3972" i="16"/>
  <c r="C3972" i="16" s="1"/>
  <c r="B3389" i="16"/>
  <c r="C3389" i="16" s="1"/>
  <c r="B3338" i="16"/>
  <c r="C3338" i="16" s="1"/>
  <c r="B1452" i="16"/>
  <c r="C1452" i="16" s="1"/>
  <c r="B2602" i="16"/>
  <c r="C2602" i="16" s="1"/>
  <c r="B2486" i="16"/>
  <c r="C2486" i="16" s="1"/>
  <c r="B1507" i="16"/>
  <c r="C1507" i="16" s="1"/>
  <c r="B1626" i="16"/>
  <c r="C1626" i="16" s="1"/>
  <c r="B2131" i="16"/>
  <c r="C2131" i="16" s="1"/>
  <c r="B1392" i="16"/>
  <c r="C1392" i="16" s="1"/>
  <c r="B973" i="16"/>
  <c r="C973" i="16" s="1"/>
  <c r="B1419" i="16"/>
  <c r="C1419" i="16" s="1"/>
  <c r="B1064" i="16"/>
  <c r="C1064" i="16" s="1"/>
  <c r="B1297" i="16"/>
  <c r="C1297" i="16" s="1"/>
  <c r="B1004" i="16"/>
  <c r="C1004" i="16" s="1"/>
  <c r="B741" i="16"/>
  <c r="C741" i="16" s="1"/>
  <c r="B936" i="16"/>
  <c r="C936" i="16" s="1"/>
  <c r="B686" i="16"/>
  <c r="C686" i="16" s="1"/>
  <c r="B361" i="16"/>
  <c r="C361" i="16" s="1"/>
  <c r="B567" i="16"/>
  <c r="C567" i="16" s="1"/>
  <c r="B127" i="16"/>
  <c r="C127" i="16" s="1"/>
  <c r="B420" i="16"/>
  <c r="C420" i="16" s="1"/>
  <c r="B87" i="16"/>
  <c r="C87" i="16" s="1"/>
  <c r="B3129" i="16"/>
  <c r="C3129" i="16" s="1"/>
  <c r="B1445" i="16"/>
  <c r="C1445" i="16" s="1"/>
  <c r="B4849" i="16"/>
  <c r="C4849" i="16" s="1"/>
  <c r="B4494" i="16"/>
  <c r="C4494" i="16" s="1"/>
  <c r="B3465" i="16"/>
  <c r="C3465" i="16" s="1"/>
  <c r="B3080" i="16"/>
  <c r="C3080" i="16" s="1"/>
  <c r="B1057" i="16"/>
  <c r="C1057" i="16" s="1"/>
  <c r="B156" i="16"/>
  <c r="C156" i="16" s="1"/>
  <c r="B3968" i="16"/>
  <c r="C3968" i="16" s="1"/>
  <c r="B3385" i="16"/>
  <c r="C3385" i="16" s="1"/>
  <c r="B3036" i="16"/>
  <c r="C3036" i="16" s="1"/>
  <c r="B1428" i="16"/>
  <c r="C1428" i="16" s="1"/>
  <c r="B3138" i="16"/>
  <c r="C3138" i="16" s="1"/>
  <c r="B2482" i="16"/>
  <c r="C2482" i="16" s="1"/>
  <c r="B1503" i="16"/>
  <c r="C1503" i="16" s="1"/>
  <c r="B1614" i="16"/>
  <c r="C1614" i="16" s="1"/>
  <c r="B2127" i="16"/>
  <c r="C2127" i="16" s="1"/>
  <c r="B1247" i="16"/>
  <c r="C1247" i="16" s="1"/>
  <c r="B806" i="16"/>
  <c r="C806" i="16" s="1"/>
  <c r="B1336" i="16"/>
  <c r="C1336" i="16" s="1"/>
  <c r="B1060" i="16"/>
  <c r="C1060" i="16" s="1"/>
  <c r="B1250" i="16"/>
  <c r="C1250" i="16" s="1"/>
  <c r="B1000" i="16"/>
  <c r="C1000" i="16" s="1"/>
  <c r="B369" i="16"/>
  <c r="C369" i="16" s="1"/>
  <c r="B849" i="16"/>
  <c r="C849" i="16" s="1"/>
  <c r="B1467" i="16"/>
  <c r="C1467" i="16" s="1"/>
  <c r="B3807" i="16"/>
  <c r="C3807" i="16" s="1"/>
  <c r="B2813" i="16"/>
  <c r="C2813" i="16" s="1"/>
  <c r="B27" i="16"/>
  <c r="C27" i="16" s="1"/>
  <c r="B373" i="16"/>
  <c r="C373" i="16" s="1"/>
  <c r="B964" i="16"/>
  <c r="C964" i="16" s="1"/>
  <c r="B2546" i="16"/>
  <c r="C2546" i="16" s="1"/>
  <c r="B170" i="16"/>
  <c r="C170" i="16" s="1"/>
  <c r="B472" i="16"/>
  <c r="C472" i="16" s="1"/>
  <c r="B289" i="16"/>
  <c r="C289" i="16" s="1"/>
  <c r="B321" i="16"/>
  <c r="C321" i="16" s="1"/>
  <c r="B678" i="16"/>
  <c r="C678" i="16" s="1"/>
  <c r="B1151" i="16"/>
  <c r="C1151" i="16" s="1"/>
  <c r="B785" i="16"/>
  <c r="C785" i="16" s="1"/>
  <c r="B1234" i="16"/>
  <c r="C1234" i="16" s="1"/>
  <c r="B1056" i="16"/>
  <c r="C1056" i="16" s="1"/>
  <c r="B754" i="16"/>
  <c r="C754" i="16" s="1"/>
  <c r="B1033" i="16"/>
  <c r="C1033" i="16" s="1"/>
  <c r="B2123" i="16"/>
  <c r="C2123" i="16" s="1"/>
  <c r="B1762" i="16"/>
  <c r="C1762" i="16" s="1"/>
  <c r="B2267" i="16"/>
  <c r="C2267" i="16" s="1"/>
  <c r="B3134" i="16"/>
  <c r="C3134" i="16" s="1"/>
  <c r="B1755" i="16"/>
  <c r="C1755" i="16" s="1"/>
  <c r="B3565" i="16"/>
  <c r="C3565" i="16" s="1"/>
  <c r="B3925" i="16"/>
  <c r="C3925" i="16" s="1"/>
  <c r="B687" i="16"/>
  <c r="C687" i="16" s="1"/>
  <c r="B2860" i="16"/>
  <c r="C2860" i="16" s="1"/>
  <c r="B3398" i="16"/>
  <c r="C3398" i="16" s="1"/>
  <c r="B835" i="16"/>
  <c r="C835" i="16" s="1"/>
  <c r="B1312" i="16"/>
  <c r="C1312" i="16" s="1"/>
  <c r="B2048" i="16"/>
  <c r="C2048" i="16" s="1"/>
  <c r="B392" i="16"/>
  <c r="C392" i="16" s="1"/>
  <c r="B440" i="16"/>
  <c r="C440" i="16" s="1"/>
  <c r="B594" i="16"/>
  <c r="C594" i="16" s="1"/>
  <c r="B701" i="16"/>
  <c r="C701" i="16" s="1"/>
  <c r="B206" i="16"/>
  <c r="C206" i="16" s="1"/>
  <c r="B527" i="16"/>
  <c r="C527" i="16" s="1"/>
  <c r="B646" i="16"/>
  <c r="C646" i="16" s="1"/>
  <c r="B234" i="16"/>
  <c r="C234" i="16" s="1"/>
  <c r="B333" i="16"/>
  <c r="C333" i="16" s="1"/>
  <c r="B476" i="16"/>
  <c r="C476" i="16" s="1"/>
  <c r="B579" i="16"/>
  <c r="C579" i="16" s="1"/>
  <c r="B694" i="16"/>
  <c r="C694" i="16" s="1"/>
  <c r="B219" i="16"/>
  <c r="C219" i="16" s="1"/>
  <c r="B548" i="16"/>
  <c r="C548" i="16" s="1"/>
  <c r="B944" i="16"/>
  <c r="C944" i="16" s="1"/>
  <c r="B1289" i="16"/>
  <c r="C1289" i="16" s="1"/>
  <c r="B1490" i="16"/>
  <c r="C1490" i="16" s="1"/>
  <c r="B753" i="16"/>
  <c r="C753" i="16" s="1"/>
  <c r="B801" i="16"/>
  <c r="C801" i="16" s="1"/>
  <c r="B972" i="16"/>
  <c r="C972" i="16" s="1"/>
  <c r="B1020" i="16"/>
  <c r="C1020" i="16" s="1"/>
  <c r="B1187" i="16"/>
  <c r="C1187" i="16" s="1"/>
  <c r="B1254" i="16"/>
  <c r="C1254" i="16" s="1"/>
  <c r="B825" i="16"/>
  <c r="C825" i="16" s="1"/>
  <c r="B873" i="16"/>
  <c r="C873" i="16" s="1"/>
  <c r="B921" i="16"/>
  <c r="C921" i="16" s="1"/>
  <c r="B1080" i="16"/>
  <c r="C1080" i="16" s="1"/>
  <c r="B1199" i="16"/>
  <c r="C1199" i="16" s="1"/>
  <c r="B1340" i="16"/>
  <c r="C1340" i="16" s="1"/>
  <c r="B722" i="16"/>
  <c r="C722" i="16" s="1"/>
  <c r="B770" i="16"/>
  <c r="C770" i="16" s="1"/>
  <c r="B818" i="16"/>
  <c r="C818" i="16" s="1"/>
  <c r="B997" i="16"/>
  <c r="C997" i="16" s="1"/>
  <c r="B1168" i="16"/>
  <c r="C1168" i="16" s="1"/>
  <c r="B1251" i="16"/>
  <c r="C1251" i="16" s="1"/>
  <c r="B1514" i="16"/>
  <c r="C1514" i="16" s="1"/>
  <c r="B2071" i="16"/>
  <c r="C2071" i="16" s="1"/>
  <c r="B2139" i="16"/>
  <c r="C2139" i="16" s="1"/>
  <c r="B2227" i="16"/>
  <c r="C2227" i="16" s="1"/>
  <c r="B1562" i="16"/>
  <c r="C1562" i="16" s="1"/>
  <c r="B1650" i="16"/>
  <c r="C1650" i="16" s="1"/>
  <c r="B1718" i="16"/>
  <c r="C1718" i="16" s="1"/>
  <c r="B1891" i="16"/>
  <c r="C1891" i="16" s="1"/>
  <c r="B1352" i="16"/>
  <c r="C1352" i="16" s="1"/>
  <c r="B1798" i="16"/>
  <c r="C1798" i="16" s="1"/>
  <c r="B1958" i="16"/>
  <c r="C1958" i="16" s="1"/>
  <c r="B2271" i="16"/>
  <c r="C2271" i="16" s="1"/>
  <c r="B2359" i="16"/>
  <c r="C2359" i="16" s="1"/>
  <c r="B2494" i="16"/>
  <c r="C2494" i="16" s="1"/>
  <c r="B2680" i="16"/>
  <c r="C2680" i="16" s="1"/>
  <c r="B2787" i="16"/>
  <c r="C2787" i="16" s="1"/>
  <c r="B2940" i="16"/>
  <c r="C2940" i="16" s="1"/>
  <c r="B2411" i="16"/>
  <c r="C2411" i="16" s="1"/>
  <c r="B2906" i="16"/>
  <c r="C2906" i="16" s="1"/>
  <c r="B2669" i="16"/>
  <c r="C2669" i="16" s="1"/>
  <c r="B3087" i="16"/>
  <c r="C3087" i="16" s="1"/>
  <c r="B1460" i="16"/>
  <c r="C1460" i="16" s="1"/>
  <c r="B1663" i="16"/>
  <c r="C1663" i="16" s="1"/>
  <c r="B1771" i="16"/>
  <c r="C1771" i="16" s="1"/>
  <c r="B2630" i="16"/>
  <c r="C2630" i="16" s="1"/>
  <c r="B3193" i="16"/>
  <c r="C3193" i="16" s="1"/>
  <c r="B3600" i="16"/>
  <c r="C3600" i="16" s="1"/>
  <c r="B3303" i="16"/>
  <c r="C3303" i="16" s="1"/>
  <c r="B3818" i="16"/>
  <c r="C3818" i="16" s="1"/>
  <c r="B3166" i="16"/>
  <c r="C3166" i="16" s="1"/>
  <c r="B3644" i="16"/>
  <c r="C3644" i="16" s="1"/>
  <c r="B3048" i="16"/>
  <c r="C3048" i="16" s="1"/>
  <c r="B3738" i="16"/>
  <c r="C3738" i="16" s="1"/>
  <c r="B4103" i="16"/>
  <c r="C4103" i="16" s="1"/>
  <c r="B521" i="16"/>
  <c r="C521" i="16" s="1"/>
  <c r="B958" i="16"/>
  <c r="C958" i="16" s="1"/>
  <c r="B191" i="16"/>
  <c r="C191" i="16" s="1"/>
  <c r="B619" i="16"/>
  <c r="C619" i="16" s="1"/>
  <c r="B354" i="16"/>
  <c r="C354" i="16" s="1"/>
  <c r="B858" i="16"/>
  <c r="C858" i="16" s="1"/>
  <c r="B2096" i="16"/>
  <c r="C2096" i="16" s="1"/>
  <c r="B2252" i="16"/>
  <c r="C2252" i="16" s="1"/>
  <c r="B1349" i="16"/>
  <c r="C1349" i="16" s="1"/>
  <c r="B2448" i="16"/>
  <c r="C2448" i="16" s="1"/>
  <c r="B2812" i="16"/>
  <c r="C2812" i="16" s="1"/>
  <c r="B3222" i="16"/>
  <c r="C3222" i="16" s="1"/>
  <c r="B2193" i="16"/>
  <c r="C2193" i="16" s="1"/>
  <c r="B2560" i="16"/>
  <c r="C2560" i="16" s="1"/>
  <c r="B3229" i="16"/>
  <c r="C3229" i="16" s="1"/>
  <c r="B4222" i="16"/>
  <c r="C4222" i="16" s="1"/>
  <c r="B3785" i="16"/>
  <c r="C3785" i="16" s="1"/>
  <c r="B724" i="16"/>
  <c r="C724" i="16" s="1"/>
  <c r="B4337" i="16"/>
  <c r="C4337" i="16" s="1"/>
  <c r="B4597" i="16"/>
  <c r="C4597" i="16" s="1"/>
  <c r="B4618" i="16"/>
  <c r="C4618" i="16" s="1"/>
  <c r="B331" i="16"/>
  <c r="C331" i="16" s="1"/>
  <c r="B495" i="16"/>
  <c r="C495" i="16" s="1"/>
  <c r="B3191" i="16"/>
  <c r="C3191" i="16" s="1"/>
  <c r="B4733" i="16"/>
  <c r="C4733" i="16" s="1"/>
  <c r="B4846" i="16"/>
  <c r="C4846" i="16" s="1"/>
  <c r="B430" i="16"/>
  <c r="C430" i="16" s="1"/>
  <c r="B715" i="16"/>
  <c r="C715" i="16" s="1"/>
  <c r="B1604" i="16"/>
  <c r="C1604" i="16" s="1"/>
  <c r="B1386" i="16"/>
  <c r="C1386" i="16" s="1"/>
  <c r="B1681" i="16"/>
  <c r="C1681" i="16" s="1"/>
  <c r="B2302" i="16"/>
  <c r="C2302" i="16" s="1"/>
  <c r="B3203" i="16"/>
  <c r="C3203" i="16" s="1"/>
  <c r="B4112" i="16"/>
  <c r="C4112" i="16" s="1"/>
  <c r="B3896" i="16"/>
  <c r="C3896" i="16" s="1"/>
  <c r="B194" i="16"/>
  <c r="C194" i="16" s="1"/>
  <c r="B51" i="16"/>
  <c r="C51" i="16" s="1"/>
  <c r="B99" i="16"/>
  <c r="C99" i="16" s="1"/>
  <c r="B249" i="16"/>
  <c r="C249" i="16" s="1"/>
  <c r="B396" i="16"/>
  <c r="C396" i="16" s="1"/>
  <c r="B444" i="16"/>
  <c r="C444" i="16" s="1"/>
  <c r="B598" i="16"/>
  <c r="C598" i="16" s="1"/>
  <c r="B705" i="16"/>
  <c r="C705" i="16" s="1"/>
  <c r="B210" i="16"/>
  <c r="C210" i="16" s="1"/>
  <c r="B531" i="16"/>
  <c r="C531" i="16" s="1"/>
  <c r="B650" i="16"/>
  <c r="C650" i="16" s="1"/>
  <c r="B238" i="16"/>
  <c r="C238" i="16" s="1"/>
  <c r="B337" i="16"/>
  <c r="C337" i="16" s="1"/>
  <c r="B480" i="16"/>
  <c r="C480" i="16" s="1"/>
  <c r="B583" i="16"/>
  <c r="C583" i="16" s="1"/>
  <c r="B116" i="16"/>
  <c r="C116" i="16" s="1"/>
  <c r="B223" i="16"/>
  <c r="C223" i="16" s="1"/>
  <c r="B552" i="16"/>
  <c r="C552" i="16" s="1"/>
  <c r="B1127" i="16"/>
  <c r="C1127" i="16" s="1"/>
  <c r="B1293" i="16"/>
  <c r="C1293" i="16" s="1"/>
  <c r="B1494" i="16"/>
  <c r="C1494" i="16" s="1"/>
  <c r="B757" i="16"/>
  <c r="C757" i="16" s="1"/>
  <c r="B805" i="16"/>
  <c r="C805" i="16" s="1"/>
  <c r="B976" i="16"/>
  <c r="C976" i="16" s="1"/>
  <c r="B1024" i="16"/>
  <c r="C1024" i="16" s="1"/>
  <c r="B1191" i="16"/>
  <c r="C1191" i="16" s="1"/>
  <c r="B1258" i="16"/>
  <c r="C1258" i="16" s="1"/>
  <c r="B829" i="16"/>
  <c r="C829" i="16" s="1"/>
  <c r="B877" i="16"/>
  <c r="C877" i="16" s="1"/>
  <c r="B925" i="16"/>
  <c r="C925" i="16" s="1"/>
  <c r="B1084" i="16"/>
  <c r="C1084" i="16" s="1"/>
  <c r="B1203" i="16"/>
  <c r="C1203" i="16" s="1"/>
  <c r="B1344" i="16"/>
  <c r="C1344" i="16" s="1"/>
  <c r="B726" i="16"/>
  <c r="C726" i="16" s="1"/>
  <c r="B774" i="16"/>
  <c r="C774" i="16" s="1"/>
  <c r="B949" i="16"/>
  <c r="C949" i="16" s="1"/>
  <c r="B1001" i="16"/>
  <c r="C1001" i="16" s="1"/>
  <c r="B1172" i="16"/>
  <c r="C1172" i="16" s="1"/>
  <c r="B1255" i="16"/>
  <c r="C1255" i="16" s="1"/>
  <c r="B1518" i="16"/>
  <c r="C1518" i="16" s="1"/>
  <c r="B2075" i="16"/>
  <c r="C2075" i="16" s="1"/>
  <c r="B2163" i="16"/>
  <c r="C2163" i="16" s="1"/>
  <c r="B2231" i="16"/>
  <c r="C2231" i="16" s="1"/>
  <c r="B1566" i="16"/>
  <c r="C1566" i="16" s="1"/>
  <c r="B1654" i="16"/>
  <c r="C1654" i="16" s="1"/>
  <c r="B1722" i="16"/>
  <c r="C1722" i="16" s="1"/>
  <c r="B1895" i="16"/>
  <c r="C1895" i="16" s="1"/>
  <c r="B1356" i="16"/>
  <c r="C1356" i="16" s="1"/>
  <c r="B1845" i="16"/>
  <c r="C1845" i="16" s="1"/>
  <c r="B1962" i="16"/>
  <c r="C1962" i="16" s="1"/>
  <c r="B2275" i="16"/>
  <c r="C2275" i="16" s="1"/>
  <c r="B2363" i="16"/>
  <c r="C2363" i="16" s="1"/>
  <c r="B2498" i="16"/>
  <c r="C2498" i="16" s="1"/>
  <c r="B2684" i="16"/>
  <c r="C2684" i="16" s="1"/>
  <c r="B2791" i="16"/>
  <c r="C2791" i="16" s="1"/>
  <c r="B3114" i="16"/>
  <c r="C3114" i="16" s="1"/>
  <c r="B2415" i="16"/>
  <c r="C2415" i="16" s="1"/>
  <c r="B2910" i="16"/>
  <c r="C2910" i="16" s="1"/>
  <c r="B2740" i="16"/>
  <c r="C2740" i="16" s="1"/>
  <c r="B3091" i="16"/>
  <c r="C3091" i="16" s="1"/>
  <c r="B1464" i="16"/>
  <c r="C1464" i="16" s="1"/>
  <c r="B1667" i="16"/>
  <c r="C1667" i="16" s="1"/>
  <c r="B1896" i="16"/>
  <c r="C1896" i="16" s="1"/>
  <c r="B2634" i="16"/>
  <c r="C2634" i="16" s="1"/>
  <c r="B3197" i="16"/>
  <c r="C3197" i="16" s="1"/>
  <c r="B3604" i="16"/>
  <c r="C3604" i="16" s="1"/>
  <c r="B3342" i="16"/>
  <c r="C3342" i="16" s="1"/>
  <c r="B3822" i="16"/>
  <c r="C3822" i="16" s="1"/>
  <c r="B3170" i="16"/>
  <c r="C3170" i="16" s="1"/>
  <c r="B3648" i="16"/>
  <c r="C3648" i="16" s="1"/>
  <c r="B3052" i="16"/>
  <c r="C3052" i="16" s="1"/>
  <c r="B3765" i="16"/>
  <c r="C3765" i="16" s="1"/>
  <c r="B4107" i="16"/>
  <c r="C4107" i="16" s="1"/>
  <c r="B525" i="16"/>
  <c r="C525" i="16" s="1"/>
  <c r="B962" i="16"/>
  <c r="C962" i="16" s="1"/>
  <c r="B195" i="16"/>
  <c r="C195" i="16" s="1"/>
  <c r="B623" i="16"/>
  <c r="C623" i="16" s="1"/>
  <c r="B358" i="16"/>
  <c r="C358" i="16" s="1"/>
  <c r="B882" i="16"/>
  <c r="C882" i="16" s="1"/>
  <c r="B2100" i="16"/>
  <c r="C2100" i="16" s="1"/>
  <c r="B2256" i="16"/>
  <c r="C2256" i="16" s="1"/>
  <c r="B1353" i="16"/>
  <c r="C1353" i="16" s="1"/>
  <c r="B2452" i="16"/>
  <c r="C2452" i="16" s="1"/>
  <c r="B2816" i="16"/>
  <c r="C2816" i="16" s="1"/>
  <c r="B3273" i="16"/>
  <c r="C3273" i="16" s="1"/>
  <c r="B2237" i="16"/>
  <c r="C2237" i="16" s="1"/>
  <c r="B2615" i="16"/>
  <c r="C2615" i="16" s="1"/>
  <c r="B3233" i="16"/>
  <c r="C3233" i="16" s="1"/>
  <c r="B4226" i="16"/>
  <c r="C4226" i="16" s="1"/>
  <c r="B3804" i="16"/>
  <c r="C3804" i="16" s="1"/>
  <c r="B728" i="16"/>
  <c r="C728" i="16" s="1"/>
  <c r="B4345" i="16"/>
  <c r="C4345" i="16" s="1"/>
  <c r="B4366" i="16"/>
  <c r="C4366" i="16" s="1"/>
  <c r="B4638" i="16"/>
  <c r="C4638" i="16" s="1"/>
  <c r="B335" i="16"/>
  <c r="C335" i="16" s="1"/>
  <c r="B499" i="16"/>
  <c r="C499" i="16" s="1"/>
  <c r="B3195" i="16"/>
  <c r="C3195" i="16" s="1"/>
  <c r="B4737" i="16"/>
  <c r="C4737" i="16" s="1"/>
  <c r="B4850" i="16"/>
  <c r="C4850" i="16" s="1"/>
  <c r="B584" i="16"/>
  <c r="C584" i="16" s="1"/>
  <c r="B934" i="16"/>
  <c r="C934" i="16" s="1"/>
  <c r="B1800" i="16"/>
  <c r="C1800" i="16" s="1"/>
  <c r="B1390" i="16"/>
  <c r="C1390" i="16" s="1"/>
  <c r="B1685" i="16"/>
  <c r="C1685" i="16" s="1"/>
  <c r="B2334" i="16"/>
  <c r="C2334" i="16" s="1"/>
  <c r="B3371" i="16"/>
  <c r="C3371" i="16" s="1"/>
  <c r="B3712" i="16"/>
  <c r="C3712" i="16" s="1"/>
  <c r="B113" i="16"/>
  <c r="C113" i="16" s="1"/>
  <c r="B459" i="16"/>
  <c r="C459" i="16" s="1"/>
  <c r="B260" i="16"/>
  <c r="C260" i="16" s="1"/>
  <c r="B4253" i="16"/>
  <c r="C4253" i="16" s="1"/>
  <c r="B74" i="16"/>
  <c r="C74" i="16" s="1"/>
  <c r="B4185" i="16"/>
  <c r="C4185" i="16" s="1"/>
  <c r="B3467" i="16"/>
  <c r="C3467" i="16" s="1"/>
  <c r="B3306" i="16"/>
  <c r="C3306" i="16" s="1"/>
  <c r="B3220" i="16"/>
  <c r="C3220" i="16" s="1"/>
  <c r="B3082" i="16"/>
  <c r="C3082" i="16" s="1"/>
  <c r="B2995" i="16"/>
  <c r="C2995" i="16" s="1"/>
  <c r="B2850" i="16"/>
  <c r="C2850" i="16" s="1"/>
  <c r="B2652" i="16"/>
  <c r="C2652" i="16" s="1"/>
  <c r="B4217" i="16"/>
  <c r="C4217" i="16" s="1"/>
  <c r="B467" i="16"/>
  <c r="C467" i="16" s="1"/>
  <c r="B3943" i="16"/>
  <c r="C3943" i="16" s="1"/>
  <c r="B2434" i="16"/>
  <c r="C2434" i="16" s="1"/>
  <c r="B34" i="16"/>
  <c r="C34" i="16" s="1"/>
  <c r="B4006" i="16"/>
  <c r="C4006" i="16" s="1"/>
  <c r="B2442" i="16"/>
  <c r="C2442" i="16" s="1"/>
  <c r="B4245" i="16"/>
  <c r="C4245" i="16" s="1"/>
  <c r="B3865" i="16"/>
  <c r="C3865" i="16" s="1"/>
  <c r="B3388" i="16"/>
  <c r="C3388" i="16" s="1"/>
  <c r="B4876" i="16"/>
  <c r="C4876" i="16" s="1"/>
  <c r="B4656" i="16"/>
  <c r="C4656" i="16" s="1"/>
  <c r="B4832" i="16"/>
  <c r="C4832" i="16" s="1"/>
  <c r="B4608" i="16"/>
  <c r="C4608" i="16" s="1"/>
  <c r="B4855" i="16"/>
  <c r="C4855" i="16" s="1"/>
  <c r="B4759" i="16"/>
  <c r="C4759" i="16" s="1"/>
  <c r="B4720" i="16"/>
  <c r="C4720" i="16" s="1"/>
  <c r="B4895" i="16"/>
  <c r="C4895" i="16" s="1"/>
  <c r="B4795" i="16"/>
  <c r="C4795" i="16" s="1"/>
  <c r="B4707" i="16"/>
  <c r="C4707" i="16" s="1"/>
  <c r="B4651" i="16"/>
  <c r="C4651" i="16" s="1"/>
  <c r="B4852" i="16"/>
  <c r="C4852" i="16" s="1"/>
  <c r="B4736" i="16"/>
  <c r="C4736" i="16" s="1"/>
  <c r="B4612" i="16"/>
  <c r="C4612" i="16" s="1"/>
  <c r="B4548" i="16"/>
  <c r="C4548" i="16" s="1"/>
  <c r="B4655" i="16"/>
  <c r="C4655" i="16" s="1"/>
  <c r="B4583" i="16"/>
  <c r="C4583" i="16" s="1"/>
  <c r="B4527" i="16"/>
  <c r="C4527" i="16" s="1"/>
  <c r="B4512" i="16"/>
  <c r="C4512" i="16" s="1"/>
  <c r="B4464" i="16"/>
  <c r="C4464" i="16" s="1"/>
  <c r="B4416" i="16"/>
  <c r="C4416" i="16" s="1"/>
  <c r="B4368" i="16"/>
  <c r="C4368" i="16" s="1"/>
  <c r="B4320" i="16"/>
  <c r="C4320" i="16" s="1"/>
  <c r="B4272" i="16"/>
  <c r="C4272" i="16" s="1"/>
  <c r="B3998" i="16"/>
  <c r="C3998" i="16" s="1"/>
  <c r="B4236" i="16"/>
  <c r="C4236" i="16" s="1"/>
  <c r="B4069" i="16"/>
  <c r="C4069" i="16" s="1"/>
  <c r="B4021" i="16"/>
  <c r="C4021" i="16" s="1"/>
  <c r="B3736" i="16"/>
  <c r="C3736" i="16" s="1"/>
  <c r="B3603" i="16"/>
  <c r="C3603" i="16" s="1"/>
  <c r="B4951" i="16"/>
  <c r="C4951" i="16" s="1"/>
  <c r="B4156" i="16"/>
  <c r="C4156" i="16" s="1"/>
  <c r="B4009" i="16"/>
  <c r="C4009" i="16" s="1"/>
  <c r="B3809" i="16"/>
  <c r="C3809" i="16" s="1"/>
  <c r="B3700" i="16"/>
  <c r="C3700" i="16" s="1"/>
  <c r="B4451" i="16"/>
  <c r="C4451" i="16" s="1"/>
  <c r="B4395" i="16"/>
  <c r="C4395" i="16" s="1"/>
  <c r="B4347" i="16"/>
  <c r="C4347" i="16" s="1"/>
  <c r="B4299" i="16"/>
  <c r="C4299" i="16" s="1"/>
  <c r="B4108" i="16"/>
  <c r="C4108" i="16" s="1"/>
  <c r="B3981" i="16"/>
  <c r="C3981" i="16" s="1"/>
  <c r="B3891" i="16"/>
  <c r="C3891" i="16" s="1"/>
  <c r="B3820" i="16"/>
  <c r="C3820" i="16" s="1"/>
  <c r="B4231" i="16"/>
  <c r="C4231" i="16" s="1"/>
  <c r="B4970" i="16"/>
  <c r="C4970" i="16" s="1"/>
  <c r="B3880" i="16"/>
  <c r="C3880" i="16" s="1"/>
  <c r="B3802" i="16"/>
  <c r="C3802" i="16" s="1"/>
  <c r="B3623" i="16"/>
  <c r="C3623" i="16" s="1"/>
  <c r="B3506" i="16"/>
  <c r="C3506" i="16" s="1"/>
  <c r="B3255" i="16"/>
  <c r="C3255" i="16" s="1"/>
  <c r="B2979" i="16"/>
  <c r="C2979" i="16" s="1"/>
  <c r="B3556" i="16"/>
  <c r="C3556" i="16" s="1"/>
  <c r="B3443" i="16"/>
  <c r="C3443" i="16" s="1"/>
  <c r="B3302" i="16"/>
  <c r="C3302" i="16" s="1"/>
  <c r="B3188" i="16"/>
  <c r="C3188" i="16" s="1"/>
  <c r="B3109" i="16"/>
  <c r="C3109" i="16" s="1"/>
  <c r="B2873" i="16"/>
  <c r="C2873" i="16" s="1"/>
  <c r="B2778" i="16"/>
  <c r="C2778" i="16" s="1"/>
  <c r="B2711" i="16"/>
  <c r="C2711" i="16" s="1"/>
  <c r="B2616" i="16"/>
  <c r="C2616" i="16" s="1"/>
  <c r="B2517" i="16"/>
  <c r="C2517" i="16" s="1"/>
  <c r="B3575" i="16"/>
  <c r="C3575" i="16" s="1"/>
  <c r="B474" i="16"/>
  <c r="C474" i="16" s="1"/>
  <c r="B443" i="16"/>
  <c r="C443" i="16" s="1"/>
  <c r="B252" i="16"/>
  <c r="C252" i="16" s="1"/>
  <c r="B4249" i="16"/>
  <c r="C4249" i="16" s="1"/>
  <c r="B50" i="16"/>
  <c r="C50" i="16" s="1"/>
  <c r="B4169" i="16"/>
  <c r="C4169" i="16" s="1"/>
  <c r="B3463" i="16"/>
  <c r="C3463" i="16" s="1"/>
  <c r="B3295" i="16"/>
  <c r="C3295" i="16" s="1"/>
  <c r="B3216" i="16"/>
  <c r="C3216" i="16" s="1"/>
  <c r="B3078" i="16"/>
  <c r="C3078" i="16" s="1"/>
  <c r="B2991" i="16"/>
  <c r="C2991" i="16" s="1"/>
  <c r="B2846" i="16"/>
  <c r="C2846" i="16" s="1"/>
  <c r="B2613" i="16"/>
  <c r="C2613" i="16" s="1"/>
  <c r="B4960" i="16"/>
  <c r="C4960" i="16" s="1"/>
  <c r="B419" i="16"/>
  <c r="C419" i="16" s="1"/>
  <c r="B3927" i="16"/>
  <c r="C3927" i="16" s="1"/>
  <c r="B4983" i="16"/>
  <c r="C4983" i="16" s="1"/>
  <c r="B4992" i="16"/>
  <c r="C4992" i="16" s="1"/>
  <c r="B3935" i="16"/>
  <c r="C3935" i="16" s="1"/>
  <c r="B4987" i="16"/>
  <c r="C4987" i="16" s="1"/>
  <c r="B4976" i="16"/>
  <c r="C4976" i="16" s="1"/>
  <c r="B3779" i="16"/>
  <c r="C3779" i="16" s="1"/>
  <c r="B3090" i="16"/>
  <c r="C3090" i="16" s="1"/>
  <c r="B4860" i="16"/>
  <c r="C4860" i="16" s="1"/>
  <c r="B4636" i="16"/>
  <c r="C4636" i="16" s="1"/>
  <c r="B4820" i="16"/>
  <c r="C4820" i="16" s="1"/>
  <c r="B4588" i="16"/>
  <c r="C4588" i="16" s="1"/>
  <c r="B4847" i="16"/>
  <c r="C4847" i="16" s="1"/>
  <c r="B4751" i="16"/>
  <c r="C4751" i="16" s="1"/>
  <c r="B4700" i="16"/>
  <c r="C4700" i="16" s="1"/>
  <c r="B4887" i="16"/>
  <c r="C4887" i="16" s="1"/>
  <c r="B4787" i="16"/>
  <c r="C4787" i="16" s="1"/>
  <c r="B4703" i="16"/>
  <c r="C4703" i="16" s="1"/>
  <c r="B4639" i="16"/>
  <c r="C4639" i="16" s="1"/>
  <c r="B4840" i="16"/>
  <c r="C4840" i="16" s="1"/>
  <c r="B4728" i="16"/>
  <c r="C4728" i="16" s="1"/>
  <c r="B4604" i="16"/>
  <c r="C4604" i="16" s="1"/>
  <c r="B4544" i="16"/>
  <c r="C4544" i="16" s="1"/>
  <c r="B4647" i="16"/>
  <c r="C4647" i="16" s="1"/>
  <c r="B4579" i="16"/>
  <c r="C4579" i="16" s="1"/>
  <c r="B4523" i="16"/>
  <c r="C4523" i="16" s="1"/>
  <c r="B4508" i="16"/>
  <c r="C4508" i="16" s="1"/>
  <c r="B4460" i="16"/>
  <c r="C4460" i="16" s="1"/>
  <c r="B4412" i="16"/>
  <c r="C4412" i="16" s="1"/>
  <c r="B4364" i="16"/>
  <c r="C4364" i="16" s="1"/>
  <c r="B4316" i="16"/>
  <c r="C4316" i="16" s="1"/>
  <c r="B4268" i="16"/>
  <c r="C4268" i="16" s="1"/>
  <c r="B3994" i="16"/>
  <c r="C3994" i="16" s="1"/>
  <c r="B4232" i="16"/>
  <c r="C4232" i="16" s="1"/>
  <c r="B4065" i="16"/>
  <c r="C4065" i="16" s="1"/>
  <c r="B3962" i="16"/>
  <c r="C3962" i="16" s="1"/>
  <c r="B3732" i="16"/>
  <c r="C3732" i="16" s="1"/>
  <c r="B3599" i="16"/>
  <c r="C3599" i="16" s="1"/>
  <c r="B4200" i="16"/>
  <c r="C4200" i="16" s="1"/>
  <c r="B4152" i="16"/>
  <c r="C4152" i="16" s="1"/>
  <c r="B4005" i="16"/>
  <c r="C4005" i="16" s="1"/>
  <c r="B3805" i="16"/>
  <c r="C3805" i="16" s="1"/>
  <c r="B3696" i="16"/>
  <c r="C3696" i="16" s="1"/>
  <c r="B4447" i="16"/>
  <c r="C4447" i="16" s="1"/>
  <c r="B4391" i="16"/>
  <c r="C4391" i="16" s="1"/>
  <c r="B4343" i="16"/>
  <c r="C4343" i="16" s="1"/>
  <c r="B4295" i="16"/>
  <c r="C4295" i="16" s="1"/>
  <c r="B4104" i="16"/>
  <c r="C4104" i="16" s="1"/>
  <c r="B3977" i="16"/>
  <c r="C3977" i="16" s="1"/>
  <c r="B3887" i="16"/>
  <c r="C3887" i="16" s="1"/>
  <c r="B3816" i="16"/>
  <c r="C3816" i="16" s="1"/>
  <c r="B4227" i="16"/>
  <c r="C4227" i="16" s="1"/>
  <c r="B4966" i="16"/>
  <c r="C4966" i="16" s="1"/>
  <c r="B3857" i="16"/>
  <c r="C3857" i="16" s="1"/>
  <c r="B3798" i="16"/>
  <c r="C3798" i="16" s="1"/>
  <c r="B3619" i="16"/>
  <c r="C3619" i="16" s="1"/>
  <c r="B3502" i="16"/>
  <c r="C3502" i="16" s="1"/>
  <c r="B3204" i="16"/>
  <c r="C3204" i="16" s="1"/>
  <c r="B2975" i="16"/>
  <c r="C2975" i="16" s="1"/>
  <c r="B3552" i="16"/>
  <c r="C3552" i="16" s="1"/>
  <c r="B3439" i="16"/>
  <c r="C3439" i="16" s="1"/>
  <c r="B3298" i="16"/>
  <c r="C3298" i="16" s="1"/>
  <c r="B3184" i="16"/>
  <c r="C3184" i="16" s="1"/>
  <c r="B3105" i="16"/>
  <c r="C3105" i="16" s="1"/>
  <c r="B2822" i="16"/>
  <c r="C2822" i="16" s="1"/>
  <c r="B2774" i="16"/>
  <c r="C2774" i="16" s="1"/>
  <c r="B2707" i="16"/>
  <c r="C2707" i="16" s="1"/>
  <c r="B2561" i="16"/>
  <c r="C2561" i="16" s="1"/>
  <c r="B2513" i="16"/>
  <c r="C2513" i="16" s="1"/>
  <c r="B3533" i="16"/>
  <c r="C3533" i="16" s="1"/>
  <c r="B517" i="16"/>
  <c r="C517" i="16" s="1"/>
  <c r="B439" i="16"/>
  <c r="C439" i="16" s="1"/>
  <c r="B248" i="16"/>
  <c r="C248" i="16" s="1"/>
  <c r="B4237" i="16"/>
  <c r="C4237" i="16" s="1"/>
  <c r="B26" i="16"/>
  <c r="C26" i="16" s="1"/>
  <c r="B4153" i="16"/>
  <c r="C4153" i="16" s="1"/>
  <c r="B3420" i="16"/>
  <c r="C3420" i="16" s="1"/>
  <c r="B3291" i="16"/>
  <c r="C3291" i="16" s="1"/>
  <c r="B3212" i="16"/>
  <c r="C3212" i="16" s="1"/>
  <c r="B3074" i="16"/>
  <c r="C3074" i="16" s="1"/>
  <c r="B2987" i="16"/>
  <c r="C2987" i="16" s="1"/>
  <c r="B2842" i="16"/>
  <c r="C2842" i="16" s="1"/>
  <c r="B2438" i="16"/>
  <c r="C2438" i="16" s="1"/>
  <c r="B4149" i="16"/>
  <c r="C4149" i="16" s="1"/>
  <c r="B264" i="16"/>
  <c r="C264" i="16" s="1"/>
  <c r="B3877" i="16"/>
  <c r="C3877" i="16" s="1"/>
  <c r="B4944" i="16"/>
  <c r="C4944" i="16" s="1"/>
  <c r="B455" i="16"/>
  <c r="C455" i="16" s="1"/>
  <c r="B3861" i="16"/>
  <c r="C3861" i="16" s="1"/>
  <c r="B4948" i="16"/>
  <c r="C4948" i="16" s="1"/>
  <c r="B4972" i="16"/>
  <c r="C4972" i="16" s="1"/>
  <c r="B3725" i="16"/>
  <c r="C3725" i="16" s="1"/>
  <c r="B2446" i="16"/>
  <c r="C2446" i="16" s="1"/>
  <c r="B4848" i="16"/>
  <c r="C4848" i="16" s="1"/>
  <c r="B4616" i="16"/>
  <c r="C4616" i="16" s="1"/>
  <c r="B4804" i="16"/>
  <c r="C4804" i="16" s="1"/>
  <c r="B4536" i="16"/>
  <c r="C4536" i="16" s="1"/>
  <c r="B4839" i="16"/>
  <c r="C4839" i="16" s="1"/>
  <c r="B4739" i="16"/>
  <c r="C4739" i="16" s="1"/>
  <c r="B4680" i="16"/>
  <c r="C4680" i="16" s="1"/>
  <c r="B4879" i="16"/>
  <c r="C4879" i="16" s="1"/>
  <c r="B4779" i="16"/>
  <c r="C4779" i="16" s="1"/>
  <c r="B4699" i="16"/>
  <c r="C4699" i="16" s="1"/>
  <c r="B4627" i="16"/>
  <c r="C4627" i="16" s="1"/>
  <c r="B4836" i="16"/>
  <c r="C4836" i="16" s="1"/>
  <c r="B4716" i="16"/>
  <c r="C4716" i="16" s="1"/>
  <c r="B4600" i="16"/>
  <c r="C4600" i="16" s="1"/>
  <c r="B4528" i="16"/>
  <c r="C4528" i="16" s="1"/>
  <c r="B4643" i="16"/>
  <c r="C4643" i="16" s="1"/>
  <c r="B4571" i="16"/>
  <c r="C4571" i="16" s="1"/>
  <c r="B4519" i="16"/>
  <c r="C4519" i="16" s="1"/>
  <c r="B4504" i="16"/>
  <c r="C4504" i="16" s="1"/>
  <c r="B4456" i="16"/>
  <c r="C4456" i="16" s="1"/>
  <c r="B4408" i="16"/>
  <c r="C4408" i="16" s="1"/>
  <c r="B4360" i="16"/>
  <c r="C4360" i="16" s="1"/>
  <c r="B4312" i="16"/>
  <c r="C4312" i="16" s="1"/>
  <c r="B4264" i="16"/>
  <c r="C4264" i="16" s="1"/>
  <c r="B3990" i="16"/>
  <c r="C3990" i="16" s="1"/>
  <c r="B4228" i="16"/>
  <c r="C4228" i="16" s="1"/>
  <c r="B4061" i="16"/>
  <c r="C4061" i="16" s="1"/>
  <c r="B3958" i="16"/>
  <c r="C3958" i="16" s="1"/>
  <c r="B3693" i="16"/>
  <c r="C3693" i="16" s="1"/>
  <c r="B3595" i="16"/>
  <c r="C3595" i="16" s="1"/>
  <c r="B4196" i="16"/>
  <c r="C4196" i="16" s="1"/>
  <c r="B4148" i="16"/>
  <c r="C4148" i="16" s="1"/>
  <c r="B3965" i="16"/>
  <c r="C3965" i="16" s="1"/>
  <c r="B3782" i="16"/>
  <c r="C3782" i="16" s="1"/>
  <c r="B3677" i="16"/>
  <c r="C3677" i="16" s="1"/>
  <c r="B4443" i="16"/>
  <c r="C4443" i="16" s="1"/>
  <c r="B4387" i="16"/>
  <c r="C4387" i="16" s="1"/>
  <c r="B4339" i="16"/>
  <c r="C4339" i="16" s="1"/>
  <c r="B4291" i="16"/>
  <c r="C4291" i="16" s="1"/>
  <c r="B4100" i="16"/>
  <c r="C4100" i="16" s="1"/>
  <c r="B3973" i="16"/>
  <c r="C3973" i="16" s="1"/>
  <c r="B3883" i="16"/>
  <c r="C3883" i="16" s="1"/>
  <c r="B3801" i="16"/>
  <c r="C3801" i="16" s="1"/>
  <c r="B4223" i="16"/>
  <c r="C4223" i="16" s="1"/>
  <c r="B4962" i="16"/>
  <c r="C4962" i="16" s="1"/>
  <c r="B3853" i="16"/>
  <c r="C3853" i="16" s="1"/>
  <c r="B3794" i="16"/>
  <c r="C3794" i="16" s="1"/>
  <c r="B3615" i="16"/>
  <c r="C3615" i="16" s="1"/>
  <c r="B3498" i="16"/>
  <c r="C3498" i="16" s="1"/>
  <c r="B3149" i="16"/>
  <c r="C3149" i="16" s="1"/>
  <c r="B2971" i="16"/>
  <c r="C2971" i="16" s="1"/>
  <c r="B3548" i="16"/>
  <c r="C3548" i="16" s="1"/>
  <c r="B3435" i="16"/>
  <c r="C3435" i="16" s="1"/>
  <c r="B3251" i="16"/>
  <c r="C3251" i="16" s="1"/>
  <c r="B3180" i="16"/>
  <c r="C3180" i="16" s="1"/>
  <c r="B3022" i="16"/>
  <c r="C3022" i="16" s="1"/>
  <c r="B2818" i="16"/>
  <c r="C2818" i="16" s="1"/>
  <c r="B2770" i="16"/>
  <c r="C2770" i="16" s="1"/>
  <c r="B2703" i="16"/>
  <c r="C2703" i="16" s="1"/>
  <c r="B2557" i="16"/>
  <c r="C2557" i="16" s="1"/>
  <c r="B2509" i="16"/>
  <c r="C2509" i="16" s="1"/>
  <c r="B3474" i="16"/>
  <c r="C3474" i="16" s="1"/>
  <c r="B1347" i="16"/>
  <c r="C1347" i="16" s="1"/>
  <c r="B431" i="16"/>
  <c r="C431" i="16" s="1"/>
  <c r="B197" i="16"/>
  <c r="C197" i="16" s="1"/>
  <c r="B4233" i="16"/>
  <c r="C4233" i="16" s="1"/>
  <c r="B4988" i="16"/>
  <c r="C4988" i="16" s="1"/>
  <c r="B4133" i="16"/>
  <c r="C4133" i="16" s="1"/>
  <c r="B3416" i="16"/>
  <c r="C3416" i="16" s="1"/>
  <c r="B3287" i="16"/>
  <c r="C3287" i="16" s="1"/>
  <c r="B3208" i="16"/>
  <c r="C3208" i="16" s="1"/>
  <c r="B3070" i="16"/>
  <c r="C3070" i="16" s="1"/>
  <c r="B2936" i="16"/>
  <c r="C2936" i="16" s="1"/>
  <c r="B2838" i="16"/>
  <c r="C2838" i="16" s="1"/>
  <c r="B4244" i="16"/>
  <c r="C4244" i="16" s="1"/>
  <c r="B4002" i="16"/>
  <c r="C4002" i="16" s="1"/>
  <c r="B4205" i="16"/>
  <c r="C4205" i="16" s="1"/>
  <c r="B3869" i="16"/>
  <c r="C3869" i="16" s="1"/>
  <c r="B4936" i="16"/>
  <c r="C4936" i="16" s="1"/>
  <c r="B411" i="16"/>
  <c r="C411" i="16" s="1"/>
  <c r="B3806" i="16"/>
  <c r="C3806" i="16" s="1"/>
  <c r="B4896" i="16"/>
  <c r="C4896" i="16" s="1"/>
  <c r="B4952" i="16"/>
  <c r="C4952" i="16" s="1"/>
  <c r="B3709" i="16"/>
  <c r="C3709" i="16" s="1"/>
  <c r="B4991" i="16"/>
  <c r="C4991" i="16" s="1"/>
  <c r="B4828" i="16"/>
  <c r="C4828" i="16" s="1"/>
  <c r="B4592" i="16"/>
  <c r="C4592" i="16" s="1"/>
  <c r="B4784" i="16"/>
  <c r="C4784" i="16" s="1"/>
  <c r="B4990" i="16"/>
  <c r="C4990" i="16" s="1"/>
  <c r="B4831" i="16"/>
  <c r="C4831" i="16" s="1"/>
  <c r="B4731" i="16"/>
  <c r="C4731" i="16" s="1"/>
  <c r="B4664" i="16"/>
  <c r="C4664" i="16" s="1"/>
  <c r="B4871" i="16"/>
  <c r="C4871" i="16" s="1"/>
  <c r="B4771" i="16"/>
  <c r="C4771" i="16" s="1"/>
  <c r="B4695" i="16"/>
  <c r="C4695" i="16" s="1"/>
  <c r="B4615" i="16"/>
  <c r="C4615" i="16" s="1"/>
  <c r="B4824" i="16"/>
  <c r="C4824" i="16" s="1"/>
  <c r="B4708" i="16"/>
  <c r="C4708" i="16" s="1"/>
  <c r="B4584" i="16"/>
  <c r="C4584" i="16" s="1"/>
  <c r="B4979" i="16"/>
  <c r="C4979" i="16" s="1"/>
  <c r="B4635" i="16"/>
  <c r="C4635" i="16" s="1"/>
  <c r="B4567" i="16"/>
  <c r="C4567" i="16" s="1"/>
  <c r="B4515" i="16"/>
  <c r="C4515" i="16" s="1"/>
  <c r="B4500" i="16"/>
  <c r="C4500" i="16" s="1"/>
  <c r="B4452" i="16"/>
  <c r="C4452" i="16" s="1"/>
  <c r="B4404" i="16"/>
  <c r="C4404" i="16" s="1"/>
  <c r="B4356" i="16"/>
  <c r="C4356" i="16" s="1"/>
  <c r="B4308" i="16"/>
  <c r="C4308" i="16" s="1"/>
  <c r="B4260" i="16"/>
  <c r="C4260" i="16" s="1"/>
  <c r="B3986" i="16"/>
  <c r="C3986" i="16" s="1"/>
  <c r="B4224" i="16"/>
  <c r="C4224" i="16" s="1"/>
  <c r="B4057" i="16"/>
  <c r="C4057" i="16" s="1"/>
  <c r="B3954" i="16"/>
  <c r="C3954" i="16" s="1"/>
  <c r="B3689" i="16"/>
  <c r="C3689" i="16" s="1"/>
  <c r="B3591" i="16"/>
  <c r="C3591" i="16" s="1"/>
  <c r="B4192" i="16"/>
  <c r="C4192" i="16" s="1"/>
  <c r="B4144" i="16"/>
  <c r="C4144" i="16" s="1"/>
  <c r="B3942" i="16"/>
  <c r="C3942" i="16" s="1"/>
  <c r="B3778" i="16"/>
  <c r="C3778" i="16" s="1"/>
  <c r="B3673" i="16"/>
  <c r="C3673" i="16" s="1"/>
  <c r="B4439" i="16"/>
  <c r="C4439" i="16" s="1"/>
  <c r="B4383" i="16"/>
  <c r="C4383" i="16" s="1"/>
  <c r="B4335" i="16"/>
  <c r="C4335" i="16" s="1"/>
  <c r="B4287" i="16"/>
  <c r="C4287" i="16" s="1"/>
  <c r="B4096" i="16"/>
  <c r="C4096" i="16" s="1"/>
  <c r="B3969" i="16"/>
  <c r="C3969" i="16" s="1"/>
  <c r="B3856" i="16"/>
  <c r="C3856" i="16" s="1"/>
  <c r="B4471" i="16"/>
  <c r="C4471" i="16" s="1"/>
  <c r="B4219" i="16"/>
  <c r="C4219" i="16" s="1"/>
  <c r="B4958" i="16"/>
  <c r="C4958" i="16" s="1"/>
  <c r="B3849" i="16"/>
  <c r="C3849" i="16" s="1"/>
  <c r="B3767" i="16"/>
  <c r="C3767" i="16" s="1"/>
  <c r="B3568" i="16"/>
  <c r="C3568" i="16" s="1"/>
  <c r="B3494" i="16"/>
  <c r="C3494" i="16" s="1"/>
  <c r="B3145" i="16"/>
  <c r="C3145" i="16" s="1"/>
  <c r="B2967" i="16"/>
  <c r="C2967" i="16" s="1"/>
  <c r="B3541" i="16"/>
  <c r="C3541" i="16" s="1"/>
  <c r="B3431" i="16"/>
  <c r="C3431" i="16" s="1"/>
  <c r="B3247" i="16"/>
  <c r="C3247" i="16" s="1"/>
  <c r="B3176" i="16"/>
  <c r="C3176" i="16" s="1"/>
  <c r="B3018" i="16"/>
  <c r="C3018" i="16" s="1"/>
  <c r="B2814" i="16"/>
  <c r="C2814" i="16" s="1"/>
  <c r="B2766" i="16"/>
  <c r="C2766" i="16" s="1"/>
  <c r="B2699" i="16"/>
  <c r="C2699" i="16" s="1"/>
  <c r="B2553" i="16"/>
  <c r="C2553" i="16" s="1"/>
  <c r="B2505" i="16"/>
  <c r="C2505" i="16" s="1"/>
  <c r="B3470" i="16"/>
  <c r="C3470" i="16" s="1"/>
  <c r="B2430" i="16"/>
  <c r="C2430" i="16" s="1"/>
  <c r="B427" i="16"/>
  <c r="C427" i="16" s="1"/>
  <c r="B193" i="16"/>
  <c r="C193" i="16" s="1"/>
  <c r="B4229" i="16"/>
  <c r="C4229" i="16" s="1"/>
  <c r="B4941" i="16"/>
  <c r="C4941" i="16" s="1"/>
  <c r="B4121" i="16"/>
  <c r="C4121" i="16" s="1"/>
  <c r="B3408" i="16"/>
  <c r="C3408" i="16" s="1"/>
  <c r="B3283" i="16"/>
  <c r="C3283" i="16" s="1"/>
  <c r="B3165" i="16"/>
  <c r="C3165" i="16" s="1"/>
  <c r="B3066" i="16"/>
  <c r="C3066" i="16" s="1"/>
  <c r="B2932" i="16"/>
  <c r="C2932" i="16" s="1"/>
  <c r="B2747" i="16"/>
  <c r="C2747" i="16" s="1"/>
  <c r="B106" i="16"/>
  <c r="C106" i="16" s="1"/>
  <c r="B3412" i="16"/>
  <c r="C3412" i="16" s="1"/>
  <c r="B4999" i="16"/>
  <c r="C4999" i="16" s="1"/>
  <c r="B3775" i="16"/>
  <c r="C3775" i="16" s="1"/>
  <c r="B4932" i="16"/>
  <c r="C4932" i="16" s="1"/>
  <c r="B272" i="16"/>
  <c r="C272" i="16" s="1"/>
  <c r="B3783" i="16"/>
  <c r="C3783" i="16" s="1"/>
  <c r="B102" i="16"/>
  <c r="C102" i="16" s="1"/>
  <c r="B4197" i="16"/>
  <c r="C4197" i="16" s="1"/>
  <c r="B3697" i="16"/>
  <c r="C3697" i="16" s="1"/>
  <c r="B4940" i="16"/>
  <c r="C4940" i="16" s="1"/>
  <c r="B4812" i="16"/>
  <c r="C4812" i="16" s="1"/>
  <c r="B4532" i="16"/>
  <c r="C4532" i="16" s="1"/>
  <c r="B4760" i="16"/>
  <c r="C4760" i="16" s="1"/>
  <c r="B4939" i="16"/>
  <c r="C4939" i="16" s="1"/>
  <c r="B4823" i="16"/>
  <c r="C4823" i="16" s="1"/>
  <c r="B4723" i="16"/>
  <c r="C4723" i="16" s="1"/>
  <c r="B4640" i="16"/>
  <c r="C4640" i="16" s="1"/>
  <c r="B4859" i="16"/>
  <c r="C4859" i="16" s="1"/>
  <c r="B4763" i="16"/>
  <c r="C4763" i="16" s="1"/>
  <c r="B4691" i="16"/>
  <c r="C4691" i="16" s="1"/>
  <c r="B4603" i="16"/>
  <c r="C4603" i="16" s="1"/>
  <c r="B4816" i="16"/>
  <c r="C4816" i="16" s="1"/>
  <c r="B4696" i="16"/>
  <c r="C4696" i="16" s="1"/>
  <c r="B4580" i="16"/>
  <c r="C4580" i="16" s="1"/>
  <c r="B4986" i="16"/>
  <c r="C4986" i="16" s="1"/>
  <c r="B4631" i="16"/>
  <c r="C4631" i="16" s="1"/>
  <c r="B4563" i="16"/>
  <c r="C4563" i="16" s="1"/>
  <c r="B4511" i="16"/>
  <c r="C4511" i="16" s="1"/>
  <c r="B4496" i="16"/>
  <c r="C4496" i="16" s="1"/>
  <c r="B4448" i="16"/>
  <c r="C4448" i="16" s="1"/>
  <c r="B4400" i="16"/>
  <c r="C4400" i="16" s="1"/>
  <c r="B4352" i="16"/>
  <c r="C4352" i="16" s="1"/>
  <c r="B4304" i="16"/>
  <c r="C4304" i="16" s="1"/>
  <c r="B4113" i="16"/>
  <c r="C4113" i="16" s="1"/>
  <c r="B3982" i="16"/>
  <c r="C3982" i="16" s="1"/>
  <c r="B4216" i="16"/>
  <c r="C4216" i="16" s="1"/>
  <c r="B4053" i="16"/>
  <c r="C4053" i="16" s="1"/>
  <c r="B3950" i="16"/>
  <c r="C3950" i="16" s="1"/>
  <c r="B3685" i="16"/>
  <c r="C3685" i="16" s="1"/>
  <c r="B4998" i="16"/>
  <c r="C4998" i="16" s="1"/>
  <c r="B4188" i="16"/>
  <c r="C4188" i="16" s="1"/>
  <c r="B4140" i="16"/>
  <c r="C4140" i="16" s="1"/>
  <c r="B3938" i="16"/>
  <c r="C3938" i="16" s="1"/>
  <c r="B3774" i="16"/>
  <c r="C3774" i="16" s="1"/>
  <c r="B3650" i="16"/>
  <c r="C3650" i="16" s="1"/>
  <c r="B4431" i="16"/>
  <c r="C4431" i="16" s="1"/>
  <c r="B4379" i="16"/>
  <c r="C4379" i="16" s="1"/>
  <c r="B4331" i="16"/>
  <c r="C4331" i="16" s="1"/>
  <c r="B4283" i="16"/>
  <c r="C4283" i="16" s="1"/>
  <c r="B4092" i="16"/>
  <c r="C4092" i="16" s="1"/>
  <c r="B3945" i="16"/>
  <c r="C3945" i="16" s="1"/>
  <c r="B3852" i="16"/>
  <c r="C3852" i="16" s="1"/>
  <c r="B4407" i="16"/>
  <c r="C4407" i="16" s="1"/>
  <c r="B4215" i="16"/>
  <c r="C4215" i="16" s="1"/>
  <c r="B4954" i="16"/>
  <c r="C4954" i="16" s="1"/>
  <c r="B3845" i="16"/>
  <c r="C3845" i="16" s="1"/>
  <c r="B3760" i="16"/>
  <c r="C3760" i="16" s="1"/>
  <c r="B3564" i="16"/>
  <c r="C3564" i="16" s="1"/>
  <c r="B86" i="16"/>
  <c r="C86" i="16" s="1"/>
  <c r="B415" i="16"/>
  <c r="C415" i="16" s="1"/>
  <c r="B185" i="16"/>
  <c r="C185" i="16" s="1"/>
  <c r="B4213" i="16"/>
  <c r="C4213" i="16" s="1"/>
  <c r="B407" i="16"/>
  <c r="C407" i="16" s="1"/>
  <c r="B3931" i="16"/>
  <c r="C3931" i="16" s="1"/>
  <c r="B3392" i="16"/>
  <c r="C3392" i="16" s="1"/>
  <c r="B3275" i="16"/>
  <c r="C3275" i="16" s="1"/>
  <c r="B3157" i="16"/>
  <c r="C3157" i="16" s="1"/>
  <c r="B3058" i="16"/>
  <c r="C3058" i="16" s="1"/>
  <c r="B2917" i="16"/>
  <c r="C2917" i="16" s="1"/>
  <c r="B2739" i="16"/>
  <c r="C2739" i="16" s="1"/>
  <c r="B58" i="16"/>
  <c r="C58" i="16" s="1"/>
  <c r="B4892" i="16"/>
  <c r="C4892" i="16" s="1"/>
  <c r="B4193" i="16"/>
  <c r="C4193" i="16" s="1"/>
  <c r="B3705" i="16"/>
  <c r="C3705" i="16" s="1"/>
  <c r="B4916" i="16"/>
  <c r="C4916" i="16" s="1"/>
  <c r="B4964" i="16"/>
  <c r="C4964" i="16" s="1"/>
  <c r="B3717" i="16"/>
  <c r="C3717" i="16" s="1"/>
  <c r="B42" i="16"/>
  <c r="C42" i="16" s="1"/>
  <c r="B4165" i="16"/>
  <c r="C4165" i="16" s="1"/>
  <c r="B3643" i="16"/>
  <c r="C3643" i="16" s="1"/>
  <c r="B4920" i="16"/>
  <c r="C4920" i="16" s="1"/>
  <c r="B4772" i="16"/>
  <c r="C4772" i="16" s="1"/>
  <c r="B4252" i="16"/>
  <c r="C4252" i="16" s="1"/>
  <c r="B4724" i="16"/>
  <c r="C4724" i="16" s="1"/>
  <c r="B4911" i="16"/>
  <c r="C4911" i="16" s="1"/>
  <c r="B4807" i="16"/>
  <c r="C4807" i="16" s="1"/>
  <c r="B4679" i="16"/>
  <c r="C4679" i="16" s="1"/>
  <c r="B4596" i="16"/>
  <c r="C4596" i="16" s="1"/>
  <c r="B4843" i="16"/>
  <c r="C4843" i="16" s="1"/>
  <c r="B4747" i="16"/>
  <c r="C4747" i="16" s="1"/>
  <c r="B4683" i="16"/>
  <c r="C4683" i="16" s="1"/>
  <c r="B4575" i="16"/>
  <c r="C4575" i="16" s="1"/>
  <c r="B4800" i="16"/>
  <c r="C4800" i="16" s="1"/>
  <c r="B4672" i="16"/>
  <c r="C4672" i="16" s="1"/>
  <c r="B4572" i="16"/>
  <c r="C4572" i="16" s="1"/>
  <c r="B4947" i="16"/>
  <c r="C4947" i="16" s="1"/>
  <c r="B4619" i="16"/>
  <c r="C4619" i="16" s="1"/>
  <c r="B4555" i="16"/>
  <c r="C4555" i="16" s="1"/>
  <c r="B4503" i="16"/>
  <c r="C4503" i="16" s="1"/>
  <c r="B4488" i="16"/>
  <c r="C4488" i="16" s="1"/>
  <c r="B4440" i="16"/>
  <c r="C4440" i="16" s="1"/>
  <c r="B4392" i="16"/>
  <c r="C4392" i="16" s="1"/>
  <c r="B4344" i="16"/>
  <c r="C4344" i="16" s="1"/>
  <c r="B4296" i="16"/>
  <c r="C4296" i="16" s="1"/>
  <c r="B4105" i="16"/>
  <c r="C4105" i="16" s="1"/>
  <c r="B3974" i="16"/>
  <c r="C3974" i="16" s="1"/>
  <c r="B4208" i="16"/>
  <c r="C4208" i="16" s="1"/>
  <c r="B4045" i="16"/>
  <c r="C4045" i="16" s="1"/>
  <c r="B3903" i="16"/>
  <c r="C3903" i="16" s="1"/>
  <c r="B3666" i="16"/>
  <c r="C3666" i="16" s="1"/>
  <c r="B4975" i="16"/>
  <c r="C4975" i="16" s="1"/>
  <c r="B4180" i="16"/>
  <c r="C4180" i="16" s="1"/>
  <c r="B4132" i="16"/>
  <c r="C4132" i="16" s="1"/>
  <c r="B3930" i="16"/>
  <c r="C3930" i="16" s="1"/>
  <c r="B3724" i="16"/>
  <c r="C3724" i="16" s="1"/>
  <c r="B4479" i="16"/>
  <c r="C4479" i="16" s="1"/>
  <c r="B4423" i="16"/>
  <c r="C4423" i="16" s="1"/>
  <c r="B4371" i="16"/>
  <c r="C4371" i="16" s="1"/>
  <c r="B4323" i="16"/>
  <c r="C4323" i="16" s="1"/>
  <c r="B4275" i="16"/>
  <c r="C4275" i="16" s="1"/>
  <c r="B4084" i="16"/>
  <c r="C4084" i="16" s="1"/>
  <c r="B3922" i="16"/>
  <c r="C3922" i="16" s="1"/>
  <c r="B3844" i="16"/>
  <c r="C3844" i="16" s="1"/>
  <c r="B4255" i="16"/>
  <c r="C4255" i="16" s="1"/>
  <c r="B4207" i="16"/>
  <c r="C4207" i="16" s="1"/>
  <c r="B3915" i="16"/>
  <c r="C3915" i="16" s="1"/>
  <c r="B3837" i="16"/>
  <c r="C3837" i="16" s="1"/>
  <c r="B3752" i="16"/>
  <c r="C3752" i="16" s="1"/>
  <c r="B3530" i="16"/>
  <c r="C3530" i="16" s="1"/>
  <c r="B3372" i="16"/>
  <c r="C3372" i="16" s="1"/>
  <c r="B3042" i="16"/>
  <c r="C3042" i="16" s="1"/>
  <c r="B2955" i="16"/>
  <c r="C2955" i="16" s="1"/>
  <c r="B3486" i="16"/>
  <c r="C3486" i="16" s="1"/>
  <c r="B3341" i="16"/>
  <c r="C3341" i="16" s="1"/>
  <c r="B3235" i="16"/>
  <c r="C3235" i="16" s="1"/>
  <c r="B3133" i="16"/>
  <c r="C3133" i="16" s="1"/>
  <c r="B2897" i="16"/>
  <c r="C2897" i="16" s="1"/>
  <c r="B2802" i="16"/>
  <c r="C2802" i="16" s="1"/>
  <c r="B2754" i="16"/>
  <c r="C2754" i="16" s="1"/>
  <c r="B2687" i="16"/>
  <c r="C2687" i="16" s="1"/>
  <c r="B2541" i="16"/>
  <c r="C2541" i="16" s="1"/>
  <c r="B3642" i="16"/>
  <c r="C3642" i="16" s="1"/>
  <c r="B3423" i="16"/>
  <c r="C3423" i="16" s="1"/>
  <c r="B4949" i="16"/>
  <c r="C4949" i="16" s="1"/>
  <c r="B383" i="16"/>
  <c r="C383" i="16" s="1"/>
  <c r="B169" i="16"/>
  <c r="C169" i="16" s="1"/>
  <c r="B4524" i="16"/>
  <c r="C4524" i="16" s="1"/>
  <c r="B4995" i="16"/>
  <c r="C4995" i="16" s="1"/>
  <c r="B3534" i="16"/>
  <c r="C3534" i="16" s="1"/>
  <c r="B3314" i="16"/>
  <c r="C3314" i="16" s="1"/>
  <c r="B3259" i="16"/>
  <c r="C3259" i="16" s="1"/>
  <c r="B3094" i="16"/>
  <c r="C3094" i="16" s="1"/>
  <c r="B3003" i="16"/>
  <c r="C3003" i="16" s="1"/>
  <c r="B2858" i="16"/>
  <c r="C2858" i="16" s="1"/>
  <c r="B2660" i="16"/>
  <c r="C2660" i="16" s="1"/>
  <c r="B403" i="16"/>
  <c r="C403" i="16" s="1"/>
  <c r="B22" i="16"/>
  <c r="B4129" i="16"/>
  <c r="C4129" i="16" s="1"/>
  <c r="B3400" i="16"/>
  <c r="C3400" i="16" s="1"/>
  <c r="B82" i="16"/>
  <c r="C82" i="16" s="1"/>
  <c r="B4137" i="16"/>
  <c r="C4137" i="16" s="1"/>
  <c r="B3404" i="16"/>
  <c r="C3404" i="16" s="1"/>
  <c r="B391" i="16"/>
  <c r="C391" i="16" s="1"/>
  <c r="B3939" i="16"/>
  <c r="C3939" i="16" s="1"/>
  <c r="B3576" i="16"/>
  <c r="C3576" i="16" s="1"/>
  <c r="B4884" i="16"/>
  <c r="C4884" i="16" s="1"/>
  <c r="B4692" i="16"/>
  <c r="C4692" i="16" s="1"/>
  <c r="B4864" i="16"/>
  <c r="C4864" i="16" s="1"/>
  <c r="B4648" i="16"/>
  <c r="C4648" i="16" s="1"/>
  <c r="B4875" i="16"/>
  <c r="C4875" i="16" s="1"/>
  <c r="B4775" i="16"/>
  <c r="C4775" i="16" s="1"/>
  <c r="B4756" i="16"/>
  <c r="C4756" i="16" s="1"/>
  <c r="B4919" i="16"/>
  <c r="C4919" i="16" s="1"/>
  <c r="B4811" i="16"/>
  <c r="C4811" i="16" s="1"/>
  <c r="B4719" i="16"/>
  <c r="C4719" i="16" s="1"/>
  <c r="B4663" i="16"/>
  <c r="C4663" i="16" s="1"/>
  <c r="B4868" i="16"/>
  <c r="C4868" i="16" s="1"/>
  <c r="B4764" i="16"/>
  <c r="C4764" i="16" s="1"/>
  <c r="B4632" i="16"/>
  <c r="C4632" i="16" s="1"/>
  <c r="B4556" i="16"/>
  <c r="C4556" i="16" s="1"/>
  <c r="B4903" i="16"/>
  <c r="C4903" i="16" s="1"/>
  <c r="B4595" i="16"/>
  <c r="C4595" i="16" s="1"/>
  <c r="B4535" i="16"/>
  <c r="C4535" i="16" s="1"/>
  <c r="B4520" i="16"/>
  <c r="C4520" i="16" s="1"/>
  <c r="B4472" i="16"/>
  <c r="C4472" i="16" s="1"/>
  <c r="B4424" i="16"/>
  <c r="C4424" i="16" s="1"/>
  <c r="B4376" i="16"/>
  <c r="C4376" i="16" s="1"/>
  <c r="B4328" i="16"/>
  <c r="C4328" i="16" s="1"/>
  <c r="B4280" i="16"/>
  <c r="C4280" i="16" s="1"/>
  <c r="B4089" i="16"/>
  <c r="C4089" i="16" s="1"/>
  <c r="B3919" i="16"/>
  <c r="C3919" i="16" s="1"/>
  <c r="B4077" i="16"/>
  <c r="C4077" i="16" s="1"/>
  <c r="B4029" i="16"/>
  <c r="C4029" i="16" s="1"/>
  <c r="B3786" i="16"/>
  <c r="C3786" i="16" s="1"/>
  <c r="B3611" i="16"/>
  <c r="C3611" i="16" s="1"/>
  <c r="B4959" i="16"/>
  <c r="C4959" i="16" s="1"/>
  <c r="B4164" i="16"/>
  <c r="C4164" i="16" s="1"/>
  <c r="B4017" i="16"/>
  <c r="C4017" i="16" s="1"/>
  <c r="B3864" i="16"/>
  <c r="C3864" i="16" s="1"/>
  <c r="B3708" i="16"/>
  <c r="C3708" i="16" s="1"/>
  <c r="B4459" i="16"/>
  <c r="C4459" i="16" s="1"/>
  <c r="B4403" i="16"/>
  <c r="C4403" i="16" s="1"/>
  <c r="B4355" i="16"/>
  <c r="C4355" i="16" s="1"/>
  <c r="B4307" i="16"/>
  <c r="C4307" i="16" s="1"/>
  <c r="B4259" i="16"/>
  <c r="C4259" i="16" s="1"/>
  <c r="B3989" i="16"/>
  <c r="C3989" i="16" s="1"/>
  <c r="B3906" i="16"/>
  <c r="C3906" i="16" s="1"/>
  <c r="B3828" i="16"/>
  <c r="C3828" i="16" s="1"/>
  <c r="B4239" i="16"/>
  <c r="C4239" i="16" s="1"/>
  <c r="B4993" i="16"/>
  <c r="C4993" i="16" s="1"/>
  <c r="B3888" i="16"/>
  <c r="C3888" i="16" s="1"/>
  <c r="B3821" i="16"/>
  <c r="C3821" i="16" s="1"/>
  <c r="B3670" i="16"/>
  <c r="C3670" i="16" s="1"/>
  <c r="B3514" i="16"/>
  <c r="C3514" i="16" s="1"/>
  <c r="B3356" i="16"/>
  <c r="C3356" i="16" s="1"/>
  <c r="B3026" i="16"/>
  <c r="C3026" i="16" s="1"/>
  <c r="B2928" i="16"/>
  <c r="C2928" i="16" s="1"/>
  <c r="B3451" i="16"/>
  <c r="C3451" i="16" s="1"/>
  <c r="B3325" i="16"/>
  <c r="C3325" i="16" s="1"/>
  <c r="B3196" i="16"/>
  <c r="C3196" i="16" s="1"/>
  <c r="B3117" i="16"/>
  <c r="C3117" i="16" s="1"/>
  <c r="B2881" i="16"/>
  <c r="C2881" i="16" s="1"/>
  <c r="B2786" i="16"/>
  <c r="C2786" i="16" s="1"/>
  <c r="B2719" i="16"/>
  <c r="C2719" i="16" s="1"/>
  <c r="B2624" i="16"/>
  <c r="C2624" i="16" s="1"/>
  <c r="B2525" i="16"/>
  <c r="C2525" i="16" s="1"/>
  <c r="B3583" i="16"/>
  <c r="C3583" i="16" s="1"/>
  <c r="B3407" i="16"/>
  <c r="C3407" i="16" s="1"/>
  <c r="B110" i="16"/>
  <c r="C110" i="16" s="1"/>
  <c r="B177" i="16"/>
  <c r="C177" i="16" s="1"/>
  <c r="B4956" i="16"/>
  <c r="C4956" i="16" s="1"/>
  <c r="B3271" i="16"/>
  <c r="C3271" i="16" s="1"/>
  <c r="B3007" i="16"/>
  <c r="C3007" i="16" s="1"/>
  <c r="B66" i="16"/>
  <c r="C66" i="16" s="1"/>
  <c r="B4161" i="16"/>
  <c r="C4161" i="16" s="1"/>
  <c r="B54" i="16"/>
  <c r="C54" i="16" s="1"/>
  <c r="B18" i="16"/>
  <c r="B3580" i="16"/>
  <c r="C3580" i="16" s="1"/>
  <c r="B4256" i="16"/>
  <c r="C4256" i="16" s="1"/>
  <c r="B4891" i="16"/>
  <c r="C4891" i="16" s="1"/>
  <c r="B4740" i="16"/>
  <c r="C4740" i="16" s="1"/>
  <c r="B4743" i="16"/>
  <c r="C4743" i="16" s="1"/>
  <c r="B4880" i="16"/>
  <c r="C4880" i="16" s="1"/>
  <c r="B4576" i="16"/>
  <c r="C4576" i="16" s="1"/>
  <c r="B4607" i="16"/>
  <c r="C4607" i="16" s="1"/>
  <c r="B4516" i="16"/>
  <c r="C4516" i="16" s="1"/>
  <c r="B4388" i="16"/>
  <c r="C4388" i="16" s="1"/>
  <c r="B4284" i="16"/>
  <c r="C4284" i="16" s="1"/>
  <c r="B4212" i="16"/>
  <c r="C4212" i="16" s="1"/>
  <c r="B3813" i="16"/>
  <c r="C3813" i="16" s="1"/>
  <c r="B4955" i="16"/>
  <c r="C4955" i="16" s="1"/>
  <c r="B3876" i="16"/>
  <c r="C3876" i="16" s="1"/>
  <c r="B4463" i="16"/>
  <c r="C4463" i="16" s="1"/>
  <c r="B4327" i="16"/>
  <c r="C4327" i="16" s="1"/>
  <c r="B3997" i="16"/>
  <c r="C3997" i="16" s="1"/>
  <c r="B3824" i="16"/>
  <c r="C3824" i="16" s="1"/>
  <c r="B3911" i="16"/>
  <c r="C3911" i="16" s="1"/>
  <c r="B3740" i="16"/>
  <c r="C3740" i="16" s="1"/>
  <c r="B3345" i="16"/>
  <c r="C3345" i="16" s="1"/>
  <c r="B3587" i="16"/>
  <c r="C3587" i="16" s="1"/>
  <c r="B3321" i="16"/>
  <c r="C3321" i="16" s="1"/>
  <c r="B3113" i="16"/>
  <c r="C3113" i="16" s="1"/>
  <c r="B2782" i="16"/>
  <c r="C2782" i="16" s="1"/>
  <c r="B2620" i="16"/>
  <c r="C2620" i="16" s="1"/>
  <c r="B3579" i="16"/>
  <c r="C3579" i="16" s="1"/>
  <c r="B3348" i="16"/>
  <c r="C3348" i="16" s="1"/>
  <c r="B3262" i="16"/>
  <c r="C3262" i="16" s="1"/>
  <c r="B3797" i="16"/>
  <c r="C3797" i="16" s="1"/>
  <c r="B3622" i="16"/>
  <c r="C3622" i="16" s="1"/>
  <c r="B3513" i="16"/>
  <c r="C3513" i="16" s="1"/>
  <c r="B3359" i="16"/>
  <c r="C3359" i="16" s="1"/>
  <c r="B3037" i="16"/>
  <c r="C3037" i="16" s="1"/>
  <c r="B2950" i="16"/>
  <c r="C2950" i="16" s="1"/>
  <c r="B2738" i="16"/>
  <c r="C2738" i="16" s="1"/>
  <c r="B2592" i="16"/>
  <c r="C2592" i="16" s="1"/>
  <c r="B4036" i="16"/>
  <c r="C4036" i="16" s="1"/>
  <c r="B2028" i="16"/>
  <c r="C2028" i="16" s="1"/>
  <c r="B1941" i="16"/>
  <c r="C1941" i="16" s="1"/>
  <c r="B1817" i="16"/>
  <c r="C1817" i="16" s="1"/>
  <c r="B2834" i="16"/>
  <c r="C2834" i="16" s="1"/>
  <c r="B2605" i="16"/>
  <c r="C2605" i="16" s="1"/>
  <c r="B2410" i="16"/>
  <c r="C2410" i="16" s="1"/>
  <c r="B1984" i="16"/>
  <c r="C1984" i="16" s="1"/>
  <c r="B2489" i="16"/>
  <c r="C2489" i="16" s="1"/>
  <c r="B2370" i="16"/>
  <c r="C2370" i="16" s="1"/>
  <c r="B2322" i="16"/>
  <c r="C2322" i="16" s="1"/>
  <c r="B2274" i="16"/>
  <c r="C2274" i="16" s="1"/>
  <c r="B2226" i="16"/>
  <c r="C2226" i="16" s="1"/>
  <c r="B2178" i="16"/>
  <c r="C2178" i="16" s="1"/>
  <c r="B2130" i="16"/>
  <c r="C2130" i="16" s="1"/>
  <c r="B3101" i="16"/>
  <c r="C3101" i="16" s="1"/>
  <c r="B3053" i="16"/>
  <c r="C3053" i="16" s="1"/>
  <c r="B2869" i="16"/>
  <c r="C2869" i="16" s="1"/>
  <c r="B2663" i="16"/>
  <c r="C2663" i="16" s="1"/>
  <c r="B2425" i="16"/>
  <c r="C2425" i="16" s="1"/>
  <c r="B2405" i="16"/>
  <c r="C2405" i="16" s="1"/>
  <c r="B1983" i="16"/>
  <c r="C1983" i="16" s="1"/>
  <c r="B1831" i="16"/>
  <c r="C1831" i="16" s="1"/>
  <c r="B1740" i="16"/>
  <c r="C1740" i="16" s="1"/>
  <c r="B1692" i="16"/>
  <c r="C1692" i="16" s="1"/>
  <c r="B1644" i="16"/>
  <c r="C1644" i="16" s="1"/>
  <c r="B1765" i="16"/>
  <c r="C1765" i="16" s="1"/>
  <c r="B1717" i="16"/>
  <c r="C1717" i="16" s="1"/>
  <c r="B1669" i="16"/>
  <c r="C1669" i="16" s="1"/>
  <c r="B1621" i="16"/>
  <c r="C1621" i="16" s="1"/>
  <c r="B1573" i="16"/>
  <c r="C1573" i="16" s="1"/>
  <c r="B1470" i="16"/>
  <c r="C1470" i="16" s="1"/>
  <c r="B1422" i="16"/>
  <c r="C1422" i="16" s="1"/>
  <c r="B1296" i="16"/>
  <c r="C1296" i="16" s="1"/>
  <c r="B1237" i="16"/>
  <c r="C1237" i="16" s="1"/>
  <c r="B1170" i="16"/>
  <c r="C1170" i="16" s="1"/>
  <c r="B625" i="16"/>
  <c r="C625" i="16" s="1"/>
  <c r="B2078" i="16"/>
  <c r="C2078" i="16" s="1"/>
  <c r="B1859" i="16"/>
  <c r="C1859" i="16" s="1"/>
  <c r="B62" i="16"/>
  <c r="C62" i="16" s="1"/>
  <c r="B173" i="16"/>
  <c r="C173" i="16" s="1"/>
  <c r="B4014" i="16"/>
  <c r="C4014" i="16" s="1"/>
  <c r="B3267" i="16"/>
  <c r="C3267" i="16" s="1"/>
  <c r="B2999" i="16"/>
  <c r="C2999" i="16" s="1"/>
  <c r="B30" i="16"/>
  <c r="C30" i="16" s="1"/>
  <c r="B4145" i="16"/>
  <c r="C4145" i="16" s="1"/>
  <c r="B4225" i="16"/>
  <c r="C4225" i="16" s="1"/>
  <c r="B463" i="16"/>
  <c r="C463" i="16" s="1"/>
  <c r="B3475" i="16"/>
  <c r="C3475" i="16" s="1"/>
  <c r="B4248" i="16"/>
  <c r="C4248" i="16" s="1"/>
  <c r="B4883" i="16"/>
  <c r="C4883" i="16" s="1"/>
  <c r="B4620" i="16"/>
  <c r="C4620" i="16" s="1"/>
  <c r="B4735" i="16"/>
  <c r="C4735" i="16" s="1"/>
  <c r="B4856" i="16"/>
  <c r="C4856" i="16" s="1"/>
  <c r="B4568" i="16"/>
  <c r="C4568" i="16" s="1"/>
  <c r="B4599" i="16"/>
  <c r="C4599" i="16" s="1"/>
  <c r="B4492" i="16"/>
  <c r="C4492" i="16" s="1"/>
  <c r="B4384" i="16"/>
  <c r="C4384" i="16" s="1"/>
  <c r="B4276" i="16"/>
  <c r="C4276" i="16" s="1"/>
  <c r="B4204" i="16"/>
  <c r="C4204" i="16" s="1"/>
  <c r="B3790" i="16"/>
  <c r="C3790" i="16" s="1"/>
  <c r="B4184" i="16"/>
  <c r="C4184" i="16" s="1"/>
  <c r="B3872" i="16"/>
  <c r="C3872" i="16" s="1"/>
  <c r="B4455" i="16"/>
  <c r="C4455" i="16" s="1"/>
  <c r="B4319" i="16"/>
  <c r="C4319" i="16" s="1"/>
  <c r="B3993" i="16"/>
  <c r="C3993" i="16" s="1"/>
  <c r="B4978" i="16"/>
  <c r="C4978" i="16" s="1"/>
  <c r="B3907" i="16"/>
  <c r="C3907" i="16" s="1"/>
  <c r="B3627" i="16"/>
  <c r="C3627" i="16" s="1"/>
  <c r="B3050" i="16"/>
  <c r="C3050" i="16" s="1"/>
  <c r="B3537" i="16"/>
  <c r="C3537" i="16" s="1"/>
  <c r="B3243" i="16"/>
  <c r="C3243" i="16" s="1"/>
  <c r="B2939" i="16"/>
  <c r="C2939" i="16" s="1"/>
  <c r="B2762" i="16"/>
  <c r="C2762" i="16" s="1"/>
  <c r="B2549" i="16"/>
  <c r="C2549" i="16" s="1"/>
  <c r="B3466" i="16"/>
  <c r="C3466" i="16" s="1"/>
  <c r="B3317" i="16"/>
  <c r="C3317" i="16" s="1"/>
  <c r="B3258" i="16"/>
  <c r="C3258" i="16" s="1"/>
  <c r="B3793" i="16"/>
  <c r="C3793" i="16" s="1"/>
  <c r="B3618" i="16"/>
  <c r="C3618" i="16" s="1"/>
  <c r="B3509" i="16"/>
  <c r="C3509" i="16" s="1"/>
  <c r="B3355" i="16"/>
  <c r="C3355" i="16" s="1"/>
  <c r="B3033" i="16"/>
  <c r="C3033" i="16" s="1"/>
  <c r="B2946" i="16"/>
  <c r="C2946" i="16" s="1"/>
  <c r="B2734" i="16"/>
  <c r="C2734" i="16" s="1"/>
  <c r="B4080" i="16"/>
  <c r="C4080" i="16" s="1"/>
  <c r="B4032" i="16"/>
  <c r="C4032" i="16" s="1"/>
  <c r="B2024" i="16"/>
  <c r="C2024" i="16" s="1"/>
  <c r="B1937" i="16"/>
  <c r="C1937" i="16" s="1"/>
  <c r="B1813" i="16"/>
  <c r="C1813" i="16" s="1"/>
  <c r="B2830" i="16"/>
  <c r="C2830" i="16" s="1"/>
  <c r="B2601" i="16"/>
  <c r="C2601" i="16" s="1"/>
  <c r="B2406" i="16"/>
  <c r="C2406" i="16" s="1"/>
  <c r="B1980" i="16"/>
  <c r="C1980" i="16" s="1"/>
  <c r="B2485" i="16"/>
  <c r="C2485" i="16" s="1"/>
  <c r="B2366" i="16"/>
  <c r="C2366" i="16" s="1"/>
  <c r="B2318" i="16"/>
  <c r="C2318" i="16" s="1"/>
  <c r="B2270" i="16"/>
  <c r="C2270" i="16" s="1"/>
  <c r="B2222" i="16"/>
  <c r="C2222" i="16" s="1"/>
  <c r="B2174" i="16"/>
  <c r="C2174" i="16" s="1"/>
  <c r="B2126" i="16"/>
  <c r="C2126" i="16" s="1"/>
  <c r="B3097" i="16"/>
  <c r="C3097" i="16" s="1"/>
  <c r="B3014" i="16"/>
  <c r="C3014" i="16" s="1"/>
  <c r="B2865" i="16"/>
  <c r="C2865" i="16" s="1"/>
  <c r="B2659" i="16"/>
  <c r="C2659" i="16" s="1"/>
  <c r="B2421" i="16"/>
  <c r="C2421" i="16" s="1"/>
  <c r="B2401" i="16"/>
  <c r="C2401" i="16" s="1"/>
  <c r="B1979" i="16"/>
  <c r="C1979" i="16" s="1"/>
  <c r="B1784" i="16"/>
  <c r="C1784" i="16" s="1"/>
  <c r="B1736" i="16"/>
  <c r="C1736" i="16" s="1"/>
  <c r="B1688" i="16"/>
  <c r="C1688" i="16" s="1"/>
  <c r="B1640" i="16"/>
  <c r="C1640" i="16" s="1"/>
  <c r="B1761" i="16"/>
  <c r="C1761" i="16" s="1"/>
  <c r="B1713" i="16"/>
  <c r="C1713" i="16" s="1"/>
  <c r="B1665" i="16"/>
  <c r="C1665" i="16" s="1"/>
  <c r="B1617" i="16"/>
  <c r="C1617" i="16" s="1"/>
  <c r="B1569" i="16"/>
  <c r="C1569" i="16" s="1"/>
  <c r="B1466" i="16"/>
  <c r="C1466" i="16" s="1"/>
  <c r="B1418" i="16"/>
  <c r="C1418" i="16" s="1"/>
  <c r="B1281" i="16"/>
  <c r="C1281" i="16" s="1"/>
  <c r="B1233" i="16"/>
  <c r="C1233" i="16" s="1"/>
  <c r="B947" i="16"/>
  <c r="C947" i="16" s="1"/>
  <c r="B621" i="16"/>
  <c r="C621" i="16" s="1"/>
  <c r="B2074" i="16"/>
  <c r="C2074" i="16" s="1"/>
  <c r="B1855" i="16"/>
  <c r="C1855" i="16" s="1"/>
  <c r="B38" i="16"/>
  <c r="C38" i="16" s="1"/>
  <c r="B4257" i="16"/>
  <c r="C4257" i="16" s="1"/>
  <c r="B3873" i="16"/>
  <c r="C3873" i="16" s="1"/>
  <c r="B3263" i="16"/>
  <c r="C3263" i="16" s="1"/>
  <c r="B2921" i="16"/>
  <c r="C2921" i="16" s="1"/>
  <c r="B4984" i="16"/>
  <c r="C4984" i="16" s="1"/>
  <c r="B4018" i="16"/>
  <c r="C4018" i="16" s="1"/>
  <c r="B4189" i="16"/>
  <c r="C4189" i="16" s="1"/>
  <c r="B435" i="16"/>
  <c r="C435" i="16" s="1"/>
  <c r="B4928" i="16"/>
  <c r="C4928" i="16" s="1"/>
  <c r="B4220" i="16"/>
  <c r="C4220" i="16" s="1"/>
  <c r="B4863" i="16"/>
  <c r="C4863" i="16" s="1"/>
  <c r="B4540" i="16"/>
  <c r="C4540" i="16" s="1"/>
  <c r="B4727" i="16"/>
  <c r="C4727" i="16" s="1"/>
  <c r="B4808" i="16"/>
  <c r="C4808" i="16" s="1"/>
  <c r="B4564" i="16"/>
  <c r="C4564" i="16" s="1"/>
  <c r="B4587" i="16"/>
  <c r="C4587" i="16" s="1"/>
  <c r="B4484" i="16"/>
  <c r="C4484" i="16" s="1"/>
  <c r="B4380" i="16"/>
  <c r="C4380" i="16" s="1"/>
  <c r="B4109" i="16"/>
  <c r="C4109" i="16" s="1"/>
  <c r="B4116" i="16"/>
  <c r="C4116" i="16" s="1"/>
  <c r="B3763" i="16"/>
  <c r="C3763" i="16" s="1"/>
  <c r="B4176" i="16"/>
  <c r="C4176" i="16" s="1"/>
  <c r="B3868" i="16"/>
  <c r="C3868" i="16" s="1"/>
  <c r="B4427" i="16"/>
  <c r="C4427" i="16" s="1"/>
  <c r="B4315" i="16"/>
  <c r="C4315" i="16" s="1"/>
  <c r="B3985" i="16"/>
  <c r="C3985" i="16" s="1"/>
  <c r="B4251" i="16"/>
  <c r="C4251" i="16" s="1"/>
  <c r="B3892" i="16"/>
  <c r="C3892" i="16" s="1"/>
  <c r="B3560" i="16"/>
  <c r="C3560" i="16" s="1"/>
  <c r="B3046" i="16"/>
  <c r="C3046" i="16" s="1"/>
  <c r="B3490" i="16"/>
  <c r="C3490" i="16" s="1"/>
  <c r="B3239" i="16"/>
  <c r="C3239" i="16" s="1"/>
  <c r="B2924" i="16"/>
  <c r="C2924" i="16" s="1"/>
  <c r="B2758" i="16"/>
  <c r="C2758" i="16" s="1"/>
  <c r="B2545" i="16"/>
  <c r="C2545" i="16" s="1"/>
  <c r="B3462" i="16"/>
  <c r="C3462" i="16" s="1"/>
  <c r="B3313" i="16"/>
  <c r="C3313" i="16" s="1"/>
  <c r="B3223" i="16"/>
  <c r="C3223" i="16" s="1"/>
  <c r="B3770" i="16"/>
  <c r="C3770" i="16" s="1"/>
  <c r="B3614" i="16"/>
  <c r="C3614" i="16" s="1"/>
  <c r="B3505" i="16"/>
  <c r="C3505" i="16" s="1"/>
  <c r="B3344" i="16"/>
  <c r="C3344" i="16" s="1"/>
  <c r="B3029" i="16"/>
  <c r="C3029" i="16" s="1"/>
  <c r="B2931" i="16"/>
  <c r="C2931" i="16" s="1"/>
  <c r="B2647" i="16"/>
  <c r="C2647" i="16" s="1"/>
  <c r="B4076" i="16"/>
  <c r="C4076" i="16" s="1"/>
  <c r="B4028" i="16"/>
  <c r="C4028" i="16" s="1"/>
  <c r="B2020" i="16"/>
  <c r="C2020" i="16" s="1"/>
  <c r="B1918" i="16"/>
  <c r="C1918" i="16" s="1"/>
  <c r="B1809" i="16"/>
  <c r="C1809" i="16" s="1"/>
  <c r="B2826" i="16"/>
  <c r="C2826" i="16" s="1"/>
  <c r="B2597" i="16"/>
  <c r="C2597" i="16" s="1"/>
  <c r="B2402" i="16"/>
  <c r="C2402" i="16" s="1"/>
  <c r="B1933" i="16"/>
  <c r="C1933" i="16" s="1"/>
  <c r="B2481" i="16"/>
  <c r="C2481" i="16" s="1"/>
  <c r="B2362" i="16"/>
  <c r="C2362" i="16" s="1"/>
  <c r="B2314" i="16"/>
  <c r="C2314" i="16" s="1"/>
  <c r="B2266" i="16"/>
  <c r="C2266" i="16" s="1"/>
  <c r="B2218" i="16"/>
  <c r="C2218" i="16" s="1"/>
  <c r="B2170" i="16"/>
  <c r="C2170" i="16" s="1"/>
  <c r="B2122" i="16"/>
  <c r="C2122" i="16" s="1"/>
  <c r="B3093" i="16"/>
  <c r="C3093" i="16" s="1"/>
  <c r="B3010" i="16"/>
  <c r="C3010" i="16" s="1"/>
  <c r="B2861" i="16"/>
  <c r="C2861" i="16" s="1"/>
  <c r="B2655" i="16"/>
  <c r="C2655" i="16" s="1"/>
  <c r="B2417" i="16"/>
  <c r="C2417" i="16" s="1"/>
  <c r="B2397" i="16"/>
  <c r="C2397" i="16" s="1"/>
  <c r="B1932" i="16"/>
  <c r="C1932" i="16" s="1"/>
  <c r="B1780" i="16"/>
  <c r="C1780" i="16" s="1"/>
  <c r="B1732" i="16"/>
  <c r="C1732" i="16" s="1"/>
  <c r="B1684" i="16"/>
  <c r="C1684" i="16" s="1"/>
  <c r="B1636" i="16"/>
  <c r="C1636" i="16" s="1"/>
  <c r="B1757" i="16"/>
  <c r="C1757" i="16" s="1"/>
  <c r="B1709" i="16"/>
  <c r="C1709" i="16" s="1"/>
  <c r="B1661" i="16"/>
  <c r="C1661" i="16" s="1"/>
  <c r="B1613" i="16"/>
  <c r="C1613" i="16" s="1"/>
  <c r="B1565" i="16"/>
  <c r="C1565" i="16" s="1"/>
  <c r="B1462" i="16"/>
  <c r="C1462" i="16" s="1"/>
  <c r="B1414" i="16"/>
  <c r="C1414" i="16" s="1"/>
  <c r="B1277" i="16"/>
  <c r="C1277" i="16" s="1"/>
  <c r="B1229" i="16"/>
  <c r="C1229" i="16" s="1"/>
  <c r="B943" i="16"/>
  <c r="C943" i="16" s="1"/>
  <c r="B617" i="16"/>
  <c r="C617" i="16" s="1"/>
  <c r="B2070" i="16"/>
  <c r="C2070" i="16" s="1"/>
  <c r="B1851" i="16"/>
  <c r="C1851" i="16" s="1"/>
  <c r="B14" i="16"/>
  <c r="B4221" i="16"/>
  <c r="C4221" i="16" s="1"/>
  <c r="B3713" i="16"/>
  <c r="C3713" i="16" s="1"/>
  <c r="B3224" i="16"/>
  <c r="C3224" i="16" s="1"/>
  <c r="B2870" i="16"/>
  <c r="C2870" i="16" s="1"/>
  <c r="B451" i="16"/>
  <c r="C451" i="16" s="1"/>
  <c r="B3721" i="16"/>
  <c r="C3721" i="16" s="1"/>
  <c r="B4173" i="16"/>
  <c r="C4173" i="16" s="1"/>
  <c r="B256" i="16"/>
  <c r="C256" i="16" s="1"/>
  <c r="B4912" i="16"/>
  <c r="C4912" i="16" s="1"/>
  <c r="B4872" i="16"/>
  <c r="C4872" i="16" s="1"/>
  <c r="B4815" i="16"/>
  <c r="C4815" i="16" s="1"/>
  <c r="B4943" i="16"/>
  <c r="C4943" i="16" s="1"/>
  <c r="B4715" i="16"/>
  <c r="C4715" i="16" s="1"/>
  <c r="B4788" i="16"/>
  <c r="C4788" i="16" s="1"/>
  <c r="B4560" i="16"/>
  <c r="C4560" i="16" s="1"/>
  <c r="B4559" i="16"/>
  <c r="C4559" i="16" s="1"/>
  <c r="B4480" i="16"/>
  <c r="C4480" i="16" s="1"/>
  <c r="B4372" i="16"/>
  <c r="C4372" i="16" s="1"/>
  <c r="B4101" i="16"/>
  <c r="C4101" i="16" s="1"/>
  <c r="B4081" i="16"/>
  <c r="C4081" i="16" s="1"/>
  <c r="B3681" i="16"/>
  <c r="C3681" i="16" s="1"/>
  <c r="B4172" i="16"/>
  <c r="C4172" i="16" s="1"/>
  <c r="B3860" i="16"/>
  <c r="C3860" i="16" s="1"/>
  <c r="B4419" i="16"/>
  <c r="C4419" i="16" s="1"/>
  <c r="B4311" i="16"/>
  <c r="C4311" i="16" s="1"/>
  <c r="B3926" i="16"/>
  <c r="C3926" i="16" s="1"/>
  <c r="B4247" i="16"/>
  <c r="C4247" i="16" s="1"/>
  <c r="B3884" i="16"/>
  <c r="C3884" i="16" s="1"/>
  <c r="B3526" i="16"/>
  <c r="C3526" i="16" s="1"/>
  <c r="B3038" i="16"/>
  <c r="C3038" i="16" s="1"/>
  <c r="B3482" i="16"/>
  <c r="C3482" i="16" s="1"/>
  <c r="B3231" i="16"/>
  <c r="C3231" i="16" s="1"/>
  <c r="B2893" i="16"/>
  <c r="C2893" i="16" s="1"/>
  <c r="B2750" i="16"/>
  <c r="C2750" i="16" s="1"/>
  <c r="B2537" i="16"/>
  <c r="C2537" i="16" s="1"/>
  <c r="B3419" i="16"/>
  <c r="C3419" i="16" s="1"/>
  <c r="B3309" i="16"/>
  <c r="C3309" i="16" s="1"/>
  <c r="B3219" i="16"/>
  <c r="C3219" i="16" s="1"/>
  <c r="B3766" i="16"/>
  <c r="C3766" i="16" s="1"/>
  <c r="B3571" i="16"/>
  <c r="C3571" i="16" s="1"/>
  <c r="B3501" i="16"/>
  <c r="C3501" i="16" s="1"/>
  <c r="B3305" i="16"/>
  <c r="C3305" i="16" s="1"/>
  <c r="B3025" i="16"/>
  <c r="C3025" i="16" s="1"/>
  <c r="B2927" i="16"/>
  <c r="C2927" i="16" s="1"/>
  <c r="B2643" i="16"/>
  <c r="C2643" i="16" s="1"/>
  <c r="B4072" i="16"/>
  <c r="C4072" i="16" s="1"/>
  <c r="B2422" i="16"/>
  <c r="C2422" i="16" s="1"/>
  <c r="B2016" i="16"/>
  <c r="C2016" i="16" s="1"/>
  <c r="B1914" i="16"/>
  <c r="C1914" i="16" s="1"/>
  <c r="B1805" i="16"/>
  <c r="C1805" i="16" s="1"/>
  <c r="B2735" i="16"/>
  <c r="C2735" i="16" s="1"/>
  <c r="B2593" i="16"/>
  <c r="C2593" i="16" s="1"/>
  <c r="B2398" i="16"/>
  <c r="C2398" i="16" s="1"/>
  <c r="B1929" i="16"/>
  <c r="C1929" i="16" s="1"/>
  <c r="B2477" i="16"/>
  <c r="C2477" i="16" s="1"/>
  <c r="B2358" i="16"/>
  <c r="C2358" i="16" s="1"/>
  <c r="B2310" i="16"/>
  <c r="C2310" i="16" s="1"/>
  <c r="B2262" i="16"/>
  <c r="C2262" i="16" s="1"/>
  <c r="B2214" i="16"/>
  <c r="C2214" i="16" s="1"/>
  <c r="B2166" i="16"/>
  <c r="C2166" i="16" s="1"/>
  <c r="B2118" i="16"/>
  <c r="C2118" i="16" s="1"/>
  <c r="B3089" i="16"/>
  <c r="C3089" i="16" s="1"/>
  <c r="B3006" i="16"/>
  <c r="C3006" i="16" s="1"/>
  <c r="B2857" i="16"/>
  <c r="C2857" i="16" s="1"/>
  <c r="B2651" i="16"/>
  <c r="C2651" i="16" s="1"/>
  <c r="B2588" i="16"/>
  <c r="C2588" i="16" s="1"/>
  <c r="B2393" i="16"/>
  <c r="C2393" i="16" s="1"/>
  <c r="B1928" i="16"/>
  <c r="C1928" i="16" s="1"/>
  <c r="B1776" i="16"/>
  <c r="C1776" i="16" s="1"/>
  <c r="B1728" i="16"/>
  <c r="C1728" i="16" s="1"/>
  <c r="B1680" i="16"/>
  <c r="C1680" i="16" s="1"/>
  <c r="B1632" i="16"/>
  <c r="C1632" i="16" s="1"/>
  <c r="B1753" i="16"/>
  <c r="C1753" i="16" s="1"/>
  <c r="B1705" i="16"/>
  <c r="C1705" i="16" s="1"/>
  <c r="B1657" i="16"/>
  <c r="C1657" i="16" s="1"/>
  <c r="B1609" i="16"/>
  <c r="C1609" i="16" s="1"/>
  <c r="B1561" i="16"/>
  <c r="C1561" i="16" s="1"/>
  <c r="B1458" i="16"/>
  <c r="C1458" i="16" s="1"/>
  <c r="B1410" i="16"/>
  <c r="C1410" i="16" s="1"/>
  <c r="B1273" i="16"/>
  <c r="C1273" i="16" s="1"/>
  <c r="B1225" i="16"/>
  <c r="C1225" i="16" s="1"/>
  <c r="B939" i="16"/>
  <c r="C939" i="16" s="1"/>
  <c r="B613" i="16"/>
  <c r="C613" i="16" s="1"/>
  <c r="B2055" i="16"/>
  <c r="C2055" i="16" s="1"/>
  <c r="B1847" i="16"/>
  <c r="C1847" i="16" s="1"/>
  <c r="B471" i="16"/>
  <c r="C471" i="16" s="1"/>
  <c r="B4209" i="16"/>
  <c r="C4209" i="16" s="1"/>
  <c r="B3545" i="16"/>
  <c r="C3545" i="16" s="1"/>
  <c r="B3161" i="16"/>
  <c r="C3161" i="16" s="1"/>
  <c r="B2866" i="16"/>
  <c r="C2866" i="16" s="1"/>
  <c r="B276" i="16"/>
  <c r="C276" i="16" s="1"/>
  <c r="B3678" i="16"/>
  <c r="C3678" i="16" s="1"/>
  <c r="B4157" i="16"/>
  <c r="C4157" i="16" s="1"/>
  <c r="B4181" i="16"/>
  <c r="C4181" i="16" s="1"/>
  <c r="B4908" i="16"/>
  <c r="C4908" i="16" s="1"/>
  <c r="B4844" i="16"/>
  <c r="C4844" i="16" s="1"/>
  <c r="B4799" i="16"/>
  <c r="C4799" i="16" s="1"/>
  <c r="B4931" i="16"/>
  <c r="C4931" i="16" s="1"/>
  <c r="B4687" i="16"/>
  <c r="C4687" i="16" s="1"/>
  <c r="B4780" i="16"/>
  <c r="C4780" i="16" s="1"/>
  <c r="B4552" i="16"/>
  <c r="C4552" i="16" s="1"/>
  <c r="B4551" i="16"/>
  <c r="C4551" i="16" s="1"/>
  <c r="B4476" i="16"/>
  <c r="C4476" i="16" s="1"/>
  <c r="B4348" i="16"/>
  <c r="C4348" i="16" s="1"/>
  <c r="B4097" i="16"/>
  <c r="C4097" i="16" s="1"/>
  <c r="B4073" i="16"/>
  <c r="C4073" i="16" s="1"/>
  <c r="B3662" i="16"/>
  <c r="C3662" i="16" s="1"/>
  <c r="B4168" i="16"/>
  <c r="C4168" i="16" s="1"/>
  <c r="B3728" i="16"/>
  <c r="C3728" i="16" s="1"/>
  <c r="B4415" i="16"/>
  <c r="C4415" i="16" s="1"/>
  <c r="B4303" i="16"/>
  <c r="C4303" i="16" s="1"/>
  <c r="B3918" i="16"/>
  <c r="C3918" i="16" s="1"/>
  <c r="B4243" i="16"/>
  <c r="C4243" i="16" s="1"/>
  <c r="B3841" i="16"/>
  <c r="C3841" i="16" s="1"/>
  <c r="B3522" i="16"/>
  <c r="C3522" i="16" s="1"/>
  <c r="B3034" i="16"/>
  <c r="C3034" i="16" s="1"/>
  <c r="B3478" i="16"/>
  <c r="C3478" i="16" s="1"/>
  <c r="B3227" i="16"/>
  <c r="C3227" i="16" s="1"/>
  <c r="B2889" i="16"/>
  <c r="C2889" i="16" s="1"/>
  <c r="B2727" i="16"/>
  <c r="C2727" i="16" s="1"/>
  <c r="B2533" i="16"/>
  <c r="C2533" i="16" s="1"/>
  <c r="B3415" i="16"/>
  <c r="C3415" i="16" s="1"/>
  <c r="B3294" i="16"/>
  <c r="C3294" i="16" s="1"/>
  <c r="B3215" i="16"/>
  <c r="C3215" i="16" s="1"/>
  <c r="B3759" i="16"/>
  <c r="C3759" i="16" s="1"/>
  <c r="B3567" i="16"/>
  <c r="C3567" i="16" s="1"/>
  <c r="B3497" i="16"/>
  <c r="C3497" i="16" s="1"/>
  <c r="B3254" i="16"/>
  <c r="C3254" i="16" s="1"/>
  <c r="B2982" i="16"/>
  <c r="C2982" i="16" s="1"/>
  <c r="B2912" i="16"/>
  <c r="C2912" i="16" s="1"/>
  <c r="B2639" i="16"/>
  <c r="C2639" i="16" s="1"/>
  <c r="B4068" i="16"/>
  <c r="C4068" i="16" s="1"/>
  <c r="B2418" i="16"/>
  <c r="C2418" i="16" s="1"/>
  <c r="B2012" i="16"/>
  <c r="C2012" i="16" s="1"/>
  <c r="B1910" i="16"/>
  <c r="C1910" i="16" s="1"/>
  <c r="B1801" i="16"/>
  <c r="C1801" i="16" s="1"/>
  <c r="B2731" i="16"/>
  <c r="C2731" i="16" s="1"/>
  <c r="B2589" i="16"/>
  <c r="C2589" i="16" s="1"/>
  <c r="B2394" i="16"/>
  <c r="C2394" i="16" s="1"/>
  <c r="B1925" i="16"/>
  <c r="C1925" i="16" s="1"/>
  <c r="B2473" i="16"/>
  <c r="C2473" i="16" s="1"/>
  <c r="B2354" i="16"/>
  <c r="C2354" i="16" s="1"/>
  <c r="B2306" i="16"/>
  <c r="C2306" i="16" s="1"/>
  <c r="B2258" i="16"/>
  <c r="C2258" i="16" s="1"/>
  <c r="B2210" i="16"/>
  <c r="C2210" i="16" s="1"/>
  <c r="B2162" i="16"/>
  <c r="C2162" i="16" s="1"/>
  <c r="B2114" i="16"/>
  <c r="C2114" i="16" s="1"/>
  <c r="B3085" i="16"/>
  <c r="C3085" i="16" s="1"/>
  <c r="B3002" i="16"/>
  <c r="C3002" i="16" s="1"/>
  <c r="B2853" i="16"/>
  <c r="C2853" i="16" s="1"/>
  <c r="B2612" i="16"/>
  <c r="C2612" i="16" s="1"/>
  <c r="B2584" i="16"/>
  <c r="C2584" i="16" s="1"/>
  <c r="B2389" i="16"/>
  <c r="C2389" i="16" s="1"/>
  <c r="B1924" i="16"/>
  <c r="C1924" i="16" s="1"/>
  <c r="B1772" i="16"/>
  <c r="C1772" i="16" s="1"/>
  <c r="B1724" i="16"/>
  <c r="C1724" i="16" s="1"/>
  <c r="B1676" i="16"/>
  <c r="C1676" i="16" s="1"/>
  <c r="B1628" i="16"/>
  <c r="C1628" i="16" s="1"/>
  <c r="B1749" i="16"/>
  <c r="C1749" i="16" s="1"/>
  <c r="B1701" i="16"/>
  <c r="C1701" i="16" s="1"/>
  <c r="B1653" i="16"/>
  <c r="C1653" i="16" s="1"/>
  <c r="B1605" i="16"/>
  <c r="C1605" i="16" s="1"/>
  <c r="B1557" i="16"/>
  <c r="C1557" i="16" s="1"/>
  <c r="B1454" i="16"/>
  <c r="C1454" i="16" s="1"/>
  <c r="B1406" i="16"/>
  <c r="C1406" i="16" s="1"/>
  <c r="B1269" i="16"/>
  <c r="C1269" i="16" s="1"/>
  <c r="B1221" i="16"/>
  <c r="C1221" i="16" s="1"/>
  <c r="B935" i="16"/>
  <c r="C935" i="16" s="1"/>
  <c r="B609" i="16"/>
  <c r="C609" i="16" s="1"/>
  <c r="B1976" i="16"/>
  <c r="C1976" i="16" s="1"/>
  <c r="B189" i="16"/>
  <c r="C189" i="16" s="1"/>
  <c r="B4980" i="16"/>
  <c r="C4980" i="16" s="1"/>
  <c r="B3310" i="16"/>
  <c r="C3310" i="16" s="1"/>
  <c r="B3054" i="16"/>
  <c r="C3054" i="16" s="1"/>
  <c r="B2664" i="16"/>
  <c r="C2664" i="16" s="1"/>
  <c r="B4968" i="16"/>
  <c r="C4968" i="16" s="1"/>
  <c r="B4888" i="16"/>
  <c r="C4888" i="16" s="1"/>
  <c r="B3173" i="16"/>
  <c r="C3173" i="16" s="1"/>
  <c r="B3631" i="16"/>
  <c r="C3631" i="16" s="1"/>
  <c r="B4712" i="16"/>
  <c r="C4712" i="16" s="1"/>
  <c r="B4923" i="16"/>
  <c r="C4923" i="16" s="1"/>
  <c r="B4796" i="16"/>
  <c r="C4796" i="16" s="1"/>
  <c r="B4803" i="16"/>
  <c r="C4803" i="16" s="1"/>
  <c r="B4547" i="16"/>
  <c r="C4547" i="16" s="1"/>
  <c r="B4644" i="16"/>
  <c r="C4644" i="16" s="1"/>
  <c r="B4623" i="16"/>
  <c r="C4623" i="16" s="1"/>
  <c r="B4495" i="16"/>
  <c r="C4495" i="16" s="1"/>
  <c r="B4420" i="16"/>
  <c r="C4420" i="16" s="1"/>
  <c r="B4292" i="16"/>
  <c r="C4292" i="16" s="1"/>
  <c r="B3923" i="16"/>
  <c r="C3923" i="16" s="1"/>
  <c r="B3946" i="16"/>
  <c r="C3946" i="16" s="1"/>
  <c r="B4967" i="16"/>
  <c r="C4967" i="16" s="1"/>
  <c r="B4013" i="16"/>
  <c r="C4013" i="16" s="1"/>
  <c r="B4475" i="16"/>
  <c r="C4475" i="16" s="1"/>
  <c r="B4359" i="16"/>
  <c r="C4359" i="16" s="1"/>
  <c r="B4088" i="16"/>
  <c r="C4088" i="16" s="1"/>
  <c r="B3836" i="16"/>
  <c r="C3836" i="16" s="1"/>
  <c r="B4974" i="16"/>
  <c r="C4974" i="16" s="1"/>
  <c r="B3748" i="16"/>
  <c r="C3748" i="16" s="1"/>
  <c r="B3364" i="16"/>
  <c r="C3364" i="16" s="1"/>
  <c r="B2947" i="16"/>
  <c r="C2947" i="16" s="1"/>
  <c r="B3333" i="16"/>
  <c r="C3333" i="16" s="1"/>
  <c r="B3125" i="16"/>
  <c r="C3125" i="16" s="1"/>
  <c r="B2794" i="16"/>
  <c r="C2794" i="16" s="1"/>
  <c r="B2679" i="16"/>
  <c r="C2679" i="16" s="1"/>
  <c r="B3634" i="16"/>
  <c r="C3634" i="16" s="1"/>
  <c r="B3387" i="16"/>
  <c r="C3387" i="16" s="1"/>
  <c r="B3270" i="16"/>
  <c r="C3270" i="16" s="1"/>
  <c r="B3160" i="16"/>
  <c r="C3160" i="16" s="1"/>
  <c r="B3669" i="16"/>
  <c r="C3669" i="16" s="1"/>
  <c r="B3521" i="16"/>
  <c r="C3521" i="16" s="1"/>
  <c r="B3367" i="16"/>
  <c r="C3367" i="16" s="1"/>
  <c r="B3045" i="16"/>
  <c r="C3045" i="16" s="1"/>
  <c r="B2958" i="16"/>
  <c r="C2958" i="16" s="1"/>
  <c r="B2829" i="16"/>
  <c r="C2829" i="16" s="1"/>
  <c r="B2600" i="16"/>
  <c r="C2600" i="16" s="1"/>
  <c r="B4044" i="16"/>
  <c r="C4044" i="16" s="1"/>
  <c r="B2036" i="16"/>
  <c r="C2036" i="16" s="1"/>
  <c r="B1949" i="16"/>
  <c r="C1949" i="16" s="1"/>
  <c r="B1844" i="16"/>
  <c r="C1844" i="16" s="1"/>
  <c r="B2905" i="16"/>
  <c r="C2905" i="16" s="1"/>
  <c r="B2628" i="16"/>
  <c r="C2628" i="16" s="1"/>
  <c r="B2565" i="16"/>
  <c r="C2565" i="16" s="1"/>
  <c r="B1992" i="16"/>
  <c r="C1992" i="16" s="1"/>
  <c r="B1836" i="16"/>
  <c r="C1836" i="16" s="1"/>
  <c r="B2378" i="16"/>
  <c r="C2378" i="16" s="1"/>
  <c r="B2330" i="16"/>
  <c r="C2330" i="16" s="1"/>
  <c r="B2282" i="16"/>
  <c r="C2282" i="16" s="1"/>
  <c r="B2234" i="16"/>
  <c r="C2234" i="16" s="1"/>
  <c r="B2186" i="16"/>
  <c r="C2186" i="16" s="1"/>
  <c r="B2138" i="16"/>
  <c r="C2138" i="16" s="1"/>
  <c r="B2090" i="16"/>
  <c r="C2090" i="16" s="1"/>
  <c r="B3061" i="16"/>
  <c r="C3061" i="16" s="1"/>
  <c r="B2920" i="16"/>
  <c r="C2920" i="16" s="1"/>
  <c r="B2671" i="16"/>
  <c r="C2671" i="16" s="1"/>
  <c r="B2433" i="16"/>
  <c r="C2433" i="16" s="1"/>
  <c r="B2413" i="16"/>
  <c r="C2413" i="16" s="1"/>
  <c r="B1991" i="16"/>
  <c r="C1991" i="16" s="1"/>
  <c r="B1839" i="16"/>
  <c r="C1839" i="16" s="1"/>
  <c r="B1748" i="16"/>
  <c r="C1748" i="16" s="1"/>
  <c r="B1700" i="16"/>
  <c r="C1700" i="16" s="1"/>
  <c r="B181" i="16"/>
  <c r="C181" i="16" s="1"/>
  <c r="B4241" i="16"/>
  <c r="C4241" i="16" s="1"/>
  <c r="B3279" i="16"/>
  <c r="C3279" i="16" s="1"/>
  <c r="B3011" i="16"/>
  <c r="C3011" i="16" s="1"/>
  <c r="B2656" i="16"/>
  <c r="C2656" i="16" s="1"/>
  <c r="B4177" i="16"/>
  <c r="C4177" i="16" s="1"/>
  <c r="B98" i="16"/>
  <c r="C98" i="16" s="1"/>
  <c r="B70" i="16"/>
  <c r="C70" i="16" s="1"/>
  <c r="B3584" i="16"/>
  <c r="C3584" i="16" s="1"/>
  <c r="B4676" i="16"/>
  <c r="C4676" i="16" s="1"/>
  <c r="B4899" i="16"/>
  <c r="C4899" i="16" s="1"/>
  <c r="B4776" i="16"/>
  <c r="C4776" i="16" s="1"/>
  <c r="B4755" i="16"/>
  <c r="C4755" i="16" s="1"/>
  <c r="B4487" i="16"/>
  <c r="C4487" i="16" s="1"/>
  <c r="B4624" i="16"/>
  <c r="C4624" i="16" s="1"/>
  <c r="B4611" i="16"/>
  <c r="C4611" i="16" s="1"/>
  <c r="B4483" i="16"/>
  <c r="C4483" i="16" s="1"/>
  <c r="B4396" i="16"/>
  <c r="C4396" i="16" s="1"/>
  <c r="B4288" i="16"/>
  <c r="C4288" i="16" s="1"/>
  <c r="B4240" i="16"/>
  <c r="C4240" i="16" s="1"/>
  <c r="B3899" i="16"/>
  <c r="C3899" i="16" s="1"/>
  <c r="B4963" i="16"/>
  <c r="C4963" i="16" s="1"/>
  <c r="B3934" i="16"/>
  <c r="C3934" i="16" s="1"/>
  <c r="B4467" i="16"/>
  <c r="C4467" i="16" s="1"/>
  <c r="B4351" i="16"/>
  <c r="C4351" i="16" s="1"/>
  <c r="B4001" i="16"/>
  <c r="C4001" i="16" s="1"/>
  <c r="B3832" i="16"/>
  <c r="C3832" i="16" s="1"/>
  <c r="B4950" i="16"/>
  <c r="C4950" i="16" s="1"/>
  <c r="B3744" i="16"/>
  <c r="C3744" i="16" s="1"/>
  <c r="B3360" i="16"/>
  <c r="C3360" i="16" s="1"/>
  <c r="B2943" i="16"/>
  <c r="C2943" i="16" s="1"/>
  <c r="B3329" i="16"/>
  <c r="C3329" i="16" s="1"/>
  <c r="B3121" i="16"/>
  <c r="C3121" i="16" s="1"/>
  <c r="B2790" i="16"/>
  <c r="C2790" i="16" s="1"/>
  <c r="B2675" i="16"/>
  <c r="C2675" i="16" s="1"/>
  <c r="B3630" i="16"/>
  <c r="C3630" i="16" s="1"/>
  <c r="B3383" i="16"/>
  <c r="C3383" i="16" s="1"/>
  <c r="B3266" i="16"/>
  <c r="C3266" i="16" s="1"/>
  <c r="B3156" i="16"/>
  <c r="C3156" i="16" s="1"/>
  <c r="B3626" i="16"/>
  <c r="C3626" i="16" s="1"/>
  <c r="B3517" i="16"/>
  <c r="C3517" i="16" s="1"/>
  <c r="B3363" i="16"/>
  <c r="C3363" i="16" s="1"/>
  <c r="B3041" i="16"/>
  <c r="C3041" i="16" s="1"/>
  <c r="B2954" i="16"/>
  <c r="C2954" i="16" s="1"/>
  <c r="B2825" i="16"/>
  <c r="C2825" i="16" s="1"/>
  <c r="B2596" i="16"/>
  <c r="C2596" i="16" s="1"/>
  <c r="B4040" i="16"/>
  <c r="C4040" i="16" s="1"/>
  <c r="B2032" i="16"/>
  <c r="C2032" i="16" s="1"/>
  <c r="B1945" i="16"/>
  <c r="C1945" i="16" s="1"/>
  <c r="B1821" i="16"/>
  <c r="C1821" i="16" s="1"/>
  <c r="B2901" i="16"/>
  <c r="C2901" i="16" s="1"/>
  <c r="B2609" i="16"/>
  <c r="C2609" i="16" s="1"/>
  <c r="B2414" i="16"/>
  <c r="C2414" i="16" s="1"/>
  <c r="B1988" i="16"/>
  <c r="C1988" i="16" s="1"/>
  <c r="B2493" i="16"/>
  <c r="C2493" i="16" s="1"/>
  <c r="B2374" i="16"/>
  <c r="C2374" i="16" s="1"/>
  <c r="B2326" i="16"/>
  <c r="C2326" i="16" s="1"/>
  <c r="B2278" i="16"/>
  <c r="C2278" i="16" s="1"/>
  <c r="B2230" i="16"/>
  <c r="C2230" i="16" s="1"/>
  <c r="B2182" i="16"/>
  <c r="C2182" i="16" s="1"/>
  <c r="B2134" i="16"/>
  <c r="C2134" i="16" s="1"/>
  <c r="B2086" i="16"/>
  <c r="C2086" i="16" s="1"/>
  <c r="B3057" i="16"/>
  <c r="C3057" i="16" s="1"/>
  <c r="B2916" i="16"/>
  <c r="C2916" i="16" s="1"/>
  <c r="B2667" i="16"/>
  <c r="C2667" i="16" s="1"/>
  <c r="B2429" i="16"/>
  <c r="C2429" i="16" s="1"/>
  <c r="B2409" i="16"/>
  <c r="C2409" i="16" s="1"/>
  <c r="B1987" i="16"/>
  <c r="C1987" i="16" s="1"/>
  <c r="B1835" i="16"/>
  <c r="C1835" i="16" s="1"/>
  <c r="B1744" i="16"/>
  <c r="C1744" i="16" s="1"/>
  <c r="B1696" i="16"/>
  <c r="C1696" i="16" s="1"/>
  <c r="B1648" i="16"/>
  <c r="C1648" i="16" s="1"/>
  <c r="B1769" i="16"/>
  <c r="C1769" i="16" s="1"/>
  <c r="B1721" i="16"/>
  <c r="C1721" i="16" s="1"/>
  <c r="B1673" i="16"/>
  <c r="C1673" i="16" s="1"/>
  <c r="B1625" i="16"/>
  <c r="C1625" i="16" s="1"/>
  <c r="B1577" i="16"/>
  <c r="C1577" i="16" s="1"/>
  <c r="B1474" i="16"/>
  <c r="C1474" i="16" s="1"/>
  <c r="B1426" i="16"/>
  <c r="C1426" i="16" s="1"/>
  <c r="B1323" i="16"/>
  <c r="C1323" i="16" s="1"/>
  <c r="B1241" i="16"/>
  <c r="C1241" i="16" s="1"/>
  <c r="B1174" i="16"/>
  <c r="C1174" i="16" s="1"/>
  <c r="B629" i="16"/>
  <c r="C629" i="16" s="1"/>
  <c r="B2082" i="16"/>
  <c r="C2082" i="16" s="1"/>
  <c r="B1863" i="16"/>
  <c r="C1863" i="16" s="1"/>
  <c r="B423" i="16"/>
  <c r="C423" i="16" s="1"/>
  <c r="B3384" i="16"/>
  <c r="C3384" i="16" s="1"/>
  <c r="B2668" i="16"/>
  <c r="C2668" i="16" s="1"/>
  <c r="B3771" i="16"/>
  <c r="C3771" i="16" s="1"/>
  <c r="B4752" i="16"/>
  <c r="C4752" i="16" s="1"/>
  <c r="B4907" i="16"/>
  <c r="C4907" i="16" s="1"/>
  <c r="B4688" i="16"/>
  <c r="C4688" i="16" s="1"/>
  <c r="B4499" i="16"/>
  <c r="C4499" i="16" s="1"/>
  <c r="B4085" i="16"/>
  <c r="C4085" i="16" s="1"/>
  <c r="B4994" i="16"/>
  <c r="C4994" i="16" s="1"/>
  <c r="B4411" i="16"/>
  <c r="C4411" i="16" s="1"/>
  <c r="B3895" i="16"/>
  <c r="C3895" i="16" s="1"/>
  <c r="B3756" i="16"/>
  <c r="C3756" i="16" s="1"/>
  <c r="B3447" i="16"/>
  <c r="C3447" i="16" s="1"/>
  <c r="B2806" i="16"/>
  <c r="C2806" i="16" s="1"/>
  <c r="B3411" i="16"/>
  <c r="C3411" i="16" s="1"/>
  <c r="B3172" i="16"/>
  <c r="C3172" i="16" s="1"/>
  <c r="B3525" i="16"/>
  <c r="C3525" i="16" s="1"/>
  <c r="B2974" i="16"/>
  <c r="C2974" i="16" s="1"/>
  <c r="B2608" i="16"/>
  <c r="C2608" i="16" s="1"/>
  <c r="B2008" i="16"/>
  <c r="C2008" i="16" s="1"/>
  <c r="B1789" i="16"/>
  <c r="C1789" i="16" s="1"/>
  <c r="B2569" i="16"/>
  <c r="C2569" i="16" s="1"/>
  <c r="B2465" i="16"/>
  <c r="C2465" i="16" s="1"/>
  <c r="B2290" i="16"/>
  <c r="C2290" i="16" s="1"/>
  <c r="B2158" i="16"/>
  <c r="C2158" i="16" s="1"/>
  <c r="B3073" i="16"/>
  <c r="C3073" i="16" s="1"/>
  <c r="B2742" i="16"/>
  <c r="C2742" i="16" s="1"/>
  <c r="B2062" i="16"/>
  <c r="C2062" i="16" s="1"/>
  <c r="B1756" i="16"/>
  <c r="C1756" i="16" s="1"/>
  <c r="B1652" i="16"/>
  <c r="C1652" i="16" s="1"/>
  <c r="B1725" i="16"/>
  <c r="C1725" i="16" s="1"/>
  <c r="B1629" i="16"/>
  <c r="C1629" i="16" s="1"/>
  <c r="B1478" i="16"/>
  <c r="C1478" i="16" s="1"/>
  <c r="B1327" i="16"/>
  <c r="C1327" i="16" s="1"/>
  <c r="B1178" i="16"/>
  <c r="C1178" i="16" s="1"/>
  <c r="B585" i="16"/>
  <c r="C585" i="16" s="1"/>
  <c r="B1525" i="16"/>
  <c r="C1525" i="16" s="1"/>
  <c r="B1166" i="16"/>
  <c r="C1166" i="16" s="1"/>
  <c r="B1118" i="16"/>
  <c r="C1118" i="16" s="1"/>
  <c r="B1070" i="16"/>
  <c r="C1070" i="16" s="1"/>
  <c r="B907" i="16"/>
  <c r="C907" i="16" s="1"/>
  <c r="B2051" i="16"/>
  <c r="C2051" i="16" s="1"/>
  <c r="B2003" i="16"/>
  <c r="C2003" i="16" s="1"/>
  <c r="B1901" i="16"/>
  <c r="C1901" i="16" s="1"/>
  <c r="B1620" i="16"/>
  <c r="C1620" i="16" s="1"/>
  <c r="B1572" i="16"/>
  <c r="C1572" i="16" s="1"/>
  <c r="B1473" i="16"/>
  <c r="C1473" i="16" s="1"/>
  <c r="B1425" i="16"/>
  <c r="C1425" i="16" s="1"/>
  <c r="B1326" i="16"/>
  <c r="C1326" i="16" s="1"/>
  <c r="B1244" i="16"/>
  <c r="C1244" i="16" s="1"/>
  <c r="B1177" i="16"/>
  <c r="C1177" i="16" s="1"/>
  <c r="B640" i="16"/>
  <c r="C640" i="16" s="1"/>
  <c r="B1079" i="16"/>
  <c r="C1079" i="16" s="1"/>
  <c r="B1300" i="16"/>
  <c r="C1300" i="16" s="1"/>
  <c r="B1489" i="16"/>
  <c r="C1489" i="16" s="1"/>
  <c r="B1311" i="16"/>
  <c r="C1311" i="16" s="1"/>
  <c r="B620" i="16"/>
  <c r="C620" i="16" s="1"/>
  <c r="B466" i="16"/>
  <c r="C466" i="16" s="1"/>
  <c r="B418" i="16"/>
  <c r="C418" i="16" s="1"/>
  <c r="B271" i="16"/>
  <c r="C271" i="16" s="1"/>
  <c r="B180" i="16"/>
  <c r="C180" i="16" s="1"/>
  <c r="B81" i="16"/>
  <c r="C81" i="16" s="1"/>
  <c r="B33" i="16"/>
  <c r="C33" i="16" s="1"/>
  <c r="B4922" i="16"/>
  <c r="C4922" i="16" s="1"/>
  <c r="B4870" i="16"/>
  <c r="C4870" i="16" s="1"/>
  <c r="B4822" i="16"/>
  <c r="C4822" i="16" s="1"/>
  <c r="B4973" i="16"/>
  <c r="C4973" i="16" s="1"/>
  <c r="B4913" i="16"/>
  <c r="C4913" i="16" s="1"/>
  <c r="B4865" i="16"/>
  <c r="C4865" i="16" s="1"/>
  <c r="B4817" i="16"/>
  <c r="C4817" i="16" s="1"/>
  <c r="B4769" i="16"/>
  <c r="C4769" i="16" s="1"/>
  <c r="B4721" i="16"/>
  <c r="C4721" i="16" s="1"/>
  <c r="B4673" i="16"/>
  <c r="C4673" i="16" s="1"/>
  <c r="B4625" i="16"/>
  <c r="C4625" i="16" s="1"/>
  <c r="B3949" i="16"/>
  <c r="C3949" i="16" s="1"/>
  <c r="B3657" i="16"/>
  <c r="C3657" i="16" s="1"/>
  <c r="B3489" i="16"/>
  <c r="C3489" i="16" s="1"/>
  <c r="B3340" i="16"/>
  <c r="C3340" i="16" s="1"/>
  <c r="B3234" i="16"/>
  <c r="C3234" i="16" s="1"/>
  <c r="B3128" i="16"/>
  <c r="C3128" i="16" s="1"/>
  <c r="B2892" i="16"/>
  <c r="C2892" i="16" s="1"/>
  <c r="B916" i="16"/>
  <c r="C916" i="16" s="1"/>
  <c r="B868" i="16"/>
  <c r="C868" i="16" s="1"/>
  <c r="B716" i="16"/>
  <c r="C716" i="16" s="1"/>
  <c r="B653" i="16"/>
  <c r="C653" i="16" s="1"/>
  <c r="B479" i="16"/>
  <c r="C479" i="16" s="1"/>
  <c r="B332" i="16"/>
  <c r="C332" i="16" s="1"/>
  <c r="B237" i="16"/>
  <c r="C237" i="16" s="1"/>
  <c r="B851" i="16"/>
  <c r="C851" i="16" s="1"/>
  <c r="B680" i="16"/>
  <c r="C680" i="16" s="1"/>
  <c r="B502" i="16"/>
  <c r="C502" i="16" s="1"/>
  <c r="B359" i="16"/>
  <c r="C359" i="16" s="1"/>
  <c r="B311" i="16"/>
  <c r="C311" i="16" s="1"/>
  <c r="B161" i="16"/>
  <c r="C161" i="16" s="1"/>
  <c r="B4778" i="16"/>
  <c r="C4778" i="16" s="1"/>
  <c r="B4730" i="16"/>
  <c r="C4730" i="16" s="1"/>
  <c r="B4682" i="16"/>
  <c r="C4682" i="16" s="1"/>
  <c r="B4634" i="16"/>
  <c r="C4634" i="16" s="1"/>
  <c r="B4586" i="16"/>
  <c r="C4586" i="16" s="1"/>
  <c r="B4538" i="16"/>
  <c r="C4538" i="16" s="1"/>
  <c r="B4490" i="16"/>
  <c r="C4490" i="16" s="1"/>
  <c r="B4442" i="16"/>
  <c r="C4442" i="16" s="1"/>
  <c r="B4394" i="16"/>
  <c r="C4394" i="16" s="1"/>
  <c r="B4346" i="16"/>
  <c r="C4346" i="16" s="1"/>
  <c r="B4573" i="16"/>
  <c r="C4573" i="16" s="1"/>
  <c r="B4525" i="16"/>
  <c r="C4525" i="16" s="1"/>
  <c r="B4477" i="16"/>
  <c r="C4477" i="16" s="1"/>
  <c r="B4429" i="16"/>
  <c r="C4429" i="16" s="1"/>
  <c r="B4381" i="16"/>
  <c r="C4381" i="16" s="1"/>
  <c r="B4333" i="16"/>
  <c r="C4333" i="16" s="1"/>
  <c r="B4285" i="16"/>
  <c r="C4285" i="16" s="1"/>
  <c r="B1023" i="16"/>
  <c r="C1023" i="16" s="1"/>
  <c r="B975" i="16"/>
  <c r="C975" i="16" s="1"/>
  <c r="B800" i="16"/>
  <c r="C800" i="16" s="1"/>
  <c r="B752" i="16"/>
  <c r="C752" i="16" s="1"/>
  <c r="B570" i="16"/>
  <c r="C570" i="16" s="1"/>
  <c r="B522" i="16"/>
  <c r="C522" i="16" s="1"/>
  <c r="B201" i="16"/>
  <c r="C201" i="16" s="1"/>
  <c r="B4183" i="16"/>
  <c r="C4183" i="16" s="1"/>
  <c r="B4135" i="16"/>
  <c r="C4135" i="16" s="1"/>
  <c r="B3929" i="16"/>
  <c r="C3929" i="16" s="1"/>
  <c r="B3773" i="16"/>
  <c r="C3773" i="16" s="1"/>
  <c r="B3672" i="16"/>
  <c r="C3672" i="16" s="1"/>
  <c r="B3532" i="16"/>
  <c r="C3532" i="16" s="1"/>
  <c r="B3394" i="16"/>
  <c r="C3394" i="16" s="1"/>
  <c r="B4294" i="16"/>
  <c r="C4294" i="16" s="1"/>
  <c r="B4246" i="16"/>
  <c r="C4246" i="16" s="1"/>
  <c r="B4083" i="16"/>
  <c r="C4083" i="16" s="1"/>
  <c r="B4035" i="16"/>
  <c r="C4035" i="16" s="1"/>
  <c r="B3788" i="16"/>
  <c r="C3788" i="16" s="1"/>
  <c r="B3601" i="16"/>
  <c r="C3601" i="16" s="1"/>
  <c r="B3449" i="16"/>
  <c r="C3449" i="16" s="1"/>
  <c r="B3319" i="16"/>
  <c r="C3319" i="16" s="1"/>
  <c r="B3190" i="16"/>
  <c r="C3190" i="16" s="1"/>
  <c r="B3107" i="16"/>
  <c r="C3107" i="16" s="1"/>
  <c r="B4162" i="16"/>
  <c r="C4162" i="16" s="1"/>
  <c r="B2793" i="16"/>
  <c r="C2793" i="16" s="1"/>
  <c r="B2726" i="16"/>
  <c r="C2726" i="16" s="1"/>
  <c r="B2678" i="16"/>
  <c r="C2678" i="16" s="1"/>
  <c r="B2532" i="16"/>
  <c r="C2532" i="16" s="1"/>
  <c r="B2484" i="16"/>
  <c r="C2484" i="16" s="1"/>
  <c r="B2365" i="16"/>
  <c r="C2365" i="16" s="1"/>
  <c r="B2317" i="16"/>
  <c r="C2317" i="16" s="1"/>
  <c r="B2269" i="16"/>
  <c r="C2269" i="16" s="1"/>
  <c r="B2221" i="16"/>
  <c r="C2221" i="16" s="1"/>
  <c r="B2173" i="16"/>
  <c r="C2173" i="16" s="1"/>
  <c r="B2125" i="16"/>
  <c r="C2125" i="16" s="1"/>
  <c r="B2077" i="16"/>
  <c r="C2077" i="16" s="1"/>
  <c r="B1858" i="16"/>
  <c r="C1858" i="16" s="1"/>
  <c r="B1393" i="16"/>
  <c r="C1393" i="16" s="1"/>
  <c r="B3269" i="16"/>
  <c r="C3269" i="16" s="1"/>
  <c r="B3163" i="16"/>
  <c r="C3163" i="16" s="1"/>
  <c r="B3068" i="16"/>
  <c r="C3068" i="16" s="1"/>
  <c r="B2919" i="16"/>
  <c r="C2919" i="16" s="1"/>
  <c r="B2745" i="16"/>
  <c r="C2745" i="16" s="1"/>
  <c r="B2895" i="16"/>
  <c r="C2895" i="16" s="1"/>
  <c r="B2796" i="16"/>
  <c r="C2796" i="16" s="1"/>
  <c r="B2729" i="16"/>
  <c r="C2729" i="16" s="1"/>
  <c r="B2681" i="16"/>
  <c r="C2681" i="16" s="1"/>
  <c r="B2539" i="16"/>
  <c r="C2539" i="16" s="1"/>
  <c r="B2491" i="16"/>
  <c r="C2491" i="16" s="1"/>
  <c r="B2376" i="16"/>
  <c r="C2376" i="16" s="1"/>
  <c r="B2440" i="16"/>
  <c r="C2440" i="16" s="1"/>
  <c r="B2030" i="16"/>
  <c r="C2030" i="16" s="1"/>
  <c r="B1943" i="16"/>
  <c r="C1943" i="16" s="1"/>
  <c r="B1815" i="16"/>
  <c r="C1815" i="16" s="1"/>
  <c r="B1484" i="16"/>
  <c r="C1484" i="16" s="1"/>
  <c r="B1161" i="16"/>
  <c r="C1161" i="16" s="1"/>
  <c r="B1113" i="16"/>
  <c r="C1113" i="16" s="1"/>
  <c r="B399" i="16"/>
  <c r="C399" i="16" s="1"/>
  <c r="B3380" i="16"/>
  <c r="C3380" i="16" s="1"/>
  <c r="B2450" i="16"/>
  <c r="C2450" i="16" s="1"/>
  <c r="B3701" i="16"/>
  <c r="C3701" i="16" s="1"/>
  <c r="B4732" i="16"/>
  <c r="C4732" i="16" s="1"/>
  <c r="B4851" i="16"/>
  <c r="C4851" i="16" s="1"/>
  <c r="B4660" i="16"/>
  <c r="C4660" i="16" s="1"/>
  <c r="B4468" i="16"/>
  <c r="C4468" i="16" s="1"/>
  <c r="B3978" i="16"/>
  <c r="C3978" i="16" s="1"/>
  <c r="B4971" i="16"/>
  <c r="C4971" i="16" s="1"/>
  <c r="B4399" i="16"/>
  <c r="C4399" i="16" s="1"/>
  <c r="B3848" i="16"/>
  <c r="C3848" i="16" s="1"/>
  <c r="B3518" i="16"/>
  <c r="C3518" i="16" s="1"/>
  <c r="B3427" i="16"/>
  <c r="C3427" i="16" s="1"/>
  <c r="B2798" i="16"/>
  <c r="C2798" i="16" s="1"/>
  <c r="B3403" i="16"/>
  <c r="C3403" i="16" s="1"/>
  <c r="B3168" i="16"/>
  <c r="C3168" i="16" s="1"/>
  <c r="B3493" i="16"/>
  <c r="C3493" i="16" s="1"/>
  <c r="B2970" i="16"/>
  <c r="C2970" i="16" s="1"/>
  <c r="B2604" i="16"/>
  <c r="C2604" i="16" s="1"/>
  <c r="B2004" i="16"/>
  <c r="C2004" i="16" s="1"/>
  <c r="B2913" i="16"/>
  <c r="C2913" i="16" s="1"/>
  <c r="B2390" i="16"/>
  <c r="C2390" i="16" s="1"/>
  <c r="B2461" i="16"/>
  <c r="C2461" i="16" s="1"/>
  <c r="B2286" i="16"/>
  <c r="C2286" i="16" s="1"/>
  <c r="B2154" i="16"/>
  <c r="C2154" i="16" s="1"/>
  <c r="B3069" i="16"/>
  <c r="C3069" i="16" s="1"/>
  <c r="B2453" i="16"/>
  <c r="C2453" i="16" s="1"/>
  <c r="B2058" i="16"/>
  <c r="C2058" i="16" s="1"/>
  <c r="B1752" i="16"/>
  <c r="C1752" i="16" s="1"/>
  <c r="B1624" i="16"/>
  <c r="C1624" i="16" s="1"/>
  <c r="B1697" i="16"/>
  <c r="C1697" i="16" s="1"/>
  <c r="B1601" i="16"/>
  <c r="C1601" i="16" s="1"/>
  <c r="B1450" i="16"/>
  <c r="C1450" i="16" s="1"/>
  <c r="B1265" i="16"/>
  <c r="C1265" i="16" s="1"/>
  <c r="B712" i="16"/>
  <c r="C712" i="16" s="1"/>
  <c r="B1972" i="16"/>
  <c r="C1972" i="16" s="1"/>
  <c r="B1521" i="16"/>
  <c r="C1521" i="16" s="1"/>
  <c r="B1162" i="16"/>
  <c r="C1162" i="16" s="1"/>
  <c r="B1114" i="16"/>
  <c r="C1114" i="16" s="1"/>
  <c r="B1066" i="16"/>
  <c r="C1066" i="16" s="1"/>
  <c r="B903" i="16"/>
  <c r="C903" i="16" s="1"/>
  <c r="B2047" i="16"/>
  <c r="C2047" i="16" s="1"/>
  <c r="B1960" i="16"/>
  <c r="C1960" i="16" s="1"/>
  <c r="B1878" i="16"/>
  <c r="C1878" i="16" s="1"/>
  <c r="B1616" i="16"/>
  <c r="C1616" i="16" s="1"/>
  <c r="B1568" i="16"/>
  <c r="C1568" i="16" s="1"/>
  <c r="B1469" i="16"/>
  <c r="C1469" i="16" s="1"/>
  <c r="B1421" i="16"/>
  <c r="C1421" i="16" s="1"/>
  <c r="B1322" i="16"/>
  <c r="C1322" i="16" s="1"/>
  <c r="B1240" i="16"/>
  <c r="C1240" i="16" s="1"/>
  <c r="B1173" i="16"/>
  <c r="C1173" i="16" s="1"/>
  <c r="B1123" i="16"/>
  <c r="C1123" i="16" s="1"/>
  <c r="B1075" i="16"/>
  <c r="C1075" i="16" s="1"/>
  <c r="B1285" i="16"/>
  <c r="C1285" i="16" s="1"/>
  <c r="B1485" i="16"/>
  <c r="C1485" i="16" s="1"/>
  <c r="B1307" i="16"/>
  <c r="C1307" i="16" s="1"/>
  <c r="B616" i="16"/>
  <c r="C616" i="16" s="1"/>
  <c r="B462" i="16"/>
  <c r="C462" i="16" s="1"/>
  <c r="B414" i="16"/>
  <c r="C414" i="16" s="1"/>
  <c r="B267" i="16"/>
  <c r="C267" i="16" s="1"/>
  <c r="B176" i="16"/>
  <c r="C176" i="16" s="1"/>
  <c r="B77" i="16"/>
  <c r="C77" i="16" s="1"/>
  <c r="B29" i="16"/>
  <c r="C29" i="16" s="1"/>
  <c r="B4914" i="16"/>
  <c r="C4914" i="16" s="1"/>
  <c r="B4866" i="16"/>
  <c r="C4866" i="16" s="1"/>
  <c r="B4818" i="16"/>
  <c r="C4818" i="16" s="1"/>
  <c r="B4969" i="16"/>
  <c r="C4969" i="16" s="1"/>
  <c r="B4909" i="16"/>
  <c r="C4909" i="16" s="1"/>
  <c r="B4861" i="16"/>
  <c r="C4861" i="16" s="1"/>
  <c r="B4813" i="16"/>
  <c r="C4813" i="16" s="1"/>
  <c r="B4765" i="16"/>
  <c r="C4765" i="16" s="1"/>
  <c r="B4717" i="16"/>
  <c r="C4717" i="16" s="1"/>
  <c r="B4669" i="16"/>
  <c r="C4669" i="16" s="1"/>
  <c r="B4621" i="16"/>
  <c r="C4621" i="16" s="1"/>
  <c r="B3902" i="16"/>
  <c r="C3902" i="16" s="1"/>
  <c r="B3610" i="16"/>
  <c r="C3610" i="16" s="1"/>
  <c r="B3485" i="16"/>
  <c r="C3485" i="16" s="1"/>
  <c r="B3336" i="16"/>
  <c r="C3336" i="16" s="1"/>
  <c r="B3230" i="16"/>
  <c r="C3230" i="16" s="1"/>
  <c r="B3124" i="16"/>
  <c r="C3124" i="16" s="1"/>
  <c r="B2888" i="16"/>
  <c r="C2888" i="16" s="1"/>
  <c r="B912" i="16"/>
  <c r="C912" i="16" s="1"/>
  <c r="B864" i="16"/>
  <c r="C864" i="16" s="1"/>
  <c r="B697" i="16"/>
  <c r="C697" i="16" s="1"/>
  <c r="B582" i="16"/>
  <c r="C582" i="16" s="1"/>
  <c r="B376" i="16"/>
  <c r="C376" i="16" s="1"/>
  <c r="B328" i="16"/>
  <c r="C328" i="16" s="1"/>
  <c r="B233" i="16"/>
  <c r="C233" i="16" s="1"/>
  <c r="B847" i="16"/>
  <c r="C847" i="16" s="1"/>
  <c r="B676" i="16"/>
  <c r="C676" i="16" s="1"/>
  <c r="B498" i="16"/>
  <c r="C498" i="16" s="1"/>
  <c r="B355" i="16"/>
  <c r="C355" i="16" s="1"/>
  <c r="B307" i="16"/>
  <c r="C307" i="16" s="1"/>
  <c r="B157" i="16"/>
  <c r="C157" i="16" s="1"/>
  <c r="B4774" i="16"/>
  <c r="C4774" i="16" s="1"/>
  <c r="B4726" i="16"/>
  <c r="C4726" i="16" s="1"/>
  <c r="B4678" i="16"/>
  <c r="C4678" i="16" s="1"/>
  <c r="B4630" i="16"/>
  <c r="C4630" i="16" s="1"/>
  <c r="B4582" i="16"/>
  <c r="C4582" i="16" s="1"/>
  <c r="B4534" i="16"/>
  <c r="C4534" i="16" s="1"/>
  <c r="B4486" i="16"/>
  <c r="C4486" i="16" s="1"/>
  <c r="B4438" i="16"/>
  <c r="C4438" i="16" s="1"/>
  <c r="B4390" i="16"/>
  <c r="C4390" i="16" s="1"/>
  <c r="B4342" i="16"/>
  <c r="C4342" i="16" s="1"/>
  <c r="B4569" i="16"/>
  <c r="C4569" i="16" s="1"/>
  <c r="B4521" i="16"/>
  <c r="C4521" i="16" s="1"/>
  <c r="B4473" i="16"/>
  <c r="C4473" i="16" s="1"/>
  <c r="B4425" i="16"/>
  <c r="C4425" i="16" s="1"/>
  <c r="B4377" i="16"/>
  <c r="C4377" i="16" s="1"/>
  <c r="B4329" i="16"/>
  <c r="C4329" i="16" s="1"/>
  <c r="B4281" i="16"/>
  <c r="C4281" i="16" s="1"/>
  <c r="B1019" i="16"/>
  <c r="C1019" i="16" s="1"/>
  <c r="B971" i="16"/>
  <c r="C971" i="16" s="1"/>
  <c r="B796" i="16"/>
  <c r="C796" i="16" s="1"/>
  <c r="B748" i="16"/>
  <c r="C748" i="16" s="1"/>
  <c r="B566" i="16"/>
  <c r="C566" i="16" s="1"/>
  <c r="B518" i="16"/>
  <c r="C518" i="16" s="1"/>
  <c r="B138" i="16"/>
  <c r="C138" i="16" s="1"/>
  <c r="B4179" i="16"/>
  <c r="C4179" i="16" s="1"/>
  <c r="B4131" i="16"/>
  <c r="C4131" i="16" s="1"/>
  <c r="B3898" i="16"/>
  <c r="C3898" i="16" s="1"/>
  <c r="B3762" i="16"/>
  <c r="C3762" i="16" s="1"/>
  <c r="B3653" i="16"/>
  <c r="C3653" i="16" s="1"/>
  <c r="B3477" i="16"/>
  <c r="C3477" i="16" s="1"/>
  <c r="B3390" i="16"/>
  <c r="C3390" i="16" s="1"/>
  <c r="B4290" i="16"/>
  <c r="C4290" i="16" s="1"/>
  <c r="B4242" i="16"/>
  <c r="C4242" i="16" s="1"/>
  <c r="B4079" i="16"/>
  <c r="C4079" i="16" s="1"/>
  <c r="B4031" i="16"/>
  <c r="C4031" i="16" s="1"/>
  <c r="B3734" i="16"/>
  <c r="C3734" i="16" s="1"/>
  <c r="B3597" i="16"/>
  <c r="C3597" i="16" s="1"/>
  <c r="B3445" i="16"/>
  <c r="C3445" i="16" s="1"/>
  <c r="B3300" i="16"/>
  <c r="C3300" i="16" s="1"/>
  <c r="B3186" i="16"/>
  <c r="C3186" i="16" s="1"/>
  <c r="B3024" i="16"/>
  <c r="C3024" i="16" s="1"/>
  <c r="B4158" i="16"/>
  <c r="C4158" i="16" s="1"/>
  <c r="B2789" i="16"/>
  <c r="C2789" i="16" s="1"/>
  <c r="B2722" i="16"/>
  <c r="C2722" i="16" s="1"/>
  <c r="B2674" i="16"/>
  <c r="C2674" i="16" s="1"/>
  <c r="B2528" i="16"/>
  <c r="C2528" i="16" s="1"/>
  <c r="B2480" i="16"/>
  <c r="C2480" i="16" s="1"/>
  <c r="B2361" i="16"/>
  <c r="C2361" i="16" s="1"/>
  <c r="B2313" i="16"/>
  <c r="C2313" i="16" s="1"/>
  <c r="B2265" i="16"/>
  <c r="C2265" i="16" s="1"/>
  <c r="B2217" i="16"/>
  <c r="C2217" i="16" s="1"/>
  <c r="B2169" i="16"/>
  <c r="C2169" i="16" s="1"/>
  <c r="B2121" i="16"/>
  <c r="C2121" i="16" s="1"/>
  <c r="B2073" i="16"/>
  <c r="C2073" i="16" s="1"/>
  <c r="B1854" i="16"/>
  <c r="C1854" i="16" s="1"/>
  <c r="B1389" i="16"/>
  <c r="C1389" i="16" s="1"/>
  <c r="B3265" i="16"/>
  <c r="C3265" i="16" s="1"/>
  <c r="B3159" i="16"/>
  <c r="C3159" i="16" s="1"/>
  <c r="B3064" i="16"/>
  <c r="C3064" i="16" s="1"/>
  <c r="B2915" i="16"/>
  <c r="C2915" i="16" s="1"/>
  <c r="B2741" i="16"/>
  <c r="C2741" i="16" s="1"/>
  <c r="B2891" i="16"/>
  <c r="C2891" i="16" s="1"/>
  <c r="B2792" i="16"/>
  <c r="C2792" i="16" s="1"/>
  <c r="B2725" i="16"/>
  <c r="C2725" i="16" s="1"/>
  <c r="B2677" i="16"/>
  <c r="C2677" i="16" s="1"/>
  <c r="B2535" i="16"/>
  <c r="C2535" i="16" s="1"/>
  <c r="B2487" i="16"/>
  <c r="C2487" i="16" s="1"/>
  <c r="B2372" i="16"/>
  <c r="C2372" i="16" s="1"/>
  <c r="B2436" i="16"/>
  <c r="C2436" i="16" s="1"/>
  <c r="B2026" i="16"/>
  <c r="C2026" i="16" s="1"/>
  <c r="B1939" i="16"/>
  <c r="C1939" i="16" s="1"/>
  <c r="B1811" i="16"/>
  <c r="C1811" i="16" s="1"/>
  <c r="B1381" i="16"/>
  <c r="C1381" i="16" s="1"/>
  <c r="B1157" i="16"/>
  <c r="C1157" i="16" s="1"/>
  <c r="B1109" i="16"/>
  <c r="C1109" i="16" s="1"/>
  <c r="B395" i="16"/>
  <c r="C395" i="16" s="1"/>
  <c r="B3349" i="16"/>
  <c r="C3349" i="16" s="1"/>
  <c r="B94" i="16"/>
  <c r="C94" i="16" s="1"/>
  <c r="B3651" i="16"/>
  <c r="C3651" i="16" s="1"/>
  <c r="B4744" i="16"/>
  <c r="C4744" i="16" s="1"/>
  <c r="B4835" i="16"/>
  <c r="C4835" i="16" s="1"/>
  <c r="B4652" i="16"/>
  <c r="C4652" i="16" s="1"/>
  <c r="B4444" i="16"/>
  <c r="C4444" i="16" s="1"/>
  <c r="B3970" i="16"/>
  <c r="C3970" i="16" s="1"/>
  <c r="B4160" i="16"/>
  <c r="C4160" i="16" s="1"/>
  <c r="B4375" i="16"/>
  <c r="C4375" i="16" s="1"/>
  <c r="B3840" i="16"/>
  <c r="C3840" i="16" s="1"/>
  <c r="B3510" i="16"/>
  <c r="C3510" i="16" s="1"/>
  <c r="B3352" i="16"/>
  <c r="C3352" i="16" s="1"/>
  <c r="B2723" i="16"/>
  <c r="C2723" i="16" s="1"/>
  <c r="B3399" i="16"/>
  <c r="C3399" i="16" s="1"/>
  <c r="B3164" i="16"/>
  <c r="C3164" i="16" s="1"/>
  <c r="B3458" i="16"/>
  <c r="C3458" i="16" s="1"/>
  <c r="B2966" i="16"/>
  <c r="C2966" i="16" s="1"/>
  <c r="B4064" i="16"/>
  <c r="C4064" i="16" s="1"/>
  <c r="B1961" i="16"/>
  <c r="C1961" i="16" s="1"/>
  <c r="B2909" i="16"/>
  <c r="C2909" i="16" s="1"/>
  <c r="B2386" i="16"/>
  <c r="C2386" i="16" s="1"/>
  <c r="B2457" i="16"/>
  <c r="C2457" i="16" s="1"/>
  <c r="B2254" i="16"/>
  <c r="C2254" i="16" s="1"/>
  <c r="B2150" i="16"/>
  <c r="C2150" i="16" s="1"/>
  <c r="B3065" i="16"/>
  <c r="C3065" i="16" s="1"/>
  <c r="B2449" i="16"/>
  <c r="C2449" i="16" s="1"/>
  <c r="B1999" i="16"/>
  <c r="C1999" i="16" s="1"/>
  <c r="B1720" i="16"/>
  <c r="C1720" i="16" s="1"/>
  <c r="B1832" i="16"/>
  <c r="C1832" i="16" s="1"/>
  <c r="B1693" i="16"/>
  <c r="C1693" i="16" s="1"/>
  <c r="B1597" i="16"/>
  <c r="C1597" i="16" s="1"/>
  <c r="B1446" i="16"/>
  <c r="C1446" i="16" s="1"/>
  <c r="B1261" i="16"/>
  <c r="C1261" i="16" s="1"/>
  <c r="B708" i="16"/>
  <c r="C708" i="16" s="1"/>
  <c r="B1968" i="16"/>
  <c r="C1968" i="16" s="1"/>
  <c r="B1517" i="16"/>
  <c r="C1517" i="16" s="1"/>
  <c r="B1158" i="16"/>
  <c r="C1158" i="16" s="1"/>
  <c r="B1110" i="16"/>
  <c r="C1110" i="16" s="1"/>
  <c r="B1062" i="16"/>
  <c r="C1062" i="16" s="1"/>
  <c r="B899" i="16"/>
  <c r="C899" i="16" s="1"/>
  <c r="B2043" i="16"/>
  <c r="C2043" i="16" s="1"/>
  <c r="B1956" i="16"/>
  <c r="C1956" i="16" s="1"/>
  <c r="B1874" i="16"/>
  <c r="C1874" i="16" s="1"/>
  <c r="B1612" i="16"/>
  <c r="C1612" i="16" s="1"/>
  <c r="B1564" i="16"/>
  <c r="C1564" i="16" s="1"/>
  <c r="B1465" i="16"/>
  <c r="C1465" i="16" s="1"/>
  <c r="B1417" i="16"/>
  <c r="C1417" i="16" s="1"/>
  <c r="B1295" i="16"/>
  <c r="C1295" i="16" s="1"/>
  <c r="B1236" i="16"/>
  <c r="C1236" i="16" s="1"/>
  <c r="B1169" i="16"/>
  <c r="C1169" i="16" s="1"/>
  <c r="B1119" i="16"/>
  <c r="C1119" i="16" s="1"/>
  <c r="B1071" i="16"/>
  <c r="C1071" i="16" s="1"/>
  <c r="B1206" i="16"/>
  <c r="C1206" i="16" s="1"/>
  <c r="B1382" i="16"/>
  <c r="C1382" i="16" s="1"/>
  <c r="B1303" i="16"/>
  <c r="C1303" i="16" s="1"/>
  <c r="B612" i="16"/>
  <c r="C612" i="16" s="1"/>
  <c r="B458" i="16"/>
  <c r="C458" i="16" s="1"/>
  <c r="B410" i="16"/>
  <c r="C410" i="16" s="1"/>
  <c r="B263" i="16"/>
  <c r="C263" i="16" s="1"/>
  <c r="B172" i="16"/>
  <c r="C172" i="16" s="1"/>
  <c r="B73" i="16"/>
  <c r="C73" i="16" s="1"/>
  <c r="B25" i="16"/>
  <c r="C25" i="16" s="1"/>
  <c r="B4910" i="16"/>
  <c r="C4910" i="16" s="1"/>
  <c r="B4862" i="16"/>
  <c r="C4862" i="16" s="1"/>
  <c r="B4814" i="16"/>
  <c r="C4814" i="16" s="1"/>
  <c r="B4965" i="16"/>
  <c r="C4965" i="16" s="1"/>
  <c r="B4905" i="16"/>
  <c r="C4905" i="16" s="1"/>
  <c r="B4857" i="16"/>
  <c r="C4857" i="16" s="1"/>
  <c r="B4809" i="16"/>
  <c r="C4809" i="16" s="1"/>
  <c r="B4761" i="16"/>
  <c r="C4761" i="16" s="1"/>
  <c r="B4713" i="16"/>
  <c r="C4713" i="16" s="1"/>
  <c r="B4665" i="16"/>
  <c r="C4665" i="16" s="1"/>
  <c r="B4617" i="16"/>
  <c r="C4617" i="16" s="1"/>
  <c r="B3879" i="16"/>
  <c r="C3879" i="16" s="1"/>
  <c r="B3606" i="16"/>
  <c r="C3606" i="16" s="1"/>
  <c r="B3481" i="16"/>
  <c r="C3481" i="16" s="1"/>
  <c r="B3332" i="16"/>
  <c r="C3332" i="16" s="1"/>
  <c r="B3226" i="16"/>
  <c r="C3226" i="16" s="1"/>
  <c r="B3120" i="16"/>
  <c r="C3120" i="16" s="1"/>
  <c r="B2884" i="16"/>
  <c r="C2884" i="16" s="1"/>
  <c r="B908" i="16"/>
  <c r="C908" i="16" s="1"/>
  <c r="B860" i="16"/>
  <c r="C860" i="16" s="1"/>
  <c r="B693" i="16"/>
  <c r="C693" i="16" s="1"/>
  <c r="B578" i="16"/>
  <c r="C578" i="16" s="1"/>
  <c r="B372" i="16"/>
  <c r="C372" i="16" s="1"/>
  <c r="B324" i="16"/>
  <c r="C324" i="16" s="1"/>
  <c r="B229" i="16"/>
  <c r="C229" i="16" s="1"/>
  <c r="B843" i="16"/>
  <c r="C843" i="16" s="1"/>
  <c r="B672" i="16"/>
  <c r="C672" i="16" s="1"/>
  <c r="B494" i="16"/>
  <c r="C494" i="16" s="1"/>
  <c r="B351" i="16"/>
  <c r="C351" i="16" s="1"/>
  <c r="B303" i="16"/>
  <c r="C303" i="16" s="1"/>
  <c r="B153" i="16"/>
  <c r="C153" i="16" s="1"/>
  <c r="B4770" i="16"/>
  <c r="C4770" i="16" s="1"/>
  <c r="B4722" i="16"/>
  <c r="C4722" i="16" s="1"/>
  <c r="B4674" i="16"/>
  <c r="C4674" i="16" s="1"/>
  <c r="B4626" i="16"/>
  <c r="C4626" i="16" s="1"/>
  <c r="B4578" i="16"/>
  <c r="C4578" i="16" s="1"/>
  <c r="B4530" i="16"/>
  <c r="C4530" i="16" s="1"/>
  <c r="B4482" i="16"/>
  <c r="C4482" i="16" s="1"/>
  <c r="B4434" i="16"/>
  <c r="C4434" i="16" s="1"/>
  <c r="B4386" i="16"/>
  <c r="C4386" i="16" s="1"/>
  <c r="B4338" i="16"/>
  <c r="C4338" i="16" s="1"/>
  <c r="B4565" i="16"/>
  <c r="C4565" i="16" s="1"/>
  <c r="B4517" i="16"/>
  <c r="C4517" i="16" s="1"/>
  <c r="B4469" i="16"/>
  <c r="C4469" i="16" s="1"/>
  <c r="B4421" i="16"/>
  <c r="C4421" i="16" s="1"/>
  <c r="B4373" i="16"/>
  <c r="C4373" i="16" s="1"/>
  <c r="B4325" i="16"/>
  <c r="C4325" i="16" s="1"/>
  <c r="B4277" i="16"/>
  <c r="C4277" i="16" s="1"/>
  <c r="B1015" i="16"/>
  <c r="C1015" i="16" s="1"/>
  <c r="B967" i="16"/>
  <c r="C967" i="16" s="1"/>
  <c r="B792" i="16"/>
  <c r="C792" i="16" s="1"/>
  <c r="B744" i="16"/>
  <c r="C744" i="16" s="1"/>
  <c r="B562" i="16"/>
  <c r="C562" i="16" s="1"/>
  <c r="B475" i="16"/>
  <c r="C475" i="16" s="1"/>
  <c r="B134" i="16"/>
  <c r="C134" i="16" s="1"/>
  <c r="B4175" i="16"/>
  <c r="C4175" i="16" s="1"/>
  <c r="B4127" i="16"/>
  <c r="C4127" i="16" s="1"/>
  <c r="B3875" i="16"/>
  <c r="C3875" i="16" s="1"/>
  <c r="B3727" i="16"/>
  <c r="C3727" i="16" s="1"/>
  <c r="B3649" i="16"/>
  <c r="C3649" i="16" s="1"/>
  <c r="B3473" i="16"/>
  <c r="C3473" i="16" s="1"/>
  <c r="B3386" i="16"/>
  <c r="C3386" i="16" s="1"/>
  <c r="B4286" i="16"/>
  <c r="C4286" i="16" s="1"/>
  <c r="B4238" i="16"/>
  <c r="C4238" i="16" s="1"/>
  <c r="B4075" i="16"/>
  <c r="C4075" i="16" s="1"/>
  <c r="B4027" i="16"/>
  <c r="C4027" i="16" s="1"/>
  <c r="B3730" i="16"/>
  <c r="C3730" i="16" s="1"/>
  <c r="B3593" i="16"/>
  <c r="C3593" i="16" s="1"/>
  <c r="B3441" i="16"/>
  <c r="C3441" i="16" s="1"/>
  <c r="B3296" i="16"/>
  <c r="C3296" i="16" s="1"/>
  <c r="B3182" i="16"/>
  <c r="C3182" i="16" s="1"/>
  <c r="B3020" i="16"/>
  <c r="C3020" i="16" s="1"/>
  <c r="B4154" i="16"/>
  <c r="C4154" i="16" s="1"/>
  <c r="B2785" i="16"/>
  <c r="C2785" i="16" s="1"/>
  <c r="B2718" i="16"/>
  <c r="C2718" i="16" s="1"/>
  <c r="B2623" i="16"/>
  <c r="C2623" i="16" s="1"/>
  <c r="B2524" i="16"/>
  <c r="C2524" i="16" s="1"/>
  <c r="B2476" i="16"/>
  <c r="C2476" i="16" s="1"/>
  <c r="B2357" i="16"/>
  <c r="C2357" i="16" s="1"/>
  <c r="B2309" i="16"/>
  <c r="C2309" i="16" s="1"/>
  <c r="B2261" i="16"/>
  <c r="C2261" i="16" s="1"/>
  <c r="B2213" i="16"/>
  <c r="C2213" i="16" s="1"/>
  <c r="B2165" i="16"/>
  <c r="C2165" i="16" s="1"/>
  <c r="B2117" i="16"/>
  <c r="C2117" i="16" s="1"/>
  <c r="B2069" i="16"/>
  <c r="C2069" i="16" s="1"/>
  <c r="B1850" i="16"/>
  <c r="C1850" i="16" s="1"/>
  <c r="B1385" i="16"/>
  <c r="C1385" i="16" s="1"/>
  <c r="B3261" i="16"/>
  <c r="C3261" i="16" s="1"/>
  <c r="B3155" i="16"/>
  <c r="C3155" i="16" s="1"/>
  <c r="B3060" i="16"/>
  <c r="C3060" i="16" s="1"/>
  <c r="B2872" i="16"/>
  <c r="C2872" i="16" s="1"/>
  <c r="B2670" i="16"/>
  <c r="C2670" i="16" s="1"/>
  <c r="B2887" i="16"/>
  <c r="C2887" i="16" s="1"/>
  <c r="B2788" i="16"/>
  <c r="C2788" i="16" s="1"/>
  <c r="B2721" i="16"/>
  <c r="C2721" i="16" s="1"/>
  <c r="B2673" i="16"/>
  <c r="C2673" i="16" s="1"/>
  <c r="B2531" i="16"/>
  <c r="C2531" i="16" s="1"/>
  <c r="B2483" i="16"/>
  <c r="C2483" i="16" s="1"/>
  <c r="B2368" i="16"/>
  <c r="C2368" i="16" s="1"/>
  <c r="B2432" i="16"/>
  <c r="C2432" i="16" s="1"/>
  <c r="B2022" i="16"/>
  <c r="C2022" i="16" s="1"/>
  <c r="B1935" i="16"/>
  <c r="C1935" i="16" s="1"/>
  <c r="B1807" i="16"/>
  <c r="C1807" i="16" s="1"/>
  <c r="B1377" i="16"/>
  <c r="C1377" i="16" s="1"/>
  <c r="B1153" i="16"/>
  <c r="C1153" i="16" s="1"/>
  <c r="B1105" i="16"/>
  <c r="C1105" i="16" s="1"/>
  <c r="B387" i="16"/>
  <c r="C387" i="16" s="1"/>
  <c r="B3153" i="16"/>
  <c r="C3153" i="16" s="1"/>
  <c r="B78" i="16"/>
  <c r="C78" i="16" s="1"/>
  <c r="B3635" i="16"/>
  <c r="C3635" i="16" s="1"/>
  <c r="B4704" i="16"/>
  <c r="C4704" i="16" s="1"/>
  <c r="B4827" i="16"/>
  <c r="C4827" i="16" s="1"/>
  <c r="B4982" i="16"/>
  <c r="C4982" i="16" s="1"/>
  <c r="B4436" i="16"/>
  <c r="C4436" i="16" s="1"/>
  <c r="B3966" i="16"/>
  <c r="C3966" i="16" s="1"/>
  <c r="B4136" i="16"/>
  <c r="C4136" i="16" s="1"/>
  <c r="B4367" i="16"/>
  <c r="C4367" i="16" s="1"/>
  <c r="B4235" i="16"/>
  <c r="C4235" i="16" s="1"/>
  <c r="B3459" i="16"/>
  <c r="C3459" i="16" s="1"/>
  <c r="B3337" i="16"/>
  <c r="C3337" i="16" s="1"/>
  <c r="B2715" i="16"/>
  <c r="C2715" i="16" s="1"/>
  <c r="B3395" i="16"/>
  <c r="C3395" i="16" s="1"/>
  <c r="B3755" i="16"/>
  <c r="C3755" i="16" s="1"/>
  <c r="B3379" i="16"/>
  <c r="C3379" i="16" s="1"/>
  <c r="B2962" i="16"/>
  <c r="C2962" i="16" s="1"/>
  <c r="B4060" i="16"/>
  <c r="C4060" i="16" s="1"/>
  <c r="B1957" i="16"/>
  <c r="C1957" i="16" s="1"/>
  <c r="B2648" i="16"/>
  <c r="C2648" i="16" s="1"/>
  <c r="B2059" i="16"/>
  <c r="C2059" i="16" s="1"/>
  <c r="B2382" i="16"/>
  <c r="C2382" i="16" s="1"/>
  <c r="B2250" i="16"/>
  <c r="C2250" i="16" s="1"/>
  <c r="B2146" i="16"/>
  <c r="C2146" i="16" s="1"/>
  <c r="B2998" i="16"/>
  <c r="C2998" i="16" s="1"/>
  <c r="B2445" i="16"/>
  <c r="C2445" i="16" s="1"/>
  <c r="B1995" i="16"/>
  <c r="C1995" i="16" s="1"/>
  <c r="B1716" i="16"/>
  <c r="C1716" i="16" s="1"/>
  <c r="B1785" i="16"/>
  <c r="C1785" i="16" s="1"/>
  <c r="B1689" i="16"/>
  <c r="C1689" i="16" s="1"/>
  <c r="B1593" i="16"/>
  <c r="C1593" i="16" s="1"/>
  <c r="B1442" i="16"/>
  <c r="C1442" i="16" s="1"/>
  <c r="B1257" i="16"/>
  <c r="C1257" i="16" s="1"/>
  <c r="B704" i="16"/>
  <c r="C704" i="16" s="1"/>
  <c r="B1964" i="16"/>
  <c r="C1964" i="16" s="1"/>
  <c r="B1513" i="16"/>
  <c r="C1513" i="16" s="1"/>
  <c r="B1154" i="16"/>
  <c r="C1154" i="16" s="1"/>
  <c r="B1106" i="16"/>
  <c r="C1106" i="16" s="1"/>
  <c r="B1058" i="16"/>
  <c r="C1058" i="16" s="1"/>
  <c r="B895" i="16"/>
  <c r="C895" i="16" s="1"/>
  <c r="B2039" i="16"/>
  <c r="C2039" i="16" s="1"/>
  <c r="B1952" i="16"/>
  <c r="C1952" i="16" s="1"/>
  <c r="B1843" i="16"/>
  <c r="C1843" i="16" s="1"/>
  <c r="B1608" i="16"/>
  <c r="C1608" i="16" s="1"/>
  <c r="B1560" i="16"/>
  <c r="C1560" i="16" s="1"/>
  <c r="B1461" i="16"/>
  <c r="C1461" i="16" s="1"/>
  <c r="B1413" i="16"/>
  <c r="C1413" i="16" s="1"/>
  <c r="B1280" i="16"/>
  <c r="C1280" i="16" s="1"/>
  <c r="B1232" i="16"/>
  <c r="C1232" i="16" s="1"/>
  <c r="B946" i="16"/>
  <c r="C946" i="16" s="1"/>
  <c r="B1115" i="16"/>
  <c r="C1115" i="16" s="1"/>
  <c r="B1067" i="16"/>
  <c r="C1067" i="16" s="1"/>
  <c r="B1202" i="16"/>
  <c r="C1202" i="16" s="1"/>
  <c r="B1378" i="16"/>
  <c r="C1378" i="16" s="1"/>
  <c r="B1299" i="16"/>
  <c r="C1299" i="16" s="1"/>
  <c r="B608" i="16"/>
  <c r="C608" i="16" s="1"/>
  <c r="B454" i="16"/>
  <c r="C454" i="16" s="1"/>
  <c r="B406" i="16"/>
  <c r="C406" i="16" s="1"/>
  <c r="B259" i="16"/>
  <c r="C259" i="16" s="1"/>
  <c r="B168" i="16"/>
  <c r="C168" i="16" s="1"/>
  <c r="B69" i="16"/>
  <c r="C69" i="16" s="1"/>
  <c r="B21" i="16"/>
  <c r="B4906" i="16"/>
  <c r="C4906" i="16" s="1"/>
  <c r="B4858" i="16"/>
  <c r="C4858" i="16" s="1"/>
  <c r="B4810" i="16"/>
  <c r="C4810" i="16" s="1"/>
  <c r="B4961" i="16"/>
  <c r="C4961" i="16" s="1"/>
  <c r="B4901" i="16"/>
  <c r="C4901" i="16" s="1"/>
  <c r="B4853" i="16"/>
  <c r="C4853" i="16" s="1"/>
  <c r="B4805" i="16"/>
  <c r="C4805" i="16" s="1"/>
  <c r="B4757" i="16"/>
  <c r="C4757" i="16" s="1"/>
  <c r="B4709" i="16"/>
  <c r="C4709" i="16" s="1"/>
  <c r="B4661" i="16"/>
  <c r="C4661" i="16" s="1"/>
  <c r="B4613" i="16"/>
  <c r="C4613" i="16" s="1"/>
  <c r="B3812" i="16"/>
  <c r="C3812" i="16" s="1"/>
  <c r="B3602" i="16"/>
  <c r="C3602" i="16" s="1"/>
  <c r="B3454" i="16"/>
  <c r="C3454" i="16" s="1"/>
  <c r="B3328" i="16"/>
  <c r="C3328" i="16" s="1"/>
  <c r="B3199" i="16"/>
  <c r="C3199" i="16" s="1"/>
  <c r="B3116" i="16"/>
  <c r="C3116" i="16" s="1"/>
  <c r="B2880" i="16"/>
  <c r="C2880" i="16" s="1"/>
  <c r="B904" i="16"/>
  <c r="C904" i="16" s="1"/>
  <c r="B856" i="16"/>
  <c r="C856" i="16" s="1"/>
  <c r="B689" i="16"/>
  <c r="C689" i="16" s="1"/>
  <c r="B574" i="16"/>
  <c r="C574" i="16" s="1"/>
  <c r="B368" i="16"/>
  <c r="C368" i="16" s="1"/>
  <c r="B320" i="16"/>
  <c r="C320" i="16" s="1"/>
  <c r="B162" i="16"/>
  <c r="C162" i="16" s="1"/>
  <c r="B839" i="16"/>
  <c r="C839" i="16" s="1"/>
  <c r="B668" i="16"/>
  <c r="C668" i="16" s="1"/>
  <c r="B490" i="16"/>
  <c r="C490" i="16" s="1"/>
  <c r="B347" i="16"/>
  <c r="C347" i="16" s="1"/>
  <c r="B299" i="16"/>
  <c r="C299" i="16" s="1"/>
  <c r="B149" i="16"/>
  <c r="C149" i="16" s="1"/>
  <c r="B4766" i="16"/>
  <c r="C4766" i="16" s="1"/>
  <c r="B4718" i="16"/>
  <c r="C4718" i="16" s="1"/>
  <c r="B4670" i="16"/>
  <c r="C4670" i="16" s="1"/>
  <c r="B4622" i="16"/>
  <c r="C4622" i="16" s="1"/>
  <c r="B4574" i="16"/>
  <c r="C4574" i="16" s="1"/>
  <c r="B4526" i="16"/>
  <c r="C4526" i="16" s="1"/>
  <c r="B4478" i="16"/>
  <c r="C4478" i="16" s="1"/>
  <c r="B4430" i="16"/>
  <c r="C4430" i="16" s="1"/>
  <c r="B4382" i="16"/>
  <c r="C4382" i="16" s="1"/>
  <c r="B4334" i="16"/>
  <c r="C4334" i="16" s="1"/>
  <c r="B4561" i="16"/>
  <c r="C4561" i="16" s="1"/>
  <c r="B4513" i="16"/>
  <c r="C4513" i="16" s="1"/>
  <c r="B4465" i="16"/>
  <c r="C4465" i="16" s="1"/>
  <c r="B4417" i="16"/>
  <c r="C4417" i="16" s="1"/>
  <c r="B4369" i="16"/>
  <c r="C4369" i="16" s="1"/>
  <c r="B4321" i="16"/>
  <c r="C4321" i="16" s="1"/>
  <c r="B4273" i="16"/>
  <c r="C4273" i="16" s="1"/>
  <c r="B1011" i="16"/>
  <c r="C1011" i="16" s="1"/>
  <c r="B963" i="16"/>
  <c r="C963" i="16" s="1"/>
  <c r="B788" i="16"/>
  <c r="C788" i="16" s="1"/>
  <c r="B740" i="16"/>
  <c r="C740" i="16" s="1"/>
  <c r="B558" i="16"/>
  <c r="C558" i="16" s="1"/>
  <c r="B292" i="16"/>
  <c r="C292" i="16" s="1"/>
  <c r="B130" i="16"/>
  <c r="C130" i="16" s="1"/>
  <c r="B4171" i="16"/>
  <c r="C4171" i="16" s="1"/>
  <c r="B4123" i="16"/>
  <c r="C4123" i="16" s="1"/>
  <c r="B3871" i="16"/>
  <c r="C3871" i="16" s="1"/>
  <c r="B3723" i="16"/>
  <c r="C3723" i="16" s="1"/>
  <c r="B3645" i="16"/>
  <c r="C3645" i="16" s="1"/>
  <c r="B3469" i="16"/>
  <c r="C3469" i="16" s="1"/>
  <c r="B3382" i="16"/>
  <c r="C3382" i="16" s="1"/>
  <c r="B4282" i="16"/>
  <c r="C4282" i="16" s="1"/>
  <c r="B4234" i="16"/>
  <c r="C4234" i="16" s="1"/>
  <c r="B4071" i="16"/>
  <c r="C4071" i="16" s="1"/>
  <c r="B4023" i="16"/>
  <c r="C4023" i="16" s="1"/>
  <c r="B3691" i="16"/>
  <c r="C3691" i="16" s="1"/>
  <c r="B3589" i="16"/>
  <c r="C3589" i="16" s="1"/>
  <c r="B3437" i="16"/>
  <c r="C3437" i="16" s="1"/>
  <c r="B3249" i="16"/>
  <c r="C3249" i="16" s="1"/>
  <c r="B3178" i="16"/>
  <c r="C3178" i="16" s="1"/>
  <c r="B4198" i="16"/>
  <c r="C4198" i="16" s="1"/>
  <c r="B4150" i="16"/>
  <c r="C4150" i="16" s="1"/>
  <c r="B2781" i="16"/>
  <c r="C2781" i="16" s="1"/>
  <c r="B2714" i="16"/>
  <c r="C2714" i="16" s="1"/>
  <c r="B2619" i="16"/>
  <c r="C2619" i="16" s="1"/>
  <c r="B2520" i="16"/>
  <c r="C2520" i="16" s="1"/>
  <c r="B2472" i="16"/>
  <c r="C2472" i="16" s="1"/>
  <c r="B2353" i="16"/>
  <c r="C2353" i="16" s="1"/>
  <c r="B2305" i="16"/>
  <c r="C2305" i="16" s="1"/>
  <c r="B2257" i="16"/>
  <c r="C2257" i="16" s="1"/>
  <c r="B2209" i="16"/>
  <c r="C2209" i="16" s="1"/>
  <c r="B2161" i="16"/>
  <c r="C2161" i="16" s="1"/>
  <c r="B2113" i="16"/>
  <c r="C2113" i="16" s="1"/>
  <c r="B2054" i="16"/>
  <c r="C2054" i="16" s="1"/>
  <c r="B1827" i="16"/>
  <c r="C1827" i="16" s="1"/>
  <c r="B3316" i="16"/>
  <c r="C3316" i="16" s="1"/>
  <c r="B3257" i="16"/>
  <c r="C3257" i="16" s="1"/>
  <c r="B3104" i="16"/>
  <c r="C3104" i="16" s="1"/>
  <c r="B3056" i="16"/>
  <c r="C3056" i="16" s="1"/>
  <c r="B2868" i="16"/>
  <c r="C2868" i="16" s="1"/>
  <c r="B2666" i="16"/>
  <c r="C2666" i="16" s="1"/>
  <c r="B2883" i="16"/>
  <c r="C2883" i="16" s="1"/>
  <c r="B2784" i="16"/>
  <c r="C2784" i="16" s="1"/>
  <c r="B2717" i="16"/>
  <c r="C2717" i="16" s="1"/>
  <c r="B2626" i="16"/>
  <c r="C2626" i="16" s="1"/>
  <c r="B2527" i="16"/>
  <c r="C2527" i="16" s="1"/>
  <c r="B2479" i="16"/>
  <c r="C2479" i="16" s="1"/>
  <c r="B2364" i="16"/>
  <c r="C2364" i="16" s="1"/>
  <c r="B2428" i="16"/>
  <c r="C2428" i="16" s="1"/>
  <c r="B2018" i="16"/>
  <c r="C2018" i="16" s="1"/>
  <c r="B1916" i="16"/>
  <c r="C1916" i="16" s="1"/>
  <c r="B1803" i="16"/>
  <c r="C1803" i="16" s="1"/>
  <c r="B1373" i="16"/>
  <c r="C1373" i="16" s="1"/>
  <c r="B1149" i="16"/>
  <c r="C1149" i="16" s="1"/>
  <c r="B1101" i="16"/>
  <c r="C1101" i="16" s="1"/>
  <c r="B3471" i="16"/>
  <c r="C3471" i="16" s="1"/>
  <c r="B2743" i="16"/>
  <c r="C2743" i="16" s="1"/>
  <c r="B4904" i="16"/>
  <c r="C4904" i="16" s="1"/>
  <c r="B2426" i="16"/>
  <c r="C2426" i="16" s="1"/>
  <c r="B4711" i="16"/>
  <c r="C4711" i="16" s="1"/>
  <c r="B4768" i="16"/>
  <c r="C4768" i="16" s="1"/>
  <c r="B4531" i="16"/>
  <c r="C4531" i="16" s="1"/>
  <c r="B4300" i="16"/>
  <c r="C4300" i="16" s="1"/>
  <c r="B3654" i="16"/>
  <c r="C3654" i="16" s="1"/>
  <c r="B3704" i="16"/>
  <c r="C3704" i="16" s="1"/>
  <c r="B3914" i="16"/>
  <c r="C3914" i="16" s="1"/>
  <c r="B3825" i="16"/>
  <c r="C3825" i="16" s="1"/>
  <c r="B2951" i="16"/>
  <c r="C2951" i="16" s="1"/>
  <c r="B2877" i="16"/>
  <c r="C2877" i="16" s="1"/>
  <c r="B2497" i="16"/>
  <c r="C2497" i="16" s="1"/>
  <c r="B3211" i="16"/>
  <c r="C3211" i="16" s="1"/>
  <c r="B3544" i="16"/>
  <c r="C3544" i="16" s="1"/>
  <c r="B3049" i="16"/>
  <c r="C3049" i="16" s="1"/>
  <c r="B2631" i="16"/>
  <c r="C2631" i="16" s="1"/>
  <c r="B2044" i="16"/>
  <c r="C2044" i="16" s="1"/>
  <c r="B1797" i="16"/>
  <c r="C1797" i="16" s="1"/>
  <c r="B2577" i="16"/>
  <c r="C2577" i="16" s="1"/>
  <c r="B1840" i="16"/>
  <c r="C1840" i="16" s="1"/>
  <c r="B2298" i="16"/>
  <c r="C2298" i="16" s="1"/>
  <c r="B2194" i="16"/>
  <c r="C2194" i="16" s="1"/>
  <c r="B3081" i="16"/>
  <c r="C3081" i="16" s="1"/>
  <c r="B2841" i="16"/>
  <c r="C2841" i="16" s="1"/>
  <c r="B2564" i="16"/>
  <c r="C2564" i="16" s="1"/>
  <c r="B1764" i="16"/>
  <c r="C1764" i="16" s="1"/>
  <c r="B1660" i="16"/>
  <c r="C1660" i="16" s="1"/>
  <c r="B1733" i="16"/>
  <c r="C1733" i="16" s="1"/>
  <c r="B1637" i="16"/>
  <c r="C1637" i="16" s="1"/>
  <c r="B1541" i="16"/>
  <c r="C1541" i="16" s="1"/>
  <c r="B1335" i="16"/>
  <c r="C1335" i="16" s="1"/>
  <c r="B1186" i="16"/>
  <c r="C1186" i="16" s="1"/>
  <c r="B593" i="16"/>
  <c r="C593" i="16" s="1"/>
  <c r="B1533" i="16"/>
  <c r="C1533" i="16" s="1"/>
  <c r="B1292" i="16"/>
  <c r="C1292" i="16" s="1"/>
  <c r="B1126" i="16"/>
  <c r="C1126" i="16" s="1"/>
  <c r="B1078" i="16"/>
  <c r="C1078" i="16" s="1"/>
  <c r="B915" i="16"/>
  <c r="C915" i="16" s="1"/>
  <c r="B867" i="16"/>
  <c r="C867" i="16" s="1"/>
  <c r="B2011" i="16"/>
  <c r="C2011" i="16" s="1"/>
  <c r="B1909" i="16"/>
  <c r="C1909" i="16" s="1"/>
  <c r="B1796" i="16"/>
  <c r="C1796" i="16" s="1"/>
  <c r="B1580" i="16"/>
  <c r="C1580" i="16" s="1"/>
  <c r="B1481" i="16"/>
  <c r="C1481" i="16" s="1"/>
  <c r="B1433" i="16"/>
  <c r="C1433" i="16" s="1"/>
  <c r="B1334" i="16"/>
  <c r="C1334" i="16" s="1"/>
  <c r="B1252" i="16"/>
  <c r="C1252" i="16" s="1"/>
  <c r="B1185" i="16"/>
  <c r="C1185" i="16" s="1"/>
  <c r="B703" i="16"/>
  <c r="C703" i="16" s="1"/>
  <c r="B1087" i="16"/>
  <c r="C1087" i="16" s="1"/>
  <c r="B1308" i="16"/>
  <c r="C1308" i="16" s="1"/>
  <c r="B1497" i="16"/>
  <c r="C1497" i="16" s="1"/>
  <c r="B1350" i="16"/>
  <c r="C1350" i="16" s="1"/>
  <c r="B628" i="16"/>
  <c r="C628" i="16" s="1"/>
  <c r="B513" i="16"/>
  <c r="C513" i="16" s="1"/>
  <c r="B426" i="16"/>
  <c r="C426" i="16" s="1"/>
  <c r="B279" i="16"/>
  <c r="C279" i="16" s="1"/>
  <c r="B188" i="16"/>
  <c r="C188" i="16" s="1"/>
  <c r="B89" i="16"/>
  <c r="C89" i="16" s="1"/>
  <c r="B41" i="16"/>
  <c r="C41" i="16" s="1"/>
  <c r="B4930" i="16"/>
  <c r="C4930" i="16" s="1"/>
  <c r="B4878" i="16"/>
  <c r="C4878" i="16" s="1"/>
  <c r="B4830" i="16"/>
  <c r="C4830" i="16" s="1"/>
  <c r="B4996" i="16"/>
  <c r="C4996" i="16" s="1"/>
  <c r="B4921" i="16"/>
  <c r="C4921" i="16" s="1"/>
  <c r="B4873" i="16"/>
  <c r="C4873" i="16" s="1"/>
  <c r="B4825" i="16"/>
  <c r="C4825" i="16" s="1"/>
  <c r="B4777" i="16"/>
  <c r="C4777" i="16" s="1"/>
  <c r="B4729" i="16"/>
  <c r="C4729" i="16" s="1"/>
  <c r="B4681" i="16"/>
  <c r="C4681" i="16" s="1"/>
  <c r="B4633" i="16"/>
  <c r="C4633" i="16" s="1"/>
  <c r="B3957" i="16"/>
  <c r="C3957" i="16" s="1"/>
  <c r="B3665" i="16"/>
  <c r="C3665" i="16" s="1"/>
  <c r="B3540" i="16"/>
  <c r="C3540" i="16" s="1"/>
  <c r="B3426" i="16"/>
  <c r="C3426" i="16" s="1"/>
  <c r="B3242" i="16"/>
  <c r="C3242" i="16" s="1"/>
  <c r="B3136" i="16"/>
  <c r="C3136" i="16" s="1"/>
  <c r="B2923" i="16"/>
  <c r="C2923" i="16" s="1"/>
  <c r="B924" i="16"/>
  <c r="C924" i="16" s="1"/>
  <c r="B876" i="16"/>
  <c r="C876" i="16" s="1"/>
  <c r="B828" i="16"/>
  <c r="C828" i="16" s="1"/>
  <c r="B661" i="16"/>
  <c r="C661" i="16" s="1"/>
  <c r="B487" i="16"/>
  <c r="C487" i="16" s="1"/>
  <c r="B340" i="16"/>
  <c r="C340" i="16" s="1"/>
  <c r="B245" i="16"/>
  <c r="C245" i="16" s="1"/>
  <c r="B859" i="16"/>
  <c r="C859" i="16" s="1"/>
  <c r="B688" i="16"/>
  <c r="C688" i="16" s="1"/>
  <c r="B510" i="16"/>
  <c r="C510" i="16" s="1"/>
  <c r="B367" i="16"/>
  <c r="C367" i="16" s="1"/>
  <c r="B319" i="16"/>
  <c r="C319" i="16" s="1"/>
  <c r="B228" i="16"/>
  <c r="C228" i="16" s="1"/>
  <c r="B4786" i="16"/>
  <c r="C4786" i="16" s="1"/>
  <c r="B4738" i="16"/>
  <c r="C4738" i="16" s="1"/>
  <c r="B4690" i="16"/>
  <c r="C4690" i="16" s="1"/>
  <c r="B4642" i="16"/>
  <c r="C4642" i="16" s="1"/>
  <c r="B4594" i="16"/>
  <c r="C4594" i="16" s="1"/>
  <c r="B4546" i="16"/>
  <c r="C4546" i="16" s="1"/>
  <c r="B4498" i="16"/>
  <c r="C4498" i="16" s="1"/>
  <c r="B4450" i="16"/>
  <c r="C4450" i="16" s="1"/>
  <c r="B4402" i="16"/>
  <c r="C4402" i="16" s="1"/>
  <c r="B4354" i="16"/>
  <c r="C4354" i="16" s="1"/>
  <c r="B4581" i="16"/>
  <c r="C4581" i="16" s="1"/>
  <c r="B4533" i="16"/>
  <c r="C4533" i="16" s="1"/>
  <c r="B4485" i="16"/>
  <c r="C4485" i="16" s="1"/>
  <c r="B4437" i="16"/>
  <c r="C4437" i="16" s="1"/>
  <c r="B4389" i="16"/>
  <c r="C4389" i="16" s="1"/>
  <c r="B4341" i="16"/>
  <c r="C4341" i="16" s="1"/>
  <c r="B4293" i="16"/>
  <c r="C4293" i="16" s="1"/>
  <c r="B1031" i="16"/>
  <c r="C1031" i="16" s="1"/>
  <c r="B983" i="16"/>
  <c r="C983" i="16" s="1"/>
  <c r="B808" i="16"/>
  <c r="C808" i="16" s="1"/>
  <c r="B760" i="16"/>
  <c r="C760" i="16" s="1"/>
  <c r="B645" i="16"/>
  <c r="C645" i="16" s="1"/>
  <c r="B530" i="16"/>
  <c r="C530" i="16" s="1"/>
  <c r="B209" i="16"/>
  <c r="C209" i="16" s="1"/>
  <c r="B4191" i="16"/>
  <c r="C4191" i="16" s="1"/>
  <c r="B4143" i="16"/>
  <c r="C4143" i="16" s="1"/>
  <c r="B3937" i="16"/>
  <c r="C3937" i="16" s="1"/>
  <c r="B3781" i="16"/>
  <c r="C3781" i="16" s="1"/>
  <c r="B3680" i="16"/>
  <c r="C3680" i="16" s="1"/>
  <c r="B3578" i="16"/>
  <c r="C3578" i="16" s="1"/>
  <c r="B3402" i="16"/>
  <c r="C3402" i="16" s="1"/>
  <c r="B4302" i="16"/>
  <c r="C4302" i="16" s="1"/>
  <c r="B4254" i="16"/>
  <c r="C4254" i="16" s="1"/>
  <c r="B4206" i="16"/>
  <c r="C4206" i="16" s="1"/>
  <c r="B4043" i="16"/>
  <c r="C4043" i="16" s="1"/>
  <c r="B3815" i="16"/>
  <c r="C3815" i="16" s="1"/>
  <c r="B3609" i="16"/>
  <c r="C3609" i="16" s="1"/>
  <c r="B3457" i="16"/>
  <c r="C3457" i="16" s="1"/>
  <c r="B3327" i="16"/>
  <c r="C3327" i="16" s="1"/>
  <c r="B3198" i="16"/>
  <c r="C3198" i="16" s="1"/>
  <c r="B3115" i="16"/>
  <c r="C3115" i="16" s="1"/>
  <c r="B4170" i="16"/>
  <c r="C4170" i="16" s="1"/>
  <c r="B2801" i="16"/>
  <c r="C2801" i="16" s="1"/>
  <c r="B2753" i="16"/>
  <c r="C2753" i="16" s="1"/>
  <c r="B2686" i="16"/>
  <c r="C2686" i="16" s="1"/>
  <c r="B2540" i="16"/>
  <c r="C2540" i="16" s="1"/>
  <c r="B2492" i="16"/>
  <c r="C2492" i="16" s="1"/>
  <c r="B2373" i="16"/>
  <c r="C2373" i="16" s="1"/>
  <c r="B2325" i="16"/>
  <c r="C2325" i="16" s="1"/>
  <c r="B2277" i="16"/>
  <c r="C2277" i="16" s="1"/>
  <c r="B2229" i="16"/>
  <c r="C2229" i="16" s="1"/>
  <c r="B2181" i="16"/>
  <c r="C2181" i="16" s="1"/>
  <c r="B2133" i="16"/>
  <c r="C2133" i="16" s="1"/>
  <c r="B2085" i="16"/>
  <c r="C2085" i="16" s="1"/>
  <c r="B1881" i="16"/>
  <c r="C1881" i="16" s="1"/>
  <c r="B1512" i="16"/>
  <c r="C1512" i="16" s="1"/>
  <c r="B3277" i="16"/>
  <c r="C3277" i="16" s="1"/>
  <c r="B3171" i="16"/>
  <c r="C3171" i="16" s="1"/>
  <c r="B3076" i="16"/>
  <c r="C3076" i="16" s="1"/>
  <c r="B2989" i="16"/>
  <c r="C2989" i="16" s="1"/>
  <c r="B2840" i="16"/>
  <c r="C2840" i="16" s="1"/>
  <c r="B2926" i="16"/>
  <c r="C2926" i="16" s="1"/>
  <c r="B2804" i="16"/>
  <c r="C2804" i="16" s="1"/>
  <c r="B2756" i="16"/>
  <c r="C2756" i="16" s="1"/>
  <c r="B2689" i="16"/>
  <c r="C2689" i="16" s="1"/>
  <c r="B2547" i="16"/>
  <c r="C2547" i="16" s="1"/>
  <c r="B2499" i="16"/>
  <c r="C2499" i="16" s="1"/>
  <c r="B2384" i="16"/>
  <c r="C2384" i="16" s="1"/>
  <c r="B3396" i="16"/>
  <c r="C3396" i="16" s="1"/>
  <c r="B2672" i="16"/>
  <c r="C2672" i="16" s="1"/>
  <c r="B4117" i="16"/>
  <c r="C4117" i="16" s="1"/>
  <c r="B4792" i="16"/>
  <c r="C4792" i="16" s="1"/>
  <c r="B4491" i="16"/>
  <c r="C4491" i="16" s="1"/>
  <c r="B4748" i="16"/>
  <c r="C4748" i="16" s="1"/>
  <c r="B4507" i="16"/>
  <c r="C4507" i="16" s="1"/>
  <c r="B4093" i="16"/>
  <c r="C4093" i="16" s="1"/>
  <c r="B3607" i="16"/>
  <c r="C3607" i="16" s="1"/>
  <c r="B3646" i="16"/>
  <c r="C3646" i="16" s="1"/>
  <c r="B3910" i="16"/>
  <c r="C3910" i="16" s="1"/>
  <c r="B3817" i="16"/>
  <c r="C3817" i="16" s="1"/>
  <c r="B3455" i="16"/>
  <c r="C3455" i="16" s="1"/>
  <c r="B2810" i="16"/>
  <c r="C2810" i="16" s="1"/>
  <c r="B3638" i="16"/>
  <c r="C3638" i="16" s="1"/>
  <c r="B3207" i="16"/>
  <c r="C3207" i="16" s="1"/>
  <c r="B3529" i="16"/>
  <c r="C3529" i="16" s="1"/>
  <c r="B2978" i="16"/>
  <c r="C2978" i="16" s="1"/>
  <c r="B2627" i="16"/>
  <c r="C2627" i="16" s="1"/>
  <c r="B2040" i="16"/>
  <c r="C2040" i="16" s="1"/>
  <c r="B1793" i="16"/>
  <c r="C1793" i="16" s="1"/>
  <c r="B2573" i="16"/>
  <c r="C2573" i="16" s="1"/>
  <c r="B2469" i="16"/>
  <c r="C2469" i="16" s="1"/>
  <c r="B2294" i="16"/>
  <c r="C2294" i="16" s="1"/>
  <c r="B2190" i="16"/>
  <c r="C2190" i="16" s="1"/>
  <c r="B3077" i="16"/>
  <c r="C3077" i="16" s="1"/>
  <c r="B2746" i="16"/>
  <c r="C2746" i="16" s="1"/>
  <c r="B2385" i="16"/>
  <c r="C2385" i="16" s="1"/>
  <c r="B1760" i="16"/>
  <c r="C1760" i="16" s="1"/>
  <c r="B1656" i="16"/>
  <c r="C1656" i="16" s="1"/>
  <c r="B1729" i="16"/>
  <c r="C1729" i="16" s="1"/>
  <c r="B1633" i="16"/>
  <c r="C1633" i="16" s="1"/>
  <c r="B1537" i="16"/>
  <c r="C1537" i="16" s="1"/>
  <c r="B1331" i="16"/>
  <c r="C1331" i="16" s="1"/>
  <c r="B1182" i="16"/>
  <c r="C1182" i="16" s="1"/>
  <c r="B589" i="16"/>
  <c r="C589" i="16" s="1"/>
  <c r="B1529" i="16"/>
  <c r="C1529" i="16" s="1"/>
  <c r="B1209" i="16"/>
  <c r="C1209" i="16" s="1"/>
  <c r="B1122" i="16"/>
  <c r="C1122" i="16" s="1"/>
  <c r="B1074" i="16"/>
  <c r="C1074" i="16" s="1"/>
  <c r="B911" i="16"/>
  <c r="C911" i="16" s="1"/>
  <c r="B2066" i="16"/>
  <c r="C2066" i="16" s="1"/>
  <c r="B2007" i="16"/>
  <c r="C2007" i="16" s="1"/>
  <c r="B1905" i="16"/>
  <c r="C1905" i="16" s="1"/>
  <c r="B1792" i="16"/>
  <c r="C1792" i="16" s="1"/>
  <c r="B1576" i="16"/>
  <c r="C1576" i="16" s="1"/>
  <c r="B1477" i="16"/>
  <c r="C1477" i="16" s="1"/>
  <c r="B1429" i="16"/>
  <c r="C1429" i="16" s="1"/>
  <c r="B1330" i="16"/>
  <c r="C1330" i="16" s="1"/>
  <c r="B1248" i="16"/>
  <c r="C1248" i="16" s="1"/>
  <c r="B1181" i="16"/>
  <c r="C1181" i="16" s="1"/>
  <c r="B699" i="16"/>
  <c r="C699" i="16" s="1"/>
  <c r="B1083" i="16"/>
  <c r="C1083" i="16" s="1"/>
  <c r="B1304" i="16"/>
  <c r="C1304" i="16" s="1"/>
  <c r="B1493" i="16"/>
  <c r="C1493" i="16" s="1"/>
  <c r="B1315" i="16"/>
  <c r="C1315" i="16" s="1"/>
  <c r="B624" i="16"/>
  <c r="C624" i="16" s="1"/>
  <c r="B470" i="16"/>
  <c r="C470" i="16" s="1"/>
  <c r="B422" i="16"/>
  <c r="C422" i="16" s="1"/>
  <c r="B275" i="16"/>
  <c r="C275" i="16" s="1"/>
  <c r="B184" i="16"/>
  <c r="C184" i="16" s="1"/>
  <c r="B85" i="16"/>
  <c r="C85" i="16" s="1"/>
  <c r="B37" i="16"/>
  <c r="C37" i="16" s="1"/>
  <c r="B4926" i="16"/>
  <c r="C4926" i="16" s="1"/>
  <c r="B4874" i="16"/>
  <c r="C4874" i="16" s="1"/>
  <c r="B4826" i="16"/>
  <c r="C4826" i="16" s="1"/>
  <c r="B4977" i="16"/>
  <c r="C4977" i="16" s="1"/>
  <c r="B4917" i="16"/>
  <c r="C4917" i="16" s="1"/>
  <c r="B4869" i="16"/>
  <c r="C4869" i="16" s="1"/>
  <c r="B4821" i="16"/>
  <c r="C4821" i="16" s="1"/>
  <c r="B4773" i="16"/>
  <c r="C4773" i="16" s="1"/>
  <c r="B4725" i="16"/>
  <c r="C4725" i="16" s="1"/>
  <c r="B4677" i="16"/>
  <c r="C4677" i="16" s="1"/>
  <c r="B4629" i="16"/>
  <c r="C4629" i="16" s="1"/>
  <c r="B3953" i="16"/>
  <c r="C3953" i="16" s="1"/>
  <c r="B3661" i="16"/>
  <c r="C3661" i="16" s="1"/>
  <c r="B3536" i="16"/>
  <c r="C3536" i="16" s="1"/>
  <c r="B3351" i="16"/>
  <c r="C3351" i="16" s="1"/>
  <c r="B3238" i="16"/>
  <c r="C3238" i="16" s="1"/>
  <c r="B3132" i="16"/>
  <c r="C3132" i="16" s="1"/>
  <c r="B2896" i="16"/>
  <c r="C2896" i="16" s="1"/>
  <c r="B920" i="16"/>
  <c r="C920" i="16" s="1"/>
  <c r="B872" i="16"/>
  <c r="C872" i="16" s="1"/>
  <c r="B824" i="16"/>
  <c r="C824" i="16" s="1"/>
  <c r="B657" i="16"/>
  <c r="C657" i="16" s="1"/>
  <c r="B483" i="16"/>
  <c r="C483" i="16" s="1"/>
  <c r="B336" i="16"/>
  <c r="C336" i="16" s="1"/>
  <c r="B241" i="16"/>
  <c r="C241" i="16" s="1"/>
  <c r="B855" i="16"/>
  <c r="C855" i="16" s="1"/>
  <c r="B280" i="16"/>
  <c r="C280" i="16" s="1"/>
  <c r="B46" i="16"/>
  <c r="C46" i="16" s="1"/>
  <c r="B4684" i="16"/>
  <c r="C4684" i="16" s="1"/>
  <c r="B4935" i="16"/>
  <c r="C4935" i="16" s="1"/>
  <c r="B4049" i="16"/>
  <c r="C4049" i="16" s="1"/>
  <c r="B4363" i="16"/>
  <c r="C4363" i="16" s="1"/>
  <c r="B3376" i="16"/>
  <c r="C3376" i="16" s="1"/>
  <c r="B2695" i="16"/>
  <c r="C2695" i="16" s="1"/>
  <c r="B3751" i="16"/>
  <c r="C3751" i="16" s="1"/>
  <c r="B2908" i="16"/>
  <c r="C2908" i="16" s="1"/>
  <c r="B1953" i="16"/>
  <c r="C1953" i="16" s="1"/>
  <c r="B2000" i="16"/>
  <c r="C2000" i="16" s="1"/>
  <c r="B2246" i="16"/>
  <c r="C2246" i="16" s="1"/>
  <c r="B2994" i="16"/>
  <c r="C2994" i="16" s="1"/>
  <c r="B1897" i="16"/>
  <c r="C1897" i="16" s="1"/>
  <c r="B1781" i="16"/>
  <c r="C1781" i="16" s="1"/>
  <c r="B1589" i="16"/>
  <c r="C1589" i="16" s="1"/>
  <c r="B1253" i="16"/>
  <c r="C1253" i="16" s="1"/>
  <c r="B1921" i="16"/>
  <c r="C1921" i="16" s="1"/>
  <c r="B1150" i="16"/>
  <c r="C1150" i="16" s="1"/>
  <c r="B1054" i="16"/>
  <c r="C1054" i="16" s="1"/>
  <c r="B2035" i="16"/>
  <c r="C2035" i="16" s="1"/>
  <c r="B1820" i="16"/>
  <c r="C1820" i="16" s="1"/>
  <c r="B1556" i="16"/>
  <c r="C1556" i="16" s="1"/>
  <c r="B1409" i="16"/>
  <c r="C1409" i="16" s="1"/>
  <c r="B1228" i="16"/>
  <c r="C1228" i="16" s="1"/>
  <c r="B1111" i="16"/>
  <c r="C1111" i="16" s="1"/>
  <c r="B1198" i="16"/>
  <c r="C1198" i="16" s="1"/>
  <c r="B1288" i="16"/>
  <c r="C1288" i="16" s="1"/>
  <c r="B450" i="16"/>
  <c r="C450" i="16" s="1"/>
  <c r="B255" i="16"/>
  <c r="C255" i="16" s="1"/>
  <c r="B65" i="16"/>
  <c r="C65" i="16" s="1"/>
  <c r="B4902" i="16"/>
  <c r="C4902" i="16" s="1"/>
  <c r="B4806" i="16"/>
  <c r="C4806" i="16" s="1"/>
  <c r="B4897" i="16"/>
  <c r="C4897" i="16" s="1"/>
  <c r="B4801" i="16"/>
  <c r="C4801" i="16" s="1"/>
  <c r="B4705" i="16"/>
  <c r="C4705" i="16" s="1"/>
  <c r="B4609" i="16"/>
  <c r="C4609" i="16" s="1"/>
  <c r="B3598" i="16"/>
  <c r="C3598" i="16" s="1"/>
  <c r="B3324" i="16"/>
  <c r="C3324" i="16" s="1"/>
  <c r="B3112" i="16"/>
  <c r="C3112" i="16" s="1"/>
  <c r="B900" i="16"/>
  <c r="C900" i="16" s="1"/>
  <c r="B685" i="16"/>
  <c r="C685" i="16" s="1"/>
  <c r="B364" i="16"/>
  <c r="C364" i="16" s="1"/>
  <c r="B158" i="16"/>
  <c r="C158" i="16" s="1"/>
  <c r="B684" i="16"/>
  <c r="C684" i="16" s="1"/>
  <c r="B375" i="16"/>
  <c r="C375" i="16" s="1"/>
  <c r="B244" i="16"/>
  <c r="C244" i="16" s="1"/>
  <c r="B4762" i="16"/>
  <c r="C4762" i="16" s="1"/>
  <c r="B4694" i="16"/>
  <c r="C4694" i="16" s="1"/>
  <c r="B4606" i="16"/>
  <c r="C4606" i="16" s="1"/>
  <c r="B4518" i="16"/>
  <c r="C4518" i="16" s="1"/>
  <c r="B4446" i="16"/>
  <c r="C4446" i="16" s="1"/>
  <c r="B4362" i="16"/>
  <c r="C4362" i="16" s="1"/>
  <c r="B4549" i="16"/>
  <c r="C4549" i="16" s="1"/>
  <c r="B4461" i="16"/>
  <c r="C4461" i="16" s="1"/>
  <c r="B4393" i="16"/>
  <c r="C4393" i="16" s="1"/>
  <c r="B4305" i="16"/>
  <c r="C4305" i="16" s="1"/>
  <c r="B1003" i="16"/>
  <c r="C1003" i="16" s="1"/>
  <c r="B804" i="16"/>
  <c r="C804" i="16" s="1"/>
  <c r="B720" i="16"/>
  <c r="C720" i="16" s="1"/>
  <c r="B225" i="16"/>
  <c r="C225" i="16" s="1"/>
  <c r="B4167" i="16"/>
  <c r="C4167" i="16" s="1"/>
  <c r="B3941" i="16"/>
  <c r="C3941" i="16" s="1"/>
  <c r="B3707" i="16"/>
  <c r="C3707" i="16" s="1"/>
  <c r="B3422" i="16"/>
  <c r="C3422" i="16" s="1"/>
  <c r="B4298" i="16"/>
  <c r="C4298" i="16" s="1"/>
  <c r="B4214" i="16"/>
  <c r="C4214" i="16" s="1"/>
  <c r="B3956" i="16"/>
  <c r="C3956" i="16" s="1"/>
  <c r="B3554" i="16"/>
  <c r="C3554" i="16" s="1"/>
  <c r="B3331" i="16"/>
  <c r="C3331" i="16" s="1"/>
  <c r="B3127" i="16"/>
  <c r="C3127" i="16" s="1"/>
  <c r="B4142" i="16"/>
  <c r="C4142" i="16" s="1"/>
  <c r="B2730" i="16"/>
  <c r="C2730" i="16" s="1"/>
  <c r="B2548" i="16"/>
  <c r="C2548" i="16" s="1"/>
  <c r="B2460" i="16"/>
  <c r="C2460" i="16" s="1"/>
  <c r="B2301" i="16"/>
  <c r="C2301" i="16" s="1"/>
  <c r="B2233" i="16"/>
  <c r="C2233" i="16" s="1"/>
  <c r="B2145" i="16"/>
  <c r="C2145" i="16" s="1"/>
  <c r="B1971" i="16"/>
  <c r="C1971" i="16" s="1"/>
  <c r="B1397" i="16"/>
  <c r="C1397" i="16" s="1"/>
  <c r="B3202" i="16"/>
  <c r="C3202" i="16" s="1"/>
  <c r="B3005" i="16"/>
  <c r="C3005" i="16" s="1"/>
  <c r="B2662" i="16"/>
  <c r="C2662" i="16" s="1"/>
  <c r="B2808" i="16"/>
  <c r="C2808" i="16" s="1"/>
  <c r="B2701" i="16"/>
  <c r="C2701" i="16" s="1"/>
  <c r="B2519" i="16"/>
  <c r="C2519" i="16" s="1"/>
  <c r="B2380" i="16"/>
  <c r="C2380" i="16" s="1"/>
  <c r="B2050" i="16"/>
  <c r="C2050" i="16" s="1"/>
  <c r="B1947" i="16"/>
  <c r="C1947" i="16" s="1"/>
  <c r="B1504" i="16"/>
  <c r="C1504" i="16" s="1"/>
  <c r="B1165" i="16"/>
  <c r="C1165" i="16" s="1"/>
  <c r="B1085" i="16"/>
  <c r="C1085" i="16" s="1"/>
  <c r="B2324" i="16"/>
  <c r="C2324" i="16" s="1"/>
  <c r="B2276" i="16"/>
  <c r="C2276" i="16" s="1"/>
  <c r="B2228" i="16"/>
  <c r="C2228" i="16" s="1"/>
  <c r="B2180" i="16"/>
  <c r="C2180" i="16" s="1"/>
  <c r="B2132" i="16"/>
  <c r="C2132" i="16" s="1"/>
  <c r="B2084" i="16"/>
  <c r="C2084" i="16" s="1"/>
  <c r="B1857" i="16"/>
  <c r="C1857" i="16" s="1"/>
  <c r="B926" i="16"/>
  <c r="C926" i="16" s="1"/>
  <c r="B878" i="16"/>
  <c r="C878" i="16" s="1"/>
  <c r="B830" i="16"/>
  <c r="C830" i="16" s="1"/>
  <c r="B659" i="16"/>
  <c r="C659" i="16" s="1"/>
  <c r="B481" i="16"/>
  <c r="C481" i="16" s="1"/>
  <c r="B338" i="16"/>
  <c r="C338" i="16" s="1"/>
  <c r="B243" i="16"/>
  <c r="C243" i="16" s="1"/>
  <c r="B937" i="16"/>
  <c r="C937" i="16" s="1"/>
  <c r="B615" i="16"/>
  <c r="C615" i="16" s="1"/>
  <c r="B461" i="16"/>
  <c r="C461" i="16" s="1"/>
  <c r="B413" i="16"/>
  <c r="C413" i="16" s="1"/>
  <c r="B270" i="16"/>
  <c r="C270" i="16" s="1"/>
  <c r="B171" i="16"/>
  <c r="C171" i="16" s="1"/>
  <c r="B1046" i="16"/>
  <c r="C1046" i="16" s="1"/>
  <c r="B998" i="16"/>
  <c r="C998" i="16" s="1"/>
  <c r="B950" i="16"/>
  <c r="C950" i="16" s="1"/>
  <c r="B775" i="16"/>
  <c r="C775" i="16" s="1"/>
  <c r="B727" i="16"/>
  <c r="C727" i="16" s="1"/>
  <c r="B545" i="16"/>
  <c r="C545" i="16" s="1"/>
  <c r="B212" i="16"/>
  <c r="C212" i="16" s="1"/>
  <c r="B76" i="16"/>
  <c r="C76" i="16" s="1"/>
  <c r="B28" i="16"/>
  <c r="C28" i="16" s="1"/>
  <c r="B4091" i="16"/>
  <c r="C4091" i="16" s="1"/>
  <c r="B3921" i="16"/>
  <c r="C3921" i="16" s="1"/>
  <c r="B3843" i="16"/>
  <c r="C3843" i="16" s="1"/>
  <c r="B3758" i="16"/>
  <c r="C3758" i="16" s="1"/>
  <c r="B3570" i="16"/>
  <c r="C3570" i="16" s="1"/>
  <c r="B3504" i="16"/>
  <c r="C3504" i="16" s="1"/>
  <c r="B3343" i="16"/>
  <c r="C3343" i="16" s="1"/>
  <c r="B4118" i="16"/>
  <c r="C4118" i="16" s="1"/>
  <c r="B3878" i="16"/>
  <c r="C3878" i="16" s="1"/>
  <c r="B3722" i="16"/>
  <c r="C3722" i="16" s="1"/>
  <c r="B3640" i="16"/>
  <c r="C3640" i="16" s="1"/>
  <c r="B3421" i="16"/>
  <c r="C3421" i="16" s="1"/>
  <c r="B3315" i="16"/>
  <c r="C3315" i="16" s="1"/>
  <c r="B3256" i="16"/>
  <c r="C3256" i="16" s="1"/>
  <c r="B4106" i="16"/>
  <c r="C4106" i="16" s="1"/>
  <c r="B3975" i="16"/>
  <c r="C3975" i="16" s="1"/>
  <c r="B3881" i="16"/>
  <c r="C3881" i="16" s="1"/>
  <c r="B3799" i="16"/>
  <c r="C3799" i="16" s="1"/>
  <c r="B3667" i="16"/>
  <c r="C3667" i="16" s="1"/>
  <c r="B3523" i="16"/>
  <c r="C3523" i="16" s="1"/>
  <c r="B3369" i="16"/>
  <c r="C3369" i="16" s="1"/>
  <c r="B4066" i="16"/>
  <c r="C4066" i="16" s="1"/>
  <c r="B3963" i="16"/>
  <c r="C3963" i="16" s="1"/>
  <c r="B3729" i="16"/>
  <c r="C3729" i="16" s="1"/>
  <c r="B3588" i="16"/>
  <c r="C3588" i="16" s="1"/>
  <c r="B3440" i="16"/>
  <c r="C3440" i="16" s="1"/>
  <c r="B3299" i="16"/>
  <c r="C3299" i="16" s="1"/>
  <c r="B3185" i="16"/>
  <c r="C3185" i="16" s="1"/>
  <c r="B2969" i="16"/>
  <c r="C2969" i="16" s="1"/>
  <c r="B2836" i="16"/>
  <c r="C2836" i="16" s="1"/>
  <c r="B2607" i="16"/>
  <c r="C2607" i="16" s="1"/>
  <c r="B2416" i="16"/>
  <c r="C2416" i="16" s="1"/>
  <c r="B1990" i="16"/>
  <c r="C1990" i="16" s="1"/>
  <c r="B1834" i="16"/>
  <c r="C1834" i="16" s="1"/>
  <c r="B1743" i="16"/>
  <c r="C1743" i="16" s="1"/>
  <c r="B1695" i="16"/>
  <c r="C1695" i="16" s="1"/>
  <c r="B1647" i="16"/>
  <c r="C1647" i="16" s="1"/>
  <c r="B1599" i="16"/>
  <c r="C1599" i="16" s="1"/>
  <c r="B1551" i="16"/>
  <c r="C1551" i="16" s="1"/>
  <c r="B1448" i="16"/>
  <c r="C1448" i="16" s="1"/>
  <c r="B1345" i="16"/>
  <c r="C1345" i="16" s="1"/>
  <c r="B1283" i="16"/>
  <c r="C1283" i="16" s="1"/>
  <c r="B3079" i="16"/>
  <c r="C3079" i="16" s="1"/>
  <c r="B2992" i="16"/>
  <c r="C2992" i="16" s="1"/>
  <c r="B2843" i="16"/>
  <c r="C2843" i="16" s="1"/>
  <c r="B2447" i="16"/>
  <c r="C2447" i="16" s="1"/>
  <c r="B3043" i="16"/>
  <c r="C3043" i="16" s="1"/>
  <c r="B2956" i="16"/>
  <c r="C2956" i="16" s="1"/>
  <c r="B2736" i="16"/>
  <c r="C2736" i="16" s="1"/>
  <c r="B4201" i="16"/>
  <c r="C4201" i="16" s="1"/>
  <c r="B4945" i="16"/>
  <c r="C4945" i="16" s="1"/>
  <c r="B4668" i="16"/>
  <c r="C4668" i="16" s="1"/>
  <c r="B4927" i="16"/>
  <c r="C4927" i="16" s="1"/>
  <c r="B4041" i="16"/>
  <c r="C4041" i="16" s="1"/>
  <c r="B4279" i="16"/>
  <c r="C4279" i="16" s="1"/>
  <c r="B3368" i="16"/>
  <c r="C3368" i="16" s="1"/>
  <c r="B2691" i="16"/>
  <c r="C2691" i="16" s="1"/>
  <c r="B3747" i="16"/>
  <c r="C3747" i="16" s="1"/>
  <c r="B2904" i="16"/>
  <c r="C2904" i="16" s="1"/>
  <c r="B1906" i="16"/>
  <c r="C1906" i="16" s="1"/>
  <c r="B1996" i="16"/>
  <c r="C1996" i="16" s="1"/>
  <c r="B2242" i="16"/>
  <c r="C2242" i="16" s="1"/>
  <c r="B2990" i="16"/>
  <c r="C2990" i="16" s="1"/>
  <c r="B1893" i="16"/>
  <c r="C1893" i="16" s="1"/>
  <c r="B1777" i="16"/>
  <c r="C1777" i="16" s="1"/>
  <c r="B1585" i="16"/>
  <c r="C1585" i="16" s="1"/>
  <c r="B1249" i="16"/>
  <c r="C1249" i="16" s="1"/>
  <c r="B1886" i="16"/>
  <c r="C1886" i="16" s="1"/>
  <c r="B1146" i="16"/>
  <c r="C1146" i="16" s="1"/>
  <c r="B1050" i="16"/>
  <c r="C1050" i="16" s="1"/>
  <c r="B2031" i="16"/>
  <c r="C2031" i="16" s="1"/>
  <c r="B1816" i="16"/>
  <c r="C1816" i="16" s="1"/>
  <c r="B1552" i="16"/>
  <c r="C1552" i="16" s="1"/>
  <c r="B1405" i="16"/>
  <c r="C1405" i="16" s="1"/>
  <c r="B1224" i="16"/>
  <c r="C1224" i="16" s="1"/>
  <c r="B1107" i="16"/>
  <c r="C1107" i="16" s="1"/>
  <c r="B1194" i="16"/>
  <c r="C1194" i="16" s="1"/>
  <c r="B1284" i="16"/>
  <c r="C1284" i="16" s="1"/>
  <c r="B446" i="16"/>
  <c r="C446" i="16" s="1"/>
  <c r="B251" i="16"/>
  <c r="C251" i="16" s="1"/>
  <c r="B61" i="16"/>
  <c r="C61" i="16" s="1"/>
  <c r="B4898" i="16"/>
  <c r="C4898" i="16" s="1"/>
  <c r="B4989" i="16"/>
  <c r="C4989" i="16" s="1"/>
  <c r="B4893" i="16"/>
  <c r="C4893" i="16" s="1"/>
  <c r="B4797" i="16"/>
  <c r="C4797" i="16" s="1"/>
  <c r="B4701" i="16"/>
  <c r="C4701" i="16" s="1"/>
  <c r="B4605" i="16"/>
  <c r="C4605" i="16" s="1"/>
  <c r="B3594" i="16"/>
  <c r="C3594" i="16" s="1"/>
  <c r="B3320" i="16"/>
  <c r="C3320" i="16" s="1"/>
  <c r="B3108" i="16"/>
  <c r="C3108" i="16" s="1"/>
  <c r="B896" i="16"/>
  <c r="C896" i="16" s="1"/>
  <c r="B681" i="16"/>
  <c r="C681" i="16" s="1"/>
  <c r="B360" i="16"/>
  <c r="C360" i="16" s="1"/>
  <c r="B154" i="16"/>
  <c r="C154" i="16" s="1"/>
  <c r="B664" i="16"/>
  <c r="C664" i="16" s="1"/>
  <c r="B371" i="16"/>
  <c r="C371" i="16" s="1"/>
  <c r="B240" i="16"/>
  <c r="C240" i="16" s="1"/>
  <c r="B4758" i="16"/>
  <c r="C4758" i="16" s="1"/>
  <c r="B4686" i="16"/>
  <c r="C4686" i="16" s="1"/>
  <c r="B4602" i="16"/>
  <c r="C4602" i="16" s="1"/>
  <c r="B4514" i="16"/>
  <c r="C4514" i="16" s="1"/>
  <c r="B4426" i="16"/>
  <c r="C4426" i="16" s="1"/>
  <c r="B4358" i="16"/>
  <c r="C4358" i="16" s="1"/>
  <c r="B4545" i="16"/>
  <c r="C4545" i="16" s="1"/>
  <c r="B4457" i="16"/>
  <c r="C4457" i="16" s="1"/>
  <c r="B4385" i="16"/>
  <c r="C4385" i="16" s="1"/>
  <c r="B4301" i="16"/>
  <c r="C4301" i="16" s="1"/>
  <c r="B999" i="16"/>
  <c r="C999" i="16" s="1"/>
  <c r="B784" i="16"/>
  <c r="C784" i="16" s="1"/>
  <c r="B649" i="16"/>
  <c r="C649" i="16" s="1"/>
  <c r="B221" i="16"/>
  <c r="C221" i="16" s="1"/>
  <c r="B4163" i="16"/>
  <c r="C4163" i="16" s="1"/>
  <c r="B3933" i="16"/>
  <c r="C3933" i="16" s="1"/>
  <c r="B3703" i="16"/>
  <c r="C3703" i="16" s="1"/>
  <c r="B3418" i="16"/>
  <c r="C3418" i="16" s="1"/>
  <c r="B4278" i="16"/>
  <c r="C4278" i="16" s="1"/>
  <c r="B4210" i="16"/>
  <c r="C4210" i="16" s="1"/>
  <c r="B3952" i="16"/>
  <c r="C3952" i="16" s="1"/>
  <c r="B3550" i="16"/>
  <c r="C3550" i="16" s="1"/>
  <c r="B3323" i="16"/>
  <c r="C3323" i="16" s="1"/>
  <c r="B3123" i="16"/>
  <c r="C3123" i="16" s="1"/>
  <c r="B4138" i="16"/>
  <c r="C4138" i="16" s="1"/>
  <c r="B2710" i="16"/>
  <c r="C2710" i="16" s="1"/>
  <c r="B2544" i="16"/>
  <c r="C2544" i="16" s="1"/>
  <c r="B2456" i="16"/>
  <c r="C2456" i="16" s="1"/>
  <c r="B2297" i="16"/>
  <c r="C2297" i="16" s="1"/>
  <c r="B2225" i="16"/>
  <c r="C2225" i="16" s="1"/>
  <c r="B2141" i="16"/>
  <c r="C2141" i="16" s="1"/>
  <c r="B1967" i="16"/>
  <c r="C1967" i="16" s="1"/>
  <c r="B3312" i="16"/>
  <c r="C3312" i="16" s="1"/>
  <c r="B3175" i="16"/>
  <c r="C3175" i="16" s="1"/>
  <c r="B3001" i="16"/>
  <c r="C3001" i="16" s="1"/>
  <c r="B2658" i="16"/>
  <c r="C2658" i="16" s="1"/>
  <c r="B2800" i="16"/>
  <c r="C2800" i="16" s="1"/>
  <c r="B2697" i="16"/>
  <c r="C2697" i="16" s="1"/>
  <c r="B2515" i="16"/>
  <c r="C2515" i="16" s="1"/>
  <c r="B2360" i="16"/>
  <c r="C2360" i="16" s="1"/>
  <c r="B2046" i="16"/>
  <c r="C2046" i="16" s="1"/>
  <c r="B1912" i="16"/>
  <c r="C1912" i="16" s="1"/>
  <c r="B1500" i="16"/>
  <c r="C1500" i="16" s="1"/>
  <c r="B1145" i="16"/>
  <c r="C1145" i="16" s="1"/>
  <c r="B1081" i="16"/>
  <c r="C1081" i="16" s="1"/>
  <c r="B2320" i="16"/>
  <c r="C2320" i="16" s="1"/>
  <c r="B2272" i="16"/>
  <c r="C2272" i="16" s="1"/>
  <c r="B2224" i="16"/>
  <c r="C2224" i="16" s="1"/>
  <c r="B2176" i="16"/>
  <c r="C2176" i="16" s="1"/>
  <c r="B2128" i="16"/>
  <c r="C2128" i="16" s="1"/>
  <c r="B2080" i="16"/>
  <c r="C2080" i="16" s="1"/>
  <c r="B1853" i="16"/>
  <c r="C1853" i="16" s="1"/>
  <c r="B922" i="16"/>
  <c r="C922" i="16" s="1"/>
  <c r="B874" i="16"/>
  <c r="C874" i="16" s="1"/>
  <c r="B826" i="16"/>
  <c r="C826" i="16" s="1"/>
  <c r="B655" i="16"/>
  <c r="C655" i="16" s="1"/>
  <c r="B477" i="16"/>
  <c r="C477" i="16" s="1"/>
  <c r="B334" i="16"/>
  <c r="C334" i="16" s="1"/>
  <c r="B239" i="16"/>
  <c r="C239" i="16" s="1"/>
  <c r="B714" i="16"/>
  <c r="C714" i="16" s="1"/>
  <c r="B611" i="16"/>
  <c r="C611" i="16" s="1"/>
  <c r="B457" i="16"/>
  <c r="C457" i="16" s="1"/>
  <c r="B409" i="16"/>
  <c r="C409" i="16" s="1"/>
  <c r="B266" i="16"/>
  <c r="C266" i="16" s="1"/>
  <c r="B167" i="16"/>
  <c r="C167" i="16" s="1"/>
  <c r="B1042" i="16"/>
  <c r="C1042" i="16" s="1"/>
  <c r="B994" i="16"/>
  <c r="C994" i="16" s="1"/>
  <c r="B819" i="16"/>
  <c r="C819" i="16" s="1"/>
  <c r="B771" i="16"/>
  <c r="C771" i="16" s="1"/>
  <c r="B723" i="16"/>
  <c r="C723" i="16" s="1"/>
  <c r="B541" i="16"/>
  <c r="C541" i="16" s="1"/>
  <c r="B208" i="16"/>
  <c r="C208" i="16" s="1"/>
  <c r="B72" i="16"/>
  <c r="C72" i="16" s="1"/>
  <c r="B24" i="16"/>
  <c r="C24" i="16" s="1"/>
  <c r="B4087" i="16"/>
  <c r="C4087" i="16" s="1"/>
  <c r="B3917" i="16"/>
  <c r="C3917" i="16" s="1"/>
  <c r="B3839" i="16"/>
  <c r="C3839" i="16" s="1"/>
  <c r="B3754" i="16"/>
  <c r="C3754" i="16" s="1"/>
  <c r="B3566" i="16"/>
  <c r="C3566" i="16" s="1"/>
  <c r="B3500" i="16"/>
  <c r="C3500" i="16" s="1"/>
  <c r="B3304" i="16"/>
  <c r="C3304" i="16" s="1"/>
  <c r="B4019" i="16"/>
  <c r="C4019" i="16" s="1"/>
  <c r="B3874" i="16"/>
  <c r="C3874" i="16" s="1"/>
  <c r="B3718" i="16"/>
  <c r="C3718" i="16" s="1"/>
  <c r="B3636" i="16"/>
  <c r="C3636" i="16" s="1"/>
  <c r="B3417" i="16"/>
  <c r="C3417" i="16" s="1"/>
  <c r="B3311" i="16"/>
  <c r="C3311" i="16" s="1"/>
  <c r="B3221" i="16"/>
  <c r="C3221" i="16" s="1"/>
  <c r="B4102" i="16"/>
  <c r="C4102" i="16" s="1"/>
  <c r="B3971" i="16"/>
  <c r="C3971" i="16" s="1"/>
  <c r="B3854" i="16"/>
  <c r="C3854" i="16" s="1"/>
  <c r="B3795" i="16"/>
  <c r="C3795" i="16" s="1"/>
  <c r="B3624" i="16"/>
  <c r="C3624" i="16" s="1"/>
  <c r="B3519" i="16"/>
  <c r="C3519" i="16" s="1"/>
  <c r="B3365" i="16"/>
  <c r="C3365" i="16" s="1"/>
  <c r="B4062" i="16"/>
  <c r="C4062" i="16" s="1"/>
  <c r="B3959" i="16"/>
  <c r="C3959" i="16" s="1"/>
  <c r="B3690" i="16"/>
  <c r="C3690" i="16" s="1"/>
  <c r="B3572" i="16"/>
  <c r="C3572" i="16" s="1"/>
  <c r="B3436" i="16"/>
  <c r="C3436" i="16" s="1"/>
  <c r="B3252" i="16"/>
  <c r="C3252" i="16" s="1"/>
  <c r="B3181" i="16"/>
  <c r="C3181" i="16" s="1"/>
  <c r="B2965" i="16"/>
  <c r="C2965" i="16" s="1"/>
  <c r="B2832" i="16"/>
  <c r="C2832" i="16" s="1"/>
  <c r="B2603" i="16"/>
  <c r="C2603" i="16" s="1"/>
  <c r="B2412" i="16"/>
  <c r="C2412" i="16" s="1"/>
  <c r="B1986" i="16"/>
  <c r="C1986" i="16" s="1"/>
  <c r="B1787" i="16"/>
  <c r="C1787" i="16" s="1"/>
  <c r="B1739" i="16"/>
  <c r="C1739" i="16" s="1"/>
  <c r="B1691" i="16"/>
  <c r="C1691" i="16" s="1"/>
  <c r="B1643" i="16"/>
  <c r="C1643" i="16" s="1"/>
  <c r="B1595" i="16"/>
  <c r="C1595" i="16" s="1"/>
  <c r="B1547" i="16"/>
  <c r="C1547" i="16" s="1"/>
  <c r="B1444" i="16"/>
  <c r="C1444" i="16" s="1"/>
  <c r="B1341" i="16"/>
  <c r="C1341" i="16" s="1"/>
  <c r="B1208" i="16"/>
  <c r="C1208" i="16" s="1"/>
  <c r="B3075" i="16"/>
  <c r="C3075" i="16" s="1"/>
  <c r="B2988" i="16"/>
  <c r="C2988" i="16" s="1"/>
  <c r="B2839" i="16"/>
  <c r="C2839" i="16" s="1"/>
  <c r="B2443" i="16"/>
  <c r="C2443" i="16" s="1"/>
  <c r="B3039" i="16"/>
  <c r="C3039" i="16" s="1"/>
  <c r="B2952" i="16"/>
  <c r="C2952" i="16" s="1"/>
  <c r="B2732" i="16"/>
  <c r="C2732" i="16" s="1"/>
  <c r="B514" i="16"/>
  <c r="C514" i="16" s="1"/>
  <c r="B3647" i="16"/>
  <c r="C3647" i="16" s="1"/>
  <c r="B4628" i="16"/>
  <c r="C4628" i="16" s="1"/>
  <c r="B4915" i="16"/>
  <c r="C4915" i="16" s="1"/>
  <c r="B4037" i="16"/>
  <c r="C4037" i="16" s="1"/>
  <c r="B4271" i="16"/>
  <c r="C4271" i="16" s="1"/>
  <c r="B3030" i="16"/>
  <c r="C3030" i="16" s="1"/>
  <c r="B2683" i="16"/>
  <c r="C2683" i="16" s="1"/>
  <c r="B3743" i="16"/>
  <c r="C3743" i="16" s="1"/>
  <c r="B2900" i="16"/>
  <c r="C2900" i="16" s="1"/>
  <c r="B1902" i="16"/>
  <c r="C1902" i="16" s="1"/>
  <c r="B1894" i="16"/>
  <c r="C1894" i="16" s="1"/>
  <c r="B2238" i="16"/>
  <c r="C2238" i="16" s="1"/>
  <c r="B2986" i="16"/>
  <c r="C2986" i="16" s="1"/>
  <c r="B1889" i="16"/>
  <c r="C1889" i="16" s="1"/>
  <c r="B1773" i="16"/>
  <c r="C1773" i="16" s="1"/>
  <c r="B1581" i="16"/>
  <c r="C1581" i="16" s="1"/>
  <c r="B1245" i="16"/>
  <c r="C1245" i="16" s="1"/>
  <c r="B1882" i="16"/>
  <c r="C1882" i="16" s="1"/>
  <c r="B1142" i="16"/>
  <c r="C1142" i="16" s="1"/>
  <c r="B931" i="16"/>
  <c r="C931" i="16" s="1"/>
  <c r="B2027" i="16"/>
  <c r="C2027" i="16" s="1"/>
  <c r="B1812" i="16"/>
  <c r="C1812" i="16" s="1"/>
  <c r="B1548" i="16"/>
  <c r="C1548" i="16" s="1"/>
  <c r="B1401" i="16"/>
  <c r="C1401" i="16" s="1"/>
  <c r="B1220" i="16"/>
  <c r="C1220" i="16" s="1"/>
  <c r="B1103" i="16"/>
  <c r="C1103" i="16" s="1"/>
  <c r="B1047" i="16"/>
  <c r="C1047" i="16" s="1"/>
  <c r="B1205" i="16"/>
  <c r="C1205" i="16" s="1"/>
  <c r="B442" i="16"/>
  <c r="C442" i="16" s="1"/>
  <c r="B247" i="16"/>
  <c r="C247" i="16" s="1"/>
  <c r="B57" i="16"/>
  <c r="C57" i="16" s="1"/>
  <c r="B4894" i="16"/>
  <c r="C4894" i="16" s="1"/>
  <c r="B4942" i="16"/>
  <c r="C4942" i="16" s="1"/>
  <c r="B4889" i="16"/>
  <c r="C4889" i="16" s="1"/>
  <c r="B4793" i="16"/>
  <c r="C4793" i="16" s="1"/>
  <c r="B4697" i="16"/>
  <c r="C4697" i="16" s="1"/>
  <c r="B4601" i="16"/>
  <c r="C4601" i="16" s="1"/>
  <c r="B3590" i="16"/>
  <c r="C3590" i="16" s="1"/>
  <c r="B3301" i="16"/>
  <c r="C3301" i="16" s="1"/>
  <c r="B3021" i="16"/>
  <c r="C3021" i="16" s="1"/>
  <c r="B892" i="16"/>
  <c r="C892" i="16" s="1"/>
  <c r="B677" i="16"/>
  <c r="C677" i="16" s="1"/>
  <c r="B356" i="16"/>
  <c r="C356" i="16" s="1"/>
  <c r="B150" i="16"/>
  <c r="C150" i="16" s="1"/>
  <c r="B660" i="16"/>
  <c r="C660" i="16" s="1"/>
  <c r="B363" i="16"/>
  <c r="C363" i="16" s="1"/>
  <c r="B236" i="16"/>
  <c r="C236" i="16" s="1"/>
  <c r="B4754" i="16"/>
  <c r="C4754" i="16" s="1"/>
  <c r="B4666" i="16"/>
  <c r="C4666" i="16" s="1"/>
  <c r="B4598" i="16"/>
  <c r="C4598" i="16" s="1"/>
  <c r="B4510" i="16"/>
  <c r="C4510" i="16" s="1"/>
  <c r="B4422" i="16"/>
  <c r="C4422" i="16" s="1"/>
  <c r="B4350" i="16"/>
  <c r="C4350" i="16" s="1"/>
  <c r="B4541" i="16"/>
  <c r="C4541" i="16" s="1"/>
  <c r="B4453" i="16"/>
  <c r="C4453" i="16" s="1"/>
  <c r="B4365" i="16"/>
  <c r="C4365" i="16" s="1"/>
  <c r="B4297" i="16"/>
  <c r="C4297" i="16" s="1"/>
  <c r="B995" i="16"/>
  <c r="C995" i="16" s="1"/>
  <c r="B780" i="16"/>
  <c r="C780" i="16" s="1"/>
  <c r="B641" i="16"/>
  <c r="C641" i="16" s="1"/>
  <c r="B217" i="16"/>
  <c r="C217" i="16" s="1"/>
  <c r="B4159" i="16"/>
  <c r="C4159" i="16" s="1"/>
  <c r="B3867" i="16"/>
  <c r="C3867" i="16" s="1"/>
  <c r="B3699" i="16"/>
  <c r="C3699" i="16" s="1"/>
  <c r="B3414" i="16"/>
  <c r="C3414" i="16" s="1"/>
  <c r="B4274" i="16"/>
  <c r="C4274" i="16" s="1"/>
  <c r="B4202" i="16"/>
  <c r="C4202" i="16" s="1"/>
  <c r="B3948" i="16"/>
  <c r="C3948" i="16" s="1"/>
  <c r="B3539" i="16"/>
  <c r="C3539" i="16" s="1"/>
  <c r="B3245" i="16"/>
  <c r="C3245" i="16" s="1"/>
  <c r="B3119" i="16"/>
  <c r="C3119" i="16" s="1"/>
  <c r="B4134" i="16"/>
  <c r="C4134" i="16" s="1"/>
  <c r="B2706" i="16"/>
  <c r="C2706" i="16" s="1"/>
  <c r="B2536" i="16"/>
  <c r="C2536" i="16" s="1"/>
  <c r="B2381" i="16"/>
  <c r="C2381" i="16" s="1"/>
  <c r="B2293" i="16"/>
  <c r="C2293" i="16" s="1"/>
  <c r="B2205" i="16"/>
  <c r="C2205" i="16" s="1"/>
  <c r="B2137" i="16"/>
  <c r="C2137" i="16" s="1"/>
  <c r="B1963" i="16"/>
  <c r="C1963" i="16" s="1"/>
  <c r="B3308" i="16"/>
  <c r="C3308" i="16" s="1"/>
  <c r="B3167" i="16"/>
  <c r="C3167" i="16" s="1"/>
  <c r="B2997" i="16"/>
  <c r="C2997" i="16" s="1"/>
  <c r="B2654" i="16"/>
  <c r="C2654" i="16" s="1"/>
  <c r="B2780" i="16"/>
  <c r="C2780" i="16" s="1"/>
  <c r="B2693" i="16"/>
  <c r="C2693" i="16" s="1"/>
  <c r="B2511" i="16"/>
  <c r="C2511" i="16" s="1"/>
  <c r="B2356" i="16"/>
  <c r="C2356" i="16" s="1"/>
  <c r="B2042" i="16"/>
  <c r="C2042" i="16" s="1"/>
  <c r="B1908" i="16"/>
  <c r="C1908" i="16" s="1"/>
  <c r="B1496" i="16"/>
  <c r="C1496" i="16" s="1"/>
  <c r="B1141" i="16"/>
  <c r="C1141" i="16" s="1"/>
  <c r="B1077" i="16"/>
  <c r="C1077" i="16" s="1"/>
  <c r="B2316" i="16"/>
  <c r="C2316" i="16" s="1"/>
  <c r="B2268" i="16"/>
  <c r="C2268" i="16" s="1"/>
  <c r="B2220" i="16"/>
  <c r="C2220" i="16" s="1"/>
  <c r="B2172" i="16"/>
  <c r="C2172" i="16" s="1"/>
  <c r="B2124" i="16"/>
  <c r="C2124" i="16" s="1"/>
  <c r="B2076" i="16"/>
  <c r="C2076" i="16" s="1"/>
  <c r="B1849" i="16"/>
  <c r="C1849" i="16" s="1"/>
  <c r="B918" i="16"/>
  <c r="C918" i="16" s="1"/>
  <c r="B870" i="16"/>
  <c r="C870" i="16" s="1"/>
  <c r="B822" i="16"/>
  <c r="C822" i="16" s="1"/>
  <c r="B580" i="16"/>
  <c r="C580" i="16" s="1"/>
  <c r="B378" i="16"/>
  <c r="C378" i="16" s="1"/>
  <c r="B330" i="16"/>
  <c r="C330" i="16" s="1"/>
  <c r="B235" i="16"/>
  <c r="C235" i="16" s="1"/>
  <c r="B710" i="16"/>
  <c r="C710" i="16" s="1"/>
  <c r="B607" i="16"/>
  <c r="C607" i="16" s="1"/>
  <c r="B453" i="16"/>
  <c r="C453" i="16" s="1"/>
  <c r="B405" i="16"/>
  <c r="C405" i="16" s="1"/>
  <c r="B262" i="16"/>
  <c r="C262" i="16" s="1"/>
  <c r="B112" i="16"/>
  <c r="C112" i="16" s="1"/>
  <c r="B1038" i="16"/>
  <c r="C1038" i="16" s="1"/>
  <c r="B990" i="16"/>
  <c r="C990" i="16" s="1"/>
  <c r="B815" i="16"/>
  <c r="C815" i="16" s="1"/>
  <c r="B767" i="16"/>
  <c r="C767" i="16" s="1"/>
  <c r="B719" i="16"/>
  <c r="C719" i="16" s="1"/>
  <c r="B537" i="16"/>
  <c r="C537" i="16" s="1"/>
  <c r="B204" i="16"/>
  <c r="C204" i="16" s="1"/>
  <c r="B68" i="16"/>
  <c r="C68" i="16" s="1"/>
  <c r="B20" i="16"/>
  <c r="B4000" i="16"/>
  <c r="C4000" i="16" s="1"/>
  <c r="B3913" i="16"/>
  <c r="C3913" i="16" s="1"/>
  <c r="B3835" i="16"/>
  <c r="C3835" i="16" s="1"/>
  <c r="B3750" i="16"/>
  <c r="C3750" i="16" s="1"/>
  <c r="B3562" i="16"/>
  <c r="C3562" i="16" s="1"/>
  <c r="B3496" i="16"/>
  <c r="C3496" i="16" s="1"/>
  <c r="B3253" i="16"/>
  <c r="C3253" i="16" s="1"/>
  <c r="B4015" i="16"/>
  <c r="C4015" i="16" s="1"/>
  <c r="B3870" i="16"/>
  <c r="C3870" i="16" s="1"/>
  <c r="B3714" i="16"/>
  <c r="C3714" i="16" s="1"/>
  <c r="B3632" i="16"/>
  <c r="C3632" i="16" s="1"/>
  <c r="B3413" i="16"/>
  <c r="C3413" i="16" s="1"/>
  <c r="B3307" i="16"/>
  <c r="C3307" i="16" s="1"/>
  <c r="B3217" i="16"/>
  <c r="C3217" i="16" s="1"/>
  <c r="B4098" i="16"/>
  <c r="C4098" i="16" s="1"/>
  <c r="B3967" i="16"/>
  <c r="C3967" i="16" s="1"/>
  <c r="B3850" i="16"/>
  <c r="C3850" i="16" s="1"/>
  <c r="B3768" i="16"/>
  <c r="C3768" i="16" s="1"/>
  <c r="B3620" i="16"/>
  <c r="C3620" i="16" s="1"/>
  <c r="B3515" i="16"/>
  <c r="C3515" i="16" s="1"/>
  <c r="B3361" i="16"/>
  <c r="C3361" i="16" s="1"/>
  <c r="B4058" i="16"/>
  <c r="C4058" i="16" s="1"/>
  <c r="B3955" i="16"/>
  <c r="C3955" i="16" s="1"/>
  <c r="B3686" i="16"/>
  <c r="C3686" i="16" s="1"/>
  <c r="B3553" i="16"/>
  <c r="C3553" i="16" s="1"/>
  <c r="B3432" i="16"/>
  <c r="C3432" i="16" s="1"/>
  <c r="B3248" i="16"/>
  <c r="C3248" i="16" s="1"/>
  <c r="B3177" i="16"/>
  <c r="C3177" i="16" s="1"/>
  <c r="B2961" i="16"/>
  <c r="C2961" i="16" s="1"/>
  <c r="B2828" i="16"/>
  <c r="C2828" i="16" s="1"/>
  <c r="B2599" i="16"/>
  <c r="C2599" i="16" s="1"/>
  <c r="B2408" i="16"/>
  <c r="C2408" i="16" s="1"/>
  <c r="B1982" i="16"/>
  <c r="C1982" i="16" s="1"/>
  <c r="B1783" i="16"/>
  <c r="C1783" i="16" s="1"/>
  <c r="B1735" i="16"/>
  <c r="C1735" i="16" s="1"/>
  <c r="B1687" i="16"/>
  <c r="C1687" i="16" s="1"/>
  <c r="B1639" i="16"/>
  <c r="C1639" i="16" s="1"/>
  <c r="B1591" i="16"/>
  <c r="C1591" i="16" s="1"/>
  <c r="B1543" i="16"/>
  <c r="C1543" i="16" s="1"/>
  <c r="B1440" i="16"/>
  <c r="C1440" i="16" s="1"/>
  <c r="B1337" i="16"/>
  <c r="C1337" i="16" s="1"/>
  <c r="B1204" i="16"/>
  <c r="C1204" i="16" s="1"/>
  <c r="B3071" i="16"/>
  <c r="C3071" i="16" s="1"/>
  <c r="B2937" i="16"/>
  <c r="C2937" i="16" s="1"/>
  <c r="B2823" i="16"/>
  <c r="C2823" i="16" s="1"/>
  <c r="B2439" i="16"/>
  <c r="C2439" i="16" s="1"/>
  <c r="B3035" i="16"/>
  <c r="C3035" i="16" s="1"/>
  <c r="B2948" i="16"/>
  <c r="C2948" i="16" s="1"/>
  <c r="B2649" i="16"/>
  <c r="C2649" i="16" s="1"/>
  <c r="B90" i="16"/>
  <c r="C90" i="16" s="1"/>
  <c r="B3639" i="16"/>
  <c r="C3639" i="16" s="1"/>
  <c r="B4791" i="16"/>
  <c r="C4791" i="16" s="1"/>
  <c r="B4867" i="16"/>
  <c r="C4867" i="16" s="1"/>
  <c r="B4033" i="16"/>
  <c r="C4033" i="16" s="1"/>
  <c r="B4267" i="16"/>
  <c r="C4267" i="16" s="1"/>
  <c r="B2983" i="16"/>
  <c r="C2983" i="16" s="1"/>
  <c r="B2529" i="16"/>
  <c r="C2529" i="16" s="1"/>
  <c r="B3739" i="16"/>
  <c r="C3739" i="16" s="1"/>
  <c r="B2837" i="16"/>
  <c r="C2837" i="16" s="1"/>
  <c r="B1898" i="16"/>
  <c r="C1898" i="16" s="1"/>
  <c r="B1890" i="16"/>
  <c r="C1890" i="16" s="1"/>
  <c r="B2206" i="16"/>
  <c r="C2206" i="16" s="1"/>
  <c r="B2935" i="16"/>
  <c r="C2935" i="16" s="1"/>
  <c r="B1870" i="16"/>
  <c r="C1870" i="16" s="1"/>
  <c r="B1745" i="16"/>
  <c r="C1745" i="16" s="1"/>
  <c r="B1553" i="16"/>
  <c r="C1553" i="16" s="1"/>
  <c r="B1217" i="16"/>
  <c r="C1217" i="16" s="1"/>
  <c r="B1828" i="16"/>
  <c r="C1828" i="16" s="1"/>
  <c r="B1138" i="16"/>
  <c r="C1138" i="16" s="1"/>
  <c r="B927" i="16"/>
  <c r="C927" i="16" s="1"/>
  <c r="B2023" i="16"/>
  <c r="C2023" i="16" s="1"/>
  <c r="B1808" i="16"/>
  <c r="C1808" i="16" s="1"/>
  <c r="B1544" i="16"/>
  <c r="C1544" i="16" s="1"/>
  <c r="B1346" i="16"/>
  <c r="C1346" i="16" s="1"/>
  <c r="B1216" i="16"/>
  <c r="C1216" i="16" s="1"/>
  <c r="B1099" i="16"/>
  <c r="C1099" i="16" s="1"/>
  <c r="B1536" i="16"/>
  <c r="C1536" i="16" s="1"/>
  <c r="B1318" i="16"/>
  <c r="C1318" i="16" s="1"/>
  <c r="B438" i="16"/>
  <c r="C438" i="16" s="1"/>
  <c r="B227" i="16"/>
  <c r="C227" i="16" s="1"/>
  <c r="B53" i="16"/>
  <c r="C53" i="16" s="1"/>
  <c r="B4890" i="16"/>
  <c r="C4890" i="16" s="1"/>
  <c r="B4918" i="16"/>
  <c r="C4918" i="16" s="1"/>
  <c r="B4885" i="16"/>
  <c r="C4885" i="16" s="1"/>
  <c r="B4789" i="16"/>
  <c r="C4789" i="16" s="1"/>
  <c r="B4693" i="16"/>
  <c r="C4693" i="16" s="1"/>
  <c r="B4024" i="16"/>
  <c r="C4024" i="16" s="1"/>
  <c r="B3555" i="16"/>
  <c r="C3555" i="16" s="1"/>
  <c r="B3297" i="16"/>
  <c r="C3297" i="16" s="1"/>
  <c r="B3017" i="16"/>
  <c r="C3017" i="16" s="1"/>
  <c r="B888" i="16"/>
  <c r="C888" i="16" s="1"/>
  <c r="B673" i="16"/>
  <c r="C673" i="16" s="1"/>
  <c r="B352" i="16"/>
  <c r="C352" i="16" s="1"/>
  <c r="B146" i="16"/>
  <c r="C146" i="16" s="1"/>
  <c r="B656" i="16"/>
  <c r="C656" i="16" s="1"/>
  <c r="B343" i="16"/>
  <c r="C343" i="16" s="1"/>
  <c r="B232" i="16"/>
  <c r="C232" i="16" s="1"/>
  <c r="B4750" i="16"/>
  <c r="C4750" i="16" s="1"/>
  <c r="B4662" i="16"/>
  <c r="C4662" i="16" s="1"/>
  <c r="B4590" i="16"/>
  <c r="C4590" i="16" s="1"/>
  <c r="B4506" i="16"/>
  <c r="C4506" i="16" s="1"/>
  <c r="B4418" i="16"/>
  <c r="C4418" i="16" s="1"/>
  <c r="B4330" i="16"/>
  <c r="C4330" i="16" s="1"/>
  <c r="B4537" i="16"/>
  <c r="C4537" i="16" s="1"/>
  <c r="B4449" i="16"/>
  <c r="C4449" i="16" s="1"/>
  <c r="B4361" i="16"/>
  <c r="C4361" i="16" s="1"/>
  <c r="B4289" i="16"/>
  <c r="C4289" i="16" s="1"/>
  <c r="B991" i="16"/>
  <c r="C991" i="16" s="1"/>
  <c r="B776" i="16"/>
  <c r="C776" i="16" s="1"/>
  <c r="B554" i="16"/>
  <c r="C554" i="16" s="1"/>
  <c r="B213" i="16"/>
  <c r="C213" i="16" s="1"/>
  <c r="B4155" i="16"/>
  <c r="C4155" i="16" s="1"/>
  <c r="B3863" i="16"/>
  <c r="C3863" i="16" s="1"/>
  <c r="B3676" i="16"/>
  <c r="C3676" i="16" s="1"/>
  <c r="B3410" i="16"/>
  <c r="C3410" i="16" s="1"/>
  <c r="B4270" i="16"/>
  <c r="C4270" i="16" s="1"/>
  <c r="B4067" i="16"/>
  <c r="C4067" i="16" s="1"/>
  <c r="B3901" i="16"/>
  <c r="C3901" i="16" s="1"/>
  <c r="B3488" i="16"/>
  <c r="C3488" i="16" s="1"/>
  <c r="B3241" i="16"/>
  <c r="C3241" i="16" s="1"/>
  <c r="B3111" i="16"/>
  <c r="C3111" i="16" s="1"/>
  <c r="B2809" i="16"/>
  <c r="C2809" i="16" s="1"/>
  <c r="B2702" i="16"/>
  <c r="C2702" i="16" s="1"/>
  <c r="B2516" i="16"/>
  <c r="C2516" i="16" s="1"/>
  <c r="B2377" i="16"/>
  <c r="C2377" i="16" s="1"/>
  <c r="B2289" i="16"/>
  <c r="C2289" i="16" s="1"/>
  <c r="B2201" i="16"/>
  <c r="C2201" i="16" s="1"/>
  <c r="B2129" i="16"/>
  <c r="C2129" i="16" s="1"/>
  <c r="B1920" i="16"/>
  <c r="C1920" i="16" s="1"/>
  <c r="B3293" i="16"/>
  <c r="C3293" i="16" s="1"/>
  <c r="B3100" i="16"/>
  <c r="C3100" i="16" s="1"/>
  <c r="B2993" i="16"/>
  <c r="C2993" i="16" s="1"/>
  <c r="B2611" i="16"/>
  <c r="C2611" i="16" s="1"/>
  <c r="B2776" i="16"/>
  <c r="C2776" i="16" s="1"/>
  <c r="B2685" i="16"/>
  <c r="C2685" i="16" s="1"/>
  <c r="B2507" i="16"/>
  <c r="C2507" i="16" s="1"/>
  <c r="B2352" i="16"/>
  <c r="C2352" i="16" s="1"/>
  <c r="B2038" i="16"/>
  <c r="C2038" i="16" s="1"/>
  <c r="B1904" i="16"/>
  <c r="C1904" i="16" s="1"/>
  <c r="B1492" i="16"/>
  <c r="C1492" i="16" s="1"/>
  <c r="B1137" i="16"/>
  <c r="C1137" i="16" s="1"/>
  <c r="B1073" i="16"/>
  <c r="C1073" i="16" s="1"/>
  <c r="B2312" i="16"/>
  <c r="C2312" i="16" s="1"/>
  <c r="B2264" i="16"/>
  <c r="C2264" i="16" s="1"/>
  <c r="B2216" i="16"/>
  <c r="C2216" i="16" s="1"/>
  <c r="B2168" i="16"/>
  <c r="C2168" i="16" s="1"/>
  <c r="B2120" i="16"/>
  <c r="C2120" i="16" s="1"/>
  <c r="B2072" i="16"/>
  <c r="C2072" i="16" s="1"/>
  <c r="B1830" i="16"/>
  <c r="C1830" i="16" s="1"/>
  <c r="B914" i="16"/>
  <c r="C914" i="16" s="1"/>
  <c r="B866" i="16"/>
  <c r="C866" i="16" s="1"/>
  <c r="B695" i="16"/>
  <c r="C695" i="16" s="1"/>
  <c r="B576" i="16"/>
  <c r="C576" i="16" s="1"/>
  <c r="B374" i="16"/>
  <c r="C374" i="16" s="1"/>
  <c r="B326" i="16"/>
  <c r="C326" i="16" s="1"/>
  <c r="B231" i="16"/>
  <c r="C231" i="16" s="1"/>
  <c r="B706" i="16"/>
  <c r="C706" i="16" s="1"/>
  <c r="B603" i="16"/>
  <c r="C603" i="16" s="1"/>
  <c r="B449" i="16"/>
  <c r="C449" i="16" s="1"/>
  <c r="B401" i="16"/>
  <c r="C401" i="16" s="1"/>
  <c r="B258" i="16"/>
  <c r="C258" i="16" s="1"/>
  <c r="B108" i="16"/>
  <c r="C108" i="16" s="1"/>
  <c r="B1034" i="16"/>
  <c r="C1034" i="16" s="1"/>
  <c r="B986" i="16"/>
  <c r="C986" i="16" s="1"/>
  <c r="B811" i="16"/>
  <c r="C811" i="16" s="1"/>
  <c r="B763" i="16"/>
  <c r="C763" i="16" s="1"/>
  <c r="B652" i="16"/>
  <c r="C652" i="16" s="1"/>
  <c r="B533" i="16"/>
  <c r="C533" i="16" s="1"/>
  <c r="B200" i="16"/>
  <c r="C200" i="16" s="1"/>
  <c r="B64" i="16"/>
  <c r="C64" i="16" s="1"/>
  <c r="B16" i="16"/>
  <c r="B3996" i="16"/>
  <c r="C3996" i="16" s="1"/>
  <c r="B3909" i="16"/>
  <c r="C3909" i="16" s="1"/>
  <c r="B3831" i="16"/>
  <c r="C3831" i="16" s="1"/>
  <c r="B3746" i="16"/>
  <c r="C3746" i="16" s="1"/>
  <c r="B3558" i="16"/>
  <c r="C3558" i="16" s="1"/>
  <c r="B3492" i="16"/>
  <c r="C3492" i="16" s="1"/>
  <c r="B3206" i="16"/>
  <c r="C3206" i="16" s="1"/>
  <c r="B4011" i="16"/>
  <c r="C4011" i="16" s="1"/>
  <c r="B3866" i="16"/>
  <c r="C3866" i="16" s="1"/>
  <c r="B3710" i="16"/>
  <c r="C3710" i="16" s="1"/>
  <c r="B3585" i="16"/>
  <c r="C3585" i="16" s="1"/>
  <c r="B3409" i="16"/>
  <c r="C3409" i="16" s="1"/>
  <c r="B3292" i="16"/>
  <c r="C3292" i="16" s="1"/>
  <c r="B3213" i="16"/>
  <c r="C3213" i="16" s="1"/>
  <c r="B4094" i="16"/>
  <c r="C4094" i="16" s="1"/>
  <c r="B3924" i="16"/>
  <c r="C3924" i="16" s="1"/>
  <c r="B3846" i="16"/>
  <c r="C3846" i="16" s="1"/>
  <c r="B3764" i="16"/>
  <c r="C3764" i="16" s="1"/>
  <c r="B3616" i="16"/>
  <c r="C3616" i="16" s="1"/>
  <c r="B3511" i="16"/>
  <c r="C3511" i="16" s="1"/>
  <c r="B3357" i="16"/>
  <c r="C3357" i="16" s="1"/>
  <c r="B4054" i="16"/>
  <c r="C4054" i="16" s="1"/>
  <c r="B3951" i="16"/>
  <c r="C3951" i="16" s="1"/>
  <c r="B3682" i="16"/>
  <c r="C3682" i="16" s="1"/>
  <c r="B3549" i="16"/>
  <c r="C3549" i="16" s="1"/>
  <c r="B3428" i="16"/>
  <c r="C3428" i="16" s="1"/>
  <c r="B3244" i="16"/>
  <c r="C3244" i="16" s="1"/>
  <c r="B3044" i="16"/>
  <c r="C3044" i="16" s="1"/>
  <c r="B2957" i="16"/>
  <c r="C2957" i="16" s="1"/>
  <c r="B2824" i="16"/>
  <c r="C2824" i="16" s="1"/>
  <c r="B2595" i="16"/>
  <c r="C2595" i="16" s="1"/>
  <c r="B2404" i="16"/>
  <c r="C2404" i="16" s="1"/>
  <c r="B1931" i="16"/>
  <c r="C1931" i="16" s="1"/>
  <c r="B1779" i="16"/>
  <c r="C1779" i="16" s="1"/>
  <c r="B1731" i="16"/>
  <c r="C1731" i="16" s="1"/>
  <c r="B1683" i="16"/>
  <c r="C1683" i="16" s="1"/>
  <c r="B1635" i="16"/>
  <c r="C1635" i="16" s="1"/>
  <c r="B1587" i="16"/>
  <c r="C1587" i="16" s="1"/>
  <c r="B1539" i="16"/>
  <c r="C1539" i="16" s="1"/>
  <c r="B1436" i="16"/>
  <c r="C1436" i="16" s="1"/>
  <c r="B1333" i="16"/>
  <c r="C1333" i="16" s="1"/>
  <c r="B1200" i="16"/>
  <c r="C1200" i="16" s="1"/>
  <c r="B3067" i="16"/>
  <c r="C3067" i="16" s="1"/>
  <c r="B2933" i="16"/>
  <c r="C2933" i="16" s="1"/>
  <c r="B2748" i="16"/>
  <c r="C2748" i="16" s="1"/>
  <c r="B2435" i="16"/>
  <c r="C2435" i="16" s="1"/>
  <c r="B3031" i="16"/>
  <c r="C3031" i="16" s="1"/>
  <c r="B2944" i="16"/>
  <c r="C2944" i="16" s="1"/>
  <c r="B2645" i="16"/>
  <c r="C2645" i="16" s="1"/>
  <c r="B447" i="16"/>
  <c r="C447" i="16" s="1"/>
  <c r="B3169" i="16"/>
  <c r="C3169" i="16" s="1"/>
  <c r="B4783" i="16"/>
  <c r="C4783" i="16" s="1"/>
  <c r="B4543" i="16"/>
  <c r="C4543" i="16" s="1"/>
  <c r="B4025" i="16"/>
  <c r="C4025" i="16" s="1"/>
  <c r="B4263" i="16"/>
  <c r="C4263" i="16" s="1"/>
  <c r="B2963" i="16"/>
  <c r="C2963" i="16" s="1"/>
  <c r="B2521" i="16"/>
  <c r="C2521" i="16" s="1"/>
  <c r="B3563" i="16"/>
  <c r="C3563" i="16" s="1"/>
  <c r="B2833" i="16"/>
  <c r="C2833" i="16" s="1"/>
  <c r="B1879" i="16"/>
  <c r="C1879" i="16" s="1"/>
  <c r="B1871" i="16"/>
  <c r="C1871" i="16" s="1"/>
  <c r="B2202" i="16"/>
  <c r="C2202" i="16" s="1"/>
  <c r="B2849" i="16"/>
  <c r="C2849" i="16" s="1"/>
  <c r="B1866" i="16"/>
  <c r="C1866" i="16" s="1"/>
  <c r="B1741" i="16"/>
  <c r="C1741" i="16" s="1"/>
  <c r="B1549" i="16"/>
  <c r="C1549" i="16" s="1"/>
  <c r="B1213" i="16"/>
  <c r="C1213" i="16" s="1"/>
  <c r="B1824" i="16"/>
  <c r="C1824" i="16" s="1"/>
  <c r="B1134" i="16"/>
  <c r="C1134" i="16" s="1"/>
  <c r="B923" i="16"/>
  <c r="C923" i="16" s="1"/>
  <c r="B2019" i="16"/>
  <c r="C2019" i="16" s="1"/>
  <c r="B1804" i="16"/>
  <c r="C1804" i="16" s="1"/>
  <c r="B1540" i="16"/>
  <c r="C1540" i="16" s="1"/>
  <c r="B1342" i="16"/>
  <c r="C1342" i="16" s="1"/>
  <c r="B1212" i="16"/>
  <c r="C1212" i="16" s="1"/>
  <c r="B1095" i="16"/>
  <c r="C1095" i="16" s="1"/>
  <c r="B1505" i="16"/>
  <c r="C1505" i="16" s="1"/>
  <c r="B636" i="16"/>
  <c r="C636" i="16" s="1"/>
  <c r="B434" i="16"/>
  <c r="C434" i="16" s="1"/>
  <c r="B196" i="16"/>
  <c r="C196" i="16" s="1"/>
  <c r="B49" i="16"/>
  <c r="C49" i="16" s="1"/>
  <c r="B4886" i="16"/>
  <c r="C4886" i="16" s="1"/>
  <c r="B4981" i="16"/>
  <c r="C4981" i="16" s="1"/>
  <c r="B4881" i="16"/>
  <c r="C4881" i="16" s="1"/>
  <c r="B4785" i="16"/>
  <c r="C4785" i="16" s="1"/>
  <c r="B4689" i="16"/>
  <c r="C4689" i="16" s="1"/>
  <c r="B4020" i="16"/>
  <c r="C4020" i="16" s="1"/>
  <c r="B3551" i="16"/>
  <c r="C3551" i="16" s="1"/>
  <c r="B3250" i="16"/>
  <c r="C3250" i="16" s="1"/>
  <c r="B2942" i="16"/>
  <c r="C2942" i="16" s="1"/>
  <c r="B884" i="16"/>
  <c r="C884" i="16" s="1"/>
  <c r="B669" i="16"/>
  <c r="C669" i="16" s="1"/>
  <c r="B348" i="16"/>
  <c r="C348" i="16" s="1"/>
  <c r="B142" i="16"/>
  <c r="C142" i="16" s="1"/>
  <c r="B581" i="16"/>
  <c r="C581" i="16" s="1"/>
  <c r="B339" i="16"/>
  <c r="C339" i="16" s="1"/>
  <c r="B165" i="16"/>
  <c r="C165" i="16" s="1"/>
  <c r="B4746" i="16"/>
  <c r="C4746" i="16" s="1"/>
  <c r="B4658" i="16"/>
  <c r="C4658" i="16" s="1"/>
  <c r="B4570" i="16"/>
  <c r="C4570" i="16" s="1"/>
  <c r="B4502" i="16"/>
  <c r="C4502" i="16" s="1"/>
  <c r="B4414" i="16"/>
  <c r="C4414" i="16" s="1"/>
  <c r="B4326" i="16"/>
  <c r="C4326" i="16" s="1"/>
  <c r="B4529" i="16"/>
  <c r="C4529" i="16" s="1"/>
  <c r="B4445" i="16"/>
  <c r="C4445" i="16" s="1"/>
  <c r="B4357" i="16"/>
  <c r="C4357" i="16" s="1"/>
  <c r="B4269" i="16"/>
  <c r="C4269" i="16" s="1"/>
  <c r="B987" i="16"/>
  <c r="C987" i="16" s="1"/>
  <c r="B772" i="16"/>
  <c r="C772" i="16" s="1"/>
  <c r="B550" i="16"/>
  <c r="C550" i="16" s="1"/>
  <c r="B205" i="16"/>
  <c r="C205" i="16" s="1"/>
  <c r="B4151" i="16"/>
  <c r="C4151" i="16" s="1"/>
  <c r="B3859" i="16"/>
  <c r="C3859" i="16" s="1"/>
  <c r="B3641" i="16"/>
  <c r="C3641" i="16" s="1"/>
  <c r="B3406" i="16"/>
  <c r="C3406" i="16" s="1"/>
  <c r="B4266" i="16"/>
  <c r="C4266" i="16" s="1"/>
  <c r="B4063" i="16"/>
  <c r="C4063" i="16" s="1"/>
  <c r="B3811" i="16"/>
  <c r="C3811" i="16" s="1"/>
  <c r="B3484" i="16"/>
  <c r="C3484" i="16" s="1"/>
  <c r="B3237" i="16"/>
  <c r="C3237" i="16" s="1"/>
  <c r="B4194" i="16"/>
  <c r="C4194" i="16" s="1"/>
  <c r="B2805" i="16"/>
  <c r="C2805" i="16" s="1"/>
  <c r="B2698" i="16"/>
  <c r="C2698" i="16" s="1"/>
  <c r="B2512" i="16"/>
  <c r="C2512" i="16" s="1"/>
  <c r="B2369" i="16"/>
  <c r="C2369" i="16" s="1"/>
  <c r="B2285" i="16"/>
  <c r="C2285" i="16" s="1"/>
  <c r="B2197" i="16"/>
  <c r="C2197" i="16" s="1"/>
  <c r="B2109" i="16"/>
  <c r="C2109" i="16" s="1"/>
  <c r="B1885" i="16"/>
  <c r="C1885" i="16" s="1"/>
  <c r="B3289" i="16"/>
  <c r="C3289" i="16" s="1"/>
  <c r="B3096" i="16"/>
  <c r="C3096" i="16" s="1"/>
  <c r="B2934" i="16"/>
  <c r="C2934" i="16" s="1"/>
  <c r="B3016" i="16"/>
  <c r="C3016" i="16" s="1"/>
  <c r="B2772" i="16"/>
  <c r="C2772" i="16" s="1"/>
  <c r="B2622" i="16"/>
  <c r="C2622" i="16" s="1"/>
  <c r="B2503" i="16"/>
  <c r="C2503" i="16" s="1"/>
  <c r="B2348" i="16"/>
  <c r="C2348" i="16" s="1"/>
  <c r="B2034" i="16"/>
  <c r="C2034" i="16" s="1"/>
  <c r="B1900" i="16"/>
  <c r="C1900" i="16" s="1"/>
  <c r="B1488" i="16"/>
  <c r="C1488" i="16" s="1"/>
  <c r="B1133" i="16"/>
  <c r="C1133" i="16" s="1"/>
  <c r="B1069" i="16"/>
  <c r="C1069" i="16" s="1"/>
  <c r="B2308" i="16"/>
  <c r="C2308" i="16" s="1"/>
  <c r="B2260" i="16"/>
  <c r="C2260" i="16" s="1"/>
  <c r="B2212" i="16"/>
  <c r="C2212" i="16" s="1"/>
  <c r="B2164" i="16"/>
  <c r="C2164" i="16" s="1"/>
  <c r="B2116" i="16"/>
  <c r="C2116" i="16" s="1"/>
  <c r="B2068" i="16"/>
  <c r="C2068" i="16" s="1"/>
  <c r="B1826" i="16"/>
  <c r="C1826" i="16" s="1"/>
  <c r="B910" i="16"/>
  <c r="C910" i="16" s="1"/>
  <c r="B862" i="16"/>
  <c r="C862" i="16" s="1"/>
  <c r="B691" i="16"/>
  <c r="C691" i="16" s="1"/>
  <c r="B572" i="16"/>
  <c r="C572" i="16" s="1"/>
  <c r="B370" i="16"/>
  <c r="C370" i="16" s="1"/>
  <c r="B322" i="16"/>
  <c r="C322" i="16" s="1"/>
  <c r="B164" i="16"/>
  <c r="C164" i="16" s="1"/>
  <c r="B702" i="16"/>
  <c r="C702" i="16" s="1"/>
  <c r="B599" i="16"/>
  <c r="C599" i="16" s="1"/>
  <c r="B445" i="16"/>
  <c r="C445" i="16" s="1"/>
  <c r="B397" i="16"/>
  <c r="C397" i="16" s="1"/>
  <c r="B254" i="16"/>
  <c r="C254" i="16" s="1"/>
  <c r="B104" i="16"/>
  <c r="C104" i="16" s="1"/>
  <c r="B1030" i="16"/>
  <c r="C1030" i="16" s="1"/>
  <c r="B982" i="16"/>
  <c r="C982" i="16" s="1"/>
  <c r="B807" i="16"/>
  <c r="C807" i="16" s="1"/>
  <c r="B759" i="16"/>
  <c r="C759" i="16" s="1"/>
  <c r="B648" i="16"/>
  <c r="C648" i="16" s="1"/>
  <c r="B529" i="16"/>
  <c r="C529" i="16" s="1"/>
  <c r="B137" i="16"/>
  <c r="C137" i="16" s="1"/>
  <c r="B60" i="16"/>
  <c r="C60" i="16" s="1"/>
  <c r="B12" i="16"/>
  <c r="B3992" i="16"/>
  <c r="C3992" i="16" s="1"/>
  <c r="B3905" i="16"/>
  <c r="C3905" i="16" s="1"/>
  <c r="B3827" i="16"/>
  <c r="C3827" i="16" s="1"/>
  <c r="B3742" i="16"/>
  <c r="C3742" i="16" s="1"/>
  <c r="B3546" i="16"/>
  <c r="C3546" i="16" s="1"/>
  <c r="B3461" i="16"/>
  <c r="C3461" i="16" s="1"/>
  <c r="B3151" i="16"/>
  <c r="C3151" i="16" s="1"/>
  <c r="B4007" i="16"/>
  <c r="C4007" i="16" s="1"/>
  <c r="B3862" i="16"/>
  <c r="C3862" i="16" s="1"/>
  <c r="B3706" i="16"/>
  <c r="C3706" i="16" s="1"/>
  <c r="B3581" i="16"/>
  <c r="C3581" i="16" s="1"/>
  <c r="B3405" i="16"/>
  <c r="C3405" i="16" s="1"/>
  <c r="B3288" i="16"/>
  <c r="C3288" i="16" s="1"/>
  <c r="B3209" i="16"/>
  <c r="C3209" i="16" s="1"/>
  <c r="B4090" i="16"/>
  <c r="C4090" i="16" s="1"/>
  <c r="B3920" i="16"/>
  <c r="C3920" i="16" s="1"/>
  <c r="B3842" i="16"/>
  <c r="C3842" i="16" s="1"/>
  <c r="B3761" i="16"/>
  <c r="C3761" i="16" s="1"/>
  <c r="B3612" i="16"/>
  <c r="C3612" i="16" s="1"/>
  <c r="B3507" i="16"/>
  <c r="C3507" i="16" s="1"/>
  <c r="B3346" i="16"/>
  <c r="C3346" i="16" s="1"/>
  <c r="B4050" i="16"/>
  <c r="C4050" i="16" s="1"/>
  <c r="B3947" i="16"/>
  <c r="C3947" i="16" s="1"/>
  <c r="B3663" i="16"/>
  <c r="C3663" i="16" s="1"/>
  <c r="B3538" i="16"/>
  <c r="C3538" i="16" s="1"/>
  <c r="B3424" i="16"/>
  <c r="C3424" i="16" s="1"/>
  <c r="B3240" i="16"/>
  <c r="C3240" i="16" s="1"/>
  <c r="B3040" i="16"/>
  <c r="C3040" i="16" s="1"/>
  <c r="B2953" i="16"/>
  <c r="C2953" i="16" s="1"/>
  <c r="B2737" i="16"/>
  <c r="C2737" i="16" s="1"/>
  <c r="B2591" i="16"/>
  <c r="C2591" i="16" s="1"/>
  <c r="B2400" i="16"/>
  <c r="C2400" i="16" s="1"/>
  <c r="B1927" i="16"/>
  <c r="C1927" i="16" s="1"/>
  <c r="B1775" i="16"/>
  <c r="C1775" i="16" s="1"/>
  <c r="B1727" i="16"/>
  <c r="C1727" i="16" s="1"/>
  <c r="B1679" i="16"/>
  <c r="C1679" i="16" s="1"/>
  <c r="B1631" i="16"/>
  <c r="C1631" i="16" s="1"/>
  <c r="B1583" i="16"/>
  <c r="C1583" i="16" s="1"/>
  <c r="B1480" i="16"/>
  <c r="C1480" i="16" s="1"/>
  <c r="B1432" i="16"/>
  <c r="C1432" i="16" s="1"/>
  <c r="B1329" i="16"/>
  <c r="C1329" i="16" s="1"/>
  <c r="B1196" i="16"/>
  <c r="C1196" i="16" s="1"/>
  <c r="B3063" i="16"/>
  <c r="C3063" i="16" s="1"/>
  <c r="B2918" i="16"/>
  <c r="C2918" i="16" s="1"/>
  <c r="B2744" i="16"/>
  <c r="C2744" i="16" s="1"/>
  <c r="B2431" i="16"/>
  <c r="C2431" i="16" s="1"/>
  <c r="B3027" i="16"/>
  <c r="C3027" i="16" s="1"/>
  <c r="B2929" i="16"/>
  <c r="C2929" i="16" s="1"/>
  <c r="B268" i="16"/>
  <c r="C268" i="16" s="1"/>
  <c r="B3674" i="16"/>
  <c r="C3674" i="16" s="1"/>
  <c r="B4340" i="16"/>
  <c r="C4340" i="16" s="1"/>
  <c r="B4211" i="16"/>
  <c r="C4211" i="16" s="1"/>
  <c r="B2885" i="16"/>
  <c r="C2885" i="16" s="1"/>
  <c r="B3152" i="16"/>
  <c r="C3152" i="16" s="1"/>
  <c r="B2640" i="16"/>
  <c r="C2640" i="16" s="1"/>
  <c r="B2198" i="16"/>
  <c r="C2198" i="16" s="1"/>
  <c r="B2572" i="16"/>
  <c r="C2572" i="16" s="1"/>
  <c r="B1677" i="16"/>
  <c r="C1677" i="16" s="1"/>
  <c r="B700" i="16"/>
  <c r="C700" i="16" s="1"/>
  <c r="B1319" i="16"/>
  <c r="C1319" i="16" s="1"/>
  <c r="B879" i="16"/>
  <c r="C879" i="16" s="1"/>
  <c r="B1600" i="16"/>
  <c r="C1600" i="16" s="1"/>
  <c r="B1338" i="16"/>
  <c r="C1338" i="16" s="1"/>
  <c r="B711" i="16"/>
  <c r="C711" i="16" s="1"/>
  <c r="B1366" i="16"/>
  <c r="C1366" i="16" s="1"/>
  <c r="B402" i="16"/>
  <c r="C402" i="16" s="1"/>
  <c r="B93" i="16"/>
  <c r="C93" i="16" s="1"/>
  <c r="B4842" i="16"/>
  <c r="C4842" i="16" s="1"/>
  <c r="B4845" i="16"/>
  <c r="C4845" i="16" s="1"/>
  <c r="B4685" i="16"/>
  <c r="C4685" i="16" s="1"/>
  <c r="B3688" i="16"/>
  <c r="C3688" i="16" s="1"/>
  <c r="B3187" i="16"/>
  <c r="C3187" i="16" s="1"/>
  <c r="B852" i="16"/>
  <c r="C852" i="16" s="1"/>
  <c r="B491" i="16"/>
  <c r="C491" i="16" s="1"/>
  <c r="B823" i="16"/>
  <c r="C823" i="16" s="1"/>
  <c r="B327" i="16"/>
  <c r="C327" i="16" s="1"/>
  <c r="B4742" i="16"/>
  <c r="C4742" i="16" s="1"/>
  <c r="B4614" i="16"/>
  <c r="C4614" i="16" s="1"/>
  <c r="B4466" i="16"/>
  <c r="C4466" i="16" s="1"/>
  <c r="B4593" i="16"/>
  <c r="C4593" i="16" s="1"/>
  <c r="B4481" i="16"/>
  <c r="C4481" i="16" s="1"/>
  <c r="B4317" i="16"/>
  <c r="C4317" i="16" s="1"/>
  <c r="B955" i="16"/>
  <c r="C955" i="16" s="1"/>
  <c r="B546" i="16"/>
  <c r="C546" i="16" s="1"/>
  <c r="B4195" i="16"/>
  <c r="C4195" i="16" s="1"/>
  <c r="B3777" i="16"/>
  <c r="C3777" i="16" s="1"/>
  <c r="B3347" i="16"/>
  <c r="C3347" i="16" s="1"/>
  <c r="B4218" i="16"/>
  <c r="C4218" i="16" s="1"/>
  <c r="B3656" i="16"/>
  <c r="C3656" i="16" s="1"/>
  <c r="B3225" i="16"/>
  <c r="C3225" i="16" s="1"/>
  <c r="B2797" i="16"/>
  <c r="C2797" i="16" s="1"/>
  <c r="B2556" i="16"/>
  <c r="C2556" i="16" s="1"/>
  <c r="B2337" i="16"/>
  <c r="C2337" i="16" s="1"/>
  <c r="B2189" i="16"/>
  <c r="C2189" i="16" s="1"/>
  <c r="B1975" i="16"/>
  <c r="C1975" i="16" s="1"/>
  <c r="B3218" i="16"/>
  <c r="C3218" i="16" s="1"/>
  <c r="B2856" i="16"/>
  <c r="C2856" i="16" s="1"/>
  <c r="B2768" i="16"/>
  <c r="C2768" i="16" s="1"/>
  <c r="B2543" i="16"/>
  <c r="C2543" i="16" s="1"/>
  <c r="B2444" i="16"/>
  <c r="C2444" i="16" s="1"/>
  <c r="B1873" i="16"/>
  <c r="C1873" i="16" s="1"/>
  <c r="B1291" i="16"/>
  <c r="C1291" i="16" s="1"/>
  <c r="B2336" i="16"/>
  <c r="C2336" i="16" s="1"/>
  <c r="B2248" i="16"/>
  <c r="C2248" i="16" s="1"/>
  <c r="B2160" i="16"/>
  <c r="C2160" i="16" s="1"/>
  <c r="B2092" i="16"/>
  <c r="C2092" i="16" s="1"/>
  <c r="B1527" i="16"/>
  <c r="C1527" i="16" s="1"/>
  <c r="B854" i="16"/>
  <c r="C854" i="16" s="1"/>
  <c r="B663" i="16"/>
  <c r="C663" i="16" s="1"/>
  <c r="B350" i="16"/>
  <c r="C350" i="16" s="1"/>
  <c r="B152" i="16"/>
  <c r="C152" i="16" s="1"/>
  <c r="B595" i="16"/>
  <c r="C595" i="16" s="1"/>
  <c r="B421" i="16"/>
  <c r="C421" i="16" s="1"/>
  <c r="B187" i="16"/>
  <c r="C187" i="16" s="1"/>
  <c r="B1022" i="16"/>
  <c r="C1022" i="16" s="1"/>
  <c r="B954" i="16"/>
  <c r="C954" i="16" s="1"/>
  <c r="B739" i="16"/>
  <c r="C739" i="16" s="1"/>
  <c r="B291" i="16"/>
  <c r="C291" i="16" s="1"/>
  <c r="B56" i="16"/>
  <c r="C56" i="16" s="1"/>
  <c r="B4099" i="16"/>
  <c r="C4099" i="16" s="1"/>
  <c r="B3882" i="16"/>
  <c r="C3882" i="16" s="1"/>
  <c r="B3695" i="16"/>
  <c r="C3695" i="16" s="1"/>
  <c r="B3508" i="16"/>
  <c r="C3508" i="16" s="1"/>
  <c r="B4130" i="16"/>
  <c r="C4130" i="16" s="1"/>
  <c r="B3784" i="16"/>
  <c r="C3784" i="16" s="1"/>
  <c r="B3577" i="16"/>
  <c r="C3577" i="16" s="1"/>
  <c r="B3381" i="16"/>
  <c r="C3381" i="16" s="1"/>
  <c r="B3162" i="16"/>
  <c r="C3162" i="16" s="1"/>
  <c r="B3912" i="16"/>
  <c r="C3912" i="16" s="1"/>
  <c r="B3803" i="16"/>
  <c r="C3803" i="16" s="1"/>
  <c r="B3542" i="16"/>
  <c r="C3542" i="16" s="1"/>
  <c r="B3205" i="16"/>
  <c r="C3205" i="16" s="1"/>
  <c r="B3900" i="16"/>
  <c r="C3900" i="16" s="1"/>
  <c r="B3596" i="16"/>
  <c r="C3596" i="16" s="1"/>
  <c r="B3330" i="16"/>
  <c r="C3330" i="16" s="1"/>
  <c r="B3032" i="16"/>
  <c r="C3032" i="16" s="1"/>
  <c r="B2899" i="16"/>
  <c r="C2899" i="16" s="1"/>
  <c r="B2571" i="16"/>
  <c r="C2571" i="16" s="1"/>
  <c r="B1892" i="16"/>
  <c r="C1892" i="16" s="1"/>
  <c r="B1723" i="16"/>
  <c r="C1723" i="16" s="1"/>
  <c r="B1655" i="16"/>
  <c r="C1655" i="16" s="1"/>
  <c r="B1567" i="16"/>
  <c r="C1567" i="16" s="1"/>
  <c r="B1424" i="16"/>
  <c r="C1424" i="16" s="1"/>
  <c r="B1287" i="16"/>
  <c r="C1287" i="16" s="1"/>
  <c r="B3004" i="16"/>
  <c r="C3004" i="16" s="1"/>
  <c r="B2665" i="16"/>
  <c r="C2665" i="16" s="1"/>
  <c r="B2984" i="16"/>
  <c r="C2984" i="16" s="1"/>
  <c r="B2831" i="16"/>
  <c r="C2831" i="16" s="1"/>
  <c r="B2586" i="16"/>
  <c r="C2586" i="16" s="1"/>
  <c r="B2391" i="16"/>
  <c r="C2391" i="16" s="1"/>
  <c r="B3110" i="16"/>
  <c r="C3110" i="16" s="1"/>
  <c r="B2878" i="16"/>
  <c r="C2878" i="16" s="1"/>
  <c r="B2779" i="16"/>
  <c r="C2779" i="16" s="1"/>
  <c r="B2712" i="16"/>
  <c r="C2712" i="16" s="1"/>
  <c r="B2617" i="16"/>
  <c r="C2617" i="16" s="1"/>
  <c r="B2518" i="16"/>
  <c r="C2518" i="16" s="1"/>
  <c r="B2470" i="16"/>
  <c r="C2470" i="16" s="1"/>
  <c r="B2355" i="16"/>
  <c r="C2355" i="16" s="1"/>
  <c r="B2307" i="16"/>
  <c r="C2307" i="16" s="1"/>
  <c r="B2259" i="16"/>
  <c r="C2259" i="16" s="1"/>
  <c r="B2021" i="16"/>
  <c r="C2021" i="16" s="1"/>
  <c r="B1938" i="16"/>
  <c r="C1938" i="16" s="1"/>
  <c r="B1818" i="16"/>
  <c r="C1818" i="16" s="1"/>
  <c r="B1491" i="16"/>
  <c r="C1491" i="16" s="1"/>
  <c r="B1317" i="16"/>
  <c r="C1317" i="16" s="1"/>
  <c r="B1128" i="16"/>
  <c r="C1128" i="16" s="1"/>
  <c r="B1833" i="16"/>
  <c r="C1833" i="16" s="1"/>
  <c r="B1742" i="16"/>
  <c r="C1742" i="16" s="1"/>
  <c r="B1694" i="16"/>
  <c r="C1694" i="16" s="1"/>
  <c r="B1646" i="16"/>
  <c r="C1646" i="16" s="1"/>
  <c r="B1598" i="16"/>
  <c r="C1598" i="16" s="1"/>
  <c r="B1550" i="16"/>
  <c r="C1550" i="16" s="1"/>
  <c r="B1447" i="16"/>
  <c r="C1447" i="16" s="1"/>
  <c r="B2207" i="16"/>
  <c r="C2207" i="16" s="1"/>
  <c r="B2159" i="16"/>
  <c r="C2159" i="16" s="1"/>
  <c r="B2111" i="16"/>
  <c r="C2111" i="16" s="1"/>
  <c r="B2056" i="16"/>
  <c r="C2056" i="16" s="1"/>
  <c r="B1848" i="16"/>
  <c r="C1848" i="16" s="1"/>
  <c r="B1395" i="16"/>
  <c r="C1395" i="16" s="1"/>
  <c r="B1275" i="16"/>
  <c r="C1275" i="16" s="1"/>
  <c r="B1227" i="16"/>
  <c r="C1227" i="16" s="1"/>
  <c r="B3102" i="16"/>
  <c r="C3102" i="16" s="1"/>
  <c r="B4900" i="16"/>
  <c r="C4900" i="16" s="1"/>
  <c r="B4336" i="16"/>
  <c r="C4336" i="16" s="1"/>
  <c r="B4203" i="16"/>
  <c r="C4203" i="16" s="1"/>
  <c r="B2501" i="16"/>
  <c r="C2501" i="16" s="1"/>
  <c r="B3148" i="16"/>
  <c r="C3148" i="16" s="1"/>
  <c r="B2636" i="16"/>
  <c r="C2636" i="16" s="1"/>
  <c r="B2142" i="16"/>
  <c r="C2142" i="16" s="1"/>
  <c r="B2568" i="16"/>
  <c r="C2568" i="16" s="1"/>
  <c r="B1649" i="16"/>
  <c r="C1649" i="16" s="1"/>
  <c r="B637" i="16"/>
  <c r="C637" i="16" s="1"/>
  <c r="B1130" i="16"/>
  <c r="C1130" i="16" s="1"/>
  <c r="B875" i="16"/>
  <c r="C875" i="16" s="1"/>
  <c r="B1596" i="16"/>
  <c r="C1596" i="16" s="1"/>
  <c r="B1276" i="16"/>
  <c r="C1276" i="16" s="1"/>
  <c r="B707" i="16"/>
  <c r="C707" i="16" s="1"/>
  <c r="B1362" i="16"/>
  <c r="C1362" i="16" s="1"/>
  <c r="B398" i="16"/>
  <c r="C398" i="16" s="1"/>
  <c r="B45" i="16"/>
  <c r="C45" i="16" s="1"/>
  <c r="B4838" i="16"/>
  <c r="C4838" i="16" s="1"/>
  <c r="B4841" i="16"/>
  <c r="C4841" i="16" s="1"/>
  <c r="B4657" i="16"/>
  <c r="C4657" i="16" s="1"/>
  <c r="B3684" i="16"/>
  <c r="C3684" i="16" s="1"/>
  <c r="B3183" i="16"/>
  <c r="C3183" i="16" s="1"/>
  <c r="B848" i="16"/>
  <c r="C848" i="16" s="1"/>
  <c r="B344" i="16"/>
  <c r="C344" i="16" s="1"/>
  <c r="B696" i="16"/>
  <c r="C696" i="16" s="1"/>
  <c r="B323" i="16"/>
  <c r="C323" i="16" s="1"/>
  <c r="B4734" i="16"/>
  <c r="C4734" i="16" s="1"/>
  <c r="B4610" i="16"/>
  <c r="C4610" i="16" s="1"/>
  <c r="B4462" i="16"/>
  <c r="C4462" i="16" s="1"/>
  <c r="B4589" i="16"/>
  <c r="C4589" i="16" s="1"/>
  <c r="B4441" i="16"/>
  <c r="C4441" i="16" s="1"/>
  <c r="B4313" i="16"/>
  <c r="C4313" i="16" s="1"/>
  <c r="B951" i="16"/>
  <c r="C951" i="16" s="1"/>
  <c r="B542" i="16"/>
  <c r="C542" i="16" s="1"/>
  <c r="B4187" i="16"/>
  <c r="C4187" i="16" s="1"/>
  <c r="B3719" i="16"/>
  <c r="C3719" i="16" s="1"/>
  <c r="B4322" i="16"/>
  <c r="C4322" i="16" s="1"/>
  <c r="B4059" i="16"/>
  <c r="C4059" i="16" s="1"/>
  <c r="B3628" i="16"/>
  <c r="C3628" i="16" s="1"/>
  <c r="B3194" i="16"/>
  <c r="C3194" i="16" s="1"/>
  <c r="B2777" i="16"/>
  <c r="C2777" i="16" s="1"/>
  <c r="B2552" i="16"/>
  <c r="C2552" i="16" s="1"/>
  <c r="B2333" i="16"/>
  <c r="C2333" i="16" s="1"/>
  <c r="B2185" i="16"/>
  <c r="C2185" i="16" s="1"/>
  <c r="B1862" i="16"/>
  <c r="C1862" i="16" s="1"/>
  <c r="B3214" i="16"/>
  <c r="C3214" i="16" s="1"/>
  <c r="B2852" i="16"/>
  <c r="C2852" i="16" s="1"/>
  <c r="B2764" i="16"/>
  <c r="C2764" i="16" s="1"/>
  <c r="B2523" i="16"/>
  <c r="C2523" i="16" s="1"/>
  <c r="B2424" i="16"/>
  <c r="C2424" i="16" s="1"/>
  <c r="B1846" i="16"/>
  <c r="C1846" i="16" s="1"/>
  <c r="B1129" i="16"/>
  <c r="C1129" i="16" s="1"/>
  <c r="B2332" i="16"/>
  <c r="C2332" i="16" s="1"/>
  <c r="B2244" i="16"/>
  <c r="C2244" i="16" s="1"/>
  <c r="B2156" i="16"/>
  <c r="C2156" i="16" s="1"/>
  <c r="B2088" i="16"/>
  <c r="C2088" i="16" s="1"/>
  <c r="B1053" i="16"/>
  <c r="C1053" i="16" s="1"/>
  <c r="B850" i="16"/>
  <c r="C850" i="16" s="1"/>
  <c r="B509" i="16"/>
  <c r="C509" i="16" s="1"/>
  <c r="B346" i="16"/>
  <c r="C346" i="16" s="1"/>
  <c r="B148" i="16"/>
  <c r="C148" i="16" s="1"/>
  <c r="B591" i="16"/>
  <c r="C591" i="16" s="1"/>
  <c r="B417" i="16"/>
  <c r="C417" i="16" s="1"/>
  <c r="B183" i="16"/>
  <c r="C183" i="16" s="1"/>
  <c r="B1018" i="16"/>
  <c r="C1018" i="16" s="1"/>
  <c r="B803" i="16"/>
  <c r="C803" i="16" s="1"/>
  <c r="B735" i="16"/>
  <c r="C735" i="16" s="1"/>
  <c r="B287" i="16"/>
  <c r="C287" i="16" s="1"/>
  <c r="B52" i="16"/>
  <c r="C52" i="16" s="1"/>
  <c r="B4095" i="16"/>
  <c r="C4095" i="16" s="1"/>
  <c r="B3855" i="16"/>
  <c r="C3855" i="16" s="1"/>
  <c r="B3668" i="16"/>
  <c r="C3668" i="16" s="1"/>
  <c r="B3378" i="16"/>
  <c r="C3378" i="16" s="1"/>
  <c r="B4126" i="16"/>
  <c r="C4126" i="16" s="1"/>
  <c r="B3780" i="16"/>
  <c r="C3780" i="16" s="1"/>
  <c r="B3573" i="16"/>
  <c r="C3573" i="16" s="1"/>
  <c r="B3350" i="16"/>
  <c r="C3350" i="16" s="1"/>
  <c r="B3158" i="16"/>
  <c r="C3158" i="16" s="1"/>
  <c r="B3908" i="16"/>
  <c r="C3908" i="16" s="1"/>
  <c r="B3757" i="16"/>
  <c r="C3757" i="16" s="1"/>
  <c r="B3531" i="16"/>
  <c r="C3531" i="16" s="1"/>
  <c r="B4082" i="16"/>
  <c r="C4082" i="16" s="1"/>
  <c r="B3814" i="16"/>
  <c r="C3814" i="16" s="1"/>
  <c r="B3592" i="16"/>
  <c r="C3592" i="16" s="1"/>
  <c r="B3326" i="16"/>
  <c r="C3326" i="16" s="1"/>
  <c r="B3028" i="16"/>
  <c r="C3028" i="16" s="1"/>
  <c r="B2733" i="16"/>
  <c r="C2733" i="16" s="1"/>
  <c r="B2567" i="16"/>
  <c r="C2567" i="16" s="1"/>
  <c r="B1888" i="16"/>
  <c r="C1888" i="16" s="1"/>
  <c r="B1719" i="16"/>
  <c r="C1719" i="16" s="1"/>
  <c r="B1651" i="16"/>
  <c r="C1651" i="16" s="1"/>
  <c r="B1563" i="16"/>
  <c r="C1563" i="16" s="1"/>
  <c r="B1420" i="16"/>
  <c r="C1420" i="16" s="1"/>
  <c r="B3154" i="16"/>
  <c r="C3154" i="16" s="1"/>
  <c r="B3000" i="16"/>
  <c r="C3000" i="16" s="1"/>
  <c r="B2661" i="16"/>
  <c r="C2661" i="16" s="1"/>
  <c r="B2980" i="16"/>
  <c r="C2980" i="16" s="1"/>
  <c r="B2827" i="16"/>
  <c r="C2827" i="16" s="1"/>
  <c r="B2582" i="16"/>
  <c r="C2582" i="16" s="1"/>
  <c r="B2387" i="16"/>
  <c r="C2387" i="16" s="1"/>
  <c r="B3106" i="16"/>
  <c r="C3106" i="16" s="1"/>
  <c r="B2874" i="16"/>
  <c r="C2874" i="16" s="1"/>
  <c r="B2775" i="16"/>
  <c r="C2775" i="16" s="1"/>
  <c r="B2708" i="16"/>
  <c r="C2708" i="16" s="1"/>
  <c r="B2562" i="16"/>
  <c r="C2562" i="16" s="1"/>
  <c r="B2514" i="16"/>
  <c r="C2514" i="16" s="1"/>
  <c r="B2466" i="16"/>
  <c r="C2466" i="16" s="1"/>
  <c r="B2351" i="16"/>
  <c r="C2351" i="16" s="1"/>
  <c r="B2303" i="16"/>
  <c r="C2303" i="16" s="1"/>
  <c r="B2255" i="16"/>
  <c r="C2255" i="16" s="1"/>
  <c r="B2017" i="16"/>
  <c r="C2017" i="16" s="1"/>
  <c r="B1934" i="16"/>
  <c r="C1934" i="16" s="1"/>
  <c r="B1814" i="16"/>
  <c r="C1814" i="16" s="1"/>
  <c r="B1487" i="16"/>
  <c r="C1487" i="16" s="1"/>
  <c r="B1294" i="16"/>
  <c r="C1294" i="16" s="1"/>
  <c r="B1993" i="16"/>
  <c r="C1993" i="16" s="1"/>
  <c r="B1786" i="16"/>
  <c r="C1786" i="16" s="1"/>
  <c r="B1738" i="16"/>
  <c r="C1738" i="16" s="1"/>
  <c r="B1690" i="16"/>
  <c r="C1690" i="16" s="1"/>
  <c r="B1642" i="16"/>
  <c r="C1642" i="16" s="1"/>
  <c r="B1594" i="16"/>
  <c r="C1594" i="16" s="1"/>
  <c r="B1546" i="16"/>
  <c r="C1546" i="16" s="1"/>
  <c r="B1443" i="16"/>
  <c r="C1443" i="16" s="1"/>
  <c r="B2203" i="16"/>
  <c r="C2203" i="16" s="1"/>
  <c r="B2155" i="16"/>
  <c r="C2155" i="16" s="1"/>
  <c r="B2107" i="16"/>
  <c r="C2107" i="16" s="1"/>
  <c r="B1977" i="16"/>
  <c r="C1977" i="16" s="1"/>
  <c r="B1829" i="16"/>
  <c r="C1829" i="16" s="1"/>
  <c r="B1523" i="16"/>
  <c r="C1523" i="16" s="1"/>
  <c r="B1271" i="16"/>
  <c r="C1271" i="16" s="1"/>
  <c r="B1223" i="16"/>
  <c r="C1223" i="16" s="1"/>
  <c r="B1041" i="16"/>
  <c r="C1041" i="16" s="1"/>
  <c r="B993" i="16"/>
  <c r="C993" i="16" s="1"/>
  <c r="B3098" i="16"/>
  <c r="C3098" i="16" s="1"/>
  <c r="B4767" i="16"/>
  <c r="C4767" i="16" s="1"/>
  <c r="B4332" i="16"/>
  <c r="C4332" i="16" s="1"/>
  <c r="B4435" i="16"/>
  <c r="C4435" i="16" s="1"/>
  <c r="B3391" i="16"/>
  <c r="C3391" i="16" s="1"/>
  <c r="B3144" i="16"/>
  <c r="C3144" i="16" s="1"/>
  <c r="B2632" i="16"/>
  <c r="C2632" i="16" s="1"/>
  <c r="B2110" i="16"/>
  <c r="C2110" i="16" s="1"/>
  <c r="B1768" i="16"/>
  <c r="C1768" i="16" s="1"/>
  <c r="B1645" i="16"/>
  <c r="C1645" i="16" s="1"/>
  <c r="B633" i="16"/>
  <c r="C633" i="16" s="1"/>
  <c r="B1102" i="16"/>
  <c r="C1102" i="16" s="1"/>
  <c r="B871" i="16"/>
  <c r="C871" i="16" s="1"/>
  <c r="B1592" i="16"/>
  <c r="C1592" i="16" s="1"/>
  <c r="B1272" i="16"/>
  <c r="C1272" i="16" s="1"/>
  <c r="B1091" i="16"/>
  <c r="C1091" i="16" s="1"/>
  <c r="B1358" i="16"/>
  <c r="C1358" i="16" s="1"/>
  <c r="B394" i="16"/>
  <c r="C394" i="16" s="1"/>
  <c r="B17" i="16"/>
  <c r="B4834" i="16"/>
  <c r="C4834" i="16" s="1"/>
  <c r="B4837" i="16"/>
  <c r="C4837" i="16" s="1"/>
  <c r="B4653" i="16"/>
  <c r="C4653" i="16" s="1"/>
  <c r="B3547" i="16"/>
  <c r="C3547" i="16" s="1"/>
  <c r="B3179" i="16"/>
  <c r="C3179" i="16" s="1"/>
  <c r="B844" i="16"/>
  <c r="C844" i="16" s="1"/>
  <c r="B316" i="16"/>
  <c r="C316" i="16" s="1"/>
  <c r="B692" i="16"/>
  <c r="C692" i="16" s="1"/>
  <c r="B315" i="16"/>
  <c r="C315" i="16" s="1"/>
  <c r="B4714" i="16"/>
  <c r="C4714" i="16" s="1"/>
  <c r="B4566" i="16"/>
  <c r="C4566" i="16" s="1"/>
  <c r="B4458" i="16"/>
  <c r="C4458" i="16" s="1"/>
  <c r="B4585" i="16"/>
  <c r="C4585" i="16" s="1"/>
  <c r="B4433" i="16"/>
  <c r="C4433" i="16" s="1"/>
  <c r="B4309" i="16"/>
  <c r="C4309" i="16" s="1"/>
  <c r="B820" i="16"/>
  <c r="C820" i="16" s="1"/>
  <c r="B538" i="16"/>
  <c r="C538" i="16" s="1"/>
  <c r="B4147" i="16"/>
  <c r="C4147" i="16" s="1"/>
  <c r="B3715" i="16"/>
  <c r="C3715" i="16" s="1"/>
  <c r="B4318" i="16"/>
  <c r="C4318" i="16" s="1"/>
  <c r="B4055" i="16"/>
  <c r="C4055" i="16" s="1"/>
  <c r="B3605" i="16"/>
  <c r="C3605" i="16" s="1"/>
  <c r="B3139" i="16"/>
  <c r="C3139" i="16" s="1"/>
  <c r="B2773" i="16"/>
  <c r="C2773" i="16" s="1"/>
  <c r="B2508" i="16"/>
  <c r="C2508" i="16" s="1"/>
  <c r="B2329" i="16"/>
  <c r="C2329" i="16" s="1"/>
  <c r="B2177" i="16"/>
  <c r="C2177" i="16" s="1"/>
  <c r="B1823" i="16"/>
  <c r="C1823" i="16" s="1"/>
  <c r="B3210" i="16"/>
  <c r="C3210" i="16" s="1"/>
  <c r="B2848" i="16"/>
  <c r="C2848" i="16" s="1"/>
  <c r="B2760" i="16"/>
  <c r="C2760" i="16" s="1"/>
  <c r="B2495" i="16"/>
  <c r="C2495" i="16" s="1"/>
  <c r="B2420" i="16"/>
  <c r="C2420" i="16" s="1"/>
  <c r="B1819" i="16"/>
  <c r="C1819" i="16" s="1"/>
  <c r="B1125" i="16"/>
  <c r="C1125" i="16" s="1"/>
  <c r="B2328" i="16"/>
  <c r="C2328" i="16" s="1"/>
  <c r="B2240" i="16"/>
  <c r="C2240" i="16" s="1"/>
  <c r="B2152" i="16"/>
  <c r="C2152" i="16" s="1"/>
  <c r="B1978" i="16"/>
  <c r="C1978" i="16" s="1"/>
  <c r="B1049" i="16"/>
  <c r="C1049" i="16" s="1"/>
  <c r="B846" i="16"/>
  <c r="C846" i="16" s="1"/>
  <c r="B505" i="16"/>
  <c r="C505" i="16" s="1"/>
  <c r="B342" i="16"/>
  <c r="C342" i="16" s="1"/>
  <c r="B144" i="16"/>
  <c r="C144" i="16" s="1"/>
  <c r="B587" i="16"/>
  <c r="C587" i="16" s="1"/>
  <c r="B393" i="16"/>
  <c r="C393" i="16" s="1"/>
  <c r="B179" i="16"/>
  <c r="C179" i="16" s="1"/>
  <c r="B1014" i="16"/>
  <c r="C1014" i="16" s="1"/>
  <c r="B799" i="16"/>
  <c r="C799" i="16" s="1"/>
  <c r="B731" i="16"/>
  <c r="C731" i="16" s="1"/>
  <c r="B224" i="16"/>
  <c r="C224" i="16" s="1"/>
  <c r="B48" i="16"/>
  <c r="C48" i="16" s="1"/>
  <c r="B3988" i="16"/>
  <c r="C3988" i="16" s="1"/>
  <c r="B3851" i="16"/>
  <c r="C3851" i="16" s="1"/>
  <c r="B3625" i="16"/>
  <c r="C3625" i="16" s="1"/>
  <c r="B3374" i="16"/>
  <c r="C3374" i="16" s="1"/>
  <c r="B4122" i="16"/>
  <c r="C4122" i="16" s="1"/>
  <c r="B3776" i="16"/>
  <c r="C3776" i="16" s="1"/>
  <c r="B3535" i="16"/>
  <c r="C3535" i="16" s="1"/>
  <c r="B3284" i="16"/>
  <c r="C3284" i="16" s="1"/>
  <c r="B4114" i="16"/>
  <c r="C4114" i="16" s="1"/>
  <c r="B3904" i="16"/>
  <c r="C3904" i="16" s="1"/>
  <c r="B3753" i="16"/>
  <c r="C3753" i="16" s="1"/>
  <c r="B3527" i="16"/>
  <c r="C3527" i="16" s="1"/>
  <c r="B4078" i="16"/>
  <c r="C4078" i="16" s="1"/>
  <c r="B3810" i="16"/>
  <c r="C3810" i="16" s="1"/>
  <c r="B3487" i="16"/>
  <c r="C3487" i="16" s="1"/>
  <c r="B3322" i="16"/>
  <c r="C3322" i="16" s="1"/>
  <c r="B2985" i="16"/>
  <c r="C2985" i="16" s="1"/>
  <c r="B2650" i="16"/>
  <c r="C2650" i="16" s="1"/>
  <c r="B2563" i="16"/>
  <c r="C2563" i="16" s="1"/>
  <c r="B1869" i="16"/>
  <c r="C1869" i="16" s="1"/>
  <c r="B1715" i="16"/>
  <c r="C1715" i="16" s="1"/>
  <c r="B1627" i="16"/>
  <c r="C1627" i="16" s="1"/>
  <c r="B1559" i="16"/>
  <c r="C1559" i="16" s="1"/>
  <c r="B1416" i="16"/>
  <c r="C1416" i="16" s="1"/>
  <c r="B3103" i="16"/>
  <c r="C3103" i="16" s="1"/>
  <c r="B2996" i="16"/>
  <c r="C2996" i="16" s="1"/>
  <c r="B2657" i="16"/>
  <c r="C2657" i="16" s="1"/>
  <c r="B2976" i="16"/>
  <c r="C2976" i="16" s="1"/>
  <c r="B2641" i="16"/>
  <c r="C2641" i="16" s="1"/>
  <c r="B2578" i="16"/>
  <c r="C2578" i="16" s="1"/>
  <c r="B2060" i="16"/>
  <c r="C2060" i="16" s="1"/>
  <c r="B3023" i="16"/>
  <c r="C3023" i="16" s="1"/>
  <c r="B2819" i="16"/>
  <c r="C2819" i="16" s="1"/>
  <c r="B2771" i="16"/>
  <c r="C2771" i="16" s="1"/>
  <c r="B2704" i="16"/>
  <c r="C2704" i="16" s="1"/>
  <c r="B2558" i="16"/>
  <c r="C2558" i="16" s="1"/>
  <c r="B2510" i="16"/>
  <c r="C2510" i="16" s="1"/>
  <c r="B2462" i="16"/>
  <c r="C2462" i="16" s="1"/>
  <c r="B2347" i="16"/>
  <c r="C2347" i="16" s="1"/>
  <c r="B2299" i="16"/>
  <c r="C2299" i="16" s="1"/>
  <c r="B2251" i="16"/>
  <c r="C2251" i="16" s="1"/>
  <c r="B2013" i="16"/>
  <c r="C2013" i="16" s="1"/>
  <c r="B1919" i="16"/>
  <c r="C1919" i="16" s="1"/>
  <c r="B1810" i="16"/>
  <c r="C1810" i="16" s="1"/>
  <c r="B1483" i="16"/>
  <c r="C1483" i="16" s="1"/>
  <c r="B1290" i="16"/>
  <c r="C1290" i="16" s="1"/>
  <c r="B1989" i="16"/>
  <c r="C1989" i="16" s="1"/>
  <c r="B1782" i="16"/>
  <c r="C1782" i="16" s="1"/>
  <c r="B1734" i="16"/>
  <c r="C1734" i="16" s="1"/>
  <c r="B1686" i="16"/>
  <c r="C1686" i="16" s="1"/>
  <c r="B1638" i="16"/>
  <c r="C1638" i="16" s="1"/>
  <c r="B1590" i="16"/>
  <c r="C1590" i="16" s="1"/>
  <c r="B1542" i="16"/>
  <c r="C1542" i="16" s="1"/>
  <c r="B2247" i="16"/>
  <c r="C2247" i="16" s="1"/>
  <c r="B2199" i="16"/>
  <c r="C2199" i="16" s="1"/>
  <c r="B2151" i="16"/>
  <c r="C2151" i="16" s="1"/>
  <c r="B2103" i="16"/>
  <c r="C2103" i="16" s="1"/>
  <c r="B1973" i="16"/>
  <c r="C1973" i="16" s="1"/>
  <c r="B1825" i="16"/>
  <c r="C1825" i="16" s="1"/>
  <c r="B1519" i="16"/>
  <c r="C1519" i="16" s="1"/>
  <c r="B1267" i="16"/>
  <c r="C1267" i="16" s="1"/>
  <c r="B1219" i="16"/>
  <c r="C1219" i="16" s="1"/>
  <c r="B3086" i="16"/>
  <c r="C3086" i="16" s="1"/>
  <c r="B4819" i="16"/>
  <c r="C4819" i="16" s="1"/>
  <c r="B4324" i="16"/>
  <c r="C4324" i="16" s="1"/>
  <c r="B4997" i="16"/>
  <c r="C4997" i="16" s="1"/>
  <c r="B3290" i="16"/>
  <c r="C3290" i="16" s="1"/>
  <c r="B2635" i="16"/>
  <c r="C2635" i="16" s="1"/>
  <c r="B2585" i="16"/>
  <c r="C2585" i="16" s="1"/>
  <c r="B2106" i="16"/>
  <c r="C2106" i="16" s="1"/>
  <c r="B1712" i="16"/>
  <c r="C1712" i="16" s="1"/>
  <c r="B1641" i="16"/>
  <c r="C1641" i="16" s="1"/>
  <c r="B605" i="16"/>
  <c r="C605" i="16" s="1"/>
  <c r="B1098" i="16"/>
  <c r="C1098" i="16" s="1"/>
  <c r="B2015" i="16"/>
  <c r="C2015" i="16" s="1"/>
  <c r="B1588" i="16"/>
  <c r="C1588" i="16" s="1"/>
  <c r="B1268" i="16"/>
  <c r="C1268" i="16" s="1"/>
  <c r="B1063" i="16"/>
  <c r="C1063" i="16" s="1"/>
  <c r="B1354" i="16"/>
  <c r="C1354" i="16" s="1"/>
  <c r="B390" i="16"/>
  <c r="C390" i="16" s="1"/>
  <c r="B13" i="16"/>
  <c r="B5000" i="16"/>
  <c r="C5000" i="16" s="1"/>
  <c r="B4833" i="16"/>
  <c r="C4833" i="16" s="1"/>
  <c r="B4649" i="16"/>
  <c r="C4649" i="16" s="1"/>
  <c r="B3450" i="16"/>
  <c r="C3450" i="16" s="1"/>
  <c r="B3140" i="16"/>
  <c r="C3140" i="16" s="1"/>
  <c r="B840" i="16"/>
  <c r="C840" i="16" s="1"/>
  <c r="B312" i="16"/>
  <c r="C312" i="16" s="1"/>
  <c r="B577" i="16"/>
  <c r="C577" i="16" s="1"/>
  <c r="B295" i="16"/>
  <c r="C295" i="16" s="1"/>
  <c r="B4710" i="16"/>
  <c r="C4710" i="16" s="1"/>
  <c r="B4562" i="16"/>
  <c r="C4562" i="16" s="1"/>
  <c r="B4454" i="16"/>
  <c r="C4454" i="16" s="1"/>
  <c r="B4577" i="16"/>
  <c r="C4577" i="16" s="1"/>
  <c r="B4413" i="16"/>
  <c r="C4413" i="16" s="1"/>
  <c r="B4265" i="16"/>
  <c r="C4265" i="16" s="1"/>
  <c r="B816" i="16"/>
  <c r="C816" i="16" s="1"/>
  <c r="B534" i="16"/>
  <c r="C534" i="16" s="1"/>
  <c r="B4139" i="16"/>
  <c r="C4139" i="16" s="1"/>
  <c r="B3711" i="16"/>
  <c r="C3711" i="16" s="1"/>
  <c r="B4314" i="16"/>
  <c r="C4314" i="16" s="1"/>
  <c r="B4051" i="16"/>
  <c r="C4051" i="16" s="1"/>
  <c r="B3480" i="16"/>
  <c r="C3480" i="16" s="1"/>
  <c r="B3135" i="16"/>
  <c r="C3135" i="16" s="1"/>
  <c r="B2769" i="16"/>
  <c r="C2769" i="16" s="1"/>
  <c r="B2504" i="16"/>
  <c r="C2504" i="16" s="1"/>
  <c r="B2321" i="16"/>
  <c r="C2321" i="16" s="1"/>
  <c r="B2157" i="16"/>
  <c r="C2157" i="16" s="1"/>
  <c r="B1532" i="16"/>
  <c r="C1532" i="16" s="1"/>
  <c r="B3092" i="16"/>
  <c r="C3092" i="16" s="1"/>
  <c r="B2844" i="16"/>
  <c r="C2844" i="16" s="1"/>
  <c r="B2752" i="16"/>
  <c r="C2752" i="16" s="1"/>
  <c r="B2475" i="16"/>
  <c r="C2475" i="16" s="1"/>
  <c r="B2065" i="16"/>
  <c r="C2065" i="16" s="1"/>
  <c r="B1799" i="16"/>
  <c r="C1799" i="16" s="1"/>
  <c r="B1121" i="16"/>
  <c r="C1121" i="16" s="1"/>
  <c r="B2304" i="16"/>
  <c r="C2304" i="16" s="1"/>
  <c r="B2236" i="16"/>
  <c r="C2236" i="16" s="1"/>
  <c r="B2148" i="16"/>
  <c r="C2148" i="16" s="1"/>
  <c r="B1974" i="16"/>
  <c r="C1974" i="16" s="1"/>
  <c r="B930" i="16"/>
  <c r="C930" i="16" s="1"/>
  <c r="B842" i="16"/>
  <c r="C842" i="16" s="1"/>
  <c r="B501" i="16"/>
  <c r="C501" i="16" s="1"/>
  <c r="B318" i="16"/>
  <c r="C318" i="16" s="1"/>
  <c r="B945" i="16"/>
  <c r="C945" i="16" s="1"/>
  <c r="B516" i="16"/>
  <c r="C516" i="16" s="1"/>
  <c r="B389" i="16"/>
  <c r="C389" i="16" s="1"/>
  <c r="B175" i="16"/>
  <c r="C175" i="16" s="1"/>
  <c r="B1010" i="16"/>
  <c r="C1010" i="16" s="1"/>
  <c r="B795" i="16"/>
  <c r="C795" i="16" s="1"/>
  <c r="B644" i="16"/>
  <c r="C644" i="16" s="1"/>
  <c r="B220" i="16"/>
  <c r="C220" i="16" s="1"/>
  <c r="B44" i="16"/>
  <c r="C44" i="16" s="1"/>
  <c r="B3984" i="16"/>
  <c r="C3984" i="16" s="1"/>
  <c r="B3847" i="16"/>
  <c r="C3847" i="16" s="1"/>
  <c r="B3621" i="16"/>
  <c r="C3621" i="16" s="1"/>
  <c r="B3370" i="16"/>
  <c r="C3370" i="16" s="1"/>
  <c r="B4003" i="16"/>
  <c r="C4003" i="16" s="1"/>
  <c r="B3772" i="16"/>
  <c r="C3772" i="16" s="1"/>
  <c r="B3476" i="16"/>
  <c r="C3476" i="16" s="1"/>
  <c r="B3280" i="16"/>
  <c r="C3280" i="16" s="1"/>
  <c r="B4110" i="16"/>
  <c r="C4110" i="16" s="1"/>
  <c r="B3893" i="16"/>
  <c r="C3893" i="16" s="1"/>
  <c r="B3749" i="16"/>
  <c r="C3749" i="16" s="1"/>
  <c r="B3503" i="16"/>
  <c r="C3503" i="16" s="1"/>
  <c r="B4074" i="16"/>
  <c r="C4074" i="16" s="1"/>
  <c r="B3791" i="16"/>
  <c r="C3791" i="16" s="1"/>
  <c r="B3483" i="16"/>
  <c r="C3483" i="16" s="1"/>
  <c r="B3318" i="16"/>
  <c r="C3318" i="16" s="1"/>
  <c r="B2981" i="16"/>
  <c r="C2981" i="16" s="1"/>
  <c r="B2646" i="16"/>
  <c r="C2646" i="16" s="1"/>
  <c r="B2396" i="16"/>
  <c r="C2396" i="16" s="1"/>
  <c r="B1842" i="16"/>
  <c r="C1842" i="16" s="1"/>
  <c r="B1711" i="16"/>
  <c r="C1711" i="16" s="1"/>
  <c r="B1623" i="16"/>
  <c r="C1623" i="16" s="1"/>
  <c r="B1555" i="16"/>
  <c r="C1555" i="16" s="1"/>
  <c r="B1412" i="16"/>
  <c r="C1412" i="16" s="1"/>
  <c r="B3099" i="16"/>
  <c r="C3099" i="16" s="1"/>
  <c r="B2871" i="16"/>
  <c r="C2871" i="16" s="1"/>
  <c r="B2653" i="16"/>
  <c r="C2653" i="16" s="1"/>
  <c r="B2972" i="16"/>
  <c r="C2972" i="16" s="1"/>
  <c r="B2637" i="16"/>
  <c r="C2637" i="16" s="1"/>
  <c r="B2574" i="16"/>
  <c r="C2574" i="16" s="1"/>
  <c r="B1997" i="16"/>
  <c r="C1997" i="16" s="1"/>
  <c r="B3019" i="16"/>
  <c r="C3019" i="16" s="1"/>
  <c r="B2815" i="16"/>
  <c r="C2815" i="16" s="1"/>
  <c r="B2767" i="16"/>
  <c r="C2767" i="16" s="1"/>
  <c r="B2700" i="16"/>
  <c r="C2700" i="16" s="1"/>
  <c r="B2554" i="16"/>
  <c r="C2554" i="16" s="1"/>
  <c r="B2506" i="16"/>
  <c r="C2506" i="16" s="1"/>
  <c r="B2458" i="16"/>
  <c r="C2458" i="16" s="1"/>
  <c r="B2343" i="16"/>
  <c r="C2343" i="16" s="1"/>
  <c r="B2295" i="16"/>
  <c r="C2295" i="16" s="1"/>
  <c r="B2064" i="16"/>
  <c r="C2064" i="16" s="1"/>
  <c r="B2009" i="16"/>
  <c r="C2009" i="16" s="1"/>
  <c r="B1915" i="16"/>
  <c r="C1915" i="16" s="1"/>
  <c r="B1806" i="16"/>
  <c r="C1806" i="16" s="1"/>
  <c r="B1380" i="16"/>
  <c r="C1380" i="16" s="1"/>
  <c r="B1164" i="16"/>
  <c r="C1164" i="16" s="1"/>
  <c r="B1985" i="16"/>
  <c r="C1985" i="16" s="1"/>
  <c r="B1778" i="16"/>
  <c r="C1778" i="16" s="1"/>
  <c r="B1730" i="16"/>
  <c r="C1730" i="16" s="1"/>
  <c r="B1682" i="16"/>
  <c r="C1682" i="16" s="1"/>
  <c r="B1634" i="16"/>
  <c r="C1634" i="16" s="1"/>
  <c r="B1586" i="16"/>
  <c r="C1586" i="16" s="1"/>
  <c r="B1538" i="16"/>
  <c r="C1538" i="16" s="1"/>
  <c r="B2243" i="16"/>
  <c r="C2243" i="16" s="1"/>
  <c r="B2195" i="16"/>
  <c r="C2195" i="16" s="1"/>
  <c r="B2147" i="16"/>
  <c r="C2147" i="16" s="1"/>
  <c r="B2099" i="16"/>
  <c r="C2099" i="16" s="1"/>
  <c r="B1969" i="16"/>
  <c r="C1969" i="16" s="1"/>
  <c r="B1534" i="16"/>
  <c r="C1534" i="16" s="1"/>
  <c r="B1515" i="16"/>
  <c r="C1515" i="16" s="1"/>
  <c r="B1263" i="16"/>
  <c r="C1263" i="16" s="1"/>
  <c r="B1215" i="16"/>
  <c r="C1215" i="16" s="1"/>
  <c r="B3062" i="16"/>
  <c r="C3062" i="16" s="1"/>
  <c r="B4675" i="16"/>
  <c r="C4675" i="16" s="1"/>
  <c r="B3658" i="16"/>
  <c r="C3658" i="16" s="1"/>
  <c r="B3833" i="16"/>
  <c r="C3833" i="16" s="1"/>
  <c r="B3286" i="16"/>
  <c r="C3286" i="16" s="1"/>
  <c r="B4056" i="16"/>
  <c r="C4056" i="16" s="1"/>
  <c r="B2581" i="16"/>
  <c r="C2581" i="16" s="1"/>
  <c r="B2102" i="16"/>
  <c r="C2102" i="16" s="1"/>
  <c r="B1708" i="16"/>
  <c r="C1708" i="16" s="1"/>
  <c r="B1545" i="16"/>
  <c r="C1545" i="16" s="1"/>
  <c r="B601" i="16"/>
  <c r="C601" i="16" s="1"/>
  <c r="B1094" i="16"/>
  <c r="C1094" i="16" s="1"/>
  <c r="B1948" i="16"/>
  <c r="C1948" i="16" s="1"/>
  <c r="B1584" i="16"/>
  <c r="C1584" i="16" s="1"/>
  <c r="B1264" i="16"/>
  <c r="C1264" i="16" s="1"/>
  <c r="B1059" i="16"/>
  <c r="C1059" i="16" s="1"/>
  <c r="B632" i="16"/>
  <c r="C632" i="16" s="1"/>
  <c r="B386" i="16"/>
  <c r="C386" i="16" s="1"/>
  <c r="B4985" i="16"/>
  <c r="C4985" i="16" s="1"/>
  <c r="B4957" i="16"/>
  <c r="C4957" i="16" s="1"/>
  <c r="B4829" i="16"/>
  <c r="C4829" i="16" s="1"/>
  <c r="B4645" i="16"/>
  <c r="C4645" i="16" s="1"/>
  <c r="B3446" i="16"/>
  <c r="C3446" i="16" s="1"/>
  <c r="B2938" i="16"/>
  <c r="C2938" i="16" s="1"/>
  <c r="B836" i="16"/>
  <c r="C836" i="16" s="1"/>
  <c r="B308" i="16"/>
  <c r="C308" i="16" s="1"/>
  <c r="B573" i="16"/>
  <c r="C573" i="16" s="1"/>
  <c r="B283" i="16"/>
  <c r="C283" i="16" s="1"/>
  <c r="B4706" i="16"/>
  <c r="C4706" i="16" s="1"/>
  <c r="B4558" i="16"/>
  <c r="C4558" i="16" s="1"/>
  <c r="B4410" i="16"/>
  <c r="C4410" i="16" s="1"/>
  <c r="B4557" i="16"/>
  <c r="C4557" i="16" s="1"/>
  <c r="B4409" i="16"/>
  <c r="C4409" i="16" s="1"/>
  <c r="B4261" i="16"/>
  <c r="C4261" i="16" s="1"/>
  <c r="B812" i="16"/>
  <c r="C812" i="16" s="1"/>
  <c r="B526" i="16"/>
  <c r="C526" i="16" s="1"/>
  <c r="B4119" i="16"/>
  <c r="C4119" i="16" s="1"/>
  <c r="B3637" i="16"/>
  <c r="C3637" i="16" s="1"/>
  <c r="B4310" i="16"/>
  <c r="C4310" i="16" s="1"/>
  <c r="B4047" i="16"/>
  <c r="C4047" i="16" s="1"/>
  <c r="B3453" i="16"/>
  <c r="C3453" i="16" s="1"/>
  <c r="B3131" i="16"/>
  <c r="C3131" i="16" s="1"/>
  <c r="B2765" i="16"/>
  <c r="C2765" i="16" s="1"/>
  <c r="B2500" i="16"/>
  <c r="C2500" i="16" s="1"/>
  <c r="B2281" i="16"/>
  <c r="C2281" i="16" s="1"/>
  <c r="B2153" i="16"/>
  <c r="C2153" i="16" s="1"/>
  <c r="B1528" i="16"/>
  <c r="C1528" i="16" s="1"/>
  <c r="B3088" i="16"/>
  <c r="C3088" i="16" s="1"/>
  <c r="B2749" i="16"/>
  <c r="C2749" i="16" s="1"/>
  <c r="B2713" i="16"/>
  <c r="C2713" i="16" s="1"/>
  <c r="B2471" i="16"/>
  <c r="C2471" i="16" s="1"/>
  <c r="B2014" i="16"/>
  <c r="C2014" i="16" s="1"/>
  <c r="B1795" i="16"/>
  <c r="C1795" i="16" s="1"/>
  <c r="B1117" i="16"/>
  <c r="C1117" i="16" s="1"/>
  <c r="B2300" i="16"/>
  <c r="C2300" i="16" s="1"/>
  <c r="B2232" i="16"/>
  <c r="C2232" i="16" s="1"/>
  <c r="B2144" i="16"/>
  <c r="C2144" i="16" s="1"/>
  <c r="B1970" i="16"/>
  <c r="C1970" i="16" s="1"/>
  <c r="B906" i="16"/>
  <c r="C906" i="16" s="1"/>
  <c r="B838" i="16"/>
  <c r="C838" i="16" s="1"/>
  <c r="B497" i="16"/>
  <c r="C497" i="16" s="1"/>
  <c r="B314" i="16"/>
  <c r="C314" i="16" s="1"/>
  <c r="B941" i="16"/>
  <c r="C941" i="16" s="1"/>
  <c r="B473" i="16"/>
  <c r="C473" i="16" s="1"/>
  <c r="B385" i="16"/>
  <c r="C385" i="16" s="1"/>
  <c r="B100" i="16"/>
  <c r="C100" i="16" s="1"/>
  <c r="B1006" i="16"/>
  <c r="C1006" i="16" s="1"/>
  <c r="B791" i="16"/>
  <c r="C791" i="16" s="1"/>
  <c r="B569" i="16"/>
  <c r="C569" i="16" s="1"/>
  <c r="B216" i="16"/>
  <c r="C216" i="16" s="1"/>
  <c r="B40" i="16"/>
  <c r="C40" i="16" s="1"/>
  <c r="B3980" i="16"/>
  <c r="C3980" i="16" s="1"/>
  <c r="B3823" i="16"/>
  <c r="C3823" i="16" s="1"/>
  <c r="B3617" i="16"/>
  <c r="C3617" i="16" s="1"/>
  <c r="B3366" i="16"/>
  <c r="C3366" i="16" s="1"/>
  <c r="B3944" i="16"/>
  <c r="C3944" i="16" s="1"/>
  <c r="B3726" i="16"/>
  <c r="C3726" i="16" s="1"/>
  <c r="B3472" i="16"/>
  <c r="C3472" i="16" s="1"/>
  <c r="B3276" i="16"/>
  <c r="C3276" i="16" s="1"/>
  <c r="B4086" i="16"/>
  <c r="C4086" i="16" s="1"/>
  <c r="B3889" i="16"/>
  <c r="C3889" i="16" s="1"/>
  <c r="B3745" i="16"/>
  <c r="C3745" i="16" s="1"/>
  <c r="B3499" i="16"/>
  <c r="C3499" i="16" s="1"/>
  <c r="B4070" i="16"/>
  <c r="C4070" i="16" s="1"/>
  <c r="B3787" i="16"/>
  <c r="C3787" i="16" s="1"/>
  <c r="B3479" i="16"/>
  <c r="C3479" i="16" s="1"/>
  <c r="B3236" i="16"/>
  <c r="C3236" i="16" s="1"/>
  <c r="B2977" i="16"/>
  <c r="C2977" i="16" s="1"/>
  <c r="B2642" i="16"/>
  <c r="C2642" i="16" s="1"/>
  <c r="B2392" i="16"/>
  <c r="C2392" i="16" s="1"/>
  <c r="B1838" i="16"/>
  <c r="C1838" i="16" s="1"/>
  <c r="B1707" i="16"/>
  <c r="C1707" i="16" s="1"/>
  <c r="B1619" i="16"/>
  <c r="C1619" i="16" s="1"/>
  <c r="B1476" i="16"/>
  <c r="C1476" i="16" s="1"/>
  <c r="B1408" i="16"/>
  <c r="C1408" i="16" s="1"/>
  <c r="B3095" i="16"/>
  <c r="C3095" i="16" s="1"/>
  <c r="B2867" i="16"/>
  <c r="C2867" i="16" s="1"/>
  <c r="B2451" i="16"/>
  <c r="C2451" i="16" s="1"/>
  <c r="B2968" i="16"/>
  <c r="C2968" i="16" s="1"/>
  <c r="B2633" i="16"/>
  <c r="C2633" i="16" s="1"/>
  <c r="B2570" i="16"/>
  <c r="C2570" i="16" s="1"/>
  <c r="B3142" i="16"/>
  <c r="C3142" i="16" s="1"/>
  <c r="B3015" i="16"/>
  <c r="C3015" i="16" s="1"/>
  <c r="B2811" i="16"/>
  <c r="C2811" i="16" s="1"/>
  <c r="B2763" i="16"/>
  <c r="C2763" i="16" s="1"/>
  <c r="B2696" i="16"/>
  <c r="C2696" i="16" s="1"/>
  <c r="B2550" i="16"/>
  <c r="C2550" i="16" s="1"/>
  <c r="B2502" i="16"/>
  <c r="C2502" i="16" s="1"/>
  <c r="B2454" i="16"/>
  <c r="C2454" i="16" s="1"/>
  <c r="B2339" i="16"/>
  <c r="C2339" i="16" s="1"/>
  <c r="B2291" i="16"/>
  <c r="C2291" i="16" s="1"/>
  <c r="B2053" i="16"/>
  <c r="C2053" i="16" s="1"/>
  <c r="B2005" i="16"/>
  <c r="C2005" i="16" s="1"/>
  <c r="B1911" i="16"/>
  <c r="C1911" i="16" s="1"/>
  <c r="B1802" i="16"/>
  <c r="C1802" i="16" s="1"/>
  <c r="B1376" i="16"/>
  <c r="C1376" i="16" s="1"/>
  <c r="B1160" i="16"/>
  <c r="C1160" i="16" s="1"/>
  <c r="B1981" i="16"/>
  <c r="C1981" i="16" s="1"/>
  <c r="B1774" i="16"/>
  <c r="C1774" i="16" s="1"/>
  <c r="B1726" i="16"/>
  <c r="C1726" i="16" s="1"/>
  <c r="B1678" i="16"/>
  <c r="C1678" i="16" s="1"/>
  <c r="B1630" i="16"/>
  <c r="C1630" i="16" s="1"/>
  <c r="B1582" i="16"/>
  <c r="C1582" i="16" s="1"/>
  <c r="B1479" i="16"/>
  <c r="C1479" i="16" s="1"/>
  <c r="B2239" i="16"/>
  <c r="C2239" i="16" s="1"/>
  <c r="B2191" i="16"/>
  <c r="C2191" i="16" s="1"/>
  <c r="B2143" i="16"/>
  <c r="C2143" i="16" s="1"/>
  <c r="B2095" i="16"/>
  <c r="C2095" i="16" s="1"/>
  <c r="B1965" i="16"/>
  <c r="C1965" i="16" s="1"/>
  <c r="B1530" i="16"/>
  <c r="C1530" i="16" s="1"/>
  <c r="B1511" i="16"/>
  <c r="C1511" i="16" s="1"/>
  <c r="B1259" i="16"/>
  <c r="C1259" i="16" s="1"/>
  <c r="B1211" i="16"/>
  <c r="C1211" i="16" s="1"/>
  <c r="B2862" i="16"/>
  <c r="C2862" i="16" s="1"/>
  <c r="B4671" i="16"/>
  <c r="C4671" i="16" s="1"/>
  <c r="B4128" i="16"/>
  <c r="C4128" i="16" s="1"/>
  <c r="B3829" i="16"/>
  <c r="C3829" i="16" s="1"/>
  <c r="B3282" i="16"/>
  <c r="C3282" i="16" s="1"/>
  <c r="B4052" i="16"/>
  <c r="C4052" i="16" s="1"/>
  <c r="B1867" i="16"/>
  <c r="C1867" i="16" s="1"/>
  <c r="B2098" i="16"/>
  <c r="C2098" i="16" s="1"/>
  <c r="B1704" i="16"/>
  <c r="C1704" i="16" s="1"/>
  <c r="B1438" i="16"/>
  <c r="C1438" i="16" s="1"/>
  <c r="B597" i="16"/>
  <c r="C597" i="16" s="1"/>
  <c r="B1090" i="16"/>
  <c r="C1090" i="16" s="1"/>
  <c r="B1944" i="16"/>
  <c r="C1944" i="16" s="1"/>
  <c r="B1508" i="16"/>
  <c r="C1508" i="16" s="1"/>
  <c r="B1260" i="16"/>
  <c r="C1260" i="16" s="1"/>
  <c r="B1055" i="16"/>
  <c r="C1055" i="16" s="1"/>
  <c r="B604" i="16"/>
  <c r="C604" i="16" s="1"/>
  <c r="B382" i="16"/>
  <c r="C382" i="16" s="1"/>
  <c r="B4946" i="16"/>
  <c r="C4946" i="16" s="1"/>
  <c r="B4953" i="16"/>
  <c r="C4953" i="16" s="1"/>
  <c r="B4781" i="16"/>
  <c r="C4781" i="16" s="1"/>
  <c r="B4641" i="16"/>
  <c r="C4641" i="16" s="1"/>
  <c r="B3442" i="16"/>
  <c r="C3442" i="16" s="1"/>
  <c r="B2876" i="16"/>
  <c r="C2876" i="16" s="1"/>
  <c r="B832" i="16"/>
  <c r="C832" i="16" s="1"/>
  <c r="B304" i="16"/>
  <c r="C304" i="16" s="1"/>
  <c r="B506" i="16"/>
  <c r="C506" i="16" s="1"/>
  <c r="B145" i="16"/>
  <c r="C145" i="16" s="1"/>
  <c r="B4702" i="16"/>
  <c r="C4702" i="16" s="1"/>
  <c r="B4554" i="16"/>
  <c r="C4554" i="16" s="1"/>
  <c r="B4406" i="16"/>
  <c r="C4406" i="16" s="1"/>
  <c r="B4553" i="16"/>
  <c r="C4553" i="16" s="1"/>
  <c r="B4405" i="16"/>
  <c r="C4405" i="16" s="1"/>
  <c r="B1043" i="16"/>
  <c r="C1043" i="16" s="1"/>
  <c r="B768" i="16"/>
  <c r="C768" i="16" s="1"/>
  <c r="B288" i="16"/>
  <c r="C288" i="16" s="1"/>
  <c r="B4016" i="16"/>
  <c r="C4016" i="16" s="1"/>
  <c r="B3633" i="16"/>
  <c r="C3633" i="16" s="1"/>
  <c r="B4306" i="16"/>
  <c r="C4306" i="16" s="1"/>
  <c r="B4039" i="16"/>
  <c r="C4039" i="16" s="1"/>
  <c r="B3433" i="16"/>
  <c r="C3433" i="16" s="1"/>
  <c r="B4190" i="16"/>
  <c r="C4190" i="16" s="1"/>
  <c r="B2761" i="16"/>
  <c r="C2761" i="16" s="1"/>
  <c r="B2496" i="16"/>
  <c r="C2496" i="16" s="1"/>
  <c r="B2273" i="16"/>
  <c r="C2273" i="16" s="1"/>
  <c r="B2149" i="16"/>
  <c r="C2149" i="16" s="1"/>
  <c r="B1524" i="16"/>
  <c r="C1524" i="16" s="1"/>
  <c r="B3084" i="16"/>
  <c r="C3084" i="16" s="1"/>
  <c r="B2941" i="16"/>
  <c r="C2941" i="16" s="1"/>
  <c r="B2709" i="16"/>
  <c r="C2709" i="16" s="1"/>
  <c r="B2467" i="16"/>
  <c r="C2467" i="16" s="1"/>
  <c r="B2010" i="16"/>
  <c r="C2010" i="16" s="1"/>
  <c r="B1791" i="16"/>
  <c r="C1791" i="16" s="1"/>
  <c r="B1097" i="16"/>
  <c r="C1097" i="16" s="1"/>
  <c r="B2296" i="16"/>
  <c r="C2296" i="16" s="1"/>
  <c r="B2208" i="16"/>
  <c r="C2208" i="16" s="1"/>
  <c r="B2140" i="16"/>
  <c r="C2140" i="16" s="1"/>
  <c r="B1966" i="16"/>
  <c r="C1966" i="16" s="1"/>
  <c r="B902" i="16"/>
  <c r="C902" i="16" s="1"/>
  <c r="B834" i="16"/>
  <c r="C834" i="16" s="1"/>
  <c r="B493" i="16"/>
  <c r="C493" i="16" s="1"/>
  <c r="B310" i="16"/>
  <c r="C310" i="16" s="1"/>
  <c r="B698" i="16"/>
  <c r="C698" i="16" s="1"/>
  <c r="B469" i="16"/>
  <c r="C469" i="16" s="1"/>
  <c r="B381" i="16"/>
  <c r="C381" i="16" s="1"/>
  <c r="B96" i="16"/>
  <c r="C96" i="16" s="1"/>
  <c r="B1002" i="16"/>
  <c r="C1002" i="16" s="1"/>
  <c r="B787" i="16"/>
  <c r="C787" i="16" s="1"/>
  <c r="B565" i="16"/>
  <c r="C565" i="16" s="1"/>
  <c r="B133" i="16"/>
  <c r="C133" i="16" s="1"/>
  <c r="B36" i="16"/>
  <c r="C36" i="16" s="1"/>
  <c r="B3976" i="16"/>
  <c r="C3976" i="16" s="1"/>
  <c r="B3819" i="16"/>
  <c r="C3819" i="16" s="1"/>
  <c r="B3613" i="16"/>
  <c r="C3613" i="16" s="1"/>
  <c r="B3362" i="16"/>
  <c r="C3362" i="16" s="1"/>
  <c r="B3940" i="16"/>
  <c r="C3940" i="16" s="1"/>
  <c r="B3702" i="16"/>
  <c r="C3702" i="16" s="1"/>
  <c r="B3468" i="16"/>
  <c r="C3468" i="16" s="1"/>
  <c r="B3272" i="16"/>
  <c r="C3272" i="16" s="1"/>
  <c r="B3999" i="16"/>
  <c r="C3999" i="16" s="1"/>
  <c r="B3885" i="16"/>
  <c r="C3885" i="16" s="1"/>
  <c r="B3741" i="16"/>
  <c r="C3741" i="16" s="1"/>
  <c r="B3495" i="16"/>
  <c r="C3495" i="16" s="1"/>
  <c r="B4046" i="16"/>
  <c r="C4046" i="16" s="1"/>
  <c r="B3737" i="16"/>
  <c r="C3737" i="16" s="1"/>
  <c r="B55" i="16"/>
  <c r="C55" i="16" s="1"/>
  <c r="B103" i="16"/>
  <c r="C103" i="16" s="1"/>
  <c r="B253" i="16"/>
  <c r="C253" i="16" s="1"/>
  <c r="B400" i="16"/>
  <c r="C400" i="16" s="1"/>
  <c r="B448" i="16"/>
  <c r="C448" i="16" s="1"/>
  <c r="B602" i="16"/>
  <c r="C602" i="16" s="1"/>
  <c r="B709" i="16"/>
  <c r="C709" i="16" s="1"/>
  <c r="B214" i="16"/>
  <c r="C214" i="16" s="1"/>
  <c r="B535" i="16"/>
  <c r="C535" i="16" s="1"/>
  <c r="B717" i="16"/>
  <c r="C717" i="16" s="1"/>
  <c r="B242" i="16"/>
  <c r="C242" i="16" s="1"/>
  <c r="B341" i="16"/>
  <c r="C341" i="16" s="1"/>
  <c r="B484" i="16"/>
  <c r="C484" i="16" s="1"/>
  <c r="B654" i="16"/>
  <c r="C654" i="16" s="1"/>
  <c r="B120" i="16"/>
  <c r="C120" i="16" s="1"/>
  <c r="B246" i="16"/>
  <c r="C246" i="16" s="1"/>
  <c r="B556" i="16"/>
  <c r="C556" i="16" s="1"/>
  <c r="B1131" i="16"/>
  <c r="C1131" i="16" s="1"/>
  <c r="B1351" i="16"/>
  <c r="C1351" i="16" s="1"/>
  <c r="B1498" i="16"/>
  <c r="C1498" i="16" s="1"/>
  <c r="B761" i="16"/>
  <c r="C761" i="16" s="1"/>
  <c r="B809" i="16"/>
  <c r="C809" i="16" s="1"/>
  <c r="B980" i="16"/>
  <c r="C980" i="16" s="1"/>
  <c r="B1028" i="16"/>
  <c r="C1028" i="16" s="1"/>
  <c r="B1214" i="16"/>
  <c r="C1214" i="16" s="1"/>
  <c r="B1262" i="16"/>
  <c r="C1262" i="16" s="1"/>
  <c r="B833" i="16"/>
  <c r="C833" i="16" s="1"/>
  <c r="B881" i="16"/>
  <c r="C881" i="16" s="1"/>
  <c r="B929" i="16"/>
  <c r="C929" i="16" s="1"/>
  <c r="B1088" i="16"/>
  <c r="C1088" i="16" s="1"/>
  <c r="B1207" i="16"/>
  <c r="C1207" i="16" s="1"/>
  <c r="B1403" i="16"/>
  <c r="C1403" i="16" s="1"/>
  <c r="B730" i="16"/>
  <c r="C730" i="16" s="1"/>
  <c r="B778" i="16"/>
  <c r="C778" i="16" s="1"/>
  <c r="B953" i="16"/>
  <c r="C953" i="16" s="1"/>
  <c r="B1005" i="16"/>
  <c r="C1005" i="16" s="1"/>
  <c r="B1176" i="16"/>
  <c r="C1176" i="16" s="1"/>
  <c r="B1279" i="16"/>
  <c r="C1279" i="16" s="1"/>
  <c r="B1522" i="16"/>
  <c r="C1522" i="16" s="1"/>
  <c r="B2079" i="16"/>
  <c r="C2079" i="16" s="1"/>
  <c r="B2167" i="16"/>
  <c r="C2167" i="16" s="1"/>
  <c r="B2235" i="16"/>
  <c r="C2235" i="16" s="1"/>
  <c r="B1570" i="16"/>
  <c r="C1570" i="16" s="1"/>
  <c r="B1658" i="16"/>
  <c r="C1658" i="16" s="1"/>
  <c r="B1746" i="16"/>
  <c r="C1746" i="16" s="1"/>
  <c r="B1926" i="16"/>
  <c r="C1926" i="16" s="1"/>
  <c r="B1360" i="16"/>
  <c r="C1360" i="16" s="1"/>
  <c r="B1872" i="16"/>
  <c r="C1872" i="16" s="1"/>
  <c r="B2001" i="16"/>
  <c r="C2001" i="16" s="1"/>
  <c r="B2279" i="16"/>
  <c r="C2279" i="16" s="1"/>
  <c r="B2367" i="16"/>
  <c r="C2367" i="16" s="1"/>
  <c r="B2522" i="16"/>
  <c r="C2522" i="16" s="1"/>
  <c r="B2688" i="16"/>
  <c r="C2688" i="16" s="1"/>
  <c r="B2795" i="16"/>
  <c r="C2795" i="16" s="1"/>
  <c r="B3118" i="16"/>
  <c r="C3118" i="16" s="1"/>
  <c r="B2566" i="16"/>
  <c r="C2566" i="16" s="1"/>
  <c r="B2914" i="16"/>
  <c r="C2914" i="16" s="1"/>
  <c r="B2847" i="16"/>
  <c r="C2847" i="16" s="1"/>
  <c r="B1302" i="16"/>
  <c r="C1302" i="16" s="1"/>
  <c r="B1468" i="16"/>
  <c r="C1468" i="16" s="1"/>
  <c r="B1671" i="16"/>
  <c r="C1671" i="16" s="1"/>
  <c r="B1923" i="16"/>
  <c r="C1923" i="16" s="1"/>
  <c r="B2638" i="16"/>
  <c r="C2638" i="16" s="1"/>
  <c r="B3201" i="16"/>
  <c r="C3201" i="16" s="1"/>
  <c r="B3608" i="16"/>
  <c r="C3608" i="16" s="1"/>
  <c r="B3373" i="16"/>
  <c r="C3373" i="16" s="1"/>
  <c r="B3826" i="16"/>
  <c r="C3826" i="16" s="1"/>
  <c r="B3174" i="16"/>
  <c r="C3174" i="16" s="1"/>
  <c r="B3652" i="16"/>
  <c r="C3652" i="16" s="1"/>
  <c r="B3143" i="16"/>
  <c r="C3143" i="16" s="1"/>
  <c r="B3769" i="16"/>
  <c r="C3769" i="16" s="1"/>
  <c r="B4111" i="16"/>
  <c r="C4111" i="16" s="1"/>
  <c r="B549" i="16"/>
  <c r="C549" i="16" s="1"/>
  <c r="B966" i="16"/>
  <c r="C966" i="16" s="1"/>
  <c r="B250" i="16"/>
  <c r="C250" i="16" s="1"/>
  <c r="B627" i="16"/>
  <c r="C627" i="16" s="1"/>
  <c r="B362" i="16"/>
  <c r="C362" i="16" s="1"/>
  <c r="B886" i="16"/>
  <c r="C886" i="16" s="1"/>
  <c r="B2104" i="16"/>
  <c r="C2104" i="16" s="1"/>
  <c r="B2280" i="16"/>
  <c r="C2280" i="16" s="1"/>
  <c r="B1357" i="16"/>
  <c r="C1357" i="16" s="1"/>
  <c r="B2344" i="16"/>
  <c r="C2344" i="16" s="1"/>
  <c r="B2820" i="16"/>
  <c r="C2820" i="16" s="1"/>
  <c r="B3281" i="16"/>
  <c r="C3281" i="16" s="1"/>
  <c r="B2241" i="16"/>
  <c r="C2241" i="16" s="1"/>
  <c r="B2682" i="16"/>
  <c r="C2682" i="16" s="1"/>
  <c r="B3335" i="16"/>
  <c r="C3335" i="16" s="1"/>
  <c r="B4230" i="16"/>
  <c r="C4230" i="16" s="1"/>
  <c r="B3808" i="16"/>
  <c r="C3808" i="16" s="1"/>
  <c r="B732" i="16"/>
  <c r="C732" i="16" s="1"/>
  <c r="B4349" i="16"/>
  <c r="C4349" i="16" s="1"/>
  <c r="B4370" i="16"/>
  <c r="C4370" i="16" s="1"/>
  <c r="B4646" i="16"/>
  <c r="C4646" i="16" s="1"/>
  <c r="B379" i="16"/>
  <c r="C379" i="16" s="1"/>
  <c r="B503" i="16"/>
  <c r="C503" i="16" s="1"/>
  <c r="B3246" i="16"/>
  <c r="C3246" i="16" s="1"/>
  <c r="B4741" i="16"/>
  <c r="C4741" i="16" s="1"/>
  <c r="B4854" i="16"/>
  <c r="C4854" i="16" s="1"/>
  <c r="B588" i="16"/>
  <c r="C588" i="16" s="1"/>
  <c r="B938" i="16"/>
  <c r="C938" i="16" s="1"/>
  <c r="B1913" i="16"/>
  <c r="C1913" i="16" s="1"/>
  <c r="B1394" i="16"/>
  <c r="C1394" i="16" s="1"/>
  <c r="B1737" i="16"/>
  <c r="C1737" i="16" s="1"/>
  <c r="B2338" i="16"/>
  <c r="C2338" i="16" s="1"/>
  <c r="B3375" i="16"/>
  <c r="C3375" i="16" s="1"/>
  <c r="B3716" i="16"/>
  <c r="C3716" i="16" s="1"/>
  <c r="B4125" i="16"/>
  <c r="C4125" i="16" s="1"/>
  <c r="B47" i="16"/>
  <c r="C47" i="16" s="1"/>
  <c r="B59" i="16"/>
  <c r="C59" i="16" s="1"/>
  <c r="B107" i="16"/>
  <c r="C107" i="16" s="1"/>
  <c r="B257" i="16"/>
  <c r="C257" i="16" s="1"/>
  <c r="B404" i="16"/>
  <c r="C404" i="16" s="1"/>
  <c r="B452" i="16"/>
  <c r="C452" i="16" s="1"/>
  <c r="B606" i="16"/>
  <c r="C606" i="16" s="1"/>
  <c r="B713" i="16"/>
  <c r="C713" i="16" s="1"/>
  <c r="B218" i="16"/>
  <c r="C218" i="16" s="1"/>
  <c r="B539" i="16"/>
  <c r="C539" i="16" s="1"/>
  <c r="B721" i="16"/>
  <c r="C721" i="16" s="1"/>
  <c r="B297" i="16"/>
  <c r="C297" i="16" s="1"/>
  <c r="B345" i="16"/>
  <c r="C345" i="16" s="1"/>
  <c r="B488" i="16"/>
  <c r="C488" i="16" s="1"/>
  <c r="B658" i="16"/>
  <c r="C658" i="16" s="1"/>
  <c r="B124" i="16"/>
  <c r="C124" i="16" s="1"/>
  <c r="B286" i="16"/>
  <c r="C286" i="16" s="1"/>
  <c r="B560" i="16"/>
  <c r="C560" i="16" s="1"/>
  <c r="B1135" i="16"/>
  <c r="C1135" i="16" s="1"/>
  <c r="B1355" i="16"/>
  <c r="C1355" i="16" s="1"/>
  <c r="B1502" i="16"/>
  <c r="C1502" i="16" s="1"/>
  <c r="B765" i="16"/>
  <c r="C765" i="16" s="1"/>
  <c r="B813" i="16"/>
  <c r="C813" i="16" s="1"/>
  <c r="B984" i="16"/>
  <c r="C984" i="16" s="1"/>
  <c r="B1032" i="16"/>
  <c r="C1032" i="16" s="1"/>
  <c r="B1218" i="16"/>
  <c r="C1218" i="16" s="1"/>
  <c r="B1266" i="16"/>
  <c r="C1266" i="16" s="1"/>
  <c r="B837" i="16"/>
  <c r="C837" i="16" s="1"/>
  <c r="B885" i="16"/>
  <c r="C885" i="16" s="1"/>
  <c r="B933" i="16"/>
  <c r="C933" i="16" s="1"/>
  <c r="B1092" i="16"/>
  <c r="C1092" i="16" s="1"/>
  <c r="B1286" i="16"/>
  <c r="C1286" i="16" s="1"/>
  <c r="B1407" i="16"/>
  <c r="C1407" i="16" s="1"/>
  <c r="B734" i="16"/>
  <c r="C734" i="16" s="1"/>
  <c r="B782" i="16"/>
  <c r="C782" i="16" s="1"/>
  <c r="B957" i="16"/>
  <c r="C957" i="16" s="1"/>
  <c r="B1009" i="16"/>
  <c r="C1009" i="16" s="1"/>
  <c r="B1180" i="16"/>
  <c r="C1180" i="16" s="1"/>
  <c r="B1298" i="16"/>
  <c r="C1298" i="16" s="1"/>
  <c r="B1526" i="16"/>
  <c r="C1526" i="16" s="1"/>
  <c r="B2083" i="16"/>
  <c r="C2083" i="16" s="1"/>
  <c r="B2171" i="16"/>
  <c r="C2171" i="16" s="1"/>
  <c r="B1451" i="16"/>
  <c r="C1451" i="16" s="1"/>
  <c r="B1574" i="16"/>
  <c r="C1574" i="16" s="1"/>
  <c r="B1662" i="16"/>
  <c r="C1662" i="16" s="1"/>
  <c r="B1750" i="16"/>
  <c r="C1750" i="16" s="1"/>
  <c r="B1930" i="16"/>
  <c r="C1930" i="16" s="1"/>
  <c r="B1364" i="16"/>
  <c r="C1364" i="16" s="1"/>
  <c r="B1876" i="16"/>
  <c r="C1876" i="16" s="1"/>
  <c r="B2025" i="16"/>
  <c r="C2025" i="16" s="1"/>
  <c r="B2283" i="16"/>
  <c r="C2283" i="16" s="1"/>
  <c r="B2371" i="16"/>
  <c r="C2371" i="16" s="1"/>
  <c r="B2526" i="16"/>
  <c r="C2526" i="16" s="1"/>
  <c r="B2692" i="16"/>
  <c r="C2692" i="16" s="1"/>
  <c r="B2799" i="16"/>
  <c r="C2799" i="16" s="1"/>
  <c r="B3122" i="16"/>
  <c r="C3122" i="16" s="1"/>
  <c r="B2590" i="16"/>
  <c r="C2590" i="16" s="1"/>
  <c r="B2960" i="16"/>
  <c r="C2960" i="16" s="1"/>
  <c r="B2851" i="16"/>
  <c r="C2851" i="16" s="1"/>
  <c r="B1306" i="16"/>
  <c r="C1306" i="16" s="1"/>
  <c r="B1472" i="16"/>
  <c r="C1472" i="16" s="1"/>
  <c r="B1675" i="16"/>
  <c r="C1675" i="16" s="1"/>
  <c r="B1994" i="16"/>
  <c r="C1994" i="16" s="1"/>
  <c r="B2903" i="16"/>
  <c r="C2903" i="16" s="1"/>
  <c r="B3228" i="16"/>
  <c r="C3228" i="16" s="1"/>
  <c r="B3655" i="16"/>
  <c r="C3655" i="16" s="1"/>
  <c r="B3377" i="16"/>
  <c r="C3377" i="16" s="1"/>
  <c r="B3830" i="16"/>
  <c r="C3830" i="16" s="1"/>
  <c r="B3260" i="16"/>
  <c r="C3260" i="16" s="1"/>
  <c r="B3675" i="16"/>
  <c r="C3675" i="16" s="1"/>
  <c r="B3147" i="16"/>
  <c r="C3147" i="16" s="1"/>
  <c r="B3792" i="16"/>
  <c r="C3792" i="16" s="1"/>
  <c r="B4115" i="16"/>
  <c r="C4115" i="16" s="1"/>
  <c r="B553" i="16"/>
  <c r="C553" i="16" s="1"/>
  <c r="B970" i="16"/>
  <c r="C970" i="16" s="1"/>
  <c r="B274" i="16"/>
  <c r="C274" i="16" s="1"/>
  <c r="B631" i="16"/>
  <c r="C631" i="16" s="1"/>
  <c r="B366" i="16"/>
  <c r="C366" i="16" s="1"/>
  <c r="B890" i="16"/>
  <c r="C890" i="16" s="1"/>
  <c r="B2108" i="16"/>
  <c r="C2108" i="16" s="1"/>
  <c r="B2284" i="16"/>
  <c r="C2284" i="16" s="1"/>
  <c r="B1361" i="16"/>
  <c r="C1361" i="16" s="1"/>
  <c r="B2455" i="16"/>
  <c r="C2455" i="16" s="1"/>
  <c r="B2875" i="16"/>
  <c r="C2875" i="16" s="1"/>
  <c r="B3285" i="16"/>
  <c r="C3285" i="16" s="1"/>
  <c r="B2245" i="16"/>
  <c r="C2245" i="16" s="1"/>
  <c r="B2690" i="16"/>
  <c r="C2690" i="16" s="1"/>
  <c r="B3339" i="16"/>
  <c r="C3339" i="16" s="1"/>
  <c r="B4250" i="16"/>
  <c r="C4250" i="16" s="1"/>
  <c r="B4004" i="16"/>
  <c r="C4004" i="16" s="1"/>
  <c r="B736" i="16"/>
  <c r="C736" i="16" s="1"/>
  <c r="B4353" i="16"/>
  <c r="C4353" i="16" s="1"/>
  <c r="B4374" i="16"/>
  <c r="C4374" i="16" s="1"/>
  <c r="B4650" i="16"/>
  <c r="C4650" i="16" s="1"/>
  <c r="B478" i="16"/>
  <c r="C478" i="16" s="1"/>
  <c r="B507" i="16"/>
  <c r="C507" i="16" s="1"/>
  <c r="B3430" i="16"/>
  <c r="C3430" i="16" s="1"/>
  <c r="B4745" i="16"/>
  <c r="C4745" i="16" s="1"/>
  <c r="B4882" i="16"/>
  <c r="C4882" i="16" s="1"/>
  <c r="B592" i="16"/>
  <c r="C592" i="16" s="1"/>
  <c r="B942" i="16"/>
  <c r="C942" i="16" s="1"/>
  <c r="B1917" i="16"/>
  <c r="C1917" i="16" s="1"/>
  <c r="B1398" i="16"/>
  <c r="C1398" i="16" s="1"/>
  <c r="B1664" i="16"/>
  <c r="C1664" i="16" s="1"/>
  <c r="B2342" i="16"/>
  <c r="C2342" i="16" s="1"/>
  <c r="B3559" i="16"/>
  <c r="C3559" i="16" s="1"/>
  <c r="B3720" i="16"/>
  <c r="C3720" i="16" s="1"/>
  <c r="B4141" i="16"/>
  <c r="C4141" i="16" s="1"/>
  <c r="B11" i="16"/>
  <c r="B15" i="16"/>
  <c r="B63" i="16"/>
  <c r="C63" i="16" s="1"/>
  <c r="B111" i="16"/>
  <c r="C111" i="16" s="1"/>
  <c r="B261" i="16"/>
  <c r="C261" i="16" s="1"/>
  <c r="B408" i="16"/>
  <c r="C408" i="16" s="1"/>
  <c r="B456" i="16"/>
  <c r="C456" i="16" s="1"/>
  <c r="B610" i="16"/>
  <c r="C610" i="16" s="1"/>
  <c r="B115" i="16"/>
  <c r="C115" i="16" s="1"/>
  <c r="B222" i="16"/>
  <c r="C222" i="16" s="1"/>
  <c r="B543" i="16"/>
  <c r="C543" i="16" s="1"/>
  <c r="B143" i="16"/>
  <c r="C143" i="16" s="1"/>
  <c r="B301" i="16"/>
  <c r="C301" i="16" s="1"/>
  <c r="B349" i="16"/>
  <c r="C349" i="16" s="1"/>
  <c r="B492" i="16"/>
  <c r="C492" i="16" s="1"/>
  <c r="B662" i="16"/>
  <c r="C662" i="16" s="1"/>
  <c r="B128" i="16"/>
  <c r="C128" i="16" s="1"/>
  <c r="B290" i="16"/>
  <c r="C290" i="16" s="1"/>
  <c r="B564" i="16"/>
  <c r="C564" i="16" s="1"/>
  <c r="B1139" i="16"/>
  <c r="C1139" i="16" s="1"/>
  <c r="B1359" i="16"/>
  <c r="C1359" i="16" s="1"/>
  <c r="B1506" i="16"/>
  <c r="C1506" i="16" s="1"/>
  <c r="B769" i="16"/>
  <c r="C769" i="16" s="1"/>
  <c r="B817" i="16"/>
  <c r="C817" i="16" s="1"/>
  <c r="B988" i="16"/>
  <c r="C988" i="16" s="1"/>
  <c r="B1036" i="16"/>
  <c r="C1036" i="16" s="1"/>
  <c r="B1222" i="16"/>
  <c r="C1222" i="16" s="1"/>
  <c r="B1270" i="16"/>
  <c r="C1270" i="16" s="1"/>
  <c r="B841" i="16"/>
  <c r="C841" i="16" s="1"/>
  <c r="B889" i="16"/>
  <c r="C889" i="16" s="1"/>
  <c r="B1048" i="16"/>
  <c r="C1048" i="16" s="1"/>
  <c r="B1096" i="16"/>
  <c r="C1096" i="16" s="1"/>
  <c r="B1301" i="16"/>
  <c r="C1301" i="16" s="1"/>
  <c r="B1411" i="16"/>
  <c r="C1411" i="16" s="1"/>
  <c r="B738" i="16"/>
  <c r="C738" i="16" s="1"/>
  <c r="B786" i="16"/>
  <c r="C786" i="16" s="1"/>
  <c r="B961" i="16"/>
  <c r="C961" i="16" s="1"/>
  <c r="B1013" i="16"/>
  <c r="C1013" i="16" s="1"/>
  <c r="B1184" i="16"/>
  <c r="C1184" i="16" s="1"/>
  <c r="B1384" i="16"/>
  <c r="C1384" i="16" s="1"/>
  <c r="B1852" i="16"/>
  <c r="C1852" i="16" s="1"/>
  <c r="B2087" i="16"/>
  <c r="C2087" i="16" s="1"/>
  <c r="B2175" i="16"/>
  <c r="C2175" i="16" s="1"/>
  <c r="B1455" i="16"/>
  <c r="C1455" i="16" s="1"/>
  <c r="B1578" i="16"/>
  <c r="C1578" i="16" s="1"/>
  <c r="B1666" i="16"/>
  <c r="C1666" i="16" s="1"/>
  <c r="B1754" i="16"/>
  <c r="C1754" i="16" s="1"/>
  <c r="B1132" i="16"/>
  <c r="C1132" i="16" s="1"/>
  <c r="B1368" i="16"/>
  <c r="C1368" i="16" s="1"/>
  <c r="B1880" i="16"/>
  <c r="C1880" i="16" s="1"/>
  <c r="B2029" i="16"/>
  <c r="C2029" i="16" s="1"/>
  <c r="B2287" i="16"/>
  <c r="C2287" i="16" s="1"/>
  <c r="B2375" i="16"/>
  <c r="C2375" i="16" s="1"/>
  <c r="B2530" i="16"/>
  <c r="C2530" i="16" s="1"/>
  <c r="B2716" i="16"/>
  <c r="C2716" i="16" s="1"/>
  <c r="B2803" i="16"/>
  <c r="C2803" i="16" s="1"/>
  <c r="B3126" i="16"/>
  <c r="C3126" i="16" s="1"/>
  <c r="B2594" i="16"/>
  <c r="C2594" i="16" s="1"/>
  <c r="B2964" i="16"/>
  <c r="C2964" i="16" s="1"/>
  <c r="B2855" i="16"/>
  <c r="C2855" i="16" s="1"/>
  <c r="B1310" i="16"/>
  <c r="C1310" i="16" s="1"/>
  <c r="B1571" i="16"/>
  <c r="C1571" i="16" s="1"/>
  <c r="B1699" i="16"/>
  <c r="C1699" i="16" s="1"/>
  <c r="B1998" i="16"/>
  <c r="C1998" i="16" s="1"/>
  <c r="B2907" i="16"/>
  <c r="C2907" i="16" s="1"/>
  <c r="B3232" i="16"/>
  <c r="C3232" i="16" s="1"/>
  <c r="B3659" i="16"/>
  <c r="C3659" i="16" s="1"/>
  <c r="B3460" i="16"/>
  <c r="C3460" i="16" s="1"/>
  <c r="B3834" i="16"/>
  <c r="C3834" i="16" s="1"/>
  <c r="B3264" i="16"/>
  <c r="C3264" i="16" s="1"/>
  <c r="B3679" i="16"/>
  <c r="C3679" i="16" s="1"/>
  <c r="B3354" i="16"/>
  <c r="C3354" i="16" s="1"/>
  <c r="B3796" i="16"/>
  <c r="C3796" i="16" s="1"/>
  <c r="B1124" i="16"/>
  <c r="C1124" i="16" s="1"/>
  <c r="B557" i="16"/>
  <c r="C557" i="16" s="1"/>
  <c r="B974" i="16"/>
  <c r="C974" i="16" s="1"/>
  <c r="B278" i="16"/>
  <c r="C278" i="16" s="1"/>
  <c r="B635" i="16"/>
  <c r="C635" i="16" s="1"/>
  <c r="B485" i="16"/>
  <c r="C485" i="16" s="1"/>
  <c r="B894" i="16"/>
  <c r="C894" i="16" s="1"/>
  <c r="B2112" i="16"/>
  <c r="C2112" i="16" s="1"/>
  <c r="B2288" i="16"/>
  <c r="C2288" i="16" s="1"/>
  <c r="B1365" i="16"/>
  <c r="C1365" i="16" s="1"/>
  <c r="B2459" i="16"/>
  <c r="C2459" i="16" s="1"/>
  <c r="B2879" i="16"/>
  <c r="C2879" i="16" s="1"/>
  <c r="B1516" i="16"/>
  <c r="C1516" i="16" s="1"/>
  <c r="B2249" i="16"/>
  <c r="C2249" i="16" s="1"/>
  <c r="B2694" i="16"/>
  <c r="C2694" i="16" s="1"/>
  <c r="B3425" i="16"/>
  <c r="C3425" i="16" s="1"/>
  <c r="B4258" i="16"/>
  <c r="C4258" i="16" s="1"/>
  <c r="B4008" i="16"/>
  <c r="C4008" i="16" s="1"/>
  <c r="B756" i="16"/>
  <c r="C756" i="16" s="1"/>
  <c r="B4397" i="16"/>
  <c r="C4397" i="16" s="1"/>
  <c r="B4378" i="16"/>
  <c r="C4378" i="16" s="1"/>
  <c r="B4654" i="16"/>
  <c r="C4654" i="16" s="1"/>
  <c r="B482" i="16"/>
  <c r="C482" i="16" s="1"/>
  <c r="B511" i="16"/>
  <c r="C511" i="16" s="1"/>
  <c r="B3434" i="16"/>
  <c r="C3434" i="16" s="1"/>
  <c r="B4749" i="16"/>
  <c r="C4749" i="16" s="1"/>
  <c r="B4934" i="16"/>
  <c r="C4934" i="16" s="1"/>
  <c r="B596" i="16"/>
  <c r="C596" i="16" s="1"/>
  <c r="B1189" i="16"/>
  <c r="C1189" i="16" s="1"/>
  <c r="B1936" i="16"/>
  <c r="C1936" i="16" s="1"/>
  <c r="B1509" i="16"/>
  <c r="C1509" i="16" s="1"/>
  <c r="B1668" i="16"/>
  <c r="C1668" i="16" s="1"/>
  <c r="B2346" i="16"/>
  <c r="C2346" i="16" s="1"/>
  <c r="B3274" i="16"/>
  <c r="C3274" i="16" s="1"/>
  <c r="B4120" i="16"/>
  <c r="C4120" i="16" s="1"/>
  <c r="B4924" i="16"/>
  <c r="C4924" i="16" s="1"/>
  <c r="B95" i="16"/>
  <c r="C95" i="16" s="1"/>
  <c r="B19" i="16"/>
  <c r="B67" i="16"/>
  <c r="C67" i="16" s="1"/>
  <c r="B166" i="16"/>
  <c r="C166" i="16" s="1"/>
  <c r="B265" i="16"/>
  <c r="C265" i="16" s="1"/>
  <c r="B412" i="16"/>
  <c r="C412" i="16" s="1"/>
  <c r="B460" i="16"/>
  <c r="C460" i="16" s="1"/>
  <c r="B614" i="16"/>
  <c r="C614" i="16" s="1"/>
  <c r="B119" i="16"/>
  <c r="C119" i="16" s="1"/>
  <c r="B226" i="16"/>
  <c r="C226" i="16" s="1"/>
  <c r="B547" i="16"/>
  <c r="C547" i="16" s="1"/>
  <c r="B147" i="16"/>
  <c r="C147" i="16" s="1"/>
  <c r="B305" i="16"/>
  <c r="C305" i="16" s="1"/>
  <c r="B353" i="16"/>
  <c r="C353" i="16" s="1"/>
  <c r="B496" i="16"/>
  <c r="C496" i="16" s="1"/>
  <c r="B666" i="16"/>
  <c r="C666" i="16" s="1"/>
  <c r="B132" i="16"/>
  <c r="C132" i="16" s="1"/>
  <c r="B520" i="16"/>
  <c r="C520" i="16" s="1"/>
  <c r="B568" i="16"/>
  <c r="C568" i="16" s="1"/>
  <c r="B1143" i="16"/>
  <c r="C1143" i="16" s="1"/>
  <c r="B1363" i="16"/>
  <c r="C1363" i="16" s="1"/>
  <c r="B725" i="16"/>
  <c r="C725" i="16" s="1"/>
  <c r="B773" i="16"/>
  <c r="C773" i="16" s="1"/>
  <c r="B821" i="16"/>
  <c r="C821" i="16" s="1"/>
  <c r="B992" i="16"/>
  <c r="C992" i="16" s="1"/>
  <c r="B1040" i="16"/>
  <c r="C1040" i="16" s="1"/>
  <c r="B1226" i="16"/>
  <c r="C1226" i="16" s="1"/>
  <c r="B1274" i="16"/>
  <c r="C1274" i="16" s="1"/>
  <c r="B845" i="16"/>
  <c r="C845" i="16" s="1"/>
  <c r="B893" i="16"/>
  <c r="C893" i="16" s="1"/>
  <c r="B1052" i="16"/>
  <c r="C1052" i="16" s="1"/>
  <c r="B1100" i="16"/>
  <c r="C1100" i="16" s="1"/>
  <c r="B1305" i="16"/>
  <c r="C1305" i="16" s="1"/>
  <c r="B1415" i="16"/>
  <c r="C1415" i="16" s="1"/>
  <c r="B742" i="16"/>
  <c r="C742" i="16" s="1"/>
  <c r="B790" i="16"/>
  <c r="C790" i="16" s="1"/>
  <c r="B965" i="16"/>
  <c r="C965" i="16" s="1"/>
  <c r="B1017" i="16"/>
  <c r="C1017" i="16" s="1"/>
  <c r="B1188" i="16"/>
  <c r="C1188" i="16" s="1"/>
  <c r="B1388" i="16"/>
  <c r="C1388" i="16" s="1"/>
  <c r="B1856" i="16"/>
  <c r="C1856" i="16" s="1"/>
  <c r="B2091" i="16"/>
  <c r="C2091" i="16" s="1"/>
  <c r="B2179" i="16"/>
  <c r="C2179" i="16" s="1"/>
  <c r="B1459" i="16"/>
  <c r="C1459" i="16" s="1"/>
  <c r="B1602" i="16"/>
  <c r="C1602" i="16" s="1"/>
  <c r="B1670" i="16"/>
  <c r="C1670" i="16" s="1"/>
  <c r="B1758" i="16"/>
  <c r="C1758" i="16" s="1"/>
  <c r="B1136" i="16"/>
  <c r="C1136" i="16" s="1"/>
  <c r="B1372" i="16"/>
  <c r="C1372" i="16" s="1"/>
  <c r="B1899" i="16"/>
  <c r="C1899" i="16" s="1"/>
  <c r="B2033" i="16"/>
  <c r="C2033" i="16" s="1"/>
  <c r="B2311" i="16"/>
  <c r="C2311" i="16" s="1"/>
  <c r="B2379" i="16"/>
  <c r="C2379" i="16" s="1"/>
  <c r="B2534" i="16"/>
  <c r="C2534" i="16" s="1"/>
  <c r="B2720" i="16"/>
  <c r="C2720" i="16" s="1"/>
  <c r="B2807" i="16"/>
  <c r="C2807" i="16" s="1"/>
  <c r="B3130" i="16"/>
  <c r="C3130" i="16" s="1"/>
  <c r="B2598" i="16"/>
  <c r="C2598" i="16" s="1"/>
  <c r="B3047" i="16"/>
  <c r="C3047" i="16" s="1"/>
  <c r="B2859" i="16"/>
  <c r="C2859" i="16" s="1"/>
  <c r="B1314" i="16"/>
  <c r="C1314" i="16" s="1"/>
  <c r="B1575" i="16"/>
  <c r="C1575" i="16" s="1"/>
  <c r="B1703" i="16"/>
  <c r="C1703" i="16" s="1"/>
  <c r="B2057" i="16"/>
  <c r="C2057" i="16" s="1"/>
  <c r="B2911" i="16"/>
  <c r="C2911" i="16" s="1"/>
  <c r="B3334" i="16"/>
  <c r="C3334" i="16" s="1"/>
  <c r="B3733" i="16"/>
  <c r="C3733" i="16" s="1"/>
  <c r="B3491" i="16"/>
  <c r="C3491" i="16" s="1"/>
  <c r="B3838" i="16"/>
  <c r="C3838" i="16" s="1"/>
  <c r="B3268" i="16"/>
  <c r="C3268" i="16" s="1"/>
  <c r="B3698" i="16"/>
  <c r="C3698" i="16" s="1"/>
  <c r="B3358" i="16"/>
  <c r="C3358" i="16" s="1"/>
  <c r="B3800" i="16"/>
  <c r="C3800" i="16" s="1"/>
  <c r="B32" i="16"/>
  <c r="C32" i="16" s="1"/>
  <c r="B561" i="16"/>
  <c r="C561" i="16" s="1"/>
  <c r="B978" i="16"/>
  <c r="C978" i="16" s="1"/>
  <c r="B282" i="16"/>
  <c r="C282" i="16" s="1"/>
  <c r="B639" i="16"/>
  <c r="C639" i="16" s="1"/>
  <c r="B489" i="16"/>
  <c r="C489" i="16" s="1"/>
  <c r="B898" i="16"/>
  <c r="C898" i="16" s="1"/>
  <c r="B2136" i="16"/>
  <c r="C2136" i="16" s="1"/>
  <c r="B2292" i="16"/>
  <c r="C2292" i="16" s="1"/>
  <c r="B1369" i="16"/>
  <c r="C1369" i="16" s="1"/>
  <c r="B2463" i="16"/>
  <c r="C2463" i="16" s="1"/>
  <c r="B2922" i="16"/>
  <c r="C2922" i="16" s="1"/>
  <c r="B1520" i="16"/>
  <c r="C1520" i="16" s="1"/>
  <c r="B2253" i="16"/>
  <c r="C2253" i="16" s="1"/>
  <c r="B2757" i="16"/>
  <c r="C2757" i="16" s="1"/>
  <c r="B3429" i="16"/>
  <c r="C3429" i="16" s="1"/>
  <c r="B4262" i="16"/>
  <c r="C4262" i="16" s="1"/>
  <c r="B4012" i="16"/>
  <c r="C4012" i="16" s="1"/>
  <c r="B764" i="16"/>
  <c r="C764" i="16" s="1"/>
  <c r="B4401" i="16"/>
  <c r="C4401" i="16" s="1"/>
  <c r="B4398" i="16"/>
  <c r="C4398" i="16" s="1"/>
  <c r="B4698" i="16"/>
  <c r="C4698" i="16" s="1"/>
  <c r="B486" i="16"/>
  <c r="C486" i="16" s="1"/>
  <c r="B665" i="16"/>
  <c r="C665" i="16" s="1"/>
  <c r="B3438" i="16"/>
  <c r="C3438" i="16" s="1"/>
  <c r="B4753" i="16"/>
  <c r="C4753" i="16" s="1"/>
  <c r="B4938" i="16"/>
  <c r="C4938" i="16" s="1"/>
  <c r="B600" i="16"/>
  <c r="C600" i="16" s="1"/>
  <c r="B1256" i="16"/>
  <c r="C1256" i="16" s="1"/>
  <c r="B1940" i="16"/>
  <c r="C1940" i="16" s="1"/>
  <c r="B1788" i="16"/>
  <c r="C1788" i="16" s="1"/>
  <c r="B1672" i="16"/>
  <c r="C1672" i="16" s="1"/>
  <c r="B2350" i="16"/>
  <c r="C2350" i="16" s="1"/>
  <c r="B3278" i="16"/>
  <c r="C3278" i="16" s="1"/>
  <c r="B4124" i="16"/>
  <c r="C4124" i="16" s="1"/>
  <c r="B2854" i="16"/>
  <c r="C2854" i="16" s="1"/>
  <c r="B6" i="16"/>
  <c r="B10" i="16"/>
  <c r="B9" i="16"/>
  <c r="B7" i="16"/>
  <c r="B5" i="16"/>
  <c r="B8" i="16"/>
  <c r="B4" i="16"/>
  <c r="H3" i="16"/>
  <c r="B3" i="16"/>
  <c r="C9" i="16" l="1"/>
  <c r="C23" i="16"/>
  <c r="C18" i="16"/>
  <c r="C21" i="16"/>
  <c r="C7" i="16"/>
  <c r="C19" i="16"/>
  <c r="C17" i="16"/>
  <c r="C15" i="16"/>
  <c r="C16" i="16"/>
  <c r="C11" i="16"/>
  <c r="C22" i="16"/>
  <c r="C20" i="16"/>
  <c r="C14" i="16"/>
  <c r="C12" i="16"/>
  <c r="C13" i="16"/>
  <c r="C6" i="16"/>
  <c r="C10" i="16"/>
  <c r="C8" i="16"/>
  <c r="C5" i="16"/>
  <c r="C4" i="16"/>
  <c r="C3" i="16"/>
  <c r="D4" i="17" l="1"/>
  <c r="D3" i="17"/>
  <c r="C4" i="17"/>
  <c r="B4" i="17"/>
  <c r="B3" i="17"/>
  <c r="C3" i="17"/>
  <c r="D5002" i="17"/>
  <c r="D4990" i="17"/>
  <c r="D4978" i="17"/>
  <c r="D4966" i="17"/>
  <c r="D4954" i="17"/>
  <c r="D4942" i="17"/>
  <c r="D5001" i="17"/>
  <c r="D4989" i="17"/>
  <c r="D4977" i="17"/>
  <c r="D4965" i="17"/>
  <c r="D4953" i="17"/>
  <c r="D5000" i="17"/>
  <c r="D4988" i="17"/>
  <c r="D4976" i="17"/>
  <c r="D4964" i="17"/>
  <c r="D4952" i="17"/>
  <c r="D4940" i="17"/>
  <c r="D4999" i="17"/>
  <c r="D4987" i="17"/>
  <c r="D4975" i="17"/>
  <c r="D4963" i="17"/>
  <c r="D4951" i="17"/>
  <c r="D4939" i="17"/>
  <c r="D4927" i="17"/>
  <c r="D4915" i="17"/>
  <c r="D4903" i="17"/>
  <c r="D4891" i="17"/>
  <c r="D4879" i="17"/>
  <c r="D4867" i="17"/>
  <c r="D4855" i="17"/>
  <c r="D4843" i="17"/>
  <c r="D4831" i="17"/>
  <c r="D4819" i="17"/>
  <c r="D4807" i="17"/>
  <c r="D4795" i="17"/>
  <c r="D4783" i="17"/>
  <c r="D4771" i="17"/>
  <c r="D4759" i="17"/>
  <c r="D4747" i="17"/>
  <c r="D4735" i="17"/>
  <c r="D4723" i="17"/>
  <c r="D4711" i="17"/>
  <c r="D4699" i="17"/>
  <c r="D4687" i="17"/>
  <c r="D4675" i="17"/>
  <c r="D4663" i="17"/>
  <c r="D4651" i="17"/>
  <c r="D4639" i="17"/>
  <c r="D4627" i="17"/>
  <c r="D4615" i="17"/>
  <c r="D4603" i="17"/>
  <c r="D4591" i="17"/>
  <c r="D4579" i="17"/>
  <c r="D4567" i="17"/>
  <c r="D4555" i="17"/>
  <c r="D4543" i="17"/>
  <c r="D4531" i="17"/>
  <c r="D4519" i="17"/>
  <c r="D4507" i="17"/>
  <c r="D4495" i="17"/>
  <c r="D4483" i="17"/>
  <c r="D4471" i="17"/>
  <c r="D4459" i="17"/>
  <c r="D4447" i="17"/>
  <c r="D4435" i="17"/>
  <c r="D4423" i="17"/>
  <c r="D4411" i="17"/>
  <c r="D4399" i="17"/>
  <c r="D4387" i="17"/>
  <c r="D4375" i="17"/>
  <c r="D4363" i="17"/>
  <c r="D4351" i="17"/>
  <c r="D4339" i="17"/>
  <c r="D4327" i="17"/>
  <c r="D4315" i="17"/>
  <c r="D4303" i="17"/>
  <c r="D4291" i="17"/>
  <c r="D4279" i="17"/>
  <c r="D4267" i="17"/>
  <c r="D4255" i="17"/>
  <c r="D4243" i="17"/>
  <c r="D4231" i="17"/>
  <c r="D4219" i="17"/>
  <c r="D4207" i="17"/>
  <c r="D4195" i="17"/>
  <c r="D4183" i="17"/>
  <c r="D4171" i="17"/>
  <c r="D4159" i="17"/>
  <c r="D4147" i="17"/>
  <c r="D4135" i="17"/>
  <c r="D4123" i="17"/>
  <c r="D4111" i="17"/>
  <c r="D4099" i="17"/>
  <c r="D4087" i="17"/>
  <c r="D4075" i="17"/>
  <c r="D4063" i="17"/>
  <c r="D4051" i="17"/>
  <c r="D4039" i="17"/>
  <c r="D4027" i="17"/>
  <c r="D4015" i="17"/>
  <c r="D4003" i="17"/>
  <c r="D3991" i="17"/>
  <c r="D4998" i="17"/>
  <c r="D4982" i="17"/>
  <c r="D4962" i="17"/>
  <c r="D4946" i="17"/>
  <c r="D4931" i="17"/>
  <c r="D4918" i="17"/>
  <c r="D4905" i="17"/>
  <c r="D4892" i="17"/>
  <c r="D4878" i="17"/>
  <c r="D4865" i="17"/>
  <c r="D4852" i="17"/>
  <c r="D4839" i="17"/>
  <c r="D4826" i="17"/>
  <c r="D4813" i="17"/>
  <c r="D4800" i="17"/>
  <c r="D4787" i="17"/>
  <c r="D4774" i="17"/>
  <c r="D4761" i="17"/>
  <c r="D4748" i="17"/>
  <c r="D4734" i="17"/>
  <c r="D4721" i="17"/>
  <c r="D4708" i="17"/>
  <c r="D4695" i="17"/>
  <c r="D4682" i="17"/>
  <c r="D4669" i="17"/>
  <c r="D4656" i="17"/>
  <c r="D4643" i="17"/>
  <c r="D4630" i="17"/>
  <c r="D4617" i="17"/>
  <c r="D4604" i="17"/>
  <c r="D4997" i="17"/>
  <c r="D4981" i="17"/>
  <c r="D4961" i="17"/>
  <c r="D4945" i="17"/>
  <c r="D4930" i="17"/>
  <c r="D4917" i="17"/>
  <c r="D4904" i="17"/>
  <c r="D4890" i="17"/>
  <c r="D4877" i="17"/>
  <c r="D4864" i="17"/>
  <c r="D4851" i="17"/>
  <c r="D4838" i="17"/>
  <c r="D4825" i="17"/>
  <c r="D4812" i="17"/>
  <c r="D4799" i="17"/>
  <c r="D4786" i="17"/>
  <c r="D4773" i="17"/>
  <c r="D4760" i="17"/>
  <c r="D4746" i="17"/>
  <c r="D4733" i="17"/>
  <c r="D4720" i="17"/>
  <c r="D4707" i="17"/>
  <c r="D4694" i="17"/>
  <c r="D4681" i="17"/>
  <c r="D4668" i="17"/>
  <c r="D4655" i="17"/>
  <c r="D4642" i="17"/>
  <c r="D4629" i="17"/>
  <c r="D4616" i="17"/>
  <c r="D4602" i="17"/>
  <c r="D4589" i="17"/>
  <c r="D4576" i="17"/>
  <c r="D4563" i="17"/>
  <c r="D4550" i="17"/>
  <c r="D4537" i="17"/>
  <c r="D4524" i="17"/>
  <c r="D4511" i="17"/>
  <c r="D4498" i="17"/>
  <c r="D4485" i="17"/>
  <c r="D4472" i="17"/>
  <c r="D4458" i="17"/>
  <c r="D4445" i="17"/>
  <c r="D4432" i="17"/>
  <c r="D4419" i="17"/>
  <c r="D4406" i="17"/>
  <c r="D4393" i="17"/>
  <c r="D4380" i="17"/>
  <c r="D4367" i="17"/>
  <c r="D4354" i="17"/>
  <c r="D4341" i="17"/>
  <c r="D4328" i="17"/>
  <c r="D4314" i="17"/>
  <c r="D4301" i="17"/>
  <c r="D4288" i="17"/>
  <c r="D4275" i="17"/>
  <c r="D4262" i="17"/>
  <c r="D4249" i="17"/>
  <c r="D4236" i="17"/>
  <c r="D4223" i="17"/>
  <c r="D4210" i="17"/>
  <c r="D4197" i="17"/>
  <c r="D4184" i="17"/>
  <c r="D4170" i="17"/>
  <c r="D4157" i="17"/>
  <c r="D4144" i="17"/>
  <c r="D4131" i="17"/>
  <c r="D4118" i="17"/>
  <c r="D4105" i="17"/>
  <c r="D4092" i="17"/>
  <c r="D4079" i="17"/>
  <c r="D4066" i="17"/>
  <c r="D4053" i="17"/>
  <c r="D4040" i="17"/>
  <c r="D4026" i="17"/>
  <c r="D4013" i="17"/>
  <c r="D4000" i="17"/>
  <c r="D3987" i="17"/>
  <c r="D3975" i="17"/>
  <c r="D3963" i="17"/>
  <c r="D3951" i="17"/>
  <c r="D3939" i="17"/>
  <c r="D3927" i="17"/>
  <c r="D3915" i="17"/>
  <c r="D3903" i="17"/>
  <c r="D3891" i="17"/>
  <c r="D4996" i="17"/>
  <c r="D4980" i="17"/>
  <c r="D4960" i="17"/>
  <c r="D4944" i="17"/>
  <c r="D4929" i="17"/>
  <c r="D4916" i="17"/>
  <c r="D4902" i="17"/>
  <c r="D4889" i="17"/>
  <c r="D4876" i="17"/>
  <c r="D4863" i="17"/>
  <c r="D4850" i="17"/>
  <c r="D4837" i="17"/>
  <c r="D4824" i="17"/>
  <c r="D4811" i="17"/>
  <c r="D4798" i="17"/>
  <c r="D4785" i="17"/>
  <c r="D4772" i="17"/>
  <c r="D4758" i="17"/>
  <c r="D4745" i="17"/>
  <c r="D4732" i="17"/>
  <c r="D4719" i="17"/>
  <c r="D4706" i="17"/>
  <c r="D4693" i="17"/>
  <c r="D4680" i="17"/>
  <c r="D4667" i="17"/>
  <c r="D4654" i="17"/>
  <c r="D4641" i="17"/>
  <c r="D4628" i="17"/>
  <c r="D4614" i="17"/>
  <c r="D4601" i="17"/>
  <c r="D4588" i="17"/>
  <c r="D4575" i="17"/>
  <c r="D4562" i="17"/>
  <c r="D4549" i="17"/>
  <c r="D4536" i="17"/>
  <c r="D4523" i="17"/>
  <c r="D4510" i="17"/>
  <c r="D4497" i="17"/>
  <c r="D4484" i="17"/>
  <c r="D4470" i="17"/>
  <c r="D4457" i="17"/>
  <c r="D4444" i="17"/>
  <c r="D4431" i="17"/>
  <c r="D4418" i="17"/>
  <c r="D4405" i="17"/>
  <c r="D4392" i="17"/>
  <c r="D4379" i="17"/>
  <c r="D4366" i="17"/>
  <c r="D4353" i="17"/>
  <c r="D4340" i="17"/>
  <c r="D4326" i="17"/>
  <c r="D4313" i="17"/>
  <c r="D4300" i="17"/>
  <c r="D4287" i="17"/>
  <c r="D4274" i="17"/>
  <c r="D4261" i="17"/>
  <c r="D4248" i="17"/>
  <c r="D4995" i="17"/>
  <c r="D4979" i="17"/>
  <c r="D4959" i="17"/>
  <c r="D4943" i="17"/>
  <c r="D4928" i="17"/>
  <c r="D4914" i="17"/>
  <c r="D4901" i="17"/>
  <c r="D4888" i="17"/>
  <c r="D4875" i="17"/>
  <c r="D4862" i="17"/>
  <c r="D4849" i="17"/>
  <c r="D4836" i="17"/>
  <c r="D4823" i="17"/>
  <c r="D4810" i="17"/>
  <c r="D4797" i="17"/>
  <c r="D4784" i="17"/>
  <c r="D4770" i="17"/>
  <c r="D4757" i="17"/>
  <c r="D4744" i="17"/>
  <c r="D4731" i="17"/>
  <c r="D4718" i="17"/>
  <c r="D4705" i="17"/>
  <c r="D4692" i="17"/>
  <c r="D4679" i="17"/>
  <c r="D4666" i="17"/>
  <c r="D4653" i="17"/>
  <c r="D4640" i="17"/>
  <c r="D4626" i="17"/>
  <c r="D4613" i="17"/>
  <c r="D4600" i="17"/>
  <c r="D4587" i="17"/>
  <c r="D4574" i="17"/>
  <c r="D4561" i="17"/>
  <c r="D4548" i="17"/>
  <c r="D4535" i="17"/>
  <c r="D4522" i="17"/>
  <c r="D4509" i="17"/>
  <c r="D4496" i="17"/>
  <c r="D4482" i="17"/>
  <c r="D4469" i="17"/>
  <c r="D4456" i="17"/>
  <c r="D4443" i="17"/>
  <c r="D4430" i="17"/>
  <c r="D4417" i="17"/>
  <c r="D4404" i="17"/>
  <c r="D4391" i="17"/>
  <c r="D4378" i="17"/>
  <c r="D4365" i="17"/>
  <c r="D4352" i="17"/>
  <c r="D4338" i="17"/>
  <c r="D4325" i="17"/>
  <c r="D4312" i="17"/>
  <c r="D4299" i="17"/>
  <c r="D4286" i="17"/>
  <c r="D4273" i="17"/>
  <c r="D4260" i="17"/>
  <c r="D4247" i="17"/>
  <c r="D4234" i="17"/>
  <c r="D4221" i="17"/>
  <c r="D4208" i="17"/>
  <c r="D4194" i="17"/>
  <c r="D4181" i="17"/>
  <c r="D4168" i="17"/>
  <c r="D4155" i="17"/>
  <c r="D4142" i="17"/>
  <c r="D4129" i="17"/>
  <c r="D4116" i="17"/>
  <c r="D4103" i="17"/>
  <c r="D4090" i="17"/>
  <c r="D4077" i="17"/>
  <c r="D4064" i="17"/>
  <c r="D4050" i="17"/>
  <c r="D4037" i="17"/>
  <c r="D4024" i="17"/>
  <c r="D4011" i="17"/>
  <c r="D3998" i="17"/>
  <c r="D3985" i="17"/>
  <c r="D3973" i="17"/>
  <c r="D3961" i="17"/>
  <c r="D3949" i="17"/>
  <c r="D3937" i="17"/>
  <c r="D3925" i="17"/>
  <c r="D3913" i="17"/>
  <c r="D3901" i="17"/>
  <c r="D3889" i="17"/>
  <c r="D3877" i="17"/>
  <c r="D3865" i="17"/>
  <c r="D3853" i="17"/>
  <c r="D3841" i="17"/>
  <c r="D3829" i="17"/>
  <c r="D3817" i="17"/>
  <c r="D3805" i="17"/>
  <c r="D3793" i="17"/>
  <c r="D3781" i="17"/>
  <c r="D3769" i="17"/>
  <c r="D3757" i="17"/>
  <c r="D3745" i="17"/>
  <c r="D3733" i="17"/>
  <c r="D3721" i="17"/>
  <c r="D3709" i="17"/>
  <c r="D3697" i="17"/>
  <c r="D3685" i="17"/>
  <c r="D3673" i="17"/>
  <c r="D3661" i="17"/>
  <c r="D3649" i="17"/>
  <c r="D3637" i="17"/>
  <c r="D3625" i="17"/>
  <c r="D3613" i="17"/>
  <c r="D3601" i="17"/>
  <c r="D3589" i="17"/>
  <c r="D3577" i="17"/>
  <c r="D3565" i="17"/>
  <c r="D3553" i="17"/>
  <c r="D3541" i="17"/>
  <c r="D3529" i="17"/>
  <c r="D3517" i="17"/>
  <c r="D3505" i="17"/>
  <c r="D3493" i="17"/>
  <c r="D3481" i="17"/>
  <c r="D3469" i="17"/>
  <c r="D3457" i="17"/>
  <c r="D3445" i="17"/>
  <c r="D3433" i="17"/>
  <c r="D3421" i="17"/>
  <c r="D3409" i="17"/>
  <c r="D3397" i="17"/>
  <c r="D3385" i="17"/>
  <c r="D3373" i="17"/>
  <c r="D3361" i="17"/>
  <c r="D3349" i="17"/>
  <c r="D3337" i="17"/>
  <c r="D3325" i="17"/>
  <c r="D3313" i="17"/>
  <c r="D3301" i="17"/>
  <c r="D3289" i="17"/>
  <c r="D3277" i="17"/>
  <c r="D3265" i="17"/>
  <c r="D3253" i="17"/>
  <c r="D3241" i="17"/>
  <c r="D3229" i="17"/>
  <c r="D3217" i="17"/>
  <c r="D3205" i="17"/>
  <c r="D3193" i="17"/>
  <c r="D3181" i="17"/>
  <c r="D4994" i="17"/>
  <c r="D4970" i="17"/>
  <c r="D4941" i="17"/>
  <c r="D4922" i="17"/>
  <c r="D4900" i="17"/>
  <c r="D4883" i="17"/>
  <c r="D4861" i="17"/>
  <c r="D4844" i="17"/>
  <c r="D4822" i="17"/>
  <c r="D4804" i="17"/>
  <c r="D4782" i="17"/>
  <c r="D4765" i="17"/>
  <c r="D4743" i="17"/>
  <c r="D4726" i="17"/>
  <c r="D4704" i="17"/>
  <c r="D4686" i="17"/>
  <c r="D4665" i="17"/>
  <c r="D4647" i="17"/>
  <c r="D4625" i="17"/>
  <c r="D4608" i="17"/>
  <c r="D4590" i="17"/>
  <c r="D4571" i="17"/>
  <c r="D4554" i="17"/>
  <c r="D4538" i="17"/>
  <c r="D4518" i="17"/>
  <c r="D4502" i="17"/>
  <c r="D4486" i="17"/>
  <c r="D4466" i="17"/>
  <c r="D4450" i="17"/>
  <c r="D4433" i="17"/>
  <c r="D4414" i="17"/>
  <c r="D4397" i="17"/>
  <c r="D4381" i="17"/>
  <c r="D4361" i="17"/>
  <c r="D4345" i="17"/>
  <c r="D4329" i="17"/>
  <c r="D4309" i="17"/>
  <c r="D4293" i="17"/>
  <c r="D4276" i="17"/>
  <c r="D4257" i="17"/>
  <c r="D4240" i="17"/>
  <c r="D4225" i="17"/>
  <c r="D4209" i="17"/>
  <c r="D4192" i="17"/>
  <c r="D4177" i="17"/>
  <c r="D4162" i="17"/>
  <c r="D4146" i="17"/>
  <c r="D4130" i="17"/>
  <c r="D4114" i="17"/>
  <c r="D4098" i="17"/>
  <c r="D4083" i="17"/>
  <c r="D4068" i="17"/>
  <c r="D4052" i="17"/>
  <c r="D4035" i="17"/>
  <c r="D4020" i="17"/>
  <c r="D4005" i="17"/>
  <c r="D3989" i="17"/>
  <c r="D3974" i="17"/>
  <c r="D3959" i="17"/>
  <c r="D3945" i="17"/>
  <c r="D3931" i="17"/>
  <c r="D3917" i="17"/>
  <c r="D3902" i="17"/>
  <c r="D3887" i="17"/>
  <c r="D3874" i="17"/>
  <c r="D3861" i="17"/>
  <c r="D3848" i="17"/>
  <c r="D3835" i="17"/>
  <c r="D3822" i="17"/>
  <c r="D3809" i="17"/>
  <c r="D3796" i="17"/>
  <c r="D3783" i="17"/>
  <c r="D3770" i="17"/>
  <c r="D3756" i="17"/>
  <c r="D3743" i="17"/>
  <c r="D3730" i="17"/>
  <c r="D3717" i="17"/>
  <c r="D3704" i="17"/>
  <c r="D3691" i="17"/>
  <c r="D3678" i="17"/>
  <c r="D3665" i="17"/>
  <c r="D3652" i="17"/>
  <c r="D3639" i="17"/>
  <c r="D3626" i="17"/>
  <c r="D3612" i="17"/>
  <c r="D4993" i="17"/>
  <c r="D4969" i="17"/>
  <c r="D4938" i="17"/>
  <c r="D4921" i="17"/>
  <c r="D4899" i="17"/>
  <c r="D4882" i="17"/>
  <c r="D4860" i="17"/>
  <c r="D4842" i="17"/>
  <c r="D4821" i="17"/>
  <c r="D4803" i="17"/>
  <c r="D4781" i="17"/>
  <c r="D4764" i="17"/>
  <c r="D4742" i="17"/>
  <c r="D4725" i="17"/>
  <c r="D4703" i="17"/>
  <c r="D4685" i="17"/>
  <c r="D4664" i="17"/>
  <c r="D4646" i="17"/>
  <c r="D4624" i="17"/>
  <c r="D4607" i="17"/>
  <c r="D4586" i="17"/>
  <c r="D4570" i="17"/>
  <c r="D4553" i="17"/>
  <c r="D4534" i="17"/>
  <c r="D4517" i="17"/>
  <c r="D4501" i="17"/>
  <c r="D4481" i="17"/>
  <c r="D4465" i="17"/>
  <c r="D4449" i="17"/>
  <c r="D4429" i="17"/>
  <c r="D4413" i="17"/>
  <c r="D4396" i="17"/>
  <c r="D4377" i="17"/>
  <c r="D4360" i="17"/>
  <c r="D4344" i="17"/>
  <c r="D4324" i="17"/>
  <c r="D4308" i="17"/>
  <c r="D4292" i="17"/>
  <c r="D4272" i="17"/>
  <c r="D4256" i="17"/>
  <c r="D4239" i="17"/>
  <c r="D4224" i="17"/>
  <c r="D4206" i="17"/>
  <c r="D4191" i="17"/>
  <c r="D4176" i="17"/>
  <c r="D4161" i="17"/>
  <c r="D4145" i="17"/>
  <c r="D4128" i="17"/>
  <c r="D4113" i="17"/>
  <c r="D4097" i="17"/>
  <c r="D4082" i="17"/>
  <c r="D4067" i="17"/>
  <c r="D4049" i="17"/>
  <c r="D4034" i="17"/>
  <c r="D4991" i="17"/>
  <c r="D4967" i="17"/>
  <c r="D4936" i="17"/>
  <c r="D4919" i="17"/>
  <c r="D4897" i="17"/>
  <c r="D4880" i="17"/>
  <c r="D4858" i="17"/>
  <c r="D4840" i="17"/>
  <c r="D4818" i="17"/>
  <c r="D4801" i="17"/>
  <c r="D4779" i="17"/>
  <c r="D4762" i="17"/>
  <c r="D4740" i="17"/>
  <c r="D4722" i="17"/>
  <c r="D4701" i="17"/>
  <c r="D4683" i="17"/>
  <c r="D4992" i="17"/>
  <c r="D4986" i="17"/>
  <c r="D4955" i="17"/>
  <c r="D4924" i="17"/>
  <c r="D4896" i="17"/>
  <c r="D4871" i="17"/>
  <c r="D4846" i="17"/>
  <c r="D4817" i="17"/>
  <c r="D4792" i="17"/>
  <c r="D4767" i="17"/>
  <c r="D4739" i="17"/>
  <c r="D4714" i="17"/>
  <c r="D4689" i="17"/>
  <c r="D4661" i="17"/>
  <c r="D4637" i="17"/>
  <c r="D4618" i="17"/>
  <c r="D4594" i="17"/>
  <c r="D4572" i="17"/>
  <c r="D4551" i="17"/>
  <c r="D4529" i="17"/>
  <c r="D4508" i="17"/>
  <c r="D4489" i="17"/>
  <c r="D4467" i="17"/>
  <c r="D4446" i="17"/>
  <c r="D4425" i="17"/>
  <c r="D4403" i="17"/>
  <c r="D4384" i="17"/>
  <c r="D4362" i="17"/>
  <c r="D4342" i="17"/>
  <c r="D4320" i="17"/>
  <c r="D4298" i="17"/>
  <c r="D4280" i="17"/>
  <c r="D4258" i="17"/>
  <c r="D4237" i="17"/>
  <c r="D4217" i="17"/>
  <c r="D4200" i="17"/>
  <c r="D4985" i="17"/>
  <c r="D4950" i="17"/>
  <c r="D4923" i="17"/>
  <c r="D4895" i="17"/>
  <c r="D4870" i="17"/>
  <c r="D4845" i="17"/>
  <c r="D4816" i="17"/>
  <c r="D4791" i="17"/>
  <c r="D4766" i="17"/>
  <c r="D4738" i="17"/>
  <c r="D4713" i="17"/>
  <c r="D4688" i="17"/>
  <c r="D4660" i="17"/>
  <c r="D4636" i="17"/>
  <c r="D4612" i="17"/>
  <c r="D4593" i="17"/>
  <c r="D4569" i="17"/>
  <c r="D4547" i="17"/>
  <c r="D4528" i="17"/>
  <c r="D4506" i="17"/>
  <c r="D4488" i="17"/>
  <c r="D4464" i="17"/>
  <c r="D4442" i="17"/>
  <c r="D4424" i="17"/>
  <c r="D4402" i="17"/>
  <c r="D4383" i="17"/>
  <c r="D4359" i="17"/>
  <c r="D4337" i="17"/>
  <c r="D4319" i="17"/>
  <c r="D4297" i="17"/>
  <c r="D4278" i="17"/>
  <c r="D4254" i="17"/>
  <c r="D4235" i="17"/>
  <c r="D4216" i="17"/>
  <c r="D4199" i="17"/>
  <c r="D4179" i="17"/>
  <c r="D4160" i="17"/>
  <c r="D4140" i="17"/>
  <c r="D4122" i="17"/>
  <c r="D4104" i="17"/>
  <c r="D4085" i="17"/>
  <c r="D4065" i="17"/>
  <c r="D4046" i="17"/>
  <c r="D4029" i="17"/>
  <c r="D4010" i="17"/>
  <c r="D3994" i="17"/>
  <c r="D3978" i="17"/>
  <c r="D3962" i="17"/>
  <c r="D3946" i="17"/>
  <c r="D3930" i="17"/>
  <c r="D3914" i="17"/>
  <c r="D3898" i="17"/>
  <c r="D3883" i="17"/>
  <c r="D3869" i="17"/>
  <c r="D3855" i="17"/>
  <c r="D3840" i="17"/>
  <c r="D3826" i="17"/>
  <c r="D3812" i="17"/>
  <c r="D3798" i="17"/>
  <c r="D3784" i="17"/>
  <c r="D3768" i="17"/>
  <c r="D3754" i="17"/>
  <c r="D3740" i="17"/>
  <c r="D3726" i="17"/>
  <c r="D3712" i="17"/>
  <c r="D3698" i="17"/>
  <c r="D3683" i="17"/>
  <c r="D3669" i="17"/>
  <c r="D3655" i="17"/>
  <c r="D3641" i="17"/>
  <c r="D3627" i="17"/>
  <c r="D3611" i="17"/>
  <c r="D3598" i="17"/>
  <c r="D3585" i="17"/>
  <c r="D3572" i="17"/>
  <c r="D3559" i="17"/>
  <c r="D3546" i="17"/>
  <c r="D3533" i="17"/>
  <c r="D3520" i="17"/>
  <c r="D3507" i="17"/>
  <c r="D3494" i="17"/>
  <c r="D3480" i="17"/>
  <c r="D3467" i="17"/>
  <c r="D3454" i="17"/>
  <c r="D3441" i="17"/>
  <c r="D4984" i="17"/>
  <c r="D4947" i="17"/>
  <c r="D4910" i="17"/>
  <c r="D4881" i="17"/>
  <c r="D4848" i="17"/>
  <c r="D4815" i="17"/>
  <c r="D4788" i="17"/>
  <c r="D4753" i="17"/>
  <c r="D4724" i="17"/>
  <c r="D4691" i="17"/>
  <c r="D4659" i="17"/>
  <c r="D4633" i="17"/>
  <c r="D4605" i="17"/>
  <c r="D4580" i="17"/>
  <c r="D4556" i="17"/>
  <c r="D4527" i="17"/>
  <c r="D4503" i="17"/>
  <c r="D4477" i="17"/>
  <c r="D4453" i="17"/>
  <c r="D4427" i="17"/>
  <c r="D4401" i="17"/>
  <c r="D4374" i="17"/>
  <c r="D4350" i="17"/>
  <c r="D4330" i="17"/>
  <c r="D4304" i="17"/>
  <c r="D4277" i="17"/>
  <c r="D4251" i="17"/>
  <c r="D4228" i="17"/>
  <c r="D4204" i="17"/>
  <c r="D4185" i="17"/>
  <c r="D4164" i="17"/>
  <c r="D4141" i="17"/>
  <c r="D4121" i="17"/>
  <c r="D4101" i="17"/>
  <c r="D4080" i="17"/>
  <c r="D4059" i="17"/>
  <c r="D4041" i="17"/>
  <c r="D4019" i="17"/>
  <c r="D4001" i="17"/>
  <c r="D3982" i="17"/>
  <c r="D3966" i="17"/>
  <c r="D3948" i="17"/>
  <c r="D3932" i="17"/>
  <c r="D3912" i="17"/>
  <c r="D3896" i="17"/>
  <c r="D3880" i="17"/>
  <c r="D3864" i="17"/>
  <c r="D3849" i="17"/>
  <c r="D3833" i="17"/>
  <c r="D3818" i="17"/>
  <c r="D3802" i="17"/>
  <c r="D3787" i="17"/>
  <c r="D3772" i="17"/>
  <c r="D3755" i="17"/>
  <c r="D3739" i="17"/>
  <c r="D3724" i="17"/>
  <c r="D3708" i="17"/>
  <c r="D3693" i="17"/>
  <c r="D3677" i="17"/>
  <c r="D3662" i="17"/>
  <c r="D3646" i="17"/>
  <c r="D3631" i="17"/>
  <c r="D3616" i="17"/>
  <c r="D3600" i="17"/>
  <c r="D3586" i="17"/>
  <c r="D3571" i="17"/>
  <c r="D3557" i="17"/>
  <c r="D3543" i="17"/>
  <c r="D3528" i="17"/>
  <c r="D3514" i="17"/>
  <c r="D3500" i="17"/>
  <c r="D3486" i="17"/>
  <c r="D3472" i="17"/>
  <c r="D3458" i="17"/>
  <c r="D3443" i="17"/>
  <c r="D3429" i="17"/>
  <c r="D3416" i="17"/>
  <c r="D3403" i="17"/>
  <c r="D3390" i="17"/>
  <c r="D3377" i="17"/>
  <c r="D3364" i="17"/>
  <c r="D3351" i="17"/>
  <c r="D3338" i="17"/>
  <c r="D3324" i="17"/>
  <c r="D3311" i="17"/>
  <c r="D3298" i="17"/>
  <c r="D3285" i="17"/>
  <c r="D3272" i="17"/>
  <c r="D3259" i="17"/>
  <c r="D3246" i="17"/>
  <c r="D3233" i="17"/>
  <c r="D3220" i="17"/>
  <c r="D3207" i="17"/>
  <c r="D3194" i="17"/>
  <c r="D3180" i="17"/>
  <c r="D3168" i="17"/>
  <c r="D3156" i="17"/>
  <c r="D3144" i="17"/>
  <c r="D3132" i="17"/>
  <c r="D3120" i="17"/>
  <c r="D3108" i="17"/>
  <c r="D3096" i="17"/>
  <c r="D3084" i="17"/>
  <c r="D3072" i="17"/>
  <c r="D3060" i="17"/>
  <c r="D3048" i="17"/>
  <c r="D3036" i="17"/>
  <c r="D3024" i="17"/>
  <c r="D3012" i="17"/>
  <c r="D3000" i="17"/>
  <c r="D2988" i="17"/>
  <c r="D2976" i="17"/>
  <c r="D2964" i="17"/>
  <c r="D2952" i="17"/>
  <c r="D2940" i="17"/>
  <c r="D2928" i="17"/>
  <c r="D2916" i="17"/>
  <c r="D2904" i="17"/>
  <c r="D2892" i="17"/>
  <c r="D2880" i="17"/>
  <c r="D2868" i="17"/>
  <c r="D2856" i="17"/>
  <c r="D2844" i="17"/>
  <c r="D2832" i="17"/>
  <c r="D2820" i="17"/>
  <c r="D2808" i="17"/>
  <c r="D2796" i="17"/>
  <c r="D2784" i="17"/>
  <c r="D2772" i="17"/>
  <c r="D2760" i="17"/>
  <c r="D2748" i="17"/>
  <c r="D2736" i="17"/>
  <c r="D4983" i="17"/>
  <c r="D4937" i="17"/>
  <c r="D4909" i="17"/>
  <c r="D4874" i="17"/>
  <c r="D4847" i="17"/>
  <c r="D4814" i="17"/>
  <c r="D4780" i="17"/>
  <c r="D4752" i="17"/>
  <c r="D4717" i="17"/>
  <c r="D4690" i="17"/>
  <c r="D4658" i="17"/>
  <c r="D4632" i="17"/>
  <c r="D4599" i="17"/>
  <c r="D4578" i="17"/>
  <c r="D4552" i="17"/>
  <c r="D4526" i="17"/>
  <c r="D4500" i="17"/>
  <c r="D4476" i="17"/>
  <c r="D4452" i="17"/>
  <c r="D4426" i="17"/>
  <c r="D4400" i="17"/>
  <c r="D4373" i="17"/>
  <c r="D4349" i="17"/>
  <c r="D4323" i="17"/>
  <c r="D4302" i="17"/>
  <c r="D4271" i="17"/>
  <c r="D4250" i="17"/>
  <c r="D4227" i="17"/>
  <c r="D4203" i="17"/>
  <c r="D4182" i="17"/>
  <c r="D4163" i="17"/>
  <c r="D4139" i="17"/>
  <c r="D4120" i="17"/>
  <c r="D4100" i="17"/>
  <c r="D4078" i="17"/>
  <c r="D4058" i="17"/>
  <c r="D4038" i="17"/>
  <c r="D4018" i="17"/>
  <c r="D3999" i="17"/>
  <c r="D3981" i="17"/>
  <c r="D3965" i="17"/>
  <c r="D3947" i="17"/>
  <c r="D3929" i="17"/>
  <c r="D3911" i="17"/>
  <c r="D3895" i="17"/>
  <c r="D3879" i="17"/>
  <c r="D3863" i="17"/>
  <c r="D3847" i="17"/>
  <c r="D3832" i="17"/>
  <c r="D3816" i="17"/>
  <c r="D3801" i="17"/>
  <c r="D3786" i="17"/>
  <c r="D3771" i="17"/>
  <c r="D3753" i="17"/>
  <c r="D3738" i="17"/>
  <c r="D3723" i="17"/>
  <c r="D3707" i="17"/>
  <c r="D3692" i="17"/>
  <c r="D3676" i="17"/>
  <c r="D3660" i="17"/>
  <c r="D3645" i="17"/>
  <c r="D3630" i="17"/>
  <c r="D3615" i="17"/>
  <c r="D3599" i="17"/>
  <c r="D3584" i="17"/>
  <c r="D3570" i="17"/>
  <c r="D3556" i="17"/>
  <c r="D3542" i="17"/>
  <c r="D3527" i="17"/>
  <c r="D3513" i="17"/>
  <c r="D3499" i="17"/>
  <c r="D3485" i="17"/>
  <c r="D3471" i="17"/>
  <c r="D3456" i="17"/>
  <c r="D3442" i="17"/>
  <c r="D3428" i="17"/>
  <c r="D3415" i="17"/>
  <c r="D3402" i="17"/>
  <c r="D3389" i="17"/>
  <c r="D3376" i="17"/>
  <c r="D3363" i="17"/>
  <c r="D3350" i="17"/>
  <c r="D3336" i="17"/>
  <c r="D3323" i="17"/>
  <c r="D3310" i="17"/>
  <c r="D3297" i="17"/>
  <c r="D3284" i="17"/>
  <c r="D3271" i="17"/>
  <c r="D3258" i="17"/>
  <c r="D3245" i="17"/>
  <c r="D3232" i="17"/>
  <c r="D3219" i="17"/>
  <c r="D3206" i="17"/>
  <c r="D3192" i="17"/>
  <c r="D3179" i="17"/>
  <c r="D3167" i="17"/>
  <c r="D3155" i="17"/>
  <c r="D3143" i="17"/>
  <c r="D3131" i="17"/>
  <c r="D3119" i="17"/>
  <c r="D3107" i="17"/>
  <c r="D3095" i="17"/>
  <c r="D3083" i="17"/>
  <c r="D3071" i="17"/>
  <c r="D3059" i="17"/>
  <c r="D3047" i="17"/>
  <c r="D3035" i="17"/>
  <c r="D3023" i="17"/>
  <c r="D3011" i="17"/>
  <c r="D2999" i="17"/>
  <c r="D2987" i="17"/>
  <c r="D2975" i="17"/>
  <c r="D2963" i="17"/>
  <c r="D2951" i="17"/>
  <c r="D2939" i="17"/>
  <c r="D2927" i="17"/>
  <c r="D2915" i="17"/>
  <c r="D2903" i="17"/>
  <c r="D2891" i="17"/>
  <c r="D2879" i="17"/>
  <c r="D2867" i="17"/>
  <c r="D2855" i="17"/>
  <c r="D2843" i="17"/>
  <c r="D2831" i="17"/>
  <c r="D2819" i="17"/>
  <c r="D2807" i="17"/>
  <c r="D2795" i="17"/>
  <c r="D2783" i="17"/>
  <c r="D2771" i="17"/>
  <c r="D2759" i="17"/>
  <c r="D2747" i="17"/>
  <c r="D2735" i="17"/>
  <c r="D2723" i="17"/>
  <c r="D2711" i="17"/>
  <c r="D2699" i="17"/>
  <c r="D2687" i="17"/>
  <c r="D2675" i="17"/>
  <c r="D2663" i="17"/>
  <c r="D2651" i="17"/>
  <c r="D2639" i="17"/>
  <c r="D2627" i="17"/>
  <c r="D2615" i="17"/>
  <c r="D2603" i="17"/>
  <c r="D2591" i="17"/>
  <c r="D2579" i="17"/>
  <c r="D2567" i="17"/>
  <c r="D2555" i="17"/>
  <c r="D2543" i="17"/>
  <c r="D2531" i="17"/>
  <c r="D2519" i="17"/>
  <c r="D2507" i="17"/>
  <c r="D2495" i="17"/>
  <c r="D2483" i="17"/>
  <c r="D2471" i="17"/>
  <c r="D2459" i="17"/>
  <c r="D2447" i="17"/>
  <c r="D2435" i="17"/>
  <c r="D2423" i="17"/>
  <c r="D2411" i="17"/>
  <c r="D2399" i="17"/>
  <c r="D2387" i="17"/>
  <c r="D2375" i="17"/>
  <c r="D2363" i="17"/>
  <c r="D2351" i="17"/>
  <c r="D2339" i="17"/>
  <c r="D2327" i="17"/>
  <c r="D4973" i="17"/>
  <c r="D4934" i="17"/>
  <c r="D4907" i="17"/>
  <c r="D4872" i="17"/>
  <c r="D4835" i="17"/>
  <c r="D4808" i="17"/>
  <c r="D4777" i="17"/>
  <c r="D4750" i="17"/>
  <c r="D4715" i="17"/>
  <c r="D4678" i="17"/>
  <c r="D4652" i="17"/>
  <c r="D4623" i="17"/>
  <c r="D4597" i="17"/>
  <c r="D4573" i="17"/>
  <c r="D4545" i="17"/>
  <c r="D4521" i="17"/>
  <c r="D4494" i="17"/>
  <c r="D4474" i="17"/>
  <c r="D4448" i="17"/>
  <c r="D4421" i="17"/>
  <c r="D4395" i="17"/>
  <c r="D4371" i="17"/>
  <c r="D4347" i="17"/>
  <c r="D4321" i="17"/>
  <c r="D4295" i="17"/>
  <c r="D4269" i="17"/>
  <c r="D4245" i="17"/>
  <c r="D4222" i="17"/>
  <c r="D4201" i="17"/>
  <c r="D4178" i="17"/>
  <c r="D4156" i="17"/>
  <c r="D4137" i="17"/>
  <c r="D4117" i="17"/>
  <c r="D4095" i="17"/>
  <c r="D4074" i="17"/>
  <c r="D4056" i="17"/>
  <c r="D4033" i="17"/>
  <c r="D4016" i="17"/>
  <c r="D3996" i="17"/>
  <c r="D3979" i="17"/>
  <c r="D3960" i="17"/>
  <c r="D3943" i="17"/>
  <c r="D3926" i="17"/>
  <c r="D3909" i="17"/>
  <c r="D3893" i="17"/>
  <c r="D3876" i="17"/>
  <c r="D3860" i="17"/>
  <c r="D3845" i="17"/>
  <c r="D3830" i="17"/>
  <c r="D3814" i="17"/>
  <c r="D3799" i="17"/>
  <c r="D3782" i="17"/>
  <c r="D3766" i="17"/>
  <c r="D3751" i="17"/>
  <c r="D3736" i="17"/>
  <c r="D3720" i="17"/>
  <c r="D3705" i="17"/>
  <c r="D3689" i="17"/>
  <c r="D3674" i="17"/>
  <c r="D3658" i="17"/>
  <c r="D3643" i="17"/>
  <c r="D3628" i="17"/>
  <c r="D3610" i="17"/>
  <c r="D3596" i="17"/>
  <c r="D3582" i="17"/>
  <c r="D3568" i="17"/>
  <c r="D3554" i="17"/>
  <c r="D3539" i="17"/>
  <c r="D3525" i="17"/>
  <c r="D3511" i="17"/>
  <c r="D3497" i="17"/>
  <c r="D3483" i="17"/>
  <c r="D3468" i="17"/>
  <c r="D3453" i="17"/>
  <c r="D3439" i="17"/>
  <c r="D3426" i="17"/>
  <c r="D3413" i="17"/>
  <c r="D3400" i="17"/>
  <c r="D3387" i="17"/>
  <c r="D3374" i="17"/>
  <c r="D3360" i="17"/>
  <c r="D3347" i="17"/>
  <c r="D3334" i="17"/>
  <c r="D3321" i="17"/>
  <c r="D3308" i="17"/>
  <c r="D3295" i="17"/>
  <c r="D3282" i="17"/>
  <c r="D3269" i="17"/>
  <c r="D3256" i="17"/>
  <c r="D3243" i="17"/>
  <c r="D3230" i="17"/>
  <c r="D3216" i="17"/>
  <c r="D3203" i="17"/>
  <c r="D3190" i="17"/>
  <c r="D3177" i="17"/>
  <c r="D3165" i="17"/>
  <c r="D3153" i="17"/>
  <c r="D3141" i="17"/>
  <c r="D3129" i="17"/>
  <c r="D3117" i="17"/>
  <c r="D3105" i="17"/>
  <c r="D3093" i="17"/>
  <c r="D3081" i="17"/>
  <c r="D3069" i="17"/>
  <c r="D3057" i="17"/>
  <c r="D3045" i="17"/>
  <c r="D3033" i="17"/>
  <c r="D3021" i="17"/>
  <c r="D3009" i="17"/>
  <c r="D2997" i="17"/>
  <c r="D2985" i="17"/>
  <c r="D2973" i="17"/>
  <c r="D2961" i="17"/>
  <c r="D2949" i="17"/>
  <c r="D2937" i="17"/>
  <c r="D2925" i="17"/>
  <c r="D2913" i="17"/>
  <c r="D2901" i="17"/>
  <c r="D2889" i="17"/>
  <c r="D2877" i="17"/>
  <c r="D2865" i="17"/>
  <c r="D2853" i="17"/>
  <c r="D2841" i="17"/>
  <c r="D2829" i="17"/>
  <c r="D2817" i="17"/>
  <c r="D2805" i="17"/>
  <c r="D2793" i="17"/>
  <c r="D2781" i="17"/>
  <c r="D2769" i="17"/>
  <c r="D2757" i="17"/>
  <c r="D2745" i="17"/>
  <c r="D2733" i="17"/>
  <c r="D2721" i="17"/>
  <c r="D2709" i="17"/>
  <c r="D2697" i="17"/>
  <c r="D2685" i="17"/>
  <c r="D2673" i="17"/>
  <c r="D2661" i="17"/>
  <c r="D2649" i="17"/>
  <c r="D2637" i="17"/>
  <c r="D2625" i="17"/>
  <c r="D2613" i="17"/>
  <c r="D2601" i="17"/>
  <c r="D2589" i="17"/>
  <c r="D2577" i="17"/>
  <c r="D2565" i="17"/>
  <c r="D2553" i="17"/>
  <c r="D2541" i="17"/>
  <c r="D2529" i="17"/>
  <c r="D2517" i="17"/>
  <c r="D2505" i="17"/>
  <c r="D2493" i="17"/>
  <c r="D2481" i="17"/>
  <c r="D2469" i="17"/>
  <c r="D2457" i="17"/>
  <c r="D2445" i="17"/>
  <c r="D2433" i="17"/>
  <c r="D2421" i="17"/>
  <c r="D2409" i="17"/>
  <c r="D2397" i="17"/>
  <c r="D2385" i="17"/>
  <c r="D2373" i="17"/>
  <c r="D2361" i="17"/>
  <c r="D2349" i="17"/>
  <c r="D2337" i="17"/>
  <c r="D2325" i="17"/>
  <c r="D2313" i="17"/>
  <c r="D2301" i="17"/>
  <c r="D2289" i="17"/>
  <c r="D2277" i="17"/>
  <c r="D4974" i="17"/>
  <c r="D4926" i="17"/>
  <c r="D4886" i="17"/>
  <c r="D4841" i="17"/>
  <c r="D4802" i="17"/>
  <c r="D4756" i="17"/>
  <c r="D4716" i="17"/>
  <c r="D4674" i="17"/>
  <c r="D4638" i="17"/>
  <c r="D4598" i="17"/>
  <c r="D4565" i="17"/>
  <c r="D4533" i="17"/>
  <c r="D4499" i="17"/>
  <c r="D4463" i="17"/>
  <c r="D4436" i="17"/>
  <c r="D4398" i="17"/>
  <c r="D4368" i="17"/>
  <c r="D4333" i="17"/>
  <c r="D4296" i="17"/>
  <c r="D4265" i="17"/>
  <c r="D4232" i="17"/>
  <c r="D4202" i="17"/>
  <c r="D4173" i="17"/>
  <c r="D4149" i="17"/>
  <c r="D4119" i="17"/>
  <c r="D4091" i="17"/>
  <c r="D4062" i="17"/>
  <c r="D4036" i="17"/>
  <c r="D4009" i="17"/>
  <c r="D3986" i="17"/>
  <c r="D3964" i="17"/>
  <c r="D3940" i="17"/>
  <c r="D3919" i="17"/>
  <c r="D3894" i="17"/>
  <c r="D3872" i="17"/>
  <c r="D3852" i="17"/>
  <c r="D3831" i="17"/>
  <c r="D3810" i="17"/>
  <c r="D3790" i="17"/>
  <c r="D3767" i="17"/>
  <c r="D3748" i="17"/>
  <c r="D3728" i="17"/>
  <c r="D3706" i="17"/>
  <c r="D3686" i="17"/>
  <c r="D3666" i="17"/>
  <c r="D3644" i="17"/>
  <c r="D3622" i="17"/>
  <c r="D3604" i="17"/>
  <c r="D3583" i="17"/>
  <c r="D3564" i="17"/>
  <c r="D3547" i="17"/>
  <c r="D3526" i="17"/>
  <c r="D3508" i="17"/>
  <c r="D3489" i="17"/>
  <c r="D3470" i="17"/>
  <c r="D3450" i="17"/>
  <c r="D3432" i="17"/>
  <c r="D3414" i="17"/>
  <c r="D3396" i="17"/>
  <c r="D3380" i="17"/>
  <c r="D3362" i="17"/>
  <c r="D3344" i="17"/>
  <c r="D3328" i="17"/>
  <c r="D3309" i="17"/>
  <c r="D3292" i="17"/>
  <c r="D3275" i="17"/>
  <c r="D3257" i="17"/>
  <c r="D3239" i="17"/>
  <c r="D3223" i="17"/>
  <c r="D3204" i="17"/>
  <c r="D3187" i="17"/>
  <c r="D3171" i="17"/>
  <c r="D3154" i="17"/>
  <c r="D3138" i="17"/>
  <c r="D3123" i="17"/>
  <c r="D3106" i="17"/>
  <c r="D3090" i="17"/>
  <c r="D3075" i="17"/>
  <c r="D3058" i="17"/>
  <c r="D3042" i="17"/>
  <c r="D3027" i="17"/>
  <c r="D3010" i="17"/>
  <c r="D2994" i="17"/>
  <c r="D2979" i="17"/>
  <c r="D2962" i="17"/>
  <c r="D2946" i="17"/>
  <c r="D2931" i="17"/>
  <c r="D2914" i="17"/>
  <c r="D2898" i="17"/>
  <c r="D2883" i="17"/>
  <c r="D2866" i="17"/>
  <c r="D2850" i="17"/>
  <c r="D2835" i="17"/>
  <c r="D2818" i="17"/>
  <c r="D2802" i="17"/>
  <c r="D2787" i="17"/>
  <c r="D2770" i="17"/>
  <c r="D2754" i="17"/>
  <c r="D2739" i="17"/>
  <c r="D2724" i="17"/>
  <c r="D2708" i="17"/>
  <c r="D2694" i="17"/>
  <c r="D2680" i="17"/>
  <c r="D2666" i="17"/>
  <c r="D2652" i="17"/>
  <c r="D2636" i="17"/>
  <c r="D2622" i="17"/>
  <c r="D2608" i="17"/>
  <c r="D2594" i="17"/>
  <c r="D2580" i="17"/>
  <c r="D2564" i="17"/>
  <c r="D2550" i="17"/>
  <c r="D2536" i="17"/>
  <c r="D2522" i="17"/>
  <c r="D2508" i="17"/>
  <c r="D2492" i="17"/>
  <c r="D2478" i="17"/>
  <c r="D2464" i="17"/>
  <c r="D2450" i="17"/>
  <c r="D2436" i="17"/>
  <c r="D2420" i="17"/>
  <c r="D2406" i="17"/>
  <c r="D2392" i="17"/>
  <c r="D4972" i="17"/>
  <c r="D4925" i="17"/>
  <c r="D4885" i="17"/>
  <c r="D4834" i="17"/>
  <c r="D4796" i="17"/>
  <c r="D4755" i="17"/>
  <c r="D4712" i="17"/>
  <c r="D4673" i="17"/>
  <c r="D4635" i="17"/>
  <c r="D4596" i="17"/>
  <c r="D4564" i="17"/>
  <c r="D4532" i="17"/>
  <c r="D4493" i="17"/>
  <c r="D4462" i="17"/>
  <c r="D4434" i="17"/>
  <c r="D4394" i="17"/>
  <c r="D4364" i="17"/>
  <c r="D4332" i="17"/>
  <c r="D4294" i="17"/>
  <c r="D4264" i="17"/>
  <c r="D4230" i="17"/>
  <c r="D4198" i="17"/>
  <c r="D4172" i="17"/>
  <c r="D4148" i="17"/>
  <c r="D4115" i="17"/>
  <c r="D4089" i="17"/>
  <c r="D4061" i="17"/>
  <c r="D4032" i="17"/>
  <c r="D4008" i="17"/>
  <c r="D3984" i="17"/>
  <c r="D3958" i="17"/>
  <c r="D3938" i="17"/>
  <c r="D3918" i="17"/>
  <c r="D3892" i="17"/>
  <c r="D3871" i="17"/>
  <c r="D3851" i="17"/>
  <c r="D3828" i="17"/>
  <c r="D3808" i="17"/>
  <c r="D3789" i="17"/>
  <c r="D3765" i="17"/>
  <c r="D3747" i="17"/>
  <c r="D3727" i="17"/>
  <c r="D3703" i="17"/>
  <c r="D3684" i="17"/>
  <c r="D3664" i="17"/>
  <c r="D3642" i="17"/>
  <c r="D3621" i="17"/>
  <c r="D3603" i="17"/>
  <c r="D3581" i="17"/>
  <c r="D3563" i="17"/>
  <c r="D3545" i="17"/>
  <c r="D3524" i="17"/>
  <c r="D3506" i="17"/>
  <c r="D3488" i="17"/>
  <c r="D3466" i="17"/>
  <c r="D3449" i="17"/>
  <c r="D3431" i="17"/>
  <c r="D3412" i="17"/>
  <c r="D3395" i="17"/>
  <c r="D3379" i="17"/>
  <c r="D3359" i="17"/>
  <c r="D3343" i="17"/>
  <c r="D3327" i="17"/>
  <c r="D3307" i="17"/>
  <c r="D3291" i="17"/>
  <c r="D3274" i="17"/>
  <c r="D3255" i="17"/>
  <c r="D3238" i="17"/>
  <c r="D3222" i="17"/>
  <c r="D3202" i="17"/>
  <c r="D3186" i="17"/>
  <c r="D3170" i="17"/>
  <c r="D3152" i="17"/>
  <c r="D3137" i="17"/>
  <c r="D3122" i="17"/>
  <c r="D3104" i="17"/>
  <c r="D3089" i="17"/>
  <c r="D3074" i="17"/>
  <c r="D3056" i="17"/>
  <c r="D3041" i="17"/>
  <c r="D3026" i="17"/>
  <c r="D3008" i="17"/>
  <c r="D2993" i="17"/>
  <c r="D2978" i="17"/>
  <c r="D2960" i="17"/>
  <c r="D2945" i="17"/>
  <c r="D2930" i="17"/>
  <c r="D2912" i="17"/>
  <c r="D2897" i="17"/>
  <c r="D2882" i="17"/>
  <c r="D2864" i="17"/>
  <c r="D2849" i="17"/>
  <c r="D2834" i="17"/>
  <c r="D2816" i="17"/>
  <c r="D2801" i="17"/>
  <c r="D2786" i="17"/>
  <c r="D2768" i="17"/>
  <c r="D2753" i="17"/>
  <c r="D2738" i="17"/>
  <c r="D2722" i="17"/>
  <c r="D2707" i="17"/>
  <c r="D2693" i="17"/>
  <c r="D2679" i="17"/>
  <c r="D2665" i="17"/>
  <c r="D2650" i="17"/>
  <c r="D2635" i="17"/>
  <c r="D2621" i="17"/>
  <c r="D2607" i="17"/>
  <c r="D2593" i="17"/>
  <c r="D2578" i="17"/>
  <c r="D2563" i="17"/>
  <c r="D2549" i="17"/>
  <c r="D2535" i="17"/>
  <c r="D2521" i="17"/>
  <c r="D2506" i="17"/>
  <c r="D2491" i="17"/>
  <c r="D2477" i="17"/>
  <c r="D2463" i="17"/>
  <c r="D2449" i="17"/>
  <c r="D2434" i="17"/>
  <c r="D2419" i="17"/>
  <c r="D2405" i="17"/>
  <c r="D2391" i="17"/>
  <c r="D2377" i="17"/>
  <c r="D2362" i="17"/>
  <c r="D2347" i="17"/>
  <c r="D2333" i="17"/>
  <c r="D2319" i="17"/>
  <c r="D2306" i="17"/>
  <c r="D2293" i="17"/>
  <c r="D4971" i="17"/>
  <c r="D4920" i="17"/>
  <c r="D4884" i="17"/>
  <c r="D4833" i="17"/>
  <c r="D4794" i="17"/>
  <c r="D4754" i="17"/>
  <c r="D4710" i="17"/>
  <c r="D4672" i="17"/>
  <c r="D4634" i="17"/>
  <c r="D4595" i="17"/>
  <c r="D4560" i="17"/>
  <c r="D4530" i="17"/>
  <c r="D4492" i="17"/>
  <c r="D4461" i="17"/>
  <c r="D4428" i="17"/>
  <c r="D4390" i="17"/>
  <c r="D4358" i="17"/>
  <c r="D4331" i="17"/>
  <c r="D4290" i="17"/>
  <c r="D4263" i="17"/>
  <c r="D4229" i="17"/>
  <c r="D4196" i="17"/>
  <c r="D4169" i="17"/>
  <c r="D4143" i="17"/>
  <c r="D4112" i="17"/>
  <c r="D4088" i="17"/>
  <c r="D4060" i="17"/>
  <c r="D4031" i="17"/>
  <c r="D4007" i="17"/>
  <c r="D3983" i="17"/>
  <c r="D3957" i="17"/>
  <c r="D3936" i="17"/>
  <c r="D3916" i="17"/>
  <c r="D3890" i="17"/>
  <c r="D3870" i="17"/>
  <c r="D3850" i="17"/>
  <c r="D3827" i="17"/>
  <c r="D3807" i="17"/>
  <c r="D3788" i="17"/>
  <c r="D3764" i="17"/>
  <c r="D3746" i="17"/>
  <c r="D3725" i="17"/>
  <c r="D3702" i="17"/>
  <c r="D3682" i="17"/>
  <c r="D3663" i="17"/>
  <c r="D3640" i="17"/>
  <c r="D3620" i="17"/>
  <c r="D3602" i="17"/>
  <c r="D3580" i="17"/>
  <c r="D3562" i="17"/>
  <c r="D3544" i="17"/>
  <c r="D3523" i="17"/>
  <c r="D3504" i="17"/>
  <c r="D3487" i="17"/>
  <c r="D3465" i="17"/>
  <c r="D3448" i="17"/>
  <c r="D3430" i="17"/>
  <c r="D3411" i="17"/>
  <c r="D3394" i="17"/>
  <c r="D3378" i="17"/>
  <c r="D3358" i="17"/>
  <c r="D3342" i="17"/>
  <c r="D3326" i="17"/>
  <c r="D3306" i="17"/>
  <c r="D3290" i="17"/>
  <c r="D3273" i="17"/>
  <c r="D3254" i="17"/>
  <c r="D3237" i="17"/>
  <c r="D3221" i="17"/>
  <c r="D3201" i="17"/>
  <c r="D3185" i="17"/>
  <c r="D3169" i="17"/>
  <c r="D3151" i="17"/>
  <c r="D3136" i="17"/>
  <c r="D3121" i="17"/>
  <c r="D3103" i="17"/>
  <c r="D3088" i="17"/>
  <c r="D3073" i="17"/>
  <c r="D3055" i="17"/>
  <c r="D3040" i="17"/>
  <c r="D3025" i="17"/>
  <c r="D3007" i="17"/>
  <c r="D2992" i="17"/>
  <c r="D2977" i="17"/>
  <c r="D2959" i="17"/>
  <c r="D2944" i="17"/>
  <c r="D2929" i="17"/>
  <c r="D2911" i="17"/>
  <c r="D2896" i="17"/>
  <c r="D2881" i="17"/>
  <c r="D2863" i="17"/>
  <c r="D2848" i="17"/>
  <c r="D2833" i="17"/>
  <c r="D2815" i="17"/>
  <c r="D2800" i="17"/>
  <c r="D2785" i="17"/>
  <c r="D2767" i="17"/>
  <c r="D2752" i="17"/>
  <c r="D2737" i="17"/>
  <c r="D2720" i="17"/>
  <c r="D2706" i="17"/>
  <c r="D2692" i="17"/>
  <c r="D2678" i="17"/>
  <c r="D2664" i="17"/>
  <c r="D2648" i="17"/>
  <c r="D2634" i="17"/>
  <c r="D2620" i="17"/>
  <c r="D2606" i="17"/>
  <c r="D2592" i="17"/>
  <c r="D2576" i="17"/>
  <c r="D2562" i="17"/>
  <c r="D2548" i="17"/>
  <c r="D2534" i="17"/>
  <c r="D2520" i="17"/>
  <c r="D2504" i="17"/>
  <c r="D2490" i="17"/>
  <c r="D2476" i="17"/>
  <c r="D2462" i="17"/>
  <c r="D2448" i="17"/>
  <c r="D2432" i="17"/>
  <c r="D2418" i="17"/>
  <c r="D2404" i="17"/>
  <c r="D2390" i="17"/>
  <c r="D2376" i="17"/>
  <c r="D2360" i="17"/>
  <c r="D2346" i="17"/>
  <c r="D2332" i="17"/>
  <c r="D2318" i="17"/>
  <c r="D2305" i="17"/>
  <c r="D2292" i="17"/>
  <c r="D2279" i="17"/>
  <c r="D2266" i="17"/>
  <c r="D2254" i="17"/>
  <c r="D2242" i="17"/>
  <c r="D2230" i="17"/>
  <c r="D2218" i="17"/>
  <c r="D2206" i="17"/>
  <c r="D2194" i="17"/>
  <c r="D2182" i="17"/>
  <c r="D2170" i="17"/>
  <c r="D2158" i="17"/>
  <c r="D2146" i="17"/>
  <c r="D2134" i="17"/>
  <c r="D2122" i="17"/>
  <c r="D2110" i="17"/>
  <c r="D2098" i="17"/>
  <c r="D2086" i="17"/>
  <c r="D2074" i="17"/>
  <c r="D2062" i="17"/>
  <c r="D2050" i="17"/>
  <c r="D2038" i="17"/>
  <c r="D2026" i="17"/>
  <c r="D2014" i="17"/>
  <c r="D2002" i="17"/>
  <c r="D1990" i="17"/>
  <c r="D1978" i="17"/>
  <c r="D1966" i="17"/>
  <c r="D1954" i="17"/>
  <c r="D1942" i="17"/>
  <c r="D1930" i="17"/>
  <c r="D1918" i="17"/>
  <c r="D1906" i="17"/>
  <c r="D1894" i="17"/>
  <c r="D1882" i="17"/>
  <c r="D1870" i="17"/>
  <c r="D1858" i="17"/>
  <c r="D1846" i="17"/>
  <c r="D1834" i="17"/>
  <c r="D1822" i="17"/>
  <c r="D1810" i="17"/>
  <c r="D4968" i="17"/>
  <c r="D4908" i="17"/>
  <c r="D4856" i="17"/>
  <c r="D4793" i="17"/>
  <c r="D4737" i="17"/>
  <c r="D4684" i="17"/>
  <c r="D4631" i="17"/>
  <c r="D4583" i="17"/>
  <c r="D4541" i="17"/>
  <c r="D4491" i="17"/>
  <c r="D4451" i="17"/>
  <c r="D4409" i="17"/>
  <c r="D4357" i="17"/>
  <c r="D4316" i="17"/>
  <c r="D4270" i="17"/>
  <c r="D4226" i="17"/>
  <c r="D4188" i="17"/>
  <c r="D4152" i="17"/>
  <c r="D4110" i="17"/>
  <c r="D4076" i="17"/>
  <c r="D4044" i="17"/>
  <c r="D4006" i="17"/>
  <c r="D3972" i="17"/>
  <c r="D3944" i="17"/>
  <c r="D3910" i="17"/>
  <c r="D3884" i="17"/>
  <c r="D3857" i="17"/>
  <c r="D3825" i="17"/>
  <c r="D3800" i="17"/>
  <c r="D4958" i="17"/>
  <c r="D4906" i="17"/>
  <c r="D4854" i="17"/>
  <c r="D4790" i="17"/>
  <c r="D4736" i="17"/>
  <c r="D4677" i="17"/>
  <c r="D4622" i="17"/>
  <c r="D4582" i="17"/>
  <c r="D4540" i="17"/>
  <c r="D4490" i="17"/>
  <c r="D4441" i="17"/>
  <c r="D4408" i="17"/>
  <c r="D4356" i="17"/>
  <c r="D4311" i="17"/>
  <c r="D4268" i="17"/>
  <c r="D4220" i="17"/>
  <c r="D4187" i="17"/>
  <c r="D4151" i="17"/>
  <c r="D4109" i="17"/>
  <c r="D4073" i="17"/>
  <c r="D4043" i="17"/>
  <c r="D4004" i="17"/>
  <c r="D3971" i="17"/>
  <c r="D3942" i="17"/>
  <c r="D3908" i="17"/>
  <c r="D3882" i="17"/>
  <c r="D3856" i="17"/>
  <c r="D3824" i="17"/>
  <c r="D3797" i="17"/>
  <c r="D3774" i="17"/>
  <c r="D3742" i="17"/>
  <c r="D3715" i="17"/>
  <c r="D3688" i="17"/>
  <c r="D3657" i="17"/>
  <c r="D3633" i="17"/>
  <c r="D3606" i="17"/>
  <c r="D3578" i="17"/>
  <c r="D3552" i="17"/>
  <c r="D3531" i="17"/>
  <c r="D3502" i="17"/>
  <c r="D3477" i="17"/>
  <c r="D3452" i="17"/>
  <c r="D3425" i="17"/>
  <c r="D3405" i="17"/>
  <c r="D3382" i="17"/>
  <c r="D3356" i="17"/>
  <c r="D3333" i="17"/>
  <c r="D3314" i="17"/>
  <c r="D3287" i="17"/>
  <c r="D3264" i="17"/>
  <c r="D3242" i="17"/>
  <c r="D3215" i="17"/>
  <c r="D3196" i="17"/>
  <c r="D3173" i="17"/>
  <c r="D4957" i="17"/>
  <c r="D4898" i="17"/>
  <c r="D4853" i="17"/>
  <c r="D4789" i="17"/>
  <c r="D4730" i="17"/>
  <c r="D4676" i="17"/>
  <c r="D4621" i="17"/>
  <c r="D4581" i="17"/>
  <c r="D4539" i="17"/>
  <c r="D4487" i="17"/>
  <c r="D4440" i="17"/>
  <c r="D4407" i="17"/>
  <c r="D4355" i="17"/>
  <c r="D4310" i="17"/>
  <c r="D4266" i="17"/>
  <c r="D4218" i="17"/>
  <c r="D4186" i="17"/>
  <c r="D4150" i="17"/>
  <c r="D4108" i="17"/>
  <c r="D4072" i="17"/>
  <c r="D4042" i="17"/>
  <c r="D4002" i="17"/>
  <c r="D3970" i="17"/>
  <c r="D3941" i="17"/>
  <c r="D3907" i="17"/>
  <c r="D3881" i="17"/>
  <c r="D3854" i="17"/>
  <c r="D3823" i="17"/>
  <c r="D3795" i="17"/>
  <c r="D3773" i="17"/>
  <c r="D3741" i="17"/>
  <c r="D3714" i="17"/>
  <c r="D3687" i="17"/>
  <c r="D3656" i="17"/>
  <c r="D3632" i="17"/>
  <c r="D3605" i="17"/>
  <c r="D3576" i="17"/>
  <c r="D3551" i="17"/>
  <c r="D3530" i="17"/>
  <c r="D3501" i="17"/>
  <c r="D3476" i="17"/>
  <c r="D3451" i="17"/>
  <c r="D3424" i="17"/>
  <c r="D3404" i="17"/>
  <c r="D3381" i="17"/>
  <c r="D3355" i="17"/>
  <c r="D3332" i="17"/>
  <c r="D3312" i="17"/>
  <c r="D3286" i="17"/>
  <c r="D3263" i="17"/>
  <c r="D3240" i="17"/>
  <c r="D3214" i="17"/>
  <c r="D3195" i="17"/>
  <c r="D3172" i="17"/>
  <c r="D3148" i="17"/>
  <c r="D3127" i="17"/>
  <c r="D3109" i="17"/>
  <c r="D3085" i="17"/>
  <c r="D4956" i="17"/>
  <c r="D4894" i="17"/>
  <c r="D4832" i="17"/>
  <c r="D4778" i="17"/>
  <c r="D4729" i="17"/>
  <c r="D4671" i="17"/>
  <c r="D4620" i="17"/>
  <c r="D4577" i="17"/>
  <c r="D4525" i="17"/>
  <c r="D4480" i="17"/>
  <c r="D4439" i="17"/>
  <c r="D4389" i="17"/>
  <c r="D4348" i="17"/>
  <c r="D4307" i="17"/>
  <c r="D4259" i="17"/>
  <c r="D4215" i="17"/>
  <c r="D4180" i="17"/>
  <c r="D4138" i="17"/>
  <c r="D4107" i="17"/>
  <c r="D4071" i="17"/>
  <c r="D4030" i="17"/>
  <c r="D3997" i="17"/>
  <c r="D3969" i="17"/>
  <c r="D3935" i="17"/>
  <c r="D3906" i="17"/>
  <c r="D3878" i="17"/>
  <c r="D3846" i="17"/>
  <c r="D3821" i="17"/>
  <c r="D3794" i="17"/>
  <c r="D3763" i="17"/>
  <c r="D3737" i="17"/>
  <c r="D3713" i="17"/>
  <c r="D3681" i="17"/>
  <c r="D3654" i="17"/>
  <c r="D3629" i="17"/>
  <c r="D3597" i="17"/>
  <c r="D3575" i="17"/>
  <c r="D3550" i="17"/>
  <c r="D3522" i="17"/>
  <c r="D3498" i="17"/>
  <c r="D3475" i="17"/>
  <c r="D3447" i="17"/>
  <c r="D3423" i="17"/>
  <c r="D3401" i="17"/>
  <c r="D3375" i="17"/>
  <c r="D3354" i="17"/>
  <c r="D3331" i="17"/>
  <c r="D3305" i="17"/>
  <c r="D3283" i="17"/>
  <c r="D3262" i="17"/>
  <c r="D3236" i="17"/>
  <c r="D3213" i="17"/>
  <c r="D4949" i="17"/>
  <c r="D4893" i="17"/>
  <c r="D4830" i="17"/>
  <c r="D4776" i="17"/>
  <c r="D4728" i="17"/>
  <c r="D4670" i="17"/>
  <c r="D4619" i="17"/>
  <c r="D4568" i="17"/>
  <c r="D4520" i="17"/>
  <c r="D4479" i="17"/>
  <c r="D4438" i="17"/>
  <c r="D4388" i="17"/>
  <c r="D4346" i="17"/>
  <c r="D4306" i="17"/>
  <c r="D4253" i="17"/>
  <c r="D4214" i="17"/>
  <c r="D4175" i="17"/>
  <c r="D4136" i="17"/>
  <c r="D4106" i="17"/>
  <c r="D4070" i="17"/>
  <c r="D4028" i="17"/>
  <c r="D3995" i="17"/>
  <c r="D3968" i="17"/>
  <c r="D3934" i="17"/>
  <c r="D3905" i="17"/>
  <c r="D3875" i="17"/>
  <c r="D3844" i="17"/>
  <c r="D3820" i="17"/>
  <c r="D3792" i="17"/>
  <c r="D3762" i="17"/>
  <c r="D3735" i="17"/>
  <c r="D3711" i="17"/>
  <c r="D3680" i="17"/>
  <c r="D3653" i="17"/>
  <c r="D3624" i="17"/>
  <c r="D3595" i="17"/>
  <c r="D4948" i="17"/>
  <c r="D4935" i="17"/>
  <c r="D4873" i="17"/>
  <c r="D4828" i="17"/>
  <c r="D4769" i="17"/>
  <c r="D4709" i="17"/>
  <c r="D4657" i="17"/>
  <c r="D4610" i="17"/>
  <c r="D4559" i="17"/>
  <c r="D4515" i="17"/>
  <c r="D4475" i="17"/>
  <c r="D4422" i="17"/>
  <c r="D4385" i="17"/>
  <c r="D4336" i="17"/>
  <c r="D4289" i="17"/>
  <c r="D4246" i="17"/>
  <c r="D4212" i="17"/>
  <c r="D4167" i="17"/>
  <c r="D4133" i="17"/>
  <c r="D4096" i="17"/>
  <c r="D4057" i="17"/>
  <c r="D4023" i="17"/>
  <c r="D3992" i="17"/>
  <c r="D3956" i="17"/>
  <c r="D3928" i="17"/>
  <c r="D3900" i="17"/>
  <c r="D3868" i="17"/>
  <c r="D3842" i="17"/>
  <c r="D3815" i="17"/>
  <c r="D3785" i="17"/>
  <c r="D3760" i="17"/>
  <c r="D3732" i="17"/>
  <c r="D3701" i="17"/>
  <c r="D3675" i="17"/>
  <c r="D3650" i="17"/>
  <c r="D3619" i="17"/>
  <c r="D3593" i="17"/>
  <c r="D3569" i="17"/>
  <c r="D3540" i="17"/>
  <c r="D3518" i="17"/>
  <c r="D3492" i="17"/>
  <c r="D3464" i="17"/>
  <c r="D3440" i="17"/>
  <c r="D3419" i="17"/>
  <c r="D3393" i="17"/>
  <c r="D3370" i="17"/>
  <c r="D3348" i="17"/>
  <c r="D3322" i="17"/>
  <c r="D3302" i="17"/>
  <c r="D3279" i="17"/>
  <c r="D3252" i="17"/>
  <c r="D3231" i="17"/>
  <c r="D3210" i="17"/>
  <c r="D3184" i="17"/>
  <c r="D3162" i="17"/>
  <c r="D3142" i="17"/>
  <c r="D3118" i="17"/>
  <c r="D3099" i="17"/>
  <c r="D3078" i="17"/>
  <c r="D3054" i="17"/>
  <c r="D3034" i="17"/>
  <c r="D3015" i="17"/>
  <c r="D2991" i="17"/>
  <c r="D2970" i="17"/>
  <c r="D2950" i="17"/>
  <c r="D2926" i="17"/>
  <c r="D2907" i="17"/>
  <c r="D2886" i="17"/>
  <c r="D2862" i="17"/>
  <c r="D2842" i="17"/>
  <c r="D2823" i="17"/>
  <c r="D2799" i="17"/>
  <c r="D2778" i="17"/>
  <c r="D2758" i="17"/>
  <c r="D2734" i="17"/>
  <c r="D2716" i="17"/>
  <c r="D2698" i="17"/>
  <c r="D2677" i="17"/>
  <c r="D2658" i="17"/>
  <c r="D2641" i="17"/>
  <c r="D2619" i="17"/>
  <c r="D2600" i="17"/>
  <c r="D2583" i="17"/>
  <c r="D2561" i="17"/>
  <c r="D2544" i="17"/>
  <c r="D2525" i="17"/>
  <c r="D4912" i="17"/>
  <c r="D4859" i="17"/>
  <c r="D4806" i="17"/>
  <c r="D4749" i="17"/>
  <c r="D4697" i="17"/>
  <c r="D4645" i="17"/>
  <c r="D4585" i="17"/>
  <c r="D4544" i="17"/>
  <c r="D4505" i="17"/>
  <c r="D4455" i="17"/>
  <c r="D4412" i="17"/>
  <c r="D4370" i="17"/>
  <c r="D4318" i="17"/>
  <c r="D4282" i="17"/>
  <c r="D4238" i="17"/>
  <c r="D4190" i="17"/>
  <c r="D4154" i="17"/>
  <c r="D4125" i="17"/>
  <c r="D4084" i="17"/>
  <c r="D4047" i="17"/>
  <c r="D4014" i="17"/>
  <c r="D3977" i="17"/>
  <c r="D3952" i="17"/>
  <c r="D3921" i="17"/>
  <c r="D3886" i="17"/>
  <c r="D3859" i="17"/>
  <c r="D3836" i="17"/>
  <c r="D3804" i="17"/>
  <c r="D3777" i="17"/>
  <c r="D3750" i="17"/>
  <c r="D3719" i="17"/>
  <c r="D3695" i="17"/>
  <c r="D3668" i="17"/>
  <c r="D3636" i="17"/>
  <c r="D3609" i="17"/>
  <c r="D3588" i="17"/>
  <c r="D3560" i="17"/>
  <c r="D3535" i="17"/>
  <c r="D3510" i="17"/>
  <c r="D3482" i="17"/>
  <c r="D3460" i="17"/>
  <c r="D3435" i="17"/>
  <c r="D3408" i="17"/>
  <c r="D3386" i="17"/>
  <c r="D3366" i="17"/>
  <c r="D4911" i="17"/>
  <c r="D4857" i="17"/>
  <c r="D4805" i="17"/>
  <c r="D4741" i="17"/>
  <c r="D4696" i="17"/>
  <c r="D4644" i="17"/>
  <c r="D4584" i="17"/>
  <c r="D4542" i="17"/>
  <c r="D4504" i="17"/>
  <c r="D4454" i="17"/>
  <c r="D4410" i="17"/>
  <c r="D4369" i="17"/>
  <c r="D4317" i="17"/>
  <c r="D4281" i="17"/>
  <c r="D4233" i="17"/>
  <c r="D4189" i="17"/>
  <c r="D4153" i="17"/>
  <c r="D4124" i="17"/>
  <c r="D4081" i="17"/>
  <c r="D4045" i="17"/>
  <c r="D4012" i="17"/>
  <c r="D3976" i="17"/>
  <c r="D3950" i="17"/>
  <c r="D3920" i="17"/>
  <c r="D3885" i="17"/>
  <c r="D3858" i="17"/>
  <c r="D3834" i="17"/>
  <c r="D3803" i="17"/>
  <c r="D3776" i="17"/>
  <c r="D3749" i="17"/>
  <c r="D3718" i="17"/>
  <c r="D3694" i="17"/>
  <c r="D3667" i="17"/>
  <c r="D3635" i="17"/>
  <c r="D3608" i="17"/>
  <c r="D3587" i="17"/>
  <c r="D3558" i="17"/>
  <c r="D3534" i="17"/>
  <c r="D3509" i="17"/>
  <c r="D3479" i="17"/>
  <c r="D3459" i="17"/>
  <c r="D3434" i="17"/>
  <c r="D3407" i="17"/>
  <c r="D4933" i="17"/>
  <c r="D4768" i="17"/>
  <c r="D4609" i="17"/>
  <c r="D4473" i="17"/>
  <c r="D4335" i="17"/>
  <c r="D4211" i="17"/>
  <c r="D4094" i="17"/>
  <c r="D3990" i="17"/>
  <c r="D3899" i="17"/>
  <c r="D3813" i="17"/>
  <c r="D3744" i="17"/>
  <c r="D3672" i="17"/>
  <c r="D3614" i="17"/>
  <c r="D3555" i="17"/>
  <c r="D3503" i="17"/>
  <c r="D3455" i="17"/>
  <c r="D3406" i="17"/>
  <c r="D3367" i="17"/>
  <c r="D3329" i="17"/>
  <c r="D3294" i="17"/>
  <c r="D3260" i="17"/>
  <c r="D3225" i="17"/>
  <c r="D3189" i="17"/>
  <c r="D3160" i="17"/>
  <c r="D3134" i="17"/>
  <c r="D3111" i="17"/>
  <c r="D3082" i="17"/>
  <c r="D3062" i="17"/>
  <c r="D3037" i="17"/>
  <c r="D3014" i="17"/>
  <c r="D2989" i="17"/>
  <c r="D2967" i="17"/>
  <c r="D2942" i="17"/>
  <c r="D2920" i="17"/>
  <c r="D2895" i="17"/>
  <c r="D2873" i="17"/>
  <c r="D4932" i="17"/>
  <c r="D4763" i="17"/>
  <c r="D4606" i="17"/>
  <c r="D4468" i="17"/>
  <c r="D4334" i="17"/>
  <c r="D4205" i="17"/>
  <c r="D4093" i="17"/>
  <c r="D3988" i="17"/>
  <c r="D3897" i="17"/>
  <c r="D3811" i="17"/>
  <c r="D3734" i="17"/>
  <c r="D3671" i="17"/>
  <c r="D3607" i="17"/>
  <c r="D3549" i="17"/>
  <c r="D3496" i="17"/>
  <c r="D3446" i="17"/>
  <c r="D3399" i="17"/>
  <c r="D3365" i="17"/>
  <c r="D3320" i="17"/>
  <c r="D3293" i="17"/>
  <c r="D3251" i="17"/>
  <c r="D3224" i="17"/>
  <c r="D3188" i="17"/>
  <c r="D3159" i="17"/>
  <c r="D3133" i="17"/>
  <c r="D3110" i="17"/>
  <c r="D3080" i="17"/>
  <c r="D3061" i="17"/>
  <c r="D3032" i="17"/>
  <c r="D3013" i="17"/>
  <c r="D2986" i="17"/>
  <c r="D2966" i="17"/>
  <c r="D2941" i="17"/>
  <c r="D2919" i="17"/>
  <c r="D2894" i="17"/>
  <c r="D2872" i="17"/>
  <c r="D2847" i="17"/>
  <c r="D2825" i="17"/>
  <c r="D2803" i="17"/>
  <c r="D2777" i="17"/>
  <c r="D2755" i="17"/>
  <c r="D2730" i="17"/>
  <c r="D2712" i="17"/>
  <c r="D2689" i="17"/>
  <c r="D2669" i="17"/>
  <c r="D2646" i="17"/>
  <c r="D2628" i="17"/>
  <c r="D2605" i="17"/>
  <c r="D2585" i="17"/>
  <c r="D2566" i="17"/>
  <c r="D2542" i="17"/>
  <c r="D2523" i="17"/>
  <c r="D2501" i="17"/>
  <c r="D2484" i="17"/>
  <c r="D2465" i="17"/>
  <c r="D2443" i="17"/>
  <c r="D2426" i="17"/>
  <c r="D2407" i="17"/>
  <c r="D2386" i="17"/>
  <c r="D2369" i="17"/>
  <c r="D2353" i="17"/>
  <c r="D2335" i="17"/>
  <c r="D2317" i="17"/>
  <c r="D2302" i="17"/>
  <c r="D2286" i="17"/>
  <c r="D2272" i="17"/>
  <c r="D2259" i="17"/>
  <c r="D2246" i="17"/>
  <c r="D2233" i="17"/>
  <c r="D2220" i="17"/>
  <c r="D2207" i="17"/>
  <c r="D2193" i="17"/>
  <c r="D2180" i="17"/>
  <c r="D2167" i="17"/>
  <c r="D2154" i="17"/>
  <c r="D2141" i="17"/>
  <c r="D2128" i="17"/>
  <c r="D2115" i="17"/>
  <c r="D2102" i="17"/>
  <c r="D2089" i="17"/>
  <c r="D2076" i="17"/>
  <c r="D2063" i="17"/>
  <c r="D2049" i="17"/>
  <c r="D2036" i="17"/>
  <c r="D2023" i="17"/>
  <c r="D2010" i="17"/>
  <c r="D1997" i="17"/>
  <c r="D1984" i="17"/>
  <c r="D1971" i="17"/>
  <c r="D1958" i="17"/>
  <c r="D1945" i="17"/>
  <c r="D1932" i="17"/>
  <c r="D1919" i="17"/>
  <c r="D1905" i="17"/>
  <c r="D1892" i="17"/>
  <c r="D1879" i="17"/>
  <c r="D1866" i="17"/>
  <c r="D4913" i="17"/>
  <c r="D4751" i="17"/>
  <c r="D4592" i="17"/>
  <c r="D4460" i="17"/>
  <c r="D4322" i="17"/>
  <c r="D4193" i="17"/>
  <c r="D4086" i="17"/>
  <c r="D3980" i="17"/>
  <c r="D3888" i="17"/>
  <c r="D3806" i="17"/>
  <c r="D3731" i="17"/>
  <c r="D3670" i="17"/>
  <c r="D3594" i="17"/>
  <c r="D3548" i="17"/>
  <c r="D3495" i="17"/>
  <c r="D3444" i="17"/>
  <c r="D3398" i="17"/>
  <c r="D3357" i="17"/>
  <c r="D3319" i="17"/>
  <c r="D3288" i="17"/>
  <c r="D3250" i="17"/>
  <c r="D3218" i="17"/>
  <c r="D3183" i="17"/>
  <c r="D3158" i="17"/>
  <c r="D3130" i="17"/>
  <c r="D3102" i="17"/>
  <c r="D3079" i="17"/>
  <c r="D3053" i="17"/>
  <c r="D3031" i="17"/>
  <c r="D3006" i="17"/>
  <c r="D2984" i="17"/>
  <c r="D2965" i="17"/>
  <c r="D2938" i="17"/>
  <c r="D2918" i="17"/>
  <c r="D2893" i="17"/>
  <c r="D2871" i="17"/>
  <c r="D2846" i="17"/>
  <c r="D2824" i="17"/>
  <c r="D2798" i="17"/>
  <c r="D2776" i="17"/>
  <c r="D2751" i="17"/>
  <c r="D2729" i="17"/>
  <c r="D2710" i="17"/>
  <c r="D2688" i="17"/>
  <c r="D2668" i="17"/>
  <c r="D2645" i="17"/>
  <c r="D2626" i="17"/>
  <c r="D2604" i="17"/>
  <c r="D2584" i="17"/>
  <c r="D2560" i="17"/>
  <c r="D2540" i="17"/>
  <c r="D2518" i="17"/>
  <c r="D2500" i="17"/>
  <c r="D2482" i="17"/>
  <c r="D2461" i="17"/>
  <c r="D2442" i="17"/>
  <c r="D2425" i="17"/>
  <c r="D2403" i="17"/>
  <c r="D2384" i="17"/>
  <c r="D2368" i="17"/>
  <c r="D2352" i="17"/>
  <c r="D2334" i="17"/>
  <c r="D2316" i="17"/>
  <c r="D2300" i="17"/>
  <c r="D2285" i="17"/>
  <c r="D2271" i="17"/>
  <c r="D2258" i="17"/>
  <c r="D2245" i="17"/>
  <c r="D2232" i="17"/>
  <c r="D2219" i="17"/>
  <c r="D2205" i="17"/>
  <c r="D2192" i="17"/>
  <c r="D2179" i="17"/>
  <c r="D2166" i="17"/>
  <c r="D2153" i="17"/>
  <c r="D2140" i="17"/>
  <c r="D2127" i="17"/>
  <c r="D2114" i="17"/>
  <c r="D2101" i="17"/>
  <c r="D2088" i="17"/>
  <c r="D2075" i="17"/>
  <c r="D2061" i="17"/>
  <c r="D2048" i="17"/>
  <c r="D2035" i="17"/>
  <c r="D2022" i="17"/>
  <c r="D2009" i="17"/>
  <c r="D1996" i="17"/>
  <c r="D1983" i="17"/>
  <c r="D1970" i="17"/>
  <c r="D1957" i="17"/>
  <c r="D1944" i="17"/>
  <c r="D1931" i="17"/>
  <c r="D1917" i="17"/>
  <c r="D1904" i="17"/>
  <c r="D1891" i="17"/>
  <c r="D1878" i="17"/>
  <c r="D1865" i="17"/>
  <c r="D1852" i="17"/>
  <c r="D4887" i="17"/>
  <c r="D4727" i="17"/>
  <c r="D4566" i="17"/>
  <c r="D4437" i="17"/>
  <c r="D4305" i="17"/>
  <c r="D4174" i="17"/>
  <c r="D4069" i="17"/>
  <c r="D3967" i="17"/>
  <c r="D3873" i="17"/>
  <c r="D3791" i="17"/>
  <c r="D3729" i="17"/>
  <c r="D3659" i="17"/>
  <c r="D3592" i="17"/>
  <c r="D3538" i="17"/>
  <c r="D3491" i="17"/>
  <c r="D3438" i="17"/>
  <c r="D3392" i="17"/>
  <c r="D3353" i="17"/>
  <c r="D3318" i="17"/>
  <c r="D3281" i="17"/>
  <c r="D3249" i="17"/>
  <c r="D3212" i="17"/>
  <c r="D3182" i="17"/>
  <c r="D3157" i="17"/>
  <c r="D3128" i="17"/>
  <c r="D3101" i="17"/>
  <c r="D3077" i="17"/>
  <c r="D3052" i="17"/>
  <c r="D3030" i="17"/>
  <c r="D3005" i="17"/>
  <c r="D2983" i="17"/>
  <c r="D2958" i="17"/>
  <c r="D2936" i="17"/>
  <c r="D2917" i="17"/>
  <c r="D2890" i="17"/>
  <c r="D2870" i="17"/>
  <c r="D2845" i="17"/>
  <c r="D2822" i="17"/>
  <c r="D2797" i="17"/>
  <c r="D2775" i="17"/>
  <c r="D2750" i="17"/>
  <c r="D2728" i="17"/>
  <c r="D2705" i="17"/>
  <c r="D2686" i="17"/>
  <c r="D2667" i="17"/>
  <c r="D2644" i="17"/>
  <c r="D2624" i="17"/>
  <c r="D2602" i="17"/>
  <c r="D2582" i="17"/>
  <c r="D2559" i="17"/>
  <c r="D2539" i="17"/>
  <c r="D2516" i="17"/>
  <c r="D2499" i="17"/>
  <c r="D2480" i="17"/>
  <c r="D2460" i="17"/>
  <c r="D2441" i="17"/>
  <c r="D2424" i="17"/>
  <c r="D2402" i="17"/>
  <c r="D2383" i="17"/>
  <c r="D2367" i="17"/>
  <c r="D2350" i="17"/>
  <c r="D2331" i="17"/>
  <c r="D2315" i="17"/>
  <c r="D2299" i="17"/>
  <c r="D2284" i="17"/>
  <c r="D2270" i="17"/>
  <c r="D2257" i="17"/>
  <c r="D2244" i="17"/>
  <c r="D2231" i="17"/>
  <c r="D2217" i="17"/>
  <c r="D2204" i="17"/>
  <c r="D2191" i="17"/>
  <c r="D2178" i="17"/>
  <c r="D2165" i="17"/>
  <c r="D2152" i="17"/>
  <c r="D2139" i="17"/>
  <c r="D2126" i="17"/>
  <c r="D4869" i="17"/>
  <c r="D4702" i="17"/>
  <c r="D4558" i="17"/>
  <c r="D4420" i="17"/>
  <c r="D4285" i="17"/>
  <c r="D4166" i="17"/>
  <c r="D4055" i="17"/>
  <c r="D3955" i="17"/>
  <c r="D3867" i="17"/>
  <c r="D3780" i="17"/>
  <c r="D3722" i="17"/>
  <c r="D3651" i="17"/>
  <c r="D3591" i="17"/>
  <c r="D3537" i="17"/>
  <c r="D3490" i="17"/>
  <c r="D3437" i="17"/>
  <c r="D3391" i="17"/>
  <c r="D3352" i="17"/>
  <c r="D3317" i="17"/>
  <c r="D3280" i="17"/>
  <c r="D3248" i="17"/>
  <c r="D3211" i="17"/>
  <c r="D3178" i="17"/>
  <c r="D3150" i="17"/>
  <c r="D3126" i="17"/>
  <c r="D3100" i="17"/>
  <c r="D3076" i="17"/>
  <c r="D3051" i="17"/>
  <c r="D3029" i="17"/>
  <c r="D3004" i="17"/>
  <c r="D2982" i="17"/>
  <c r="D2957" i="17"/>
  <c r="D2935" i="17"/>
  <c r="D2910" i="17"/>
  <c r="D2888" i="17"/>
  <c r="D2869" i="17"/>
  <c r="D2840" i="17"/>
  <c r="D2821" i="17"/>
  <c r="D2794" i="17"/>
  <c r="D2774" i="17"/>
  <c r="D2749" i="17"/>
  <c r="D2727" i="17"/>
  <c r="D2704" i="17"/>
  <c r="D2684" i="17"/>
  <c r="D2662" i="17"/>
  <c r="D2643" i="17"/>
  <c r="D2623" i="17"/>
  <c r="D2599" i="17"/>
  <c r="D2581" i="17"/>
  <c r="D2558" i="17"/>
  <c r="D2538" i="17"/>
  <c r="D2515" i="17"/>
  <c r="D2498" i="17"/>
  <c r="D2479" i="17"/>
  <c r="D2458" i="17"/>
  <c r="D2440" i="17"/>
  <c r="D2422" i="17"/>
  <c r="D2401" i="17"/>
  <c r="D2382" i="17"/>
  <c r="D2366" i="17"/>
  <c r="D2348" i="17"/>
  <c r="D2330" i="17"/>
  <c r="D2314" i="17"/>
  <c r="D2298" i="17"/>
  <c r="D2283" i="17"/>
  <c r="D2269" i="17"/>
  <c r="D2256" i="17"/>
  <c r="D2243" i="17"/>
  <c r="D2229" i="17"/>
  <c r="D2216" i="17"/>
  <c r="D2203" i="17"/>
  <c r="D2190" i="17"/>
  <c r="D2177" i="17"/>
  <c r="D2164" i="17"/>
  <c r="D2151" i="17"/>
  <c r="D2138" i="17"/>
  <c r="D2125" i="17"/>
  <c r="D2112" i="17"/>
  <c r="D2099" i="17"/>
  <c r="D2085" i="17"/>
  <c r="D2072" i="17"/>
  <c r="D2059" i="17"/>
  <c r="D2046" i="17"/>
  <c r="D2033" i="17"/>
  <c r="D2020" i="17"/>
  <c r="D4868" i="17"/>
  <c r="D4700" i="17"/>
  <c r="D4557" i="17"/>
  <c r="D4416" i="17"/>
  <c r="D4284" i="17"/>
  <c r="D4165" i="17"/>
  <c r="D4054" i="17"/>
  <c r="D3954" i="17"/>
  <c r="D3866" i="17"/>
  <c r="D3779" i="17"/>
  <c r="D3716" i="17"/>
  <c r="D3648" i="17"/>
  <c r="D3590" i="17"/>
  <c r="D3536" i="17"/>
  <c r="D3484" i="17"/>
  <c r="D3436" i="17"/>
  <c r="D3388" i="17"/>
  <c r="D3346" i="17"/>
  <c r="D3316" i="17"/>
  <c r="D3278" i="17"/>
  <c r="D3247" i="17"/>
  <c r="D3209" i="17"/>
  <c r="D3176" i="17"/>
  <c r="D3149" i="17"/>
  <c r="D3125" i="17"/>
  <c r="D3098" i="17"/>
  <c r="D3070" i="17"/>
  <c r="D4866" i="17"/>
  <c r="D4698" i="17"/>
  <c r="D4546" i="17"/>
  <c r="D4415" i="17"/>
  <c r="D4283" i="17"/>
  <c r="D4158" i="17"/>
  <c r="D4048" i="17"/>
  <c r="D3953" i="17"/>
  <c r="D3862" i="17"/>
  <c r="D3778" i="17"/>
  <c r="D3710" i="17"/>
  <c r="D3647" i="17"/>
  <c r="D3579" i="17"/>
  <c r="D3532" i="17"/>
  <c r="D3478" i="17"/>
  <c r="D3427" i="17"/>
  <c r="D3384" i="17"/>
  <c r="D3345" i="17"/>
  <c r="D3315" i="17"/>
  <c r="D3276" i="17"/>
  <c r="D3244" i="17"/>
  <c r="D3208" i="17"/>
  <c r="D3175" i="17"/>
  <c r="D3147" i="17"/>
  <c r="D3124" i="17"/>
  <c r="D3097" i="17"/>
  <c r="D3068" i="17"/>
  <c r="D3049" i="17"/>
  <c r="D3022" i="17"/>
  <c r="D3002" i="17"/>
  <c r="D2980" i="17"/>
  <c r="D2955" i="17"/>
  <c r="D2933" i="17"/>
  <c r="D2908" i="17"/>
  <c r="D2885" i="17"/>
  <c r="D2860" i="17"/>
  <c r="D2838" i="17"/>
  <c r="D2813" i="17"/>
  <c r="D2791" i="17"/>
  <c r="D2766" i="17"/>
  <c r="D2744" i="17"/>
  <c r="D2725" i="17"/>
  <c r="D2702" i="17"/>
  <c r="D2682" i="17"/>
  <c r="D2659" i="17"/>
  <c r="D2640" i="17"/>
  <c r="D2617" i="17"/>
  <c r="D2597" i="17"/>
  <c r="D2574" i="17"/>
  <c r="D2556" i="17"/>
  <c r="D2533" i="17"/>
  <c r="D2513" i="17"/>
  <c r="D2496" i="17"/>
  <c r="D2474" i="17"/>
  <c r="D2455" i="17"/>
  <c r="D2438" i="17"/>
  <c r="D2416" i="17"/>
  <c r="D2398" i="17"/>
  <c r="D2380" i="17"/>
  <c r="D2364" i="17"/>
  <c r="D2344" i="17"/>
  <c r="D2328" i="17"/>
  <c r="D2311" i="17"/>
  <c r="D2296" i="17"/>
  <c r="D2281" i="17"/>
  <c r="D2267" i="17"/>
  <c r="D2253" i="17"/>
  <c r="D2240" i="17"/>
  <c r="D2227" i="17"/>
  <c r="D2214" i="17"/>
  <c r="D2201" i="17"/>
  <c r="D2188" i="17"/>
  <c r="D2175" i="17"/>
  <c r="D2162" i="17"/>
  <c r="D2149" i="17"/>
  <c r="D2136" i="17"/>
  <c r="D2123" i="17"/>
  <c r="D2109" i="17"/>
  <c r="D2096" i="17"/>
  <c r="D2083" i="17"/>
  <c r="D2070" i="17"/>
  <c r="D2057" i="17"/>
  <c r="D2044" i="17"/>
  <c r="D2031" i="17"/>
  <c r="D2018" i="17"/>
  <c r="D2005" i="17"/>
  <c r="D1992" i="17"/>
  <c r="D1979" i="17"/>
  <c r="D1965" i="17"/>
  <c r="D1952" i="17"/>
  <c r="D1939" i="17"/>
  <c r="D1926" i="17"/>
  <c r="D1913" i="17"/>
  <c r="D1900" i="17"/>
  <c r="D1887" i="17"/>
  <c r="D1874" i="17"/>
  <c r="D1861" i="17"/>
  <c r="D1848" i="17"/>
  <c r="D1835" i="17"/>
  <c r="D1821" i="17"/>
  <c r="D1808" i="17"/>
  <c r="D1796" i="17"/>
  <c r="D1784" i="17"/>
  <c r="D1772" i="17"/>
  <c r="D1760" i="17"/>
  <c r="D1748" i="17"/>
  <c r="D1736" i="17"/>
  <c r="D1724" i="17"/>
  <c r="D1712" i="17"/>
  <c r="D1700" i="17"/>
  <c r="D1688" i="17"/>
  <c r="D1676" i="17"/>
  <c r="D1664" i="17"/>
  <c r="D1652" i="17"/>
  <c r="D1640" i="17"/>
  <c r="D1628" i="17"/>
  <c r="D1616" i="17"/>
  <c r="D4809" i="17"/>
  <c r="D4648" i="17"/>
  <c r="D4512" i="17"/>
  <c r="D4372" i="17"/>
  <c r="D4241" i="17"/>
  <c r="D4126" i="17"/>
  <c r="D4017" i="17"/>
  <c r="D3922" i="17"/>
  <c r="D3837" i="17"/>
  <c r="D3758" i="17"/>
  <c r="D3690" i="17"/>
  <c r="D3618" i="17"/>
  <c r="D3566" i="17"/>
  <c r="D3515" i="17"/>
  <c r="D3462" i="17"/>
  <c r="D3417" i="17"/>
  <c r="D3369" i="17"/>
  <c r="D3335" i="17"/>
  <c r="D3299" i="17"/>
  <c r="D3266" i="17"/>
  <c r="D3227" i="17"/>
  <c r="D3197" i="17"/>
  <c r="D3163" i="17"/>
  <c r="D3139" i="17"/>
  <c r="D3113" i="17"/>
  <c r="D3087" i="17"/>
  <c r="D3064" i="17"/>
  <c r="D3039" i="17"/>
  <c r="D3017" i="17"/>
  <c r="D2995" i="17"/>
  <c r="D2969" i="17"/>
  <c r="D2947" i="17"/>
  <c r="D2922" i="17"/>
  <c r="D2900" i="17"/>
  <c r="D2875" i="17"/>
  <c r="D2854" i="17"/>
  <c r="D2828" i="17"/>
  <c r="D2809" i="17"/>
  <c r="D2782" i="17"/>
  <c r="D2762" i="17"/>
  <c r="D2740" i="17"/>
  <c r="D2715" i="17"/>
  <c r="D2695" i="17"/>
  <c r="D2672" i="17"/>
  <c r="D2654" i="17"/>
  <c r="D2631" i="17"/>
  <c r="D2611" i="17"/>
  <c r="D2588" i="17"/>
  <c r="D2570" i="17"/>
  <c r="D2547" i="17"/>
  <c r="D2527" i="17"/>
  <c r="D2509" i="17"/>
  <c r="D2487" i="17"/>
  <c r="D2468" i="17"/>
  <c r="D2451" i="17"/>
  <c r="D2429" i="17"/>
  <c r="D2412" i="17"/>
  <c r="D2393" i="17"/>
  <c r="D2372" i="17"/>
  <c r="D2356" i="17"/>
  <c r="D2340" i="17"/>
  <c r="D2322" i="17"/>
  <c r="D2307" i="17"/>
  <c r="D2290" i="17"/>
  <c r="D2275" i="17"/>
  <c r="D2262" i="17"/>
  <c r="D2249" i="17"/>
  <c r="D2236" i="17"/>
  <c r="D2223" i="17"/>
  <c r="D2210" i="17"/>
  <c r="D2197" i="17"/>
  <c r="D2184" i="17"/>
  <c r="D2171" i="17"/>
  <c r="D2157" i="17"/>
  <c r="D2144" i="17"/>
  <c r="D2131" i="17"/>
  <c r="D4775" i="17"/>
  <c r="D4611" i="17"/>
  <c r="D4478" i="17"/>
  <c r="D4343" i="17"/>
  <c r="D4213" i="17"/>
  <c r="D4102" i="17"/>
  <c r="D3993" i="17"/>
  <c r="D3904" i="17"/>
  <c r="D3819" i="17"/>
  <c r="D3752" i="17"/>
  <c r="D3679" i="17"/>
  <c r="D3617" i="17"/>
  <c r="D3561" i="17"/>
  <c r="D3512" i="17"/>
  <c r="D3461" i="17"/>
  <c r="D3410" i="17"/>
  <c r="D3368" i="17"/>
  <c r="D3330" i="17"/>
  <c r="D3296" i="17"/>
  <c r="D3261" i="17"/>
  <c r="D3226" i="17"/>
  <c r="D3191" i="17"/>
  <c r="D3161" i="17"/>
  <c r="D3135" i="17"/>
  <c r="D3112" i="17"/>
  <c r="D3086" i="17"/>
  <c r="D3063" i="17"/>
  <c r="D3038" i="17"/>
  <c r="D3016" i="17"/>
  <c r="D2990" i="17"/>
  <c r="D2968" i="17"/>
  <c r="D2943" i="17"/>
  <c r="D2921" i="17"/>
  <c r="D2899" i="17"/>
  <c r="D2874" i="17"/>
  <c r="D2852" i="17"/>
  <c r="D2827" i="17"/>
  <c r="D2806" i="17"/>
  <c r="D2780" i="17"/>
  <c r="D2761" i="17"/>
  <c r="D2732" i="17"/>
  <c r="D2714" i="17"/>
  <c r="D2691" i="17"/>
  <c r="D2671" i="17"/>
  <c r="D2653" i="17"/>
  <c r="D2630" i="17"/>
  <c r="D2610" i="17"/>
  <c r="D2587" i="17"/>
  <c r="D2569" i="17"/>
  <c r="D2546" i="17"/>
  <c r="D2526" i="17"/>
  <c r="D2503" i="17"/>
  <c r="D2486" i="17"/>
  <c r="D2467" i="17"/>
  <c r="D2446" i="17"/>
  <c r="D2428" i="17"/>
  <c r="D2410" i="17"/>
  <c r="D2389" i="17"/>
  <c r="D2371" i="17"/>
  <c r="D2355" i="17"/>
  <c r="D2338" i="17"/>
  <c r="D2321" i="17"/>
  <c r="D2304" i="17"/>
  <c r="D2288" i="17"/>
  <c r="D2274" i="17"/>
  <c r="D2261" i="17"/>
  <c r="D2248" i="17"/>
  <c r="D2235" i="17"/>
  <c r="D2222" i="17"/>
  <c r="D2209" i="17"/>
  <c r="D2196" i="17"/>
  <c r="D2183" i="17"/>
  <c r="D2169" i="17"/>
  <c r="D2156" i="17"/>
  <c r="D2143" i="17"/>
  <c r="D2130" i="17"/>
  <c r="D2117" i="17"/>
  <c r="D2104" i="17"/>
  <c r="D2091" i="17"/>
  <c r="D2078" i="17"/>
  <c r="D4829" i="17"/>
  <c r="D4252" i="17"/>
  <c r="D3843" i="17"/>
  <c r="D3574" i="17"/>
  <c r="D3383" i="17"/>
  <c r="D3235" i="17"/>
  <c r="D3116" i="17"/>
  <c r="D3043" i="17"/>
  <c r="D2971" i="17"/>
  <c r="D2902" i="17"/>
  <c r="D2836" i="17"/>
  <c r="D2779" i="17"/>
  <c r="D2719" i="17"/>
  <c r="D2674" i="17"/>
  <c r="D2618" i="17"/>
  <c r="D2572" i="17"/>
  <c r="D2524" i="17"/>
  <c r="D2473" i="17"/>
  <c r="D2430" i="17"/>
  <c r="D2381" i="17"/>
  <c r="D2342" i="17"/>
  <c r="D2303" i="17"/>
  <c r="D2265" i="17"/>
  <c r="D2237" i="17"/>
  <c r="D2202" i="17"/>
  <c r="D2173" i="17"/>
  <c r="D2142" i="17"/>
  <c r="D2113" i="17"/>
  <c r="D2092" i="17"/>
  <c r="D2068" i="17"/>
  <c r="D2051" i="17"/>
  <c r="D2029" i="17"/>
  <c r="D2011" i="17"/>
  <c r="D1993" i="17"/>
  <c r="D1975" i="17"/>
  <c r="D1959" i="17"/>
  <c r="D1940" i="17"/>
  <c r="D1923" i="17"/>
  <c r="D1907" i="17"/>
  <c r="D1888" i="17"/>
  <c r="D1871" i="17"/>
  <c r="D1854" i="17"/>
  <c r="D1839" i="17"/>
  <c r="D1825" i="17"/>
  <c r="D1811" i="17"/>
  <c r="D1797" i="17"/>
  <c r="D1783" i="17"/>
  <c r="D1770" i="17"/>
  <c r="D1757" i="17"/>
  <c r="D1744" i="17"/>
  <c r="D1731" i="17"/>
  <c r="D1718" i="17"/>
  <c r="D1705" i="17"/>
  <c r="D1692" i="17"/>
  <c r="D1679" i="17"/>
  <c r="D1666" i="17"/>
  <c r="D1653" i="17"/>
  <c r="D1639" i="17"/>
  <c r="D1626" i="17"/>
  <c r="D1613" i="17"/>
  <c r="D1601" i="17"/>
  <c r="D1589" i="17"/>
  <c r="D1577" i="17"/>
  <c r="D1565" i="17"/>
  <c r="D1553" i="17"/>
  <c r="D1541" i="17"/>
  <c r="D1529" i="17"/>
  <c r="D1517" i="17"/>
  <c r="D1505" i="17"/>
  <c r="D1493" i="17"/>
  <c r="D1481" i="17"/>
  <c r="D1469" i="17"/>
  <c r="D1457" i="17"/>
  <c r="D1445" i="17"/>
  <c r="D1433" i="17"/>
  <c r="D1421" i="17"/>
  <c r="D1409" i="17"/>
  <c r="D1397" i="17"/>
  <c r="D1385" i="17"/>
  <c r="D1373" i="17"/>
  <c r="D1361" i="17"/>
  <c r="D1349" i="17"/>
  <c r="D1337" i="17"/>
  <c r="D1325" i="17"/>
  <c r="D1313" i="17"/>
  <c r="D1301" i="17"/>
  <c r="D1289" i="17"/>
  <c r="D1277" i="17"/>
  <c r="D1265" i="17"/>
  <c r="D1253" i="17"/>
  <c r="D4827" i="17"/>
  <c r="D4244" i="17"/>
  <c r="D3839" i="17"/>
  <c r="D3573" i="17"/>
  <c r="D3372" i="17"/>
  <c r="D3234" i="17"/>
  <c r="D3115" i="17"/>
  <c r="D3028" i="17"/>
  <c r="D2956" i="17"/>
  <c r="D2887" i="17"/>
  <c r="D2830" i="17"/>
  <c r="D2773" i="17"/>
  <c r="D2718" i="17"/>
  <c r="D2670" i="17"/>
  <c r="D2616" i="17"/>
  <c r="D2571" i="17"/>
  <c r="D2514" i="17"/>
  <c r="D2472" i="17"/>
  <c r="D2427" i="17"/>
  <c r="D2379" i="17"/>
  <c r="D2341" i="17"/>
  <c r="D2297" i="17"/>
  <c r="D2264" i="17"/>
  <c r="D2234" i="17"/>
  <c r="D2200" i="17"/>
  <c r="D2172" i="17"/>
  <c r="D2137" i="17"/>
  <c r="D2111" i="17"/>
  <c r="D2090" i="17"/>
  <c r="D2067" i="17"/>
  <c r="D2047" i="17"/>
  <c r="D2028" i="17"/>
  <c r="D2008" i="17"/>
  <c r="D1991" i="17"/>
  <c r="D1974" i="17"/>
  <c r="D1956" i="17"/>
  <c r="D1938" i="17"/>
  <c r="D1922" i="17"/>
  <c r="D1903" i="17"/>
  <c r="D1886" i="17"/>
  <c r="D1869" i="17"/>
  <c r="D1853" i="17"/>
  <c r="D1838" i="17"/>
  <c r="D1824" i="17"/>
  <c r="D1809" i="17"/>
  <c r="D1795" i="17"/>
  <c r="D1782" i="17"/>
  <c r="D1769" i="17"/>
  <c r="D1756" i="17"/>
  <c r="D1743" i="17"/>
  <c r="D1730" i="17"/>
  <c r="D1717" i="17"/>
  <c r="D1704" i="17"/>
  <c r="D1691" i="17"/>
  <c r="D1678" i="17"/>
  <c r="D1665" i="17"/>
  <c r="D1651" i="17"/>
  <c r="D1638" i="17"/>
  <c r="D1625" i="17"/>
  <c r="D1612" i="17"/>
  <c r="D1600" i="17"/>
  <c r="D1588" i="17"/>
  <c r="D1576" i="17"/>
  <c r="D1564" i="17"/>
  <c r="D1552" i="17"/>
  <c r="D1540" i="17"/>
  <c r="D1528" i="17"/>
  <c r="D1516" i="17"/>
  <c r="D1504" i="17"/>
  <c r="D1492" i="17"/>
  <c r="D1480" i="17"/>
  <c r="D1468" i="17"/>
  <c r="D1456" i="17"/>
  <c r="D1444" i="17"/>
  <c r="D1432" i="17"/>
  <c r="D1420" i="17"/>
  <c r="D1408" i="17"/>
  <c r="D1396" i="17"/>
  <c r="D1384" i="17"/>
  <c r="D1372" i="17"/>
  <c r="D1360" i="17"/>
  <c r="D1348" i="17"/>
  <c r="D1336" i="17"/>
  <c r="D1324" i="17"/>
  <c r="D1312" i="17"/>
  <c r="D1300" i="17"/>
  <c r="D1288" i="17"/>
  <c r="D1276" i="17"/>
  <c r="D1264" i="17"/>
  <c r="D4820" i="17"/>
  <c r="D4242" i="17"/>
  <c r="D3838" i="17"/>
  <c r="D3567" i="17"/>
  <c r="D3371" i="17"/>
  <c r="D3228" i="17"/>
  <c r="D3114" i="17"/>
  <c r="D3020" i="17"/>
  <c r="D2954" i="17"/>
  <c r="D2884" i="17"/>
  <c r="D2826" i="17"/>
  <c r="D2765" i="17"/>
  <c r="D2717" i="17"/>
  <c r="D2660" i="17"/>
  <c r="D2614" i="17"/>
  <c r="D2568" i="17"/>
  <c r="D2512" i="17"/>
  <c r="D2470" i="17"/>
  <c r="D2417" i="17"/>
  <c r="D2378" i="17"/>
  <c r="D2336" i="17"/>
  <c r="D2295" i="17"/>
  <c r="D2263" i="17"/>
  <c r="D2228" i="17"/>
  <c r="D2199" i="17"/>
  <c r="D2168" i="17"/>
  <c r="D2135" i="17"/>
  <c r="D2108" i="17"/>
  <c r="D2087" i="17"/>
  <c r="D2066" i="17"/>
  <c r="D2045" i="17"/>
  <c r="D2027" i="17"/>
  <c r="D2007" i="17"/>
  <c r="D1989" i="17"/>
  <c r="D1973" i="17"/>
  <c r="D1955" i="17"/>
  <c r="D1937" i="17"/>
  <c r="D1921" i="17"/>
  <c r="D1902" i="17"/>
  <c r="D1885" i="17"/>
  <c r="D1868" i="17"/>
  <c r="D1851" i="17"/>
  <c r="D1837" i="17"/>
  <c r="D1823" i="17"/>
  <c r="D1807" i="17"/>
  <c r="D1794" i="17"/>
  <c r="D1781" i="17"/>
  <c r="D1768" i="17"/>
  <c r="D1755" i="17"/>
  <c r="D1742" i="17"/>
  <c r="D1729" i="17"/>
  <c r="D1716" i="17"/>
  <c r="D1703" i="17"/>
  <c r="D1690" i="17"/>
  <c r="D1677" i="17"/>
  <c r="D1663" i="17"/>
  <c r="D1650" i="17"/>
  <c r="D1637" i="17"/>
  <c r="D1624" i="17"/>
  <c r="D1611" i="17"/>
  <c r="D1599" i="17"/>
  <c r="D1587" i="17"/>
  <c r="D1575" i="17"/>
  <c r="D1563" i="17"/>
  <c r="D1551" i="17"/>
  <c r="D1539" i="17"/>
  <c r="D1527" i="17"/>
  <c r="D1515" i="17"/>
  <c r="D1503" i="17"/>
  <c r="D1491" i="17"/>
  <c r="D1479" i="17"/>
  <c r="D1467" i="17"/>
  <c r="D1455" i="17"/>
  <c r="D1443" i="17"/>
  <c r="D1431" i="17"/>
  <c r="D1419" i="17"/>
  <c r="D1407" i="17"/>
  <c r="D1395" i="17"/>
  <c r="D1383" i="17"/>
  <c r="D1371" i="17"/>
  <c r="D1359" i="17"/>
  <c r="D1347" i="17"/>
  <c r="D1335" i="17"/>
  <c r="D1323" i="17"/>
  <c r="D1311" i="17"/>
  <c r="D1299" i="17"/>
  <c r="D1287" i="17"/>
  <c r="D1275" i="17"/>
  <c r="D1263" i="17"/>
  <c r="D1251" i="17"/>
  <c r="D1239" i="17"/>
  <c r="D1227" i="17"/>
  <c r="D4662" i="17"/>
  <c r="D4134" i="17"/>
  <c r="D3775" i="17"/>
  <c r="D3521" i="17"/>
  <c r="D3341" i="17"/>
  <c r="D3200" i="17"/>
  <c r="D3094" i="17"/>
  <c r="D3019" i="17"/>
  <c r="D2953" i="17"/>
  <c r="D2878" i="17"/>
  <c r="D2814" i="17"/>
  <c r="D2764" i="17"/>
  <c r="D2713" i="17"/>
  <c r="D2657" i="17"/>
  <c r="D2612" i="17"/>
  <c r="D2557" i="17"/>
  <c r="D2511" i="17"/>
  <c r="D2466" i="17"/>
  <c r="D2415" i="17"/>
  <c r="D2374" i="17"/>
  <c r="D2329" i="17"/>
  <c r="D2294" i="17"/>
  <c r="D2260" i="17"/>
  <c r="D2226" i="17"/>
  <c r="D2198" i="17"/>
  <c r="D2163" i="17"/>
  <c r="D2133" i="17"/>
  <c r="D2107" i="17"/>
  <c r="D2084" i="17"/>
  <c r="D2065" i="17"/>
  <c r="D2043" i="17"/>
  <c r="D2025" i="17"/>
  <c r="D2006" i="17"/>
  <c r="D1988" i="17"/>
  <c r="D1972" i="17"/>
  <c r="D1953" i="17"/>
  <c r="D1936" i="17"/>
  <c r="D1920" i="17"/>
  <c r="D1901" i="17"/>
  <c r="D1884" i="17"/>
  <c r="D1867" i="17"/>
  <c r="D1850" i="17"/>
  <c r="D1836" i="17"/>
  <c r="D1820" i="17"/>
  <c r="D1806" i="17"/>
  <c r="D1793" i="17"/>
  <c r="D1780" i="17"/>
  <c r="D1767" i="17"/>
  <c r="D1754" i="17"/>
  <c r="D1741" i="17"/>
  <c r="D1728" i="17"/>
  <c r="D1715" i="17"/>
  <c r="D1702" i="17"/>
  <c r="D1689" i="17"/>
  <c r="D1675" i="17"/>
  <c r="D1662" i="17"/>
  <c r="D1649" i="17"/>
  <c r="D1636" i="17"/>
  <c r="D1623" i="17"/>
  <c r="D1610" i="17"/>
  <c r="D1598" i="17"/>
  <c r="D1586" i="17"/>
  <c r="D1574" i="17"/>
  <c r="D1562" i="17"/>
  <c r="D1550" i="17"/>
  <c r="D1538" i="17"/>
  <c r="D1526" i="17"/>
  <c r="D1514" i="17"/>
  <c r="D1502" i="17"/>
  <c r="D1490" i="17"/>
  <c r="D1478" i="17"/>
  <c r="D1466" i="17"/>
  <c r="D1454" i="17"/>
  <c r="D1442" i="17"/>
  <c r="D1430" i="17"/>
  <c r="D1418" i="17"/>
  <c r="D1406" i="17"/>
  <c r="D1394" i="17"/>
  <c r="D1382" i="17"/>
  <c r="D1370" i="17"/>
  <c r="D1358" i="17"/>
  <c r="D1346" i="17"/>
  <c r="D1334" i="17"/>
  <c r="D1322" i="17"/>
  <c r="D1310" i="17"/>
  <c r="D1298" i="17"/>
  <c r="D1286" i="17"/>
  <c r="D1274" i="17"/>
  <c r="D4650" i="17"/>
  <c r="D4132" i="17"/>
  <c r="D3761" i="17"/>
  <c r="D3519" i="17"/>
  <c r="D3340" i="17"/>
  <c r="D3199" i="17"/>
  <c r="D3092" i="17"/>
  <c r="D3018" i="17"/>
  <c r="D2948" i="17"/>
  <c r="D2876" i="17"/>
  <c r="D2812" i="17"/>
  <c r="D2763" i="17"/>
  <c r="D2703" i="17"/>
  <c r="D2656" i="17"/>
  <c r="D2609" i="17"/>
  <c r="D2554" i="17"/>
  <c r="D2510" i="17"/>
  <c r="D2456" i="17"/>
  <c r="D2414" i="17"/>
  <c r="D2370" i="17"/>
  <c r="D2326" i="17"/>
  <c r="D2291" i="17"/>
  <c r="D2255" i="17"/>
  <c r="D2225" i="17"/>
  <c r="D2195" i="17"/>
  <c r="D2161" i="17"/>
  <c r="D2132" i="17"/>
  <c r="D2106" i="17"/>
  <c r="D2082" i="17"/>
  <c r="D2064" i="17"/>
  <c r="D2042" i="17"/>
  <c r="D2024" i="17"/>
  <c r="D2004" i="17"/>
  <c r="D1987" i="17"/>
  <c r="D1969" i="17"/>
  <c r="D1951" i="17"/>
  <c r="D1935" i="17"/>
  <c r="D1916" i="17"/>
  <c r="D1899" i="17"/>
  <c r="D1883" i="17"/>
  <c r="D1864" i="17"/>
  <c r="D1849" i="17"/>
  <c r="D1833" i="17"/>
  <c r="D1819" i="17"/>
  <c r="D1805" i="17"/>
  <c r="D1792" i="17"/>
  <c r="D1779" i="17"/>
  <c r="D1766" i="17"/>
  <c r="D1753" i="17"/>
  <c r="D1740" i="17"/>
  <c r="D1727" i="17"/>
  <c r="D1714" i="17"/>
  <c r="D1701" i="17"/>
  <c r="D1687" i="17"/>
  <c r="D1674" i="17"/>
  <c r="D1661" i="17"/>
  <c r="D1648" i="17"/>
  <c r="D1635" i="17"/>
  <c r="D1622" i="17"/>
  <c r="D1609" i="17"/>
  <c r="D1597" i="17"/>
  <c r="D1585" i="17"/>
  <c r="D1573" i="17"/>
  <c r="D1561" i="17"/>
  <c r="D1549" i="17"/>
  <c r="D1537" i="17"/>
  <c r="D1525" i="17"/>
  <c r="D1513" i="17"/>
  <c r="D1501" i="17"/>
  <c r="D1489" i="17"/>
  <c r="D1477" i="17"/>
  <c r="D1465" i="17"/>
  <c r="D1453" i="17"/>
  <c r="D1441" i="17"/>
  <c r="D1429" i="17"/>
  <c r="D1417" i="17"/>
  <c r="D1405" i="17"/>
  <c r="D1393" i="17"/>
  <c r="D1381" i="17"/>
  <c r="D1369" i="17"/>
  <c r="D1357" i="17"/>
  <c r="D1345" i="17"/>
  <c r="D1333" i="17"/>
  <c r="D4649" i="17"/>
  <c r="D4127" i="17"/>
  <c r="D3759" i="17"/>
  <c r="D3516" i="17"/>
  <c r="D3339" i="17"/>
  <c r="D3198" i="17"/>
  <c r="D3091" i="17"/>
  <c r="D3003" i="17"/>
  <c r="D2934" i="17"/>
  <c r="D2861" i="17"/>
  <c r="D2811" i="17"/>
  <c r="D2756" i="17"/>
  <c r="D2701" i="17"/>
  <c r="D2655" i="17"/>
  <c r="D2598" i="17"/>
  <c r="D2552" i="17"/>
  <c r="D2502" i="17"/>
  <c r="D2454" i="17"/>
  <c r="D2413" i="17"/>
  <c r="D2365" i="17"/>
  <c r="D2324" i="17"/>
  <c r="D2287" i="17"/>
  <c r="D2252" i="17"/>
  <c r="D2224" i="17"/>
  <c r="D2189" i="17"/>
  <c r="D2160" i="17"/>
  <c r="D2129" i="17"/>
  <c r="D2105" i="17"/>
  <c r="D2081" i="17"/>
  <c r="D2060" i="17"/>
  <c r="D2041" i="17"/>
  <c r="D2021" i="17"/>
  <c r="D2003" i="17"/>
  <c r="D4382" i="17"/>
  <c r="D3924" i="17"/>
  <c r="D3634" i="17"/>
  <c r="D3420" i="17"/>
  <c r="D3268" i="17"/>
  <c r="D3145" i="17"/>
  <c r="D3046" i="17"/>
  <c r="D2974" i="17"/>
  <c r="D2906" i="17"/>
  <c r="D2839" i="17"/>
  <c r="D2789" i="17"/>
  <c r="D2731" i="17"/>
  <c r="D2681" i="17"/>
  <c r="D2632" i="17"/>
  <c r="D2575" i="17"/>
  <c r="D2530" i="17"/>
  <c r="D2485" i="17"/>
  <c r="D2437" i="17"/>
  <c r="D2394" i="17"/>
  <c r="D2345" i="17"/>
  <c r="D2309" i="17"/>
  <c r="D2273" i="17"/>
  <c r="D2239" i="17"/>
  <c r="D2211" i="17"/>
  <c r="D2176" i="17"/>
  <c r="D2147" i="17"/>
  <c r="D2118" i="17"/>
  <c r="D2094" i="17"/>
  <c r="D2071" i="17"/>
  <c r="D2053" i="17"/>
  <c r="D2032" i="17"/>
  <c r="D2013" i="17"/>
  <c r="D1995" i="17"/>
  <c r="D1977" i="17"/>
  <c r="D1961" i="17"/>
  <c r="D1943" i="17"/>
  <c r="D1925" i="17"/>
  <c r="D1909" i="17"/>
  <c r="D1890" i="17"/>
  <c r="D1873" i="17"/>
  <c r="D1856" i="17"/>
  <c r="D1841" i="17"/>
  <c r="D1827" i="17"/>
  <c r="D1813" i="17"/>
  <c r="D1799" i="17"/>
  <c r="D1786" i="17"/>
  <c r="D1773" i="17"/>
  <c r="D1759" i="17"/>
  <c r="D1746" i="17"/>
  <c r="D1733" i="17"/>
  <c r="D1720" i="17"/>
  <c r="D1707" i="17"/>
  <c r="D1694" i="17"/>
  <c r="D1681" i="17"/>
  <c r="D1668" i="17"/>
  <c r="D1655" i="17"/>
  <c r="D1642" i="17"/>
  <c r="D1629" i="17"/>
  <c r="D1615" i="17"/>
  <c r="D1603" i="17"/>
  <c r="D1591" i="17"/>
  <c r="D1579" i="17"/>
  <c r="D1567" i="17"/>
  <c r="D1555" i="17"/>
  <c r="D1543" i="17"/>
  <c r="D1531" i="17"/>
  <c r="D1519" i="17"/>
  <c r="D1507" i="17"/>
  <c r="D1495" i="17"/>
  <c r="D1483" i="17"/>
  <c r="D1471" i="17"/>
  <c r="D1459" i="17"/>
  <c r="D1447" i="17"/>
  <c r="D1435" i="17"/>
  <c r="D1423" i="17"/>
  <c r="D4376" i="17"/>
  <c r="D3923" i="17"/>
  <c r="D3623" i="17"/>
  <c r="D3418" i="17"/>
  <c r="D3267" i="17"/>
  <c r="D3140" i="17"/>
  <c r="D3044" i="17"/>
  <c r="D2972" i="17"/>
  <c r="D2905" i="17"/>
  <c r="D2837" i="17"/>
  <c r="D2788" i="17"/>
  <c r="D2726" i="17"/>
  <c r="D2676" i="17"/>
  <c r="D2629" i="17"/>
  <c r="D2573" i="17"/>
  <c r="D2528" i="17"/>
  <c r="D2475" i="17"/>
  <c r="D2431" i="17"/>
  <c r="D2388" i="17"/>
  <c r="D2343" i="17"/>
  <c r="D2308" i="17"/>
  <c r="D2268" i="17"/>
  <c r="D2238" i="17"/>
  <c r="D2208" i="17"/>
  <c r="D2174" i="17"/>
  <c r="D2145" i="17"/>
  <c r="D2116" i="17"/>
  <c r="D2093" i="17"/>
  <c r="D2069" i="17"/>
  <c r="D2052" i="17"/>
  <c r="D2030" i="17"/>
  <c r="D2012" i="17"/>
  <c r="D1994" i="17"/>
  <c r="D1976" i="17"/>
  <c r="D1960" i="17"/>
  <c r="D1941" i="17"/>
  <c r="D1924" i="17"/>
  <c r="D1908" i="17"/>
  <c r="D1889" i="17"/>
  <c r="D1872" i="17"/>
  <c r="D1855" i="17"/>
  <c r="D1840" i="17"/>
  <c r="D1826" i="17"/>
  <c r="D1812" i="17"/>
  <c r="D1798" i="17"/>
  <c r="D1785" i="17"/>
  <c r="D1771" i="17"/>
  <c r="D1758" i="17"/>
  <c r="D1745" i="17"/>
  <c r="D1732" i="17"/>
  <c r="D1719" i="17"/>
  <c r="D1706" i="17"/>
  <c r="D1693" i="17"/>
  <c r="D1680" i="17"/>
  <c r="D1667" i="17"/>
  <c r="D1654" i="17"/>
  <c r="D1641" i="17"/>
  <c r="D1627" i="17"/>
  <c r="D1614" i="17"/>
  <c r="D1602" i="17"/>
  <c r="D1590" i="17"/>
  <c r="D1578" i="17"/>
  <c r="D1566" i="17"/>
  <c r="D1554" i="17"/>
  <c r="D1542" i="17"/>
  <c r="D1530" i="17"/>
  <c r="D1518" i="17"/>
  <c r="D1506" i="17"/>
  <c r="D1494" i="17"/>
  <c r="D1482" i="17"/>
  <c r="D1470" i="17"/>
  <c r="D1458" i="17"/>
  <c r="D1446" i="17"/>
  <c r="D1434" i="17"/>
  <c r="D1422" i="17"/>
  <c r="D1410" i="17"/>
  <c r="D1398" i="17"/>
  <c r="D1386" i="17"/>
  <c r="D1374" i="17"/>
  <c r="D1362" i="17"/>
  <c r="D1350" i="17"/>
  <c r="D1338" i="17"/>
  <c r="D1326" i="17"/>
  <c r="D1314" i="17"/>
  <c r="D1302" i="17"/>
  <c r="D4516" i="17"/>
  <c r="D3474" i="17"/>
  <c r="D3067" i="17"/>
  <c r="D2859" i="17"/>
  <c r="D2700" i="17"/>
  <c r="D2551" i="17"/>
  <c r="D2408" i="17"/>
  <c r="D2282" i="17"/>
  <c r="D2187" i="17"/>
  <c r="D2103" i="17"/>
  <c r="D2040" i="17"/>
  <c r="D1986" i="17"/>
  <c r="D1948" i="17"/>
  <c r="D1910" i="17"/>
  <c r="D1862" i="17"/>
  <c r="D1829" i="17"/>
  <c r="D1791" i="17"/>
  <c r="D1763" i="17"/>
  <c r="D1734" i="17"/>
  <c r="D1698" i="17"/>
  <c r="D1670" i="17"/>
  <c r="D1634" i="17"/>
  <c r="D1606" i="17"/>
  <c r="D1580" i="17"/>
  <c r="D1547" i="17"/>
  <c r="D1521" i="17"/>
  <c r="D1488" i="17"/>
  <c r="D1462" i="17"/>
  <c r="D1436" i="17"/>
  <c r="D1404" i="17"/>
  <c r="D1380" i="17"/>
  <c r="D1356" i="17"/>
  <c r="D1332" i="17"/>
  <c r="D1315" i="17"/>
  <c r="D1293" i="17"/>
  <c r="D1273" i="17"/>
  <c r="D1258" i="17"/>
  <c r="D1244" i="17"/>
  <c r="D1231" i="17"/>
  <c r="D1218" i="17"/>
  <c r="D1206" i="17"/>
  <c r="D1194" i="17"/>
  <c r="D1182" i="17"/>
  <c r="D1170" i="17"/>
  <c r="D1158" i="17"/>
  <c r="D1146" i="17"/>
  <c r="D1134" i="17"/>
  <c r="D1122" i="17"/>
  <c r="D1110" i="17"/>
  <c r="D1098" i="17"/>
  <c r="D1086" i="17"/>
  <c r="D1074" i="17"/>
  <c r="D1062" i="17"/>
  <c r="D1050" i="17"/>
  <c r="D1038" i="17"/>
  <c r="D1026" i="17"/>
  <c r="D1014" i="17"/>
  <c r="D1002" i="17"/>
  <c r="D990" i="17"/>
  <c r="D978" i="17"/>
  <c r="D966" i="17"/>
  <c r="D954" i="17"/>
  <c r="D942" i="17"/>
  <c r="D930" i="17"/>
  <c r="D918" i="17"/>
  <c r="D906" i="17"/>
  <c r="D894" i="17"/>
  <c r="D882" i="17"/>
  <c r="D870" i="17"/>
  <c r="D858" i="17"/>
  <c r="D846" i="17"/>
  <c r="D834" i="17"/>
  <c r="D822" i="17"/>
  <c r="D810" i="17"/>
  <c r="D798" i="17"/>
  <c r="D786" i="17"/>
  <c r="D774" i="17"/>
  <c r="D762" i="17"/>
  <c r="D750" i="17"/>
  <c r="D738" i="17"/>
  <c r="D726" i="17"/>
  <c r="D714" i="17"/>
  <c r="D702" i="17"/>
  <c r="D690" i="17"/>
  <c r="D678" i="17"/>
  <c r="D666" i="17"/>
  <c r="D654" i="17"/>
  <c r="D642" i="17"/>
  <c r="D4514" i="17"/>
  <c r="D3473" i="17"/>
  <c r="D3066" i="17"/>
  <c r="D2858" i="17"/>
  <c r="D2696" i="17"/>
  <c r="D2545" i="17"/>
  <c r="D2400" i="17"/>
  <c r="D2280" i="17"/>
  <c r="D2186" i="17"/>
  <c r="D2100" i="17"/>
  <c r="D2039" i="17"/>
  <c r="D1985" i="17"/>
  <c r="D1947" i="17"/>
  <c r="D1898" i="17"/>
  <c r="D1860" i="17"/>
  <c r="D1828" i="17"/>
  <c r="D1790" i="17"/>
  <c r="D1762" i="17"/>
  <c r="D1726" i="17"/>
  <c r="D1697" i="17"/>
  <c r="D1669" i="17"/>
  <c r="D1633" i="17"/>
  <c r="D1605" i="17"/>
  <c r="D1572" i="17"/>
  <c r="D1546" i="17"/>
  <c r="D1520" i="17"/>
  <c r="D1487" i="17"/>
  <c r="D1461" i="17"/>
  <c r="D1428" i="17"/>
  <c r="D1403" i="17"/>
  <c r="D1379" i="17"/>
  <c r="D1355" i="17"/>
  <c r="D1331" i="17"/>
  <c r="D1309" i="17"/>
  <c r="D1292" i="17"/>
  <c r="D1272" i="17"/>
  <c r="D1257" i="17"/>
  <c r="D1243" i="17"/>
  <c r="D1230" i="17"/>
  <c r="D1217" i="17"/>
  <c r="D1205" i="17"/>
  <c r="D1193" i="17"/>
  <c r="D1181" i="17"/>
  <c r="D1169" i="17"/>
  <c r="D1157" i="17"/>
  <c r="D1145" i="17"/>
  <c r="D1133" i="17"/>
  <c r="D1121" i="17"/>
  <c r="D1109" i="17"/>
  <c r="D1097" i="17"/>
  <c r="D1085" i="17"/>
  <c r="D1073" i="17"/>
  <c r="D1061" i="17"/>
  <c r="D1049" i="17"/>
  <c r="D1037" i="17"/>
  <c r="D1025" i="17"/>
  <c r="D1013" i="17"/>
  <c r="D1001" i="17"/>
  <c r="D989" i="17"/>
  <c r="D977" i="17"/>
  <c r="D965" i="17"/>
  <c r="D953" i="17"/>
  <c r="D941" i="17"/>
  <c r="D929" i="17"/>
  <c r="D917" i="17"/>
  <c r="D905" i="17"/>
  <c r="D893" i="17"/>
  <c r="D881" i="17"/>
  <c r="D869" i="17"/>
  <c r="D857" i="17"/>
  <c r="D845" i="17"/>
  <c r="D833" i="17"/>
  <c r="D821" i="17"/>
  <c r="D809" i="17"/>
  <c r="D797" i="17"/>
  <c r="D785" i="17"/>
  <c r="D773" i="17"/>
  <c r="D761" i="17"/>
  <c r="D749" i="17"/>
  <c r="D737" i="17"/>
  <c r="D725" i="17"/>
  <c r="D713" i="17"/>
  <c r="D701" i="17"/>
  <c r="D689" i="17"/>
  <c r="D677" i="17"/>
  <c r="D4513" i="17"/>
  <c r="D3463" i="17"/>
  <c r="D3065" i="17"/>
  <c r="D2857" i="17"/>
  <c r="D2690" i="17"/>
  <c r="D2537" i="17"/>
  <c r="D2396" i="17"/>
  <c r="D2278" i="17"/>
  <c r="D2185" i="17"/>
  <c r="D2097" i="17"/>
  <c r="D2037" i="17"/>
  <c r="D1982" i="17"/>
  <c r="D1946" i="17"/>
  <c r="D1897" i="17"/>
  <c r="D1859" i="17"/>
  <c r="D1818" i="17"/>
  <c r="D1789" i="17"/>
  <c r="D1761" i="17"/>
  <c r="D1725" i="17"/>
  <c r="D1696" i="17"/>
  <c r="D1660" i="17"/>
  <c r="D1632" i="17"/>
  <c r="D1604" i="17"/>
  <c r="D1571" i="17"/>
  <c r="D1545" i="17"/>
  <c r="D1512" i="17"/>
  <c r="D1486" i="17"/>
  <c r="D1460" i="17"/>
  <c r="D1427" i="17"/>
  <c r="D1402" i="17"/>
  <c r="D1378" i="17"/>
  <c r="D1354" i="17"/>
  <c r="D1330" i="17"/>
  <c r="D1308" i="17"/>
  <c r="D1291" i="17"/>
  <c r="D1271" i="17"/>
  <c r="D1256" i="17"/>
  <c r="D1242" i="17"/>
  <c r="D1229" i="17"/>
  <c r="D1216" i="17"/>
  <c r="D1204" i="17"/>
  <c r="D1192" i="17"/>
  <c r="D1180" i="17"/>
  <c r="D1168" i="17"/>
  <c r="D1156" i="17"/>
  <c r="D1144" i="17"/>
  <c r="D1132" i="17"/>
  <c r="D1120" i="17"/>
  <c r="D1108" i="17"/>
  <c r="D1096" i="17"/>
  <c r="D1084" i="17"/>
  <c r="D1072" i="17"/>
  <c r="D1060" i="17"/>
  <c r="D1048" i="17"/>
  <c r="D1036" i="17"/>
  <c r="D1024" i="17"/>
  <c r="D1012" i="17"/>
  <c r="D1000" i="17"/>
  <c r="D988" i="17"/>
  <c r="D976" i="17"/>
  <c r="D964" i="17"/>
  <c r="D952" i="17"/>
  <c r="D940" i="17"/>
  <c r="D928" i="17"/>
  <c r="D916" i="17"/>
  <c r="D904" i="17"/>
  <c r="D892" i="17"/>
  <c r="D880" i="17"/>
  <c r="D868" i="17"/>
  <c r="D856" i="17"/>
  <c r="D844" i="17"/>
  <c r="D832" i="17"/>
  <c r="D820" i="17"/>
  <c r="D808" i="17"/>
  <c r="D4386" i="17"/>
  <c r="D3422" i="17"/>
  <c r="D3050" i="17"/>
  <c r="D2851" i="17"/>
  <c r="D2683" i="17"/>
  <c r="D2532" i="17"/>
  <c r="D2395" i="17"/>
  <c r="D2276" i="17"/>
  <c r="D2181" i="17"/>
  <c r="D2095" i="17"/>
  <c r="D2034" i="17"/>
  <c r="D1981" i="17"/>
  <c r="D1934" i="17"/>
  <c r="D1896" i="17"/>
  <c r="D1857" i="17"/>
  <c r="D1817" i="17"/>
  <c r="D1788" i="17"/>
  <c r="D1752" i="17"/>
  <c r="D1723" i="17"/>
  <c r="D1695" i="17"/>
  <c r="D1659" i="17"/>
  <c r="D1631" i="17"/>
  <c r="D1596" i="17"/>
  <c r="D1570" i="17"/>
  <c r="D1544" i="17"/>
  <c r="D1511" i="17"/>
  <c r="D1485" i="17"/>
  <c r="D1452" i="17"/>
  <c r="D1426" i="17"/>
  <c r="D1401" i="17"/>
  <c r="D1377" i="17"/>
  <c r="D1353" i="17"/>
  <c r="D1329" i="17"/>
  <c r="D1307" i="17"/>
  <c r="D1290" i="17"/>
  <c r="D1270" i="17"/>
  <c r="D1255" i="17"/>
  <c r="D1241" i="17"/>
  <c r="D1228" i="17"/>
  <c r="D1215" i="17"/>
  <c r="D1203" i="17"/>
  <c r="D1191" i="17"/>
  <c r="D1179" i="17"/>
  <c r="D1167" i="17"/>
  <c r="D1155" i="17"/>
  <c r="D1143" i="17"/>
  <c r="D1131" i="17"/>
  <c r="D1119" i="17"/>
  <c r="D1107" i="17"/>
  <c r="D1095" i="17"/>
  <c r="D1083" i="17"/>
  <c r="D1071" i="17"/>
  <c r="D1059" i="17"/>
  <c r="D1047" i="17"/>
  <c r="D1035" i="17"/>
  <c r="D1023" i="17"/>
  <c r="D1011" i="17"/>
  <c r="D999" i="17"/>
  <c r="D987" i="17"/>
  <c r="D975" i="17"/>
  <c r="D963" i="17"/>
  <c r="D951" i="17"/>
  <c r="D939" i="17"/>
  <c r="D927" i="17"/>
  <c r="D915" i="17"/>
  <c r="D903" i="17"/>
  <c r="D891" i="17"/>
  <c r="D879" i="17"/>
  <c r="D867" i="17"/>
  <c r="D855" i="17"/>
  <c r="D843" i="17"/>
  <c r="D831" i="17"/>
  <c r="D4025" i="17"/>
  <c r="D3304" i="17"/>
  <c r="D3001" i="17"/>
  <c r="D2810" i="17"/>
  <c r="D2647" i="17"/>
  <c r="D2497" i="17"/>
  <c r="D2359" i="17"/>
  <c r="D2251" i="17"/>
  <c r="D2159" i="17"/>
  <c r="D2080" i="17"/>
  <c r="D2019" i="17"/>
  <c r="D1980" i="17"/>
  <c r="D1933" i="17"/>
  <c r="D1895" i="17"/>
  <c r="D1847" i="17"/>
  <c r="D1816" i="17"/>
  <c r="D1787" i="17"/>
  <c r="D1751" i="17"/>
  <c r="D1722" i="17"/>
  <c r="D1686" i="17"/>
  <c r="D1658" i="17"/>
  <c r="D1630" i="17"/>
  <c r="D1595" i="17"/>
  <c r="D1569" i="17"/>
  <c r="D1536" i="17"/>
  <c r="D1510" i="17"/>
  <c r="D1484" i="17"/>
  <c r="D1451" i="17"/>
  <c r="D1425" i="17"/>
  <c r="D1400" i="17"/>
  <c r="D1376" i="17"/>
  <c r="D1352" i="17"/>
  <c r="D1328" i="17"/>
  <c r="D1306" i="17"/>
  <c r="D1285" i="17"/>
  <c r="D1269" i="17"/>
  <c r="D1254" i="17"/>
  <c r="D1240" i="17"/>
  <c r="D1226" i="17"/>
  <c r="D1214" i="17"/>
  <c r="D1202" i="17"/>
  <c r="D1190" i="17"/>
  <c r="D1178" i="17"/>
  <c r="D1166" i="17"/>
  <c r="D1154" i="17"/>
  <c r="D1142" i="17"/>
  <c r="D1130" i="17"/>
  <c r="D1118" i="17"/>
  <c r="D1106" i="17"/>
  <c r="D1094" i="17"/>
  <c r="D1082" i="17"/>
  <c r="D1070" i="17"/>
  <c r="D1058" i="17"/>
  <c r="D1046" i="17"/>
  <c r="D1034" i="17"/>
  <c r="D1022" i="17"/>
  <c r="D1010" i="17"/>
  <c r="D998" i="17"/>
  <c r="D986" i="17"/>
  <c r="D974" i="17"/>
  <c r="D962" i="17"/>
  <c r="D950" i="17"/>
  <c r="D938" i="17"/>
  <c r="D926" i="17"/>
  <c r="D914" i="17"/>
  <c r="D902" i="17"/>
  <c r="D890" i="17"/>
  <c r="D878" i="17"/>
  <c r="D866" i="17"/>
  <c r="D854" i="17"/>
  <c r="D842" i="17"/>
  <c r="D830" i="17"/>
  <c r="D818" i="17"/>
  <c r="D806" i="17"/>
  <c r="D794" i="17"/>
  <c r="D782" i="17"/>
  <c r="D770" i="17"/>
  <c r="D758" i="17"/>
  <c r="D746" i="17"/>
  <c r="D734" i="17"/>
  <c r="D722" i="17"/>
  <c r="D710" i="17"/>
  <c r="D698" i="17"/>
  <c r="D686" i="17"/>
  <c r="D674" i="17"/>
  <c r="D662" i="17"/>
  <c r="D650" i="17"/>
  <c r="D4022" i="17"/>
  <c r="D3303" i="17"/>
  <c r="D2998" i="17"/>
  <c r="D2804" i="17"/>
  <c r="D2642" i="17"/>
  <c r="D2494" i="17"/>
  <c r="D2358" i="17"/>
  <c r="D2250" i="17"/>
  <c r="D2155" i="17"/>
  <c r="D2079" i="17"/>
  <c r="D2017" i="17"/>
  <c r="D1968" i="17"/>
  <c r="D1929" i="17"/>
  <c r="D1893" i="17"/>
  <c r="D1845" i="17"/>
  <c r="D1815" i="17"/>
  <c r="D1778" i="17"/>
  <c r="D1750" i="17"/>
  <c r="D1721" i="17"/>
  <c r="D1685" i="17"/>
  <c r="D1657" i="17"/>
  <c r="D1621" i="17"/>
  <c r="D1594" i="17"/>
  <c r="D1568" i="17"/>
  <c r="D1535" i="17"/>
  <c r="D1509" i="17"/>
  <c r="D1476" i="17"/>
  <c r="D1450" i="17"/>
  <c r="D1424" i="17"/>
  <c r="D1399" i="17"/>
  <c r="D1375" i="17"/>
  <c r="D1351" i="17"/>
  <c r="D1327" i="17"/>
  <c r="D1305" i="17"/>
  <c r="D1284" i="17"/>
  <c r="D1268" i="17"/>
  <c r="D1252" i="17"/>
  <c r="D1238" i="17"/>
  <c r="D1225" i="17"/>
  <c r="D1213" i="17"/>
  <c r="D1201" i="17"/>
  <c r="D1189" i="17"/>
  <c r="D1177" i="17"/>
  <c r="D1165" i="17"/>
  <c r="D1153" i="17"/>
  <c r="D1141" i="17"/>
  <c r="D1129" i="17"/>
  <c r="D1117" i="17"/>
  <c r="D1105" i="17"/>
  <c r="D1093" i="17"/>
  <c r="D1081" i="17"/>
  <c r="D1069" i="17"/>
  <c r="D1057" i="17"/>
  <c r="D1045" i="17"/>
  <c r="D1033" i="17"/>
  <c r="D1021" i="17"/>
  <c r="D1009" i="17"/>
  <c r="D997" i="17"/>
  <c r="D985" i="17"/>
  <c r="D973" i="17"/>
  <c r="D961" i="17"/>
  <c r="D949" i="17"/>
  <c r="D937" i="17"/>
  <c r="D925" i="17"/>
  <c r="D913" i="17"/>
  <c r="D901" i="17"/>
  <c r="D889" i="17"/>
  <c r="D877" i="17"/>
  <c r="D865" i="17"/>
  <c r="D853" i="17"/>
  <c r="D841" i="17"/>
  <c r="D829" i="17"/>
  <c r="D817" i="17"/>
  <c r="D805" i="17"/>
  <c r="D793" i="17"/>
  <c r="D781" i="17"/>
  <c r="D769" i="17"/>
  <c r="D757" i="17"/>
  <c r="D745" i="17"/>
  <c r="D733" i="17"/>
  <c r="D721" i="17"/>
  <c r="D709" i="17"/>
  <c r="D697" i="17"/>
  <c r="D685" i="17"/>
  <c r="D673" i="17"/>
  <c r="D3696" i="17"/>
  <c r="D3164" i="17"/>
  <c r="D2923" i="17"/>
  <c r="D2742" i="17"/>
  <c r="D2590" i="17"/>
  <c r="D2444" i="17"/>
  <c r="D2312" i="17"/>
  <c r="D2213" i="17"/>
  <c r="D2120" i="17"/>
  <c r="D2055" i="17"/>
  <c r="D1999" i="17"/>
  <c r="D1950" i="17"/>
  <c r="D1912" i="17"/>
  <c r="D1875" i="17"/>
  <c r="D1831" i="17"/>
  <c r="D1801" i="17"/>
  <c r="D1765" i="17"/>
  <c r="D1737" i="17"/>
  <c r="D1708" i="17"/>
  <c r="D1672" i="17"/>
  <c r="D1644" i="17"/>
  <c r="D1608" i="17"/>
  <c r="D1582" i="17"/>
  <c r="D1556" i="17"/>
  <c r="D1523" i="17"/>
  <c r="D1497" i="17"/>
  <c r="D1464" i="17"/>
  <c r="D1438" i="17"/>
  <c r="D1412" i="17"/>
  <c r="D1388" i="17"/>
  <c r="D1364" i="17"/>
  <c r="D1340" i="17"/>
  <c r="D1317" i="17"/>
  <c r="D1295" i="17"/>
  <c r="D1279" i="17"/>
  <c r="D1260" i="17"/>
  <c r="D1246" i="17"/>
  <c r="D1233" i="17"/>
  <c r="D1220" i="17"/>
  <c r="D1208" i="17"/>
  <c r="D1196" i="17"/>
  <c r="D1184" i="17"/>
  <c r="D1172" i="17"/>
  <c r="D1160" i="17"/>
  <c r="D1148" i="17"/>
  <c r="D1136" i="17"/>
  <c r="D1124" i="17"/>
  <c r="D1112" i="17"/>
  <c r="D1100" i="17"/>
  <c r="D1088" i="17"/>
  <c r="D1076" i="17"/>
  <c r="D1064" i="17"/>
  <c r="D1052" i="17"/>
  <c r="D1040" i="17"/>
  <c r="D1028" i="17"/>
  <c r="D1016" i="17"/>
  <c r="D1004" i="17"/>
  <c r="D992" i="17"/>
  <c r="D980" i="17"/>
  <c r="D968" i="17"/>
  <c r="D956" i="17"/>
  <c r="D944" i="17"/>
  <c r="D932" i="17"/>
  <c r="D920" i="17"/>
  <c r="D908" i="17"/>
  <c r="D896" i="17"/>
  <c r="D884" i="17"/>
  <c r="D872" i="17"/>
  <c r="D860" i="17"/>
  <c r="D848" i="17"/>
  <c r="D836" i="17"/>
  <c r="D3638" i="17"/>
  <c r="D3146" i="17"/>
  <c r="D2909" i="17"/>
  <c r="D2741" i="17"/>
  <c r="D2586" i="17"/>
  <c r="D2439" i="17"/>
  <c r="D2310" i="17"/>
  <c r="D2212" i="17"/>
  <c r="D2119" i="17"/>
  <c r="D2054" i="17"/>
  <c r="D1998" i="17"/>
  <c r="D1949" i="17"/>
  <c r="D1911" i="17"/>
  <c r="D1863" i="17"/>
  <c r="D1830" i="17"/>
  <c r="D1800" i="17"/>
  <c r="D1764" i="17"/>
  <c r="D1735" i="17"/>
  <c r="D1699" i="17"/>
  <c r="D1671" i="17"/>
  <c r="D1643" i="17"/>
  <c r="D1607" i="17"/>
  <c r="D1581" i="17"/>
  <c r="D1548" i="17"/>
  <c r="D1522" i="17"/>
  <c r="D1496" i="17"/>
  <c r="D1463" i="17"/>
  <c r="D1437" i="17"/>
  <c r="D1411" i="17"/>
  <c r="D1387" i="17"/>
  <c r="D1363" i="17"/>
  <c r="D1339" i="17"/>
  <c r="D1316" i="17"/>
  <c r="D1294" i="17"/>
  <c r="D1278" i="17"/>
  <c r="D1259" i="17"/>
  <c r="D1245" i="17"/>
  <c r="D1232" i="17"/>
  <c r="D1219" i="17"/>
  <c r="D1207" i="17"/>
  <c r="D1195" i="17"/>
  <c r="D1183" i="17"/>
  <c r="D1171" i="17"/>
  <c r="D1159" i="17"/>
  <c r="D1147" i="17"/>
  <c r="D1135" i="17"/>
  <c r="D1123" i="17"/>
  <c r="D1111" i="17"/>
  <c r="D1099" i="17"/>
  <c r="D1087" i="17"/>
  <c r="D1075" i="17"/>
  <c r="D1063" i="17"/>
  <c r="D1051" i="17"/>
  <c r="D1039" i="17"/>
  <c r="D1027" i="17"/>
  <c r="D1015" i="17"/>
  <c r="D1003" i="17"/>
  <c r="D991" i="17"/>
  <c r="D979" i="17"/>
  <c r="D967" i="17"/>
  <c r="D955" i="17"/>
  <c r="D943" i="17"/>
  <c r="D931" i="17"/>
  <c r="D919" i="17"/>
  <c r="D907" i="17"/>
  <c r="D895" i="17"/>
  <c r="D883" i="17"/>
  <c r="D871" i="17"/>
  <c r="D859" i="17"/>
  <c r="D847" i="17"/>
  <c r="D835" i="17"/>
  <c r="D823" i="17"/>
  <c r="D811" i="17"/>
  <c r="D4021" i="17"/>
  <c r="D2792" i="17"/>
  <c r="D2357" i="17"/>
  <c r="D2077" i="17"/>
  <c r="D1928" i="17"/>
  <c r="D1814" i="17"/>
  <c r="D1713" i="17"/>
  <c r="D1620" i="17"/>
  <c r="D1534" i="17"/>
  <c r="D1449" i="17"/>
  <c r="D1368" i="17"/>
  <c r="D1304" i="17"/>
  <c r="D1250" i="17"/>
  <c r="D1212" i="17"/>
  <c r="D1176" i="17"/>
  <c r="D1140" i="17"/>
  <c r="D1104" i="17"/>
  <c r="D1068" i="17"/>
  <c r="D1032" i="17"/>
  <c r="D996" i="17"/>
  <c r="D960" i="17"/>
  <c r="D924" i="17"/>
  <c r="D888" i="17"/>
  <c r="D852" i="17"/>
  <c r="D824" i="17"/>
  <c r="D800" i="17"/>
  <c r="D780" i="17"/>
  <c r="D764" i="17"/>
  <c r="D744" i="17"/>
  <c r="D728" i="17"/>
  <c r="D708" i="17"/>
  <c r="D692" i="17"/>
  <c r="D672" i="17"/>
  <c r="D658" i="17"/>
  <c r="D644" i="17"/>
  <c r="D631" i="17"/>
  <c r="D619" i="17"/>
  <c r="D607" i="17"/>
  <c r="D595" i="17"/>
  <c r="D583" i="17"/>
  <c r="D571" i="17"/>
  <c r="D559" i="17"/>
  <c r="D547" i="17"/>
  <c r="D535" i="17"/>
  <c r="D523" i="17"/>
  <c r="D511" i="17"/>
  <c r="D499" i="17"/>
  <c r="D487" i="17"/>
  <c r="D475" i="17"/>
  <c r="D463" i="17"/>
  <c r="D451" i="17"/>
  <c r="D439" i="17"/>
  <c r="D427" i="17"/>
  <c r="D415" i="17"/>
  <c r="D403" i="17"/>
  <c r="D391" i="17"/>
  <c r="D379" i="17"/>
  <c r="D367" i="17"/>
  <c r="D355" i="17"/>
  <c r="D343" i="17"/>
  <c r="D331" i="17"/>
  <c r="D319" i="17"/>
  <c r="D307" i="17"/>
  <c r="D295" i="17"/>
  <c r="D283" i="17"/>
  <c r="D271" i="17"/>
  <c r="D259" i="17"/>
  <c r="D247" i="17"/>
  <c r="D235" i="17"/>
  <c r="D223" i="17"/>
  <c r="D211" i="17"/>
  <c r="D199" i="17"/>
  <c r="D187" i="17"/>
  <c r="D175" i="17"/>
  <c r="D163" i="17"/>
  <c r="D151" i="17"/>
  <c r="D139" i="17"/>
  <c r="D127" i="17"/>
  <c r="D115" i="17"/>
  <c r="D103" i="17"/>
  <c r="D91" i="17"/>
  <c r="D79" i="17"/>
  <c r="D67" i="17"/>
  <c r="D55" i="17"/>
  <c r="D43" i="17"/>
  <c r="D31" i="17"/>
  <c r="D19" i="17"/>
  <c r="D7" i="17"/>
  <c r="C4995" i="17"/>
  <c r="C4983" i="17"/>
  <c r="C4971" i="17"/>
  <c r="C4959" i="17"/>
  <c r="C4947" i="17"/>
  <c r="C4935" i="17"/>
  <c r="C4923" i="17"/>
  <c r="C4911" i="17"/>
  <c r="C4899" i="17"/>
  <c r="C4887" i="17"/>
  <c r="C4875" i="17"/>
  <c r="C4863" i="17"/>
  <c r="C4851" i="17"/>
  <c r="C4839" i="17"/>
  <c r="C4827" i="17"/>
  <c r="C4815" i="17"/>
  <c r="C4803" i="17"/>
  <c r="C4791" i="17"/>
  <c r="C4779" i="17"/>
  <c r="C4767" i="17"/>
  <c r="D3933" i="17"/>
  <c r="D2790" i="17"/>
  <c r="D2354" i="17"/>
  <c r="D2073" i="17"/>
  <c r="D1927" i="17"/>
  <c r="D1804" i="17"/>
  <c r="D1711" i="17"/>
  <c r="D1619" i="17"/>
  <c r="D1533" i="17"/>
  <c r="D1448" i="17"/>
  <c r="D1367" i="17"/>
  <c r="D1303" i="17"/>
  <c r="D1249" i="17"/>
  <c r="D1211" i="17"/>
  <c r="D1175" i="17"/>
  <c r="D1139" i="17"/>
  <c r="D1103" i="17"/>
  <c r="D1067" i="17"/>
  <c r="D1031" i="17"/>
  <c r="D995" i="17"/>
  <c r="D959" i="17"/>
  <c r="D923" i="17"/>
  <c r="D887" i="17"/>
  <c r="D851" i="17"/>
  <c r="D819" i="17"/>
  <c r="D799" i="17"/>
  <c r="D779" i="17"/>
  <c r="D763" i="17"/>
  <c r="D743" i="17"/>
  <c r="D727" i="17"/>
  <c r="D707" i="17"/>
  <c r="D691" i="17"/>
  <c r="D671" i="17"/>
  <c r="D657" i="17"/>
  <c r="D643" i="17"/>
  <c r="D630" i="17"/>
  <c r="D618" i="17"/>
  <c r="D606" i="17"/>
  <c r="D594" i="17"/>
  <c r="D582" i="17"/>
  <c r="D570" i="17"/>
  <c r="D558" i="17"/>
  <c r="D546" i="17"/>
  <c r="D534" i="17"/>
  <c r="D522" i="17"/>
  <c r="D510" i="17"/>
  <c r="D498" i="17"/>
  <c r="D486" i="17"/>
  <c r="D474" i="17"/>
  <c r="D462" i="17"/>
  <c r="D450" i="17"/>
  <c r="D438" i="17"/>
  <c r="D426" i="17"/>
  <c r="D414" i="17"/>
  <c r="D402" i="17"/>
  <c r="D390" i="17"/>
  <c r="D378" i="17"/>
  <c r="D366" i="17"/>
  <c r="D354" i="17"/>
  <c r="D342" i="17"/>
  <c r="D330" i="17"/>
  <c r="D318" i="17"/>
  <c r="D306" i="17"/>
  <c r="D294" i="17"/>
  <c r="D282" i="17"/>
  <c r="D270" i="17"/>
  <c r="D258" i="17"/>
  <c r="D246" i="17"/>
  <c r="D234" i="17"/>
  <c r="D222" i="17"/>
  <c r="D210" i="17"/>
  <c r="D198" i="17"/>
  <c r="D186" i="17"/>
  <c r="D174" i="17"/>
  <c r="D162" i="17"/>
  <c r="D150" i="17"/>
  <c r="D138" i="17"/>
  <c r="D126" i="17"/>
  <c r="D114" i="17"/>
  <c r="D102" i="17"/>
  <c r="D90" i="17"/>
  <c r="D78" i="17"/>
  <c r="D66" i="17"/>
  <c r="D54" i="17"/>
  <c r="D42" i="17"/>
  <c r="D30" i="17"/>
  <c r="D18" i="17"/>
  <c r="D6" i="17"/>
  <c r="C4994" i="17"/>
  <c r="C4982" i="17"/>
  <c r="C4970" i="17"/>
  <c r="C4958" i="17"/>
  <c r="C4946" i="17"/>
  <c r="C4934" i="17"/>
  <c r="C4922" i="17"/>
  <c r="C4910" i="17"/>
  <c r="C4898" i="17"/>
  <c r="C4886" i="17"/>
  <c r="C4874" i="17"/>
  <c r="C4862" i="17"/>
  <c r="C4850" i="17"/>
  <c r="C4838" i="17"/>
  <c r="C4826" i="17"/>
  <c r="C4814" i="17"/>
  <c r="C4802" i="17"/>
  <c r="C4790" i="17"/>
  <c r="C4778" i="17"/>
  <c r="D3700" i="17"/>
  <c r="D2746" i="17"/>
  <c r="D2323" i="17"/>
  <c r="D2058" i="17"/>
  <c r="D1915" i="17"/>
  <c r="D1803" i="17"/>
  <c r="D1710" i="17"/>
  <c r="D1618" i="17"/>
  <c r="D1532" i="17"/>
  <c r="D1440" i="17"/>
  <c r="D1366" i="17"/>
  <c r="D1297" i="17"/>
  <c r="D1248" i="17"/>
  <c r="D1210" i="17"/>
  <c r="D1174" i="17"/>
  <c r="D1138" i="17"/>
  <c r="D1102" i="17"/>
  <c r="D1066" i="17"/>
  <c r="D1030" i="17"/>
  <c r="D994" i="17"/>
  <c r="D958" i="17"/>
  <c r="D922" i="17"/>
  <c r="D886" i="17"/>
  <c r="D850" i="17"/>
  <c r="D816" i="17"/>
  <c r="D796" i="17"/>
  <c r="D778" i="17"/>
  <c r="D760" i="17"/>
  <c r="D742" i="17"/>
  <c r="D724" i="17"/>
  <c r="D706" i="17"/>
  <c r="D688" i="17"/>
  <c r="D670" i="17"/>
  <c r="D656" i="17"/>
  <c r="D641" i="17"/>
  <c r="D629" i="17"/>
  <c r="D617" i="17"/>
  <c r="D605" i="17"/>
  <c r="D593" i="17"/>
  <c r="D581" i="17"/>
  <c r="D569" i="17"/>
  <c r="D557" i="17"/>
  <c r="D545" i="17"/>
  <c r="D533" i="17"/>
  <c r="D521" i="17"/>
  <c r="D509" i="17"/>
  <c r="D497" i="17"/>
  <c r="D485" i="17"/>
  <c r="D473" i="17"/>
  <c r="D461" i="17"/>
  <c r="D449" i="17"/>
  <c r="D437" i="17"/>
  <c r="D425" i="17"/>
  <c r="D413" i="17"/>
  <c r="D401" i="17"/>
  <c r="D389" i="17"/>
  <c r="D377" i="17"/>
  <c r="D365" i="17"/>
  <c r="D353" i="17"/>
  <c r="D341" i="17"/>
  <c r="D329" i="17"/>
  <c r="D317" i="17"/>
  <c r="D305" i="17"/>
  <c r="D293" i="17"/>
  <c r="D281" i="17"/>
  <c r="D269" i="17"/>
  <c r="D257" i="17"/>
  <c r="D245" i="17"/>
  <c r="D233" i="17"/>
  <c r="D221" i="17"/>
  <c r="D209" i="17"/>
  <c r="D197" i="17"/>
  <c r="D185" i="17"/>
  <c r="D173" i="17"/>
  <c r="D161" i="17"/>
  <c r="D149" i="17"/>
  <c r="D137" i="17"/>
  <c r="D125" i="17"/>
  <c r="D113" i="17"/>
  <c r="D101" i="17"/>
  <c r="D89" i="17"/>
  <c r="D77" i="17"/>
  <c r="D65" i="17"/>
  <c r="D53" i="17"/>
  <c r="D41" i="17"/>
  <c r="D29" i="17"/>
  <c r="D17" i="17"/>
  <c r="D5" i="17"/>
  <c r="C4993" i="17"/>
  <c r="C4981" i="17"/>
  <c r="C4969" i="17"/>
  <c r="C4957" i="17"/>
  <c r="C4945" i="17"/>
  <c r="C4933" i="17"/>
  <c r="C4921" i="17"/>
  <c r="C4909" i="17"/>
  <c r="C4897" i="17"/>
  <c r="C4885" i="17"/>
  <c r="C4873" i="17"/>
  <c r="C4861" i="17"/>
  <c r="C4849" i="17"/>
  <c r="C4837" i="17"/>
  <c r="C4825" i="17"/>
  <c r="C4813" i="17"/>
  <c r="C4801" i="17"/>
  <c r="C4789" i="17"/>
  <c r="C4777" i="17"/>
  <c r="C4765" i="17"/>
  <c r="C4753" i="17"/>
  <c r="C4741" i="17"/>
  <c r="C4729" i="17"/>
  <c r="C4717" i="17"/>
  <c r="C4705" i="17"/>
  <c r="C4693" i="17"/>
  <c r="C4681" i="17"/>
  <c r="C4669" i="17"/>
  <c r="C4657" i="17"/>
  <c r="C4645" i="17"/>
  <c r="C4633" i="17"/>
  <c r="D3699" i="17"/>
  <c r="D2743" i="17"/>
  <c r="D2320" i="17"/>
  <c r="D2056" i="17"/>
  <c r="D1914" i="17"/>
  <c r="D1802" i="17"/>
  <c r="D1709" i="17"/>
  <c r="D1617" i="17"/>
  <c r="D1524" i="17"/>
  <c r="D1439" i="17"/>
  <c r="D1365" i="17"/>
  <c r="D1296" i="17"/>
  <c r="D1247" i="17"/>
  <c r="D1209" i="17"/>
  <c r="D1173" i="17"/>
  <c r="D1137" i="17"/>
  <c r="D1101" i="17"/>
  <c r="D1065" i="17"/>
  <c r="D1029" i="17"/>
  <c r="D993" i="17"/>
  <c r="D957" i="17"/>
  <c r="D921" i="17"/>
  <c r="D885" i="17"/>
  <c r="D849" i="17"/>
  <c r="D815" i="17"/>
  <c r="D795" i="17"/>
  <c r="D777" i="17"/>
  <c r="D759" i="17"/>
  <c r="D741" i="17"/>
  <c r="D723" i="17"/>
  <c r="D705" i="17"/>
  <c r="D687" i="17"/>
  <c r="D669" i="17"/>
  <c r="D655" i="17"/>
  <c r="D640" i="17"/>
  <c r="D628" i="17"/>
  <c r="D616" i="17"/>
  <c r="D604" i="17"/>
  <c r="D592" i="17"/>
  <c r="D580" i="17"/>
  <c r="D568" i="17"/>
  <c r="D556" i="17"/>
  <c r="D544" i="17"/>
  <c r="D532" i="17"/>
  <c r="D520" i="17"/>
  <c r="D508" i="17"/>
  <c r="D496" i="17"/>
  <c r="D484" i="17"/>
  <c r="D472" i="17"/>
  <c r="D460" i="17"/>
  <c r="D448" i="17"/>
  <c r="D436" i="17"/>
  <c r="D424" i="17"/>
  <c r="D412" i="17"/>
  <c r="D400" i="17"/>
  <c r="D388" i="17"/>
  <c r="D376" i="17"/>
  <c r="D364" i="17"/>
  <c r="D352" i="17"/>
  <c r="D340" i="17"/>
  <c r="D328" i="17"/>
  <c r="D316" i="17"/>
  <c r="D304" i="17"/>
  <c r="D292" i="17"/>
  <c r="D280" i="17"/>
  <c r="D268" i="17"/>
  <c r="D256" i="17"/>
  <c r="D244" i="17"/>
  <c r="D232" i="17"/>
  <c r="D220" i="17"/>
  <c r="D208" i="17"/>
  <c r="D196" i="17"/>
  <c r="D184" i="17"/>
  <c r="D172" i="17"/>
  <c r="D160" i="17"/>
  <c r="D148" i="17"/>
  <c r="D136" i="17"/>
  <c r="D124" i="17"/>
  <c r="D112" i="17"/>
  <c r="D100" i="17"/>
  <c r="D88" i="17"/>
  <c r="D76" i="17"/>
  <c r="D64" i="17"/>
  <c r="D52" i="17"/>
  <c r="D40" i="17"/>
  <c r="D28" i="17"/>
  <c r="D16" i="17"/>
  <c r="D3300" i="17"/>
  <c r="D2638" i="17"/>
  <c r="D2247" i="17"/>
  <c r="D2016" i="17"/>
  <c r="D1881" i="17"/>
  <c r="D1777" i="17"/>
  <c r="D1684" i="17"/>
  <c r="D1593" i="17"/>
  <c r="D1508" i="17"/>
  <c r="D1416" i="17"/>
  <c r="D1344" i="17"/>
  <c r="D1283" i="17"/>
  <c r="D1237" i="17"/>
  <c r="D1200" i="17"/>
  <c r="D1164" i="17"/>
  <c r="D1128" i="17"/>
  <c r="D1092" i="17"/>
  <c r="D1056" i="17"/>
  <c r="D1020" i="17"/>
  <c r="D984" i="17"/>
  <c r="D948" i="17"/>
  <c r="D912" i="17"/>
  <c r="D876" i="17"/>
  <c r="D840" i="17"/>
  <c r="D814" i="17"/>
  <c r="D792" i="17"/>
  <c r="D776" i="17"/>
  <c r="D756" i="17"/>
  <c r="D740" i="17"/>
  <c r="D720" i="17"/>
  <c r="D704" i="17"/>
  <c r="D684" i="17"/>
  <c r="D668" i="17"/>
  <c r="D653" i="17"/>
  <c r="D639" i="17"/>
  <c r="D627" i="17"/>
  <c r="D615" i="17"/>
  <c r="D603" i="17"/>
  <c r="D591" i="17"/>
  <c r="D579" i="17"/>
  <c r="D567" i="17"/>
  <c r="D555" i="17"/>
  <c r="D543" i="17"/>
  <c r="D531" i="17"/>
  <c r="D519" i="17"/>
  <c r="D507" i="17"/>
  <c r="D495" i="17"/>
  <c r="D483" i="17"/>
  <c r="D471" i="17"/>
  <c r="D459" i="17"/>
  <c r="D447" i="17"/>
  <c r="D435" i="17"/>
  <c r="D423" i="17"/>
  <c r="D411" i="17"/>
  <c r="D399" i="17"/>
  <c r="D387" i="17"/>
  <c r="D375" i="17"/>
  <c r="D363" i="17"/>
  <c r="D351" i="17"/>
  <c r="D339" i="17"/>
  <c r="D327" i="17"/>
  <c r="D315" i="17"/>
  <c r="D303" i="17"/>
  <c r="D291" i="17"/>
  <c r="D279" i="17"/>
  <c r="D267" i="17"/>
  <c r="D255" i="17"/>
  <c r="D243" i="17"/>
  <c r="D231" i="17"/>
  <c r="D219" i="17"/>
  <c r="D207" i="17"/>
  <c r="D195" i="17"/>
  <c r="D183" i="17"/>
  <c r="D171" i="17"/>
  <c r="D159" i="17"/>
  <c r="D147" i="17"/>
  <c r="D135" i="17"/>
  <c r="D123" i="17"/>
  <c r="D111" i="17"/>
  <c r="D99" i="17"/>
  <c r="D87" i="17"/>
  <c r="D75" i="17"/>
  <c r="D63" i="17"/>
  <c r="D51" i="17"/>
  <c r="D39" i="17"/>
  <c r="D27" i="17"/>
  <c r="D15" i="17"/>
  <c r="D3270" i="17"/>
  <c r="D2633" i="17"/>
  <c r="D2241" i="17"/>
  <c r="D2015" i="17"/>
  <c r="D1880" i="17"/>
  <c r="D1776" i="17"/>
  <c r="D1683" i="17"/>
  <c r="D1592" i="17"/>
  <c r="D1500" i="17"/>
  <c r="D1415" i="17"/>
  <c r="D1343" i="17"/>
  <c r="D1282" i="17"/>
  <c r="D1236" i="17"/>
  <c r="D1199" i="17"/>
  <c r="D1163" i="17"/>
  <c r="D1127" i="17"/>
  <c r="D1091" i="17"/>
  <c r="D1055" i="17"/>
  <c r="D1019" i="17"/>
  <c r="D983" i="17"/>
  <c r="D947" i="17"/>
  <c r="D911" i="17"/>
  <c r="D875" i="17"/>
  <c r="D839" i="17"/>
  <c r="D813" i="17"/>
  <c r="D791" i="17"/>
  <c r="D775" i="17"/>
  <c r="D755" i="17"/>
  <c r="D739" i="17"/>
  <c r="D719" i="17"/>
  <c r="D703" i="17"/>
  <c r="D683" i="17"/>
  <c r="D667" i="17"/>
  <c r="D652" i="17"/>
  <c r="D638" i="17"/>
  <c r="D626" i="17"/>
  <c r="D614" i="17"/>
  <c r="D602" i="17"/>
  <c r="D590" i="17"/>
  <c r="D578" i="17"/>
  <c r="D566" i="17"/>
  <c r="D554" i="17"/>
  <c r="D542" i="17"/>
  <c r="D530" i="17"/>
  <c r="D518" i="17"/>
  <c r="D506" i="17"/>
  <c r="D494" i="17"/>
  <c r="D482" i="17"/>
  <c r="D470" i="17"/>
  <c r="D458" i="17"/>
  <c r="D446" i="17"/>
  <c r="D434" i="17"/>
  <c r="D422" i="17"/>
  <c r="D410" i="17"/>
  <c r="D398" i="17"/>
  <c r="D386" i="17"/>
  <c r="D374" i="17"/>
  <c r="D362" i="17"/>
  <c r="D350" i="17"/>
  <c r="D338" i="17"/>
  <c r="D326" i="17"/>
  <c r="D314" i="17"/>
  <c r="D302" i="17"/>
  <c r="D290" i="17"/>
  <c r="D278" i="17"/>
  <c r="D266" i="17"/>
  <c r="D254" i="17"/>
  <c r="D242" i="17"/>
  <c r="D230" i="17"/>
  <c r="D218" i="17"/>
  <c r="D206" i="17"/>
  <c r="D194" i="17"/>
  <c r="D182" i="17"/>
  <c r="D170" i="17"/>
  <c r="D158" i="17"/>
  <c r="D146" i="17"/>
  <c r="D134" i="17"/>
  <c r="D122" i="17"/>
  <c r="D110" i="17"/>
  <c r="D98" i="17"/>
  <c r="D86" i="17"/>
  <c r="D74" i="17"/>
  <c r="D62" i="17"/>
  <c r="D50" i="17"/>
  <c r="D38" i="17"/>
  <c r="D26" i="17"/>
  <c r="D14" i="17"/>
  <c r="C5002" i="17"/>
  <c r="C4990" i="17"/>
  <c r="C4978" i="17"/>
  <c r="C4966" i="17"/>
  <c r="C4954" i="17"/>
  <c r="C4942" i="17"/>
  <c r="C4930" i="17"/>
  <c r="C4918" i="17"/>
  <c r="C4906" i="17"/>
  <c r="C4894" i="17"/>
  <c r="C4882" i="17"/>
  <c r="C4870" i="17"/>
  <c r="C4858" i="17"/>
  <c r="C4846" i="17"/>
  <c r="C4834" i="17"/>
  <c r="C4822" i="17"/>
  <c r="C4810" i="17"/>
  <c r="C4798" i="17"/>
  <c r="C4786" i="17"/>
  <c r="C4774" i="17"/>
  <c r="C4762" i="17"/>
  <c r="C4750" i="17"/>
  <c r="C4738" i="17"/>
  <c r="C4726" i="17"/>
  <c r="C4714" i="17"/>
  <c r="C4702" i="17"/>
  <c r="C4690" i="17"/>
  <c r="C4678" i="17"/>
  <c r="C4666" i="17"/>
  <c r="C4654" i="17"/>
  <c r="C4642" i="17"/>
  <c r="C4630" i="17"/>
  <c r="C4618" i="17"/>
  <c r="C4606" i="17"/>
  <c r="C4594" i="17"/>
  <c r="C4582" i="17"/>
  <c r="C4570" i="17"/>
  <c r="C4558" i="17"/>
  <c r="C4546" i="17"/>
  <c r="C4534" i="17"/>
  <c r="C4522" i="17"/>
  <c r="C4510" i="17"/>
  <c r="C4498" i="17"/>
  <c r="C4486" i="17"/>
  <c r="C4474" i="17"/>
  <c r="C4462" i="17"/>
  <c r="C4450" i="17"/>
  <c r="C4438" i="17"/>
  <c r="C4426" i="17"/>
  <c r="C4414" i="17"/>
  <c r="C4402" i="17"/>
  <c r="C4390" i="17"/>
  <c r="C4378" i="17"/>
  <c r="C4366" i="17"/>
  <c r="C4354" i="17"/>
  <c r="C4342" i="17"/>
  <c r="C4330" i="17"/>
  <c r="C4318" i="17"/>
  <c r="C4306" i="17"/>
  <c r="C4294" i="17"/>
  <c r="C4282" i="17"/>
  <c r="D3174" i="17"/>
  <c r="D2596" i="17"/>
  <c r="D2221" i="17"/>
  <c r="D2001" i="17"/>
  <c r="D1877" i="17"/>
  <c r="D1775" i="17"/>
  <c r="D1682" i="17"/>
  <c r="D1584" i="17"/>
  <c r="D1499" i="17"/>
  <c r="D1414" i="17"/>
  <c r="D1342" i="17"/>
  <c r="D1281" i="17"/>
  <c r="D1235" i="17"/>
  <c r="D1198" i="17"/>
  <c r="D1162" i="17"/>
  <c r="D1126" i="17"/>
  <c r="D1090" i="17"/>
  <c r="D1054" i="17"/>
  <c r="D1018" i="17"/>
  <c r="D982" i="17"/>
  <c r="D946" i="17"/>
  <c r="D910" i="17"/>
  <c r="D874" i="17"/>
  <c r="D838" i="17"/>
  <c r="D812" i="17"/>
  <c r="D790" i="17"/>
  <c r="D772" i="17"/>
  <c r="D754" i="17"/>
  <c r="D736" i="17"/>
  <c r="D718" i="17"/>
  <c r="D700" i="17"/>
  <c r="D682" i="17"/>
  <c r="D665" i="17"/>
  <c r="D651" i="17"/>
  <c r="D637" i="17"/>
  <c r="D625" i="17"/>
  <c r="D613" i="17"/>
  <c r="D601" i="17"/>
  <c r="D589" i="17"/>
  <c r="D577" i="17"/>
  <c r="D565" i="17"/>
  <c r="D553" i="17"/>
  <c r="D541" i="17"/>
  <c r="D529" i="17"/>
  <c r="D517" i="17"/>
  <c r="D505" i="17"/>
  <c r="D493" i="17"/>
  <c r="D481" i="17"/>
  <c r="D469" i="17"/>
  <c r="D457" i="17"/>
  <c r="D445" i="17"/>
  <c r="D433" i="17"/>
  <c r="D421" i="17"/>
  <c r="D409" i="17"/>
  <c r="D397" i="17"/>
  <c r="D385" i="17"/>
  <c r="D373" i="17"/>
  <c r="D361" i="17"/>
  <c r="D349" i="17"/>
  <c r="D337" i="17"/>
  <c r="D325" i="17"/>
  <c r="D313" i="17"/>
  <c r="D301" i="17"/>
  <c r="D289" i="17"/>
  <c r="D277" i="17"/>
  <c r="D265" i="17"/>
  <c r="D253" i="17"/>
  <c r="D241" i="17"/>
  <c r="D229" i="17"/>
  <c r="D217" i="17"/>
  <c r="D205" i="17"/>
  <c r="D2932" i="17"/>
  <c r="D2453" i="17"/>
  <c r="D2124" i="17"/>
  <c r="D1963" i="17"/>
  <c r="D1842" i="17"/>
  <c r="D1739" i="17"/>
  <c r="D1646" i="17"/>
  <c r="D1558" i="17"/>
  <c r="D1473" i="17"/>
  <c r="D1390" i="17"/>
  <c r="D1319" i="17"/>
  <c r="D1262" i="17"/>
  <c r="D1222" i="17"/>
  <c r="D1186" i="17"/>
  <c r="D1150" i="17"/>
  <c r="D1114" i="17"/>
  <c r="D1078" i="17"/>
  <c r="D1042" i="17"/>
  <c r="D1006" i="17"/>
  <c r="D970" i="17"/>
  <c r="D934" i="17"/>
  <c r="D898" i="17"/>
  <c r="D862" i="17"/>
  <c r="D826" i="17"/>
  <c r="D802" i="17"/>
  <c r="D784" i="17"/>
  <c r="D766" i="17"/>
  <c r="D748" i="17"/>
  <c r="D730" i="17"/>
  <c r="D712" i="17"/>
  <c r="D694" i="17"/>
  <c r="D676" i="17"/>
  <c r="D660" i="17"/>
  <c r="D646" i="17"/>
  <c r="D633" i="17"/>
  <c r="D621" i="17"/>
  <c r="D609" i="17"/>
  <c r="D597" i="17"/>
  <c r="D585" i="17"/>
  <c r="D573" i="17"/>
  <c r="D561" i="17"/>
  <c r="D549" i="17"/>
  <c r="D537" i="17"/>
  <c r="D525" i="17"/>
  <c r="D513" i="17"/>
  <c r="D501" i="17"/>
  <c r="D489" i="17"/>
  <c r="D477" i="17"/>
  <c r="D465" i="17"/>
  <c r="D453" i="17"/>
  <c r="D441" i="17"/>
  <c r="D429" i="17"/>
  <c r="D417" i="17"/>
  <c r="D405" i="17"/>
  <c r="D393" i="17"/>
  <c r="D381" i="17"/>
  <c r="D369" i="17"/>
  <c r="D357" i="17"/>
  <c r="D345" i="17"/>
  <c r="D333" i="17"/>
  <c r="D321" i="17"/>
  <c r="D309" i="17"/>
  <c r="D297" i="17"/>
  <c r="D285" i="17"/>
  <c r="D273" i="17"/>
  <c r="D261" i="17"/>
  <c r="D249" i="17"/>
  <c r="D237" i="17"/>
  <c r="D225" i="17"/>
  <c r="D213" i="17"/>
  <c r="D201" i="17"/>
  <c r="D189" i="17"/>
  <c r="D177" i="17"/>
  <c r="D165" i="17"/>
  <c r="D153" i="17"/>
  <c r="D141" i="17"/>
  <c r="D129" i="17"/>
  <c r="D117" i="17"/>
  <c r="D105" i="17"/>
  <c r="D93" i="17"/>
  <c r="D81" i="17"/>
  <c r="D69" i="17"/>
  <c r="D57" i="17"/>
  <c r="D45" i="17"/>
  <c r="D33" i="17"/>
  <c r="D2924" i="17"/>
  <c r="D2452" i="17"/>
  <c r="D2121" i="17"/>
  <c r="D1962" i="17"/>
  <c r="D1832" i="17"/>
  <c r="D1738" i="17"/>
  <c r="D1645" i="17"/>
  <c r="D1557" i="17"/>
  <c r="D1472" i="17"/>
  <c r="D1389" i="17"/>
  <c r="D1318" i="17"/>
  <c r="D1261" i="17"/>
  <c r="D1221" i="17"/>
  <c r="D1185" i="17"/>
  <c r="D1149" i="17"/>
  <c r="D1113" i="17"/>
  <c r="D1077" i="17"/>
  <c r="D1041" i="17"/>
  <c r="D1005" i="17"/>
  <c r="D969" i="17"/>
  <c r="D933" i="17"/>
  <c r="D897" i="17"/>
  <c r="D861" i="17"/>
  <c r="D825" i="17"/>
  <c r="D801" i="17"/>
  <c r="D783" i="17"/>
  <c r="D765" i="17"/>
  <c r="D747" i="17"/>
  <c r="D729" i="17"/>
  <c r="D711" i="17"/>
  <c r="D693" i="17"/>
  <c r="D675" i="17"/>
  <c r="D659" i="17"/>
  <c r="D645" i="17"/>
  <c r="D632" i="17"/>
  <c r="D620" i="17"/>
  <c r="D608" i="17"/>
  <c r="D596" i="17"/>
  <c r="D584" i="17"/>
  <c r="D572" i="17"/>
  <c r="D560" i="17"/>
  <c r="D548" i="17"/>
  <c r="D536" i="17"/>
  <c r="D524" i="17"/>
  <c r="D512" i="17"/>
  <c r="D500" i="17"/>
  <c r="D488" i="17"/>
  <c r="D476" i="17"/>
  <c r="D464" i="17"/>
  <c r="D452" i="17"/>
  <c r="D440" i="17"/>
  <c r="D428" i="17"/>
  <c r="D416" i="17"/>
  <c r="D404" i="17"/>
  <c r="D392" i="17"/>
  <c r="D380" i="17"/>
  <c r="D368" i="17"/>
  <c r="D356" i="17"/>
  <c r="D344" i="17"/>
  <c r="D332" i="17"/>
  <c r="D320" i="17"/>
  <c r="D308" i="17"/>
  <c r="D296" i="17"/>
  <c r="D284" i="17"/>
  <c r="D272" i="17"/>
  <c r="D260" i="17"/>
  <c r="D248" i="17"/>
  <c r="D236" i="17"/>
  <c r="D224" i="17"/>
  <c r="D212" i="17"/>
  <c r="D200" i="17"/>
  <c r="D188" i="17"/>
  <c r="D176" i="17"/>
  <c r="D164" i="17"/>
  <c r="D152" i="17"/>
  <c r="D140" i="17"/>
  <c r="D128" i="17"/>
  <c r="D116" i="17"/>
  <c r="D104" i="17"/>
  <c r="D92" i="17"/>
  <c r="D80" i="17"/>
  <c r="D68" i="17"/>
  <c r="D56" i="17"/>
  <c r="D44" i="17"/>
  <c r="D32" i="17"/>
  <c r="D20" i="17"/>
  <c r="D8" i="17"/>
  <c r="C4996" i="17"/>
  <c r="C4984" i="17"/>
  <c r="C4972" i="17"/>
  <c r="C4960" i="17"/>
  <c r="C4948" i="17"/>
  <c r="C4936" i="17"/>
  <c r="C4924" i="17"/>
  <c r="C4912" i="17"/>
  <c r="C4900" i="17"/>
  <c r="C4888" i="17"/>
  <c r="C4876" i="17"/>
  <c r="C4864" i="17"/>
  <c r="C4852" i="17"/>
  <c r="C4840" i="17"/>
  <c r="C4828" i="17"/>
  <c r="C4816" i="17"/>
  <c r="C4804" i="17"/>
  <c r="C4792" i="17"/>
  <c r="C4780" i="17"/>
  <c r="C4768" i="17"/>
  <c r="C4756" i="17"/>
  <c r="C4744" i="17"/>
  <c r="C4732" i="17"/>
  <c r="C4720" i="17"/>
  <c r="C4708" i="17"/>
  <c r="C4696" i="17"/>
  <c r="C4684" i="17"/>
  <c r="D3166" i="17"/>
  <c r="D1876" i="17"/>
  <c r="D1498" i="17"/>
  <c r="D1234" i="17"/>
  <c r="D1089" i="17"/>
  <c r="D945" i="17"/>
  <c r="D807" i="17"/>
  <c r="D735" i="17"/>
  <c r="D664" i="17"/>
  <c r="D612" i="17"/>
  <c r="D564" i="17"/>
  <c r="D516" i="17"/>
  <c r="D468" i="17"/>
  <c r="D420" i="17"/>
  <c r="D372" i="17"/>
  <c r="D324" i="17"/>
  <c r="D276" i="17"/>
  <c r="D228" i="17"/>
  <c r="D190" i="17"/>
  <c r="D154" i="17"/>
  <c r="D118" i="17"/>
  <c r="D82" i="17"/>
  <c r="D46" i="17"/>
  <c r="D11" i="17"/>
  <c r="C4989" i="17"/>
  <c r="C4968" i="17"/>
  <c r="C4950" i="17"/>
  <c r="C4928" i="17"/>
  <c r="C4907" i="17"/>
  <c r="C4889" i="17"/>
  <c r="C4867" i="17"/>
  <c r="C4845" i="17"/>
  <c r="C4824" i="17"/>
  <c r="C4806" i="17"/>
  <c r="C4784" i="17"/>
  <c r="C4764" i="17"/>
  <c r="C4748" i="17"/>
  <c r="C4733" i="17"/>
  <c r="C4716" i="17"/>
  <c r="C4700" i="17"/>
  <c r="C4685" i="17"/>
  <c r="C4670" i="17"/>
  <c r="C4655" i="17"/>
  <c r="C4640" i="17"/>
  <c r="C4626" i="17"/>
  <c r="C4613" i="17"/>
  <c r="C4600" i="17"/>
  <c r="C4587" i="17"/>
  <c r="C4574" i="17"/>
  <c r="C4561" i="17"/>
  <c r="C4548" i="17"/>
  <c r="C4535" i="17"/>
  <c r="C4521" i="17"/>
  <c r="C4508" i="17"/>
  <c r="C4495" i="17"/>
  <c r="C4482" i="17"/>
  <c r="C4469" i="17"/>
  <c r="C4456" i="17"/>
  <c r="C4443" i="17"/>
  <c r="C4430" i="17"/>
  <c r="C4417" i="17"/>
  <c r="C4404" i="17"/>
  <c r="C4391" i="17"/>
  <c r="C4377" i="17"/>
  <c r="C4364" i="17"/>
  <c r="C4351" i="17"/>
  <c r="C4338" i="17"/>
  <c r="C4325" i="17"/>
  <c r="C4312" i="17"/>
  <c r="C4299" i="17"/>
  <c r="C4286" i="17"/>
  <c r="C4273" i="17"/>
  <c r="C4261" i="17"/>
  <c r="C4249" i="17"/>
  <c r="C4237" i="17"/>
  <c r="C4225" i="17"/>
  <c r="C4213" i="17"/>
  <c r="C4201" i="17"/>
  <c r="C4189" i="17"/>
  <c r="C4177" i="17"/>
  <c r="C4165" i="17"/>
  <c r="C4153" i="17"/>
  <c r="C4141" i="17"/>
  <c r="C4129" i="17"/>
  <c r="C4117" i="17"/>
  <c r="C4105" i="17"/>
  <c r="C4093" i="17"/>
  <c r="C4081" i="17"/>
  <c r="C4069" i="17"/>
  <c r="C4057" i="17"/>
  <c r="C4045" i="17"/>
  <c r="C4033" i="17"/>
  <c r="C4021" i="17"/>
  <c r="C4009" i="17"/>
  <c r="C3997" i="17"/>
  <c r="C3985" i="17"/>
  <c r="C3973" i="17"/>
  <c r="C3961" i="17"/>
  <c r="C3949" i="17"/>
  <c r="C3937" i="17"/>
  <c r="C3925" i="17"/>
  <c r="C3913" i="17"/>
  <c r="C3901" i="17"/>
  <c r="C3889" i="17"/>
  <c r="C3877" i="17"/>
  <c r="C3865" i="17"/>
  <c r="C3853" i="17"/>
  <c r="C3841" i="17"/>
  <c r="C3829" i="17"/>
  <c r="C3817" i="17"/>
  <c r="C3805" i="17"/>
  <c r="C3793" i="17"/>
  <c r="C3781" i="17"/>
  <c r="C3769" i="17"/>
  <c r="C3757" i="17"/>
  <c r="C3745" i="17"/>
  <c r="C3733" i="17"/>
  <c r="C3721" i="17"/>
  <c r="D2996" i="17"/>
  <c r="D1844" i="17"/>
  <c r="D1475" i="17"/>
  <c r="D1224" i="17"/>
  <c r="D1080" i="17"/>
  <c r="D936" i="17"/>
  <c r="D804" i="17"/>
  <c r="D732" i="17"/>
  <c r="D663" i="17"/>
  <c r="D611" i="17"/>
  <c r="D563" i="17"/>
  <c r="D515" i="17"/>
  <c r="D467" i="17"/>
  <c r="D419" i="17"/>
  <c r="D371" i="17"/>
  <c r="D323" i="17"/>
  <c r="D275" i="17"/>
  <c r="D227" i="17"/>
  <c r="D181" i="17"/>
  <c r="D145" i="17"/>
  <c r="D109" i="17"/>
  <c r="D73" i="17"/>
  <c r="D37" i="17"/>
  <c r="D10" i="17"/>
  <c r="C4988" i="17"/>
  <c r="C4967" i="17"/>
  <c r="C4949" i="17"/>
  <c r="C4927" i="17"/>
  <c r="C4905" i="17"/>
  <c r="C4884" i="17"/>
  <c r="C4866" i="17"/>
  <c r="C4844" i="17"/>
  <c r="C4823" i="17"/>
  <c r="C4805" i="17"/>
  <c r="C4783" i="17"/>
  <c r="C4763" i="17"/>
  <c r="C4747" i="17"/>
  <c r="C4731" i="17"/>
  <c r="C4715" i="17"/>
  <c r="C4699" i="17"/>
  <c r="C4683" i="17"/>
  <c r="C4668" i="17"/>
  <c r="C4653" i="17"/>
  <c r="C4639" i="17"/>
  <c r="C4625" i="17"/>
  <c r="C4612" i="17"/>
  <c r="C4599" i="17"/>
  <c r="C4586" i="17"/>
  <c r="C4573" i="17"/>
  <c r="C4560" i="17"/>
  <c r="C4547" i="17"/>
  <c r="C4533" i="17"/>
  <c r="C4520" i="17"/>
  <c r="C4507" i="17"/>
  <c r="C4494" i="17"/>
  <c r="C4481" i="17"/>
  <c r="C4468" i="17"/>
  <c r="C4455" i="17"/>
  <c r="C4442" i="17"/>
  <c r="C4429" i="17"/>
  <c r="C4416" i="17"/>
  <c r="C4403" i="17"/>
  <c r="C4389" i="17"/>
  <c r="C4376" i="17"/>
  <c r="C4363" i="17"/>
  <c r="C4350" i="17"/>
  <c r="C4337" i="17"/>
  <c r="C4324" i="17"/>
  <c r="C4311" i="17"/>
  <c r="C4298" i="17"/>
  <c r="C4285" i="17"/>
  <c r="C4272" i="17"/>
  <c r="C4260" i="17"/>
  <c r="C4248" i="17"/>
  <c r="C4236" i="17"/>
  <c r="C4224" i="17"/>
  <c r="C4212" i="17"/>
  <c r="C4200" i="17"/>
  <c r="C4188" i="17"/>
  <c r="C4176" i="17"/>
  <c r="C4164" i="17"/>
  <c r="C4152" i="17"/>
  <c r="C4140" i="17"/>
  <c r="C4128" i="17"/>
  <c r="C4116" i="17"/>
  <c r="C4104" i="17"/>
  <c r="C4092" i="17"/>
  <c r="C4080" i="17"/>
  <c r="C4068" i="17"/>
  <c r="C4056" i="17"/>
  <c r="C4044" i="17"/>
  <c r="C4032" i="17"/>
  <c r="C4020" i="17"/>
  <c r="C4008" i="17"/>
  <c r="C3996" i="17"/>
  <c r="C3984" i="17"/>
  <c r="C3972" i="17"/>
  <c r="C3960" i="17"/>
  <c r="C3948" i="17"/>
  <c r="C3936" i="17"/>
  <c r="C3924" i="17"/>
  <c r="C3912" i="17"/>
  <c r="C3900" i="17"/>
  <c r="C3888" i="17"/>
  <c r="C3876" i="17"/>
  <c r="C3864" i="17"/>
  <c r="C3852" i="17"/>
  <c r="C3840" i="17"/>
  <c r="C3828" i="17"/>
  <c r="C3816" i="17"/>
  <c r="C3804" i="17"/>
  <c r="C3792" i="17"/>
  <c r="C3780" i="17"/>
  <c r="C3768" i="17"/>
  <c r="C3756" i="17"/>
  <c r="C3744" i="17"/>
  <c r="C3732" i="17"/>
  <c r="C3720" i="17"/>
  <c r="C3708" i="17"/>
  <c r="C3696" i="17"/>
  <c r="C3684" i="17"/>
  <c r="C3672" i="17"/>
  <c r="C3660" i="17"/>
  <c r="C3648" i="17"/>
  <c r="C3636" i="17"/>
  <c r="C3624" i="17"/>
  <c r="C3612" i="17"/>
  <c r="C3600" i="17"/>
  <c r="C3588" i="17"/>
  <c r="C3576" i="17"/>
  <c r="C3564" i="17"/>
  <c r="C3552" i="17"/>
  <c r="C3540" i="17"/>
  <c r="C3528" i="17"/>
  <c r="C3516" i="17"/>
  <c r="C3504" i="17"/>
  <c r="C3492" i="17"/>
  <c r="C3480" i="17"/>
  <c r="C3468" i="17"/>
  <c r="C3456" i="17"/>
  <c r="C3444" i="17"/>
  <c r="C3432" i="17"/>
  <c r="C3420" i="17"/>
  <c r="C3408" i="17"/>
  <c r="C3396" i="17"/>
  <c r="C3384" i="17"/>
  <c r="C3372" i="17"/>
  <c r="C3360" i="17"/>
  <c r="C3348" i="17"/>
  <c r="C3336" i="17"/>
  <c r="C3324" i="17"/>
  <c r="C3312" i="17"/>
  <c r="C3300" i="17"/>
  <c r="C3288" i="17"/>
  <c r="C3276" i="17"/>
  <c r="C3264" i="17"/>
  <c r="C3252" i="17"/>
  <c r="C3240" i="17"/>
  <c r="C3228" i="17"/>
  <c r="C3216" i="17"/>
  <c r="C3204" i="17"/>
  <c r="C3192" i="17"/>
  <c r="C3180" i="17"/>
  <c r="C3168" i="17"/>
  <c r="C3156" i="17"/>
  <c r="C3144" i="17"/>
  <c r="C3132" i="17"/>
  <c r="C3120" i="17"/>
  <c r="C3108" i="17"/>
  <c r="C3096" i="17"/>
  <c r="D2981" i="17"/>
  <c r="D1843" i="17"/>
  <c r="D1474" i="17"/>
  <c r="D1223" i="17"/>
  <c r="D1079" i="17"/>
  <c r="D935" i="17"/>
  <c r="D803" i="17"/>
  <c r="D731" i="17"/>
  <c r="D661" i="17"/>
  <c r="D610" i="17"/>
  <c r="D562" i="17"/>
  <c r="D514" i="17"/>
  <c r="D466" i="17"/>
  <c r="D418" i="17"/>
  <c r="D370" i="17"/>
  <c r="D322" i="17"/>
  <c r="D274" i="17"/>
  <c r="D226" i="17"/>
  <c r="D180" i="17"/>
  <c r="D144" i="17"/>
  <c r="D108" i="17"/>
  <c r="D72" i="17"/>
  <c r="D36" i="17"/>
  <c r="D9" i="17"/>
  <c r="C4987" i="17"/>
  <c r="C4965" i="17"/>
  <c r="C4944" i="17"/>
  <c r="C4926" i="17"/>
  <c r="C4904" i="17"/>
  <c r="C4883" i="17"/>
  <c r="C4865" i="17"/>
  <c r="C4843" i="17"/>
  <c r="C4821" i="17"/>
  <c r="C4800" i="17"/>
  <c r="C4782" i="17"/>
  <c r="C4761" i="17"/>
  <c r="C4746" i="17"/>
  <c r="C4730" i="17"/>
  <c r="C4713" i="17"/>
  <c r="C4698" i="17"/>
  <c r="C4682" i="17"/>
  <c r="C4667" i="17"/>
  <c r="C4652" i="17"/>
  <c r="C4638" i="17"/>
  <c r="C4624" i="17"/>
  <c r="C4611" i="17"/>
  <c r="C4598" i="17"/>
  <c r="C4585" i="17"/>
  <c r="C4572" i="17"/>
  <c r="C4559" i="17"/>
  <c r="C4545" i="17"/>
  <c r="C4532" i="17"/>
  <c r="C4519" i="17"/>
  <c r="C4506" i="17"/>
  <c r="C4493" i="17"/>
  <c r="C4480" i="17"/>
  <c r="C4467" i="17"/>
  <c r="C4454" i="17"/>
  <c r="C4441" i="17"/>
  <c r="C4428" i="17"/>
  <c r="C4415" i="17"/>
  <c r="C4401" i="17"/>
  <c r="C4388" i="17"/>
  <c r="C4375" i="17"/>
  <c r="C4362" i="17"/>
  <c r="C4349" i="17"/>
  <c r="C4336" i="17"/>
  <c r="C4323" i="17"/>
  <c r="C4310" i="17"/>
  <c r="C4297" i="17"/>
  <c r="C4284" i="17"/>
  <c r="C4271" i="17"/>
  <c r="C4259" i="17"/>
  <c r="C4247" i="17"/>
  <c r="C4235" i="17"/>
  <c r="C4223" i="17"/>
  <c r="C4211" i="17"/>
  <c r="C4199" i="17"/>
  <c r="C4187" i="17"/>
  <c r="C4175" i="17"/>
  <c r="C4163" i="17"/>
  <c r="C4151" i="17"/>
  <c r="C4139" i="17"/>
  <c r="C4127" i="17"/>
  <c r="C4115" i="17"/>
  <c r="C4103" i="17"/>
  <c r="C4091" i="17"/>
  <c r="C4079" i="17"/>
  <c r="C4067" i="17"/>
  <c r="C4055" i="17"/>
  <c r="C4043" i="17"/>
  <c r="C4031" i="17"/>
  <c r="C4019" i="17"/>
  <c r="C4007" i="17"/>
  <c r="C3995" i="17"/>
  <c r="C3983" i="17"/>
  <c r="C3971" i="17"/>
  <c r="C3959" i="17"/>
  <c r="C3947" i="17"/>
  <c r="C3935" i="17"/>
  <c r="C3923" i="17"/>
  <c r="C3911" i="17"/>
  <c r="C3899" i="17"/>
  <c r="C3887" i="17"/>
  <c r="C3875" i="17"/>
  <c r="C3863" i="17"/>
  <c r="C3851" i="17"/>
  <c r="C3839" i="17"/>
  <c r="C3827" i="17"/>
  <c r="C3815" i="17"/>
  <c r="C3803" i="17"/>
  <c r="C3791" i="17"/>
  <c r="C3779" i="17"/>
  <c r="C3767" i="17"/>
  <c r="C3755" i="17"/>
  <c r="C3743" i="17"/>
  <c r="C3731" i="17"/>
  <c r="C3719" i="17"/>
  <c r="C3707" i="17"/>
  <c r="C3695" i="17"/>
  <c r="C3683" i="17"/>
  <c r="C3671" i="17"/>
  <c r="C3659" i="17"/>
  <c r="C3647" i="17"/>
  <c r="C3635" i="17"/>
  <c r="C3623" i="17"/>
  <c r="C3611" i="17"/>
  <c r="C3599" i="17"/>
  <c r="C3587" i="17"/>
  <c r="C3575" i="17"/>
  <c r="C3563" i="17"/>
  <c r="C3551" i="17"/>
  <c r="C3539" i="17"/>
  <c r="C3527" i="17"/>
  <c r="C3515" i="17"/>
  <c r="C3503" i="17"/>
  <c r="C3491" i="17"/>
  <c r="C3479" i="17"/>
  <c r="C3467" i="17"/>
  <c r="C3455" i="17"/>
  <c r="C3443" i="17"/>
  <c r="C3431" i="17"/>
  <c r="C3419" i="17"/>
  <c r="C3407" i="17"/>
  <c r="C3395" i="17"/>
  <c r="C3383" i="17"/>
  <c r="C3371" i="17"/>
  <c r="C3359" i="17"/>
  <c r="C3347" i="17"/>
  <c r="C3335" i="17"/>
  <c r="C3323" i="17"/>
  <c r="C3311" i="17"/>
  <c r="C3299" i="17"/>
  <c r="C3287" i="17"/>
  <c r="C3275" i="17"/>
  <c r="C3263" i="17"/>
  <c r="C3251" i="17"/>
  <c r="C3239" i="17"/>
  <c r="C3227" i="17"/>
  <c r="C3215" i="17"/>
  <c r="C3203" i="17"/>
  <c r="C3191" i="17"/>
  <c r="C3179" i="17"/>
  <c r="C3167" i="17"/>
  <c r="C3155" i="17"/>
  <c r="C3143" i="17"/>
  <c r="C3131" i="17"/>
  <c r="C3119" i="17"/>
  <c r="C3107" i="17"/>
  <c r="C3095" i="17"/>
  <c r="C3083" i="17"/>
  <c r="C3071" i="17"/>
  <c r="C3059" i="17"/>
  <c r="C3047" i="17"/>
  <c r="C3035" i="17"/>
  <c r="C3023" i="17"/>
  <c r="C3011" i="17"/>
  <c r="C2999" i="17"/>
  <c r="C2987" i="17"/>
  <c r="C2975" i="17"/>
  <c r="C2963" i="17"/>
  <c r="C2951" i="17"/>
  <c r="C2939" i="17"/>
  <c r="C2927" i="17"/>
  <c r="C2915" i="17"/>
  <c r="C2903" i="17"/>
  <c r="D2595" i="17"/>
  <c r="D1774" i="17"/>
  <c r="D1413" i="17"/>
  <c r="D1197" i="17"/>
  <c r="D1053" i="17"/>
  <c r="D909" i="17"/>
  <c r="D789" i="17"/>
  <c r="D717" i="17"/>
  <c r="D649" i="17"/>
  <c r="D600" i="17"/>
  <c r="D552" i="17"/>
  <c r="D504" i="17"/>
  <c r="D456" i="17"/>
  <c r="D408" i="17"/>
  <c r="D360" i="17"/>
  <c r="D312" i="17"/>
  <c r="D264" i="17"/>
  <c r="D216" i="17"/>
  <c r="D179" i="17"/>
  <c r="D143" i="17"/>
  <c r="D107" i="17"/>
  <c r="D71" i="17"/>
  <c r="D35" i="17"/>
  <c r="C4986" i="17"/>
  <c r="C4964" i="17"/>
  <c r="C4943" i="17"/>
  <c r="C4925" i="17"/>
  <c r="C4903" i="17"/>
  <c r="C4881" i="17"/>
  <c r="C4860" i="17"/>
  <c r="C4842" i="17"/>
  <c r="C4820" i="17"/>
  <c r="C4799" i="17"/>
  <c r="C4781" i="17"/>
  <c r="C4760" i="17"/>
  <c r="C4745" i="17"/>
  <c r="C4728" i="17"/>
  <c r="C4712" i="17"/>
  <c r="C4697" i="17"/>
  <c r="C4680" i="17"/>
  <c r="C4665" i="17"/>
  <c r="C4651" i="17"/>
  <c r="C4637" i="17"/>
  <c r="C4623" i="17"/>
  <c r="C4610" i="17"/>
  <c r="C4597" i="17"/>
  <c r="C4584" i="17"/>
  <c r="C4571" i="17"/>
  <c r="C4557" i="17"/>
  <c r="C4544" i="17"/>
  <c r="C4531" i="17"/>
  <c r="C4518" i="17"/>
  <c r="C4505" i="17"/>
  <c r="C4492" i="17"/>
  <c r="C4479" i="17"/>
  <c r="C4466" i="17"/>
  <c r="C4453" i="17"/>
  <c r="C4440" i="17"/>
  <c r="C4427" i="17"/>
  <c r="C4413" i="17"/>
  <c r="C4400" i="17"/>
  <c r="C4387" i="17"/>
  <c r="C4374" i="17"/>
  <c r="C4361" i="17"/>
  <c r="C4348" i="17"/>
  <c r="C4335" i="17"/>
  <c r="C4322" i="17"/>
  <c r="C4309" i="17"/>
  <c r="C4296" i="17"/>
  <c r="C4283" i="17"/>
  <c r="C4270" i="17"/>
  <c r="C4258" i="17"/>
  <c r="C4246" i="17"/>
  <c r="C4234" i="17"/>
  <c r="C4222" i="17"/>
  <c r="C4210" i="17"/>
  <c r="C4198" i="17"/>
  <c r="C4186" i="17"/>
  <c r="C4174" i="17"/>
  <c r="C4162" i="17"/>
  <c r="C4150" i="17"/>
  <c r="C4138" i="17"/>
  <c r="C4126" i="17"/>
  <c r="C4114" i="17"/>
  <c r="C4102" i="17"/>
  <c r="C4090" i="17"/>
  <c r="C4078" i="17"/>
  <c r="C4066" i="17"/>
  <c r="C4054" i="17"/>
  <c r="C4042" i="17"/>
  <c r="C4030" i="17"/>
  <c r="C4018" i="17"/>
  <c r="C4006" i="17"/>
  <c r="C3994" i="17"/>
  <c r="C3982" i="17"/>
  <c r="C3970" i="17"/>
  <c r="C3958" i="17"/>
  <c r="C3946" i="17"/>
  <c r="C3934" i="17"/>
  <c r="C3922" i="17"/>
  <c r="C3910" i="17"/>
  <c r="C3898" i="17"/>
  <c r="C3886" i="17"/>
  <c r="C3874" i="17"/>
  <c r="C3862" i="17"/>
  <c r="C3850" i="17"/>
  <c r="C3838" i="17"/>
  <c r="C3826" i="17"/>
  <c r="C3814" i="17"/>
  <c r="C3802" i="17"/>
  <c r="C3790" i="17"/>
  <c r="C3778" i="17"/>
  <c r="C3766" i="17"/>
  <c r="C3754" i="17"/>
  <c r="C3742" i="17"/>
  <c r="C3730" i="17"/>
  <c r="C3718" i="17"/>
  <c r="D2489" i="17"/>
  <c r="D1749" i="17"/>
  <c r="D1392" i="17"/>
  <c r="D1188" i="17"/>
  <c r="D1044" i="17"/>
  <c r="D900" i="17"/>
  <c r="D788" i="17"/>
  <c r="D716" i="17"/>
  <c r="D648" i="17"/>
  <c r="D599" i="17"/>
  <c r="D551" i="17"/>
  <c r="D503" i="17"/>
  <c r="D455" i="17"/>
  <c r="D407" i="17"/>
  <c r="D359" i="17"/>
  <c r="D311" i="17"/>
  <c r="D263" i="17"/>
  <c r="D215" i="17"/>
  <c r="D178" i="17"/>
  <c r="D142" i="17"/>
  <c r="D106" i="17"/>
  <c r="D70" i="17"/>
  <c r="D34" i="17"/>
  <c r="C4985" i="17"/>
  <c r="C4963" i="17"/>
  <c r="C4941" i="17"/>
  <c r="C4920" i="17"/>
  <c r="C4902" i="17"/>
  <c r="C4880" i="17"/>
  <c r="C4859" i="17"/>
  <c r="C4841" i="17"/>
  <c r="C4819" i="17"/>
  <c r="C4797" i="17"/>
  <c r="C4776" i="17"/>
  <c r="C4759" i="17"/>
  <c r="C4743" i="17"/>
  <c r="C4727" i="17"/>
  <c r="C4711" i="17"/>
  <c r="C4695" i="17"/>
  <c r="C4679" i="17"/>
  <c r="C4664" i="17"/>
  <c r="C4650" i="17"/>
  <c r="C4636" i="17"/>
  <c r="C4622" i="17"/>
  <c r="C4609" i="17"/>
  <c r="C4596" i="17"/>
  <c r="C4583" i="17"/>
  <c r="C4569" i="17"/>
  <c r="C4556" i="17"/>
  <c r="C4543" i="17"/>
  <c r="C4530" i="17"/>
  <c r="C4517" i="17"/>
  <c r="C4504" i="17"/>
  <c r="C4491" i="17"/>
  <c r="C4478" i="17"/>
  <c r="C4465" i="17"/>
  <c r="C4452" i="17"/>
  <c r="C4439" i="17"/>
  <c r="C4425" i="17"/>
  <c r="C4412" i="17"/>
  <c r="C4399" i="17"/>
  <c r="C4386" i="17"/>
  <c r="C4373" i="17"/>
  <c r="C4360" i="17"/>
  <c r="C4347" i="17"/>
  <c r="C4334" i="17"/>
  <c r="C4321" i="17"/>
  <c r="C4308" i="17"/>
  <c r="C4295" i="17"/>
  <c r="C4281" i="17"/>
  <c r="C4269" i="17"/>
  <c r="C4257" i="17"/>
  <c r="C4245" i="17"/>
  <c r="C4233" i="17"/>
  <c r="C4221" i="17"/>
  <c r="C4209" i="17"/>
  <c r="C4197" i="17"/>
  <c r="C4185" i="17"/>
  <c r="C4173" i="17"/>
  <c r="C4161" i="17"/>
  <c r="C4149" i="17"/>
  <c r="C4137" i="17"/>
  <c r="C4125" i="17"/>
  <c r="C4113" i="17"/>
  <c r="C4101" i="17"/>
  <c r="C4089" i="17"/>
  <c r="C4077" i="17"/>
  <c r="C4065" i="17"/>
  <c r="C4053" i="17"/>
  <c r="C4041" i="17"/>
  <c r="C4029" i="17"/>
  <c r="C4017" i="17"/>
  <c r="C4005" i="17"/>
  <c r="C3993" i="17"/>
  <c r="C3981" i="17"/>
  <c r="C3969" i="17"/>
  <c r="C3957" i="17"/>
  <c r="C3945" i="17"/>
  <c r="C3933" i="17"/>
  <c r="C3921" i="17"/>
  <c r="C3909" i="17"/>
  <c r="C3897" i="17"/>
  <c r="C3885" i="17"/>
  <c r="C3873" i="17"/>
  <c r="C3861" i="17"/>
  <c r="C3849" i="17"/>
  <c r="C3837" i="17"/>
  <c r="C3825" i="17"/>
  <c r="C3813" i="17"/>
  <c r="C3801" i="17"/>
  <c r="C3789" i="17"/>
  <c r="C3777" i="17"/>
  <c r="C3765" i="17"/>
  <c r="C3753" i="17"/>
  <c r="C3741" i="17"/>
  <c r="C3729" i="17"/>
  <c r="C3717" i="17"/>
  <c r="C3705" i="17"/>
  <c r="C3693" i="17"/>
  <c r="C3681" i="17"/>
  <c r="C3669" i="17"/>
  <c r="C3657" i="17"/>
  <c r="C3645" i="17"/>
  <c r="C3633" i="17"/>
  <c r="C3621" i="17"/>
  <c r="C3609" i="17"/>
  <c r="C3597" i="17"/>
  <c r="D1967" i="17"/>
  <c r="D1560" i="17"/>
  <c r="D1267" i="17"/>
  <c r="D1116" i="17"/>
  <c r="D972" i="17"/>
  <c r="D828" i="17"/>
  <c r="D752" i="17"/>
  <c r="D680" i="17"/>
  <c r="D623" i="17"/>
  <c r="D575" i="17"/>
  <c r="D527" i="17"/>
  <c r="D479" i="17"/>
  <c r="D431" i="17"/>
  <c r="D383" i="17"/>
  <c r="D335" i="17"/>
  <c r="D287" i="17"/>
  <c r="D239" i="17"/>
  <c r="D192" i="17"/>
  <c r="D156" i="17"/>
  <c r="D120" i="17"/>
  <c r="D84" i="17"/>
  <c r="D48" i="17"/>
  <c r="D13" i="17"/>
  <c r="C4992" i="17"/>
  <c r="C4974" i="17"/>
  <c r="C4952" i="17"/>
  <c r="C4931" i="17"/>
  <c r="C4913" i="17"/>
  <c r="C4891" i="17"/>
  <c r="C4869" i="17"/>
  <c r="C4848" i="17"/>
  <c r="C4830" i="17"/>
  <c r="C4808" i="17"/>
  <c r="C4787" i="17"/>
  <c r="C4769" i="17"/>
  <c r="C4751" i="17"/>
  <c r="C4735" i="17"/>
  <c r="C4719" i="17"/>
  <c r="C4703" i="17"/>
  <c r="C4687" i="17"/>
  <c r="C4672" i="17"/>
  <c r="C4658" i="17"/>
  <c r="C4643" i="17"/>
  <c r="C4628" i="17"/>
  <c r="C4615" i="17"/>
  <c r="C4602" i="17"/>
  <c r="C4589" i="17"/>
  <c r="C4576" i="17"/>
  <c r="C4563" i="17"/>
  <c r="C4550" i="17"/>
  <c r="C4537" i="17"/>
  <c r="C4524" i="17"/>
  <c r="C4511" i="17"/>
  <c r="C4497" i="17"/>
  <c r="C4484" i="17"/>
  <c r="C4471" i="17"/>
  <c r="C4458" i="17"/>
  <c r="C4445" i="17"/>
  <c r="C4432" i="17"/>
  <c r="C4419" i="17"/>
  <c r="C4406" i="17"/>
  <c r="C4393" i="17"/>
  <c r="C4380" i="17"/>
  <c r="C4367" i="17"/>
  <c r="C4353" i="17"/>
  <c r="C4340" i="17"/>
  <c r="C4327" i="17"/>
  <c r="C4314" i="17"/>
  <c r="C4301" i="17"/>
  <c r="C4288" i="17"/>
  <c r="C4275" i="17"/>
  <c r="C4263" i="17"/>
  <c r="C4251" i="17"/>
  <c r="C4239" i="17"/>
  <c r="C4227" i="17"/>
  <c r="C4215" i="17"/>
  <c r="C4203" i="17"/>
  <c r="C4191" i="17"/>
  <c r="C4179" i="17"/>
  <c r="C4167" i="17"/>
  <c r="C4155" i="17"/>
  <c r="C4143" i="17"/>
  <c r="C4131" i="17"/>
  <c r="C4119" i="17"/>
  <c r="C4107" i="17"/>
  <c r="C4095" i="17"/>
  <c r="C4083" i="17"/>
  <c r="C4071" i="17"/>
  <c r="C4059" i="17"/>
  <c r="C4047" i="17"/>
  <c r="C4035" i="17"/>
  <c r="C4023" i="17"/>
  <c r="C4011" i="17"/>
  <c r="C3999" i="17"/>
  <c r="C3987" i="17"/>
  <c r="C3975" i="17"/>
  <c r="C3963" i="17"/>
  <c r="C3951" i="17"/>
  <c r="C3939" i="17"/>
  <c r="C3927" i="17"/>
  <c r="C3915" i="17"/>
  <c r="C3903" i="17"/>
  <c r="C3891" i="17"/>
  <c r="C3879" i="17"/>
  <c r="C3867" i="17"/>
  <c r="C3855" i="17"/>
  <c r="C3843" i="17"/>
  <c r="C3831" i="17"/>
  <c r="C3819" i="17"/>
  <c r="C3807" i="17"/>
  <c r="C3795" i="17"/>
  <c r="C3783" i="17"/>
  <c r="C3771" i="17"/>
  <c r="C3759" i="17"/>
  <c r="C3747" i="17"/>
  <c r="D1964" i="17"/>
  <c r="D1559" i="17"/>
  <c r="D1266" i="17"/>
  <c r="D1115" i="17"/>
  <c r="D971" i="17"/>
  <c r="D827" i="17"/>
  <c r="D751" i="17"/>
  <c r="D679" i="17"/>
  <c r="D622" i="17"/>
  <c r="D574" i="17"/>
  <c r="D526" i="17"/>
  <c r="D478" i="17"/>
  <c r="D430" i="17"/>
  <c r="D382" i="17"/>
  <c r="D334" i="17"/>
  <c r="D286" i="17"/>
  <c r="D238" i="17"/>
  <c r="D191" i="17"/>
  <c r="D155" i="17"/>
  <c r="D119" i="17"/>
  <c r="D83" i="17"/>
  <c r="D47" i="17"/>
  <c r="D12" i="17"/>
  <c r="C4991" i="17"/>
  <c r="C4973" i="17"/>
  <c r="C4951" i="17"/>
  <c r="C4929" i="17"/>
  <c r="C4908" i="17"/>
  <c r="C4890" i="17"/>
  <c r="C4868" i="17"/>
  <c r="C4847" i="17"/>
  <c r="C4829" i="17"/>
  <c r="C4807" i="17"/>
  <c r="C4785" i="17"/>
  <c r="C4766" i="17"/>
  <c r="C4749" i="17"/>
  <c r="C4734" i="17"/>
  <c r="C4718" i="17"/>
  <c r="C4701" i="17"/>
  <c r="C4686" i="17"/>
  <c r="C4671" i="17"/>
  <c r="C4656" i="17"/>
  <c r="C4641" i="17"/>
  <c r="C4627" i="17"/>
  <c r="C4614" i="17"/>
  <c r="C4601" i="17"/>
  <c r="C4588" i="17"/>
  <c r="C4575" i="17"/>
  <c r="C4562" i="17"/>
  <c r="C4549" i="17"/>
  <c r="C4536" i="17"/>
  <c r="C4523" i="17"/>
  <c r="C4509" i="17"/>
  <c r="C4496" i="17"/>
  <c r="C4483" i="17"/>
  <c r="C4470" i="17"/>
  <c r="C4457" i="17"/>
  <c r="C4444" i="17"/>
  <c r="C4431" i="17"/>
  <c r="C4418" i="17"/>
  <c r="C4405" i="17"/>
  <c r="C4392" i="17"/>
  <c r="C4379" i="17"/>
  <c r="C4365" i="17"/>
  <c r="C4352" i="17"/>
  <c r="C4339" i="17"/>
  <c r="C4326" i="17"/>
  <c r="C4313" i="17"/>
  <c r="C4300" i="17"/>
  <c r="C4287" i="17"/>
  <c r="C4274" i="17"/>
  <c r="C4262" i="17"/>
  <c r="C4250" i="17"/>
  <c r="C4238" i="17"/>
  <c r="C4226" i="17"/>
  <c r="C4214" i="17"/>
  <c r="C4202" i="17"/>
  <c r="C4190" i="17"/>
  <c r="C4178" i="17"/>
  <c r="C4166" i="17"/>
  <c r="C4154" i="17"/>
  <c r="C4142" i="17"/>
  <c r="C4130" i="17"/>
  <c r="C4118" i="17"/>
  <c r="C4106" i="17"/>
  <c r="C4094" i="17"/>
  <c r="C4082" i="17"/>
  <c r="C4070" i="17"/>
  <c r="C4058" i="17"/>
  <c r="C4046" i="17"/>
  <c r="C4034" i="17"/>
  <c r="C4022" i="17"/>
  <c r="C4010" i="17"/>
  <c r="C3998" i="17"/>
  <c r="C3986" i="17"/>
  <c r="C3974" i="17"/>
  <c r="C3962" i="17"/>
  <c r="C3950" i="17"/>
  <c r="C3938" i="17"/>
  <c r="C3926" i="17"/>
  <c r="C3914" i="17"/>
  <c r="C3902" i="17"/>
  <c r="C3890" i="17"/>
  <c r="C3878" i="17"/>
  <c r="C3866" i="17"/>
  <c r="C3854" i="17"/>
  <c r="C3842" i="17"/>
  <c r="C3830" i="17"/>
  <c r="C3818" i="17"/>
  <c r="C3806" i="17"/>
  <c r="C3794" i="17"/>
  <c r="C3782" i="17"/>
  <c r="C3770" i="17"/>
  <c r="C3758" i="17"/>
  <c r="C3746" i="17"/>
  <c r="C3734" i="17"/>
  <c r="C3722" i="17"/>
  <c r="C3710" i="17"/>
  <c r="C3698" i="17"/>
  <c r="C3686" i="17"/>
  <c r="C3674" i="17"/>
  <c r="C3662" i="17"/>
  <c r="C3650" i="17"/>
  <c r="C3638" i="17"/>
  <c r="C3626" i="17"/>
  <c r="C3614" i="17"/>
  <c r="C3602" i="17"/>
  <c r="C3590" i="17"/>
  <c r="C3578" i="17"/>
  <c r="C3566" i="17"/>
  <c r="C3554" i="17"/>
  <c r="C3542" i="17"/>
  <c r="C3530" i="17"/>
  <c r="C3518" i="17"/>
  <c r="C3506" i="17"/>
  <c r="C3494" i="17"/>
  <c r="C3482" i="17"/>
  <c r="C3470" i="17"/>
  <c r="C3458" i="17"/>
  <c r="C3446" i="17"/>
  <c r="C3434" i="17"/>
  <c r="C3422" i="17"/>
  <c r="D2488" i="17"/>
  <c r="D1321" i="17"/>
  <c r="D981" i="17"/>
  <c r="D699" i="17"/>
  <c r="D586" i="17"/>
  <c r="D454" i="17"/>
  <c r="D347" i="17"/>
  <c r="D240" i="17"/>
  <c r="D132" i="17"/>
  <c r="D58" i="17"/>
  <c r="C4998" i="17"/>
  <c r="C4940" i="17"/>
  <c r="C4895" i="17"/>
  <c r="C4853" i="17"/>
  <c r="C4795" i="17"/>
  <c r="C4754" i="17"/>
  <c r="C4710" i="17"/>
  <c r="C4675" i="17"/>
  <c r="C4644" i="17"/>
  <c r="C4607" i="17"/>
  <c r="C4578" i="17"/>
  <c r="C4542" i="17"/>
  <c r="C4514" i="17"/>
  <c r="C4485" i="17"/>
  <c r="C4449" i="17"/>
  <c r="C4421" i="17"/>
  <c r="C4385" i="17"/>
  <c r="C4357" i="17"/>
  <c r="C4328" i="17"/>
  <c r="C4292" i="17"/>
  <c r="C4265" i="17"/>
  <c r="C4232" i="17"/>
  <c r="C4206" i="17"/>
  <c r="C4180" i="17"/>
  <c r="C4147" i="17"/>
  <c r="C4121" i="17"/>
  <c r="C4088" i="17"/>
  <c r="C4062" i="17"/>
  <c r="C4036" i="17"/>
  <c r="C4003" i="17"/>
  <c r="C3977" i="17"/>
  <c r="C3944" i="17"/>
  <c r="C3918" i="17"/>
  <c r="C3892" i="17"/>
  <c r="C3859" i="17"/>
  <c r="C3833" i="17"/>
  <c r="C3800" i="17"/>
  <c r="C3774" i="17"/>
  <c r="C3748" i="17"/>
  <c r="C3723" i="17"/>
  <c r="C3701" i="17"/>
  <c r="C3682" i="17"/>
  <c r="C3665" i="17"/>
  <c r="C3646" i="17"/>
  <c r="C3629" i="17"/>
  <c r="C3610" i="17"/>
  <c r="C3593" i="17"/>
  <c r="C3577" i="17"/>
  <c r="C3560" i="17"/>
  <c r="C3545" i="17"/>
  <c r="C3529" i="17"/>
  <c r="C3512" i="17"/>
  <c r="C3497" i="17"/>
  <c r="C3481" i="17"/>
  <c r="C3464" i="17"/>
  <c r="C3449" i="17"/>
  <c r="C3433" i="17"/>
  <c r="C3416" i="17"/>
  <c r="C3402" i="17"/>
  <c r="C3388" i="17"/>
  <c r="C3374" i="17"/>
  <c r="C3358" i="17"/>
  <c r="C3344" i="17"/>
  <c r="C3330" i="17"/>
  <c r="C3316" i="17"/>
  <c r="C3302" i="17"/>
  <c r="C3286" i="17"/>
  <c r="C3272" i="17"/>
  <c r="C3258" i="17"/>
  <c r="C3244" i="17"/>
  <c r="C3230" i="17"/>
  <c r="C3214" i="17"/>
  <c r="C3200" i="17"/>
  <c r="C3186" i="17"/>
  <c r="C3172" i="17"/>
  <c r="C3158" i="17"/>
  <c r="C3142" i="17"/>
  <c r="C3128" i="17"/>
  <c r="C3114" i="17"/>
  <c r="C3100" i="17"/>
  <c r="C3086" i="17"/>
  <c r="C3073" i="17"/>
  <c r="C3060" i="17"/>
  <c r="C3046" i="17"/>
  <c r="C3033" i="17"/>
  <c r="C3020" i="17"/>
  <c r="C3007" i="17"/>
  <c r="C2994" i="17"/>
  <c r="C2981" i="17"/>
  <c r="C2968" i="17"/>
  <c r="C2955" i="17"/>
  <c r="C2942" i="17"/>
  <c r="C2929" i="17"/>
  <c r="C2916" i="17"/>
  <c r="C2902" i="17"/>
  <c r="C2890" i="17"/>
  <c r="C2878" i="17"/>
  <c r="C2866" i="17"/>
  <c r="C2854" i="17"/>
  <c r="C2842" i="17"/>
  <c r="C2830" i="17"/>
  <c r="C2818" i="17"/>
  <c r="C2806" i="17"/>
  <c r="C2794" i="17"/>
  <c r="C2782" i="17"/>
  <c r="C2770" i="17"/>
  <c r="C2758" i="17"/>
  <c r="C2746" i="17"/>
  <c r="C2734" i="17"/>
  <c r="C2722" i="17"/>
  <c r="C2710" i="17"/>
  <c r="C2698" i="17"/>
  <c r="C2686" i="17"/>
  <c r="C2674" i="17"/>
  <c r="C2662" i="17"/>
  <c r="C2650" i="17"/>
  <c r="C2638" i="17"/>
  <c r="C2626" i="17"/>
  <c r="C2614" i="17"/>
  <c r="C2602" i="17"/>
  <c r="C2590" i="17"/>
  <c r="C2578" i="17"/>
  <c r="C2566" i="17"/>
  <c r="C2554" i="17"/>
  <c r="C2542" i="17"/>
  <c r="C2530" i="17"/>
  <c r="C2518" i="17"/>
  <c r="C2506" i="17"/>
  <c r="C2494" i="17"/>
  <c r="C2482" i="17"/>
  <c r="C2470" i="17"/>
  <c r="C2458" i="17"/>
  <c r="C2446" i="17"/>
  <c r="C2434" i="17"/>
  <c r="C2422" i="17"/>
  <c r="C2410" i="17"/>
  <c r="C2398" i="17"/>
  <c r="C2386" i="17"/>
  <c r="C2374" i="17"/>
  <c r="C2362" i="17"/>
  <c r="C2350" i="17"/>
  <c r="C2338" i="17"/>
  <c r="C2326" i="17"/>
  <c r="C2314" i="17"/>
  <c r="C2302" i="17"/>
  <c r="C2290" i="17"/>
  <c r="C2278" i="17"/>
  <c r="C2266" i="17"/>
  <c r="C2254" i="17"/>
  <c r="C2242" i="17"/>
  <c r="C2230" i="17"/>
  <c r="D2215" i="17"/>
  <c r="D1320" i="17"/>
  <c r="D899" i="17"/>
  <c r="D696" i="17"/>
  <c r="D576" i="17"/>
  <c r="D444" i="17"/>
  <c r="D346" i="17"/>
  <c r="D214" i="17"/>
  <c r="D131" i="17"/>
  <c r="D49" i="17"/>
  <c r="C4997" i="17"/>
  <c r="C4939" i="17"/>
  <c r="C4893" i="17"/>
  <c r="C4836" i="17"/>
  <c r="C4794" i="17"/>
  <c r="C4752" i="17"/>
  <c r="C4709" i="17"/>
  <c r="C4674" i="17"/>
  <c r="C4635" i="17"/>
  <c r="C4605" i="17"/>
  <c r="C4577" i="17"/>
  <c r="C4541" i="17"/>
  <c r="C4513" i="17"/>
  <c r="C4477" i="17"/>
  <c r="C4448" i="17"/>
  <c r="C4420" i="17"/>
  <c r="C4384" i="17"/>
  <c r="C4356" i="17"/>
  <c r="C4320" i="17"/>
  <c r="C4291" i="17"/>
  <c r="C4264" i="17"/>
  <c r="C4231" i="17"/>
  <c r="C4205" i="17"/>
  <c r="C4172" i="17"/>
  <c r="C4146" i="17"/>
  <c r="C4120" i="17"/>
  <c r="C4087" i="17"/>
  <c r="C4061" i="17"/>
  <c r="C4028" i="17"/>
  <c r="C4002" i="17"/>
  <c r="C3976" i="17"/>
  <c r="C3943" i="17"/>
  <c r="C3917" i="17"/>
  <c r="C3884" i="17"/>
  <c r="C3858" i="17"/>
  <c r="C3832" i="17"/>
  <c r="C3799" i="17"/>
  <c r="C3773" i="17"/>
  <c r="C3740" i="17"/>
  <c r="C3716" i="17"/>
  <c r="C3700" i="17"/>
  <c r="C3680" i="17"/>
  <c r="C3664" i="17"/>
  <c r="C3644" i="17"/>
  <c r="C3628" i="17"/>
  <c r="C3608" i="17"/>
  <c r="C3592" i="17"/>
  <c r="C3574" i="17"/>
  <c r="C3559" i="17"/>
  <c r="C3544" i="17"/>
  <c r="C3526" i="17"/>
  <c r="C3511" i="17"/>
  <c r="C3496" i="17"/>
  <c r="C3478" i="17"/>
  <c r="C3463" i="17"/>
  <c r="C3448" i="17"/>
  <c r="C3430" i="17"/>
  <c r="C3415" i="17"/>
  <c r="C3401" i="17"/>
  <c r="C3387" i="17"/>
  <c r="C3373" i="17"/>
  <c r="C3357" i="17"/>
  <c r="C3343" i="17"/>
  <c r="C3329" i="17"/>
  <c r="C3315" i="17"/>
  <c r="C3301" i="17"/>
  <c r="C3285" i="17"/>
  <c r="C3271" i="17"/>
  <c r="C3257" i="17"/>
  <c r="C3243" i="17"/>
  <c r="C3229" i="17"/>
  <c r="C3213" i="17"/>
  <c r="C3199" i="17"/>
  <c r="C3185" i="17"/>
  <c r="C3171" i="17"/>
  <c r="C3157" i="17"/>
  <c r="C3141" i="17"/>
  <c r="C3127" i="17"/>
  <c r="C3113" i="17"/>
  <c r="C3099" i="17"/>
  <c r="C3085" i="17"/>
  <c r="C3072" i="17"/>
  <c r="C3058" i="17"/>
  <c r="C3045" i="17"/>
  <c r="C3032" i="17"/>
  <c r="C3019" i="17"/>
  <c r="C3006" i="17"/>
  <c r="C2993" i="17"/>
  <c r="C2980" i="17"/>
  <c r="C2967" i="17"/>
  <c r="C2954" i="17"/>
  <c r="C2941" i="17"/>
  <c r="C2928" i="17"/>
  <c r="C2914" i="17"/>
  <c r="C2901" i="17"/>
  <c r="C2889" i="17"/>
  <c r="C2877" i="17"/>
  <c r="C2865" i="17"/>
  <c r="C2853" i="17"/>
  <c r="C2841" i="17"/>
  <c r="C2829" i="17"/>
  <c r="C2817" i="17"/>
  <c r="C2805" i="17"/>
  <c r="C2793" i="17"/>
  <c r="C2781" i="17"/>
  <c r="C2769" i="17"/>
  <c r="C2757" i="17"/>
  <c r="C2745" i="17"/>
  <c r="C2733" i="17"/>
  <c r="C2721" i="17"/>
  <c r="C2709" i="17"/>
  <c r="C2697" i="17"/>
  <c r="C2685" i="17"/>
  <c r="C2673" i="17"/>
  <c r="C2661" i="17"/>
  <c r="C2649" i="17"/>
  <c r="C2637" i="17"/>
  <c r="C2625" i="17"/>
  <c r="C2613" i="17"/>
  <c r="C2601" i="17"/>
  <c r="C2589" i="17"/>
  <c r="C2577" i="17"/>
  <c r="C2565" i="17"/>
  <c r="C2553" i="17"/>
  <c r="C2541" i="17"/>
  <c r="C2529" i="17"/>
  <c r="C2517" i="17"/>
  <c r="C2505" i="17"/>
  <c r="C2493" i="17"/>
  <c r="C2481" i="17"/>
  <c r="C2469" i="17"/>
  <c r="C2457" i="17"/>
  <c r="C2445" i="17"/>
  <c r="C2433" i="17"/>
  <c r="C2421" i="17"/>
  <c r="C2409" i="17"/>
  <c r="C2397" i="17"/>
  <c r="C2385" i="17"/>
  <c r="C2373" i="17"/>
  <c r="C2361" i="17"/>
  <c r="C2349" i="17"/>
  <c r="C2337" i="17"/>
  <c r="C2325" i="17"/>
  <c r="C2313" i="17"/>
  <c r="C2301" i="17"/>
  <c r="C2289" i="17"/>
  <c r="C2277" i="17"/>
  <c r="C2265" i="17"/>
  <c r="C2253" i="17"/>
  <c r="C2241" i="17"/>
  <c r="D2150" i="17"/>
  <c r="D1280" i="17"/>
  <c r="D873" i="17"/>
  <c r="D695" i="17"/>
  <c r="D550" i="17"/>
  <c r="D443" i="17"/>
  <c r="D336" i="17"/>
  <c r="D204" i="17"/>
  <c r="D130" i="17"/>
  <c r="D25" i="17"/>
  <c r="C4980" i="17"/>
  <c r="C4938" i="17"/>
  <c r="C4892" i="17"/>
  <c r="C4835" i="17"/>
  <c r="C4793" i="17"/>
  <c r="C4742" i="17"/>
  <c r="C4707" i="17"/>
  <c r="C4673" i="17"/>
  <c r="C4634" i="17"/>
  <c r="C4604" i="17"/>
  <c r="C4568" i="17"/>
  <c r="C4540" i="17"/>
  <c r="C4512" i="17"/>
  <c r="C4476" i="17"/>
  <c r="C4447" i="17"/>
  <c r="C4411" i="17"/>
  <c r="C4383" i="17"/>
  <c r="C4355" i="17"/>
  <c r="C4319" i="17"/>
  <c r="C4290" i="17"/>
  <c r="C4256" i="17"/>
  <c r="C4230" i="17"/>
  <c r="C4204" i="17"/>
  <c r="C4171" i="17"/>
  <c r="C4145" i="17"/>
  <c r="C4112" i="17"/>
  <c r="C4086" i="17"/>
  <c r="C4060" i="17"/>
  <c r="C4027" i="17"/>
  <c r="C4001" i="17"/>
  <c r="C3968" i="17"/>
  <c r="C3942" i="17"/>
  <c r="C3916" i="17"/>
  <c r="C3883" i="17"/>
  <c r="C3857" i="17"/>
  <c r="C3824" i="17"/>
  <c r="C3798" i="17"/>
  <c r="C3772" i="17"/>
  <c r="C3739" i="17"/>
  <c r="C3715" i="17"/>
  <c r="C3699" i="17"/>
  <c r="C3679" i="17"/>
  <c r="C3663" i="17"/>
  <c r="C3643" i="17"/>
  <c r="C3627" i="17"/>
  <c r="C3607" i="17"/>
  <c r="C3591" i="17"/>
  <c r="C3573" i="17"/>
  <c r="C3558" i="17"/>
  <c r="C3543" i="17"/>
  <c r="C3525" i="17"/>
  <c r="C3510" i="17"/>
  <c r="C3495" i="17"/>
  <c r="C3477" i="17"/>
  <c r="C3462" i="17"/>
  <c r="C3447" i="17"/>
  <c r="C3429" i="17"/>
  <c r="C3414" i="17"/>
  <c r="C3400" i="17"/>
  <c r="C3386" i="17"/>
  <c r="C3370" i="17"/>
  <c r="C3356" i="17"/>
  <c r="C3342" i="17"/>
  <c r="C3328" i="17"/>
  <c r="C3314" i="17"/>
  <c r="C3298" i="17"/>
  <c r="C3284" i="17"/>
  <c r="C3270" i="17"/>
  <c r="C3256" i="17"/>
  <c r="C3242" i="17"/>
  <c r="C3226" i="17"/>
  <c r="C3212" i="17"/>
  <c r="C3198" i="17"/>
  <c r="C3184" i="17"/>
  <c r="C3170" i="17"/>
  <c r="C3154" i="17"/>
  <c r="C3140" i="17"/>
  <c r="C3126" i="17"/>
  <c r="C3112" i="17"/>
  <c r="C3098" i="17"/>
  <c r="C3084" i="17"/>
  <c r="C3070" i="17"/>
  <c r="C3057" i="17"/>
  <c r="C3044" i="17"/>
  <c r="C3031" i="17"/>
  <c r="C3018" i="17"/>
  <c r="C3005" i="17"/>
  <c r="C2992" i="17"/>
  <c r="C2979" i="17"/>
  <c r="C2966" i="17"/>
  <c r="C2953" i="17"/>
  <c r="C2940" i="17"/>
  <c r="C2926" i="17"/>
  <c r="C2913" i="17"/>
  <c r="C2900" i="17"/>
  <c r="C2888" i="17"/>
  <c r="C2876" i="17"/>
  <c r="C2864" i="17"/>
  <c r="C2852" i="17"/>
  <c r="C2840" i="17"/>
  <c r="C2828" i="17"/>
  <c r="C2816" i="17"/>
  <c r="C2804" i="17"/>
  <c r="C2792" i="17"/>
  <c r="C2780" i="17"/>
  <c r="C2768" i="17"/>
  <c r="C2756" i="17"/>
  <c r="C2744" i="17"/>
  <c r="C2732" i="17"/>
  <c r="C2720" i="17"/>
  <c r="C2708" i="17"/>
  <c r="C2696" i="17"/>
  <c r="C2684" i="17"/>
  <c r="C2672" i="17"/>
  <c r="C2660" i="17"/>
  <c r="C2648" i="17"/>
  <c r="C2636" i="17"/>
  <c r="C2624" i="17"/>
  <c r="C2612" i="17"/>
  <c r="C2600" i="17"/>
  <c r="C2588" i="17"/>
  <c r="C2576" i="17"/>
  <c r="C2564" i="17"/>
  <c r="C2552" i="17"/>
  <c r="C2540" i="17"/>
  <c r="C2528" i="17"/>
  <c r="C2516" i="17"/>
  <c r="C2504" i="17"/>
  <c r="C2492" i="17"/>
  <c r="C2480" i="17"/>
  <c r="C2468" i="17"/>
  <c r="C2456" i="17"/>
  <c r="C2444" i="17"/>
  <c r="C2432" i="17"/>
  <c r="C2420" i="17"/>
  <c r="C2408" i="17"/>
  <c r="C2396" i="17"/>
  <c r="C2384" i="17"/>
  <c r="C2372" i="17"/>
  <c r="C2360" i="17"/>
  <c r="C2348" i="17"/>
  <c r="C2336" i="17"/>
  <c r="C2324" i="17"/>
  <c r="C2312" i="17"/>
  <c r="C2300" i="17"/>
  <c r="C2288" i="17"/>
  <c r="C2276" i="17"/>
  <c r="C2264" i="17"/>
  <c r="C2252" i="17"/>
  <c r="C2240" i="17"/>
  <c r="C2228" i="17"/>
  <c r="C2216" i="17"/>
  <c r="C2204" i="17"/>
  <c r="C2192" i="17"/>
  <c r="D2148" i="17"/>
  <c r="D1187" i="17"/>
  <c r="D864" i="17"/>
  <c r="D681" i="17"/>
  <c r="D540" i="17"/>
  <c r="D442" i="17"/>
  <c r="D310" i="17"/>
  <c r="D203" i="17"/>
  <c r="D121" i="17"/>
  <c r="D24" i="17"/>
  <c r="C4979" i="17"/>
  <c r="C4937" i="17"/>
  <c r="C4879" i="17"/>
  <c r="C4833" i="17"/>
  <c r="C4788" i="17"/>
  <c r="C4740" i="17"/>
  <c r="C4706" i="17"/>
  <c r="C4663" i="17"/>
  <c r="C4632" i="17"/>
  <c r="C4603" i="17"/>
  <c r="C4567" i="17"/>
  <c r="C4539" i="17"/>
  <c r="C4503" i="17"/>
  <c r="C4475" i="17"/>
  <c r="C4446" i="17"/>
  <c r="C4410" i="17"/>
  <c r="C4382" i="17"/>
  <c r="C4346" i="17"/>
  <c r="C4317" i="17"/>
  <c r="C4289" i="17"/>
  <c r="C4255" i="17"/>
  <c r="C4229" i="17"/>
  <c r="C4196" i="17"/>
  <c r="C4170" i="17"/>
  <c r="C4144" i="17"/>
  <c r="C4111" i="17"/>
  <c r="C4085" i="17"/>
  <c r="C4052" i="17"/>
  <c r="C4026" i="17"/>
  <c r="C4000" i="17"/>
  <c r="C3967" i="17"/>
  <c r="C3941" i="17"/>
  <c r="C3908" i="17"/>
  <c r="C3882" i="17"/>
  <c r="C3856" i="17"/>
  <c r="C3823" i="17"/>
  <c r="C3797" i="17"/>
  <c r="C3764" i="17"/>
  <c r="C3738" i="17"/>
  <c r="C3714" i="17"/>
  <c r="C3697" i="17"/>
  <c r="C3678" i="17"/>
  <c r="C3661" i="17"/>
  <c r="C3642" i="17"/>
  <c r="C3625" i="17"/>
  <c r="C3606" i="17"/>
  <c r="C3589" i="17"/>
  <c r="C3572" i="17"/>
  <c r="C3557" i="17"/>
  <c r="C3541" i="17"/>
  <c r="C3524" i="17"/>
  <c r="C3509" i="17"/>
  <c r="C3493" i="17"/>
  <c r="C3476" i="17"/>
  <c r="C3461" i="17"/>
  <c r="C3445" i="17"/>
  <c r="C3428" i="17"/>
  <c r="C3413" i="17"/>
  <c r="C3399" i="17"/>
  <c r="C3385" i="17"/>
  <c r="C3369" i="17"/>
  <c r="C3355" i="17"/>
  <c r="C3341" i="17"/>
  <c r="C3327" i="17"/>
  <c r="C3313" i="17"/>
  <c r="C3297" i="17"/>
  <c r="C3283" i="17"/>
  <c r="C3269" i="17"/>
  <c r="C3255" i="17"/>
  <c r="C3241" i="17"/>
  <c r="C3225" i="17"/>
  <c r="C3211" i="17"/>
  <c r="C3197" i="17"/>
  <c r="C3183" i="17"/>
  <c r="C3169" i="17"/>
  <c r="C3153" i="17"/>
  <c r="C3139" i="17"/>
  <c r="C3125" i="17"/>
  <c r="C3111" i="17"/>
  <c r="C3097" i="17"/>
  <c r="C3082" i="17"/>
  <c r="C3069" i="17"/>
  <c r="C3056" i="17"/>
  <c r="C3043" i="17"/>
  <c r="C3030" i="17"/>
  <c r="C3017" i="17"/>
  <c r="C3004" i="17"/>
  <c r="C2991" i="17"/>
  <c r="C2978" i="17"/>
  <c r="C2965" i="17"/>
  <c r="C2952" i="17"/>
  <c r="C2938" i="17"/>
  <c r="C2925" i="17"/>
  <c r="C2912" i="17"/>
  <c r="C2899" i="17"/>
  <c r="C2887" i="17"/>
  <c r="C2875" i="17"/>
  <c r="C2863" i="17"/>
  <c r="C2851" i="17"/>
  <c r="C2839" i="17"/>
  <c r="C2827" i="17"/>
  <c r="C2815" i="17"/>
  <c r="C2803" i="17"/>
  <c r="C2791" i="17"/>
  <c r="C2779" i="17"/>
  <c r="C2767" i="17"/>
  <c r="C2755" i="17"/>
  <c r="C2743" i="17"/>
  <c r="C2731" i="17"/>
  <c r="C2719" i="17"/>
  <c r="C2707" i="17"/>
  <c r="C2695" i="17"/>
  <c r="C2683" i="17"/>
  <c r="C2671" i="17"/>
  <c r="C2659" i="17"/>
  <c r="C2647" i="17"/>
  <c r="C2635" i="17"/>
  <c r="C2623" i="17"/>
  <c r="C2611" i="17"/>
  <c r="C2599" i="17"/>
  <c r="C2587" i="17"/>
  <c r="C2575" i="17"/>
  <c r="C2563" i="17"/>
  <c r="C2551" i="17"/>
  <c r="C2539" i="17"/>
  <c r="C2527" i="17"/>
  <c r="C2515" i="17"/>
  <c r="C2503" i="17"/>
  <c r="C2491" i="17"/>
  <c r="C2479" i="17"/>
  <c r="C2467" i="17"/>
  <c r="C2455" i="17"/>
  <c r="C2443" i="17"/>
  <c r="C2431" i="17"/>
  <c r="C2419" i="17"/>
  <c r="C2407" i="17"/>
  <c r="D2000" i="17"/>
  <c r="D1161" i="17"/>
  <c r="D863" i="17"/>
  <c r="D647" i="17"/>
  <c r="D539" i="17"/>
  <c r="D432" i="17"/>
  <c r="D300" i="17"/>
  <c r="D202" i="17"/>
  <c r="D97" i="17"/>
  <c r="D23" i="17"/>
  <c r="C4977" i="17"/>
  <c r="C4932" i="17"/>
  <c r="C4878" i="17"/>
  <c r="C4832" i="17"/>
  <c r="C4775" i="17"/>
  <c r="C4739" i="17"/>
  <c r="C4704" i="17"/>
  <c r="C4662" i="17"/>
  <c r="C4631" i="17"/>
  <c r="C4595" i="17"/>
  <c r="C4566" i="17"/>
  <c r="C4538" i="17"/>
  <c r="C4502" i="17"/>
  <c r="C4473" i="17"/>
  <c r="C4437" i="17"/>
  <c r="C4409" i="17"/>
  <c r="C4381" i="17"/>
  <c r="C4345" i="17"/>
  <c r="C4316" i="17"/>
  <c r="C4280" i="17"/>
  <c r="C4254" i="17"/>
  <c r="C4228" i="17"/>
  <c r="C4195" i="17"/>
  <c r="C4169" i="17"/>
  <c r="C4136" i="17"/>
  <c r="C4110" i="17"/>
  <c r="C4084" i="17"/>
  <c r="C4051" i="17"/>
  <c r="C4025" i="17"/>
  <c r="C3992" i="17"/>
  <c r="C3966" i="17"/>
  <c r="C3940" i="17"/>
  <c r="C3907" i="17"/>
  <c r="C3881" i="17"/>
  <c r="C3848" i="17"/>
  <c r="C3822" i="17"/>
  <c r="C3796" i="17"/>
  <c r="C3763" i="17"/>
  <c r="C3737" i="17"/>
  <c r="C3713" i="17"/>
  <c r="C3694" i="17"/>
  <c r="C3677" i="17"/>
  <c r="C3658" i="17"/>
  <c r="C3641" i="17"/>
  <c r="C3622" i="17"/>
  <c r="C3605" i="17"/>
  <c r="C3586" i="17"/>
  <c r="C3571" i="17"/>
  <c r="C3556" i="17"/>
  <c r="C3538" i="17"/>
  <c r="C3523" i="17"/>
  <c r="C3508" i="17"/>
  <c r="C3490" i="17"/>
  <c r="C3475" i="17"/>
  <c r="C3460" i="17"/>
  <c r="C3442" i="17"/>
  <c r="C3427" i="17"/>
  <c r="C3412" i="17"/>
  <c r="C3398" i="17"/>
  <c r="C3382" i="17"/>
  <c r="C3368" i="17"/>
  <c r="C3354" i="17"/>
  <c r="C3340" i="17"/>
  <c r="C3326" i="17"/>
  <c r="C3310" i="17"/>
  <c r="C3296" i="17"/>
  <c r="C3282" i="17"/>
  <c r="C3268" i="17"/>
  <c r="C3254" i="17"/>
  <c r="C3238" i="17"/>
  <c r="C3224" i="17"/>
  <c r="C3210" i="17"/>
  <c r="C3196" i="17"/>
  <c r="C3182" i="17"/>
  <c r="C3166" i="17"/>
  <c r="C3152" i="17"/>
  <c r="C3138" i="17"/>
  <c r="C3124" i="17"/>
  <c r="C3110" i="17"/>
  <c r="C3094" i="17"/>
  <c r="C3081" i="17"/>
  <c r="C3068" i="17"/>
  <c r="C3055" i="17"/>
  <c r="C3042" i="17"/>
  <c r="C3029" i="17"/>
  <c r="C3016" i="17"/>
  <c r="C3003" i="17"/>
  <c r="C2990" i="17"/>
  <c r="C2977" i="17"/>
  <c r="C2964" i="17"/>
  <c r="C2950" i="17"/>
  <c r="C2937" i="17"/>
  <c r="C2924" i="17"/>
  <c r="C2911" i="17"/>
  <c r="C2898" i="17"/>
  <c r="C2886" i="17"/>
  <c r="C2874" i="17"/>
  <c r="C2862" i="17"/>
  <c r="C2850" i="17"/>
  <c r="C2838" i="17"/>
  <c r="C2826" i="17"/>
  <c r="C2814" i="17"/>
  <c r="C2802" i="17"/>
  <c r="C2790" i="17"/>
  <c r="C2778" i="17"/>
  <c r="C2766" i="17"/>
  <c r="C2754" i="17"/>
  <c r="C2742" i="17"/>
  <c r="C2730" i="17"/>
  <c r="C2718" i="17"/>
  <c r="C2706" i="17"/>
  <c r="C2694" i="17"/>
  <c r="C2682" i="17"/>
  <c r="C2670" i="17"/>
  <c r="C2658" i="17"/>
  <c r="C2646" i="17"/>
  <c r="C2634" i="17"/>
  <c r="C2622" i="17"/>
  <c r="C2610" i="17"/>
  <c r="C2598" i="17"/>
  <c r="C2586" i="17"/>
  <c r="C2574" i="17"/>
  <c r="C2562" i="17"/>
  <c r="C2550" i="17"/>
  <c r="C2538" i="17"/>
  <c r="C2526" i="17"/>
  <c r="C2514" i="17"/>
  <c r="C2502" i="17"/>
  <c r="C2490" i="17"/>
  <c r="C2478" i="17"/>
  <c r="C2466" i="17"/>
  <c r="C2454" i="17"/>
  <c r="C2442" i="17"/>
  <c r="C2430" i="17"/>
  <c r="C2418" i="17"/>
  <c r="C2406" i="17"/>
  <c r="C2394" i="17"/>
  <c r="C2382" i="17"/>
  <c r="C2370" i="17"/>
  <c r="C2358" i="17"/>
  <c r="C2346" i="17"/>
  <c r="C2334" i="17"/>
  <c r="C2322" i="17"/>
  <c r="C2310" i="17"/>
  <c r="C2298" i="17"/>
  <c r="C2286" i="17"/>
  <c r="C2274" i="17"/>
  <c r="C2262" i="17"/>
  <c r="C2250" i="17"/>
  <c r="C2238" i="17"/>
  <c r="C2226" i="17"/>
  <c r="C2214" i="17"/>
  <c r="C2202" i="17"/>
  <c r="C2190" i="17"/>
  <c r="C2178" i="17"/>
  <c r="C2166" i="17"/>
  <c r="C2154" i="17"/>
  <c r="C2142" i="17"/>
  <c r="C2130" i="17"/>
  <c r="C2118" i="17"/>
  <c r="D1747" i="17"/>
  <c r="D1152" i="17"/>
  <c r="D837" i="17"/>
  <c r="D636" i="17"/>
  <c r="D538" i="17"/>
  <c r="D406" i="17"/>
  <c r="D299" i="17"/>
  <c r="D193" i="17"/>
  <c r="D96" i="17"/>
  <c r="D22" i="17"/>
  <c r="C4976" i="17"/>
  <c r="C4919" i="17"/>
  <c r="C4877" i="17"/>
  <c r="C4831" i="17"/>
  <c r="C4773" i="17"/>
  <c r="C4737" i="17"/>
  <c r="C4694" i="17"/>
  <c r="C4661" i="17"/>
  <c r="C4629" i="17"/>
  <c r="C4593" i="17"/>
  <c r="C4565" i="17"/>
  <c r="C4529" i="17"/>
  <c r="C4501" i="17"/>
  <c r="C4472" i="17"/>
  <c r="C4436" i="17"/>
  <c r="C4408" i="17"/>
  <c r="C4372" i="17"/>
  <c r="C4344" i="17"/>
  <c r="C4315" i="17"/>
  <c r="C4279" i="17"/>
  <c r="C4253" i="17"/>
  <c r="C4220" i="17"/>
  <c r="C4194" i="17"/>
  <c r="C4168" i="17"/>
  <c r="C4135" i="17"/>
  <c r="C4109" i="17"/>
  <c r="C4076" i="17"/>
  <c r="C4050" i="17"/>
  <c r="C4024" i="17"/>
  <c r="C3991" i="17"/>
  <c r="C3965" i="17"/>
  <c r="C3932" i="17"/>
  <c r="C3906" i="17"/>
  <c r="C3880" i="17"/>
  <c r="C3847" i="17"/>
  <c r="C3821" i="17"/>
  <c r="C3788" i="17"/>
  <c r="C3762" i="17"/>
  <c r="C3736" i="17"/>
  <c r="C3712" i="17"/>
  <c r="C3692" i="17"/>
  <c r="C3676" i="17"/>
  <c r="C3656" i="17"/>
  <c r="C3640" i="17"/>
  <c r="C3620" i="17"/>
  <c r="C3604" i="17"/>
  <c r="C3585" i="17"/>
  <c r="C3570" i="17"/>
  <c r="C3555" i="17"/>
  <c r="C3537" i="17"/>
  <c r="C3522" i="17"/>
  <c r="C3507" i="17"/>
  <c r="C3489" i="17"/>
  <c r="C3474" i="17"/>
  <c r="C3459" i="17"/>
  <c r="C3441" i="17"/>
  <c r="C3426" i="17"/>
  <c r="C3411" i="17"/>
  <c r="C3397" i="17"/>
  <c r="C3381" i="17"/>
  <c r="C3367" i="17"/>
  <c r="C3353" i="17"/>
  <c r="C3339" i="17"/>
  <c r="C3325" i="17"/>
  <c r="C3309" i="17"/>
  <c r="C3295" i="17"/>
  <c r="C3281" i="17"/>
  <c r="C3267" i="17"/>
  <c r="C3253" i="17"/>
  <c r="C3237" i="17"/>
  <c r="C3223" i="17"/>
  <c r="C3209" i="17"/>
  <c r="C3195" i="17"/>
  <c r="C3181" i="17"/>
  <c r="C3165" i="17"/>
  <c r="C3151" i="17"/>
  <c r="C3137" i="17"/>
  <c r="C3123" i="17"/>
  <c r="C3109" i="17"/>
  <c r="C3093" i="17"/>
  <c r="C3080" i="17"/>
  <c r="C3067" i="17"/>
  <c r="C3054" i="17"/>
  <c r="C3041" i="17"/>
  <c r="C3028" i="17"/>
  <c r="C3015" i="17"/>
  <c r="C3002" i="17"/>
  <c r="C2989" i="17"/>
  <c r="C2976" i="17"/>
  <c r="C2962" i="17"/>
  <c r="C2949" i="17"/>
  <c r="C2936" i="17"/>
  <c r="C2923" i="17"/>
  <c r="C2910" i="17"/>
  <c r="C2897" i="17"/>
  <c r="D1391" i="17"/>
  <c r="D1008" i="17"/>
  <c r="D753" i="17"/>
  <c r="D588" i="17"/>
  <c r="D490" i="17"/>
  <c r="D358" i="17"/>
  <c r="D251" i="17"/>
  <c r="D157" i="17"/>
  <c r="D60" i="17"/>
  <c r="C5000" i="17"/>
  <c r="C4955" i="17"/>
  <c r="C4901" i="17"/>
  <c r="C4855" i="17"/>
  <c r="C4809" i="17"/>
  <c r="C4757" i="17"/>
  <c r="C4722" i="17"/>
  <c r="C4677" i="17"/>
  <c r="C4647" i="17"/>
  <c r="C4616" i="17"/>
  <c r="C4580" i="17"/>
  <c r="C4552" i="17"/>
  <c r="C4516" i="17"/>
  <c r="C4488" i="17"/>
  <c r="C4459" i="17"/>
  <c r="C4423" i="17"/>
  <c r="C4395" i="17"/>
  <c r="C4359" i="17"/>
  <c r="C4331" i="17"/>
  <c r="C4302" i="17"/>
  <c r="C4267" i="17"/>
  <c r="C4241" i="17"/>
  <c r="C4208" i="17"/>
  <c r="C4182" i="17"/>
  <c r="C4156" i="17"/>
  <c r="C4123" i="17"/>
  <c r="C4097" i="17"/>
  <c r="C4064" i="17"/>
  <c r="C4038" i="17"/>
  <c r="C4012" i="17"/>
  <c r="C3979" i="17"/>
  <c r="C3953" i="17"/>
  <c r="C3920" i="17"/>
  <c r="C3894" i="17"/>
  <c r="C3868" i="17"/>
  <c r="C3835" i="17"/>
  <c r="C3809" i="17"/>
  <c r="C3776" i="17"/>
  <c r="C3750" i="17"/>
  <c r="C3725" i="17"/>
  <c r="C3703" i="17"/>
  <c r="C3687" i="17"/>
  <c r="C3667" i="17"/>
  <c r="C3651" i="17"/>
  <c r="C3631" i="17"/>
  <c r="C3615" i="17"/>
  <c r="C3595" i="17"/>
  <c r="C3580" i="17"/>
  <c r="C3562" i="17"/>
  <c r="C3547" i="17"/>
  <c r="C3532" i="17"/>
  <c r="C3514" i="17"/>
  <c r="C3499" i="17"/>
  <c r="C3484" i="17"/>
  <c r="C3466" i="17"/>
  <c r="C3451" i="17"/>
  <c r="C3436" i="17"/>
  <c r="C3418" i="17"/>
  <c r="C3404" i="17"/>
  <c r="C3390" i="17"/>
  <c r="C3376" i="17"/>
  <c r="C3362" i="17"/>
  <c r="C3346" i="17"/>
  <c r="C3332" i="17"/>
  <c r="C3318" i="17"/>
  <c r="C3304" i="17"/>
  <c r="C3290" i="17"/>
  <c r="C3274" i="17"/>
  <c r="C3260" i="17"/>
  <c r="C3246" i="17"/>
  <c r="C3232" i="17"/>
  <c r="C3218" i="17"/>
  <c r="C3202" i="17"/>
  <c r="C3188" i="17"/>
  <c r="C3174" i="17"/>
  <c r="C3160" i="17"/>
  <c r="C3146" i="17"/>
  <c r="C3130" i="17"/>
  <c r="C3116" i="17"/>
  <c r="C3102" i="17"/>
  <c r="C3088" i="17"/>
  <c r="C3075" i="17"/>
  <c r="C3062" i="17"/>
  <c r="C3049" i="17"/>
  <c r="C3036" i="17"/>
  <c r="C3022" i="17"/>
  <c r="C3009" i="17"/>
  <c r="C2996" i="17"/>
  <c r="C2983" i="17"/>
  <c r="C2970" i="17"/>
  <c r="C2957" i="17"/>
  <c r="C2944" i="17"/>
  <c r="C2931" i="17"/>
  <c r="C2918" i="17"/>
  <c r="C2905" i="17"/>
  <c r="C2892" i="17"/>
  <c r="C2880" i="17"/>
  <c r="C2868" i="17"/>
  <c r="C2856" i="17"/>
  <c r="C2844" i="17"/>
  <c r="C2832" i="17"/>
  <c r="C2820" i="17"/>
  <c r="C2808" i="17"/>
  <c r="C2796" i="17"/>
  <c r="C2784" i="17"/>
  <c r="C2772" i="17"/>
  <c r="C2760" i="17"/>
  <c r="C2748" i="17"/>
  <c r="C2736" i="17"/>
  <c r="C2724" i="17"/>
  <c r="C2712" i="17"/>
  <c r="C2700" i="17"/>
  <c r="C2688" i="17"/>
  <c r="C2676" i="17"/>
  <c r="C2664" i="17"/>
  <c r="C2652" i="17"/>
  <c r="C2640" i="17"/>
  <c r="C2628" i="17"/>
  <c r="C2616" i="17"/>
  <c r="C2604" i="17"/>
  <c r="C2592" i="17"/>
  <c r="C2580" i="17"/>
  <c r="C2568" i="17"/>
  <c r="C2556" i="17"/>
  <c r="C2544" i="17"/>
  <c r="C2532" i="17"/>
  <c r="C2520" i="17"/>
  <c r="D1341" i="17"/>
  <c r="D1007" i="17"/>
  <c r="D715" i="17"/>
  <c r="D587" i="17"/>
  <c r="D480" i="17"/>
  <c r="D348" i="17"/>
  <c r="D250" i="17"/>
  <c r="D133" i="17"/>
  <c r="D59" i="17"/>
  <c r="C4999" i="17"/>
  <c r="C4953" i="17"/>
  <c r="C4896" i="17"/>
  <c r="C4854" i="17"/>
  <c r="C4796" i="17"/>
  <c r="C4755" i="17"/>
  <c r="C4721" i="17"/>
  <c r="C4676" i="17"/>
  <c r="C4646" i="17"/>
  <c r="C4608" i="17"/>
  <c r="C4579" i="17"/>
  <c r="C4551" i="17"/>
  <c r="C4515" i="17"/>
  <c r="C4487" i="17"/>
  <c r="C4451" i="17"/>
  <c r="C4422" i="17"/>
  <c r="C4394" i="17"/>
  <c r="C4358" i="17"/>
  <c r="C4329" i="17"/>
  <c r="C4293" i="17"/>
  <c r="C4266" i="17"/>
  <c r="C4240" i="17"/>
  <c r="C4207" i="17"/>
  <c r="C4181" i="17"/>
  <c r="C4148" i="17"/>
  <c r="C4122" i="17"/>
  <c r="C4096" i="17"/>
  <c r="C4063" i="17"/>
  <c r="C4037" i="17"/>
  <c r="C4004" i="17"/>
  <c r="C3978" i="17"/>
  <c r="C3952" i="17"/>
  <c r="C3919" i="17"/>
  <c r="C3893" i="17"/>
  <c r="C3860" i="17"/>
  <c r="C3834" i="17"/>
  <c r="C3808" i="17"/>
  <c r="C3775" i="17"/>
  <c r="C3749" i="17"/>
  <c r="C3724" i="17"/>
  <c r="C3702" i="17"/>
  <c r="C3685" i="17"/>
  <c r="C3666" i="17"/>
  <c r="C3649" i="17"/>
  <c r="C3630" i="17"/>
  <c r="C3613" i="17"/>
  <c r="C3594" i="17"/>
  <c r="C3579" i="17"/>
  <c r="C3561" i="17"/>
  <c r="C3546" i="17"/>
  <c r="C3531" i="17"/>
  <c r="C3513" i="17"/>
  <c r="C3498" i="17"/>
  <c r="C3483" i="17"/>
  <c r="C3465" i="17"/>
  <c r="C3450" i="17"/>
  <c r="C3435" i="17"/>
  <c r="C3417" i="17"/>
  <c r="C3403" i="17"/>
  <c r="C3389" i="17"/>
  <c r="C3375" i="17"/>
  <c r="C3361" i="17"/>
  <c r="C3345" i="17"/>
  <c r="C3331" i="17"/>
  <c r="C3317" i="17"/>
  <c r="C3303" i="17"/>
  <c r="C3289" i="17"/>
  <c r="C3273" i="17"/>
  <c r="C3259" i="17"/>
  <c r="C3245" i="17"/>
  <c r="C3231" i="17"/>
  <c r="C3217" i="17"/>
  <c r="C3201" i="17"/>
  <c r="C3187" i="17"/>
  <c r="C3173" i="17"/>
  <c r="C3159" i="17"/>
  <c r="C3145" i="17"/>
  <c r="C3129" i="17"/>
  <c r="C3115" i="17"/>
  <c r="C3101" i="17"/>
  <c r="C3087" i="17"/>
  <c r="C3074" i="17"/>
  <c r="C3061" i="17"/>
  <c r="C3048" i="17"/>
  <c r="C3034" i="17"/>
  <c r="C3021" i="17"/>
  <c r="C3008" i="17"/>
  <c r="C2995" i="17"/>
  <c r="C2982" i="17"/>
  <c r="C2969" i="17"/>
  <c r="C2956" i="17"/>
  <c r="C2943" i="17"/>
  <c r="C2930" i="17"/>
  <c r="C2917" i="17"/>
  <c r="C2904" i="17"/>
  <c r="C2891" i="17"/>
  <c r="C2879" i="17"/>
  <c r="C2867" i="17"/>
  <c r="C2855" i="17"/>
  <c r="C2843" i="17"/>
  <c r="C2831" i="17"/>
  <c r="C2819" i="17"/>
  <c r="C2807" i="17"/>
  <c r="C2795" i="17"/>
  <c r="C2783" i="17"/>
  <c r="C2771" i="17"/>
  <c r="C2759" i="17"/>
  <c r="C2747" i="17"/>
  <c r="C2735" i="17"/>
  <c r="C2723" i="17"/>
  <c r="C2711" i="17"/>
  <c r="C2699" i="17"/>
  <c r="C2687" i="17"/>
  <c r="C2675" i="17"/>
  <c r="C2663" i="17"/>
  <c r="C2651" i="17"/>
  <c r="C2639" i="17"/>
  <c r="C2627" i="17"/>
  <c r="C2615" i="17"/>
  <c r="C2603" i="17"/>
  <c r="C2591" i="17"/>
  <c r="C2579" i="17"/>
  <c r="C2567" i="17"/>
  <c r="C2555" i="17"/>
  <c r="C2543" i="17"/>
  <c r="C2531" i="17"/>
  <c r="C2519" i="17"/>
  <c r="C2507" i="17"/>
  <c r="C2495" i="17"/>
  <c r="C2483" i="17"/>
  <c r="C2471" i="17"/>
  <c r="C2459" i="17"/>
  <c r="C2447" i="17"/>
  <c r="C2435" i="17"/>
  <c r="C2423" i="17"/>
  <c r="C2411" i="17"/>
  <c r="C2399" i="17"/>
  <c r="C2387" i="17"/>
  <c r="C2375" i="17"/>
  <c r="C2363" i="17"/>
  <c r="C2351" i="17"/>
  <c r="C2339" i="17"/>
  <c r="C2327" i="17"/>
  <c r="C2315" i="17"/>
  <c r="C2303" i="17"/>
  <c r="C2291" i="17"/>
  <c r="C2279" i="17"/>
  <c r="C2267" i="17"/>
  <c r="C2255" i="17"/>
  <c r="C2243" i="17"/>
  <c r="C2231" i="17"/>
  <c r="D1673" i="17"/>
  <c r="D635" i="17"/>
  <c r="D298" i="17"/>
  <c r="D21" i="17"/>
  <c r="C4872" i="17"/>
  <c r="C4736" i="17"/>
  <c r="C4621" i="17"/>
  <c r="C4528" i="17"/>
  <c r="C4435" i="17"/>
  <c r="C4343" i="17"/>
  <c r="C4252" i="17"/>
  <c r="C4160" i="17"/>
  <c r="C4075" i="17"/>
  <c r="C3990" i="17"/>
  <c r="C3905" i="17"/>
  <c r="C3820" i="17"/>
  <c r="C3735" i="17"/>
  <c r="C3675" i="17"/>
  <c r="C3619" i="17"/>
  <c r="C3569" i="17"/>
  <c r="C3521" i="17"/>
  <c r="C3473" i="17"/>
  <c r="C3425" i="17"/>
  <c r="C3380" i="17"/>
  <c r="C3338" i="17"/>
  <c r="C3294" i="17"/>
  <c r="C3250" i="17"/>
  <c r="C3208" i="17"/>
  <c r="C3164" i="17"/>
  <c r="C3122" i="17"/>
  <c r="C3079" i="17"/>
  <c r="C3040" i="17"/>
  <c r="C3001" i="17"/>
  <c r="C2961" i="17"/>
  <c r="C2922" i="17"/>
  <c r="C2885" i="17"/>
  <c r="C2859" i="17"/>
  <c r="C2833" i="17"/>
  <c r="C2800" i="17"/>
  <c r="C2774" i="17"/>
  <c r="C2741" i="17"/>
  <c r="C2715" i="17"/>
  <c r="C2689" i="17"/>
  <c r="C2656" i="17"/>
  <c r="C2630" i="17"/>
  <c r="C2597" i="17"/>
  <c r="C2571" i="17"/>
  <c r="C2545" i="17"/>
  <c r="C2512" i="17"/>
  <c r="C2488" i="17"/>
  <c r="C2464" i="17"/>
  <c r="C2440" i="17"/>
  <c r="C2416" i="17"/>
  <c r="C2393" i="17"/>
  <c r="C2376" i="17"/>
  <c r="C2354" i="17"/>
  <c r="C2332" i="17"/>
  <c r="C2311" i="17"/>
  <c r="C2293" i="17"/>
  <c r="C2271" i="17"/>
  <c r="C2249" i="17"/>
  <c r="C2232" i="17"/>
  <c r="C2215" i="17"/>
  <c r="C2200" i="17"/>
  <c r="C2186" i="17"/>
  <c r="C2173" i="17"/>
  <c r="C2160" i="17"/>
  <c r="C2147" i="17"/>
  <c r="C2134" i="17"/>
  <c r="C2121" i="17"/>
  <c r="C2108" i="17"/>
  <c r="C2096" i="17"/>
  <c r="C2084" i="17"/>
  <c r="C2072" i="17"/>
  <c r="C2060" i="17"/>
  <c r="C2048" i="17"/>
  <c r="C2036" i="17"/>
  <c r="C2024" i="17"/>
  <c r="C2012" i="17"/>
  <c r="C2000" i="17"/>
  <c r="C1988" i="17"/>
  <c r="C1976" i="17"/>
  <c r="C1964" i="17"/>
  <c r="C1952" i="17"/>
  <c r="C1940" i="17"/>
  <c r="C1928" i="17"/>
  <c r="C1916" i="17"/>
  <c r="C1904" i="17"/>
  <c r="C1892" i="17"/>
  <c r="C1880" i="17"/>
  <c r="C1868" i="17"/>
  <c r="C1856" i="17"/>
  <c r="C1844" i="17"/>
  <c r="C1832" i="17"/>
  <c r="C1820" i="17"/>
  <c r="C1808" i="17"/>
  <c r="C1796" i="17"/>
  <c r="C1784" i="17"/>
  <c r="C1772" i="17"/>
  <c r="C1760" i="17"/>
  <c r="C1748" i="17"/>
  <c r="C1736" i="17"/>
  <c r="C1724" i="17"/>
  <c r="C1712" i="17"/>
  <c r="C1700" i="17"/>
  <c r="C1688" i="17"/>
  <c r="C1676" i="17"/>
  <c r="C1664" i="17"/>
  <c r="C1652" i="17"/>
  <c r="C1640" i="17"/>
  <c r="C1628" i="17"/>
  <c r="C1616" i="17"/>
  <c r="C1604" i="17"/>
  <c r="C1592" i="17"/>
  <c r="C1580" i="17"/>
  <c r="C1568" i="17"/>
  <c r="C1556" i="17"/>
  <c r="C1544" i="17"/>
  <c r="C1532" i="17"/>
  <c r="C1520" i="17"/>
  <c r="C1508" i="17"/>
  <c r="C1496" i="17"/>
  <c r="C1484" i="17"/>
  <c r="C1472" i="17"/>
  <c r="C1460" i="17"/>
  <c r="C1448" i="17"/>
  <c r="C1436" i="17"/>
  <c r="C1424" i="17"/>
  <c r="C1412" i="17"/>
  <c r="C1400" i="17"/>
  <c r="C1388" i="17"/>
  <c r="C1376" i="17"/>
  <c r="C1364" i="17"/>
  <c r="C1352" i="17"/>
  <c r="C1340" i="17"/>
  <c r="C1328" i="17"/>
  <c r="C1316" i="17"/>
  <c r="C1304" i="17"/>
  <c r="C1292" i="17"/>
  <c r="C1280" i="17"/>
  <c r="C1268" i="17"/>
  <c r="C1256" i="17"/>
  <c r="C1244" i="17"/>
  <c r="C1232" i="17"/>
  <c r="C1220" i="17"/>
  <c r="C1208" i="17"/>
  <c r="C1196" i="17"/>
  <c r="C1184" i="17"/>
  <c r="C1172" i="17"/>
  <c r="C1160" i="17"/>
  <c r="C1148" i="17"/>
  <c r="C1136" i="17"/>
  <c r="C1124" i="17"/>
  <c r="C1112" i="17"/>
  <c r="C1100" i="17"/>
  <c r="C1088" i="17"/>
  <c r="C1076" i="17"/>
  <c r="C1064" i="17"/>
  <c r="C1052" i="17"/>
  <c r="C1040" i="17"/>
  <c r="C1028" i="17"/>
  <c r="C1016" i="17"/>
  <c r="C1004" i="17"/>
  <c r="C992" i="17"/>
  <c r="C980" i="17"/>
  <c r="C968" i="17"/>
  <c r="C956" i="17"/>
  <c r="C944" i="17"/>
  <c r="C932" i="17"/>
  <c r="C920" i="17"/>
  <c r="D1656" i="17"/>
  <c r="D634" i="17"/>
  <c r="D288" i="17"/>
  <c r="C4871" i="17"/>
  <c r="C4725" i="17"/>
  <c r="C4620" i="17"/>
  <c r="C4527" i="17"/>
  <c r="C4434" i="17"/>
  <c r="C4341" i="17"/>
  <c r="C4244" i="17"/>
  <c r="C4159" i="17"/>
  <c r="C4074" i="17"/>
  <c r="C3989" i="17"/>
  <c r="C3904" i="17"/>
  <c r="C3812" i="17"/>
  <c r="C3728" i="17"/>
  <c r="C3673" i="17"/>
  <c r="C3618" i="17"/>
  <c r="C3568" i="17"/>
  <c r="C3520" i="17"/>
  <c r="C3472" i="17"/>
  <c r="C3424" i="17"/>
  <c r="C3379" i="17"/>
  <c r="C3337" i="17"/>
  <c r="C3293" i="17"/>
  <c r="C3249" i="17"/>
  <c r="C3207" i="17"/>
  <c r="C3163" i="17"/>
  <c r="C3121" i="17"/>
  <c r="C3078" i="17"/>
  <c r="C3039" i="17"/>
  <c r="C3000" i="17"/>
  <c r="C2960" i="17"/>
  <c r="C2921" i="17"/>
  <c r="C2884" i="17"/>
  <c r="C2858" i="17"/>
  <c r="C2825" i="17"/>
  <c r="C2799" i="17"/>
  <c r="C2773" i="17"/>
  <c r="C2740" i="17"/>
  <c r="C2714" i="17"/>
  <c r="C2681" i="17"/>
  <c r="C2655" i="17"/>
  <c r="C2629" i="17"/>
  <c r="C2596" i="17"/>
  <c r="C2570" i="17"/>
  <c r="C2537" i="17"/>
  <c r="C2511" i="17"/>
  <c r="C2487" i="17"/>
  <c r="C2463" i="17"/>
  <c r="C2439" i="17"/>
  <c r="C2415" i="17"/>
  <c r="C2392" i="17"/>
  <c r="C2371" i="17"/>
  <c r="C2353" i="17"/>
  <c r="C2331" i="17"/>
  <c r="C2309" i="17"/>
  <c r="C2292" i="17"/>
  <c r="C2270" i="17"/>
  <c r="C2248" i="17"/>
  <c r="C2229" i="17"/>
  <c r="C2213" i="17"/>
  <c r="C2199" i="17"/>
  <c r="C2185" i="17"/>
  <c r="C2172" i="17"/>
  <c r="C2159" i="17"/>
  <c r="C2146" i="17"/>
  <c r="C2133" i="17"/>
  <c r="C2120" i="17"/>
  <c r="C2107" i="17"/>
  <c r="C2095" i="17"/>
  <c r="C2083" i="17"/>
  <c r="C2071" i="17"/>
  <c r="C2059" i="17"/>
  <c r="C2047" i="17"/>
  <c r="C2035" i="17"/>
  <c r="C2023" i="17"/>
  <c r="C2011" i="17"/>
  <c r="C1999" i="17"/>
  <c r="C1987" i="17"/>
  <c r="C1975" i="17"/>
  <c r="C1963" i="17"/>
  <c r="C1951" i="17"/>
  <c r="C1939" i="17"/>
  <c r="C1927" i="17"/>
  <c r="C1915" i="17"/>
  <c r="C1903" i="17"/>
  <c r="C1891" i="17"/>
  <c r="C1879" i="17"/>
  <c r="C1867" i="17"/>
  <c r="C1855" i="17"/>
  <c r="C1843" i="17"/>
  <c r="C1831" i="17"/>
  <c r="C1819" i="17"/>
  <c r="C1807" i="17"/>
  <c r="C1795" i="17"/>
  <c r="C1783" i="17"/>
  <c r="C1771" i="17"/>
  <c r="C1759" i="17"/>
  <c r="C1747" i="17"/>
  <c r="C1735" i="17"/>
  <c r="C1723" i="17"/>
  <c r="C1711" i="17"/>
  <c r="C1699" i="17"/>
  <c r="C1687" i="17"/>
  <c r="C1675" i="17"/>
  <c r="C1663" i="17"/>
  <c r="C1651" i="17"/>
  <c r="C1639" i="17"/>
  <c r="C1627" i="17"/>
  <c r="C1615" i="17"/>
  <c r="C1603" i="17"/>
  <c r="C1591" i="17"/>
  <c r="C1579" i="17"/>
  <c r="C1567" i="17"/>
  <c r="C1555" i="17"/>
  <c r="C1543" i="17"/>
  <c r="C1531" i="17"/>
  <c r="C1519" i="17"/>
  <c r="C1507" i="17"/>
  <c r="C1495" i="17"/>
  <c r="C1483" i="17"/>
  <c r="C1471" i="17"/>
  <c r="C1459" i="17"/>
  <c r="C1447" i="17"/>
  <c r="C1435" i="17"/>
  <c r="C1423" i="17"/>
  <c r="C1411" i="17"/>
  <c r="C1399" i="17"/>
  <c r="C1387" i="17"/>
  <c r="C1375" i="17"/>
  <c r="C1363" i="17"/>
  <c r="C1351" i="17"/>
  <c r="C1339" i="17"/>
  <c r="C1327" i="17"/>
  <c r="C1315" i="17"/>
  <c r="C1303" i="17"/>
  <c r="C1291" i="17"/>
  <c r="C1279" i="17"/>
  <c r="C1267" i="17"/>
  <c r="C1255" i="17"/>
  <c r="C1243" i="17"/>
  <c r="C1231" i="17"/>
  <c r="C1219" i="17"/>
  <c r="C1207" i="17"/>
  <c r="C1195" i="17"/>
  <c r="C1183" i="17"/>
  <c r="C1171" i="17"/>
  <c r="C1159" i="17"/>
  <c r="C1147" i="17"/>
  <c r="C1135" i="17"/>
  <c r="C1123" i="17"/>
  <c r="C1111" i="17"/>
  <c r="C1099" i="17"/>
  <c r="C1087" i="17"/>
  <c r="C1075" i="17"/>
  <c r="C1063" i="17"/>
  <c r="C1051" i="17"/>
  <c r="C1039" i="17"/>
  <c r="C1027" i="17"/>
  <c r="C1015" i="17"/>
  <c r="D1647" i="17"/>
  <c r="D624" i="17"/>
  <c r="D262" i="17"/>
  <c r="C4857" i="17"/>
  <c r="C4724" i="17"/>
  <c r="C4619" i="17"/>
  <c r="C4526" i="17"/>
  <c r="C4433" i="17"/>
  <c r="C4333" i="17"/>
  <c r="C4243" i="17"/>
  <c r="C4158" i="17"/>
  <c r="C4073" i="17"/>
  <c r="C3988" i="17"/>
  <c r="C3896" i="17"/>
  <c r="C3811" i="17"/>
  <c r="C3727" i="17"/>
  <c r="C3670" i="17"/>
  <c r="C3617" i="17"/>
  <c r="C3567" i="17"/>
  <c r="C3519" i="17"/>
  <c r="C3471" i="17"/>
  <c r="C3423" i="17"/>
  <c r="C3378" i="17"/>
  <c r="C3334" i="17"/>
  <c r="C3292" i="17"/>
  <c r="C3248" i="17"/>
  <c r="C3206" i="17"/>
  <c r="C3162" i="17"/>
  <c r="C3118" i="17"/>
  <c r="C3077" i="17"/>
  <c r="C3038" i="17"/>
  <c r="C2998" i="17"/>
  <c r="C2959" i="17"/>
  <c r="C2920" i="17"/>
  <c r="C2883" i="17"/>
  <c r="C2857" i="17"/>
  <c r="C2824" i="17"/>
  <c r="C2798" i="17"/>
  <c r="C2765" i="17"/>
  <c r="C2739" i="17"/>
  <c r="C2713" i="17"/>
  <c r="C2680" i="17"/>
  <c r="C2654" i="17"/>
  <c r="C2621" i="17"/>
  <c r="C2595" i="17"/>
  <c r="C2569" i="17"/>
  <c r="C2536" i="17"/>
  <c r="C2510" i="17"/>
  <c r="C2486" i="17"/>
  <c r="C2462" i="17"/>
  <c r="C2438" i="17"/>
  <c r="C2414" i="17"/>
  <c r="C2391" i="17"/>
  <c r="C2369" i="17"/>
  <c r="C2352" i="17"/>
  <c r="C2330" i="17"/>
  <c r="C2308" i="17"/>
  <c r="C2287" i="17"/>
  <c r="C2269" i="17"/>
  <c r="C2247" i="17"/>
  <c r="C2227" i="17"/>
  <c r="C2212" i="17"/>
  <c r="C2198" i="17"/>
  <c r="C2184" i="17"/>
  <c r="C2171" i="17"/>
  <c r="C2158" i="17"/>
  <c r="C2145" i="17"/>
  <c r="C2132" i="17"/>
  <c r="C2119" i="17"/>
  <c r="C2106" i="17"/>
  <c r="C2094" i="17"/>
  <c r="C2082" i="17"/>
  <c r="C2070" i="17"/>
  <c r="C2058" i="17"/>
  <c r="C2046" i="17"/>
  <c r="C2034" i="17"/>
  <c r="C2022" i="17"/>
  <c r="C2010" i="17"/>
  <c r="C1998" i="17"/>
  <c r="C1986" i="17"/>
  <c r="C1974" i="17"/>
  <c r="C1962" i="17"/>
  <c r="C1950" i="17"/>
  <c r="C1938" i="17"/>
  <c r="C1926" i="17"/>
  <c r="C1914" i="17"/>
  <c r="C1902" i="17"/>
  <c r="C1890" i="17"/>
  <c r="C1878" i="17"/>
  <c r="C1866" i="17"/>
  <c r="C1854" i="17"/>
  <c r="C1842" i="17"/>
  <c r="C1830" i="17"/>
  <c r="C1818" i="17"/>
  <c r="C1806" i="17"/>
  <c r="C1794" i="17"/>
  <c r="C1782" i="17"/>
  <c r="C1770" i="17"/>
  <c r="C1758" i="17"/>
  <c r="C1746" i="17"/>
  <c r="C1734" i="17"/>
  <c r="C1722" i="17"/>
  <c r="C1710" i="17"/>
  <c r="C1698" i="17"/>
  <c r="C1686" i="17"/>
  <c r="C1674" i="17"/>
  <c r="C1662" i="17"/>
  <c r="C1650" i="17"/>
  <c r="C1638" i="17"/>
  <c r="C1626" i="17"/>
  <c r="C1614" i="17"/>
  <c r="C1602" i="17"/>
  <c r="C1590" i="17"/>
  <c r="C1578" i="17"/>
  <c r="C1566" i="17"/>
  <c r="C1554" i="17"/>
  <c r="C1542" i="17"/>
  <c r="C1530" i="17"/>
  <c r="C1518" i="17"/>
  <c r="C1506" i="17"/>
  <c r="C1494" i="17"/>
  <c r="C1482" i="17"/>
  <c r="C1470" i="17"/>
  <c r="C1458" i="17"/>
  <c r="C1446" i="17"/>
  <c r="C1434" i="17"/>
  <c r="C1422" i="17"/>
  <c r="C1410" i="17"/>
  <c r="C1398" i="17"/>
  <c r="C1386" i="17"/>
  <c r="C1374" i="17"/>
  <c r="C1362" i="17"/>
  <c r="C1350" i="17"/>
  <c r="C1338" i="17"/>
  <c r="C1326" i="17"/>
  <c r="C1314" i="17"/>
  <c r="C1302" i="17"/>
  <c r="C1290" i="17"/>
  <c r="C1278" i="17"/>
  <c r="C1266" i="17"/>
  <c r="C1254" i="17"/>
  <c r="C1242" i="17"/>
  <c r="C1230" i="17"/>
  <c r="C1218" i="17"/>
  <c r="C1206" i="17"/>
  <c r="C1194" i="17"/>
  <c r="C1182" i="17"/>
  <c r="C1170" i="17"/>
  <c r="C1158" i="17"/>
  <c r="C1146" i="17"/>
  <c r="C1134" i="17"/>
  <c r="C1122" i="17"/>
  <c r="C1110" i="17"/>
  <c r="C1098" i="17"/>
  <c r="C1086" i="17"/>
  <c r="C1074" i="17"/>
  <c r="C1062" i="17"/>
  <c r="C1050" i="17"/>
  <c r="C1038" i="17"/>
  <c r="C1026" i="17"/>
  <c r="C1014" i="17"/>
  <c r="C1002" i="17"/>
  <c r="C990" i="17"/>
  <c r="C978" i="17"/>
  <c r="C966" i="17"/>
  <c r="C954" i="17"/>
  <c r="C942" i="17"/>
  <c r="C930" i="17"/>
  <c r="C918" i="17"/>
  <c r="D1583" i="17"/>
  <c r="D598" i="17"/>
  <c r="D252" i="17"/>
  <c r="C5001" i="17"/>
  <c r="C4856" i="17"/>
  <c r="C4723" i="17"/>
  <c r="C4617" i="17"/>
  <c r="C4525" i="17"/>
  <c r="C4424" i="17"/>
  <c r="C4332" i="17"/>
  <c r="C4242" i="17"/>
  <c r="C4157" i="17"/>
  <c r="C4072" i="17"/>
  <c r="C3980" i="17"/>
  <c r="C3895" i="17"/>
  <c r="C3810" i="17"/>
  <c r="C3726" i="17"/>
  <c r="C3668" i="17"/>
  <c r="C3616" i="17"/>
  <c r="C3565" i="17"/>
  <c r="C3517" i="17"/>
  <c r="C3469" i="17"/>
  <c r="C3421" i="17"/>
  <c r="C3377" i="17"/>
  <c r="C3333" i="17"/>
  <c r="C3291" i="17"/>
  <c r="C3247" i="17"/>
  <c r="C3205" i="17"/>
  <c r="C3161" i="17"/>
  <c r="C3117" i="17"/>
  <c r="C3076" i="17"/>
  <c r="C3037" i="17"/>
  <c r="C2997" i="17"/>
  <c r="C2958" i="17"/>
  <c r="C2919" i="17"/>
  <c r="C2882" i="17"/>
  <c r="C2849" i="17"/>
  <c r="C2823" i="17"/>
  <c r="C2797" i="17"/>
  <c r="C2764" i="17"/>
  <c r="C2738" i="17"/>
  <c r="C2705" i="17"/>
  <c r="C2679" i="17"/>
  <c r="C2653" i="17"/>
  <c r="C2620" i="17"/>
  <c r="C2594" i="17"/>
  <c r="C2561" i="17"/>
  <c r="C2535" i="17"/>
  <c r="C2509" i="17"/>
  <c r="C2485" i="17"/>
  <c r="C2461" i="17"/>
  <c r="C2437" i="17"/>
  <c r="C2413" i="17"/>
  <c r="C2390" i="17"/>
  <c r="C2368" i="17"/>
  <c r="C2347" i="17"/>
  <c r="C2329" i="17"/>
  <c r="C2307" i="17"/>
  <c r="C2285" i="17"/>
  <c r="C2268" i="17"/>
  <c r="C2246" i="17"/>
  <c r="C2225" i="17"/>
  <c r="C2211" i="17"/>
  <c r="C2197" i="17"/>
  <c r="C2183" i="17"/>
  <c r="C2170" i="17"/>
  <c r="C2157" i="17"/>
  <c r="C2144" i="17"/>
  <c r="C2131" i="17"/>
  <c r="C2117" i="17"/>
  <c r="C2105" i="17"/>
  <c r="C2093" i="17"/>
  <c r="C2081" i="17"/>
  <c r="C2069" i="17"/>
  <c r="C2057" i="17"/>
  <c r="C2045" i="17"/>
  <c r="C2033" i="17"/>
  <c r="C2021" i="17"/>
  <c r="C2009" i="17"/>
  <c r="C1997" i="17"/>
  <c r="C1985" i="17"/>
  <c r="C1973" i="17"/>
  <c r="C1961" i="17"/>
  <c r="C1949" i="17"/>
  <c r="C1937" i="17"/>
  <c r="C1925" i="17"/>
  <c r="C1913" i="17"/>
  <c r="C1901" i="17"/>
  <c r="C1889" i="17"/>
  <c r="C1877" i="17"/>
  <c r="C1865" i="17"/>
  <c r="C1853" i="17"/>
  <c r="C1841" i="17"/>
  <c r="C1829" i="17"/>
  <c r="C1817" i="17"/>
  <c r="C1805" i="17"/>
  <c r="C1793" i="17"/>
  <c r="C1781" i="17"/>
  <c r="C1769" i="17"/>
  <c r="C1757" i="17"/>
  <c r="C1745" i="17"/>
  <c r="C1733" i="17"/>
  <c r="C1721" i="17"/>
  <c r="C1709" i="17"/>
  <c r="C1697" i="17"/>
  <c r="C1685" i="17"/>
  <c r="C1673" i="17"/>
  <c r="C1661" i="17"/>
  <c r="C1649" i="17"/>
  <c r="C1637" i="17"/>
  <c r="C1625" i="17"/>
  <c r="C1613" i="17"/>
  <c r="C1601" i="17"/>
  <c r="C1589" i="17"/>
  <c r="C1577" i="17"/>
  <c r="C1565" i="17"/>
  <c r="C1553" i="17"/>
  <c r="C1541" i="17"/>
  <c r="C1529" i="17"/>
  <c r="C1517" i="17"/>
  <c r="C1505" i="17"/>
  <c r="C1493" i="17"/>
  <c r="C1481" i="17"/>
  <c r="C1469" i="17"/>
  <c r="C1457" i="17"/>
  <c r="C1445" i="17"/>
  <c r="C1433" i="17"/>
  <c r="C1421" i="17"/>
  <c r="C1409" i="17"/>
  <c r="C1397" i="17"/>
  <c r="C1385" i="17"/>
  <c r="C1373" i="17"/>
  <c r="C1361" i="17"/>
  <c r="C1349" i="17"/>
  <c r="C1337" i="17"/>
  <c r="C1325" i="17"/>
  <c r="C1313" i="17"/>
  <c r="C1301" i="17"/>
  <c r="C1289" i="17"/>
  <c r="C1277" i="17"/>
  <c r="C1265" i="17"/>
  <c r="C1253" i="17"/>
  <c r="C1241" i="17"/>
  <c r="C1229" i="17"/>
  <c r="C1217" i="17"/>
  <c r="C1205" i="17"/>
  <c r="C1193" i="17"/>
  <c r="C1181" i="17"/>
  <c r="C1169" i="17"/>
  <c r="C1157" i="17"/>
  <c r="C1145" i="17"/>
  <c r="C1133" i="17"/>
  <c r="C1121" i="17"/>
  <c r="C1109" i="17"/>
  <c r="C1097" i="17"/>
  <c r="C1085" i="17"/>
  <c r="C1073" i="17"/>
  <c r="C1061" i="17"/>
  <c r="C1049" i="17"/>
  <c r="C1037" i="17"/>
  <c r="C1025" i="17"/>
  <c r="C1013" i="17"/>
  <c r="C1001" i="17"/>
  <c r="D1151" i="17"/>
  <c r="D528" i="17"/>
  <c r="D169" i="17"/>
  <c r="C4975" i="17"/>
  <c r="C4818" i="17"/>
  <c r="C4692" i="17"/>
  <c r="C4592" i="17"/>
  <c r="C4500" i="17"/>
  <c r="C4407" i="17"/>
  <c r="C4307" i="17"/>
  <c r="C4219" i="17"/>
  <c r="C4134" i="17"/>
  <c r="C4049" i="17"/>
  <c r="C3964" i="17"/>
  <c r="C3872" i="17"/>
  <c r="C3787" i="17"/>
  <c r="C3711" i="17"/>
  <c r="C3655" i="17"/>
  <c r="C3603" i="17"/>
  <c r="C3553" i="17"/>
  <c r="C3505" i="17"/>
  <c r="C3457" i="17"/>
  <c r="C3410" i="17"/>
  <c r="C3366" i="17"/>
  <c r="C3322" i="17"/>
  <c r="C3280" i="17"/>
  <c r="C3236" i="17"/>
  <c r="C3194" i="17"/>
  <c r="C3150" i="17"/>
  <c r="C3106" i="17"/>
  <c r="C3066" i="17"/>
  <c r="C3027" i="17"/>
  <c r="C2988" i="17"/>
  <c r="C2948" i="17"/>
  <c r="C2909" i="17"/>
  <c r="C2881" i="17"/>
  <c r="C2848" i="17"/>
  <c r="C2822" i="17"/>
  <c r="C2789" i="17"/>
  <c r="C2763" i="17"/>
  <c r="C2737" i="17"/>
  <c r="C2704" i="17"/>
  <c r="C2678" i="17"/>
  <c r="C2645" i="17"/>
  <c r="C2619" i="17"/>
  <c r="C2593" i="17"/>
  <c r="C2560" i="17"/>
  <c r="C2534" i="17"/>
  <c r="C2508" i="17"/>
  <c r="C2484" i="17"/>
  <c r="C2460" i="17"/>
  <c r="C2436" i="17"/>
  <c r="C2412" i="17"/>
  <c r="C2389" i="17"/>
  <c r="C2367" i="17"/>
  <c r="C2345" i="17"/>
  <c r="C2328" i="17"/>
  <c r="C2306" i="17"/>
  <c r="C2284" i="17"/>
  <c r="C2263" i="17"/>
  <c r="C2245" i="17"/>
  <c r="C2224" i="17"/>
  <c r="C2210" i="17"/>
  <c r="C2196" i="17"/>
  <c r="C2182" i="17"/>
  <c r="C2169" i="17"/>
  <c r="C2156" i="17"/>
  <c r="C2143" i="17"/>
  <c r="C2129" i="17"/>
  <c r="C2116" i="17"/>
  <c r="C2104" i="17"/>
  <c r="C2092" i="17"/>
  <c r="C2080" i="17"/>
  <c r="C2068" i="17"/>
  <c r="C2056" i="17"/>
  <c r="C2044" i="17"/>
  <c r="C2032" i="17"/>
  <c r="C2020" i="17"/>
  <c r="C2008" i="17"/>
  <c r="C1996" i="17"/>
  <c r="C1984" i="17"/>
  <c r="C1972" i="17"/>
  <c r="C1960" i="17"/>
  <c r="C1948" i="17"/>
  <c r="C1936" i="17"/>
  <c r="C1924" i="17"/>
  <c r="C1912" i="17"/>
  <c r="C1900" i="17"/>
  <c r="C1888" i="17"/>
  <c r="C1876" i="17"/>
  <c r="C1864" i="17"/>
  <c r="C1852" i="17"/>
  <c r="C1840" i="17"/>
  <c r="C1828" i="17"/>
  <c r="C1816" i="17"/>
  <c r="C1804" i="17"/>
  <c r="C1792" i="17"/>
  <c r="C1780" i="17"/>
  <c r="C1768" i="17"/>
  <c r="C1756" i="17"/>
  <c r="C1744" i="17"/>
  <c r="C1732" i="17"/>
  <c r="C1720" i="17"/>
  <c r="C1708" i="17"/>
  <c r="C1696" i="17"/>
  <c r="C1684" i="17"/>
  <c r="C1672" i="17"/>
  <c r="C1660" i="17"/>
  <c r="C1648" i="17"/>
  <c r="C1636" i="17"/>
  <c r="C1624" i="17"/>
  <c r="C1612" i="17"/>
  <c r="C1600" i="17"/>
  <c r="C1588" i="17"/>
  <c r="C1576" i="17"/>
  <c r="C1564" i="17"/>
  <c r="C1552" i="17"/>
  <c r="C1540" i="17"/>
  <c r="C1528" i="17"/>
  <c r="C1516" i="17"/>
  <c r="C1504" i="17"/>
  <c r="C1492" i="17"/>
  <c r="C1480" i="17"/>
  <c r="C1468" i="17"/>
  <c r="C1456" i="17"/>
  <c r="C1444" i="17"/>
  <c r="C1432" i="17"/>
  <c r="C1420" i="17"/>
  <c r="C1408" i="17"/>
  <c r="C1396" i="17"/>
  <c r="C1384" i="17"/>
  <c r="C1372" i="17"/>
  <c r="C1360" i="17"/>
  <c r="C1348" i="17"/>
  <c r="C1336" i="17"/>
  <c r="C1324" i="17"/>
  <c r="C1312" i="17"/>
  <c r="C1300" i="17"/>
  <c r="C1288" i="17"/>
  <c r="C1276" i="17"/>
  <c r="C1264" i="17"/>
  <c r="C1252" i="17"/>
  <c r="C1240" i="17"/>
  <c r="C1228" i="17"/>
  <c r="C1216" i="17"/>
  <c r="C1204" i="17"/>
  <c r="C1192" i="17"/>
  <c r="C1180" i="17"/>
  <c r="C1168" i="17"/>
  <c r="C1156" i="17"/>
  <c r="C1144" i="17"/>
  <c r="C1132" i="17"/>
  <c r="C1120" i="17"/>
  <c r="C1108" i="17"/>
  <c r="C1096" i="17"/>
  <c r="C1084" i="17"/>
  <c r="C1072" i="17"/>
  <c r="C1060" i="17"/>
  <c r="C1048" i="17"/>
  <c r="C1036" i="17"/>
  <c r="C1024" i="17"/>
  <c r="C1012" i="17"/>
  <c r="C1000" i="17"/>
  <c r="C988" i="17"/>
  <c r="C976" i="17"/>
  <c r="C964" i="17"/>
  <c r="C952" i="17"/>
  <c r="C940" i="17"/>
  <c r="C928" i="17"/>
  <c r="C916" i="17"/>
  <c r="C904" i="17"/>
  <c r="C892" i="17"/>
  <c r="C880" i="17"/>
  <c r="C868" i="17"/>
  <c r="C856" i="17"/>
  <c r="C844" i="17"/>
  <c r="C832" i="17"/>
  <c r="C820" i="17"/>
  <c r="C808" i="17"/>
  <c r="C796" i="17"/>
  <c r="C784" i="17"/>
  <c r="C772" i="17"/>
  <c r="C760" i="17"/>
  <c r="C748" i="17"/>
  <c r="C736" i="17"/>
  <c r="C724" i="17"/>
  <c r="C712" i="17"/>
  <c r="C700" i="17"/>
  <c r="C688" i="17"/>
  <c r="C676" i="17"/>
  <c r="C664" i="17"/>
  <c r="C652" i="17"/>
  <c r="C640" i="17"/>
  <c r="C628" i="17"/>
  <c r="C616" i="17"/>
  <c r="C604" i="17"/>
  <c r="C592" i="17"/>
  <c r="C580" i="17"/>
  <c r="D1125" i="17"/>
  <c r="D502" i="17"/>
  <c r="D168" i="17"/>
  <c r="C4962" i="17"/>
  <c r="C4817" i="17"/>
  <c r="C4691" i="17"/>
  <c r="C4591" i="17"/>
  <c r="C4499" i="17"/>
  <c r="C4398" i="17"/>
  <c r="C4305" i="17"/>
  <c r="C4218" i="17"/>
  <c r="C4133" i="17"/>
  <c r="C4048" i="17"/>
  <c r="C3956" i="17"/>
  <c r="C3871" i="17"/>
  <c r="C3786" i="17"/>
  <c r="C3709" i="17"/>
  <c r="C3654" i="17"/>
  <c r="C3601" i="17"/>
  <c r="C3550" i="17"/>
  <c r="C3502" i="17"/>
  <c r="C3454" i="17"/>
  <c r="C3409" i="17"/>
  <c r="C3365" i="17"/>
  <c r="C3321" i="17"/>
  <c r="C3279" i="17"/>
  <c r="C3235" i="17"/>
  <c r="C3193" i="17"/>
  <c r="C3149" i="17"/>
  <c r="C3105" i="17"/>
  <c r="C3065" i="17"/>
  <c r="C3026" i="17"/>
  <c r="C2986" i="17"/>
  <c r="C2947" i="17"/>
  <c r="C2908" i="17"/>
  <c r="C2873" i="17"/>
  <c r="C2847" i="17"/>
  <c r="C2821" i="17"/>
  <c r="C2788" i="17"/>
  <c r="C2762" i="17"/>
  <c r="C2729" i="17"/>
  <c r="C2703" i="17"/>
  <c r="C2677" i="17"/>
  <c r="C2644" i="17"/>
  <c r="C2618" i="17"/>
  <c r="C2585" i="17"/>
  <c r="C2559" i="17"/>
  <c r="C2533" i="17"/>
  <c r="C2501" i="17"/>
  <c r="C2477" i="17"/>
  <c r="C2453" i="17"/>
  <c r="C2429" i="17"/>
  <c r="C2405" i="17"/>
  <c r="C2388" i="17"/>
  <c r="C2366" i="17"/>
  <c r="C2344" i="17"/>
  <c r="C2323" i="17"/>
  <c r="C2305" i="17"/>
  <c r="C2283" i="17"/>
  <c r="C2261" i="17"/>
  <c r="C2244" i="17"/>
  <c r="C2223" i="17"/>
  <c r="C2209" i="17"/>
  <c r="C2195" i="17"/>
  <c r="C2181" i="17"/>
  <c r="C2168" i="17"/>
  <c r="C2155" i="17"/>
  <c r="C2141" i="17"/>
  <c r="C2128" i="17"/>
  <c r="C2115" i="17"/>
  <c r="C2103" i="17"/>
  <c r="C2091" i="17"/>
  <c r="C2079" i="17"/>
  <c r="C2067" i="17"/>
  <c r="C2055" i="17"/>
  <c r="C2043" i="17"/>
  <c r="C2031" i="17"/>
  <c r="C2019" i="17"/>
  <c r="C2007" i="17"/>
  <c r="C1995" i="17"/>
  <c r="C1983" i="17"/>
  <c r="C1971" i="17"/>
  <c r="C1959" i="17"/>
  <c r="C1947" i="17"/>
  <c r="C1935" i="17"/>
  <c r="C1923" i="17"/>
  <c r="C1911" i="17"/>
  <c r="C1899" i="17"/>
  <c r="C1887" i="17"/>
  <c r="C1875" i="17"/>
  <c r="C1863" i="17"/>
  <c r="C1851" i="17"/>
  <c r="C1839" i="17"/>
  <c r="C1827" i="17"/>
  <c r="C1815" i="17"/>
  <c r="C1803" i="17"/>
  <c r="C1791" i="17"/>
  <c r="C1779" i="17"/>
  <c r="C1767" i="17"/>
  <c r="C1755" i="17"/>
  <c r="C1743" i="17"/>
  <c r="C1731" i="17"/>
  <c r="C1719" i="17"/>
  <c r="C1707" i="17"/>
  <c r="C1695" i="17"/>
  <c r="C1683" i="17"/>
  <c r="C1671" i="17"/>
  <c r="C1659" i="17"/>
  <c r="C1647" i="17"/>
  <c r="C1635" i="17"/>
  <c r="C1623" i="17"/>
  <c r="C1611" i="17"/>
  <c r="C1599" i="17"/>
  <c r="C1587" i="17"/>
  <c r="C1575" i="17"/>
  <c r="C1563" i="17"/>
  <c r="C1551" i="17"/>
  <c r="C1539" i="17"/>
  <c r="C1527" i="17"/>
  <c r="C1515" i="17"/>
  <c r="C1503" i="17"/>
  <c r="C1491" i="17"/>
  <c r="D768" i="17"/>
  <c r="D394" i="17"/>
  <c r="D85" i="17"/>
  <c r="C4915" i="17"/>
  <c r="C4770" i="17"/>
  <c r="C4649" i="17"/>
  <c r="C4554" i="17"/>
  <c r="C4461" i="17"/>
  <c r="C4369" i="17"/>
  <c r="C4276" i="17"/>
  <c r="C4184" i="17"/>
  <c r="C4099" i="17"/>
  <c r="C4014" i="17"/>
  <c r="C3929" i="17"/>
  <c r="C3844" i="17"/>
  <c r="C3752" i="17"/>
  <c r="C3689" i="17"/>
  <c r="C3634" i="17"/>
  <c r="C3582" i="17"/>
  <c r="C3534" i="17"/>
  <c r="C3486" i="17"/>
  <c r="C3438" i="17"/>
  <c r="C3392" i="17"/>
  <c r="C3350" i="17"/>
  <c r="C3306" i="17"/>
  <c r="C3262" i="17"/>
  <c r="C3220" i="17"/>
  <c r="C3176" i="17"/>
  <c r="C3134" i="17"/>
  <c r="C3090" i="17"/>
  <c r="C3051" i="17"/>
  <c r="C3012" i="17"/>
  <c r="C2972" i="17"/>
  <c r="C2933" i="17"/>
  <c r="C2894" i="17"/>
  <c r="C2861" i="17"/>
  <c r="C2835" i="17"/>
  <c r="C2809" i="17"/>
  <c r="C2776" i="17"/>
  <c r="C2750" i="17"/>
  <c r="C2717" i="17"/>
  <c r="C2691" i="17"/>
  <c r="C2665" i="17"/>
  <c r="C2632" i="17"/>
  <c r="C2606" i="17"/>
  <c r="C2573" i="17"/>
  <c r="C2547" i="17"/>
  <c r="C2521" i="17"/>
  <c r="C2496" i="17"/>
  <c r="C2472" i="17"/>
  <c r="C2448" i="17"/>
  <c r="C2424" i="17"/>
  <c r="C2400" i="17"/>
  <c r="C2378" i="17"/>
  <c r="C2356" i="17"/>
  <c r="C2335" i="17"/>
  <c r="C2317" i="17"/>
  <c r="C2295" i="17"/>
  <c r="C2273" i="17"/>
  <c r="C2256" i="17"/>
  <c r="C2234" i="17"/>
  <c r="C2218" i="17"/>
  <c r="C2203" i="17"/>
  <c r="C2188" i="17"/>
  <c r="C2175" i="17"/>
  <c r="C2162" i="17"/>
  <c r="C2149" i="17"/>
  <c r="C2136" i="17"/>
  <c r="C2123" i="17"/>
  <c r="C2110" i="17"/>
  <c r="C2098" i="17"/>
  <c r="C2086" i="17"/>
  <c r="C2074" i="17"/>
  <c r="C2062" i="17"/>
  <c r="C2050" i="17"/>
  <c r="C2038" i="17"/>
  <c r="C2026" i="17"/>
  <c r="C2014" i="17"/>
  <c r="C2002" i="17"/>
  <c r="C1990" i="17"/>
  <c r="C1978" i="17"/>
  <c r="C1966" i="17"/>
  <c r="C1954" i="17"/>
  <c r="C1942" i="17"/>
  <c r="C1930" i="17"/>
  <c r="C1918" i="17"/>
  <c r="C1906" i="17"/>
  <c r="C1894" i="17"/>
  <c r="C1882" i="17"/>
  <c r="C1870" i="17"/>
  <c r="C1858" i="17"/>
  <c r="C1846" i="17"/>
  <c r="C1834" i="17"/>
  <c r="C1822" i="17"/>
  <c r="C1810" i="17"/>
  <c r="C1798" i="17"/>
  <c r="C1786" i="17"/>
  <c r="C1774" i="17"/>
  <c r="C1762" i="17"/>
  <c r="C1750" i="17"/>
  <c r="C1738" i="17"/>
  <c r="C1726" i="17"/>
  <c r="C1714" i="17"/>
  <c r="C1702" i="17"/>
  <c r="C1690" i="17"/>
  <c r="C1678" i="17"/>
  <c r="C1666" i="17"/>
  <c r="C1654" i="17"/>
  <c r="C1642" i="17"/>
  <c r="C1630" i="17"/>
  <c r="C1618" i="17"/>
  <c r="C1606" i="17"/>
  <c r="C1594" i="17"/>
  <c r="C1582" i="17"/>
  <c r="C1570" i="17"/>
  <c r="C1558" i="17"/>
  <c r="C1546" i="17"/>
  <c r="C1534" i="17"/>
  <c r="C1522" i="17"/>
  <c r="C1510" i="17"/>
  <c r="C1498" i="17"/>
  <c r="C1486" i="17"/>
  <c r="C1474" i="17"/>
  <c r="C1462" i="17"/>
  <c r="C1450" i="17"/>
  <c r="C1438" i="17"/>
  <c r="C1426" i="17"/>
  <c r="C1414" i="17"/>
  <c r="C1402" i="17"/>
  <c r="C1390" i="17"/>
  <c r="C1378" i="17"/>
  <c r="C1366" i="17"/>
  <c r="C1354" i="17"/>
  <c r="C1342" i="17"/>
  <c r="C1330" i="17"/>
  <c r="C1318" i="17"/>
  <c r="C1306" i="17"/>
  <c r="C1294" i="17"/>
  <c r="C1282" i="17"/>
  <c r="C1270" i="17"/>
  <c r="C1258" i="17"/>
  <c r="C1246" i="17"/>
  <c r="C1234" i="17"/>
  <c r="C1222" i="17"/>
  <c r="C1210" i="17"/>
  <c r="C1198" i="17"/>
  <c r="C1186" i="17"/>
  <c r="C1174" i="17"/>
  <c r="C1162" i="17"/>
  <c r="C1150" i="17"/>
  <c r="C1138" i="17"/>
  <c r="C1126" i="17"/>
  <c r="C1114" i="17"/>
  <c r="C1102" i="17"/>
  <c r="C1090" i="17"/>
  <c r="C1078" i="17"/>
  <c r="D1043" i="17"/>
  <c r="D95" i="17"/>
  <c r="C4772" i="17"/>
  <c r="C4553" i="17"/>
  <c r="C4303" i="17"/>
  <c r="C4100" i="17"/>
  <c r="C3870" i="17"/>
  <c r="C3691" i="17"/>
  <c r="C3581" i="17"/>
  <c r="C3452" i="17"/>
  <c r="C3351" i="17"/>
  <c r="C3234" i="17"/>
  <c r="C3136" i="17"/>
  <c r="C3050" i="17"/>
  <c r="C2945" i="17"/>
  <c r="C2869" i="17"/>
  <c r="C2787" i="17"/>
  <c r="C2726" i="17"/>
  <c r="C2657" i="17"/>
  <c r="C2583" i="17"/>
  <c r="C2522" i="17"/>
  <c r="C2452" i="17"/>
  <c r="C2402" i="17"/>
  <c r="C2355" i="17"/>
  <c r="C2299" i="17"/>
  <c r="C2257" i="17"/>
  <c r="C2208" i="17"/>
  <c r="C2177" i="17"/>
  <c r="C2148" i="17"/>
  <c r="C2113" i="17"/>
  <c r="C2087" i="17"/>
  <c r="C2054" i="17"/>
  <c r="C2028" i="17"/>
  <c r="C2001" i="17"/>
  <c r="C1969" i="17"/>
  <c r="C1943" i="17"/>
  <c r="C1910" i="17"/>
  <c r="C1884" i="17"/>
  <c r="C1857" i="17"/>
  <c r="C1825" i="17"/>
  <c r="C1799" i="17"/>
  <c r="C1766" i="17"/>
  <c r="C1740" i="17"/>
  <c r="C1713" i="17"/>
  <c r="C1681" i="17"/>
  <c r="C1655" i="17"/>
  <c r="C1622" i="17"/>
  <c r="C1596" i="17"/>
  <c r="C1569" i="17"/>
  <c r="C1537" i="17"/>
  <c r="C1511" i="17"/>
  <c r="C1479" i="17"/>
  <c r="C1455" i="17"/>
  <c r="C1431" i="17"/>
  <c r="C1407" i="17"/>
  <c r="C1383" i="17"/>
  <c r="C1359" i="17"/>
  <c r="C1335" i="17"/>
  <c r="C1311" i="17"/>
  <c r="C1287" i="17"/>
  <c r="C1263" i="17"/>
  <c r="C1239" i="17"/>
  <c r="C1215" i="17"/>
  <c r="C1191" i="17"/>
  <c r="C1167" i="17"/>
  <c r="C1143" i="17"/>
  <c r="C1119" i="17"/>
  <c r="C1095" i="17"/>
  <c r="C1071" i="17"/>
  <c r="C1054" i="17"/>
  <c r="C1032" i="17"/>
  <c r="C1010" i="17"/>
  <c r="C994" i="17"/>
  <c r="C977" i="17"/>
  <c r="C961" i="17"/>
  <c r="C946" i="17"/>
  <c r="C929" i="17"/>
  <c r="C913" i="17"/>
  <c r="C900" i="17"/>
  <c r="C887" i="17"/>
  <c r="C874" i="17"/>
  <c r="C861" i="17"/>
  <c r="C848" i="17"/>
  <c r="C835" i="17"/>
  <c r="C822" i="17"/>
  <c r="C809" i="17"/>
  <c r="C795" i="17"/>
  <c r="C782" i="17"/>
  <c r="C769" i="17"/>
  <c r="C756" i="17"/>
  <c r="C743" i="17"/>
  <c r="C730" i="17"/>
  <c r="C717" i="17"/>
  <c r="C704" i="17"/>
  <c r="C691" i="17"/>
  <c r="C678" i="17"/>
  <c r="C665" i="17"/>
  <c r="C651" i="17"/>
  <c r="C638" i="17"/>
  <c r="C625" i="17"/>
  <c r="C612" i="17"/>
  <c r="C599" i="17"/>
  <c r="C586" i="17"/>
  <c r="C573" i="17"/>
  <c r="C561" i="17"/>
  <c r="C549" i="17"/>
  <c r="C537" i="17"/>
  <c r="C525" i="17"/>
  <c r="C513" i="17"/>
  <c r="C501" i="17"/>
  <c r="C489" i="17"/>
  <c r="C477" i="17"/>
  <c r="C465" i="17"/>
  <c r="C453" i="17"/>
  <c r="C441" i="17"/>
  <c r="C429" i="17"/>
  <c r="C417" i="17"/>
  <c r="C405" i="17"/>
  <c r="C393" i="17"/>
  <c r="C381" i="17"/>
  <c r="C369" i="17"/>
  <c r="C357" i="17"/>
  <c r="C345" i="17"/>
  <c r="C333" i="17"/>
  <c r="C321" i="17"/>
  <c r="C309" i="17"/>
  <c r="C297" i="17"/>
  <c r="C285" i="17"/>
  <c r="C273" i="17"/>
  <c r="C261" i="17"/>
  <c r="C249" i="17"/>
  <c r="C237" i="17"/>
  <c r="C225" i="17"/>
  <c r="C213" i="17"/>
  <c r="C201" i="17"/>
  <c r="C189" i="17"/>
  <c r="C177" i="17"/>
  <c r="C165" i="17"/>
  <c r="C153" i="17"/>
  <c r="C141" i="17"/>
  <c r="C129" i="17"/>
  <c r="C117" i="17"/>
  <c r="C105" i="17"/>
  <c r="C93" i="17"/>
  <c r="C81" i="17"/>
  <c r="C69" i="17"/>
  <c r="C57" i="17"/>
  <c r="C45" i="17"/>
  <c r="C33" i="17"/>
  <c r="C21" i="17"/>
  <c r="C9" i="17"/>
  <c r="B4992" i="17"/>
  <c r="B4980" i="17"/>
  <c r="B4968" i="17"/>
  <c r="B4956" i="17"/>
  <c r="B4944" i="17"/>
  <c r="B4932" i="17"/>
  <c r="B4920" i="17"/>
  <c r="B4908" i="17"/>
  <c r="B4896" i="17"/>
  <c r="B4884" i="17"/>
  <c r="B4872" i="17"/>
  <c r="B4860" i="17"/>
  <c r="B4848" i="17"/>
  <c r="B4836" i="17"/>
  <c r="B4824" i="17"/>
  <c r="B4812" i="17"/>
  <c r="B4800" i="17"/>
  <c r="B4788" i="17"/>
  <c r="B4776" i="17"/>
  <c r="B4764" i="17"/>
  <c r="B4752" i="17"/>
  <c r="D1017" i="17"/>
  <c r="D94" i="17"/>
  <c r="C4771" i="17"/>
  <c r="C4490" i="17"/>
  <c r="C4278" i="17"/>
  <c r="C4098" i="17"/>
  <c r="C3869" i="17"/>
  <c r="C3690" i="17"/>
  <c r="C3549" i="17"/>
  <c r="C3440" i="17"/>
  <c r="C3349" i="17"/>
  <c r="C3233" i="17"/>
  <c r="C3135" i="17"/>
  <c r="C3025" i="17"/>
  <c r="C2935" i="17"/>
  <c r="C2860" i="17"/>
  <c r="C2786" i="17"/>
  <c r="C2725" i="17"/>
  <c r="C2643" i="17"/>
  <c r="C2582" i="17"/>
  <c r="C2513" i="17"/>
  <c r="C2451" i="17"/>
  <c r="C2401" i="17"/>
  <c r="C2343" i="17"/>
  <c r="C2297" i="17"/>
  <c r="C2251" i="17"/>
  <c r="C2207" i="17"/>
  <c r="C2176" i="17"/>
  <c r="C2140" i="17"/>
  <c r="C2112" i="17"/>
  <c r="C2085" i="17"/>
  <c r="C2053" i="17"/>
  <c r="C2027" i="17"/>
  <c r="C1994" i="17"/>
  <c r="C1968" i="17"/>
  <c r="C1941" i="17"/>
  <c r="C1909" i="17"/>
  <c r="C1883" i="17"/>
  <c r="C1850" i="17"/>
  <c r="C1824" i="17"/>
  <c r="C1797" i="17"/>
  <c r="C1765" i="17"/>
  <c r="C1739" i="17"/>
  <c r="C1706" i="17"/>
  <c r="C1680" i="17"/>
  <c r="C1653" i="17"/>
  <c r="C1621" i="17"/>
  <c r="C1595" i="17"/>
  <c r="C1562" i="17"/>
  <c r="C1536" i="17"/>
  <c r="C1509" i="17"/>
  <c r="C1478" i="17"/>
  <c r="C1454" i="17"/>
  <c r="C1430" i="17"/>
  <c r="C1406" i="17"/>
  <c r="C1382" i="17"/>
  <c r="C1358" i="17"/>
  <c r="C1334" i="17"/>
  <c r="C1310" i="17"/>
  <c r="C1286" i="17"/>
  <c r="C1262" i="17"/>
  <c r="C1238" i="17"/>
  <c r="C1214" i="17"/>
  <c r="C1190" i="17"/>
  <c r="C1166" i="17"/>
  <c r="C1142" i="17"/>
  <c r="C1118" i="17"/>
  <c r="C1094" i="17"/>
  <c r="C1070" i="17"/>
  <c r="C1053" i="17"/>
  <c r="C1031" i="17"/>
  <c r="C1009" i="17"/>
  <c r="C993" i="17"/>
  <c r="C975" i="17"/>
  <c r="C960" i="17"/>
  <c r="C945" i="17"/>
  <c r="C927" i="17"/>
  <c r="C912" i="17"/>
  <c r="C899" i="17"/>
  <c r="C886" i="17"/>
  <c r="C873" i="17"/>
  <c r="C860" i="17"/>
  <c r="C847" i="17"/>
  <c r="C834" i="17"/>
  <c r="C821" i="17"/>
  <c r="C807" i="17"/>
  <c r="C794" i="17"/>
  <c r="C781" i="17"/>
  <c r="C768" i="17"/>
  <c r="C755" i="17"/>
  <c r="C742" i="17"/>
  <c r="C729" i="17"/>
  <c r="C716" i="17"/>
  <c r="C703" i="17"/>
  <c r="C690" i="17"/>
  <c r="C677" i="17"/>
  <c r="C663" i="17"/>
  <c r="C650" i="17"/>
  <c r="C637" i="17"/>
  <c r="C624" i="17"/>
  <c r="C611" i="17"/>
  <c r="C598" i="17"/>
  <c r="C585" i="17"/>
  <c r="C572" i="17"/>
  <c r="C560" i="17"/>
  <c r="C548" i="17"/>
  <c r="C536" i="17"/>
  <c r="C524" i="17"/>
  <c r="C512" i="17"/>
  <c r="C500" i="17"/>
  <c r="C488" i="17"/>
  <c r="C476" i="17"/>
  <c r="C464" i="17"/>
  <c r="C452" i="17"/>
  <c r="C440" i="17"/>
  <c r="C428" i="17"/>
  <c r="C416" i="17"/>
  <c r="C404" i="17"/>
  <c r="C392" i="17"/>
  <c r="C380" i="17"/>
  <c r="C368" i="17"/>
  <c r="C356" i="17"/>
  <c r="C344" i="17"/>
  <c r="C332" i="17"/>
  <c r="C320" i="17"/>
  <c r="C308" i="17"/>
  <c r="C296" i="17"/>
  <c r="C284" i="17"/>
  <c r="C272" i="17"/>
  <c r="C260" i="17"/>
  <c r="C248" i="17"/>
  <c r="C236" i="17"/>
  <c r="C224" i="17"/>
  <c r="C212" i="17"/>
  <c r="C200" i="17"/>
  <c r="C188" i="17"/>
  <c r="C176" i="17"/>
  <c r="C164" i="17"/>
  <c r="C152" i="17"/>
  <c r="C140" i="17"/>
  <c r="C128" i="17"/>
  <c r="C116" i="17"/>
  <c r="C104" i="17"/>
  <c r="C92" i="17"/>
  <c r="C80" i="17"/>
  <c r="C68" i="17"/>
  <c r="C56" i="17"/>
  <c r="C44" i="17"/>
  <c r="C32" i="17"/>
  <c r="C20" i="17"/>
  <c r="C8" i="17"/>
  <c r="B4991" i="17"/>
  <c r="B4979" i="17"/>
  <c r="B4967" i="17"/>
  <c r="B4955" i="17"/>
  <c r="B4943" i="17"/>
  <c r="B4931" i="17"/>
  <c r="B4919" i="17"/>
  <c r="B4907" i="17"/>
  <c r="B4895" i="17"/>
  <c r="B4883" i="17"/>
  <c r="B4871" i="17"/>
  <c r="D787" i="17"/>
  <c r="D61" i="17"/>
  <c r="C4758" i="17"/>
  <c r="C4489" i="17"/>
  <c r="C4277" i="17"/>
  <c r="C4040" i="17"/>
  <c r="C3846" i="17"/>
  <c r="C3688" i="17"/>
  <c r="C3548" i="17"/>
  <c r="C3439" i="17"/>
  <c r="C3320" i="17"/>
  <c r="C3222" i="17"/>
  <c r="C3133" i="17"/>
  <c r="C3024" i="17"/>
  <c r="C2934" i="17"/>
  <c r="C2846" i="17"/>
  <c r="C2785" i="17"/>
  <c r="C2716" i="17"/>
  <c r="C2642" i="17"/>
  <c r="C2581" i="17"/>
  <c r="C2500" i="17"/>
  <c r="C2450" i="17"/>
  <c r="C2395" i="17"/>
  <c r="C2342" i="17"/>
  <c r="C2296" i="17"/>
  <c r="C2239" i="17"/>
  <c r="C2206" i="17"/>
  <c r="C2174" i="17"/>
  <c r="C2139" i="17"/>
  <c r="C2111" i="17"/>
  <c r="C2078" i="17"/>
  <c r="C2052" i="17"/>
  <c r="C2025" i="17"/>
  <c r="C1993" i="17"/>
  <c r="C1967" i="17"/>
  <c r="C1934" i="17"/>
  <c r="C1908" i="17"/>
  <c r="C1881" i="17"/>
  <c r="C1849" i="17"/>
  <c r="C1823" i="17"/>
  <c r="C1790" i="17"/>
  <c r="C1764" i="17"/>
  <c r="C1737" i="17"/>
  <c r="C1705" i="17"/>
  <c r="C1679" i="17"/>
  <c r="C1646" i="17"/>
  <c r="C1620" i="17"/>
  <c r="C1593" i="17"/>
  <c r="C1561" i="17"/>
  <c r="C1535" i="17"/>
  <c r="C1502" i="17"/>
  <c r="C1477" i="17"/>
  <c r="C1453" i="17"/>
  <c r="C1429" i="17"/>
  <c r="C1405" i="17"/>
  <c r="C1381" i="17"/>
  <c r="C1357" i="17"/>
  <c r="C1333" i="17"/>
  <c r="C1309" i="17"/>
  <c r="C1285" i="17"/>
  <c r="C1261" i="17"/>
  <c r="C1237" i="17"/>
  <c r="C1213" i="17"/>
  <c r="C1189" i="17"/>
  <c r="C1165" i="17"/>
  <c r="C1141" i="17"/>
  <c r="C1117" i="17"/>
  <c r="C1093" i="17"/>
  <c r="C1069" i="17"/>
  <c r="C1047" i="17"/>
  <c r="C1030" i="17"/>
  <c r="C1008" i="17"/>
  <c r="C991" i="17"/>
  <c r="C974" i="17"/>
  <c r="C959" i="17"/>
  <c r="C943" i="17"/>
  <c r="C926" i="17"/>
  <c r="C911" i="17"/>
  <c r="C898" i="17"/>
  <c r="C885" i="17"/>
  <c r="C872" i="17"/>
  <c r="C859" i="17"/>
  <c r="C846" i="17"/>
  <c r="C833" i="17"/>
  <c r="C819" i="17"/>
  <c r="C806" i="17"/>
  <c r="C793" i="17"/>
  <c r="C780" i="17"/>
  <c r="C767" i="17"/>
  <c r="C754" i="17"/>
  <c r="C741" i="17"/>
  <c r="C728" i="17"/>
  <c r="C715" i="17"/>
  <c r="C702" i="17"/>
  <c r="C689" i="17"/>
  <c r="C675" i="17"/>
  <c r="C662" i="17"/>
  <c r="C649" i="17"/>
  <c r="C636" i="17"/>
  <c r="C623" i="17"/>
  <c r="C610" i="17"/>
  <c r="C597" i="17"/>
  <c r="C584" i="17"/>
  <c r="C571" i="17"/>
  <c r="C559" i="17"/>
  <c r="C547" i="17"/>
  <c r="C535" i="17"/>
  <c r="C523" i="17"/>
  <c r="C511" i="17"/>
  <c r="C499" i="17"/>
  <c r="C487" i="17"/>
  <c r="C475" i="17"/>
  <c r="C463" i="17"/>
  <c r="C451" i="17"/>
  <c r="C439" i="17"/>
  <c r="C427" i="17"/>
  <c r="C415" i="17"/>
  <c r="C403" i="17"/>
  <c r="C391" i="17"/>
  <c r="C379" i="17"/>
  <c r="C367" i="17"/>
  <c r="C355" i="17"/>
  <c r="C343" i="17"/>
  <c r="C331" i="17"/>
  <c r="C319" i="17"/>
  <c r="C307" i="17"/>
  <c r="C295" i="17"/>
  <c r="C283" i="17"/>
  <c r="C271" i="17"/>
  <c r="C259" i="17"/>
  <c r="C247" i="17"/>
  <c r="C235" i="17"/>
  <c r="C223" i="17"/>
  <c r="C211" i="17"/>
  <c r="C199" i="17"/>
  <c r="C187" i="17"/>
  <c r="C175" i="17"/>
  <c r="C163" i="17"/>
  <c r="C151" i="17"/>
  <c r="C139" i="17"/>
  <c r="C127" i="17"/>
  <c r="C115" i="17"/>
  <c r="C103" i="17"/>
  <c r="C91" i="17"/>
  <c r="C79" i="17"/>
  <c r="C67" i="17"/>
  <c r="C55" i="17"/>
  <c r="C43" i="17"/>
  <c r="C31" i="17"/>
  <c r="C19" i="17"/>
  <c r="B5002" i="17"/>
  <c r="B4990" i="17"/>
  <c r="B4978" i="17"/>
  <c r="B4966" i="17"/>
  <c r="B4954" i="17"/>
  <c r="B4942" i="17"/>
  <c r="B4930" i="17"/>
  <c r="B4918" i="17"/>
  <c r="B4906" i="17"/>
  <c r="B4894" i="17"/>
  <c r="B4882" i="17"/>
  <c r="B4870" i="17"/>
  <c r="B4858" i="17"/>
  <c r="B4846" i="17"/>
  <c r="D771" i="17"/>
  <c r="C4689" i="17"/>
  <c r="C4464" i="17"/>
  <c r="C4268" i="17"/>
  <c r="C4039" i="17"/>
  <c r="C3845" i="17"/>
  <c r="C3653" i="17"/>
  <c r="C3536" i="17"/>
  <c r="C3437" i="17"/>
  <c r="C3319" i="17"/>
  <c r="C3221" i="17"/>
  <c r="C3104" i="17"/>
  <c r="C3014" i="17"/>
  <c r="C2932" i="17"/>
  <c r="C2845" i="17"/>
  <c r="C2777" i="17"/>
  <c r="C2702" i="17"/>
  <c r="C2641" i="17"/>
  <c r="C2572" i="17"/>
  <c r="C2499" i="17"/>
  <c r="C2449" i="17"/>
  <c r="C2383" i="17"/>
  <c r="C2341" i="17"/>
  <c r="C2294" i="17"/>
  <c r="C2237" i="17"/>
  <c r="C2205" i="17"/>
  <c r="C2167" i="17"/>
  <c r="C2138" i="17"/>
  <c r="C2109" i="17"/>
  <c r="C2077" i="17"/>
  <c r="C2051" i="17"/>
  <c r="C2018" i="17"/>
  <c r="C1992" i="17"/>
  <c r="C1965" i="17"/>
  <c r="C1933" i="17"/>
  <c r="C1907" i="17"/>
  <c r="C1874" i="17"/>
  <c r="C1848" i="17"/>
  <c r="C1821" i="17"/>
  <c r="C1789" i="17"/>
  <c r="C1763" i="17"/>
  <c r="C1730" i="17"/>
  <c r="C1704" i="17"/>
  <c r="C1677" i="17"/>
  <c r="C1645" i="17"/>
  <c r="C1619" i="17"/>
  <c r="C1586" i="17"/>
  <c r="C1560" i="17"/>
  <c r="C1533" i="17"/>
  <c r="C1501" i="17"/>
  <c r="C1476" i="17"/>
  <c r="C1452" i="17"/>
  <c r="C1428" i="17"/>
  <c r="C1404" i="17"/>
  <c r="C1380" i="17"/>
  <c r="C1356" i="17"/>
  <c r="C1332" i="17"/>
  <c r="C1308" i="17"/>
  <c r="C1284" i="17"/>
  <c r="C1260" i="17"/>
  <c r="C1236" i="17"/>
  <c r="C1212" i="17"/>
  <c r="C1188" i="17"/>
  <c r="C1164" i="17"/>
  <c r="C1140" i="17"/>
  <c r="C1116" i="17"/>
  <c r="C1092" i="17"/>
  <c r="C1068" i="17"/>
  <c r="C1046" i="17"/>
  <c r="C1029" i="17"/>
  <c r="C1007" i="17"/>
  <c r="C989" i="17"/>
  <c r="C973" i="17"/>
  <c r="C958" i="17"/>
  <c r="C941" i="17"/>
  <c r="C925" i="17"/>
  <c r="C910" i="17"/>
  <c r="C897" i="17"/>
  <c r="C884" i="17"/>
  <c r="C871" i="17"/>
  <c r="C858" i="17"/>
  <c r="C845" i="17"/>
  <c r="C831" i="17"/>
  <c r="C818" i="17"/>
  <c r="C805" i="17"/>
  <c r="C792" i="17"/>
  <c r="C779" i="17"/>
  <c r="C766" i="17"/>
  <c r="C753" i="17"/>
  <c r="C740" i="17"/>
  <c r="C727" i="17"/>
  <c r="C714" i="17"/>
  <c r="C701" i="17"/>
  <c r="C687" i="17"/>
  <c r="C674" i="17"/>
  <c r="C661" i="17"/>
  <c r="C648" i="17"/>
  <c r="C635" i="17"/>
  <c r="C622" i="17"/>
  <c r="C609" i="17"/>
  <c r="C596" i="17"/>
  <c r="C583" i="17"/>
  <c r="C570" i="17"/>
  <c r="C558" i="17"/>
  <c r="C546" i="17"/>
  <c r="C534" i="17"/>
  <c r="C522" i="17"/>
  <c r="C510" i="17"/>
  <c r="C498" i="17"/>
  <c r="C486" i="17"/>
  <c r="C474" i="17"/>
  <c r="C462" i="17"/>
  <c r="C450" i="17"/>
  <c r="C438" i="17"/>
  <c r="C426" i="17"/>
  <c r="C414" i="17"/>
  <c r="C402" i="17"/>
  <c r="C390" i="17"/>
  <c r="C378" i="17"/>
  <c r="C366" i="17"/>
  <c r="C354" i="17"/>
  <c r="C342" i="17"/>
  <c r="C330" i="17"/>
  <c r="C318" i="17"/>
  <c r="C306" i="17"/>
  <c r="C294" i="17"/>
  <c r="C282" i="17"/>
  <c r="C270" i="17"/>
  <c r="C258" i="17"/>
  <c r="C246" i="17"/>
  <c r="C234" i="17"/>
  <c r="C222" i="17"/>
  <c r="C210" i="17"/>
  <c r="C198" i="17"/>
  <c r="C186" i="17"/>
  <c r="C174" i="17"/>
  <c r="C162" i="17"/>
  <c r="C150" i="17"/>
  <c r="C138" i="17"/>
  <c r="C126" i="17"/>
  <c r="C114" i="17"/>
  <c r="C102" i="17"/>
  <c r="C90" i="17"/>
  <c r="C78" i="17"/>
  <c r="C66" i="17"/>
  <c r="C54" i="17"/>
  <c r="C42" i="17"/>
  <c r="C30" i="17"/>
  <c r="C18" i="17"/>
  <c r="B5001" i="17"/>
  <c r="B4989" i="17"/>
  <c r="B4977" i="17"/>
  <c r="B4965" i="17"/>
  <c r="B4953" i="17"/>
  <c r="B4941" i="17"/>
  <c r="B4929" i="17"/>
  <c r="B4917" i="17"/>
  <c r="B4905" i="17"/>
  <c r="B4893" i="17"/>
  <c r="B4881" i="17"/>
  <c r="B4869" i="17"/>
  <c r="D767" i="17"/>
  <c r="C4688" i="17"/>
  <c r="C4463" i="17"/>
  <c r="C4217" i="17"/>
  <c r="C4016" i="17"/>
  <c r="C3836" i="17"/>
  <c r="C3652" i="17"/>
  <c r="C3535" i="17"/>
  <c r="C3406" i="17"/>
  <c r="C3308" i="17"/>
  <c r="C3219" i="17"/>
  <c r="C3103" i="17"/>
  <c r="C3013" i="17"/>
  <c r="C2907" i="17"/>
  <c r="C2837" i="17"/>
  <c r="C2775" i="17"/>
  <c r="C2701" i="17"/>
  <c r="C2633" i="17"/>
  <c r="C2558" i="17"/>
  <c r="C2498" i="17"/>
  <c r="C2441" i="17"/>
  <c r="C2381" i="17"/>
  <c r="C2340" i="17"/>
  <c r="C2282" i="17"/>
  <c r="C2236" i="17"/>
  <c r="C2201" i="17"/>
  <c r="C2165" i="17"/>
  <c r="C2137" i="17"/>
  <c r="C2102" i="17"/>
  <c r="C2076" i="17"/>
  <c r="C2049" i="17"/>
  <c r="C2017" i="17"/>
  <c r="C1991" i="17"/>
  <c r="C1958" i="17"/>
  <c r="C1932" i="17"/>
  <c r="C1905" i="17"/>
  <c r="C1873" i="17"/>
  <c r="C1847" i="17"/>
  <c r="C1814" i="17"/>
  <c r="C1788" i="17"/>
  <c r="C1761" i="17"/>
  <c r="C1729" i="17"/>
  <c r="C1703" i="17"/>
  <c r="C1670" i="17"/>
  <c r="C1644" i="17"/>
  <c r="C1617" i="17"/>
  <c r="C1585" i="17"/>
  <c r="C1559" i="17"/>
  <c r="C1526" i="17"/>
  <c r="C1500" i="17"/>
  <c r="C1475" i="17"/>
  <c r="C1451" i="17"/>
  <c r="C1427" i="17"/>
  <c r="C1403" i="17"/>
  <c r="C1379" i="17"/>
  <c r="C1355" i="17"/>
  <c r="C1331" i="17"/>
  <c r="C1307" i="17"/>
  <c r="C1283" i="17"/>
  <c r="C1259" i="17"/>
  <c r="C1235" i="17"/>
  <c r="C1211" i="17"/>
  <c r="C1187" i="17"/>
  <c r="C1163" i="17"/>
  <c r="C1139" i="17"/>
  <c r="C1115" i="17"/>
  <c r="C1091" i="17"/>
  <c r="C1067" i="17"/>
  <c r="C1045" i="17"/>
  <c r="C1023" i="17"/>
  <c r="C1006" i="17"/>
  <c r="C987" i="17"/>
  <c r="C972" i="17"/>
  <c r="C957" i="17"/>
  <c r="C939" i="17"/>
  <c r="C924" i="17"/>
  <c r="C909" i="17"/>
  <c r="C896" i="17"/>
  <c r="C883" i="17"/>
  <c r="C870" i="17"/>
  <c r="C857" i="17"/>
  <c r="C843" i="17"/>
  <c r="C830" i="17"/>
  <c r="C817" i="17"/>
  <c r="C804" i="17"/>
  <c r="C791" i="17"/>
  <c r="C778" i="17"/>
  <c r="C765" i="17"/>
  <c r="C752" i="17"/>
  <c r="C739" i="17"/>
  <c r="C726" i="17"/>
  <c r="C713" i="17"/>
  <c r="C699" i="17"/>
  <c r="C686" i="17"/>
  <c r="C673" i="17"/>
  <c r="C660" i="17"/>
  <c r="C647" i="17"/>
  <c r="C634" i="17"/>
  <c r="C621" i="17"/>
  <c r="C608" i="17"/>
  <c r="C595" i="17"/>
  <c r="C582" i="17"/>
  <c r="C569" i="17"/>
  <c r="C557" i="17"/>
  <c r="C545" i="17"/>
  <c r="C533" i="17"/>
  <c r="C521" i="17"/>
  <c r="C509" i="17"/>
  <c r="C497" i="17"/>
  <c r="C485" i="17"/>
  <c r="C473" i="17"/>
  <c r="C461" i="17"/>
  <c r="C449" i="17"/>
  <c r="C437" i="17"/>
  <c r="C425" i="17"/>
  <c r="C413" i="17"/>
  <c r="C401" i="17"/>
  <c r="C389" i="17"/>
  <c r="C377" i="17"/>
  <c r="C365" i="17"/>
  <c r="C353" i="17"/>
  <c r="C341" i="17"/>
  <c r="C329" i="17"/>
  <c r="C317" i="17"/>
  <c r="C305" i="17"/>
  <c r="C293" i="17"/>
  <c r="C281" i="17"/>
  <c r="C269" i="17"/>
  <c r="C257" i="17"/>
  <c r="C245" i="17"/>
  <c r="C233" i="17"/>
  <c r="C221" i="17"/>
  <c r="C209" i="17"/>
  <c r="C197" i="17"/>
  <c r="C185" i="17"/>
  <c r="C173" i="17"/>
  <c r="C161" i="17"/>
  <c r="C149" i="17"/>
  <c r="C137" i="17"/>
  <c r="C125" i="17"/>
  <c r="C113" i="17"/>
  <c r="C101" i="17"/>
  <c r="C89" i="17"/>
  <c r="C77" i="17"/>
  <c r="C65" i="17"/>
  <c r="C53" i="17"/>
  <c r="C41" i="17"/>
  <c r="C29" i="17"/>
  <c r="C17" i="17"/>
  <c r="B5000" i="17"/>
  <c r="B4988" i="17"/>
  <c r="B4976" i="17"/>
  <c r="B4964" i="17"/>
  <c r="B4952" i="17"/>
  <c r="B4940" i="17"/>
  <c r="B4928" i="17"/>
  <c r="B4916" i="17"/>
  <c r="B4904" i="17"/>
  <c r="B4892" i="17"/>
  <c r="B4880" i="17"/>
  <c r="B4868" i="17"/>
  <c r="B4856" i="17"/>
  <c r="B4844" i="17"/>
  <c r="B4832" i="17"/>
  <c r="B4820" i="17"/>
  <c r="B4808" i="17"/>
  <c r="B4796" i="17"/>
  <c r="B4784" i="17"/>
  <c r="B4772" i="17"/>
  <c r="B4760" i="17"/>
  <c r="B4748" i="17"/>
  <c r="B4736" i="17"/>
  <c r="B4724" i="17"/>
  <c r="B4712" i="17"/>
  <c r="B4700" i="17"/>
  <c r="B4688" i="17"/>
  <c r="B4676" i="17"/>
  <c r="B4664" i="17"/>
  <c r="B4652" i="17"/>
  <c r="B4640" i="17"/>
  <c r="B4628" i="17"/>
  <c r="B4616" i="17"/>
  <c r="B4604" i="17"/>
  <c r="B4592" i="17"/>
  <c r="D492" i="17"/>
  <c r="C4961" i="17"/>
  <c r="C4660" i="17"/>
  <c r="C4460" i="17"/>
  <c r="C4216" i="17"/>
  <c r="C4015" i="17"/>
  <c r="C3785" i="17"/>
  <c r="C3639" i="17"/>
  <c r="C3533" i="17"/>
  <c r="C3405" i="17"/>
  <c r="C3307" i="17"/>
  <c r="C3190" i="17"/>
  <c r="C3092" i="17"/>
  <c r="C3010" i="17"/>
  <c r="C2906" i="17"/>
  <c r="C2836" i="17"/>
  <c r="C2761" i="17"/>
  <c r="C2693" i="17"/>
  <c r="C2631" i="17"/>
  <c r="C2557" i="17"/>
  <c r="C2497" i="17"/>
  <c r="C2428" i="17"/>
  <c r="C2380" i="17"/>
  <c r="C2333" i="17"/>
  <c r="C2281" i="17"/>
  <c r="C2235" i="17"/>
  <c r="C2194" i="17"/>
  <c r="C2164" i="17"/>
  <c r="C2135" i="17"/>
  <c r="C2101" i="17"/>
  <c r="C2075" i="17"/>
  <c r="C2042" i="17"/>
  <c r="C2016" i="17"/>
  <c r="C1989" i="17"/>
  <c r="C1957" i="17"/>
  <c r="C1931" i="17"/>
  <c r="C1898" i="17"/>
  <c r="C1872" i="17"/>
  <c r="C1845" i="17"/>
  <c r="C1813" i="17"/>
  <c r="C1787" i="17"/>
  <c r="C1754" i="17"/>
  <c r="C1728" i="17"/>
  <c r="C1701" i="17"/>
  <c r="C1669" i="17"/>
  <c r="C1643" i="17"/>
  <c r="C1610" i="17"/>
  <c r="C1584" i="17"/>
  <c r="C1557" i="17"/>
  <c r="C1525" i="17"/>
  <c r="C1499" i="17"/>
  <c r="C1473" i="17"/>
  <c r="C1449" i="17"/>
  <c r="C1425" i="17"/>
  <c r="C1401" i="17"/>
  <c r="C1377" i="17"/>
  <c r="C1353" i="17"/>
  <c r="C1329" i="17"/>
  <c r="C1305" i="17"/>
  <c r="C1281" i="17"/>
  <c r="C1257" i="17"/>
  <c r="C1233" i="17"/>
  <c r="C1209" i="17"/>
  <c r="C1185" i="17"/>
  <c r="C1161" i="17"/>
  <c r="C1137" i="17"/>
  <c r="C1113" i="17"/>
  <c r="C1089" i="17"/>
  <c r="C1066" i="17"/>
  <c r="C1044" i="17"/>
  <c r="C1022" i="17"/>
  <c r="C1005" i="17"/>
  <c r="C986" i="17"/>
  <c r="C971" i="17"/>
  <c r="C955" i="17"/>
  <c r="C938" i="17"/>
  <c r="C923" i="17"/>
  <c r="C908" i="17"/>
  <c r="C895" i="17"/>
  <c r="C882" i="17"/>
  <c r="C869" i="17"/>
  <c r="C855" i="17"/>
  <c r="C842" i="17"/>
  <c r="C829" i="17"/>
  <c r="C816" i="17"/>
  <c r="C803" i="17"/>
  <c r="C790" i="17"/>
  <c r="C777" i="17"/>
  <c r="C764" i="17"/>
  <c r="C751" i="17"/>
  <c r="C738" i="17"/>
  <c r="C725" i="17"/>
  <c r="C711" i="17"/>
  <c r="C698" i="17"/>
  <c r="C685" i="17"/>
  <c r="C672" i="17"/>
  <c r="C659" i="17"/>
  <c r="C646" i="17"/>
  <c r="C633" i="17"/>
  <c r="C620" i="17"/>
  <c r="C607" i="17"/>
  <c r="C594" i="17"/>
  <c r="C581" i="17"/>
  <c r="C568" i="17"/>
  <c r="C556" i="17"/>
  <c r="C544" i="17"/>
  <c r="C532" i="17"/>
  <c r="C520" i="17"/>
  <c r="C508" i="17"/>
  <c r="C496" i="17"/>
  <c r="C484" i="17"/>
  <c r="C472" i="17"/>
  <c r="C460" i="17"/>
  <c r="C448" i="17"/>
  <c r="C436" i="17"/>
  <c r="C424" i="17"/>
  <c r="C412" i="17"/>
  <c r="C400" i="17"/>
  <c r="C388" i="17"/>
  <c r="C376" i="17"/>
  <c r="C364" i="17"/>
  <c r="C352" i="17"/>
  <c r="C340" i="17"/>
  <c r="C328" i="17"/>
  <c r="C316" i="17"/>
  <c r="C304" i="17"/>
  <c r="C292" i="17"/>
  <c r="C280" i="17"/>
  <c r="C268" i="17"/>
  <c r="C256" i="17"/>
  <c r="C244" i="17"/>
  <c r="C232" i="17"/>
  <c r="C220" i="17"/>
  <c r="C208" i="17"/>
  <c r="C196" i="17"/>
  <c r="C184" i="17"/>
  <c r="C172" i="17"/>
  <c r="C160" i="17"/>
  <c r="C148" i="17"/>
  <c r="C136" i="17"/>
  <c r="D167" i="17"/>
  <c r="C4812" i="17"/>
  <c r="C4564" i="17"/>
  <c r="C4368" i="17"/>
  <c r="C4124" i="17"/>
  <c r="C3930" i="17"/>
  <c r="C3706" i="17"/>
  <c r="C3584" i="17"/>
  <c r="C3485" i="17"/>
  <c r="C3363" i="17"/>
  <c r="C3265" i="17"/>
  <c r="C3148" i="17"/>
  <c r="C3053" i="17"/>
  <c r="C2971" i="17"/>
  <c r="C2871" i="17"/>
  <c r="C2810" i="17"/>
  <c r="C2728" i="17"/>
  <c r="C2667" i="17"/>
  <c r="C2605" i="17"/>
  <c r="C2524" i="17"/>
  <c r="C2473" i="17"/>
  <c r="C2404" i="17"/>
  <c r="C2359" i="17"/>
  <c r="C2316" i="17"/>
  <c r="C2259" i="17"/>
  <c r="C2219" i="17"/>
  <c r="C2180" i="17"/>
  <c r="C2151" i="17"/>
  <c r="C2122" i="17"/>
  <c r="C2089" i="17"/>
  <c r="C2063" i="17"/>
  <c r="C2030" i="17"/>
  <c r="C2004" i="17"/>
  <c r="C1977" i="17"/>
  <c r="C1945" i="17"/>
  <c r="C1919" i="17"/>
  <c r="C1886" i="17"/>
  <c r="C1860" i="17"/>
  <c r="C1833" i="17"/>
  <c r="C1801" i="17"/>
  <c r="C1775" i="17"/>
  <c r="C1742" i="17"/>
  <c r="C1716" i="17"/>
  <c r="C1689" i="17"/>
  <c r="C1657" i="17"/>
  <c r="C1631" i="17"/>
  <c r="C1598" i="17"/>
  <c r="C1572" i="17"/>
  <c r="C1545" i="17"/>
  <c r="C1513" i="17"/>
  <c r="C1487" i="17"/>
  <c r="C1463" i="17"/>
  <c r="C1439" i="17"/>
  <c r="C1415" i="17"/>
  <c r="C1391" i="17"/>
  <c r="C1367" i="17"/>
  <c r="C1343" i="17"/>
  <c r="C1319" i="17"/>
  <c r="C1295" i="17"/>
  <c r="C1271" i="17"/>
  <c r="C1247" i="17"/>
  <c r="C1223" i="17"/>
  <c r="C1199" i="17"/>
  <c r="C1175" i="17"/>
  <c r="C1151" i="17"/>
  <c r="C1127" i="17"/>
  <c r="C1103" i="17"/>
  <c r="C1079" i="17"/>
  <c r="C1056" i="17"/>
  <c r="C1034" i="17"/>
  <c r="C1017" i="17"/>
  <c r="C996" i="17"/>
  <c r="C981" i="17"/>
  <c r="C963" i="17"/>
  <c r="C948" i="17"/>
  <c r="C933" i="17"/>
  <c r="C915" i="17"/>
  <c r="C902" i="17"/>
  <c r="C889" i="17"/>
  <c r="C876" i="17"/>
  <c r="C863" i="17"/>
  <c r="C850" i="17"/>
  <c r="C837" i="17"/>
  <c r="C824" i="17"/>
  <c r="C811" i="17"/>
  <c r="C798" i="17"/>
  <c r="C785" i="17"/>
  <c r="C771" i="17"/>
  <c r="C758" i="17"/>
  <c r="C745" i="17"/>
  <c r="C732" i="17"/>
  <c r="C719" i="17"/>
  <c r="C706" i="17"/>
  <c r="C693" i="17"/>
  <c r="C680" i="17"/>
  <c r="C667" i="17"/>
  <c r="C654" i="17"/>
  <c r="C641" i="17"/>
  <c r="C627" i="17"/>
  <c r="C614" i="17"/>
  <c r="C601" i="17"/>
  <c r="C588" i="17"/>
  <c r="C575" i="17"/>
  <c r="C563" i="17"/>
  <c r="C551" i="17"/>
  <c r="C539" i="17"/>
  <c r="C527" i="17"/>
  <c r="C515" i="17"/>
  <c r="C503" i="17"/>
  <c r="C491" i="17"/>
  <c r="C479" i="17"/>
  <c r="C467" i="17"/>
  <c r="C455" i="17"/>
  <c r="C443" i="17"/>
  <c r="C431" i="17"/>
  <c r="C419" i="17"/>
  <c r="C407" i="17"/>
  <c r="C395" i="17"/>
  <c r="C383" i="17"/>
  <c r="C371" i="17"/>
  <c r="C359" i="17"/>
  <c r="C347" i="17"/>
  <c r="C335" i="17"/>
  <c r="C323" i="17"/>
  <c r="D166" i="17"/>
  <c r="C4811" i="17"/>
  <c r="C4555" i="17"/>
  <c r="C4304" i="17"/>
  <c r="C4108" i="17"/>
  <c r="C3928" i="17"/>
  <c r="C3704" i="17"/>
  <c r="C3583" i="17"/>
  <c r="C3453" i="17"/>
  <c r="C3352" i="17"/>
  <c r="C3261" i="17"/>
  <c r="C3147" i="17"/>
  <c r="C3052" i="17"/>
  <c r="C2946" i="17"/>
  <c r="C2870" i="17"/>
  <c r="C2801" i="17"/>
  <c r="C2727" i="17"/>
  <c r="C2666" i="17"/>
  <c r="C2584" i="17"/>
  <c r="C2523" i="17"/>
  <c r="C2465" i="17"/>
  <c r="C2403" i="17"/>
  <c r="C2357" i="17"/>
  <c r="C2304" i="17"/>
  <c r="C2258" i="17"/>
  <c r="C2217" i="17"/>
  <c r="C2179" i="17"/>
  <c r="C2150" i="17"/>
  <c r="C2114" i="17"/>
  <c r="C2088" i="17"/>
  <c r="C2061" i="17"/>
  <c r="C2029" i="17"/>
  <c r="C2003" i="17"/>
  <c r="C1970" i="17"/>
  <c r="C1944" i="17"/>
  <c r="C1917" i="17"/>
  <c r="C1885" i="17"/>
  <c r="C1859" i="17"/>
  <c r="C1826" i="17"/>
  <c r="C1800" i="17"/>
  <c r="C1773" i="17"/>
  <c r="C1741" i="17"/>
  <c r="C1715" i="17"/>
  <c r="C1682" i="17"/>
  <c r="C1656" i="17"/>
  <c r="C1629" i="17"/>
  <c r="C1597" i="17"/>
  <c r="C1571" i="17"/>
  <c r="C1538" i="17"/>
  <c r="C1512" i="17"/>
  <c r="C1485" i="17"/>
  <c r="C1461" i="17"/>
  <c r="C1437" i="17"/>
  <c r="C1413" i="17"/>
  <c r="C1389" i="17"/>
  <c r="C1365" i="17"/>
  <c r="C1341" i="17"/>
  <c r="C1317" i="17"/>
  <c r="C1293" i="17"/>
  <c r="C1269" i="17"/>
  <c r="C1245" i="17"/>
  <c r="C1221" i="17"/>
  <c r="C1197" i="17"/>
  <c r="C1173" i="17"/>
  <c r="C1149" i="17"/>
  <c r="C1125" i="17"/>
  <c r="C1101" i="17"/>
  <c r="C1077" i="17"/>
  <c r="C1055" i="17"/>
  <c r="C1033" i="17"/>
  <c r="C1011" i="17"/>
  <c r="C995" i="17"/>
  <c r="C979" i="17"/>
  <c r="C962" i="17"/>
  <c r="C947" i="17"/>
  <c r="C931" i="17"/>
  <c r="C914" i="17"/>
  <c r="C901" i="17"/>
  <c r="C888" i="17"/>
  <c r="C875" i="17"/>
  <c r="C862" i="17"/>
  <c r="C849" i="17"/>
  <c r="C836" i="17"/>
  <c r="C823" i="17"/>
  <c r="C810" i="17"/>
  <c r="C797" i="17"/>
  <c r="C783" i="17"/>
  <c r="C770" i="17"/>
  <c r="C757" i="17"/>
  <c r="C744" i="17"/>
  <c r="C731" i="17"/>
  <c r="C718" i="17"/>
  <c r="C705" i="17"/>
  <c r="C692" i="17"/>
  <c r="C679" i="17"/>
  <c r="C666" i="17"/>
  <c r="C653" i="17"/>
  <c r="C639" i="17"/>
  <c r="C626" i="17"/>
  <c r="C613" i="17"/>
  <c r="C600" i="17"/>
  <c r="C587" i="17"/>
  <c r="C574" i="17"/>
  <c r="C562" i="17"/>
  <c r="C550" i="17"/>
  <c r="C538" i="17"/>
  <c r="C526" i="17"/>
  <c r="C514" i="17"/>
  <c r="C502" i="17"/>
  <c r="C490" i="17"/>
  <c r="C478" i="17"/>
  <c r="C466" i="17"/>
  <c r="C454" i="17"/>
  <c r="C442" i="17"/>
  <c r="C430" i="17"/>
  <c r="C418" i="17"/>
  <c r="C406" i="17"/>
  <c r="C394" i="17"/>
  <c r="C382" i="17"/>
  <c r="C370" i="17"/>
  <c r="C358" i="17"/>
  <c r="C346" i="17"/>
  <c r="C334" i="17"/>
  <c r="C322" i="17"/>
  <c r="C310" i="17"/>
  <c r="C298" i="17"/>
  <c r="C286" i="17"/>
  <c r="C274" i="17"/>
  <c r="C262" i="17"/>
  <c r="C250" i="17"/>
  <c r="C238" i="17"/>
  <c r="C226" i="17"/>
  <c r="C214" i="17"/>
  <c r="C202" i="17"/>
  <c r="C190" i="17"/>
  <c r="C178" i="17"/>
  <c r="C166" i="17"/>
  <c r="C154" i="17"/>
  <c r="C142" i="17"/>
  <c r="C130" i="17"/>
  <c r="C118" i="17"/>
  <c r="C106" i="17"/>
  <c r="C94" i="17"/>
  <c r="C82" i="17"/>
  <c r="C70" i="17"/>
  <c r="C58" i="17"/>
  <c r="C46" i="17"/>
  <c r="C34" i="17"/>
  <c r="C22" i="17"/>
  <c r="C10" i="17"/>
  <c r="B4993" i="17"/>
  <c r="B4981" i="17"/>
  <c r="B4969" i="17"/>
  <c r="B4957" i="17"/>
  <c r="B4945" i="17"/>
  <c r="B4933" i="17"/>
  <c r="B4921" i="17"/>
  <c r="B4909" i="17"/>
  <c r="B4897" i="17"/>
  <c r="B4885" i="17"/>
  <c r="B4873" i="17"/>
  <c r="B4861" i="17"/>
  <c r="B4849" i="17"/>
  <c r="B4837" i="17"/>
  <c r="B4825" i="17"/>
  <c r="B4813" i="17"/>
  <c r="B4801" i="17"/>
  <c r="B4789" i="17"/>
  <c r="B4777" i="17"/>
  <c r="B4765" i="17"/>
  <c r="D491" i="17"/>
  <c r="C4590" i="17"/>
  <c r="C3954" i="17"/>
  <c r="C3488" i="17"/>
  <c r="C3177" i="17"/>
  <c r="C2893" i="17"/>
  <c r="C2669" i="17"/>
  <c r="C2475" i="17"/>
  <c r="C2319" i="17"/>
  <c r="C2189" i="17"/>
  <c r="C2097" i="17"/>
  <c r="C2006" i="17"/>
  <c r="C1921" i="17"/>
  <c r="C1836" i="17"/>
  <c r="C1751" i="17"/>
  <c r="C1665" i="17"/>
  <c r="C1574" i="17"/>
  <c r="C1489" i="17"/>
  <c r="C1417" i="17"/>
  <c r="C1345" i="17"/>
  <c r="C1273" i="17"/>
  <c r="C1201" i="17"/>
  <c r="C1129" i="17"/>
  <c r="C1058" i="17"/>
  <c r="C998" i="17"/>
  <c r="C950" i="17"/>
  <c r="C905" i="17"/>
  <c r="C865" i="17"/>
  <c r="C826" i="17"/>
  <c r="C787" i="17"/>
  <c r="C747" i="17"/>
  <c r="C708" i="17"/>
  <c r="C669" i="17"/>
  <c r="C630" i="17"/>
  <c r="C590" i="17"/>
  <c r="C553" i="17"/>
  <c r="C517" i="17"/>
  <c r="C481" i="17"/>
  <c r="C445" i="17"/>
  <c r="C409" i="17"/>
  <c r="C373" i="17"/>
  <c r="C337" i="17"/>
  <c r="C302" i="17"/>
  <c r="C276" i="17"/>
  <c r="C243" i="17"/>
  <c r="C217" i="17"/>
  <c r="C191" i="17"/>
  <c r="C158" i="17"/>
  <c r="C132" i="17"/>
  <c r="C108" i="17"/>
  <c r="C84" i="17"/>
  <c r="C60" i="17"/>
  <c r="C36" i="17"/>
  <c r="C12" i="17"/>
  <c r="B4983" i="17"/>
  <c r="B4959" i="17"/>
  <c r="B4935" i="17"/>
  <c r="B4911" i="17"/>
  <c r="B4887" i="17"/>
  <c r="B4863" i="17"/>
  <c r="B4843" i="17"/>
  <c r="B4828" i="17"/>
  <c r="B4811" i="17"/>
  <c r="B4795" i="17"/>
  <c r="B4780" i="17"/>
  <c r="B4763" i="17"/>
  <c r="B4749" i="17"/>
  <c r="B4735" i="17"/>
  <c r="B4722" i="17"/>
  <c r="B4709" i="17"/>
  <c r="B4696" i="17"/>
  <c r="B4683" i="17"/>
  <c r="B4670" i="17"/>
  <c r="B4657" i="17"/>
  <c r="B4644" i="17"/>
  <c r="B4631" i="17"/>
  <c r="B4618" i="17"/>
  <c r="B4605" i="17"/>
  <c r="B4591" i="17"/>
  <c r="B4579" i="17"/>
  <c r="B4567" i="17"/>
  <c r="B4555" i="17"/>
  <c r="B4543" i="17"/>
  <c r="B4531" i="17"/>
  <c r="B4519" i="17"/>
  <c r="B4507" i="17"/>
  <c r="B4495" i="17"/>
  <c r="B4483" i="17"/>
  <c r="B4471" i="17"/>
  <c r="B4459" i="17"/>
  <c r="B4447" i="17"/>
  <c r="B4435" i="17"/>
  <c r="B4423" i="17"/>
  <c r="B4411" i="17"/>
  <c r="B4399" i="17"/>
  <c r="B4387" i="17"/>
  <c r="B4375" i="17"/>
  <c r="B4363" i="17"/>
  <c r="B4351" i="17"/>
  <c r="B4339" i="17"/>
  <c r="B4327" i="17"/>
  <c r="B4315" i="17"/>
  <c r="B4303" i="17"/>
  <c r="B4291" i="17"/>
  <c r="B4279" i="17"/>
  <c r="B4267" i="17"/>
  <c r="B4255" i="17"/>
  <c r="B4243" i="17"/>
  <c r="B4231" i="17"/>
  <c r="B4219" i="17"/>
  <c r="B4207" i="17"/>
  <c r="B4195" i="17"/>
  <c r="B4183" i="17"/>
  <c r="B4171" i="17"/>
  <c r="B4159" i="17"/>
  <c r="B4147" i="17"/>
  <c r="B4135" i="17"/>
  <c r="B4123" i="17"/>
  <c r="B4111" i="17"/>
  <c r="B4099" i="17"/>
  <c r="B4087" i="17"/>
  <c r="B4075" i="17"/>
  <c r="B4063" i="17"/>
  <c r="B4051" i="17"/>
  <c r="B4039" i="17"/>
  <c r="B4027" i="17"/>
  <c r="B4015" i="17"/>
  <c r="B4003" i="17"/>
  <c r="B3991" i="17"/>
  <c r="B3979" i="17"/>
  <c r="B3967" i="17"/>
  <c r="B3955" i="17"/>
  <c r="B3943" i="17"/>
  <c r="B3931" i="17"/>
  <c r="B3919" i="17"/>
  <c r="B3907" i="17"/>
  <c r="B3895" i="17"/>
  <c r="B3883" i="17"/>
  <c r="B3871" i="17"/>
  <c r="B3859" i="17"/>
  <c r="B3847" i="17"/>
  <c r="B3835" i="17"/>
  <c r="B3823" i="17"/>
  <c r="B3811" i="17"/>
  <c r="B3799" i="17"/>
  <c r="B3787" i="17"/>
  <c r="B3775" i="17"/>
  <c r="B3763" i="17"/>
  <c r="B3751" i="17"/>
  <c r="B3739" i="17"/>
  <c r="B3727" i="17"/>
  <c r="B3715" i="17"/>
  <c r="B3703" i="17"/>
  <c r="B3691" i="17"/>
  <c r="B3679" i="17"/>
  <c r="B3667" i="17"/>
  <c r="B3655" i="17"/>
  <c r="B3643" i="17"/>
  <c r="B3631" i="17"/>
  <c r="B3619" i="17"/>
  <c r="B3607" i="17"/>
  <c r="B3595" i="17"/>
  <c r="B3583" i="17"/>
  <c r="B3571" i="17"/>
  <c r="B3559" i="17"/>
  <c r="B3547" i="17"/>
  <c r="B3535" i="17"/>
  <c r="B3523" i="17"/>
  <c r="B3511" i="17"/>
  <c r="B3499" i="17"/>
  <c r="B3487" i="17"/>
  <c r="B3475" i="17"/>
  <c r="B3463" i="17"/>
  <c r="B3451" i="17"/>
  <c r="B3439" i="17"/>
  <c r="B3427" i="17"/>
  <c r="B3415" i="17"/>
  <c r="B3403" i="17"/>
  <c r="B3391" i="17"/>
  <c r="B3379" i="17"/>
  <c r="D396" i="17"/>
  <c r="C4581" i="17"/>
  <c r="C3931" i="17"/>
  <c r="C3487" i="17"/>
  <c r="C3175" i="17"/>
  <c r="C2872" i="17"/>
  <c r="C2668" i="17"/>
  <c r="C2474" i="17"/>
  <c r="C2318" i="17"/>
  <c r="C2187" i="17"/>
  <c r="C2090" i="17"/>
  <c r="C2005" i="17"/>
  <c r="C1920" i="17"/>
  <c r="C1835" i="17"/>
  <c r="C1749" i="17"/>
  <c r="C1658" i="17"/>
  <c r="C1573" i="17"/>
  <c r="C1488" i="17"/>
  <c r="C1416" i="17"/>
  <c r="C1344" i="17"/>
  <c r="C1272" i="17"/>
  <c r="C1200" i="17"/>
  <c r="C1128" i="17"/>
  <c r="C1057" i="17"/>
  <c r="C997" i="17"/>
  <c r="C949" i="17"/>
  <c r="C903" i="17"/>
  <c r="C864" i="17"/>
  <c r="C825" i="17"/>
  <c r="C786" i="17"/>
  <c r="C746" i="17"/>
  <c r="C707" i="17"/>
  <c r="C668" i="17"/>
  <c r="C629" i="17"/>
  <c r="C589" i="17"/>
  <c r="C552" i="17"/>
  <c r="C516" i="17"/>
  <c r="C480" i="17"/>
  <c r="C444" i="17"/>
  <c r="C408" i="17"/>
  <c r="C372" i="17"/>
  <c r="C336" i="17"/>
  <c r="C301" i="17"/>
  <c r="C275" i="17"/>
  <c r="C242" i="17"/>
  <c r="C216" i="17"/>
  <c r="C183" i="17"/>
  <c r="C157" i="17"/>
  <c r="C131" i="17"/>
  <c r="C107" i="17"/>
  <c r="C83" i="17"/>
  <c r="C59" i="17"/>
  <c r="C35" i="17"/>
  <c r="C11" i="17"/>
  <c r="B4982" i="17"/>
  <c r="B4958" i="17"/>
  <c r="B4934" i="17"/>
  <c r="B4910" i="17"/>
  <c r="B4886" i="17"/>
  <c r="B4862" i="17"/>
  <c r="B4842" i="17"/>
  <c r="B4827" i="17"/>
  <c r="B4810" i="17"/>
  <c r="B4794" i="17"/>
  <c r="B4779" i="17"/>
  <c r="B4762" i="17"/>
  <c r="B4747" i="17"/>
  <c r="B4734" i="17"/>
  <c r="B4721" i="17"/>
  <c r="B4708" i="17"/>
  <c r="B4695" i="17"/>
  <c r="B4682" i="17"/>
  <c r="B4669" i="17"/>
  <c r="B4656" i="17"/>
  <c r="B4643" i="17"/>
  <c r="B4630" i="17"/>
  <c r="B4617" i="17"/>
  <c r="B4603" i="17"/>
  <c r="B4590" i="17"/>
  <c r="B4578" i="17"/>
  <c r="B4566" i="17"/>
  <c r="B4554" i="17"/>
  <c r="B4542" i="17"/>
  <c r="B4530" i="17"/>
  <c r="B4518" i="17"/>
  <c r="B4506" i="17"/>
  <c r="B4494" i="17"/>
  <c r="B4482" i="17"/>
  <c r="B4470" i="17"/>
  <c r="B4458" i="17"/>
  <c r="B4446" i="17"/>
  <c r="B4434" i="17"/>
  <c r="B4422" i="17"/>
  <c r="B4410" i="17"/>
  <c r="B4398" i="17"/>
  <c r="B4386" i="17"/>
  <c r="B4374" i="17"/>
  <c r="B4362" i="17"/>
  <c r="B4350" i="17"/>
  <c r="B4338" i="17"/>
  <c r="B4326" i="17"/>
  <c r="B4314" i="17"/>
  <c r="B4302" i="17"/>
  <c r="B4290" i="17"/>
  <c r="B4278" i="17"/>
  <c r="B4266" i="17"/>
  <c r="B4254" i="17"/>
  <c r="B4242" i="17"/>
  <c r="B4230" i="17"/>
  <c r="B4218" i="17"/>
  <c r="B4206" i="17"/>
  <c r="B4194" i="17"/>
  <c r="B4182" i="17"/>
  <c r="B4170" i="17"/>
  <c r="B4158" i="17"/>
  <c r="B4146" i="17"/>
  <c r="B4134" i="17"/>
  <c r="B4122" i="17"/>
  <c r="B4110" i="17"/>
  <c r="B4098" i="17"/>
  <c r="B4086" i="17"/>
  <c r="B4074" i="17"/>
  <c r="B4062" i="17"/>
  <c r="B4050" i="17"/>
  <c r="B4038" i="17"/>
  <c r="B4026" i="17"/>
  <c r="B4014" i="17"/>
  <c r="B4002" i="17"/>
  <c r="B3990" i="17"/>
  <c r="B3978" i="17"/>
  <c r="B3966" i="17"/>
  <c r="B3954" i="17"/>
  <c r="B3942" i="17"/>
  <c r="B3930" i="17"/>
  <c r="B3918" i="17"/>
  <c r="B3906" i="17"/>
  <c r="B3894" i="17"/>
  <c r="B3882" i="17"/>
  <c r="B3870" i="17"/>
  <c r="B3858" i="17"/>
  <c r="B3846" i="17"/>
  <c r="B3834" i="17"/>
  <c r="B3822" i="17"/>
  <c r="B3810" i="17"/>
  <c r="B3798" i="17"/>
  <c r="B3786" i="17"/>
  <c r="B3774" i="17"/>
  <c r="B3762" i="17"/>
  <c r="B3750" i="17"/>
  <c r="B3738" i="17"/>
  <c r="B3726" i="17"/>
  <c r="B3714" i="17"/>
  <c r="B3702" i="17"/>
  <c r="B3690" i="17"/>
  <c r="B3678" i="17"/>
  <c r="B3666" i="17"/>
  <c r="B3654" i="17"/>
  <c r="B3642" i="17"/>
  <c r="B3630" i="17"/>
  <c r="B3618" i="17"/>
  <c r="D395" i="17"/>
  <c r="C4397" i="17"/>
  <c r="C3784" i="17"/>
  <c r="C3394" i="17"/>
  <c r="C3091" i="17"/>
  <c r="C2834" i="17"/>
  <c r="C2617" i="17"/>
  <c r="C2427" i="17"/>
  <c r="C2280" i="17"/>
  <c r="C2163" i="17"/>
  <c r="C2073" i="17"/>
  <c r="C1982" i="17"/>
  <c r="C1897" i="17"/>
  <c r="C1812" i="17"/>
  <c r="C1727" i="17"/>
  <c r="C1641" i="17"/>
  <c r="C1550" i="17"/>
  <c r="C1467" i="17"/>
  <c r="C1395" i="17"/>
  <c r="C1323" i="17"/>
  <c r="C1251" i="17"/>
  <c r="C1179" i="17"/>
  <c r="C1107" i="17"/>
  <c r="C1043" i="17"/>
  <c r="C985" i="17"/>
  <c r="C937" i="17"/>
  <c r="C894" i="17"/>
  <c r="C854" i="17"/>
  <c r="C815" i="17"/>
  <c r="C776" i="17"/>
  <c r="C737" i="17"/>
  <c r="C697" i="17"/>
  <c r="C658" i="17"/>
  <c r="C619" i="17"/>
  <c r="C579" i="17"/>
  <c r="C543" i="17"/>
  <c r="C507" i="17"/>
  <c r="C471" i="17"/>
  <c r="C435" i="17"/>
  <c r="C399" i="17"/>
  <c r="C363" i="17"/>
  <c r="C327" i="17"/>
  <c r="C300" i="17"/>
  <c r="C267" i="17"/>
  <c r="C241" i="17"/>
  <c r="C215" i="17"/>
  <c r="C182" i="17"/>
  <c r="C156" i="17"/>
  <c r="C124" i="17"/>
  <c r="C100" i="17"/>
  <c r="C76" i="17"/>
  <c r="C52" i="17"/>
  <c r="C28" i="17"/>
  <c r="B4999" i="17"/>
  <c r="B4975" i="17"/>
  <c r="B4951" i="17"/>
  <c r="B4927" i="17"/>
  <c r="B4903" i="17"/>
  <c r="B4879" i="17"/>
  <c r="B4859" i="17"/>
  <c r="B4841" i="17"/>
  <c r="B4826" i="17"/>
  <c r="B4809" i="17"/>
  <c r="B4793" i="17"/>
  <c r="B4778" i="17"/>
  <c r="B4761" i="17"/>
  <c r="B4746" i="17"/>
  <c r="B4733" i="17"/>
  <c r="B4720" i="17"/>
  <c r="B4707" i="17"/>
  <c r="B4694" i="17"/>
  <c r="B4681" i="17"/>
  <c r="B4668" i="17"/>
  <c r="B4655" i="17"/>
  <c r="B4642" i="17"/>
  <c r="B4629" i="17"/>
  <c r="B4615" i="17"/>
  <c r="B4602" i="17"/>
  <c r="B4589" i="17"/>
  <c r="B4577" i="17"/>
  <c r="B4565" i="17"/>
  <c r="B4553" i="17"/>
  <c r="B4541" i="17"/>
  <c r="B4529" i="17"/>
  <c r="B4517" i="17"/>
  <c r="B4505" i="17"/>
  <c r="B4493" i="17"/>
  <c r="B4481" i="17"/>
  <c r="B4469" i="17"/>
  <c r="B4457" i="17"/>
  <c r="B4445" i="17"/>
  <c r="B4433" i="17"/>
  <c r="B4421" i="17"/>
  <c r="B4409" i="17"/>
  <c r="B4397" i="17"/>
  <c r="B4385" i="17"/>
  <c r="B4373" i="17"/>
  <c r="B4361" i="17"/>
  <c r="B4349" i="17"/>
  <c r="B4337" i="17"/>
  <c r="B4325" i="17"/>
  <c r="B4313" i="17"/>
  <c r="B4301" i="17"/>
  <c r="B4289" i="17"/>
  <c r="B4277" i="17"/>
  <c r="B4265" i="17"/>
  <c r="B4253" i="17"/>
  <c r="B4241" i="17"/>
  <c r="B4229" i="17"/>
  <c r="B4217" i="17"/>
  <c r="B4205" i="17"/>
  <c r="B4193" i="17"/>
  <c r="B4181" i="17"/>
  <c r="B4169" i="17"/>
  <c r="B4157" i="17"/>
  <c r="B4145" i="17"/>
  <c r="B4133" i="17"/>
  <c r="B4121" i="17"/>
  <c r="B4109" i="17"/>
  <c r="B4097" i="17"/>
  <c r="B4085" i="17"/>
  <c r="B4073" i="17"/>
  <c r="B4061" i="17"/>
  <c r="B4049" i="17"/>
  <c r="B4037" i="17"/>
  <c r="B4025" i="17"/>
  <c r="B4013" i="17"/>
  <c r="B4001" i="17"/>
  <c r="B3989" i="17"/>
  <c r="B3977" i="17"/>
  <c r="B3965" i="17"/>
  <c r="B3953" i="17"/>
  <c r="B3941" i="17"/>
  <c r="B3929" i="17"/>
  <c r="B3917" i="17"/>
  <c r="B3905" i="17"/>
  <c r="B3893" i="17"/>
  <c r="B3881" i="17"/>
  <c r="B3869" i="17"/>
  <c r="B3857" i="17"/>
  <c r="B3845" i="17"/>
  <c r="B3833" i="17"/>
  <c r="B3821" i="17"/>
  <c r="B3809" i="17"/>
  <c r="B3797" i="17"/>
  <c r="B3785" i="17"/>
  <c r="B3773" i="17"/>
  <c r="B3761" i="17"/>
  <c r="B3749" i="17"/>
  <c r="B3737" i="17"/>
  <c r="B3725" i="17"/>
  <c r="B3713" i="17"/>
  <c r="B3701" i="17"/>
  <c r="B3689" i="17"/>
  <c r="B3677" i="17"/>
  <c r="B3665" i="17"/>
  <c r="B3653" i="17"/>
  <c r="B3641" i="17"/>
  <c r="B3629" i="17"/>
  <c r="B3617" i="17"/>
  <c r="B3605" i="17"/>
  <c r="B3593" i="17"/>
  <c r="B3581" i="17"/>
  <c r="B3569" i="17"/>
  <c r="B3557" i="17"/>
  <c r="B3545" i="17"/>
  <c r="B3533" i="17"/>
  <c r="B3521" i="17"/>
  <c r="B3509" i="17"/>
  <c r="B3497" i="17"/>
  <c r="B3485" i="17"/>
  <c r="B3473" i="17"/>
  <c r="B3461" i="17"/>
  <c r="B3449" i="17"/>
  <c r="B3437" i="17"/>
  <c r="B3425" i="17"/>
  <c r="B3413" i="17"/>
  <c r="B3401" i="17"/>
  <c r="B3389" i="17"/>
  <c r="B3377" i="17"/>
  <c r="B3365" i="17"/>
  <c r="B3353" i="17"/>
  <c r="B3341" i="17"/>
  <c r="B3329" i="17"/>
  <c r="B3317" i="17"/>
  <c r="B3305" i="17"/>
  <c r="B3293" i="17"/>
  <c r="B3281" i="17"/>
  <c r="B3269" i="17"/>
  <c r="B3257" i="17"/>
  <c r="B3245" i="17"/>
  <c r="D384" i="17"/>
  <c r="C4396" i="17"/>
  <c r="C3761" i="17"/>
  <c r="C3393" i="17"/>
  <c r="C3089" i="17"/>
  <c r="C2813" i="17"/>
  <c r="C2609" i="17"/>
  <c r="C2426" i="17"/>
  <c r="C2275" i="17"/>
  <c r="C2161" i="17"/>
  <c r="C2066" i="17"/>
  <c r="C1981" i="17"/>
  <c r="C1896" i="17"/>
  <c r="C1811" i="17"/>
  <c r="C1725" i="17"/>
  <c r="C1634" i="17"/>
  <c r="C1549" i="17"/>
  <c r="C1466" i="17"/>
  <c r="C1394" i="17"/>
  <c r="C1322" i="17"/>
  <c r="C1250" i="17"/>
  <c r="C1178" i="17"/>
  <c r="C1106" i="17"/>
  <c r="C1042" i="17"/>
  <c r="C984" i="17"/>
  <c r="C936" i="17"/>
  <c r="C893" i="17"/>
  <c r="C853" i="17"/>
  <c r="C814" i="17"/>
  <c r="C775" i="17"/>
  <c r="C735" i="17"/>
  <c r="C696" i="17"/>
  <c r="C657" i="17"/>
  <c r="C618" i="17"/>
  <c r="C578" i="17"/>
  <c r="C542" i="17"/>
  <c r="C506" i="17"/>
  <c r="C470" i="17"/>
  <c r="C434" i="17"/>
  <c r="C398" i="17"/>
  <c r="C362" i="17"/>
  <c r="C326" i="17"/>
  <c r="C299" i="17"/>
  <c r="C266" i="17"/>
  <c r="C240" i="17"/>
  <c r="C207" i="17"/>
  <c r="C181" i="17"/>
  <c r="C155" i="17"/>
  <c r="C123" i="17"/>
  <c r="C99" i="17"/>
  <c r="C75" i="17"/>
  <c r="C51" i="17"/>
  <c r="C27" i="17"/>
  <c r="B4998" i="17"/>
  <c r="B4974" i="17"/>
  <c r="B4950" i="17"/>
  <c r="B4926" i="17"/>
  <c r="B4902" i="17"/>
  <c r="B4878" i="17"/>
  <c r="B4857" i="17"/>
  <c r="B4840" i="17"/>
  <c r="B4823" i="17"/>
  <c r="B4807" i="17"/>
  <c r="B4792" i="17"/>
  <c r="B4775" i="17"/>
  <c r="B4759" i="17"/>
  <c r="B4745" i="17"/>
  <c r="B4732" i="17"/>
  <c r="B4719" i="17"/>
  <c r="B4706" i="17"/>
  <c r="B4693" i="17"/>
  <c r="B4680" i="17"/>
  <c r="B4667" i="17"/>
  <c r="B4654" i="17"/>
  <c r="B4641" i="17"/>
  <c r="B4627" i="17"/>
  <c r="B4614" i="17"/>
  <c r="B4601" i="17"/>
  <c r="B4588" i="17"/>
  <c r="B4576" i="17"/>
  <c r="B4564" i="17"/>
  <c r="B4552" i="17"/>
  <c r="B4540" i="17"/>
  <c r="B4528" i="17"/>
  <c r="B4516" i="17"/>
  <c r="B4504" i="17"/>
  <c r="B4492" i="17"/>
  <c r="B4480" i="17"/>
  <c r="B4468" i="17"/>
  <c r="B4456" i="17"/>
  <c r="B4444" i="17"/>
  <c r="B4432" i="17"/>
  <c r="B4420" i="17"/>
  <c r="B4408" i="17"/>
  <c r="B4396" i="17"/>
  <c r="B4384" i="17"/>
  <c r="B4372" i="17"/>
  <c r="B4360" i="17"/>
  <c r="B4348" i="17"/>
  <c r="B4336" i="17"/>
  <c r="B4324" i="17"/>
  <c r="B4312" i="17"/>
  <c r="B4300" i="17"/>
  <c r="B4288" i="17"/>
  <c r="B4276" i="17"/>
  <c r="B4264" i="17"/>
  <c r="B4252" i="17"/>
  <c r="B4240" i="17"/>
  <c r="B4228" i="17"/>
  <c r="B4216" i="17"/>
  <c r="B4204" i="17"/>
  <c r="B4192" i="17"/>
  <c r="B4180" i="17"/>
  <c r="B4168" i="17"/>
  <c r="B4156" i="17"/>
  <c r="B4144" i="17"/>
  <c r="B4132" i="17"/>
  <c r="B4120" i="17"/>
  <c r="B4108" i="17"/>
  <c r="B4096" i="17"/>
  <c r="B4084" i="17"/>
  <c r="B4072" i="17"/>
  <c r="B4060" i="17"/>
  <c r="B4048" i="17"/>
  <c r="B4036" i="17"/>
  <c r="B4024" i="17"/>
  <c r="B4012" i="17"/>
  <c r="B4000" i="17"/>
  <c r="B3988" i="17"/>
  <c r="B3976" i="17"/>
  <c r="B3964" i="17"/>
  <c r="B3952" i="17"/>
  <c r="B3940" i="17"/>
  <c r="B3928" i="17"/>
  <c r="B3916" i="17"/>
  <c r="B3904" i="17"/>
  <c r="B3892" i="17"/>
  <c r="B3880" i="17"/>
  <c r="B3868" i="17"/>
  <c r="B3856" i="17"/>
  <c r="B3844" i="17"/>
  <c r="B3832" i="17"/>
  <c r="B3820" i="17"/>
  <c r="B3808" i="17"/>
  <c r="B3796" i="17"/>
  <c r="B3784" i="17"/>
  <c r="B3772" i="17"/>
  <c r="B3760" i="17"/>
  <c r="B3748" i="17"/>
  <c r="B3736" i="17"/>
  <c r="B3724" i="17"/>
  <c r="B3712" i="17"/>
  <c r="B3700" i="17"/>
  <c r="B3688" i="17"/>
  <c r="B3676" i="17"/>
  <c r="B3664" i="17"/>
  <c r="B3652" i="17"/>
  <c r="B3640" i="17"/>
  <c r="B3628" i="17"/>
  <c r="B3616" i="17"/>
  <c r="B3604" i="17"/>
  <c r="B3592" i="17"/>
  <c r="B3580" i="17"/>
  <c r="B3568" i="17"/>
  <c r="B3556" i="17"/>
  <c r="B3544" i="17"/>
  <c r="B3532" i="17"/>
  <c r="B3520" i="17"/>
  <c r="B3508" i="17"/>
  <c r="B3496" i="17"/>
  <c r="B3484" i="17"/>
  <c r="B3472" i="17"/>
  <c r="B3460" i="17"/>
  <c r="B3448" i="17"/>
  <c r="B3436" i="17"/>
  <c r="B3424" i="17"/>
  <c r="B3412" i="17"/>
  <c r="C4371" i="17"/>
  <c r="C3760" i="17"/>
  <c r="C3391" i="17"/>
  <c r="C3064" i="17"/>
  <c r="C2812" i="17"/>
  <c r="C2608" i="17"/>
  <c r="C2425" i="17"/>
  <c r="C2272" i="17"/>
  <c r="C2153" i="17"/>
  <c r="C2065" i="17"/>
  <c r="C1980" i="17"/>
  <c r="C1895" i="17"/>
  <c r="C1809" i="17"/>
  <c r="C1718" i="17"/>
  <c r="C1633" i="17"/>
  <c r="C1548" i="17"/>
  <c r="C1465" i="17"/>
  <c r="C1393" i="17"/>
  <c r="C1321" i="17"/>
  <c r="C1249" i="17"/>
  <c r="C1177" i="17"/>
  <c r="C1105" i="17"/>
  <c r="C1041" i="17"/>
  <c r="C983" i="17"/>
  <c r="C935" i="17"/>
  <c r="C891" i="17"/>
  <c r="C852" i="17"/>
  <c r="C813" i="17"/>
  <c r="C774" i="17"/>
  <c r="C734" i="17"/>
  <c r="C695" i="17"/>
  <c r="C656" i="17"/>
  <c r="C617" i="17"/>
  <c r="C577" i="17"/>
  <c r="C541" i="17"/>
  <c r="C505" i="17"/>
  <c r="C469" i="17"/>
  <c r="C433" i="17"/>
  <c r="C397" i="17"/>
  <c r="C361" i="17"/>
  <c r="C325" i="17"/>
  <c r="C291" i="17"/>
  <c r="C265" i="17"/>
  <c r="C239" i="17"/>
  <c r="C206" i="17"/>
  <c r="C180" i="17"/>
  <c r="C147" i="17"/>
  <c r="C122" i="17"/>
  <c r="C98" i="17"/>
  <c r="C74" i="17"/>
  <c r="C50" i="17"/>
  <c r="C26" i="17"/>
  <c r="B4997" i="17"/>
  <c r="B4973" i="17"/>
  <c r="B4949" i="17"/>
  <c r="B4925" i="17"/>
  <c r="B4901" i="17"/>
  <c r="B4877" i="17"/>
  <c r="B4855" i="17"/>
  <c r="B4839" i="17"/>
  <c r="B4822" i="17"/>
  <c r="B4806" i="17"/>
  <c r="B4791" i="17"/>
  <c r="B4774" i="17"/>
  <c r="B4758" i="17"/>
  <c r="B4744" i="17"/>
  <c r="B4731" i="17"/>
  <c r="B4718" i="17"/>
  <c r="B4705" i="17"/>
  <c r="B4692" i="17"/>
  <c r="B4679" i="17"/>
  <c r="B4666" i="17"/>
  <c r="B4653" i="17"/>
  <c r="B4639" i="17"/>
  <c r="B4626" i="17"/>
  <c r="B4613" i="17"/>
  <c r="B4600" i="17"/>
  <c r="B4587" i="17"/>
  <c r="B4575" i="17"/>
  <c r="B4563" i="17"/>
  <c r="B4551" i="17"/>
  <c r="B4539" i="17"/>
  <c r="B4527" i="17"/>
  <c r="B4515" i="17"/>
  <c r="B4503" i="17"/>
  <c r="B4491" i="17"/>
  <c r="B4479" i="17"/>
  <c r="B4467" i="17"/>
  <c r="B4455" i="17"/>
  <c r="B4443" i="17"/>
  <c r="B4431" i="17"/>
  <c r="B4419" i="17"/>
  <c r="B4407" i="17"/>
  <c r="B4395" i="17"/>
  <c r="B4383" i="17"/>
  <c r="B4371" i="17"/>
  <c r="B4359" i="17"/>
  <c r="B4347" i="17"/>
  <c r="B4335" i="17"/>
  <c r="B4323" i="17"/>
  <c r="B4311" i="17"/>
  <c r="B4299" i="17"/>
  <c r="B4287" i="17"/>
  <c r="B4275" i="17"/>
  <c r="B4263" i="17"/>
  <c r="B4251" i="17"/>
  <c r="B4239" i="17"/>
  <c r="B4227" i="17"/>
  <c r="B4215" i="17"/>
  <c r="B4203" i="17"/>
  <c r="B4191" i="17"/>
  <c r="B4179" i="17"/>
  <c r="B4167" i="17"/>
  <c r="B4155" i="17"/>
  <c r="B4143" i="17"/>
  <c r="B4131" i="17"/>
  <c r="B4119" i="17"/>
  <c r="B4107" i="17"/>
  <c r="B4095" i="17"/>
  <c r="B4083" i="17"/>
  <c r="B4071" i="17"/>
  <c r="B4059" i="17"/>
  <c r="B4047" i="17"/>
  <c r="B4035" i="17"/>
  <c r="B4023" i="17"/>
  <c r="B4011" i="17"/>
  <c r="B3999" i="17"/>
  <c r="B3987" i="17"/>
  <c r="B3975" i="17"/>
  <c r="B3963" i="17"/>
  <c r="B3951" i="17"/>
  <c r="B3939" i="17"/>
  <c r="B3927" i="17"/>
  <c r="B3915" i="17"/>
  <c r="B3903" i="17"/>
  <c r="B3891" i="17"/>
  <c r="B3879" i="17"/>
  <c r="B3867" i="17"/>
  <c r="B3855" i="17"/>
  <c r="B3843" i="17"/>
  <c r="B3831" i="17"/>
  <c r="B3819" i="17"/>
  <c r="B3807" i="17"/>
  <c r="B3795" i="17"/>
  <c r="B3783" i="17"/>
  <c r="B3771" i="17"/>
  <c r="B3759" i="17"/>
  <c r="B3747" i="17"/>
  <c r="B3735" i="17"/>
  <c r="B3723" i="17"/>
  <c r="B3711" i="17"/>
  <c r="B3699" i="17"/>
  <c r="B3687" i="17"/>
  <c r="B3675" i="17"/>
  <c r="B3663" i="17"/>
  <c r="B3651" i="17"/>
  <c r="B3639" i="17"/>
  <c r="B3627" i="17"/>
  <c r="B3615" i="17"/>
  <c r="B3603" i="17"/>
  <c r="B3591" i="17"/>
  <c r="B3579" i="17"/>
  <c r="B3567" i="17"/>
  <c r="B3555" i="17"/>
  <c r="B3543" i="17"/>
  <c r="B3531" i="17"/>
  <c r="B3519" i="17"/>
  <c r="B3507" i="17"/>
  <c r="B3495" i="17"/>
  <c r="B3483" i="17"/>
  <c r="B3471" i="17"/>
  <c r="B3459" i="17"/>
  <c r="B3447" i="17"/>
  <c r="B3435" i="17"/>
  <c r="B3423" i="17"/>
  <c r="B3411" i="17"/>
  <c r="B3399" i="17"/>
  <c r="B3387" i="17"/>
  <c r="B3375" i="17"/>
  <c r="B3363" i="17"/>
  <c r="B3351" i="17"/>
  <c r="B3339" i="17"/>
  <c r="B3327" i="17"/>
  <c r="B3315" i="17"/>
  <c r="B3303" i="17"/>
  <c r="B3291" i="17"/>
  <c r="B3279" i="17"/>
  <c r="B3267" i="17"/>
  <c r="B3255" i="17"/>
  <c r="B3243" i="17"/>
  <c r="B3231" i="17"/>
  <c r="B3219" i="17"/>
  <c r="B3207" i="17"/>
  <c r="B3195" i="17"/>
  <c r="B3183" i="17"/>
  <c r="B3171" i="17"/>
  <c r="B3159" i="17"/>
  <c r="B3147" i="17"/>
  <c r="B3135" i="17"/>
  <c r="B3123" i="17"/>
  <c r="B3111" i="17"/>
  <c r="B3099" i="17"/>
  <c r="B3087" i="17"/>
  <c r="B3075" i="17"/>
  <c r="C4370" i="17"/>
  <c r="C3751" i="17"/>
  <c r="C3364" i="17"/>
  <c r="C3063" i="17"/>
  <c r="C2811" i="17"/>
  <c r="C2607" i="17"/>
  <c r="C2417" i="17"/>
  <c r="C2260" i="17"/>
  <c r="C2152" i="17"/>
  <c r="C2064" i="17"/>
  <c r="C1979" i="17"/>
  <c r="C1893" i="17"/>
  <c r="C1802" i="17"/>
  <c r="C1717" i="17"/>
  <c r="C1632" i="17"/>
  <c r="C1547" i="17"/>
  <c r="C1464" i="17"/>
  <c r="C1392" i="17"/>
  <c r="C1320" i="17"/>
  <c r="C1248" i="17"/>
  <c r="C1176" i="17"/>
  <c r="C1104" i="17"/>
  <c r="C1035" i="17"/>
  <c r="C982" i="17"/>
  <c r="C934" i="17"/>
  <c r="C890" i="17"/>
  <c r="C851" i="17"/>
  <c r="C812" i="17"/>
  <c r="C773" i="17"/>
  <c r="C733" i="17"/>
  <c r="C694" i="17"/>
  <c r="C655" i="17"/>
  <c r="C615" i="17"/>
  <c r="C576" i="17"/>
  <c r="C540" i="17"/>
  <c r="C504" i="17"/>
  <c r="C468" i="17"/>
  <c r="C432" i="17"/>
  <c r="C396" i="17"/>
  <c r="C360" i="17"/>
  <c r="C324" i="17"/>
  <c r="C290" i="17"/>
  <c r="C264" i="17"/>
  <c r="C231" i="17"/>
  <c r="C205" i="17"/>
  <c r="C179" i="17"/>
  <c r="C146" i="17"/>
  <c r="C121" i="17"/>
  <c r="C97" i="17"/>
  <c r="C73" i="17"/>
  <c r="C49" i="17"/>
  <c r="C25" i="17"/>
  <c r="B4996" i="17"/>
  <c r="B4972" i="17"/>
  <c r="B4948" i="17"/>
  <c r="B4924" i="17"/>
  <c r="B4900" i="17"/>
  <c r="B4876" i="17"/>
  <c r="B4854" i="17"/>
  <c r="B4838" i="17"/>
  <c r="B4821" i="17"/>
  <c r="B4805" i="17"/>
  <c r="B4790" i="17"/>
  <c r="B4773" i="17"/>
  <c r="B4757" i="17"/>
  <c r="B4743" i="17"/>
  <c r="B4730" i="17"/>
  <c r="B4717" i="17"/>
  <c r="B4704" i="17"/>
  <c r="B4691" i="17"/>
  <c r="B4678" i="17"/>
  <c r="B4665" i="17"/>
  <c r="B4651" i="17"/>
  <c r="B4638" i="17"/>
  <c r="B4625" i="17"/>
  <c r="B4612" i="17"/>
  <c r="B4599" i="17"/>
  <c r="B4586" i="17"/>
  <c r="B4574" i="17"/>
  <c r="B4562" i="17"/>
  <c r="B4550" i="17"/>
  <c r="B4538" i="17"/>
  <c r="B4526" i="17"/>
  <c r="B4514" i="17"/>
  <c r="B4502" i="17"/>
  <c r="B4490" i="17"/>
  <c r="B4478" i="17"/>
  <c r="B4466" i="17"/>
  <c r="B4454" i="17"/>
  <c r="B4442" i="17"/>
  <c r="B4430" i="17"/>
  <c r="B4418" i="17"/>
  <c r="B4406" i="17"/>
  <c r="B4394" i="17"/>
  <c r="B4382" i="17"/>
  <c r="B4370" i="17"/>
  <c r="B4358" i="17"/>
  <c r="B4346" i="17"/>
  <c r="B4334" i="17"/>
  <c r="B4322" i="17"/>
  <c r="B4310" i="17"/>
  <c r="B4298" i="17"/>
  <c r="B4286" i="17"/>
  <c r="B4274" i="17"/>
  <c r="B4262" i="17"/>
  <c r="B4250" i="17"/>
  <c r="B4238" i="17"/>
  <c r="B4226" i="17"/>
  <c r="B4214" i="17"/>
  <c r="B4202" i="17"/>
  <c r="B4190" i="17"/>
  <c r="B4178" i="17"/>
  <c r="B4166" i="17"/>
  <c r="B4154" i="17"/>
  <c r="B4142" i="17"/>
  <c r="B4130" i="17"/>
  <c r="B4118" i="17"/>
  <c r="B4106" i="17"/>
  <c r="B4094" i="17"/>
  <c r="B4082" i="17"/>
  <c r="B4070" i="17"/>
  <c r="B4058" i="17"/>
  <c r="B4046" i="17"/>
  <c r="B4034" i="17"/>
  <c r="B4022" i="17"/>
  <c r="B4010" i="17"/>
  <c r="B3998" i="17"/>
  <c r="B3986" i="17"/>
  <c r="B3974" i="17"/>
  <c r="B3962" i="17"/>
  <c r="B3950" i="17"/>
  <c r="B3938" i="17"/>
  <c r="C4956" i="17"/>
  <c r="C4193" i="17"/>
  <c r="C3637" i="17"/>
  <c r="C3305" i="17"/>
  <c r="C2985" i="17"/>
  <c r="C2753" i="17"/>
  <c r="C2549" i="17"/>
  <c r="C2379" i="17"/>
  <c r="C2233" i="17"/>
  <c r="C2127" i="17"/>
  <c r="C2041" i="17"/>
  <c r="C1956" i="17"/>
  <c r="C1871" i="17"/>
  <c r="C1785" i="17"/>
  <c r="C1694" i="17"/>
  <c r="C1609" i="17"/>
  <c r="C1524" i="17"/>
  <c r="C1443" i="17"/>
  <c r="C1371" i="17"/>
  <c r="C1299" i="17"/>
  <c r="C1227" i="17"/>
  <c r="C1155" i="17"/>
  <c r="C1083" i="17"/>
  <c r="C1021" i="17"/>
  <c r="C970" i="17"/>
  <c r="C922" i="17"/>
  <c r="C881" i="17"/>
  <c r="C841" i="17"/>
  <c r="C802" i="17"/>
  <c r="C763" i="17"/>
  <c r="C723" i="17"/>
  <c r="C684" i="17"/>
  <c r="C645" i="17"/>
  <c r="C606" i="17"/>
  <c r="C567" i="17"/>
  <c r="C531" i="17"/>
  <c r="C495" i="17"/>
  <c r="C459" i="17"/>
  <c r="C423" i="17"/>
  <c r="C387" i="17"/>
  <c r="C351" i="17"/>
  <c r="C315" i="17"/>
  <c r="C289" i="17"/>
  <c r="C263" i="17"/>
  <c r="C230" i="17"/>
  <c r="C204" i="17"/>
  <c r="C171" i="17"/>
  <c r="C145" i="17"/>
  <c r="C120" i="17"/>
  <c r="C96" i="17"/>
  <c r="C72" i="17"/>
  <c r="C48" i="17"/>
  <c r="C24" i="17"/>
  <c r="B4995" i="17"/>
  <c r="B4971" i="17"/>
  <c r="B4947" i="17"/>
  <c r="B4923" i="17"/>
  <c r="B4899" i="17"/>
  <c r="B4875" i="17"/>
  <c r="B4853" i="17"/>
  <c r="B4835" i="17"/>
  <c r="B4819" i="17"/>
  <c r="B4804" i="17"/>
  <c r="B4787" i="17"/>
  <c r="B4771" i="17"/>
  <c r="B4756" i="17"/>
  <c r="B4742" i="17"/>
  <c r="B4729" i="17"/>
  <c r="B4716" i="17"/>
  <c r="B4703" i="17"/>
  <c r="B4690" i="17"/>
  <c r="B4677" i="17"/>
  <c r="B4663" i="17"/>
  <c r="B4650" i="17"/>
  <c r="B4637" i="17"/>
  <c r="B4624" i="17"/>
  <c r="B4611" i="17"/>
  <c r="B4598" i="17"/>
  <c r="B4585" i="17"/>
  <c r="B4573" i="17"/>
  <c r="B4561" i="17"/>
  <c r="B4549" i="17"/>
  <c r="B4537" i="17"/>
  <c r="B4525" i="17"/>
  <c r="B4513" i="17"/>
  <c r="B4501" i="17"/>
  <c r="B4489" i="17"/>
  <c r="B4477" i="17"/>
  <c r="B4465" i="17"/>
  <c r="B4453" i="17"/>
  <c r="B4441" i="17"/>
  <c r="B4429" i="17"/>
  <c r="B4417" i="17"/>
  <c r="B4405" i="17"/>
  <c r="B4393" i="17"/>
  <c r="B4381" i="17"/>
  <c r="B4369" i="17"/>
  <c r="B4357" i="17"/>
  <c r="B4345" i="17"/>
  <c r="B4333" i="17"/>
  <c r="B4321" i="17"/>
  <c r="B4309" i="17"/>
  <c r="B4297" i="17"/>
  <c r="B4285" i="17"/>
  <c r="B4273" i="17"/>
  <c r="B4261" i="17"/>
  <c r="B4249" i="17"/>
  <c r="B4237" i="17"/>
  <c r="B4225" i="17"/>
  <c r="B4213" i="17"/>
  <c r="B4201" i="17"/>
  <c r="B4189" i="17"/>
  <c r="B4177" i="17"/>
  <c r="B4165" i="17"/>
  <c r="B4153" i="17"/>
  <c r="B4141" i="17"/>
  <c r="B4129" i="17"/>
  <c r="B4117" i="17"/>
  <c r="B4105" i="17"/>
  <c r="B4093" i="17"/>
  <c r="B4081" i="17"/>
  <c r="B4069" i="17"/>
  <c r="B4057" i="17"/>
  <c r="B4045" i="17"/>
  <c r="B4033" i="17"/>
  <c r="B4021" i="17"/>
  <c r="B4009" i="17"/>
  <c r="B3997" i="17"/>
  <c r="B3985" i="17"/>
  <c r="B3973" i="17"/>
  <c r="B3961" i="17"/>
  <c r="B3949" i="17"/>
  <c r="B3937" i="17"/>
  <c r="B3925" i="17"/>
  <c r="B3913" i="17"/>
  <c r="B3901" i="17"/>
  <c r="B3889" i="17"/>
  <c r="B3877" i="17"/>
  <c r="B3865" i="17"/>
  <c r="B3853" i="17"/>
  <c r="B3841" i="17"/>
  <c r="B3829" i="17"/>
  <c r="B3817" i="17"/>
  <c r="B3805" i="17"/>
  <c r="B3793" i="17"/>
  <c r="B3781" i="17"/>
  <c r="B3769" i="17"/>
  <c r="B3757" i="17"/>
  <c r="B3745" i="17"/>
  <c r="B3733" i="17"/>
  <c r="B3721" i="17"/>
  <c r="B3709" i="17"/>
  <c r="B3697" i="17"/>
  <c r="B3685" i="17"/>
  <c r="B3673" i="17"/>
  <c r="B3661" i="17"/>
  <c r="B3649" i="17"/>
  <c r="B3637" i="17"/>
  <c r="B3625" i="17"/>
  <c r="B3613" i="17"/>
  <c r="B3601" i="17"/>
  <c r="B3589" i="17"/>
  <c r="B3577" i="17"/>
  <c r="B3565" i="17"/>
  <c r="B3553" i="17"/>
  <c r="B3541" i="17"/>
  <c r="B3529" i="17"/>
  <c r="B3517" i="17"/>
  <c r="B3505" i="17"/>
  <c r="B3493" i="17"/>
  <c r="C4917" i="17"/>
  <c r="C4192" i="17"/>
  <c r="C3632" i="17"/>
  <c r="C3278" i="17"/>
  <c r="C2984" i="17"/>
  <c r="C2752" i="17"/>
  <c r="C2548" i="17"/>
  <c r="C2377" i="17"/>
  <c r="C2222" i="17"/>
  <c r="C2126" i="17"/>
  <c r="C2040" i="17"/>
  <c r="C1955" i="17"/>
  <c r="C1869" i="17"/>
  <c r="C1778" i="17"/>
  <c r="C1693" i="17"/>
  <c r="C1608" i="17"/>
  <c r="C1523" i="17"/>
  <c r="C1442" i="17"/>
  <c r="C1370" i="17"/>
  <c r="C4659" i="17"/>
  <c r="C4013" i="17"/>
  <c r="C3501" i="17"/>
  <c r="C3189" i="17"/>
  <c r="C2896" i="17"/>
  <c r="C2692" i="17"/>
  <c r="C2489" i="17"/>
  <c r="C2321" i="17"/>
  <c r="C2193" i="17"/>
  <c r="C2100" i="17"/>
  <c r="C2015" i="17"/>
  <c r="C1929" i="17"/>
  <c r="C1838" i="17"/>
  <c r="C1753" i="17"/>
  <c r="C1668" i="17"/>
  <c r="C1583" i="17"/>
  <c r="C1497" i="17"/>
  <c r="C1419" i="17"/>
  <c r="C1347" i="17"/>
  <c r="C1275" i="17"/>
  <c r="C1203" i="17"/>
  <c r="C1131" i="17"/>
  <c r="C1065" i="17"/>
  <c r="C1003" i="17"/>
  <c r="C953" i="17"/>
  <c r="C907" i="17"/>
  <c r="C867" i="17"/>
  <c r="C828" i="17"/>
  <c r="C789" i="17"/>
  <c r="C750" i="17"/>
  <c r="C710" i="17"/>
  <c r="C671" i="17"/>
  <c r="C632" i="17"/>
  <c r="C593" i="17"/>
  <c r="C555" i="17"/>
  <c r="C519" i="17"/>
  <c r="C483" i="17"/>
  <c r="C447" i="17"/>
  <c r="C411" i="17"/>
  <c r="C375" i="17"/>
  <c r="C339" i="17"/>
  <c r="C311" i="17"/>
  <c r="C278" i="17"/>
  <c r="C252" i="17"/>
  <c r="C219" i="17"/>
  <c r="C193" i="17"/>
  <c r="C167" i="17"/>
  <c r="C134" i="17"/>
  <c r="C110" i="17"/>
  <c r="C86" i="17"/>
  <c r="C62" i="17"/>
  <c r="C38" i="17"/>
  <c r="C14" i="17"/>
  <c r="B4985" i="17"/>
  <c r="B4961" i="17"/>
  <c r="B4937" i="17"/>
  <c r="B4913" i="17"/>
  <c r="B4889" i="17"/>
  <c r="B4865" i="17"/>
  <c r="B4847" i="17"/>
  <c r="B4830" i="17"/>
  <c r="B4815" i="17"/>
  <c r="B4798" i="17"/>
  <c r="B4782" i="17"/>
  <c r="B4767" i="17"/>
  <c r="B4751" i="17"/>
  <c r="B4738" i="17"/>
  <c r="B4725" i="17"/>
  <c r="B4711" i="17"/>
  <c r="B4698" i="17"/>
  <c r="B4685" i="17"/>
  <c r="B4672" i="17"/>
  <c r="B4659" i="17"/>
  <c r="B4646" i="17"/>
  <c r="B4633" i="17"/>
  <c r="B4620" i="17"/>
  <c r="B4607" i="17"/>
  <c r="B4594" i="17"/>
  <c r="B4581" i="17"/>
  <c r="B4569" i="17"/>
  <c r="B4557" i="17"/>
  <c r="B4545" i="17"/>
  <c r="B4533" i="17"/>
  <c r="B4521" i="17"/>
  <c r="B4509" i="17"/>
  <c r="B4497" i="17"/>
  <c r="B4485" i="17"/>
  <c r="B4473" i="17"/>
  <c r="B4461" i="17"/>
  <c r="B4449" i="17"/>
  <c r="B4437" i="17"/>
  <c r="B4425" i="17"/>
  <c r="B4413" i="17"/>
  <c r="B4401" i="17"/>
  <c r="B4389" i="17"/>
  <c r="B4377" i="17"/>
  <c r="B4365" i="17"/>
  <c r="B4353" i="17"/>
  <c r="B4341" i="17"/>
  <c r="B4329" i="17"/>
  <c r="B4317" i="17"/>
  <c r="B4305" i="17"/>
  <c r="B4293" i="17"/>
  <c r="B4281" i="17"/>
  <c r="B4269" i="17"/>
  <c r="B4257" i="17"/>
  <c r="B4245" i="17"/>
  <c r="B4233" i="17"/>
  <c r="B4221" i="17"/>
  <c r="B4209" i="17"/>
  <c r="B4197" i="17"/>
  <c r="B4185" i="17"/>
  <c r="B4173" i="17"/>
  <c r="B4161" i="17"/>
  <c r="B4149" i="17"/>
  <c r="B4137" i="17"/>
  <c r="B4125" i="17"/>
  <c r="B4113" i="17"/>
  <c r="B4101" i="17"/>
  <c r="B4089" i="17"/>
  <c r="B4077" i="17"/>
  <c r="B4065" i="17"/>
  <c r="B4053" i="17"/>
  <c r="B4041" i="17"/>
  <c r="B4029" i="17"/>
  <c r="B4017" i="17"/>
  <c r="B4005" i="17"/>
  <c r="B3993" i="17"/>
  <c r="B3981" i="17"/>
  <c r="B3969" i="17"/>
  <c r="B3957" i="17"/>
  <c r="B3945" i="17"/>
  <c r="B3933" i="17"/>
  <c r="B3921" i="17"/>
  <c r="B3909" i="17"/>
  <c r="B3897" i="17"/>
  <c r="B3885" i="17"/>
  <c r="B3873" i="17"/>
  <c r="B3861" i="17"/>
  <c r="B3849" i="17"/>
  <c r="B3837" i="17"/>
  <c r="B3825" i="17"/>
  <c r="B3813" i="17"/>
  <c r="B3801" i="17"/>
  <c r="B3789" i="17"/>
  <c r="C3266" i="17"/>
  <c r="C2364" i="17"/>
  <c r="C1946" i="17"/>
  <c r="C1605" i="17"/>
  <c r="C1297" i="17"/>
  <c r="C1081" i="17"/>
  <c r="C919" i="17"/>
  <c r="C800" i="17"/>
  <c r="C682" i="17"/>
  <c r="C565" i="17"/>
  <c r="C457" i="17"/>
  <c r="C349" i="17"/>
  <c r="C254" i="17"/>
  <c r="C169" i="17"/>
  <c r="C88" i="17"/>
  <c r="C16" i="17"/>
  <c r="B4939" i="17"/>
  <c r="B4867" i="17"/>
  <c r="B4817" i="17"/>
  <c r="B4769" i="17"/>
  <c r="B4727" i="17"/>
  <c r="B4687" i="17"/>
  <c r="B4648" i="17"/>
  <c r="B4609" i="17"/>
  <c r="B4571" i="17"/>
  <c r="B4535" i="17"/>
  <c r="B4499" i="17"/>
  <c r="B4463" i="17"/>
  <c r="B4427" i="17"/>
  <c r="B4391" i="17"/>
  <c r="B4355" i="17"/>
  <c r="B4319" i="17"/>
  <c r="B4283" i="17"/>
  <c r="B4247" i="17"/>
  <c r="B4211" i="17"/>
  <c r="B4175" i="17"/>
  <c r="B4139" i="17"/>
  <c r="B4103" i="17"/>
  <c r="B4067" i="17"/>
  <c r="B4031" i="17"/>
  <c r="B3995" i="17"/>
  <c r="B3959" i="17"/>
  <c r="B3924" i="17"/>
  <c r="B3898" i="17"/>
  <c r="B3866" i="17"/>
  <c r="B3839" i="17"/>
  <c r="B3812" i="17"/>
  <c r="B3780" i="17"/>
  <c r="B3756" i="17"/>
  <c r="B3732" i="17"/>
  <c r="B3708" i="17"/>
  <c r="B3684" i="17"/>
  <c r="B3660" i="17"/>
  <c r="B3636" i="17"/>
  <c r="B3612" i="17"/>
  <c r="B3594" i="17"/>
  <c r="B3573" i="17"/>
  <c r="B3551" i="17"/>
  <c r="B3530" i="17"/>
  <c r="B3512" i="17"/>
  <c r="B3490" i="17"/>
  <c r="B3470" i="17"/>
  <c r="B3454" i="17"/>
  <c r="B3434" i="17"/>
  <c r="B3418" i="17"/>
  <c r="B3400" i="17"/>
  <c r="B3384" i="17"/>
  <c r="B3369" i="17"/>
  <c r="B3355" i="17"/>
  <c r="B3340" i="17"/>
  <c r="B3325" i="17"/>
  <c r="B3311" i="17"/>
  <c r="B3297" i="17"/>
  <c r="B3283" i="17"/>
  <c r="B3268" i="17"/>
  <c r="B3253" i="17"/>
  <c r="B3239" i="17"/>
  <c r="B3226" i="17"/>
  <c r="B3213" i="17"/>
  <c r="B3200" i="17"/>
  <c r="B3187" i="17"/>
  <c r="B3174" i="17"/>
  <c r="B3161" i="17"/>
  <c r="B3148" i="17"/>
  <c r="B3134" i="17"/>
  <c r="B3121" i="17"/>
  <c r="B3108" i="17"/>
  <c r="B3095" i="17"/>
  <c r="B3082" i="17"/>
  <c r="B3069" i="17"/>
  <c r="B3057" i="17"/>
  <c r="B3045" i="17"/>
  <c r="B3033" i="17"/>
  <c r="B3021" i="17"/>
  <c r="B3009" i="17"/>
  <c r="B2997" i="17"/>
  <c r="B2985" i="17"/>
  <c r="B2973" i="17"/>
  <c r="B2961" i="17"/>
  <c r="B2949" i="17"/>
  <c r="B2937" i="17"/>
  <c r="B2925" i="17"/>
  <c r="B2913" i="17"/>
  <c r="B2901" i="17"/>
  <c r="B2889" i="17"/>
  <c r="B2877" i="17"/>
  <c r="B2865" i="17"/>
  <c r="B2853" i="17"/>
  <c r="B2841" i="17"/>
  <c r="B2829" i="17"/>
  <c r="B2817" i="17"/>
  <c r="B2805" i="17"/>
  <c r="B2793" i="17"/>
  <c r="B2781" i="17"/>
  <c r="B2769" i="17"/>
  <c r="B2757" i="17"/>
  <c r="B2745" i="17"/>
  <c r="B2733" i="17"/>
  <c r="B2721" i="17"/>
  <c r="B2709" i="17"/>
  <c r="B2697" i="17"/>
  <c r="B2685" i="17"/>
  <c r="B2673" i="17"/>
  <c r="B2661" i="17"/>
  <c r="B2649" i="17"/>
  <c r="B2637" i="17"/>
  <c r="B2625" i="17"/>
  <c r="B2613" i="17"/>
  <c r="B2601" i="17"/>
  <c r="B2589" i="17"/>
  <c r="B2577" i="17"/>
  <c r="B2565" i="17"/>
  <c r="B2553" i="17"/>
  <c r="B2541" i="17"/>
  <c r="B2529" i="17"/>
  <c r="B2517" i="17"/>
  <c r="B2505" i="17"/>
  <c r="B2493" i="17"/>
  <c r="B2481" i="17"/>
  <c r="B2469" i="17"/>
  <c r="B2457" i="17"/>
  <c r="B2445" i="17"/>
  <c r="B2433" i="17"/>
  <c r="B2421" i="17"/>
  <c r="B2409" i="17"/>
  <c r="B2397" i="17"/>
  <c r="B2385" i="17"/>
  <c r="B2373" i="17"/>
  <c r="B2361" i="17"/>
  <c r="B2349" i="17"/>
  <c r="B2337" i="17"/>
  <c r="B2325" i="17"/>
  <c r="B2313" i="17"/>
  <c r="B2301" i="17"/>
  <c r="B2289" i="17"/>
  <c r="B2277" i="17"/>
  <c r="B2265" i="17"/>
  <c r="B2253" i="17"/>
  <c r="C3178" i="17"/>
  <c r="C2320" i="17"/>
  <c r="C1922" i="17"/>
  <c r="C1581" i="17"/>
  <c r="C1296" i="17"/>
  <c r="C1080" i="17"/>
  <c r="C917" i="17"/>
  <c r="C799" i="17"/>
  <c r="C681" i="17"/>
  <c r="C564" i="17"/>
  <c r="C456" i="17"/>
  <c r="C348" i="17"/>
  <c r="C253" i="17"/>
  <c r="C168" i="17"/>
  <c r="C87" i="17"/>
  <c r="C15" i="17"/>
  <c r="B4938" i="17"/>
  <c r="B4866" i="17"/>
  <c r="B4816" i="17"/>
  <c r="B4768" i="17"/>
  <c r="B4726" i="17"/>
  <c r="B4686" i="17"/>
  <c r="B4647" i="17"/>
  <c r="B4608" i="17"/>
  <c r="B4570" i="17"/>
  <c r="B4534" i="17"/>
  <c r="B4498" i="17"/>
  <c r="B4462" i="17"/>
  <c r="B4426" i="17"/>
  <c r="B4390" i="17"/>
  <c r="B4354" i="17"/>
  <c r="B4318" i="17"/>
  <c r="B4282" i="17"/>
  <c r="B4246" i="17"/>
  <c r="B4210" i="17"/>
  <c r="B4174" i="17"/>
  <c r="B4138" i="17"/>
  <c r="B4102" i="17"/>
  <c r="B4066" i="17"/>
  <c r="B4030" i="17"/>
  <c r="B3994" i="17"/>
  <c r="B3958" i="17"/>
  <c r="B3923" i="17"/>
  <c r="B3896" i="17"/>
  <c r="B3864" i="17"/>
  <c r="B3838" i="17"/>
  <c r="B3806" i="17"/>
  <c r="B3779" i="17"/>
  <c r="B3755" i="17"/>
  <c r="B3731" i="17"/>
  <c r="B3707" i="17"/>
  <c r="B3683" i="17"/>
  <c r="B3659" i="17"/>
  <c r="B3635" i="17"/>
  <c r="B3611" i="17"/>
  <c r="B3590" i="17"/>
  <c r="B3572" i="17"/>
  <c r="B3550" i="17"/>
  <c r="B3528" i="17"/>
  <c r="B3510" i="17"/>
  <c r="B3489" i="17"/>
  <c r="B3469" i="17"/>
  <c r="B3453" i="17"/>
  <c r="B3433" i="17"/>
  <c r="B3417" i="17"/>
  <c r="B3398" i="17"/>
  <c r="B3383" i="17"/>
  <c r="B3368" i="17"/>
  <c r="B3354" i="17"/>
  <c r="B3338" i="17"/>
  <c r="B3324" i="17"/>
  <c r="B3310" i="17"/>
  <c r="B3296" i="17"/>
  <c r="B3282" i="17"/>
  <c r="B3266" i="17"/>
  <c r="B3252" i="17"/>
  <c r="B3238" i="17"/>
  <c r="B3225" i="17"/>
  <c r="B3212" i="17"/>
  <c r="B3199" i="17"/>
  <c r="B3186" i="17"/>
  <c r="B3173" i="17"/>
  <c r="B3160" i="17"/>
  <c r="B3146" i="17"/>
  <c r="B3133" i="17"/>
  <c r="B3120" i="17"/>
  <c r="B3107" i="17"/>
  <c r="B3094" i="17"/>
  <c r="B3081" i="17"/>
  <c r="B3068" i="17"/>
  <c r="B3056" i="17"/>
  <c r="B3044" i="17"/>
  <c r="B3032" i="17"/>
  <c r="B3020" i="17"/>
  <c r="B3008" i="17"/>
  <c r="B2996" i="17"/>
  <c r="B2984" i="17"/>
  <c r="B2972" i="17"/>
  <c r="B2960" i="17"/>
  <c r="B2948" i="17"/>
  <c r="B2936" i="17"/>
  <c r="B2924" i="17"/>
  <c r="B2912" i="17"/>
  <c r="B2900" i="17"/>
  <c r="B2888" i="17"/>
  <c r="B2876" i="17"/>
  <c r="B2864" i="17"/>
  <c r="B2852" i="17"/>
  <c r="B2840" i="17"/>
  <c r="B2828" i="17"/>
  <c r="B2816" i="17"/>
  <c r="B2804" i="17"/>
  <c r="B2792" i="17"/>
  <c r="B2780" i="17"/>
  <c r="B2768" i="17"/>
  <c r="B2756" i="17"/>
  <c r="B2744" i="17"/>
  <c r="B2732" i="17"/>
  <c r="B2720" i="17"/>
  <c r="B2708" i="17"/>
  <c r="B2696" i="17"/>
  <c r="B2684" i="17"/>
  <c r="B2672" i="17"/>
  <c r="B2660" i="17"/>
  <c r="B2648" i="17"/>
  <c r="B2636" i="17"/>
  <c r="B2624" i="17"/>
  <c r="B2612" i="17"/>
  <c r="B2600" i="17"/>
  <c r="B2588" i="17"/>
  <c r="B2576" i="17"/>
  <c r="B2564" i="17"/>
  <c r="B2552" i="17"/>
  <c r="B2540" i="17"/>
  <c r="B2528" i="17"/>
  <c r="B2516" i="17"/>
  <c r="B2504" i="17"/>
  <c r="B2492" i="17"/>
  <c r="B2480" i="17"/>
  <c r="B2468" i="17"/>
  <c r="B2456" i="17"/>
  <c r="B2444" i="17"/>
  <c r="B2432" i="17"/>
  <c r="B2420" i="17"/>
  <c r="C4916" i="17"/>
  <c r="C2974" i="17"/>
  <c r="C2221" i="17"/>
  <c r="C1862" i="17"/>
  <c r="C1521" i="17"/>
  <c r="C1274" i="17"/>
  <c r="C1059" i="17"/>
  <c r="C906" i="17"/>
  <c r="C788" i="17"/>
  <c r="C670" i="17"/>
  <c r="C554" i="17"/>
  <c r="C446" i="17"/>
  <c r="C338" i="17"/>
  <c r="C251" i="17"/>
  <c r="C159" i="17"/>
  <c r="C85" i="17"/>
  <c r="C13" i="17"/>
  <c r="B4936" i="17"/>
  <c r="B4864" i="17"/>
  <c r="B4814" i="17"/>
  <c r="B4766" i="17"/>
  <c r="B4723" i="17"/>
  <c r="B4684" i="17"/>
  <c r="B4645" i="17"/>
  <c r="B4606" i="17"/>
  <c r="B4568" i="17"/>
  <c r="B4532" i="17"/>
  <c r="B4496" i="17"/>
  <c r="B4460" i="17"/>
  <c r="B4424" i="17"/>
  <c r="B4388" i="17"/>
  <c r="B4352" i="17"/>
  <c r="B4316" i="17"/>
  <c r="B4280" i="17"/>
  <c r="B4244" i="17"/>
  <c r="B4208" i="17"/>
  <c r="B4172" i="17"/>
  <c r="B4136" i="17"/>
  <c r="B4100" i="17"/>
  <c r="B4064" i="17"/>
  <c r="B4028" i="17"/>
  <c r="B3992" i="17"/>
  <c r="B3956" i="17"/>
  <c r="B3922" i="17"/>
  <c r="B3890" i="17"/>
  <c r="B3863" i="17"/>
  <c r="B3836" i="17"/>
  <c r="B3804" i="17"/>
  <c r="B3778" i="17"/>
  <c r="B3754" i="17"/>
  <c r="B3730" i="17"/>
  <c r="B3706" i="17"/>
  <c r="B3682" i="17"/>
  <c r="B3658" i="17"/>
  <c r="B3634" i="17"/>
  <c r="B3610" i="17"/>
  <c r="B3588" i="17"/>
  <c r="B3570" i="17"/>
  <c r="B3549" i="17"/>
  <c r="B3527" i="17"/>
  <c r="B3506" i="17"/>
  <c r="B3488" i="17"/>
  <c r="B3468" i="17"/>
  <c r="B3452" i="17"/>
  <c r="B3432" i="17"/>
  <c r="B3416" i="17"/>
  <c r="B3397" i="17"/>
  <c r="B3382" i="17"/>
  <c r="B3367" i="17"/>
  <c r="B3352" i="17"/>
  <c r="B3337" i="17"/>
  <c r="B3323" i="17"/>
  <c r="B3309" i="17"/>
  <c r="B3295" i="17"/>
  <c r="B3280" i="17"/>
  <c r="B3265" i="17"/>
  <c r="B3251" i="17"/>
  <c r="B3237" i="17"/>
  <c r="B3224" i="17"/>
  <c r="B3211" i="17"/>
  <c r="B3198" i="17"/>
  <c r="B3185" i="17"/>
  <c r="B3172" i="17"/>
  <c r="B3158" i="17"/>
  <c r="B3145" i="17"/>
  <c r="B3132" i="17"/>
  <c r="B3119" i="17"/>
  <c r="B3106" i="17"/>
  <c r="B3093" i="17"/>
  <c r="B3080" i="17"/>
  <c r="B3067" i="17"/>
  <c r="B3055" i="17"/>
  <c r="B3043" i="17"/>
  <c r="B3031" i="17"/>
  <c r="B3019" i="17"/>
  <c r="B3007" i="17"/>
  <c r="B2995" i="17"/>
  <c r="B2983" i="17"/>
  <c r="B2971" i="17"/>
  <c r="B2959" i="17"/>
  <c r="B2947" i="17"/>
  <c r="B2935" i="17"/>
  <c r="B2923" i="17"/>
  <c r="B2911" i="17"/>
  <c r="B2899" i="17"/>
  <c r="B2887" i="17"/>
  <c r="B2875" i="17"/>
  <c r="B2863" i="17"/>
  <c r="B2851" i="17"/>
  <c r="B2839" i="17"/>
  <c r="B2827" i="17"/>
  <c r="B2815" i="17"/>
  <c r="B2803" i="17"/>
  <c r="B2791" i="17"/>
  <c r="B2779" i="17"/>
  <c r="B2767" i="17"/>
  <c r="B2755" i="17"/>
  <c r="B2743" i="17"/>
  <c r="B2731" i="17"/>
  <c r="B2719" i="17"/>
  <c r="B2707" i="17"/>
  <c r="B2695" i="17"/>
  <c r="B2683" i="17"/>
  <c r="B2671" i="17"/>
  <c r="B2659" i="17"/>
  <c r="B2647" i="17"/>
  <c r="B2635" i="17"/>
  <c r="B2623" i="17"/>
  <c r="B2611" i="17"/>
  <c r="B2599" i="17"/>
  <c r="B2587" i="17"/>
  <c r="B2575" i="17"/>
  <c r="B2563" i="17"/>
  <c r="B2551" i="17"/>
  <c r="B2539" i="17"/>
  <c r="B2527" i="17"/>
  <c r="B2515" i="17"/>
  <c r="B2503" i="17"/>
  <c r="B2491" i="17"/>
  <c r="B2479" i="17"/>
  <c r="B2467" i="17"/>
  <c r="B2455" i="17"/>
  <c r="B2443" i="17"/>
  <c r="B2431" i="17"/>
  <c r="B2419" i="17"/>
  <c r="B2407" i="17"/>
  <c r="B2395" i="17"/>
  <c r="B2383" i="17"/>
  <c r="B2371" i="17"/>
  <c r="B2359" i="17"/>
  <c r="B2347" i="17"/>
  <c r="B2335" i="17"/>
  <c r="B2323" i="17"/>
  <c r="B2311" i="17"/>
  <c r="B2299" i="17"/>
  <c r="B2287" i="17"/>
  <c r="B2275" i="17"/>
  <c r="B2263" i="17"/>
  <c r="B2251" i="17"/>
  <c r="B2239" i="17"/>
  <c r="C4914" i="17"/>
  <c r="C2973" i="17"/>
  <c r="C2220" i="17"/>
  <c r="C1861" i="17"/>
  <c r="C1514" i="17"/>
  <c r="C1226" i="17"/>
  <c r="C1020" i="17"/>
  <c r="C879" i="17"/>
  <c r="C762" i="17"/>
  <c r="C644" i="17"/>
  <c r="C530" i="17"/>
  <c r="C422" i="17"/>
  <c r="C314" i="17"/>
  <c r="C229" i="17"/>
  <c r="C144" i="17"/>
  <c r="C71" i="17"/>
  <c r="B4994" i="17"/>
  <c r="B4922" i="17"/>
  <c r="B4852" i="17"/>
  <c r="B4803" i="17"/>
  <c r="B4755" i="17"/>
  <c r="B4715" i="17"/>
  <c r="B4675" i="17"/>
  <c r="B4636" i="17"/>
  <c r="B4597" i="17"/>
  <c r="B4560" i="17"/>
  <c r="B4524" i="17"/>
  <c r="B4488" i="17"/>
  <c r="B4452" i="17"/>
  <c r="B4416" i="17"/>
  <c r="B4380" i="17"/>
  <c r="B4344" i="17"/>
  <c r="B4308" i="17"/>
  <c r="B4272" i="17"/>
  <c r="B4236" i="17"/>
  <c r="B4200" i="17"/>
  <c r="B4164" i="17"/>
  <c r="B4128" i="17"/>
  <c r="B4092" i="17"/>
  <c r="B4056" i="17"/>
  <c r="B4020" i="17"/>
  <c r="B3984" i="17"/>
  <c r="B3948" i="17"/>
  <c r="B3920" i="17"/>
  <c r="B3888" i="17"/>
  <c r="B3862" i="17"/>
  <c r="B3830" i="17"/>
  <c r="B3803" i="17"/>
  <c r="B3777" i="17"/>
  <c r="B3753" i="17"/>
  <c r="B3729" i="17"/>
  <c r="B3705" i="17"/>
  <c r="B3681" i="17"/>
  <c r="B3657" i="17"/>
  <c r="B3633" i="17"/>
  <c r="B3609" i="17"/>
  <c r="B3587" i="17"/>
  <c r="B3566" i="17"/>
  <c r="B3548" i="17"/>
  <c r="B3526" i="17"/>
  <c r="B3504" i="17"/>
  <c r="B3486" i="17"/>
  <c r="B3467" i="17"/>
  <c r="B3450" i="17"/>
  <c r="B3431" i="17"/>
  <c r="B3414" i="17"/>
  <c r="B3396" i="17"/>
  <c r="B3381" i="17"/>
  <c r="B3366" i="17"/>
  <c r="B3350" i="17"/>
  <c r="B3336" i="17"/>
  <c r="B3322" i="17"/>
  <c r="B3308" i="17"/>
  <c r="B3294" i="17"/>
  <c r="B3278" i="17"/>
  <c r="B3264" i="17"/>
  <c r="B3250" i="17"/>
  <c r="B3236" i="17"/>
  <c r="B3223" i="17"/>
  <c r="B3210" i="17"/>
  <c r="B3197" i="17"/>
  <c r="B3184" i="17"/>
  <c r="B3170" i="17"/>
  <c r="B3157" i="17"/>
  <c r="B3144" i="17"/>
  <c r="B3131" i="17"/>
  <c r="B3118" i="17"/>
  <c r="B3105" i="17"/>
  <c r="B3092" i="17"/>
  <c r="B3079" i="17"/>
  <c r="B3066" i="17"/>
  <c r="B3054" i="17"/>
  <c r="B3042" i="17"/>
  <c r="B3030" i="17"/>
  <c r="B3018" i="17"/>
  <c r="B3006" i="17"/>
  <c r="B2994" i="17"/>
  <c r="B2982" i="17"/>
  <c r="B2970" i="17"/>
  <c r="B2958" i="17"/>
  <c r="B2946" i="17"/>
  <c r="B2934" i="17"/>
  <c r="B2922" i="17"/>
  <c r="B2910" i="17"/>
  <c r="B2898" i="17"/>
  <c r="B2886" i="17"/>
  <c r="B2874" i="17"/>
  <c r="B2862" i="17"/>
  <c r="B2850" i="17"/>
  <c r="B2838" i="17"/>
  <c r="B2826" i="17"/>
  <c r="B2814" i="17"/>
  <c r="B2802" i="17"/>
  <c r="B2790" i="17"/>
  <c r="B2778" i="17"/>
  <c r="B2766" i="17"/>
  <c r="B2754" i="17"/>
  <c r="B2742" i="17"/>
  <c r="B2730" i="17"/>
  <c r="B2718" i="17"/>
  <c r="B2706" i="17"/>
  <c r="B2694" i="17"/>
  <c r="B2682" i="17"/>
  <c r="B2670" i="17"/>
  <c r="B2658" i="17"/>
  <c r="B2646" i="17"/>
  <c r="B2634" i="17"/>
  <c r="B2622" i="17"/>
  <c r="B2610" i="17"/>
  <c r="B2598" i="17"/>
  <c r="B2586" i="17"/>
  <c r="B2574" i="17"/>
  <c r="B2562" i="17"/>
  <c r="B2550" i="17"/>
  <c r="B2538" i="17"/>
  <c r="B2526" i="17"/>
  <c r="B2514" i="17"/>
  <c r="B2502" i="17"/>
  <c r="B2490" i="17"/>
  <c r="C4648" i="17"/>
  <c r="C2895" i="17"/>
  <c r="C2191" i="17"/>
  <c r="C1837" i="17"/>
  <c r="C1490" i="17"/>
  <c r="C1225" i="17"/>
  <c r="C1019" i="17"/>
  <c r="C878" i="17"/>
  <c r="C761" i="17"/>
  <c r="C643" i="17"/>
  <c r="C529" i="17"/>
  <c r="C421" i="17"/>
  <c r="C313" i="17"/>
  <c r="C228" i="17"/>
  <c r="C143" i="17"/>
  <c r="C64" i="17"/>
  <c r="B4987" i="17"/>
  <c r="B4915" i="17"/>
  <c r="B4851" i="17"/>
  <c r="B4802" i="17"/>
  <c r="B4754" i="17"/>
  <c r="B4714" i="17"/>
  <c r="B4674" i="17"/>
  <c r="B4635" i="17"/>
  <c r="B4596" i="17"/>
  <c r="B4559" i="17"/>
  <c r="B4523" i="17"/>
  <c r="B4487" i="17"/>
  <c r="B4451" i="17"/>
  <c r="B4415" i="17"/>
  <c r="B4379" i="17"/>
  <c r="B4343" i="17"/>
  <c r="B4307" i="17"/>
  <c r="B4271" i="17"/>
  <c r="B4235" i="17"/>
  <c r="B4199" i="17"/>
  <c r="B4163" i="17"/>
  <c r="B4127" i="17"/>
  <c r="B4091" i="17"/>
  <c r="B4055" i="17"/>
  <c r="B4019" i="17"/>
  <c r="B3983" i="17"/>
  <c r="B3947" i="17"/>
  <c r="B3914" i="17"/>
  <c r="B3887" i="17"/>
  <c r="B3860" i="17"/>
  <c r="B3828" i="17"/>
  <c r="B3802" i="17"/>
  <c r="B3776" i="17"/>
  <c r="B3752" i="17"/>
  <c r="B3728" i="17"/>
  <c r="B3704" i="17"/>
  <c r="B3680" i="17"/>
  <c r="B3656" i="17"/>
  <c r="B3632" i="17"/>
  <c r="B3608" i="17"/>
  <c r="B3586" i="17"/>
  <c r="B3564" i="17"/>
  <c r="B3546" i="17"/>
  <c r="B3525" i="17"/>
  <c r="B3503" i="17"/>
  <c r="B3482" i="17"/>
  <c r="B3466" i="17"/>
  <c r="B3446" i="17"/>
  <c r="B3430" i="17"/>
  <c r="B3410" i="17"/>
  <c r="B3395" i="17"/>
  <c r="B3380" i="17"/>
  <c r="B3364" i="17"/>
  <c r="B3349" i="17"/>
  <c r="B3335" i="17"/>
  <c r="B3321" i="17"/>
  <c r="B3307" i="17"/>
  <c r="B3292" i="17"/>
  <c r="B3277" i="17"/>
  <c r="B3263" i="17"/>
  <c r="B3249" i="17"/>
  <c r="B3235" i="17"/>
  <c r="B3222" i="17"/>
  <c r="B3209" i="17"/>
  <c r="B3196" i="17"/>
  <c r="B3182" i="17"/>
  <c r="B3169" i="17"/>
  <c r="B3156" i="17"/>
  <c r="B3143" i="17"/>
  <c r="B3130" i="17"/>
  <c r="B3117" i="17"/>
  <c r="B3104" i="17"/>
  <c r="B3091" i="17"/>
  <c r="B3078" i="17"/>
  <c r="B3065" i="17"/>
  <c r="B3053" i="17"/>
  <c r="B3041" i="17"/>
  <c r="B3029" i="17"/>
  <c r="B3017" i="17"/>
  <c r="B3005" i="17"/>
  <c r="B2993" i="17"/>
  <c r="B2981" i="17"/>
  <c r="B2969" i="17"/>
  <c r="B2957" i="17"/>
  <c r="B2945" i="17"/>
  <c r="B2933" i="17"/>
  <c r="B2921" i="17"/>
  <c r="B2909" i="17"/>
  <c r="B2897" i="17"/>
  <c r="B2885" i="17"/>
  <c r="B2873" i="17"/>
  <c r="B2861" i="17"/>
  <c r="B2849" i="17"/>
  <c r="B2837" i="17"/>
  <c r="B2825" i="17"/>
  <c r="B2813" i="17"/>
  <c r="B2801" i="17"/>
  <c r="B2789" i="17"/>
  <c r="B2777" i="17"/>
  <c r="B2765" i="17"/>
  <c r="B2753" i="17"/>
  <c r="B2741" i="17"/>
  <c r="B2729" i="17"/>
  <c r="B2717" i="17"/>
  <c r="B2705" i="17"/>
  <c r="B2693" i="17"/>
  <c r="B2681" i="17"/>
  <c r="B2669" i="17"/>
  <c r="B2657" i="17"/>
  <c r="B2645" i="17"/>
  <c r="B2633" i="17"/>
  <c r="B2621" i="17"/>
  <c r="B2609" i="17"/>
  <c r="B2597" i="17"/>
  <c r="B2585" i="17"/>
  <c r="B2573" i="17"/>
  <c r="B2561" i="17"/>
  <c r="B2549" i="17"/>
  <c r="B2537" i="17"/>
  <c r="B2525" i="17"/>
  <c r="B2513" i="17"/>
  <c r="B2501" i="17"/>
  <c r="B2489" i="17"/>
  <c r="B2477" i="17"/>
  <c r="B2465" i="17"/>
  <c r="B2453" i="17"/>
  <c r="B2441" i="17"/>
  <c r="B2429" i="17"/>
  <c r="B2417" i="17"/>
  <c r="B2405" i="17"/>
  <c r="B2393" i="17"/>
  <c r="B2381" i="17"/>
  <c r="B2369" i="17"/>
  <c r="B2357" i="17"/>
  <c r="B2345" i="17"/>
  <c r="B2333" i="17"/>
  <c r="B2321" i="17"/>
  <c r="B2309" i="17"/>
  <c r="B2297" i="17"/>
  <c r="B2285" i="17"/>
  <c r="B2273" i="17"/>
  <c r="B2261" i="17"/>
  <c r="B2249" i="17"/>
  <c r="B2237" i="17"/>
  <c r="B2225" i="17"/>
  <c r="B2213" i="17"/>
  <c r="B2201" i="17"/>
  <c r="B2189" i="17"/>
  <c r="B2177" i="17"/>
  <c r="B2165" i="17"/>
  <c r="B2153" i="17"/>
  <c r="B2141" i="17"/>
  <c r="B2129" i="17"/>
  <c r="B2117" i="17"/>
  <c r="B2105" i="17"/>
  <c r="B2093" i="17"/>
  <c r="B2081" i="17"/>
  <c r="B2069" i="17"/>
  <c r="B2057" i="17"/>
  <c r="B2045" i="17"/>
  <c r="B2033" i="17"/>
  <c r="B2021" i="17"/>
  <c r="B2009" i="17"/>
  <c r="B1997" i="17"/>
  <c r="B1985" i="17"/>
  <c r="B1973" i="17"/>
  <c r="B1961" i="17"/>
  <c r="B1949" i="17"/>
  <c r="B1937" i="17"/>
  <c r="C4183" i="17"/>
  <c r="C2751" i="17"/>
  <c r="C2125" i="17"/>
  <c r="C1777" i="17"/>
  <c r="C1441" i="17"/>
  <c r="C1224" i="17"/>
  <c r="C1018" i="17"/>
  <c r="C877" i="17"/>
  <c r="C759" i="17"/>
  <c r="C642" i="17"/>
  <c r="C528" i="17"/>
  <c r="C420" i="17"/>
  <c r="C312" i="17"/>
  <c r="C227" i="17"/>
  <c r="C135" i="17"/>
  <c r="C63" i="17"/>
  <c r="B4986" i="17"/>
  <c r="B4914" i="17"/>
  <c r="B4850" i="17"/>
  <c r="B4799" i="17"/>
  <c r="B4753" i="17"/>
  <c r="B4713" i="17"/>
  <c r="B4673" i="17"/>
  <c r="B4634" i="17"/>
  <c r="B4595" i="17"/>
  <c r="B4558" i="17"/>
  <c r="B4522" i="17"/>
  <c r="B4486" i="17"/>
  <c r="B4450" i="17"/>
  <c r="B4414" i="17"/>
  <c r="B4378" i="17"/>
  <c r="B4342" i="17"/>
  <c r="B4306" i="17"/>
  <c r="B4270" i="17"/>
  <c r="B4234" i="17"/>
  <c r="B4198" i="17"/>
  <c r="B4162" i="17"/>
  <c r="B4126" i="17"/>
  <c r="B4090" i="17"/>
  <c r="B4054" i="17"/>
  <c r="B4018" i="17"/>
  <c r="B3982" i="17"/>
  <c r="B3946" i="17"/>
  <c r="B3912" i="17"/>
  <c r="B3886" i="17"/>
  <c r="B3854" i="17"/>
  <c r="B3827" i="17"/>
  <c r="B3800" i="17"/>
  <c r="B3770" i="17"/>
  <c r="B3746" i="17"/>
  <c r="B3722" i="17"/>
  <c r="B3698" i="17"/>
  <c r="B3674" i="17"/>
  <c r="B3650" i="17"/>
  <c r="B3626" i="17"/>
  <c r="B3606" i="17"/>
  <c r="B3585" i="17"/>
  <c r="B3563" i="17"/>
  <c r="B3542" i="17"/>
  <c r="B3524" i="17"/>
  <c r="B3502" i="17"/>
  <c r="B3481" i="17"/>
  <c r="B3465" i="17"/>
  <c r="B3445" i="17"/>
  <c r="B3429" i="17"/>
  <c r="B3409" i="17"/>
  <c r="B3394" i="17"/>
  <c r="B3378" i="17"/>
  <c r="B3362" i="17"/>
  <c r="B3348" i="17"/>
  <c r="B3334" i="17"/>
  <c r="B3320" i="17"/>
  <c r="B3306" i="17"/>
  <c r="B3290" i="17"/>
  <c r="B3276" i="17"/>
  <c r="B3262" i="17"/>
  <c r="B3248" i="17"/>
  <c r="B3234" i="17"/>
  <c r="B3221" i="17"/>
  <c r="B3208" i="17"/>
  <c r="B3194" i="17"/>
  <c r="B3181" i="17"/>
  <c r="B3168" i="17"/>
  <c r="B3155" i="17"/>
  <c r="B3142" i="17"/>
  <c r="B3129" i="17"/>
  <c r="B3116" i="17"/>
  <c r="B3103" i="17"/>
  <c r="B3090" i="17"/>
  <c r="B3077" i="17"/>
  <c r="B3064" i="17"/>
  <c r="B3052" i="17"/>
  <c r="B3040" i="17"/>
  <c r="B3028" i="17"/>
  <c r="B3016" i="17"/>
  <c r="B3004" i="17"/>
  <c r="B2992" i="17"/>
  <c r="B2980" i="17"/>
  <c r="B2968" i="17"/>
  <c r="B2956" i="17"/>
  <c r="B2944" i="17"/>
  <c r="B2932" i="17"/>
  <c r="B2920" i="17"/>
  <c r="B2908" i="17"/>
  <c r="B2896" i="17"/>
  <c r="B2884" i="17"/>
  <c r="B2872" i="17"/>
  <c r="B2860" i="17"/>
  <c r="B2848" i="17"/>
  <c r="B2836" i="17"/>
  <c r="B2824" i="17"/>
  <c r="B2812" i="17"/>
  <c r="B2800" i="17"/>
  <c r="B2788" i="17"/>
  <c r="B2776" i="17"/>
  <c r="B2764" i="17"/>
  <c r="B2752" i="17"/>
  <c r="B2740" i="17"/>
  <c r="B2728" i="17"/>
  <c r="B2716" i="17"/>
  <c r="B2704" i="17"/>
  <c r="B2692" i="17"/>
  <c r="B2680" i="17"/>
  <c r="B2668" i="17"/>
  <c r="B2656" i="17"/>
  <c r="B2644" i="17"/>
  <c r="B2632" i="17"/>
  <c r="B2620" i="17"/>
  <c r="B2608" i="17"/>
  <c r="B2596" i="17"/>
  <c r="B2584" i="17"/>
  <c r="B2572" i="17"/>
  <c r="B2560" i="17"/>
  <c r="B2548" i="17"/>
  <c r="B2536" i="17"/>
  <c r="B2524" i="17"/>
  <c r="B2512" i="17"/>
  <c r="B2500" i="17"/>
  <c r="B2488" i="17"/>
  <c r="B2476" i="17"/>
  <c r="B2464" i="17"/>
  <c r="B2452" i="17"/>
  <c r="B2440" i="17"/>
  <c r="B2428" i="17"/>
  <c r="B2416" i="17"/>
  <c r="B2404" i="17"/>
  <c r="B2392" i="17"/>
  <c r="B2380" i="17"/>
  <c r="B2368" i="17"/>
  <c r="B2356" i="17"/>
  <c r="B2344" i="17"/>
  <c r="C4132" i="17"/>
  <c r="C2749" i="17"/>
  <c r="C2124" i="17"/>
  <c r="C1776" i="17"/>
  <c r="C1440" i="17"/>
  <c r="C1202" i="17"/>
  <c r="C999" i="17"/>
  <c r="C866" i="17"/>
  <c r="C749" i="17"/>
  <c r="C631" i="17"/>
  <c r="C518" i="17"/>
  <c r="C410" i="17"/>
  <c r="C303" i="17"/>
  <c r="C218" i="17"/>
  <c r="C133" i="17"/>
  <c r="C61" i="17"/>
  <c r="B4984" i="17"/>
  <c r="B4912" i="17"/>
  <c r="B4845" i="17"/>
  <c r="B4797" i="17"/>
  <c r="B4750" i="17"/>
  <c r="B4710" i="17"/>
  <c r="B4671" i="17"/>
  <c r="B4632" i="17"/>
  <c r="B4593" i="17"/>
  <c r="B4556" i="17"/>
  <c r="B4520" i="17"/>
  <c r="B4484" i="17"/>
  <c r="B4448" i="17"/>
  <c r="B4412" i="17"/>
  <c r="B4376" i="17"/>
  <c r="B4340" i="17"/>
  <c r="B4304" i="17"/>
  <c r="B4268" i="17"/>
  <c r="B4232" i="17"/>
  <c r="B4196" i="17"/>
  <c r="B4160" i="17"/>
  <c r="B4124" i="17"/>
  <c r="B4088" i="17"/>
  <c r="B4052" i="17"/>
  <c r="B4016" i="17"/>
  <c r="B3980" i="17"/>
  <c r="B3944" i="17"/>
  <c r="B3911" i="17"/>
  <c r="B3884" i="17"/>
  <c r="B3852" i="17"/>
  <c r="B3826" i="17"/>
  <c r="B3794" i="17"/>
  <c r="B3768" i="17"/>
  <c r="B3744" i="17"/>
  <c r="B3720" i="17"/>
  <c r="B3696" i="17"/>
  <c r="B3672" i="17"/>
  <c r="B3648" i="17"/>
  <c r="B3624" i="17"/>
  <c r="B3602" i="17"/>
  <c r="B3584" i="17"/>
  <c r="B3562" i="17"/>
  <c r="B3540" i="17"/>
  <c r="B3522" i="17"/>
  <c r="B3501" i="17"/>
  <c r="B3480" i="17"/>
  <c r="B3464" i="17"/>
  <c r="B3444" i="17"/>
  <c r="B3428" i="17"/>
  <c r="B3408" i="17"/>
  <c r="B3393" i="17"/>
  <c r="B3376" i="17"/>
  <c r="B3361" i="17"/>
  <c r="B3347" i="17"/>
  <c r="B3333" i="17"/>
  <c r="B3319" i="17"/>
  <c r="B3304" i="17"/>
  <c r="B3289" i="17"/>
  <c r="B3275" i="17"/>
  <c r="B3261" i="17"/>
  <c r="B3247" i="17"/>
  <c r="B3233" i="17"/>
  <c r="B3220" i="17"/>
  <c r="B3206" i="17"/>
  <c r="B3193" i="17"/>
  <c r="B3180" i="17"/>
  <c r="B3167" i="17"/>
  <c r="B3154" i="17"/>
  <c r="B3141" i="17"/>
  <c r="B3128" i="17"/>
  <c r="B3115" i="17"/>
  <c r="B3102" i="17"/>
  <c r="C3955" i="17"/>
  <c r="C2690" i="17"/>
  <c r="C2099" i="17"/>
  <c r="C1752" i="17"/>
  <c r="C1418" i="17"/>
  <c r="C1154" i="17"/>
  <c r="C969" i="17"/>
  <c r="C840" i="17"/>
  <c r="C722" i="17"/>
  <c r="C605" i="17"/>
  <c r="C494" i="17"/>
  <c r="C386" i="17"/>
  <c r="C288" i="17"/>
  <c r="C203" i="17"/>
  <c r="C119" i="17"/>
  <c r="C47" i="17"/>
  <c r="B4970" i="17"/>
  <c r="B4898" i="17"/>
  <c r="B4834" i="17"/>
  <c r="B4786" i="17"/>
  <c r="B4741" i="17"/>
  <c r="B4702" i="17"/>
  <c r="B4662" i="17"/>
  <c r="B4623" i="17"/>
  <c r="B4584" i="17"/>
  <c r="B4548" i="17"/>
  <c r="B4512" i="17"/>
  <c r="B4476" i="17"/>
  <c r="B4440" i="17"/>
  <c r="B4404" i="17"/>
  <c r="B4368" i="17"/>
  <c r="B4332" i="17"/>
  <c r="B4296" i="17"/>
  <c r="B4260" i="17"/>
  <c r="B4224" i="17"/>
  <c r="B4188" i="17"/>
  <c r="B4152" i="17"/>
  <c r="B4116" i="17"/>
  <c r="B4080" i="17"/>
  <c r="B4044" i="17"/>
  <c r="B4008" i="17"/>
  <c r="B3972" i="17"/>
  <c r="B3936" i="17"/>
  <c r="B3910" i="17"/>
  <c r="B3878" i="17"/>
  <c r="B3851" i="17"/>
  <c r="B3824" i="17"/>
  <c r="B3792" i="17"/>
  <c r="B3767" i="17"/>
  <c r="B3743" i="17"/>
  <c r="B3719" i="17"/>
  <c r="B3695" i="17"/>
  <c r="B3671" i="17"/>
  <c r="B3647" i="17"/>
  <c r="B3623" i="17"/>
  <c r="B3600" i="17"/>
  <c r="B3582" i="17"/>
  <c r="B3561" i="17"/>
  <c r="B3539" i="17"/>
  <c r="B3518" i="17"/>
  <c r="B3500" i="17"/>
  <c r="B3479" i="17"/>
  <c r="B3462" i="17"/>
  <c r="B3443" i="17"/>
  <c r="B3426" i="17"/>
  <c r="B3407" i="17"/>
  <c r="B3392" i="17"/>
  <c r="B3374" i="17"/>
  <c r="B3360" i="17"/>
  <c r="B3346" i="17"/>
  <c r="B3332" i="17"/>
  <c r="B3318" i="17"/>
  <c r="B3302" i="17"/>
  <c r="B3288" i="17"/>
  <c r="B3274" i="17"/>
  <c r="B3260" i="17"/>
  <c r="B3246" i="17"/>
  <c r="B3232" i="17"/>
  <c r="B3218" i="17"/>
  <c r="B3205" i="17"/>
  <c r="B3192" i="17"/>
  <c r="B3179" i="17"/>
  <c r="B3166" i="17"/>
  <c r="B3153" i="17"/>
  <c r="B3140" i="17"/>
  <c r="C3500" i="17"/>
  <c r="C2476" i="17"/>
  <c r="C2013" i="17"/>
  <c r="C1667" i="17"/>
  <c r="C1346" i="17"/>
  <c r="C1130" i="17"/>
  <c r="C951" i="17"/>
  <c r="C827" i="17"/>
  <c r="C709" i="17"/>
  <c r="C591" i="17"/>
  <c r="C482" i="17"/>
  <c r="C374" i="17"/>
  <c r="C277" i="17"/>
  <c r="C192" i="17"/>
  <c r="C109" i="17"/>
  <c r="C37" i="17"/>
  <c r="B4960" i="17"/>
  <c r="B4888" i="17"/>
  <c r="B4829" i="17"/>
  <c r="B4781" i="17"/>
  <c r="B4737" i="17"/>
  <c r="B4697" i="17"/>
  <c r="B4658" i="17"/>
  <c r="B4619" i="17"/>
  <c r="B4580" i="17"/>
  <c r="B4544" i="17"/>
  <c r="B4508" i="17"/>
  <c r="B4472" i="17"/>
  <c r="B4436" i="17"/>
  <c r="B4400" i="17"/>
  <c r="B4364" i="17"/>
  <c r="B4328" i="17"/>
  <c r="B4292" i="17"/>
  <c r="B4256" i="17"/>
  <c r="B4220" i="17"/>
  <c r="B4184" i="17"/>
  <c r="B4148" i="17"/>
  <c r="B4112" i="17"/>
  <c r="B4076" i="17"/>
  <c r="B4040" i="17"/>
  <c r="B4004" i="17"/>
  <c r="B3968" i="17"/>
  <c r="B3932" i="17"/>
  <c r="B3900" i="17"/>
  <c r="B3874" i="17"/>
  <c r="B3842" i="17"/>
  <c r="B3815" i="17"/>
  <c r="B3788" i="17"/>
  <c r="B3764" i="17"/>
  <c r="B3740" i="17"/>
  <c r="B3716" i="17"/>
  <c r="B3692" i="17"/>
  <c r="B3668" i="17"/>
  <c r="B3644" i="17"/>
  <c r="B3620" i="17"/>
  <c r="B3597" i="17"/>
  <c r="B3575" i="17"/>
  <c r="B3554" i="17"/>
  <c r="B3536" i="17"/>
  <c r="B3514" i="17"/>
  <c r="B3492" i="17"/>
  <c r="B3476" i="17"/>
  <c r="B3456" i="17"/>
  <c r="B3440" i="17"/>
  <c r="B3420" i="17"/>
  <c r="B3404" i="17"/>
  <c r="B3386" i="17"/>
  <c r="B3371" i="17"/>
  <c r="B3357" i="17"/>
  <c r="B3343" i="17"/>
  <c r="B3328" i="17"/>
  <c r="B3313" i="17"/>
  <c r="B3299" i="17"/>
  <c r="B3285" i="17"/>
  <c r="B3271" i="17"/>
  <c r="B3256" i="17"/>
  <c r="B3241" i="17"/>
  <c r="B3228" i="17"/>
  <c r="B3215" i="17"/>
  <c r="B3202" i="17"/>
  <c r="B3189" i="17"/>
  <c r="B3176" i="17"/>
  <c r="B3163" i="17"/>
  <c r="B3150" i="17"/>
  <c r="B3137" i="17"/>
  <c r="B3124" i="17"/>
  <c r="B3110" i="17"/>
  <c r="B3097" i="17"/>
  <c r="B3084" i="17"/>
  <c r="B3071" i="17"/>
  <c r="B3059" i="17"/>
  <c r="B3047" i="17"/>
  <c r="B3035" i="17"/>
  <c r="B3023" i="17"/>
  <c r="B3011" i="17"/>
  <c r="B2999" i="17"/>
  <c r="B2987" i="17"/>
  <c r="B2975" i="17"/>
  <c r="B2963" i="17"/>
  <c r="B2951" i="17"/>
  <c r="B2939" i="17"/>
  <c r="B2927" i="17"/>
  <c r="B2915" i="17"/>
  <c r="B2903" i="17"/>
  <c r="B2891" i="17"/>
  <c r="B2879" i="17"/>
  <c r="B2867" i="17"/>
  <c r="B2855" i="17"/>
  <c r="B2843" i="17"/>
  <c r="B2831" i="17"/>
  <c r="B2819" i="17"/>
  <c r="B2807" i="17"/>
  <c r="B2795" i="17"/>
  <c r="B2783" i="17"/>
  <c r="B2771" i="17"/>
  <c r="B2759" i="17"/>
  <c r="C3277" i="17"/>
  <c r="C2365" i="17"/>
  <c r="C1953" i="17"/>
  <c r="C1607" i="17"/>
  <c r="C1298" i="17"/>
  <c r="C1082" i="17"/>
  <c r="C921" i="17"/>
  <c r="C801" i="17"/>
  <c r="C683" i="17"/>
  <c r="C566" i="17"/>
  <c r="C458" i="17"/>
  <c r="C350" i="17"/>
  <c r="C255" i="17"/>
  <c r="C170" i="17"/>
  <c r="C95" i="17"/>
  <c r="C23" i="17"/>
  <c r="B4946" i="17"/>
  <c r="B4874" i="17"/>
  <c r="B4818" i="17"/>
  <c r="B4770" i="17"/>
  <c r="B4728" i="17"/>
  <c r="B4689" i="17"/>
  <c r="B4649" i="17"/>
  <c r="B4610" i="17"/>
  <c r="B4572" i="17"/>
  <c r="B4536" i="17"/>
  <c r="B4500" i="17"/>
  <c r="B4464" i="17"/>
  <c r="B4428" i="17"/>
  <c r="B4392" i="17"/>
  <c r="B4356" i="17"/>
  <c r="B4320" i="17"/>
  <c r="B4284" i="17"/>
  <c r="B4248" i="17"/>
  <c r="B4212" i="17"/>
  <c r="B4176" i="17"/>
  <c r="B4140" i="17"/>
  <c r="B4104" i="17"/>
  <c r="B4068" i="17"/>
  <c r="B4032" i="17"/>
  <c r="B3996" i="17"/>
  <c r="B3960" i="17"/>
  <c r="B3926" i="17"/>
  <c r="B3899" i="17"/>
  <c r="B3872" i="17"/>
  <c r="B3840" i="17"/>
  <c r="B3814" i="17"/>
  <c r="B3782" i="17"/>
  <c r="B3758" i="17"/>
  <c r="B3734" i="17"/>
  <c r="B3710" i="17"/>
  <c r="B3686" i="17"/>
  <c r="B3662" i="17"/>
  <c r="B3638" i="17"/>
  <c r="B3614" i="17"/>
  <c r="B3596" i="17"/>
  <c r="B3574" i="17"/>
  <c r="B3552" i="17"/>
  <c r="B3534" i="17"/>
  <c r="B3513" i="17"/>
  <c r="B3491" i="17"/>
  <c r="B3474" i="17"/>
  <c r="B3455" i="17"/>
  <c r="B3438" i="17"/>
  <c r="B3419" i="17"/>
  <c r="B3402" i="17"/>
  <c r="B3385" i="17"/>
  <c r="B3370" i="17"/>
  <c r="B3356" i="17"/>
  <c r="B3342" i="17"/>
  <c r="B3326" i="17"/>
  <c r="B3312" i="17"/>
  <c r="B3298" i="17"/>
  <c r="B3284" i="17"/>
  <c r="B3270" i="17"/>
  <c r="B3254" i="17"/>
  <c r="B3240" i="17"/>
  <c r="B3227" i="17"/>
  <c r="B3214" i="17"/>
  <c r="B3201" i="17"/>
  <c r="B3188" i="17"/>
  <c r="B3175" i="17"/>
  <c r="B3162" i="17"/>
  <c r="B3149" i="17"/>
  <c r="B3136" i="17"/>
  <c r="B3122" i="17"/>
  <c r="B3109" i="17"/>
  <c r="B3096" i="17"/>
  <c r="B3083" i="17"/>
  <c r="B3070" i="17"/>
  <c r="B3058" i="17"/>
  <c r="B3046" i="17"/>
  <c r="B3034" i="17"/>
  <c r="B3022" i="17"/>
  <c r="B3010" i="17"/>
  <c r="B2998" i="17"/>
  <c r="B2986" i="17"/>
  <c r="B2974" i="17"/>
  <c r="B2962" i="17"/>
  <c r="B2950" i="17"/>
  <c r="B2938" i="17"/>
  <c r="B2926" i="17"/>
  <c r="B2914" i="17"/>
  <c r="B2902" i="17"/>
  <c r="B2890" i="17"/>
  <c r="B2878" i="17"/>
  <c r="B2866" i="17"/>
  <c r="B2854" i="17"/>
  <c r="B2842" i="17"/>
  <c r="B2830" i="17"/>
  <c r="B2818" i="17"/>
  <c r="B2806" i="17"/>
  <c r="B2794" i="17"/>
  <c r="B2782" i="17"/>
  <c r="B2770" i="17"/>
  <c r="B2758" i="17"/>
  <c r="B2746" i="17"/>
  <c r="B2734" i="17"/>
  <c r="B2722" i="17"/>
  <c r="B2710" i="17"/>
  <c r="B2698" i="17"/>
  <c r="B2686" i="17"/>
  <c r="B2674" i="17"/>
  <c r="B2662" i="17"/>
  <c r="B2650" i="17"/>
  <c r="B2638" i="17"/>
  <c r="B2626" i="17"/>
  <c r="B2614" i="17"/>
  <c r="B2602" i="17"/>
  <c r="B2590" i="17"/>
  <c r="B2578" i="17"/>
  <c r="B2566" i="17"/>
  <c r="B2554" i="17"/>
  <c r="B2542" i="17"/>
  <c r="B2530" i="17"/>
  <c r="B2518" i="17"/>
  <c r="C1153" i="17"/>
  <c r="C385" i="17"/>
  <c r="B4891" i="17"/>
  <c r="B4622" i="17"/>
  <c r="B4403" i="17"/>
  <c r="B4187" i="17"/>
  <c r="B3971" i="17"/>
  <c r="B3791" i="17"/>
  <c r="B3646" i="17"/>
  <c r="B3516" i="17"/>
  <c r="B3406" i="17"/>
  <c r="B3316" i="17"/>
  <c r="B3230" i="17"/>
  <c r="B3152" i="17"/>
  <c r="B3098" i="17"/>
  <c r="B3060" i="17"/>
  <c r="B3024" i="17"/>
  <c r="B2988" i="17"/>
  <c r="B2952" i="17"/>
  <c r="B2916" i="17"/>
  <c r="B2880" i="17"/>
  <c r="B2844" i="17"/>
  <c r="B2808" i="17"/>
  <c r="B2772" i="17"/>
  <c r="B2737" i="17"/>
  <c r="B2711" i="17"/>
  <c r="B2678" i="17"/>
  <c r="B2652" i="17"/>
  <c r="B2619" i="17"/>
  <c r="B2593" i="17"/>
  <c r="B2567" i="17"/>
  <c r="B2534" i="17"/>
  <c r="B2508" i="17"/>
  <c r="B2484" i="17"/>
  <c r="B2462" i="17"/>
  <c r="B2442" i="17"/>
  <c r="B2423" i="17"/>
  <c r="B2402" i="17"/>
  <c r="B2386" i="17"/>
  <c r="B2366" i="17"/>
  <c r="B2350" i="17"/>
  <c r="B2331" i="17"/>
  <c r="B2316" i="17"/>
  <c r="B2300" i="17"/>
  <c r="B2283" i="17"/>
  <c r="B2268" i="17"/>
  <c r="B2252" i="17"/>
  <c r="B2236" i="17"/>
  <c r="B2223" i="17"/>
  <c r="B2210" i="17"/>
  <c r="B2197" i="17"/>
  <c r="B2184" i="17"/>
  <c r="B2171" i="17"/>
  <c r="B2158" i="17"/>
  <c r="B2145" i="17"/>
  <c r="B2132" i="17"/>
  <c r="B2119" i="17"/>
  <c r="B2106" i="17"/>
  <c r="B2092" i="17"/>
  <c r="B2079" i="17"/>
  <c r="B2066" i="17"/>
  <c r="B2053" i="17"/>
  <c r="B2040" i="17"/>
  <c r="B2027" i="17"/>
  <c r="B2014" i="17"/>
  <c r="B2001" i="17"/>
  <c r="B1988" i="17"/>
  <c r="B1975" i="17"/>
  <c r="B1962" i="17"/>
  <c r="B1948" i="17"/>
  <c r="B1935" i="17"/>
  <c r="B1923" i="17"/>
  <c r="B1911" i="17"/>
  <c r="B1899" i="17"/>
  <c r="B1887" i="17"/>
  <c r="B1875" i="17"/>
  <c r="B1863" i="17"/>
  <c r="B1851" i="17"/>
  <c r="B1839" i="17"/>
  <c r="B1827" i="17"/>
  <c r="B1815" i="17"/>
  <c r="B1803" i="17"/>
  <c r="B1791" i="17"/>
  <c r="B1779" i="17"/>
  <c r="B1767" i="17"/>
  <c r="B1755" i="17"/>
  <c r="B1743" i="17"/>
  <c r="B1731" i="17"/>
  <c r="B1719" i="17"/>
  <c r="B1707" i="17"/>
  <c r="B1695" i="17"/>
  <c r="B1683" i="17"/>
  <c r="B1671" i="17"/>
  <c r="B1659" i="17"/>
  <c r="B1647" i="17"/>
  <c r="B1635" i="17"/>
  <c r="B1623" i="17"/>
  <c r="B1611" i="17"/>
  <c r="B1599" i="17"/>
  <c r="B1587" i="17"/>
  <c r="B1575" i="17"/>
  <c r="B1563" i="17"/>
  <c r="B1551" i="17"/>
  <c r="B1539" i="17"/>
  <c r="B1527" i="17"/>
  <c r="B1515" i="17"/>
  <c r="B1503" i="17"/>
  <c r="B1491" i="17"/>
  <c r="B1479" i="17"/>
  <c r="B1467" i="17"/>
  <c r="B1455" i="17"/>
  <c r="B1443" i="17"/>
  <c r="B1431" i="17"/>
  <c r="B1419" i="17"/>
  <c r="B1407" i="17"/>
  <c r="B1395" i="17"/>
  <c r="B1383" i="17"/>
  <c r="B1371" i="17"/>
  <c r="B1359" i="17"/>
  <c r="B1347" i="17"/>
  <c r="B1335" i="17"/>
  <c r="B1323" i="17"/>
  <c r="C1152" i="17"/>
  <c r="C384" i="17"/>
  <c r="B4890" i="17"/>
  <c r="B4621" i="17"/>
  <c r="B4402" i="17"/>
  <c r="B4186" i="17"/>
  <c r="B3970" i="17"/>
  <c r="B3790" i="17"/>
  <c r="B3645" i="17"/>
  <c r="B3515" i="17"/>
  <c r="B3405" i="17"/>
  <c r="B3314" i="17"/>
  <c r="B3229" i="17"/>
  <c r="B3151" i="17"/>
  <c r="B3089" i="17"/>
  <c r="B3051" i="17"/>
  <c r="B3015" i="17"/>
  <c r="B2979" i="17"/>
  <c r="B2943" i="17"/>
  <c r="B2907" i="17"/>
  <c r="B2871" i="17"/>
  <c r="B2835" i="17"/>
  <c r="B2799" i="17"/>
  <c r="B2763" i="17"/>
  <c r="B2736" i="17"/>
  <c r="B2703" i="17"/>
  <c r="B2677" i="17"/>
  <c r="B2651" i="17"/>
  <c r="B2618" i="17"/>
  <c r="B2592" i="17"/>
  <c r="B2559" i="17"/>
  <c r="B2533" i="17"/>
  <c r="B2507" i="17"/>
  <c r="B2483" i="17"/>
  <c r="B2461" i="17"/>
  <c r="B2439" i="17"/>
  <c r="B2422" i="17"/>
  <c r="B2401" i="17"/>
  <c r="B2384" i="17"/>
  <c r="B2365" i="17"/>
  <c r="B2348" i="17"/>
  <c r="B2330" i="17"/>
  <c r="B2315" i="17"/>
  <c r="B2298" i="17"/>
  <c r="B2282" i="17"/>
  <c r="B2267" i="17"/>
  <c r="B2250" i="17"/>
  <c r="B2235" i="17"/>
  <c r="B2222" i="17"/>
  <c r="B2209" i="17"/>
  <c r="B2196" i="17"/>
  <c r="B2183" i="17"/>
  <c r="B2170" i="17"/>
  <c r="B2157" i="17"/>
  <c r="B2144" i="17"/>
  <c r="B2131" i="17"/>
  <c r="B2118" i="17"/>
  <c r="B2104" i="17"/>
  <c r="B2091" i="17"/>
  <c r="B2078" i="17"/>
  <c r="B2065" i="17"/>
  <c r="B2052" i="17"/>
  <c r="B2039" i="17"/>
  <c r="B2026" i="17"/>
  <c r="B2013" i="17"/>
  <c r="B2000" i="17"/>
  <c r="B1987" i="17"/>
  <c r="B1974" i="17"/>
  <c r="B1960" i="17"/>
  <c r="B1947" i="17"/>
  <c r="B1934" i="17"/>
  <c r="B1922" i="17"/>
  <c r="B1910" i="17"/>
  <c r="B1898" i="17"/>
  <c r="B1886" i="17"/>
  <c r="B1874" i="17"/>
  <c r="B1862" i="17"/>
  <c r="B1850" i="17"/>
  <c r="B1838" i="17"/>
  <c r="B1826" i="17"/>
  <c r="B1814" i="17"/>
  <c r="B1802" i="17"/>
  <c r="B1790" i="17"/>
  <c r="B1778" i="17"/>
  <c r="B1766" i="17"/>
  <c r="B1754" i="17"/>
  <c r="B1742" i="17"/>
  <c r="B1730" i="17"/>
  <c r="B1718" i="17"/>
  <c r="B1706" i="17"/>
  <c r="B1694" i="17"/>
  <c r="B1682" i="17"/>
  <c r="B1670" i="17"/>
  <c r="B1658" i="17"/>
  <c r="B1646" i="17"/>
  <c r="B1634" i="17"/>
  <c r="B1622" i="17"/>
  <c r="B1610" i="17"/>
  <c r="B1598" i="17"/>
  <c r="B1586" i="17"/>
  <c r="B1574" i="17"/>
  <c r="B1562" i="17"/>
  <c r="B1550" i="17"/>
  <c r="B1538" i="17"/>
  <c r="B1526" i="17"/>
  <c r="B1514" i="17"/>
  <c r="B1502" i="17"/>
  <c r="B1490" i="17"/>
  <c r="B1478" i="17"/>
  <c r="B1466" i="17"/>
  <c r="B1454" i="17"/>
  <c r="B1442" i="17"/>
  <c r="B1430" i="17"/>
  <c r="B1418" i="17"/>
  <c r="B1406" i="17"/>
  <c r="B1394" i="17"/>
  <c r="B1382" i="17"/>
  <c r="B1370" i="17"/>
  <c r="B1358" i="17"/>
  <c r="B1346" i="17"/>
  <c r="B1334" i="17"/>
  <c r="B1322" i="17"/>
  <c r="B1310" i="17"/>
  <c r="B1298" i="17"/>
  <c r="B1286" i="17"/>
  <c r="B1274" i="17"/>
  <c r="B1262" i="17"/>
  <c r="B1250" i="17"/>
  <c r="B1238" i="17"/>
  <c r="B1226" i="17"/>
  <c r="B1214" i="17"/>
  <c r="B1202" i="17"/>
  <c r="B1190" i="17"/>
  <c r="B1178" i="17"/>
  <c r="B1166" i="17"/>
  <c r="B1154" i="17"/>
  <c r="B1142" i="17"/>
  <c r="B1130" i="17"/>
  <c r="B1118" i="17"/>
  <c r="B1106" i="17"/>
  <c r="B1094" i="17"/>
  <c r="B1082" i="17"/>
  <c r="B1070" i="17"/>
  <c r="B1058" i="17"/>
  <c r="B1046" i="17"/>
  <c r="B1034" i="17"/>
  <c r="B1022" i="17"/>
  <c r="B1010" i="17"/>
  <c r="B998" i="17"/>
  <c r="B986" i="17"/>
  <c r="B974" i="17"/>
  <c r="B962" i="17"/>
  <c r="B950" i="17"/>
  <c r="B938" i="17"/>
  <c r="B926" i="17"/>
  <c r="B914" i="17"/>
  <c r="B902" i="17"/>
  <c r="B890" i="17"/>
  <c r="B878" i="17"/>
  <c r="B866" i="17"/>
  <c r="B854" i="17"/>
  <c r="B842" i="17"/>
  <c r="B830" i="17"/>
  <c r="B818" i="17"/>
  <c r="B806" i="17"/>
  <c r="B794" i="17"/>
  <c r="B782" i="17"/>
  <c r="B770" i="17"/>
  <c r="B758" i="17"/>
  <c r="B746" i="17"/>
  <c r="B734" i="17"/>
  <c r="B722" i="17"/>
  <c r="B710" i="17"/>
  <c r="B698" i="17"/>
  <c r="B686" i="17"/>
  <c r="B674" i="17"/>
  <c r="B662" i="17"/>
  <c r="B650" i="17"/>
  <c r="B638" i="17"/>
  <c r="B626" i="17"/>
  <c r="C3598" i="17"/>
  <c r="C967" i="17"/>
  <c r="C287" i="17"/>
  <c r="B4833" i="17"/>
  <c r="B4583" i="17"/>
  <c r="B4367" i="17"/>
  <c r="B4151" i="17"/>
  <c r="B3935" i="17"/>
  <c r="B3766" i="17"/>
  <c r="B3622" i="17"/>
  <c r="B3498" i="17"/>
  <c r="B3390" i="17"/>
  <c r="B3301" i="17"/>
  <c r="B3217" i="17"/>
  <c r="B3139" i="17"/>
  <c r="B3088" i="17"/>
  <c r="B3050" i="17"/>
  <c r="B3014" i="17"/>
  <c r="B2978" i="17"/>
  <c r="B2942" i="17"/>
  <c r="B2906" i="17"/>
  <c r="B2870" i="17"/>
  <c r="B2834" i="17"/>
  <c r="B2798" i="17"/>
  <c r="B2762" i="17"/>
  <c r="B2735" i="17"/>
  <c r="B2702" i="17"/>
  <c r="B2676" i="17"/>
  <c r="B2643" i="17"/>
  <c r="B2617" i="17"/>
  <c r="B2591" i="17"/>
  <c r="B2558" i="17"/>
  <c r="B2532" i="17"/>
  <c r="B2506" i="17"/>
  <c r="B2482" i="17"/>
  <c r="B2460" i="17"/>
  <c r="B2438" i="17"/>
  <c r="B2418" i="17"/>
  <c r="B2400" i="17"/>
  <c r="B2382" i="17"/>
  <c r="B2364" i="17"/>
  <c r="B2346" i="17"/>
  <c r="B2329" i="17"/>
  <c r="B2314" i="17"/>
  <c r="B2296" i="17"/>
  <c r="B2281" i="17"/>
  <c r="B2266" i="17"/>
  <c r="B2248" i="17"/>
  <c r="B2234" i="17"/>
  <c r="B2221" i="17"/>
  <c r="B2208" i="17"/>
  <c r="B2195" i="17"/>
  <c r="B2182" i="17"/>
  <c r="B2169" i="17"/>
  <c r="B2156" i="17"/>
  <c r="B2143" i="17"/>
  <c r="B2130" i="17"/>
  <c r="B2116" i="17"/>
  <c r="B2103" i="17"/>
  <c r="B2090" i="17"/>
  <c r="B2077" i="17"/>
  <c r="B2064" i="17"/>
  <c r="B2051" i="17"/>
  <c r="B2038" i="17"/>
  <c r="B2025" i="17"/>
  <c r="B2012" i="17"/>
  <c r="B1999" i="17"/>
  <c r="B1986" i="17"/>
  <c r="B1972" i="17"/>
  <c r="B1959" i="17"/>
  <c r="B1946" i="17"/>
  <c r="B1933" i="17"/>
  <c r="B1921" i="17"/>
  <c r="B1909" i="17"/>
  <c r="B1897" i="17"/>
  <c r="B1885" i="17"/>
  <c r="B1873" i="17"/>
  <c r="B1861" i="17"/>
  <c r="B1849" i="17"/>
  <c r="B1837" i="17"/>
  <c r="B1825" i="17"/>
  <c r="B1813" i="17"/>
  <c r="B1801" i="17"/>
  <c r="B1789" i="17"/>
  <c r="B1777" i="17"/>
  <c r="B1765" i="17"/>
  <c r="B1753" i="17"/>
  <c r="B1741" i="17"/>
  <c r="B1729" i="17"/>
  <c r="B1717" i="17"/>
  <c r="B1705" i="17"/>
  <c r="B1693" i="17"/>
  <c r="B1681" i="17"/>
  <c r="B1669" i="17"/>
  <c r="B1657" i="17"/>
  <c r="B1645" i="17"/>
  <c r="B1633" i="17"/>
  <c r="B1621" i="17"/>
  <c r="B1609" i="17"/>
  <c r="B1597" i="17"/>
  <c r="B1585" i="17"/>
  <c r="B1573" i="17"/>
  <c r="B1561" i="17"/>
  <c r="B1549" i="17"/>
  <c r="B1537" i="17"/>
  <c r="B1525" i="17"/>
  <c r="B1513" i="17"/>
  <c r="B1501" i="17"/>
  <c r="B1489" i="17"/>
  <c r="B1477" i="17"/>
  <c r="B1465" i="17"/>
  <c r="B1453" i="17"/>
  <c r="B1441" i="17"/>
  <c r="B1429" i="17"/>
  <c r="B1417" i="17"/>
  <c r="B1405" i="17"/>
  <c r="B1393" i="17"/>
  <c r="B1381" i="17"/>
  <c r="B1369" i="17"/>
  <c r="B1357" i="17"/>
  <c r="B1345" i="17"/>
  <c r="B1333" i="17"/>
  <c r="B1321" i="17"/>
  <c r="B1309" i="17"/>
  <c r="B1297" i="17"/>
  <c r="B1285" i="17"/>
  <c r="B1273" i="17"/>
  <c r="B1261" i="17"/>
  <c r="B1249" i="17"/>
  <c r="B1237" i="17"/>
  <c r="B1225" i="17"/>
  <c r="B1213" i="17"/>
  <c r="B1201" i="17"/>
  <c r="B1189" i="17"/>
  <c r="B1177" i="17"/>
  <c r="B1165" i="17"/>
  <c r="B1153" i="17"/>
  <c r="B1141" i="17"/>
  <c r="B1129" i="17"/>
  <c r="B1117" i="17"/>
  <c r="B1105" i="17"/>
  <c r="B1093" i="17"/>
  <c r="B1081" i="17"/>
  <c r="B1069" i="17"/>
  <c r="B1057" i="17"/>
  <c r="B1045" i="17"/>
  <c r="B1033" i="17"/>
  <c r="B1021" i="17"/>
  <c r="B1009" i="17"/>
  <c r="B997" i="17"/>
  <c r="B985" i="17"/>
  <c r="B973" i="17"/>
  <c r="B961" i="17"/>
  <c r="B949" i="17"/>
  <c r="B937" i="17"/>
  <c r="B925" i="17"/>
  <c r="B913" i="17"/>
  <c r="B901" i="17"/>
  <c r="B889" i="17"/>
  <c r="B877" i="17"/>
  <c r="B865" i="17"/>
  <c r="B853" i="17"/>
  <c r="B841" i="17"/>
  <c r="B829" i="17"/>
  <c r="B817" i="17"/>
  <c r="B805" i="17"/>
  <c r="B793" i="17"/>
  <c r="B781" i="17"/>
  <c r="B769" i="17"/>
  <c r="B757" i="17"/>
  <c r="B745" i="17"/>
  <c r="B733" i="17"/>
  <c r="B721" i="17"/>
  <c r="B709" i="17"/>
  <c r="B697" i="17"/>
  <c r="B685" i="17"/>
  <c r="B673" i="17"/>
  <c r="B661" i="17"/>
  <c r="B649" i="17"/>
  <c r="B637" i="17"/>
  <c r="B625" i="17"/>
  <c r="B613" i="17"/>
  <c r="B601" i="17"/>
  <c r="B589" i="17"/>
  <c r="B577" i="17"/>
  <c r="B565" i="17"/>
  <c r="B553" i="17"/>
  <c r="B541" i="17"/>
  <c r="B529" i="17"/>
  <c r="C3596" i="17"/>
  <c r="C965" i="17"/>
  <c r="C279" i="17"/>
  <c r="B4831" i="17"/>
  <c r="B4582" i="17"/>
  <c r="B4366" i="17"/>
  <c r="B4150" i="17"/>
  <c r="B3934" i="17"/>
  <c r="B3765" i="17"/>
  <c r="B3621" i="17"/>
  <c r="B3494" i="17"/>
  <c r="B3388" i="17"/>
  <c r="B3300" i="17"/>
  <c r="B3216" i="17"/>
  <c r="B3138" i="17"/>
  <c r="B3086" i="17"/>
  <c r="B3049" i="17"/>
  <c r="B3013" i="17"/>
  <c r="B2977" i="17"/>
  <c r="B2941" i="17"/>
  <c r="B2905" i="17"/>
  <c r="B2869" i="17"/>
  <c r="B2833" i="17"/>
  <c r="B2797" i="17"/>
  <c r="B2761" i="17"/>
  <c r="B2727" i="17"/>
  <c r="B2701" i="17"/>
  <c r="B2675" i="17"/>
  <c r="B2642" i="17"/>
  <c r="B2616" i="17"/>
  <c r="B2583" i="17"/>
  <c r="B2557" i="17"/>
  <c r="B2531" i="17"/>
  <c r="B2499" i="17"/>
  <c r="B2478" i="17"/>
  <c r="B2459" i="17"/>
  <c r="B2437" i="17"/>
  <c r="B2415" i="17"/>
  <c r="B2399" i="17"/>
  <c r="B2379" i="17"/>
  <c r="B2363" i="17"/>
  <c r="B2343" i="17"/>
  <c r="B2328" i="17"/>
  <c r="B2312" i="17"/>
  <c r="B2295" i="17"/>
  <c r="B2280" i="17"/>
  <c r="B2264" i="17"/>
  <c r="B2247" i="17"/>
  <c r="B2233" i="17"/>
  <c r="B2220" i="17"/>
  <c r="B2207" i="17"/>
  <c r="B2194" i="17"/>
  <c r="B2181" i="17"/>
  <c r="B2168" i="17"/>
  <c r="B2155" i="17"/>
  <c r="B2142" i="17"/>
  <c r="B2128" i="17"/>
  <c r="B2115" i="17"/>
  <c r="B2102" i="17"/>
  <c r="B2089" i="17"/>
  <c r="B2076" i="17"/>
  <c r="B2063" i="17"/>
  <c r="B2050" i="17"/>
  <c r="B2037" i="17"/>
  <c r="B2024" i="17"/>
  <c r="B2011" i="17"/>
  <c r="B1998" i="17"/>
  <c r="B1984" i="17"/>
  <c r="B1971" i="17"/>
  <c r="B1958" i="17"/>
  <c r="B1945" i="17"/>
  <c r="B1932" i="17"/>
  <c r="B1920" i="17"/>
  <c r="B1908" i="17"/>
  <c r="B1896" i="17"/>
  <c r="B1884" i="17"/>
  <c r="B1872" i="17"/>
  <c r="B1860" i="17"/>
  <c r="B1848" i="17"/>
  <c r="B1836" i="17"/>
  <c r="B1824" i="17"/>
  <c r="B1812" i="17"/>
  <c r="B1800" i="17"/>
  <c r="B1788" i="17"/>
  <c r="B1776" i="17"/>
  <c r="B1764" i="17"/>
  <c r="B1752" i="17"/>
  <c r="B1740" i="17"/>
  <c r="B1728" i="17"/>
  <c r="B1716" i="17"/>
  <c r="B1704" i="17"/>
  <c r="B1692" i="17"/>
  <c r="B1680" i="17"/>
  <c r="B1668" i="17"/>
  <c r="B1656" i="17"/>
  <c r="B1644" i="17"/>
  <c r="B1632" i="17"/>
  <c r="B1620" i="17"/>
  <c r="B1608" i="17"/>
  <c r="B1596" i="17"/>
  <c r="B1584" i="17"/>
  <c r="B1572" i="17"/>
  <c r="B1560" i="17"/>
  <c r="B1548" i="17"/>
  <c r="B1536" i="17"/>
  <c r="B1524" i="17"/>
  <c r="B1512" i="17"/>
  <c r="B1500" i="17"/>
  <c r="B1488" i="17"/>
  <c r="B1476" i="17"/>
  <c r="B1464" i="17"/>
  <c r="B1452" i="17"/>
  <c r="B1440" i="17"/>
  <c r="B1428" i="17"/>
  <c r="B1416" i="17"/>
  <c r="B1404" i="17"/>
  <c r="B1392" i="17"/>
  <c r="B1380" i="17"/>
  <c r="B1368" i="17"/>
  <c r="B1356" i="17"/>
  <c r="B1344" i="17"/>
  <c r="B1332" i="17"/>
  <c r="B1320" i="17"/>
  <c r="B1308" i="17"/>
  <c r="B1296" i="17"/>
  <c r="B1284" i="17"/>
  <c r="B1272" i="17"/>
  <c r="B1260" i="17"/>
  <c r="B1248" i="17"/>
  <c r="B1236" i="17"/>
  <c r="B1224" i="17"/>
  <c r="B1212" i="17"/>
  <c r="B1200" i="17"/>
  <c r="B1188" i="17"/>
  <c r="B1176" i="17"/>
  <c r="B1164" i="17"/>
  <c r="B1152" i="17"/>
  <c r="B1140" i="17"/>
  <c r="B1128" i="17"/>
  <c r="B1116" i="17"/>
  <c r="B1104" i="17"/>
  <c r="B1092" i="17"/>
  <c r="B1080" i="17"/>
  <c r="B1068" i="17"/>
  <c r="B1056" i="17"/>
  <c r="B1044" i="17"/>
  <c r="B1032" i="17"/>
  <c r="B1020" i="17"/>
  <c r="B1008" i="17"/>
  <c r="B996" i="17"/>
  <c r="B984" i="17"/>
  <c r="B972" i="17"/>
  <c r="B960" i="17"/>
  <c r="B948" i="17"/>
  <c r="B936" i="17"/>
  <c r="B924" i="17"/>
  <c r="B912" i="17"/>
  <c r="B900" i="17"/>
  <c r="B888" i="17"/>
  <c r="B876" i="17"/>
  <c r="B864" i="17"/>
  <c r="B852" i="17"/>
  <c r="B840" i="17"/>
  <c r="B828" i="17"/>
  <c r="B816" i="17"/>
  <c r="B804" i="17"/>
  <c r="B792" i="17"/>
  <c r="B780" i="17"/>
  <c r="B768" i="17"/>
  <c r="B756" i="17"/>
  <c r="B744" i="17"/>
  <c r="B732" i="17"/>
  <c r="B720" i="17"/>
  <c r="B708" i="17"/>
  <c r="B696" i="17"/>
  <c r="B684" i="17"/>
  <c r="B672" i="17"/>
  <c r="B660" i="17"/>
  <c r="B648" i="17"/>
  <c r="B636" i="17"/>
  <c r="B624" i="17"/>
  <c r="B612" i="17"/>
  <c r="B600" i="17"/>
  <c r="B588" i="17"/>
  <c r="B576" i="17"/>
  <c r="B564" i="17"/>
  <c r="B552" i="17"/>
  <c r="B540" i="17"/>
  <c r="B528" i="17"/>
  <c r="B516" i="17"/>
  <c r="B504" i="17"/>
  <c r="B492" i="17"/>
  <c r="B480" i="17"/>
  <c r="B468" i="17"/>
  <c r="B456" i="17"/>
  <c r="B444" i="17"/>
  <c r="B432" i="17"/>
  <c r="B420" i="17"/>
  <c r="B408" i="17"/>
  <c r="B396" i="17"/>
  <c r="B384" i="17"/>
  <c r="B372" i="17"/>
  <c r="B360" i="17"/>
  <c r="C2546" i="17"/>
  <c r="C839" i="17"/>
  <c r="C195" i="17"/>
  <c r="B4785" i="17"/>
  <c r="B4547" i="17"/>
  <c r="B4331" i="17"/>
  <c r="B4115" i="17"/>
  <c r="B3908" i="17"/>
  <c r="B3742" i="17"/>
  <c r="B3599" i="17"/>
  <c r="B3478" i="17"/>
  <c r="B3373" i="17"/>
  <c r="B3287" i="17"/>
  <c r="B3204" i="17"/>
  <c r="B3127" i="17"/>
  <c r="B3085" i="17"/>
  <c r="B3048" i="17"/>
  <c r="B3012" i="17"/>
  <c r="B2976" i="17"/>
  <c r="B2940" i="17"/>
  <c r="B2904" i="17"/>
  <c r="B2868" i="17"/>
  <c r="B2832" i="17"/>
  <c r="B2796" i="17"/>
  <c r="B2760" i="17"/>
  <c r="B2726" i="17"/>
  <c r="B2700" i="17"/>
  <c r="B2667" i="17"/>
  <c r="B2641" i="17"/>
  <c r="B2615" i="17"/>
  <c r="B2582" i="17"/>
  <c r="B2556" i="17"/>
  <c r="B2523" i="17"/>
  <c r="B2498" i="17"/>
  <c r="B2475" i="17"/>
  <c r="B2458" i="17"/>
  <c r="B2436" i="17"/>
  <c r="B2414" i="17"/>
  <c r="B2398" i="17"/>
  <c r="B2378" i="17"/>
  <c r="B2362" i="17"/>
  <c r="B2342" i="17"/>
  <c r="B2327" i="17"/>
  <c r="B2310" i="17"/>
  <c r="B2294" i="17"/>
  <c r="B2279" i="17"/>
  <c r="B2262" i="17"/>
  <c r="B2246" i="17"/>
  <c r="B2232" i="17"/>
  <c r="B2219" i="17"/>
  <c r="B2206" i="17"/>
  <c r="B2193" i="17"/>
  <c r="B2180" i="17"/>
  <c r="B2167" i="17"/>
  <c r="B2154" i="17"/>
  <c r="B2140" i="17"/>
  <c r="B2127" i="17"/>
  <c r="B2114" i="17"/>
  <c r="B2101" i="17"/>
  <c r="B2088" i="17"/>
  <c r="B2075" i="17"/>
  <c r="B2062" i="17"/>
  <c r="B2049" i="17"/>
  <c r="B2036" i="17"/>
  <c r="B2023" i="17"/>
  <c r="B2010" i="17"/>
  <c r="B1996" i="17"/>
  <c r="B1983" i="17"/>
  <c r="B1970" i="17"/>
  <c r="B1957" i="17"/>
  <c r="B1944" i="17"/>
  <c r="B1931" i="17"/>
  <c r="B1919" i="17"/>
  <c r="B1907" i="17"/>
  <c r="B1895" i="17"/>
  <c r="B1883" i="17"/>
  <c r="B1871" i="17"/>
  <c r="B1859" i="17"/>
  <c r="B1847" i="17"/>
  <c r="B1835" i="17"/>
  <c r="B1823" i="17"/>
  <c r="B1811" i="17"/>
  <c r="B1799" i="17"/>
  <c r="B1787" i="17"/>
  <c r="B1775" i="17"/>
  <c r="B1763" i="17"/>
  <c r="B1751" i="17"/>
  <c r="B1739" i="17"/>
  <c r="B1727" i="17"/>
  <c r="B1715" i="17"/>
  <c r="B1703" i="17"/>
  <c r="B1691" i="17"/>
  <c r="B1679" i="17"/>
  <c r="B1667" i="17"/>
  <c r="B1655" i="17"/>
  <c r="B1643" i="17"/>
  <c r="B1631" i="17"/>
  <c r="B1619" i="17"/>
  <c r="B1607" i="17"/>
  <c r="B1595" i="17"/>
  <c r="B1583" i="17"/>
  <c r="B1571" i="17"/>
  <c r="B1559" i="17"/>
  <c r="B1547" i="17"/>
  <c r="B1535" i="17"/>
  <c r="B1523" i="17"/>
  <c r="B1511" i="17"/>
  <c r="B1499" i="17"/>
  <c r="B1487" i="17"/>
  <c r="B1475" i="17"/>
  <c r="B1463" i="17"/>
  <c r="B1451" i="17"/>
  <c r="B1439" i="17"/>
  <c r="B1427" i="17"/>
  <c r="B1415" i="17"/>
  <c r="B1403" i="17"/>
  <c r="B1391" i="17"/>
  <c r="B1379" i="17"/>
  <c r="B1367" i="17"/>
  <c r="B1355" i="17"/>
  <c r="B1343" i="17"/>
  <c r="B1331" i="17"/>
  <c r="B1319" i="17"/>
  <c r="B1307" i="17"/>
  <c r="B1295" i="17"/>
  <c r="B1283" i="17"/>
  <c r="B1271" i="17"/>
  <c r="B1259" i="17"/>
  <c r="B1247" i="17"/>
  <c r="B1235" i="17"/>
  <c r="B1223" i="17"/>
  <c r="B1211" i="17"/>
  <c r="B1199" i="17"/>
  <c r="B1187" i="17"/>
  <c r="B1175" i="17"/>
  <c r="B1163" i="17"/>
  <c r="B1151" i="17"/>
  <c r="B1139" i="17"/>
  <c r="B1127" i="17"/>
  <c r="B1115" i="17"/>
  <c r="B1103" i="17"/>
  <c r="B1091" i="17"/>
  <c r="B1079" i="17"/>
  <c r="B1067" i="17"/>
  <c r="B1055" i="17"/>
  <c r="B1043" i="17"/>
  <c r="B1031" i="17"/>
  <c r="B1019" i="17"/>
  <c r="B1007" i="17"/>
  <c r="B995" i="17"/>
  <c r="B983" i="17"/>
  <c r="B971" i="17"/>
  <c r="B959" i="17"/>
  <c r="B947" i="17"/>
  <c r="B935" i="17"/>
  <c r="B923" i="17"/>
  <c r="B911" i="17"/>
  <c r="B899" i="17"/>
  <c r="C2525" i="17"/>
  <c r="C838" i="17"/>
  <c r="C194" i="17"/>
  <c r="B4783" i="17"/>
  <c r="B4546" i="17"/>
  <c r="B4330" i="17"/>
  <c r="B4114" i="17"/>
  <c r="B3902" i="17"/>
  <c r="B3741" i="17"/>
  <c r="B3598" i="17"/>
  <c r="B3477" i="17"/>
  <c r="B3372" i="17"/>
  <c r="B3286" i="17"/>
  <c r="B3203" i="17"/>
  <c r="B3126" i="17"/>
  <c r="B3076" i="17"/>
  <c r="B3039" i="17"/>
  <c r="B3003" i="17"/>
  <c r="B2967" i="17"/>
  <c r="B2931" i="17"/>
  <c r="B2895" i="17"/>
  <c r="B2859" i="17"/>
  <c r="B2823" i="17"/>
  <c r="B2787" i="17"/>
  <c r="B2751" i="17"/>
  <c r="B2725" i="17"/>
  <c r="B2699" i="17"/>
  <c r="B2666" i="17"/>
  <c r="B2640" i="17"/>
  <c r="B2607" i="17"/>
  <c r="B2581" i="17"/>
  <c r="B2555" i="17"/>
  <c r="B2522" i="17"/>
  <c r="B2497" i="17"/>
  <c r="B2474" i="17"/>
  <c r="B2454" i="17"/>
  <c r="B2435" i="17"/>
  <c r="B2413" i="17"/>
  <c r="B2396" i="17"/>
  <c r="B2377" i="17"/>
  <c r="B2360" i="17"/>
  <c r="B2341" i="17"/>
  <c r="B2326" i="17"/>
  <c r="B2308" i="17"/>
  <c r="B2293" i="17"/>
  <c r="B2278" i="17"/>
  <c r="B2260" i="17"/>
  <c r="B2245" i="17"/>
  <c r="B2231" i="17"/>
  <c r="B2218" i="17"/>
  <c r="B2205" i="17"/>
  <c r="B2192" i="17"/>
  <c r="B2179" i="17"/>
  <c r="B2166" i="17"/>
  <c r="B2152" i="17"/>
  <c r="B2139" i="17"/>
  <c r="B2126" i="17"/>
  <c r="B2113" i="17"/>
  <c r="B2100" i="17"/>
  <c r="B2087" i="17"/>
  <c r="B2074" i="17"/>
  <c r="B2061" i="17"/>
  <c r="B2048" i="17"/>
  <c r="B2035" i="17"/>
  <c r="B2022" i="17"/>
  <c r="B2008" i="17"/>
  <c r="B1995" i="17"/>
  <c r="B1982" i="17"/>
  <c r="B1969" i="17"/>
  <c r="B1956" i="17"/>
  <c r="B1943" i="17"/>
  <c r="B1930" i="17"/>
  <c r="B1918" i="17"/>
  <c r="B1906" i="17"/>
  <c r="B1894" i="17"/>
  <c r="B1882" i="17"/>
  <c r="B1870" i="17"/>
  <c r="B1858" i="17"/>
  <c r="B1846" i="17"/>
  <c r="B1834" i="17"/>
  <c r="B1822" i="17"/>
  <c r="B1810" i="17"/>
  <c r="B1798" i="17"/>
  <c r="B1786" i="17"/>
  <c r="B1774" i="17"/>
  <c r="B1762" i="17"/>
  <c r="B1750" i="17"/>
  <c r="B1738" i="17"/>
  <c r="B1726" i="17"/>
  <c r="B1714" i="17"/>
  <c r="B1702" i="17"/>
  <c r="B1690" i="17"/>
  <c r="B1678" i="17"/>
  <c r="B1666" i="17"/>
  <c r="B1654" i="17"/>
  <c r="B1642" i="17"/>
  <c r="B1630" i="17"/>
  <c r="B1618" i="17"/>
  <c r="B1606" i="17"/>
  <c r="B1594" i="17"/>
  <c r="B1582" i="17"/>
  <c r="B1570" i="17"/>
  <c r="B1558" i="17"/>
  <c r="B1546" i="17"/>
  <c r="B1534" i="17"/>
  <c r="B1522" i="17"/>
  <c r="B1510" i="17"/>
  <c r="B1498" i="17"/>
  <c r="B1486" i="17"/>
  <c r="B1474" i="17"/>
  <c r="B1462" i="17"/>
  <c r="B1450" i="17"/>
  <c r="B1438" i="17"/>
  <c r="B1426" i="17"/>
  <c r="B1414" i="17"/>
  <c r="B1402" i="17"/>
  <c r="B1390" i="17"/>
  <c r="B1378" i="17"/>
  <c r="B1366" i="17"/>
  <c r="B1354" i="17"/>
  <c r="B1342" i="17"/>
  <c r="B1330" i="17"/>
  <c r="B1318" i="17"/>
  <c r="B1306" i="17"/>
  <c r="B1294" i="17"/>
  <c r="B1282" i="17"/>
  <c r="B1270" i="17"/>
  <c r="B1258" i="17"/>
  <c r="B1246" i="17"/>
  <c r="B1234" i="17"/>
  <c r="B1222" i="17"/>
  <c r="B1210" i="17"/>
  <c r="B1198" i="17"/>
  <c r="B1186" i="17"/>
  <c r="B1174" i="17"/>
  <c r="B1162" i="17"/>
  <c r="B1150" i="17"/>
  <c r="B1138" i="17"/>
  <c r="B1126" i="17"/>
  <c r="B1114" i="17"/>
  <c r="B1102" i="17"/>
  <c r="B1090" i="17"/>
  <c r="B1078" i="17"/>
  <c r="B1066" i="17"/>
  <c r="B1054" i="17"/>
  <c r="B1042" i="17"/>
  <c r="B1030" i="17"/>
  <c r="B1018" i="17"/>
  <c r="B1006" i="17"/>
  <c r="B994" i="17"/>
  <c r="B982" i="17"/>
  <c r="B970" i="17"/>
  <c r="B958" i="17"/>
  <c r="B946" i="17"/>
  <c r="B934" i="17"/>
  <c r="B922" i="17"/>
  <c r="B910" i="17"/>
  <c r="B898" i="17"/>
  <c r="B886" i="17"/>
  <c r="B874" i="17"/>
  <c r="B862" i="17"/>
  <c r="B850" i="17"/>
  <c r="B838" i="17"/>
  <c r="B826" i="17"/>
  <c r="B814" i="17"/>
  <c r="B802" i="17"/>
  <c r="B790" i="17"/>
  <c r="B778" i="17"/>
  <c r="B766" i="17"/>
  <c r="B754" i="17"/>
  <c r="C1369" i="17"/>
  <c r="C493" i="17"/>
  <c r="B4963" i="17"/>
  <c r="B4661" i="17"/>
  <c r="B4439" i="17"/>
  <c r="B4223" i="17"/>
  <c r="B4007" i="17"/>
  <c r="B3818" i="17"/>
  <c r="B3670" i="17"/>
  <c r="B3538" i="17"/>
  <c r="B3422" i="17"/>
  <c r="B3331" i="17"/>
  <c r="B3244" i="17"/>
  <c r="B3165" i="17"/>
  <c r="B3101" i="17"/>
  <c r="B3062" i="17"/>
  <c r="B3026" i="17"/>
  <c r="B2990" i="17"/>
  <c r="B2954" i="17"/>
  <c r="B2918" i="17"/>
  <c r="B2882" i="17"/>
  <c r="B2846" i="17"/>
  <c r="B2810" i="17"/>
  <c r="B2774" i="17"/>
  <c r="B2739" i="17"/>
  <c r="B2713" i="17"/>
  <c r="B2687" i="17"/>
  <c r="B2654" i="17"/>
  <c r="B2628" i="17"/>
  <c r="B2595" i="17"/>
  <c r="B2569" i="17"/>
  <c r="B2543" i="17"/>
  <c r="B2510" i="17"/>
  <c r="B2486" i="17"/>
  <c r="B2466" i="17"/>
  <c r="B2447" i="17"/>
  <c r="B2425" i="17"/>
  <c r="B2406" i="17"/>
  <c r="B2388" i="17"/>
  <c r="B2370" i="17"/>
  <c r="B2352" i="17"/>
  <c r="B2334" i="17"/>
  <c r="B2318" i="17"/>
  <c r="B2303" i="17"/>
  <c r="B2286" i="17"/>
  <c r="B2270" i="17"/>
  <c r="B2255" i="17"/>
  <c r="B2240" i="17"/>
  <c r="B2226" i="17"/>
  <c r="B2212" i="17"/>
  <c r="B2199" i="17"/>
  <c r="B2186" i="17"/>
  <c r="B2173" i="17"/>
  <c r="B2160" i="17"/>
  <c r="B2147" i="17"/>
  <c r="B2134" i="17"/>
  <c r="B2121" i="17"/>
  <c r="B2108" i="17"/>
  <c r="B2095" i="17"/>
  <c r="B2082" i="17"/>
  <c r="B2068" i="17"/>
  <c r="B2055" i="17"/>
  <c r="B2042" i="17"/>
  <c r="B2029" i="17"/>
  <c r="B2016" i="17"/>
  <c r="B2003" i="17"/>
  <c r="B1990" i="17"/>
  <c r="B1977" i="17"/>
  <c r="B1964" i="17"/>
  <c r="B1951" i="17"/>
  <c r="B1938" i="17"/>
  <c r="B1925" i="17"/>
  <c r="B1913" i="17"/>
  <c r="B1901" i="17"/>
  <c r="B1889" i="17"/>
  <c r="B1877" i="17"/>
  <c r="B1865" i="17"/>
  <c r="B1853" i="17"/>
  <c r="B1841" i="17"/>
  <c r="B1829" i="17"/>
  <c r="B1817" i="17"/>
  <c r="B1805" i="17"/>
  <c r="B1793" i="17"/>
  <c r="B1781" i="17"/>
  <c r="B1769" i="17"/>
  <c r="B1757" i="17"/>
  <c r="B1745" i="17"/>
  <c r="B1733" i="17"/>
  <c r="B1721" i="17"/>
  <c r="B1709" i="17"/>
  <c r="B1697" i="17"/>
  <c r="B1685" i="17"/>
  <c r="B1673" i="17"/>
  <c r="B1661" i="17"/>
  <c r="B1649" i="17"/>
  <c r="B1637" i="17"/>
  <c r="B1625" i="17"/>
  <c r="B1613" i="17"/>
  <c r="B1601" i="17"/>
  <c r="B1589" i="17"/>
  <c r="B1577" i="17"/>
  <c r="B1565" i="17"/>
  <c r="B1553" i="17"/>
  <c r="B1541" i="17"/>
  <c r="B1529" i="17"/>
  <c r="B1517" i="17"/>
  <c r="B1505" i="17"/>
  <c r="B1493" i="17"/>
  <c r="B1481" i="17"/>
  <c r="B1469" i="17"/>
  <c r="B1457" i="17"/>
  <c r="B1445" i="17"/>
  <c r="B1433" i="17"/>
  <c r="B1421" i="17"/>
  <c r="B1409" i="17"/>
  <c r="B1397" i="17"/>
  <c r="B1385" i="17"/>
  <c r="B1373" i="17"/>
  <c r="B1361" i="17"/>
  <c r="B1349" i="17"/>
  <c r="B1337" i="17"/>
  <c r="B1325" i="17"/>
  <c r="B1313" i="17"/>
  <c r="B1301" i="17"/>
  <c r="B1289" i="17"/>
  <c r="B1277" i="17"/>
  <c r="C1368" i="17"/>
  <c r="C492" i="17"/>
  <c r="B4962" i="17"/>
  <c r="B4660" i="17"/>
  <c r="B4438" i="17"/>
  <c r="B4222" i="17"/>
  <c r="B4006" i="17"/>
  <c r="B3816" i="17"/>
  <c r="B3669" i="17"/>
  <c r="B3537" i="17"/>
  <c r="B3421" i="17"/>
  <c r="B3330" i="17"/>
  <c r="B3242" i="17"/>
  <c r="B3164" i="17"/>
  <c r="B3100" i="17"/>
  <c r="B3061" i="17"/>
  <c r="B3025" i="17"/>
  <c r="B2989" i="17"/>
  <c r="B2953" i="17"/>
  <c r="B2917" i="17"/>
  <c r="B2881" i="17"/>
  <c r="B2845" i="17"/>
  <c r="B2809" i="17"/>
  <c r="B2773" i="17"/>
  <c r="B2738" i="17"/>
  <c r="B2712" i="17"/>
  <c r="B2679" i="17"/>
  <c r="B2653" i="17"/>
  <c r="B2627" i="17"/>
  <c r="B2594" i="17"/>
  <c r="B2568" i="17"/>
  <c r="B2535" i="17"/>
  <c r="B2509" i="17"/>
  <c r="B2485" i="17"/>
  <c r="B2463" i="17"/>
  <c r="B2446" i="17"/>
  <c r="B2424" i="17"/>
  <c r="B2403" i="17"/>
  <c r="B2387" i="17"/>
  <c r="B2367" i="17"/>
  <c r="B2351" i="17"/>
  <c r="B2332" i="17"/>
  <c r="B2317" i="17"/>
  <c r="B2302" i="17"/>
  <c r="B2284" i="17"/>
  <c r="B2269" i="17"/>
  <c r="B2254" i="17"/>
  <c r="B2238" i="17"/>
  <c r="B2224" i="17"/>
  <c r="B2211" i="17"/>
  <c r="B2198" i="17"/>
  <c r="B2185" i="17"/>
  <c r="B2172" i="17"/>
  <c r="B2159" i="17"/>
  <c r="B2146" i="17"/>
  <c r="B2133" i="17"/>
  <c r="B2120" i="17"/>
  <c r="B2107" i="17"/>
  <c r="B2094" i="17"/>
  <c r="B2080" i="17"/>
  <c r="B2067" i="17"/>
  <c r="B2054" i="17"/>
  <c r="B2041" i="17"/>
  <c r="B2028" i="17"/>
  <c r="B2015" i="17"/>
  <c r="B2002" i="17"/>
  <c r="B1989" i="17"/>
  <c r="B1976" i="17"/>
  <c r="B1963" i="17"/>
  <c r="B1950" i="17"/>
  <c r="B1936" i="17"/>
  <c r="B1924" i="17"/>
  <c r="B1912" i="17"/>
  <c r="B1900" i="17"/>
  <c r="B1888" i="17"/>
  <c r="B1876" i="17"/>
  <c r="B1864" i="17"/>
  <c r="B1852" i="17"/>
  <c r="B1840" i="17"/>
  <c r="B1828" i="17"/>
  <c r="B1816" i="17"/>
  <c r="B1804" i="17"/>
  <c r="B1792" i="17"/>
  <c r="B1780" i="17"/>
  <c r="B1768" i="17"/>
  <c r="B1756" i="17"/>
  <c r="B1744" i="17"/>
  <c r="B1732" i="17"/>
  <c r="B1720" i="17"/>
  <c r="B1708" i="17"/>
  <c r="B1696" i="17"/>
  <c r="B1684" i="17"/>
  <c r="B1672" i="17"/>
  <c r="B1660" i="17"/>
  <c r="B1648" i="17"/>
  <c r="B1636" i="17"/>
  <c r="B1624" i="17"/>
  <c r="B1612" i="17"/>
  <c r="B1600" i="17"/>
  <c r="B1588" i="17"/>
  <c r="B1576" i="17"/>
  <c r="B1564" i="17"/>
  <c r="B1552" i="17"/>
  <c r="B1540" i="17"/>
  <c r="B1528" i="17"/>
  <c r="B1516" i="17"/>
  <c r="B1504" i="17"/>
  <c r="B1492" i="17"/>
  <c r="B1480" i="17"/>
  <c r="B1468" i="17"/>
  <c r="B1456" i="17"/>
  <c r="B1444" i="17"/>
  <c r="B1432" i="17"/>
  <c r="B1420" i="17"/>
  <c r="B1408" i="17"/>
  <c r="B1396" i="17"/>
  <c r="B1384" i="17"/>
  <c r="B1372" i="17"/>
  <c r="B1360" i="17"/>
  <c r="B1348" i="17"/>
  <c r="B1336" i="17"/>
  <c r="B1324" i="17"/>
  <c r="B1312" i="17"/>
  <c r="B1300" i="17"/>
  <c r="B1288" i="17"/>
  <c r="B1276" i="17"/>
  <c r="B1264" i="17"/>
  <c r="B1252" i="17"/>
  <c r="B1240" i="17"/>
  <c r="B1228" i="17"/>
  <c r="B1216" i="17"/>
  <c r="B1204" i="17"/>
  <c r="B1192" i="17"/>
  <c r="B1180" i="17"/>
  <c r="B1168" i="17"/>
  <c r="B1156" i="17"/>
  <c r="B1144" i="17"/>
  <c r="B1132" i="17"/>
  <c r="B1120" i="17"/>
  <c r="B1108" i="17"/>
  <c r="B1096" i="17"/>
  <c r="B1084" i="17"/>
  <c r="B1072" i="17"/>
  <c r="B1060" i="17"/>
  <c r="B1048" i="17"/>
  <c r="B1036" i="17"/>
  <c r="B1024" i="17"/>
  <c r="B1012" i="17"/>
  <c r="B1000" i="17"/>
  <c r="B988" i="17"/>
  <c r="B976" i="17"/>
  <c r="B964" i="17"/>
  <c r="B952" i="17"/>
  <c r="B940" i="17"/>
  <c r="B928" i="17"/>
  <c r="B916" i="17"/>
  <c r="B904" i="17"/>
  <c r="B892" i="17"/>
  <c r="B880" i="17"/>
  <c r="B868" i="17"/>
  <c r="B856" i="17"/>
  <c r="B844" i="17"/>
  <c r="B832" i="17"/>
  <c r="B820" i="17"/>
  <c r="B808" i="17"/>
  <c r="B796" i="17"/>
  <c r="B784" i="17"/>
  <c r="B772" i="17"/>
  <c r="B760" i="17"/>
  <c r="B748" i="17"/>
  <c r="B736" i="17"/>
  <c r="B724" i="17"/>
  <c r="B712" i="17"/>
  <c r="B700" i="17"/>
  <c r="B688" i="17"/>
  <c r="B676" i="17"/>
  <c r="C40" i="17"/>
  <c r="B4259" i="17"/>
  <c r="B3694" i="17"/>
  <c r="B3345" i="17"/>
  <c r="B3113" i="17"/>
  <c r="B3000" i="17"/>
  <c r="B2892" i="17"/>
  <c r="B2784" i="17"/>
  <c r="B2689" i="17"/>
  <c r="B2604" i="17"/>
  <c r="B2519" i="17"/>
  <c r="B2449" i="17"/>
  <c r="B2390" i="17"/>
  <c r="B2338" i="17"/>
  <c r="B2290" i="17"/>
  <c r="B2242" i="17"/>
  <c r="B2202" i="17"/>
  <c r="B2162" i="17"/>
  <c r="B2123" i="17"/>
  <c r="B2084" i="17"/>
  <c r="B2044" i="17"/>
  <c r="B2005" i="17"/>
  <c r="B1966" i="17"/>
  <c r="B1927" i="17"/>
  <c r="B1891" i="17"/>
  <c r="B1855" i="17"/>
  <c r="B1819" i="17"/>
  <c r="B1783" i="17"/>
  <c r="B1747" i="17"/>
  <c r="B1711" i="17"/>
  <c r="B1675" i="17"/>
  <c r="B1639" i="17"/>
  <c r="B1603" i="17"/>
  <c r="B1567" i="17"/>
  <c r="B1531" i="17"/>
  <c r="B1495" i="17"/>
  <c r="B1459" i="17"/>
  <c r="B1423" i="17"/>
  <c r="B1387" i="17"/>
  <c r="B1351" i="17"/>
  <c r="B1315" i="17"/>
  <c r="B1287" i="17"/>
  <c r="B1257" i="17"/>
  <c r="B1233" i="17"/>
  <c r="B1209" i="17"/>
  <c r="B1185" i="17"/>
  <c r="B1161" i="17"/>
  <c r="B1137" i="17"/>
  <c r="B1113" i="17"/>
  <c r="B1089" i="17"/>
  <c r="B1065" i="17"/>
  <c r="B1041" i="17"/>
  <c r="B1017" i="17"/>
  <c r="B993" i="17"/>
  <c r="B969" i="17"/>
  <c r="B945" i="17"/>
  <c r="B921" i="17"/>
  <c r="B897" i="17"/>
  <c r="B879" i="17"/>
  <c r="B858" i="17"/>
  <c r="B836" i="17"/>
  <c r="B815" i="17"/>
  <c r="B797" i="17"/>
  <c r="B775" i="17"/>
  <c r="B753" i="17"/>
  <c r="B737" i="17"/>
  <c r="B717" i="17"/>
  <c r="B701" i="17"/>
  <c r="B681" i="17"/>
  <c r="B665" i="17"/>
  <c r="B647" i="17"/>
  <c r="B632" i="17"/>
  <c r="B617" i="17"/>
  <c r="B603" i="17"/>
  <c r="B587" i="17"/>
  <c r="B573" i="17"/>
  <c r="B559" i="17"/>
  <c r="B545" i="17"/>
  <c r="B531" i="17"/>
  <c r="B517" i="17"/>
  <c r="B503" i="17"/>
  <c r="B490" i="17"/>
  <c r="B477" i="17"/>
  <c r="B464" i="17"/>
  <c r="B451" i="17"/>
  <c r="B438" i="17"/>
  <c r="B425" i="17"/>
  <c r="B412" i="17"/>
  <c r="B399" i="17"/>
  <c r="B386" i="17"/>
  <c r="B373" i="17"/>
  <c r="B359" i="17"/>
  <c r="B347" i="17"/>
  <c r="B335" i="17"/>
  <c r="B323" i="17"/>
  <c r="B311" i="17"/>
  <c r="B299" i="17"/>
  <c r="B287" i="17"/>
  <c r="B275" i="17"/>
  <c r="B263" i="17"/>
  <c r="B251" i="17"/>
  <c r="B239" i="17"/>
  <c r="B227" i="17"/>
  <c r="B215" i="17"/>
  <c r="B203" i="17"/>
  <c r="B191" i="17"/>
  <c r="B179" i="17"/>
  <c r="B167" i="17"/>
  <c r="B155" i="17"/>
  <c r="B143" i="17"/>
  <c r="B131" i="17"/>
  <c r="B119" i="17"/>
  <c r="B107" i="17"/>
  <c r="B95" i="17"/>
  <c r="B83" i="17"/>
  <c r="B71" i="17"/>
  <c r="B59" i="17"/>
  <c r="B47" i="17"/>
  <c r="B35" i="17"/>
  <c r="B23" i="17"/>
  <c r="B11" i="17"/>
  <c r="C39" i="17"/>
  <c r="B4258" i="17"/>
  <c r="B3693" i="17"/>
  <c r="B3344" i="17"/>
  <c r="B3112" i="17"/>
  <c r="B2991" i="17"/>
  <c r="B2883" i="17"/>
  <c r="B2775" i="17"/>
  <c r="B2688" i="17"/>
  <c r="B2603" i="17"/>
  <c r="B2511" i="17"/>
  <c r="B2448" i="17"/>
  <c r="B2389" i="17"/>
  <c r="B2336" i="17"/>
  <c r="B2288" i="17"/>
  <c r="B2241" i="17"/>
  <c r="B2200" i="17"/>
  <c r="B2161" i="17"/>
  <c r="B2122" i="17"/>
  <c r="B2083" i="17"/>
  <c r="B2043" i="17"/>
  <c r="B2004" i="17"/>
  <c r="B1965" i="17"/>
  <c r="B1926" i="17"/>
  <c r="B1890" i="17"/>
  <c r="B1854" i="17"/>
  <c r="B1818" i="17"/>
  <c r="B1782" i="17"/>
  <c r="B1746" i="17"/>
  <c r="B1710" i="17"/>
  <c r="B1674" i="17"/>
  <c r="B1638" i="17"/>
  <c r="B1602" i="17"/>
  <c r="B1566" i="17"/>
  <c r="B1530" i="17"/>
  <c r="B1494" i="17"/>
  <c r="B1458" i="17"/>
  <c r="B1422" i="17"/>
  <c r="B1386" i="17"/>
  <c r="B1350" i="17"/>
  <c r="B1314" i="17"/>
  <c r="B1281" i="17"/>
  <c r="B1256" i="17"/>
  <c r="B1232" i="17"/>
  <c r="B1208" i="17"/>
  <c r="B1184" i="17"/>
  <c r="B1160" i="17"/>
  <c r="B1136" i="17"/>
  <c r="B1112" i="17"/>
  <c r="B1088" i="17"/>
  <c r="B1064" i="17"/>
  <c r="B1040" i="17"/>
  <c r="B1016" i="17"/>
  <c r="B992" i="17"/>
  <c r="B968" i="17"/>
  <c r="B944" i="17"/>
  <c r="B920" i="17"/>
  <c r="B896" i="17"/>
  <c r="B875" i="17"/>
  <c r="B857" i="17"/>
  <c r="B835" i="17"/>
  <c r="B813" i="17"/>
  <c r="B795" i="17"/>
  <c r="B774" i="17"/>
  <c r="B752" i="17"/>
  <c r="B735" i="17"/>
  <c r="B716" i="17"/>
  <c r="B699" i="17"/>
  <c r="B680" i="17"/>
  <c r="B664" i="17"/>
  <c r="B646" i="17"/>
  <c r="B631" i="17"/>
  <c r="B616" i="17"/>
  <c r="B602" i="17"/>
  <c r="B586" i="17"/>
  <c r="B572" i="17"/>
  <c r="B558" i="17"/>
  <c r="B544" i="17"/>
  <c r="B530" i="17"/>
  <c r="B515" i="17"/>
  <c r="B502" i="17"/>
  <c r="B489" i="17"/>
  <c r="B476" i="17"/>
  <c r="B463" i="17"/>
  <c r="B450" i="17"/>
  <c r="B437" i="17"/>
  <c r="B424" i="17"/>
  <c r="B411" i="17"/>
  <c r="B398" i="17"/>
  <c r="B385" i="17"/>
  <c r="B371" i="17"/>
  <c r="B358" i="17"/>
  <c r="B346" i="17"/>
  <c r="B334" i="17"/>
  <c r="B322" i="17"/>
  <c r="B310" i="17"/>
  <c r="B298" i="17"/>
  <c r="B286" i="17"/>
  <c r="B274" i="17"/>
  <c r="B262" i="17"/>
  <c r="B250" i="17"/>
  <c r="B238" i="17"/>
  <c r="B226" i="17"/>
  <c r="B214" i="17"/>
  <c r="B202" i="17"/>
  <c r="B190" i="17"/>
  <c r="B178" i="17"/>
  <c r="B166" i="17"/>
  <c r="B154" i="17"/>
  <c r="B142" i="17"/>
  <c r="B130" i="17"/>
  <c r="B118" i="17"/>
  <c r="B106" i="17"/>
  <c r="B94" i="17"/>
  <c r="B82" i="17"/>
  <c r="B70" i="17"/>
  <c r="B58" i="17"/>
  <c r="B46" i="17"/>
  <c r="B34" i="17"/>
  <c r="B22" i="17"/>
  <c r="B10" i="17"/>
  <c r="C2039" i="17"/>
  <c r="B4740" i="17"/>
  <c r="B4079" i="17"/>
  <c r="B3578" i="17"/>
  <c r="B3273" i="17"/>
  <c r="B3074" i="17"/>
  <c r="B2966" i="17"/>
  <c r="B2858" i="17"/>
  <c r="B2750" i="17"/>
  <c r="B2665" i="17"/>
  <c r="B2580" i="17"/>
  <c r="B2496" i="17"/>
  <c r="B2434" i="17"/>
  <c r="B2376" i="17"/>
  <c r="B2324" i="17"/>
  <c r="B2276" i="17"/>
  <c r="B2230" i="17"/>
  <c r="B2191" i="17"/>
  <c r="B2151" i="17"/>
  <c r="B2112" i="17"/>
  <c r="B2073" i="17"/>
  <c r="B2034" i="17"/>
  <c r="B1994" i="17"/>
  <c r="B1955" i="17"/>
  <c r="B1917" i="17"/>
  <c r="B1881" i="17"/>
  <c r="B1845" i="17"/>
  <c r="B1809" i="17"/>
  <c r="B1773" i="17"/>
  <c r="B1737" i="17"/>
  <c r="B1701" i="17"/>
  <c r="B1665" i="17"/>
  <c r="B1629" i="17"/>
  <c r="B1593" i="17"/>
  <c r="B1557" i="17"/>
  <c r="B1521" i="17"/>
  <c r="B1485" i="17"/>
  <c r="B1449" i="17"/>
  <c r="B1413" i="17"/>
  <c r="B1377" i="17"/>
  <c r="B1341" i="17"/>
  <c r="B1311" i="17"/>
  <c r="B1280" i="17"/>
  <c r="B1255" i="17"/>
  <c r="B1231" i="17"/>
  <c r="B1207" i="17"/>
  <c r="B1183" i="17"/>
  <c r="B1159" i="17"/>
  <c r="B1135" i="17"/>
  <c r="B1111" i="17"/>
  <c r="B1087" i="17"/>
  <c r="B1063" i="17"/>
  <c r="B1039" i="17"/>
  <c r="B1015" i="17"/>
  <c r="B991" i="17"/>
  <c r="B967" i="17"/>
  <c r="B943" i="17"/>
  <c r="B919" i="17"/>
  <c r="B895" i="17"/>
  <c r="B873" i="17"/>
  <c r="B855" i="17"/>
  <c r="B834" i="17"/>
  <c r="B812" i="17"/>
  <c r="B791" i="17"/>
  <c r="B773" i="17"/>
  <c r="B751" i="17"/>
  <c r="B731" i="17"/>
  <c r="B715" i="17"/>
  <c r="B695" i="17"/>
  <c r="B679" i="17"/>
  <c r="B663" i="17"/>
  <c r="B645" i="17"/>
  <c r="B630" i="17"/>
  <c r="B615" i="17"/>
  <c r="B599" i="17"/>
  <c r="B585" i="17"/>
  <c r="B571" i="17"/>
  <c r="B557" i="17"/>
  <c r="B543" i="17"/>
  <c r="B527" i="17"/>
  <c r="B514" i="17"/>
  <c r="B501" i="17"/>
  <c r="B488" i="17"/>
  <c r="B475" i="17"/>
  <c r="B462" i="17"/>
  <c r="B449" i="17"/>
  <c r="B436" i="17"/>
  <c r="B423" i="17"/>
  <c r="B410" i="17"/>
  <c r="B397" i="17"/>
  <c r="B383" i="17"/>
  <c r="B370" i="17"/>
  <c r="B357" i="17"/>
  <c r="B345" i="17"/>
  <c r="B333" i="17"/>
  <c r="B321" i="17"/>
  <c r="B309" i="17"/>
  <c r="B297" i="17"/>
  <c r="B285" i="17"/>
  <c r="B273" i="17"/>
  <c r="B261" i="17"/>
  <c r="B249" i="17"/>
  <c r="B237" i="17"/>
  <c r="B225" i="17"/>
  <c r="B213" i="17"/>
  <c r="B201" i="17"/>
  <c r="B189" i="17"/>
  <c r="B177" i="17"/>
  <c r="B165" i="17"/>
  <c r="B153" i="17"/>
  <c r="B141" i="17"/>
  <c r="B129" i="17"/>
  <c r="B117" i="17"/>
  <c r="B105" i="17"/>
  <c r="B93" i="17"/>
  <c r="B81" i="17"/>
  <c r="B69" i="17"/>
  <c r="B57" i="17"/>
  <c r="B45" i="17"/>
  <c r="B33" i="17"/>
  <c r="B21" i="17"/>
  <c r="B9" i="17"/>
  <c r="C2037" i="17"/>
  <c r="B4739" i="17"/>
  <c r="B4078" i="17"/>
  <c r="B3576" i="17"/>
  <c r="B3272" i="17"/>
  <c r="B3073" i="17"/>
  <c r="B2965" i="17"/>
  <c r="B2857" i="17"/>
  <c r="B2749" i="17"/>
  <c r="B2664" i="17"/>
  <c r="B2579" i="17"/>
  <c r="B2495" i="17"/>
  <c r="B2430" i="17"/>
  <c r="B2375" i="17"/>
  <c r="B2322" i="17"/>
  <c r="B2274" i="17"/>
  <c r="B2229" i="17"/>
  <c r="B2190" i="17"/>
  <c r="B2150" i="17"/>
  <c r="B2111" i="17"/>
  <c r="B2072" i="17"/>
  <c r="B2032" i="17"/>
  <c r="B1993" i="17"/>
  <c r="B1954" i="17"/>
  <c r="B1916" i="17"/>
  <c r="B1880" i="17"/>
  <c r="B1844" i="17"/>
  <c r="B1808" i="17"/>
  <c r="B1772" i="17"/>
  <c r="B1736" i="17"/>
  <c r="B1700" i="17"/>
  <c r="B1664" i="17"/>
  <c r="B1628" i="17"/>
  <c r="B1592" i="17"/>
  <c r="B1556" i="17"/>
  <c r="B1520" i="17"/>
  <c r="B1484" i="17"/>
  <c r="B1448" i="17"/>
  <c r="B1412" i="17"/>
  <c r="B1376" i="17"/>
  <c r="B1340" i="17"/>
  <c r="B1305" i="17"/>
  <c r="B1279" i="17"/>
  <c r="B1254" i="17"/>
  <c r="B1230" i="17"/>
  <c r="B1206" i="17"/>
  <c r="B1182" i="17"/>
  <c r="B1158" i="17"/>
  <c r="B1134" i="17"/>
  <c r="B1110" i="17"/>
  <c r="B1086" i="17"/>
  <c r="B1062" i="17"/>
  <c r="B1038" i="17"/>
  <c r="B1014" i="17"/>
  <c r="B990" i="17"/>
  <c r="B966" i="17"/>
  <c r="B942" i="17"/>
  <c r="B918" i="17"/>
  <c r="B894" i="17"/>
  <c r="B872" i="17"/>
  <c r="B851" i="17"/>
  <c r="B833" i="17"/>
  <c r="B811" i="17"/>
  <c r="B789" i="17"/>
  <c r="B771" i="17"/>
  <c r="B750" i="17"/>
  <c r="B730" i="17"/>
  <c r="B714" i="17"/>
  <c r="B694" i="17"/>
  <c r="B678" i="17"/>
  <c r="B659" i="17"/>
  <c r="B644" i="17"/>
  <c r="B629" i="17"/>
  <c r="B614" i="17"/>
  <c r="B598" i="17"/>
  <c r="B584" i="17"/>
  <c r="B570" i="17"/>
  <c r="B556" i="17"/>
  <c r="B542" i="17"/>
  <c r="B526" i="17"/>
  <c r="B513" i="17"/>
  <c r="B500" i="17"/>
  <c r="B487" i="17"/>
  <c r="B474" i="17"/>
  <c r="B461" i="17"/>
  <c r="B448" i="17"/>
  <c r="B435" i="17"/>
  <c r="B422" i="17"/>
  <c r="B409" i="17"/>
  <c r="B395" i="17"/>
  <c r="B382" i="17"/>
  <c r="B369" i="17"/>
  <c r="B356" i="17"/>
  <c r="B344" i="17"/>
  <c r="B332" i="17"/>
  <c r="B320" i="17"/>
  <c r="B308" i="17"/>
  <c r="B296" i="17"/>
  <c r="B284" i="17"/>
  <c r="B272" i="17"/>
  <c r="B260" i="17"/>
  <c r="B248" i="17"/>
  <c r="B236" i="17"/>
  <c r="B224" i="17"/>
  <c r="B212" i="17"/>
  <c r="B200" i="17"/>
  <c r="B188" i="17"/>
  <c r="B176" i="17"/>
  <c r="B164" i="17"/>
  <c r="B152" i="17"/>
  <c r="B140" i="17"/>
  <c r="B128" i="17"/>
  <c r="B116" i="17"/>
  <c r="B104" i="17"/>
  <c r="B92" i="17"/>
  <c r="B80" i="17"/>
  <c r="B68" i="17"/>
  <c r="B56" i="17"/>
  <c r="B44" i="17"/>
  <c r="B32" i="17"/>
  <c r="B20" i="17"/>
  <c r="B8" i="17"/>
  <c r="C1692" i="17"/>
  <c r="B4701" i="17"/>
  <c r="B4043" i="17"/>
  <c r="B3560" i="17"/>
  <c r="B3259" i="17"/>
  <c r="B3072" i="17"/>
  <c r="B2964" i="17"/>
  <c r="B2856" i="17"/>
  <c r="B2748" i="17"/>
  <c r="B2663" i="17"/>
  <c r="B2571" i="17"/>
  <c r="B2494" i="17"/>
  <c r="B2427" i="17"/>
  <c r="B2374" i="17"/>
  <c r="B2320" i="17"/>
  <c r="B2272" i="17"/>
  <c r="B2228" i="17"/>
  <c r="B2188" i="17"/>
  <c r="B2149" i="17"/>
  <c r="B2110" i="17"/>
  <c r="B2071" i="17"/>
  <c r="B2031" i="17"/>
  <c r="B1992" i="17"/>
  <c r="B1953" i="17"/>
  <c r="B1915" i="17"/>
  <c r="B1879" i="17"/>
  <c r="B1843" i="17"/>
  <c r="B1807" i="17"/>
  <c r="B1771" i="17"/>
  <c r="B1735" i="17"/>
  <c r="B1699" i="17"/>
  <c r="B1663" i="17"/>
  <c r="B1627" i="17"/>
  <c r="B1591" i="17"/>
  <c r="B1555" i="17"/>
  <c r="B1519" i="17"/>
  <c r="B1483" i="17"/>
  <c r="B1447" i="17"/>
  <c r="B1411" i="17"/>
  <c r="B1375" i="17"/>
  <c r="B1339" i="17"/>
  <c r="B1304" i="17"/>
  <c r="B1278" i="17"/>
  <c r="B1253" i="17"/>
  <c r="B1229" i="17"/>
  <c r="B1205" i="17"/>
  <c r="B1181" i="17"/>
  <c r="B1157" i="17"/>
  <c r="B1133" i="17"/>
  <c r="B1109" i="17"/>
  <c r="B1085" i="17"/>
  <c r="B1061" i="17"/>
  <c r="B1037" i="17"/>
  <c r="B1013" i="17"/>
  <c r="B989" i="17"/>
  <c r="B965" i="17"/>
  <c r="B941" i="17"/>
  <c r="B917" i="17"/>
  <c r="B893" i="17"/>
  <c r="B871" i="17"/>
  <c r="B849" i="17"/>
  <c r="B831" i="17"/>
  <c r="B810" i="17"/>
  <c r="B788" i="17"/>
  <c r="B767" i="17"/>
  <c r="B749" i="17"/>
  <c r="B729" i="17"/>
  <c r="B713" i="17"/>
  <c r="B693" i="17"/>
  <c r="B677" i="17"/>
  <c r="B658" i="17"/>
  <c r="B643" i="17"/>
  <c r="B628" i="17"/>
  <c r="B611" i="17"/>
  <c r="B597" i="17"/>
  <c r="B583" i="17"/>
  <c r="B569" i="17"/>
  <c r="B555" i="17"/>
  <c r="B539" i="17"/>
  <c r="B525" i="17"/>
  <c r="B512" i="17"/>
  <c r="B499" i="17"/>
  <c r="B486" i="17"/>
  <c r="B473" i="17"/>
  <c r="B460" i="17"/>
  <c r="B447" i="17"/>
  <c r="B434" i="17"/>
  <c r="B421" i="17"/>
  <c r="B407" i="17"/>
  <c r="B394" i="17"/>
  <c r="B381" i="17"/>
  <c r="B368" i="17"/>
  <c r="B355" i="17"/>
  <c r="B343" i="17"/>
  <c r="B331" i="17"/>
  <c r="B319" i="17"/>
  <c r="B307" i="17"/>
  <c r="B295" i="17"/>
  <c r="B283" i="17"/>
  <c r="B271" i="17"/>
  <c r="B259" i="17"/>
  <c r="B247" i="17"/>
  <c r="B235" i="17"/>
  <c r="B223" i="17"/>
  <c r="B211" i="17"/>
  <c r="B199" i="17"/>
  <c r="B187" i="17"/>
  <c r="B175" i="17"/>
  <c r="B163" i="17"/>
  <c r="B151" i="17"/>
  <c r="B139" i="17"/>
  <c r="B127" i="17"/>
  <c r="B115" i="17"/>
  <c r="B103" i="17"/>
  <c r="B91" i="17"/>
  <c r="B79" i="17"/>
  <c r="B67" i="17"/>
  <c r="B55" i="17"/>
  <c r="B43" i="17"/>
  <c r="B31" i="17"/>
  <c r="B19" i="17"/>
  <c r="C1691" i="17"/>
  <c r="B4699" i="17"/>
  <c r="B4042" i="17"/>
  <c r="B3558" i="17"/>
  <c r="B3258" i="17"/>
  <c r="B3063" i="17"/>
  <c r="B2955" i="17"/>
  <c r="B2847" i="17"/>
  <c r="B2747" i="17"/>
  <c r="B2655" i="17"/>
  <c r="B2570" i="17"/>
  <c r="B2487" i="17"/>
  <c r="B2426" i="17"/>
  <c r="B2372" i="17"/>
  <c r="B2319" i="17"/>
  <c r="B2271" i="17"/>
  <c r="B2227" i="17"/>
  <c r="B2187" i="17"/>
  <c r="B2148" i="17"/>
  <c r="B2109" i="17"/>
  <c r="B2070" i="17"/>
  <c r="B2030" i="17"/>
  <c r="B1991" i="17"/>
  <c r="B1952" i="17"/>
  <c r="B1914" i="17"/>
  <c r="B1878" i="17"/>
  <c r="B1842" i="17"/>
  <c r="B1806" i="17"/>
  <c r="B1770" i="17"/>
  <c r="B1734" i="17"/>
  <c r="B1698" i="17"/>
  <c r="B1662" i="17"/>
  <c r="B1626" i="17"/>
  <c r="B1590" i="17"/>
  <c r="B1554" i="17"/>
  <c r="B1518" i="17"/>
  <c r="B1482" i="17"/>
  <c r="B1446" i="17"/>
  <c r="B1410" i="17"/>
  <c r="B1374" i="17"/>
  <c r="B1338" i="17"/>
  <c r="B1303" i="17"/>
  <c r="B1275" i="17"/>
  <c r="B1251" i="17"/>
  <c r="B1227" i="17"/>
  <c r="B1203" i="17"/>
  <c r="B1179" i="17"/>
  <c r="B1155" i="17"/>
  <c r="B1131" i="17"/>
  <c r="B1107" i="17"/>
  <c r="B1083" i="17"/>
  <c r="B1059" i="17"/>
  <c r="B1035" i="17"/>
  <c r="B1011" i="17"/>
  <c r="B987" i="17"/>
  <c r="B963" i="17"/>
  <c r="B939" i="17"/>
  <c r="B915" i="17"/>
  <c r="B891" i="17"/>
  <c r="B870" i="17"/>
  <c r="B848" i="17"/>
  <c r="B827" i="17"/>
  <c r="B809" i="17"/>
  <c r="B787" i="17"/>
  <c r="B765" i="17"/>
  <c r="B747" i="17"/>
  <c r="B728" i="17"/>
  <c r="B711" i="17"/>
  <c r="B692" i="17"/>
  <c r="B675" i="17"/>
  <c r="B657" i="17"/>
  <c r="B642" i="17"/>
  <c r="B627" i="17"/>
  <c r="B610" i="17"/>
  <c r="B596" i="17"/>
  <c r="B582" i="17"/>
  <c r="B568" i="17"/>
  <c r="B554" i="17"/>
  <c r="B538" i="17"/>
  <c r="B524" i="17"/>
  <c r="B511" i="17"/>
  <c r="B498" i="17"/>
  <c r="B485" i="17"/>
  <c r="B472" i="17"/>
  <c r="B459" i="17"/>
  <c r="B446" i="17"/>
  <c r="B433" i="17"/>
  <c r="B419" i="17"/>
  <c r="B406" i="17"/>
  <c r="B393" i="17"/>
  <c r="B380" i="17"/>
  <c r="B367" i="17"/>
  <c r="B354" i="17"/>
  <c r="B342" i="17"/>
  <c r="B330" i="17"/>
  <c r="B318" i="17"/>
  <c r="B306" i="17"/>
  <c r="B294" i="17"/>
  <c r="B282" i="17"/>
  <c r="B270" i="17"/>
  <c r="B258" i="17"/>
  <c r="B246" i="17"/>
  <c r="B234" i="17"/>
  <c r="B222" i="17"/>
  <c r="B210" i="17"/>
  <c r="B198" i="17"/>
  <c r="B186" i="17"/>
  <c r="B174" i="17"/>
  <c r="B162" i="17"/>
  <c r="B150" i="17"/>
  <c r="B138" i="17"/>
  <c r="B126" i="17"/>
  <c r="B114" i="17"/>
  <c r="B102" i="17"/>
  <c r="B90" i="17"/>
  <c r="B78" i="17"/>
  <c r="B66" i="17"/>
  <c r="B54" i="17"/>
  <c r="B42" i="17"/>
  <c r="B30" i="17"/>
  <c r="B18" i="17"/>
  <c r="C721" i="17"/>
  <c r="B4511" i="17"/>
  <c r="B3876" i="17"/>
  <c r="B3458" i="17"/>
  <c r="B3191" i="17"/>
  <c r="B3038" i="17"/>
  <c r="B2930" i="17"/>
  <c r="B2822" i="17"/>
  <c r="B2724" i="17"/>
  <c r="B2639" i="17"/>
  <c r="B2547" i="17"/>
  <c r="B2473" i="17"/>
  <c r="B2412" i="17"/>
  <c r="B2358" i="17"/>
  <c r="B2307" i="17"/>
  <c r="B2259" i="17"/>
  <c r="B2217" i="17"/>
  <c r="B2178" i="17"/>
  <c r="B2138" i="17"/>
  <c r="B2099" i="17"/>
  <c r="B2060" i="17"/>
  <c r="B2020" i="17"/>
  <c r="B1981" i="17"/>
  <c r="B1942" i="17"/>
  <c r="B1905" i="17"/>
  <c r="B1869" i="17"/>
  <c r="B1833" i="17"/>
  <c r="B1797" i="17"/>
  <c r="B1761" i="17"/>
  <c r="B1725" i="17"/>
  <c r="B1689" i="17"/>
  <c r="B1653" i="17"/>
  <c r="B1617" i="17"/>
  <c r="B1581" i="17"/>
  <c r="B1545" i="17"/>
  <c r="B1509" i="17"/>
  <c r="B1473" i="17"/>
  <c r="B1437" i="17"/>
  <c r="B1401" i="17"/>
  <c r="B1365" i="17"/>
  <c r="B1329" i="17"/>
  <c r="B1302" i="17"/>
  <c r="B1269" i="17"/>
  <c r="B1245" i="17"/>
  <c r="B1221" i="17"/>
  <c r="B1197" i="17"/>
  <c r="B1173" i="17"/>
  <c r="B1149" i="17"/>
  <c r="B1125" i="17"/>
  <c r="B1101" i="17"/>
  <c r="B1077" i="17"/>
  <c r="B1053" i="17"/>
  <c r="B1029" i="17"/>
  <c r="B1005" i="17"/>
  <c r="B981" i="17"/>
  <c r="B957" i="17"/>
  <c r="B933" i="17"/>
  <c r="B909" i="17"/>
  <c r="B887" i="17"/>
  <c r="B869" i="17"/>
  <c r="B847" i="17"/>
  <c r="B825" i="17"/>
  <c r="B807" i="17"/>
  <c r="B786" i="17"/>
  <c r="B764" i="17"/>
  <c r="B743" i="17"/>
  <c r="B727" i="17"/>
  <c r="B707" i="17"/>
  <c r="B691" i="17"/>
  <c r="B671" i="17"/>
  <c r="B656" i="17"/>
  <c r="B641" i="17"/>
  <c r="B623" i="17"/>
  <c r="B609" i="17"/>
  <c r="B595" i="17"/>
  <c r="B581" i="17"/>
  <c r="B567" i="17"/>
  <c r="B551" i="17"/>
  <c r="B537" i="17"/>
  <c r="B523" i="17"/>
  <c r="B510" i="17"/>
  <c r="B497" i="17"/>
  <c r="B484" i="17"/>
  <c r="B471" i="17"/>
  <c r="B458" i="17"/>
  <c r="B445" i="17"/>
  <c r="B431" i="17"/>
  <c r="B418" i="17"/>
  <c r="B405" i="17"/>
  <c r="B392" i="17"/>
  <c r="B379" i="17"/>
  <c r="B366" i="17"/>
  <c r="B353" i="17"/>
  <c r="B341" i="17"/>
  <c r="B329" i="17"/>
  <c r="B317" i="17"/>
  <c r="B305" i="17"/>
  <c r="B293" i="17"/>
  <c r="B281" i="17"/>
  <c r="B269" i="17"/>
  <c r="B257" i="17"/>
  <c r="B245" i="17"/>
  <c r="B233" i="17"/>
  <c r="B221" i="17"/>
  <c r="B209" i="17"/>
  <c r="B197" i="17"/>
  <c r="B185" i="17"/>
  <c r="B173" i="17"/>
  <c r="B161" i="17"/>
  <c r="B149" i="17"/>
  <c r="B137" i="17"/>
  <c r="B125" i="17"/>
  <c r="B113" i="17"/>
  <c r="B101" i="17"/>
  <c r="B89" i="17"/>
  <c r="B77" i="17"/>
  <c r="B65" i="17"/>
  <c r="B53" i="17"/>
  <c r="B41" i="17"/>
  <c r="B29" i="17"/>
  <c r="B17" i="17"/>
  <c r="C602" i="17"/>
  <c r="B4474" i="17"/>
  <c r="B3848" i="17"/>
  <c r="B3441" i="17"/>
  <c r="B3177" i="17"/>
  <c r="B3027" i="17"/>
  <c r="B2919" i="17"/>
  <c r="B2811" i="17"/>
  <c r="B2714" i="17"/>
  <c r="B2629" i="17"/>
  <c r="B2544" i="17"/>
  <c r="B2470" i="17"/>
  <c r="B2408" i="17"/>
  <c r="B2353" i="17"/>
  <c r="B2304" i="17"/>
  <c r="B2256" i="17"/>
  <c r="B2214" i="17"/>
  <c r="B2174" i="17"/>
  <c r="B2135" i="17"/>
  <c r="B2096" i="17"/>
  <c r="B2056" i="17"/>
  <c r="B2017" i="17"/>
  <c r="B1978" i="17"/>
  <c r="B1939" i="17"/>
  <c r="B1902" i="17"/>
  <c r="B1866" i="17"/>
  <c r="B1830" i="17"/>
  <c r="B1794" i="17"/>
  <c r="B1758" i="17"/>
  <c r="B1722" i="17"/>
  <c r="B1686" i="17"/>
  <c r="B1650" i="17"/>
  <c r="B1614" i="17"/>
  <c r="B1578" i="17"/>
  <c r="B1542" i="17"/>
  <c r="B1506" i="17"/>
  <c r="B1470" i="17"/>
  <c r="B1434" i="17"/>
  <c r="B1398" i="17"/>
  <c r="B1362" i="17"/>
  <c r="B1326" i="17"/>
  <c r="B1292" i="17"/>
  <c r="B1266" i="17"/>
  <c r="B1242" i="17"/>
  <c r="B1218" i="17"/>
  <c r="B1194" i="17"/>
  <c r="B1170" i="17"/>
  <c r="B1146" i="17"/>
  <c r="B1122" i="17"/>
  <c r="B1098" i="17"/>
  <c r="B1074" i="17"/>
  <c r="B1050" i="17"/>
  <c r="B1026" i="17"/>
  <c r="B1002" i="17"/>
  <c r="B978" i="17"/>
  <c r="B954" i="17"/>
  <c r="B930" i="17"/>
  <c r="B906" i="17"/>
  <c r="B883" i="17"/>
  <c r="B861" i="17"/>
  <c r="B843" i="17"/>
  <c r="B822" i="17"/>
  <c r="B800" i="17"/>
  <c r="B779" i="17"/>
  <c r="B761" i="17"/>
  <c r="B740" i="17"/>
  <c r="B723" i="17"/>
  <c r="B704" i="17"/>
  <c r="B687" i="17"/>
  <c r="B668" i="17"/>
  <c r="B653" i="17"/>
  <c r="B635" i="17"/>
  <c r="B620" i="17"/>
  <c r="B606" i="17"/>
  <c r="B592" i="17"/>
  <c r="B578" i="17"/>
  <c r="B562" i="17"/>
  <c r="B548" i="17"/>
  <c r="B534" i="17"/>
  <c r="B520" i="17"/>
  <c r="B507" i="17"/>
  <c r="B494" i="17"/>
  <c r="B481" i="17"/>
  <c r="B467" i="17"/>
  <c r="B454" i="17"/>
  <c r="C112" i="17"/>
  <c r="B4295" i="17"/>
  <c r="B3718" i="17"/>
  <c r="B3359" i="17"/>
  <c r="B3125" i="17"/>
  <c r="B3002" i="17"/>
  <c r="B2894" i="17"/>
  <c r="B2786" i="17"/>
  <c r="B2691" i="17"/>
  <c r="B2606" i="17"/>
  <c r="B2521" i="17"/>
  <c r="B2451" i="17"/>
  <c r="B2394" i="17"/>
  <c r="B2340" i="17"/>
  <c r="B2292" i="17"/>
  <c r="B2244" i="17"/>
  <c r="B2204" i="17"/>
  <c r="B2164" i="17"/>
  <c r="B2125" i="17"/>
  <c r="B2086" i="17"/>
  <c r="B2047" i="17"/>
  <c r="B2007" i="17"/>
  <c r="B1968" i="17"/>
  <c r="B1929" i="17"/>
  <c r="B1893" i="17"/>
  <c r="B1857" i="17"/>
  <c r="B1821" i="17"/>
  <c r="B1785" i="17"/>
  <c r="B1749" i="17"/>
  <c r="B1713" i="17"/>
  <c r="B1677" i="17"/>
  <c r="B1641" i="17"/>
  <c r="B1605" i="17"/>
  <c r="B1569" i="17"/>
  <c r="B1533" i="17"/>
  <c r="B1497" i="17"/>
  <c r="B1461" i="17"/>
  <c r="B1425" i="17"/>
  <c r="B1389" i="17"/>
  <c r="B1353" i="17"/>
  <c r="B1317" i="17"/>
  <c r="B1291" i="17"/>
  <c r="B1265" i="17"/>
  <c r="B1241" i="17"/>
  <c r="B1217" i="17"/>
  <c r="B1193" i="17"/>
  <c r="B1169" i="17"/>
  <c r="B1145" i="17"/>
  <c r="B1121" i="17"/>
  <c r="B1097" i="17"/>
  <c r="B1073" i="17"/>
  <c r="B1049" i="17"/>
  <c r="B1025" i="17"/>
  <c r="B1001" i="17"/>
  <c r="B977" i="17"/>
  <c r="B953" i="17"/>
  <c r="B929" i="17"/>
  <c r="B905" i="17"/>
  <c r="B882" i="17"/>
  <c r="B860" i="17"/>
  <c r="B839" i="17"/>
  <c r="B821" i="17"/>
  <c r="B799" i="17"/>
  <c r="B777" i="17"/>
  <c r="B759" i="17"/>
  <c r="B739" i="17"/>
  <c r="B719" i="17"/>
  <c r="B703" i="17"/>
  <c r="B683" i="17"/>
  <c r="B667" i="17"/>
  <c r="B652" i="17"/>
  <c r="B634" i="17"/>
  <c r="B619" i="17"/>
  <c r="B605" i="17"/>
  <c r="B591" i="17"/>
  <c r="B575" i="17"/>
  <c r="B561" i="17"/>
  <c r="B547" i="17"/>
  <c r="B533" i="17"/>
  <c r="B519" i="17"/>
  <c r="B506" i="17"/>
  <c r="B493" i="17"/>
  <c r="B479" i="17"/>
  <c r="B466" i="17"/>
  <c r="B453" i="17"/>
  <c r="B440" i="17"/>
  <c r="B427" i="17"/>
  <c r="B414" i="17"/>
  <c r="B401" i="17"/>
  <c r="B388" i="17"/>
  <c r="B375" i="17"/>
  <c r="B362" i="17"/>
  <c r="B349" i="17"/>
  <c r="B337" i="17"/>
  <c r="B325" i="17"/>
  <c r="B313" i="17"/>
  <c r="B301" i="17"/>
  <c r="B289" i="17"/>
  <c r="B277" i="17"/>
  <c r="B265" i="17"/>
  <c r="B253" i="17"/>
  <c r="B241" i="17"/>
  <c r="B229" i="17"/>
  <c r="B217" i="17"/>
  <c r="B205" i="17"/>
  <c r="B193" i="17"/>
  <c r="B181" i="17"/>
  <c r="B169" i="17"/>
  <c r="B157" i="17"/>
  <c r="B145" i="17"/>
  <c r="B133" i="17"/>
  <c r="B121" i="17"/>
  <c r="B109" i="17"/>
  <c r="B97" i="17"/>
  <c r="B85" i="17"/>
  <c r="B73" i="17"/>
  <c r="B61" i="17"/>
  <c r="B49" i="17"/>
  <c r="B37" i="17"/>
  <c r="B25" i="17"/>
  <c r="B13" i="17"/>
  <c r="B3442" i="17"/>
  <c r="B2820" i="17"/>
  <c r="B2471" i="17"/>
  <c r="B2257" i="17"/>
  <c r="B2097" i="17"/>
  <c r="B1940" i="17"/>
  <c r="B1795" i="17"/>
  <c r="B1651" i="17"/>
  <c r="B1507" i="17"/>
  <c r="B1363" i="17"/>
  <c r="B1243" i="17"/>
  <c r="B1147" i="17"/>
  <c r="B1051" i="17"/>
  <c r="B955" i="17"/>
  <c r="B863" i="17"/>
  <c r="B783" i="17"/>
  <c r="B705" i="17"/>
  <c r="B639" i="17"/>
  <c r="B579" i="17"/>
  <c r="B521" i="17"/>
  <c r="B469" i="17"/>
  <c r="B426" i="17"/>
  <c r="B387" i="17"/>
  <c r="B348" i="17"/>
  <c r="B312" i="17"/>
  <c r="B276" i="17"/>
  <c r="B240" i="17"/>
  <c r="B204" i="17"/>
  <c r="B168" i="17"/>
  <c r="B132" i="17"/>
  <c r="B96" i="17"/>
  <c r="B60" i="17"/>
  <c r="B24" i="17"/>
  <c r="B1980" i="17"/>
  <c r="B3850" i="17"/>
  <c r="B1543" i="17"/>
  <c r="B1399" i="17"/>
  <c r="B1267" i="17"/>
  <c r="B1075" i="17"/>
  <c r="B979" i="17"/>
  <c r="B801" i="17"/>
  <c r="B654" i="17"/>
  <c r="B482" i="17"/>
  <c r="B391" i="17"/>
  <c r="B316" i="17"/>
  <c r="B244" i="17"/>
  <c r="B208" i="17"/>
  <c r="B136" i="17"/>
  <c r="B64" i="17"/>
  <c r="B3358" i="17"/>
  <c r="B2785" i="17"/>
  <c r="B2450" i="17"/>
  <c r="B2243" i="17"/>
  <c r="B2085" i="17"/>
  <c r="B1928" i="17"/>
  <c r="B1784" i="17"/>
  <c r="B1640" i="17"/>
  <c r="B1496" i="17"/>
  <c r="B1352" i="17"/>
  <c r="B1239" i="17"/>
  <c r="B1143" i="17"/>
  <c r="B1047" i="17"/>
  <c r="B951" i="17"/>
  <c r="B859" i="17"/>
  <c r="B776" i="17"/>
  <c r="B702" i="17"/>
  <c r="B633" i="17"/>
  <c r="B574" i="17"/>
  <c r="B518" i="17"/>
  <c r="B465" i="17"/>
  <c r="B417" i="17"/>
  <c r="B378" i="17"/>
  <c r="B340" i="17"/>
  <c r="B304" i="17"/>
  <c r="B268" i="17"/>
  <c r="B232" i="17"/>
  <c r="B196" i="17"/>
  <c r="B160" i="17"/>
  <c r="B124" i="17"/>
  <c r="B88" i="17"/>
  <c r="B52" i="17"/>
  <c r="B16" i="17"/>
  <c r="B1831" i="17"/>
  <c r="C720" i="17"/>
  <c r="B3190" i="17"/>
  <c r="B2723" i="17"/>
  <c r="B2411" i="17"/>
  <c r="B2216" i="17"/>
  <c r="B2059" i="17"/>
  <c r="B1904" i="17"/>
  <c r="B1760" i="17"/>
  <c r="B1616" i="17"/>
  <c r="B1472" i="17"/>
  <c r="B1328" i="17"/>
  <c r="B1220" i="17"/>
  <c r="B1124" i="17"/>
  <c r="B1028" i="17"/>
  <c r="B932" i="17"/>
  <c r="B846" i="17"/>
  <c r="B763" i="17"/>
  <c r="B690" i="17"/>
  <c r="B622" i="17"/>
  <c r="B566" i="17"/>
  <c r="B509" i="17"/>
  <c r="B457" i="17"/>
  <c r="B416" i="17"/>
  <c r="B377" i="17"/>
  <c r="B339" i="17"/>
  <c r="B303" i="17"/>
  <c r="B267" i="17"/>
  <c r="B231" i="17"/>
  <c r="B195" i="17"/>
  <c r="B159" i="17"/>
  <c r="B123" i="17"/>
  <c r="B87" i="17"/>
  <c r="B51" i="17"/>
  <c r="B15" i="17"/>
  <c r="B1687" i="17"/>
  <c r="C603" i="17"/>
  <c r="B3178" i="17"/>
  <c r="B2715" i="17"/>
  <c r="B2410" i="17"/>
  <c r="B2215" i="17"/>
  <c r="B2058" i="17"/>
  <c r="B1903" i="17"/>
  <c r="B1759" i="17"/>
  <c r="B1615" i="17"/>
  <c r="B1471" i="17"/>
  <c r="B1327" i="17"/>
  <c r="B1219" i="17"/>
  <c r="B1123" i="17"/>
  <c r="B1027" i="17"/>
  <c r="B931" i="17"/>
  <c r="B845" i="17"/>
  <c r="B762" i="17"/>
  <c r="B689" i="17"/>
  <c r="B621" i="17"/>
  <c r="B563" i="17"/>
  <c r="B508" i="17"/>
  <c r="B455" i="17"/>
  <c r="B415" i="17"/>
  <c r="B376" i="17"/>
  <c r="B338" i="17"/>
  <c r="B302" i="17"/>
  <c r="B266" i="17"/>
  <c r="B230" i="17"/>
  <c r="B194" i="17"/>
  <c r="B158" i="17"/>
  <c r="B122" i="17"/>
  <c r="B86" i="17"/>
  <c r="B50" i="17"/>
  <c r="B14" i="17"/>
  <c r="B2137" i="17"/>
  <c r="B2545" i="17"/>
  <c r="C111" i="17"/>
  <c r="B3114" i="17"/>
  <c r="B2690" i="17"/>
  <c r="B2391" i="17"/>
  <c r="B2203" i="17"/>
  <c r="B2046" i="17"/>
  <c r="B1892" i="17"/>
  <c r="B1748" i="17"/>
  <c r="B1604" i="17"/>
  <c r="B1460" i="17"/>
  <c r="B1316" i="17"/>
  <c r="B1215" i="17"/>
  <c r="B1119" i="17"/>
  <c r="B1023" i="17"/>
  <c r="B927" i="17"/>
  <c r="B837" i="17"/>
  <c r="B755" i="17"/>
  <c r="B682" i="17"/>
  <c r="B618" i="17"/>
  <c r="B560" i="17"/>
  <c r="B505" i="17"/>
  <c r="B452" i="17"/>
  <c r="B413" i="17"/>
  <c r="B374" i="17"/>
  <c r="B336" i="17"/>
  <c r="B300" i="17"/>
  <c r="B264" i="17"/>
  <c r="B228" i="17"/>
  <c r="B192" i="17"/>
  <c r="B156" i="17"/>
  <c r="B120" i="17"/>
  <c r="B84" i="17"/>
  <c r="B48" i="17"/>
  <c r="B12" i="17"/>
  <c r="B2546" i="17"/>
  <c r="B1688" i="17"/>
  <c r="B1172" i="17"/>
  <c r="B980" i="17"/>
  <c r="B655" i="17"/>
  <c r="B439" i="17"/>
  <c r="B324" i="17"/>
  <c r="B180" i="17"/>
  <c r="B72" i="17"/>
  <c r="B2136" i="17"/>
  <c r="B4510" i="17"/>
  <c r="B3037" i="17"/>
  <c r="B2631" i="17"/>
  <c r="B2355" i="17"/>
  <c r="B2176" i="17"/>
  <c r="B2019" i="17"/>
  <c r="B1868" i="17"/>
  <c r="B1724" i="17"/>
  <c r="B1580" i="17"/>
  <c r="B1436" i="17"/>
  <c r="B1299" i="17"/>
  <c r="B1196" i="17"/>
  <c r="B1100" i="17"/>
  <c r="B1004" i="17"/>
  <c r="B908" i="17"/>
  <c r="B824" i="17"/>
  <c r="B742" i="17"/>
  <c r="B670" i="17"/>
  <c r="B608" i="17"/>
  <c r="B550" i="17"/>
  <c r="B496" i="17"/>
  <c r="B443" i="17"/>
  <c r="B404" i="17"/>
  <c r="B365" i="17"/>
  <c r="B328" i="17"/>
  <c r="B292" i="17"/>
  <c r="B256" i="17"/>
  <c r="B220" i="17"/>
  <c r="B184" i="17"/>
  <c r="B148" i="17"/>
  <c r="B112" i="17"/>
  <c r="B76" i="17"/>
  <c r="B40" i="17"/>
  <c r="B2929" i="17"/>
  <c r="B1400" i="17"/>
  <c r="B803" i="17"/>
  <c r="B483" i="17"/>
  <c r="B288" i="17"/>
  <c r="B144" i="17"/>
  <c r="B36" i="17"/>
  <c r="B2305" i="17"/>
  <c r="B4475" i="17"/>
  <c r="B3036" i="17"/>
  <c r="B2630" i="17"/>
  <c r="B2354" i="17"/>
  <c r="B2175" i="17"/>
  <c r="B2018" i="17"/>
  <c r="B1867" i="17"/>
  <c r="B1723" i="17"/>
  <c r="B1579" i="17"/>
  <c r="B1435" i="17"/>
  <c r="B1293" i="17"/>
  <c r="B1195" i="17"/>
  <c r="B1099" i="17"/>
  <c r="B1003" i="17"/>
  <c r="B907" i="17"/>
  <c r="B823" i="17"/>
  <c r="B741" i="17"/>
  <c r="B669" i="17"/>
  <c r="B607" i="17"/>
  <c r="B549" i="17"/>
  <c r="B495" i="17"/>
  <c r="B442" i="17"/>
  <c r="B403" i="17"/>
  <c r="B364" i="17"/>
  <c r="B327" i="17"/>
  <c r="B291" i="17"/>
  <c r="B255" i="17"/>
  <c r="B219" i="17"/>
  <c r="B183" i="17"/>
  <c r="B147" i="17"/>
  <c r="B111" i="17"/>
  <c r="B75" i="17"/>
  <c r="B39" i="17"/>
  <c r="B2306" i="17"/>
  <c r="B1979" i="17"/>
  <c r="B4294" i="17"/>
  <c r="B3001" i="17"/>
  <c r="B2605" i="17"/>
  <c r="B2339" i="17"/>
  <c r="B2163" i="17"/>
  <c r="B2006" i="17"/>
  <c r="B1856" i="17"/>
  <c r="B1712" i="17"/>
  <c r="B1568" i="17"/>
  <c r="B1424" i="17"/>
  <c r="B1290" i="17"/>
  <c r="B1191" i="17"/>
  <c r="B1095" i="17"/>
  <c r="B999" i="17"/>
  <c r="B903" i="17"/>
  <c r="B819" i="17"/>
  <c r="B738" i="17"/>
  <c r="B666" i="17"/>
  <c r="B604" i="17"/>
  <c r="B546" i="17"/>
  <c r="B491" i="17"/>
  <c r="B441" i="17"/>
  <c r="B402" i="17"/>
  <c r="B363" i="17"/>
  <c r="B326" i="17"/>
  <c r="B290" i="17"/>
  <c r="B254" i="17"/>
  <c r="B218" i="17"/>
  <c r="B182" i="17"/>
  <c r="B146" i="17"/>
  <c r="B110" i="17"/>
  <c r="B74" i="17"/>
  <c r="B38" i="17"/>
  <c r="B3875" i="17"/>
  <c r="B1832" i="17"/>
  <c r="B1544" i="17"/>
  <c r="B1268" i="17"/>
  <c r="B1076" i="17"/>
  <c r="B885" i="17"/>
  <c r="B726" i="17"/>
  <c r="B594" i="17"/>
  <c r="B536" i="17"/>
  <c r="B400" i="17"/>
  <c r="B361" i="17"/>
  <c r="B252" i="17"/>
  <c r="B216" i="17"/>
  <c r="B108" i="17"/>
  <c r="B2928" i="17"/>
  <c r="B1171" i="17"/>
  <c r="B884" i="17"/>
  <c r="B725" i="17"/>
  <c r="B593" i="17"/>
  <c r="B535" i="17"/>
  <c r="B430" i="17"/>
  <c r="B352" i="17"/>
  <c r="B280" i="17"/>
  <c r="B172" i="17"/>
  <c r="B100" i="17"/>
  <c r="B28" i="17"/>
  <c r="B3717" i="17"/>
  <c r="B2893" i="17"/>
  <c r="B2520" i="17"/>
  <c r="B2291" i="17"/>
  <c r="B2124" i="17"/>
  <c r="B1967" i="17"/>
  <c r="B1820" i="17"/>
  <c r="B1676" i="17"/>
  <c r="B1532" i="17"/>
  <c r="B1388" i="17"/>
  <c r="B1263" i="17"/>
  <c r="B1167" i="17"/>
  <c r="B1071" i="17"/>
  <c r="B975" i="17"/>
  <c r="B881" i="17"/>
  <c r="B798" i="17"/>
  <c r="B718" i="17"/>
  <c r="B651" i="17"/>
  <c r="B590" i="17"/>
  <c r="B532" i="17"/>
  <c r="B478" i="17"/>
  <c r="B429" i="17"/>
  <c r="B390" i="17"/>
  <c r="B351" i="17"/>
  <c r="B315" i="17"/>
  <c r="B279" i="17"/>
  <c r="B243" i="17"/>
  <c r="B207" i="17"/>
  <c r="B171" i="17"/>
  <c r="B135" i="17"/>
  <c r="B99" i="17"/>
  <c r="B63" i="17"/>
  <c r="B27" i="17"/>
  <c r="B3457" i="17"/>
  <c r="B2821" i="17"/>
  <c r="B2472" i="17"/>
  <c r="B2258" i="17"/>
  <c r="B2098" i="17"/>
  <c r="B1941" i="17"/>
  <c r="B1796" i="17"/>
  <c r="B1652" i="17"/>
  <c r="B1508" i="17"/>
  <c r="B1364" i="17"/>
  <c r="B1244" i="17"/>
  <c r="B1148" i="17"/>
  <c r="B1052" i="17"/>
  <c r="B956" i="17"/>
  <c r="B867" i="17"/>
  <c r="B785" i="17"/>
  <c r="B706" i="17"/>
  <c r="B640" i="17"/>
  <c r="B580" i="17"/>
  <c r="B522" i="17"/>
  <c r="B470" i="17"/>
  <c r="B428" i="17"/>
  <c r="B389" i="17"/>
  <c r="B350" i="17"/>
  <c r="B314" i="17"/>
  <c r="B278" i="17"/>
  <c r="B242" i="17"/>
  <c r="B206" i="17"/>
  <c r="B170" i="17"/>
  <c r="B134" i="17"/>
  <c r="B98" i="17"/>
  <c r="B62" i="17"/>
  <c r="B26" i="17"/>
  <c r="C7" i="17"/>
  <c r="C6" i="17"/>
  <c r="C5" i="17"/>
  <c r="B7" i="17"/>
  <c r="B6" i="17"/>
  <c r="B5" i="17"/>
  <c r="A5002" i="17"/>
  <c r="A4994" i="17"/>
  <c r="A4986" i="17"/>
  <c r="A4978" i="17"/>
  <c r="A4970" i="17"/>
  <c r="A4962" i="17"/>
  <c r="A4954" i="17"/>
  <c r="A4946" i="17"/>
  <c r="A4938" i="17"/>
  <c r="A4930" i="17"/>
  <c r="A4922" i="17"/>
  <c r="A4914" i="17"/>
  <c r="A4906" i="17"/>
  <c r="A4898" i="17"/>
  <c r="A4890" i="17"/>
  <c r="A4882" i="17"/>
  <c r="A4874" i="17"/>
  <c r="A4866" i="17"/>
  <c r="A4858" i="17"/>
  <c r="A4850" i="17"/>
  <c r="A4842" i="17"/>
  <c r="A4834" i="17"/>
  <c r="A4826" i="17"/>
  <c r="A4818" i="17"/>
  <c r="A4810" i="17"/>
  <c r="A4802" i="17"/>
  <c r="A4794" i="17"/>
  <c r="A4786" i="17"/>
  <c r="A4778" i="17"/>
  <c r="A4770" i="17"/>
  <c r="A4762" i="17"/>
  <c r="A4754" i="17"/>
  <c r="A4746" i="17"/>
  <c r="A4738" i="17"/>
  <c r="A4730" i="17"/>
  <c r="A4722" i="17"/>
  <c r="A4714" i="17"/>
  <c r="A4706" i="17"/>
  <c r="A4698" i="17"/>
  <c r="A4690" i="17"/>
  <c r="A4682" i="17"/>
  <c r="A4674" i="17"/>
  <c r="A4666" i="17"/>
  <c r="A4658" i="17"/>
  <c r="A4650" i="17"/>
  <c r="A4642" i="17"/>
  <c r="A4634" i="17"/>
  <c r="A4626" i="17"/>
  <c r="A4618" i="17"/>
  <c r="A4610" i="17"/>
  <c r="A4602" i="17"/>
  <c r="A4594" i="17"/>
  <c r="A5000" i="17"/>
  <c r="A4992" i="17"/>
  <c r="A4984" i="17"/>
  <c r="A4976" i="17"/>
  <c r="A4968" i="17"/>
  <c r="A4960" i="17"/>
  <c r="A4952" i="17"/>
  <c r="A4944" i="17"/>
  <c r="A4936" i="17"/>
  <c r="A4928" i="17"/>
  <c r="A4920" i="17"/>
  <c r="A4912" i="17"/>
  <c r="A4904" i="17"/>
  <c r="A4896" i="17"/>
  <c r="A4888" i="17"/>
  <c r="A4880" i="17"/>
  <c r="A4872" i="17"/>
  <c r="A4864" i="17"/>
  <c r="A4856" i="17"/>
  <c r="A4848" i="17"/>
  <c r="A4840" i="17"/>
  <c r="A4832" i="17"/>
  <c r="A4824" i="17"/>
  <c r="A4816" i="17"/>
  <c r="A4808" i="17"/>
  <c r="A4800" i="17"/>
  <c r="A4792" i="17"/>
  <c r="A4784" i="17"/>
  <c r="A4776" i="17"/>
  <c r="A4768" i="17"/>
  <c r="A4760" i="17"/>
  <c r="A4752" i="17"/>
  <c r="A4744" i="17"/>
  <c r="A4736" i="17"/>
  <c r="A4728" i="17"/>
  <c r="A4720" i="17"/>
  <c r="A4712" i="17"/>
  <c r="A4704" i="17"/>
  <c r="A4696" i="17"/>
  <c r="A4688" i="17"/>
  <c r="A4680" i="17"/>
  <c r="A4672" i="17"/>
  <c r="A4664" i="17"/>
  <c r="A4656" i="17"/>
  <c r="A4648" i="17"/>
  <c r="A4640" i="17"/>
  <c r="A4632" i="17"/>
  <c r="A4624" i="17"/>
  <c r="A4616" i="17"/>
  <c r="A4608" i="17"/>
  <c r="A4600" i="17"/>
  <c r="A4592" i="17"/>
  <c r="A4584" i="17"/>
  <c r="A4576" i="17"/>
  <c r="A4568" i="17"/>
  <c r="A4560" i="17"/>
  <c r="A4552" i="17"/>
  <c r="A4544" i="17"/>
  <c r="A4536" i="17"/>
  <c r="A4528" i="17"/>
  <c r="A4520" i="17"/>
  <c r="A4512" i="17"/>
  <c r="A4504" i="17"/>
  <c r="A4496" i="17"/>
  <c r="A4488" i="17"/>
  <c r="A4480" i="17"/>
  <c r="A4472" i="17"/>
  <c r="A4464" i="17"/>
  <c r="A4456" i="17"/>
  <c r="A4448" i="17"/>
  <c r="A4440" i="17"/>
  <c r="A4432" i="17"/>
  <c r="A4424" i="17"/>
  <c r="A4416" i="17"/>
  <c r="A4408" i="17"/>
  <c r="A4400" i="17"/>
  <c r="A4392" i="17"/>
  <c r="A4384" i="17"/>
  <c r="A4376" i="17"/>
  <c r="A4368" i="17"/>
  <c r="A4360" i="17"/>
  <c r="A4352" i="17"/>
  <c r="A4344" i="17"/>
  <c r="A4336" i="17"/>
  <c r="A4328" i="17"/>
  <c r="A4999" i="17"/>
  <c r="A4991" i="17"/>
  <c r="A4983" i="17"/>
  <c r="A4975" i="17"/>
  <c r="A4967" i="17"/>
  <c r="A4959" i="17"/>
  <c r="A4951" i="17"/>
  <c r="A4943" i="17"/>
  <c r="A4935" i="17"/>
  <c r="A4927" i="17"/>
  <c r="A4919" i="17"/>
  <c r="A4911" i="17"/>
  <c r="A4903" i="17"/>
  <c r="A4895" i="17"/>
  <c r="A4887" i="17"/>
  <c r="A4879" i="17"/>
  <c r="A4871" i="17"/>
  <c r="A4863" i="17"/>
  <c r="A4855" i="17"/>
  <c r="A4847" i="17"/>
  <c r="A4839" i="17"/>
  <c r="A4831" i="17"/>
  <c r="A4823" i="17"/>
  <c r="A4815" i="17"/>
  <c r="A4807" i="17"/>
  <c r="A4799" i="17"/>
  <c r="A4791" i="17"/>
  <c r="A4783" i="17"/>
  <c r="A4775" i="17"/>
  <c r="A4767" i="17"/>
  <c r="A4759" i="17"/>
  <c r="A4751" i="17"/>
  <c r="A4743" i="17"/>
  <c r="A4735" i="17"/>
  <c r="A4727" i="17"/>
  <c r="A4719" i="17"/>
  <c r="A4711" i="17"/>
  <c r="A4703" i="17"/>
  <c r="A4695" i="17"/>
  <c r="A4687" i="17"/>
  <c r="A4679" i="17"/>
  <c r="A4671" i="17"/>
  <c r="A4663" i="17"/>
  <c r="A4655" i="17"/>
  <c r="A4647" i="17"/>
  <c r="A4639" i="17"/>
  <c r="A4631" i="17"/>
  <c r="A4623" i="17"/>
  <c r="A4615" i="17"/>
  <c r="A4607" i="17"/>
  <c r="A4599" i="17"/>
  <c r="A4591" i="17"/>
  <c r="A4583" i="17"/>
  <c r="A4575" i="17"/>
  <c r="A4567" i="17"/>
  <c r="A4559" i="17"/>
  <c r="A4551" i="17"/>
  <c r="A4543" i="17"/>
  <c r="A4535" i="17"/>
  <c r="A4527" i="17"/>
  <c r="A4519" i="17"/>
  <c r="A4511" i="17"/>
  <c r="A4503" i="17"/>
  <c r="A4495" i="17"/>
  <c r="A4487" i="17"/>
  <c r="A4479" i="17"/>
  <c r="A4471" i="17"/>
  <c r="A4463" i="17"/>
  <c r="A4455" i="17"/>
  <c r="A4447" i="17"/>
  <c r="A4439" i="17"/>
  <c r="A4998" i="17"/>
  <c r="A4990" i="17"/>
  <c r="A4982" i="17"/>
  <c r="A4974" i="17"/>
  <c r="A4966" i="17"/>
  <c r="A4958" i="17"/>
  <c r="A4950" i="17"/>
  <c r="A4942" i="17"/>
  <c r="A4934" i="17"/>
  <c r="A4926" i="17"/>
  <c r="A4918" i="17"/>
  <c r="A4910" i="17"/>
  <c r="A4902" i="17"/>
  <c r="A4894" i="17"/>
  <c r="A4886" i="17"/>
  <c r="A4878" i="17"/>
  <c r="A4870" i="17"/>
  <c r="A4862" i="17"/>
  <c r="A4854" i="17"/>
  <c r="A4846" i="17"/>
  <c r="A4838" i="17"/>
  <c r="A4830" i="17"/>
  <c r="A4822" i="17"/>
  <c r="A4814" i="17"/>
  <c r="A4806" i="17"/>
  <c r="A4798" i="17"/>
  <c r="A4790" i="17"/>
  <c r="A4782" i="17"/>
  <c r="A4774" i="17"/>
  <c r="A4766" i="17"/>
  <c r="A4758" i="17"/>
  <c r="A4750" i="17"/>
  <c r="A4742" i="17"/>
  <c r="A4734" i="17"/>
  <c r="A4726" i="17"/>
  <c r="A4718" i="17"/>
  <c r="A4710" i="17"/>
  <c r="A4702" i="17"/>
  <c r="A4694" i="17"/>
  <c r="A4686" i="17"/>
  <c r="A4678" i="17"/>
  <c r="A4670" i="17"/>
  <c r="A4662" i="17"/>
  <c r="A4654" i="17"/>
  <c r="A4646" i="17"/>
  <c r="A4638" i="17"/>
  <c r="A4630" i="17"/>
  <c r="A4622" i="17"/>
  <c r="A4614" i="17"/>
  <c r="A4606" i="17"/>
  <c r="A4598" i="17"/>
  <c r="A4590" i="17"/>
  <c r="A4582" i="17"/>
  <c r="A4574" i="17"/>
  <c r="A4566" i="17"/>
  <c r="A4558" i="17"/>
  <c r="A4550" i="17"/>
  <c r="A4542" i="17"/>
  <c r="A4534" i="17"/>
  <c r="A4526" i="17"/>
  <c r="A4996" i="17"/>
  <c r="A4988" i="17"/>
  <c r="A4980" i="17"/>
  <c r="A4972" i="17"/>
  <c r="A4964" i="17"/>
  <c r="A4956" i="17"/>
  <c r="A4948" i="17"/>
  <c r="A4940" i="17"/>
  <c r="A4932" i="17"/>
  <c r="A4924" i="17"/>
  <c r="A4916" i="17"/>
  <c r="A4908" i="17"/>
  <c r="A4900" i="17"/>
  <c r="A4892" i="17"/>
  <c r="A4884" i="17"/>
  <c r="A4876" i="17"/>
  <c r="A4868" i="17"/>
  <c r="A4860" i="17"/>
  <c r="A4852" i="17"/>
  <c r="A4844" i="17"/>
  <c r="A4836" i="17"/>
  <c r="A4828" i="17"/>
  <c r="A4820" i="17"/>
  <c r="A4812" i="17"/>
  <c r="A4804" i="17"/>
  <c r="A4796" i="17"/>
  <c r="A4788" i="17"/>
  <c r="A4780" i="17"/>
  <c r="A4772" i="17"/>
  <c r="A4764" i="17"/>
  <c r="A4756" i="17"/>
  <c r="A4748" i="17"/>
  <c r="A4740" i="17"/>
  <c r="A4732" i="17"/>
  <c r="A4724" i="17"/>
  <c r="A4716" i="17"/>
  <c r="A4708" i="17"/>
  <c r="A4700" i="17"/>
  <c r="A4692" i="17"/>
  <c r="A4684" i="17"/>
  <c r="A4676" i="17"/>
  <c r="A4668" i="17"/>
  <c r="A4660" i="17"/>
  <c r="A4652" i="17"/>
  <c r="A4644" i="17"/>
  <c r="A4636" i="17"/>
  <c r="A4628" i="17"/>
  <c r="A4620" i="17"/>
  <c r="A4612" i="17"/>
  <c r="A4604" i="17"/>
  <c r="A4596" i="17"/>
  <c r="A4588" i="17"/>
  <c r="A4580" i="17"/>
  <c r="A4572" i="17"/>
  <c r="A4564" i="17"/>
  <c r="A4556" i="17"/>
  <c r="A4548" i="17"/>
  <c r="A4540" i="17"/>
  <c r="A4532" i="17"/>
  <c r="A4524" i="17"/>
  <c r="A4516" i="17"/>
  <c r="A4508" i="17"/>
  <c r="A4500" i="17"/>
  <c r="A4492" i="17"/>
  <c r="A4484" i="17"/>
  <c r="A4476" i="17"/>
  <c r="A4468" i="17"/>
  <c r="A4460" i="17"/>
  <c r="A4452" i="17"/>
  <c r="A4444" i="17"/>
  <c r="A4436" i="17"/>
  <c r="A4428" i="17"/>
  <c r="A4420" i="17"/>
  <c r="A4412" i="17"/>
  <c r="A4404" i="17"/>
  <c r="A5001" i="17"/>
  <c r="A4979" i="17"/>
  <c r="A4957" i="17"/>
  <c r="A4937" i="17"/>
  <c r="A4915" i="17"/>
  <c r="A4893" i="17"/>
  <c r="A4873" i="17"/>
  <c r="A4851" i="17"/>
  <c r="A4829" i="17"/>
  <c r="A4809" i="17"/>
  <c r="A4787" i="17"/>
  <c r="A4765" i="17"/>
  <c r="A4745" i="17"/>
  <c r="A4723" i="17"/>
  <c r="A4701" i="17"/>
  <c r="A4681" i="17"/>
  <c r="A4659" i="17"/>
  <c r="A4637" i="17"/>
  <c r="A4617" i="17"/>
  <c r="A4595" i="17"/>
  <c r="A4578" i="17"/>
  <c r="A4562" i="17"/>
  <c r="A4546" i="17"/>
  <c r="A4530" i="17"/>
  <c r="A4515" i="17"/>
  <c r="A4502" i="17"/>
  <c r="A4490" i="17"/>
  <c r="A4477" i="17"/>
  <c r="A4465" i="17"/>
  <c r="A4451" i="17"/>
  <c r="A4438" i="17"/>
  <c r="A4427" i="17"/>
  <c r="A4417" i="17"/>
  <c r="A4406" i="17"/>
  <c r="A4396" i="17"/>
  <c r="A4387" i="17"/>
  <c r="A4378" i="17"/>
  <c r="A4369" i="17"/>
  <c r="A4359" i="17"/>
  <c r="A4350" i="17"/>
  <c r="A4341" i="17"/>
  <c r="A4332" i="17"/>
  <c r="A4323" i="17"/>
  <c r="A4315" i="17"/>
  <c r="A4307" i="17"/>
  <c r="A4299" i="17"/>
  <c r="A4291" i="17"/>
  <c r="A4283" i="17"/>
  <c r="A4275" i="17"/>
  <c r="A4267" i="17"/>
  <c r="A4259" i="17"/>
  <c r="A4251" i="17"/>
  <c r="A4243" i="17"/>
  <c r="A4235" i="17"/>
  <c r="A4227" i="17"/>
  <c r="A4219" i="17"/>
  <c r="A4211" i="17"/>
  <c r="A4203" i="17"/>
  <c r="A4195" i="17"/>
  <c r="A4187" i="17"/>
  <c r="A4179" i="17"/>
  <c r="A4171" i="17"/>
  <c r="A4163" i="17"/>
  <c r="A4155" i="17"/>
  <c r="A4147" i="17"/>
  <c r="A4139" i="17"/>
  <c r="A4131" i="17"/>
  <c r="A4123" i="17"/>
  <c r="A4115" i="17"/>
  <c r="A4107" i="17"/>
  <c r="A4099" i="17"/>
  <c r="A4091" i="17"/>
  <c r="A4083" i="17"/>
  <c r="A4075" i="17"/>
  <c r="A4067" i="17"/>
  <c r="A4059" i="17"/>
  <c r="A4051" i="17"/>
  <c r="A4043" i="17"/>
  <c r="A4035" i="17"/>
  <c r="A4027" i="17"/>
  <c r="A4997" i="17"/>
  <c r="A4977" i="17"/>
  <c r="A4955" i="17"/>
  <c r="A4933" i="17"/>
  <c r="A4913" i="17"/>
  <c r="A4891" i="17"/>
  <c r="A4869" i="17"/>
  <c r="A4849" i="17"/>
  <c r="A4827" i="17"/>
  <c r="A4805" i="17"/>
  <c r="A4785" i="17"/>
  <c r="A4763" i="17"/>
  <c r="A4741" i="17"/>
  <c r="A4721" i="17"/>
  <c r="A4699" i="17"/>
  <c r="A4677" i="17"/>
  <c r="A4657" i="17"/>
  <c r="A4635" i="17"/>
  <c r="A4613" i="17"/>
  <c r="A4593" i="17"/>
  <c r="A4577" i="17"/>
  <c r="A4561" i="17"/>
  <c r="A4545" i="17"/>
  <c r="A4529" i="17"/>
  <c r="A4514" i="17"/>
  <c r="A4501" i="17"/>
  <c r="A4489" i="17"/>
  <c r="A4475" i="17"/>
  <c r="A4462" i="17"/>
  <c r="A4450" i="17"/>
  <c r="A4437" i="17"/>
  <c r="A4426" i="17"/>
  <c r="A4415" i="17"/>
  <c r="A4405" i="17"/>
  <c r="A4395" i="17"/>
  <c r="A4386" i="17"/>
  <c r="A4377" i="17"/>
  <c r="A4367" i="17"/>
  <c r="A4358" i="17"/>
  <c r="A4349" i="17"/>
  <c r="A4340" i="17"/>
  <c r="A4331" i="17"/>
  <c r="A4322" i="17"/>
  <c r="A4314" i="17"/>
  <c r="A4306" i="17"/>
  <c r="A4298" i="17"/>
  <c r="A4290" i="17"/>
  <c r="A4282" i="17"/>
  <c r="A4274" i="17"/>
  <c r="A4266" i="17"/>
  <c r="A4258" i="17"/>
  <c r="A4250" i="17"/>
  <c r="A4242" i="17"/>
  <c r="A4234" i="17"/>
  <c r="A4226" i="17"/>
  <c r="A4218" i="17"/>
  <c r="A4210" i="17"/>
  <c r="A4202" i="17"/>
  <c r="A4194" i="17"/>
  <c r="A4186" i="17"/>
  <c r="A4178" i="17"/>
  <c r="A4170" i="17"/>
  <c r="A4162" i="17"/>
  <c r="A4154" i="17"/>
  <c r="A4146" i="17"/>
  <c r="A4138" i="17"/>
  <c r="A4130" i="17"/>
  <c r="A4122" i="17"/>
  <c r="A4114" i="17"/>
  <c r="A4106" i="17"/>
  <c r="A4098" i="17"/>
  <c r="A4090" i="17"/>
  <c r="A4082" i="17"/>
  <c r="A4995" i="17"/>
  <c r="A4973" i="17"/>
  <c r="A4953" i="17"/>
  <c r="A4931" i="17"/>
  <c r="A4909" i="17"/>
  <c r="A4889" i="17"/>
  <c r="A4867" i="17"/>
  <c r="A4845" i="17"/>
  <c r="A4825" i="17"/>
  <c r="A4803" i="17"/>
  <c r="A4781" i="17"/>
  <c r="A4761" i="17"/>
  <c r="A4739" i="17"/>
  <c r="A4717" i="17"/>
  <c r="A4697" i="17"/>
  <c r="A4675" i="17"/>
  <c r="A4653" i="17"/>
  <c r="A4633" i="17"/>
  <c r="A4611" i="17"/>
  <c r="A4589" i="17"/>
  <c r="A4573" i="17"/>
  <c r="A4557" i="17"/>
  <c r="A4541" i="17"/>
  <c r="A4525" i="17"/>
  <c r="A4513" i="17"/>
  <c r="A4499" i="17"/>
  <c r="A4486" i="17"/>
  <c r="A4474" i="17"/>
  <c r="A4461" i="17"/>
  <c r="A4449" i="17"/>
  <c r="A4435" i="17"/>
  <c r="A4425" i="17"/>
  <c r="A4414" i="17"/>
  <c r="A4403" i="17"/>
  <c r="A4394" i="17"/>
  <c r="A4385" i="17"/>
  <c r="A4375" i="17"/>
  <c r="A4366" i="17"/>
  <c r="A4357" i="17"/>
  <c r="A4348" i="17"/>
  <c r="A4339" i="17"/>
  <c r="A4330" i="17"/>
  <c r="A4321" i="17"/>
  <c r="A4313" i="17"/>
  <c r="A4305" i="17"/>
  <c r="A4297" i="17"/>
  <c r="A4289" i="17"/>
  <c r="A4281" i="17"/>
  <c r="A4273" i="17"/>
  <c r="A4265" i="17"/>
  <c r="A4257" i="17"/>
  <c r="A4249" i="17"/>
  <c r="A4241" i="17"/>
  <c r="A4233" i="17"/>
  <c r="A4225" i="17"/>
  <c r="A4217" i="17"/>
  <c r="A4209" i="17"/>
  <c r="A4201" i="17"/>
  <c r="A4193" i="17"/>
  <c r="A4185" i="17"/>
  <c r="A4177" i="17"/>
  <c r="A4169" i="17"/>
  <c r="A4161" i="17"/>
  <c r="A4153" i="17"/>
  <c r="A4145" i="17"/>
  <c r="A4137" i="17"/>
  <c r="A4129" i="17"/>
  <c r="A4121" i="17"/>
  <c r="A4113" i="17"/>
  <c r="A4105" i="17"/>
  <c r="A4097" i="17"/>
  <c r="A4089" i="17"/>
  <c r="A4081" i="17"/>
  <c r="A4073" i="17"/>
  <c r="A4065" i="17"/>
  <c r="A4057" i="17"/>
  <c r="A4049" i="17"/>
  <c r="A4041" i="17"/>
  <c r="A4033" i="17"/>
  <c r="A4025" i="17"/>
  <c r="A4017" i="17"/>
  <c r="A4993" i="17"/>
  <c r="A4971" i="17"/>
  <c r="A4949" i="17"/>
  <c r="A4929" i="17"/>
  <c r="A4907" i="17"/>
  <c r="A4885" i="17"/>
  <c r="A4865" i="17"/>
  <c r="A4843" i="17"/>
  <c r="A4821" i="17"/>
  <c r="A4801" i="17"/>
  <c r="A4779" i="17"/>
  <c r="A4757" i="17"/>
  <c r="A4737" i="17"/>
  <c r="A4715" i="17"/>
  <c r="A4693" i="17"/>
  <c r="A4673" i="17"/>
  <c r="A4651" i="17"/>
  <c r="A4629" i="17"/>
  <c r="A4609" i="17"/>
  <c r="A4587" i="17"/>
  <c r="A4571" i="17"/>
  <c r="A4555" i="17"/>
  <c r="A4539" i="17"/>
  <c r="A4523" i="17"/>
  <c r="A4510" i="17"/>
  <c r="A4498" i="17"/>
  <c r="A4485" i="17"/>
  <c r="A4473" i="17"/>
  <c r="A4459" i="17"/>
  <c r="A4446" i="17"/>
  <c r="A4434" i="17"/>
  <c r="A4423" i="17"/>
  <c r="A4413" i="17"/>
  <c r="A4402" i="17"/>
  <c r="A4393" i="17"/>
  <c r="A4383" i="17"/>
  <c r="A4374" i="17"/>
  <c r="A4365" i="17"/>
  <c r="A4356" i="17"/>
  <c r="A4347" i="17"/>
  <c r="A4338" i="17"/>
  <c r="A4329" i="17"/>
  <c r="A4320" i="17"/>
  <c r="A4312" i="17"/>
  <c r="A4304" i="17"/>
  <c r="A4296" i="17"/>
  <c r="A4288" i="17"/>
  <c r="A4280" i="17"/>
  <c r="A4272" i="17"/>
  <c r="A4264" i="17"/>
  <c r="A4256" i="17"/>
  <c r="A4248" i="17"/>
  <c r="A4240" i="17"/>
  <c r="A4232" i="17"/>
  <c r="A4224" i="17"/>
  <c r="A4216" i="17"/>
  <c r="A4208" i="17"/>
  <c r="A4200" i="17"/>
  <c r="A4192" i="17"/>
  <c r="A4184" i="17"/>
  <c r="A4176" i="17"/>
  <c r="A4168" i="17"/>
  <c r="A4160" i="17"/>
  <c r="A4152" i="17"/>
  <c r="A4144" i="17"/>
  <c r="A4136" i="17"/>
  <c r="A4128" i="17"/>
  <c r="A4120" i="17"/>
  <c r="A4112" i="17"/>
  <c r="A4104" i="17"/>
  <c r="A4096" i="17"/>
  <c r="A4088" i="17"/>
  <c r="A4080" i="17"/>
  <c r="A4072" i="17"/>
  <c r="A4064" i="17"/>
  <c r="A4056" i="17"/>
  <c r="A4048" i="17"/>
  <c r="A4040" i="17"/>
  <c r="A4032" i="17"/>
  <c r="A4024" i="17"/>
  <c r="A4016" i="17"/>
  <c r="A4989" i="17"/>
  <c r="A4969" i="17"/>
  <c r="A4947" i="17"/>
  <c r="A4925" i="17"/>
  <c r="A4905" i="17"/>
  <c r="A4883" i="17"/>
  <c r="A4861" i="17"/>
  <c r="A4841" i="17"/>
  <c r="A4819" i="17"/>
  <c r="A4797" i="17"/>
  <c r="A4777" i="17"/>
  <c r="A4755" i="17"/>
  <c r="A4733" i="17"/>
  <c r="A4713" i="17"/>
  <c r="A4691" i="17"/>
  <c r="A4669" i="17"/>
  <c r="A4649" i="17"/>
  <c r="A4627" i="17"/>
  <c r="A4605" i="17"/>
  <c r="A4586" i="17"/>
  <c r="A4570" i="17"/>
  <c r="A4554" i="17"/>
  <c r="A4538" i="17"/>
  <c r="A4522" i="17"/>
  <c r="A4509" i="17"/>
  <c r="A4497" i="17"/>
  <c r="A4483" i="17"/>
  <c r="A4470" i="17"/>
  <c r="A4458" i="17"/>
  <c r="A4445" i="17"/>
  <c r="A4433" i="17"/>
  <c r="A4422" i="17"/>
  <c r="A4411" i="17"/>
  <c r="A4401" i="17"/>
  <c r="A4391" i="17"/>
  <c r="A4382" i="17"/>
  <c r="A4373" i="17"/>
  <c r="A4364" i="17"/>
  <c r="A4355" i="17"/>
  <c r="A4346" i="17"/>
  <c r="A4337" i="17"/>
  <c r="A4327" i="17"/>
  <c r="A4319" i="17"/>
  <c r="A4311" i="17"/>
  <c r="A4303" i="17"/>
  <c r="A4295" i="17"/>
  <c r="A4287" i="17"/>
  <c r="A4279" i="17"/>
  <c r="A4271" i="17"/>
  <c r="A4263" i="17"/>
  <c r="A4255" i="17"/>
  <c r="A4247" i="17"/>
  <c r="A4239" i="17"/>
  <c r="A4231" i="17"/>
  <c r="A4223" i="17"/>
  <c r="A4215" i="17"/>
  <c r="A4207" i="17"/>
  <c r="A4199" i="17"/>
  <c r="A4191" i="17"/>
  <c r="A4183" i="17"/>
  <c r="A4175" i="17"/>
  <c r="A4167" i="17"/>
  <c r="A4159" i="17"/>
  <c r="A4151" i="17"/>
  <c r="A4143" i="17"/>
  <c r="A4135" i="17"/>
  <c r="A4127" i="17"/>
  <c r="A4119" i="17"/>
  <c r="A4111" i="17"/>
  <c r="A4103" i="17"/>
  <c r="A4095" i="17"/>
  <c r="A4087" i="17"/>
  <c r="A4079" i="17"/>
  <c r="A4071" i="17"/>
  <c r="A4063" i="17"/>
  <c r="A4055" i="17"/>
  <c r="A4047" i="17"/>
  <c r="A4039" i="17"/>
  <c r="A4031" i="17"/>
  <c r="A4023" i="17"/>
  <c r="A4015" i="17"/>
  <c r="A4007" i="17"/>
  <c r="A3999" i="17"/>
  <c r="A3991" i="17"/>
  <c r="A3983" i="17"/>
  <c r="A4987" i="17"/>
  <c r="A4965" i="17"/>
  <c r="A4945" i="17"/>
  <c r="A4923" i="17"/>
  <c r="A4901" i="17"/>
  <c r="A4881" i="17"/>
  <c r="A4859" i="17"/>
  <c r="A4837" i="17"/>
  <c r="A4817" i="17"/>
  <c r="A4795" i="17"/>
  <c r="A4773" i="17"/>
  <c r="A4753" i="17"/>
  <c r="A4731" i="17"/>
  <c r="A4709" i="17"/>
  <c r="A4689" i="17"/>
  <c r="A4667" i="17"/>
  <c r="A4645" i="17"/>
  <c r="A4625" i="17"/>
  <c r="A4603" i="17"/>
  <c r="A4585" i="17"/>
  <c r="A4569" i="17"/>
  <c r="A4553" i="17"/>
  <c r="A4537" i="17"/>
  <c r="A4521" i="17"/>
  <c r="A4507" i="17"/>
  <c r="A4494" i="17"/>
  <c r="A4482" i="17"/>
  <c r="A4469" i="17"/>
  <c r="A4457" i="17"/>
  <c r="A4443" i="17"/>
  <c r="A4431" i="17"/>
  <c r="A4421" i="17"/>
  <c r="A4410" i="17"/>
  <c r="A4399" i="17"/>
  <c r="A4390" i="17"/>
  <c r="A4381" i="17"/>
  <c r="A4372" i="17"/>
  <c r="A4363" i="17"/>
  <c r="A4354" i="17"/>
  <c r="A4345" i="17"/>
  <c r="A4335" i="17"/>
  <c r="A4326" i="17"/>
  <c r="A4318" i="17"/>
  <c r="A4310" i="17"/>
  <c r="A4302" i="17"/>
  <c r="A4294" i="17"/>
  <c r="A4286" i="17"/>
  <c r="A4278" i="17"/>
  <c r="A4270" i="17"/>
  <c r="A4262" i="17"/>
  <c r="A4254" i="17"/>
  <c r="A4246" i="17"/>
  <c r="A4238" i="17"/>
  <c r="A4230" i="17"/>
  <c r="A4222" i="17"/>
  <c r="A4214" i="17"/>
  <c r="A4206" i="17"/>
  <c r="A4198" i="17"/>
  <c r="A4190" i="17"/>
  <c r="A4182" i="17"/>
  <c r="A4985" i="17"/>
  <c r="A4899" i="17"/>
  <c r="A4813" i="17"/>
  <c r="A4729" i="17"/>
  <c r="A4643" i="17"/>
  <c r="A4565" i="17"/>
  <c r="A4506" i="17"/>
  <c r="A4454" i="17"/>
  <c r="A4409" i="17"/>
  <c r="A4371" i="17"/>
  <c r="A4334" i="17"/>
  <c r="A4301" i="17"/>
  <c r="A4269" i="17"/>
  <c r="A4237" i="17"/>
  <c r="A4205" i="17"/>
  <c r="A4174" i="17"/>
  <c r="A4156" i="17"/>
  <c r="A4133" i="17"/>
  <c r="A4110" i="17"/>
  <c r="A4092" i="17"/>
  <c r="A4070" i="17"/>
  <c r="A4054" i="17"/>
  <c r="A4038" i="17"/>
  <c r="A4022" i="17"/>
  <c r="A4011" i="17"/>
  <c r="A4002" i="17"/>
  <c r="A3993" i="17"/>
  <c r="A3984" i="17"/>
  <c r="A3975" i="17"/>
  <c r="A3967" i="17"/>
  <c r="A3959" i="17"/>
  <c r="A3951" i="17"/>
  <c r="A3943" i="17"/>
  <c r="A3935" i="17"/>
  <c r="A3927" i="17"/>
  <c r="A3919" i="17"/>
  <c r="A3911" i="17"/>
  <c r="A3903" i="17"/>
  <c r="A3895" i="17"/>
  <c r="A3887" i="17"/>
  <c r="A3879" i="17"/>
  <c r="A3871" i="17"/>
  <c r="A3863" i="17"/>
  <c r="A3855" i="17"/>
  <c r="A3847" i="17"/>
  <c r="A3839" i="17"/>
  <c r="A3831" i="17"/>
  <c r="A3823" i="17"/>
  <c r="A3815" i="17"/>
  <c r="A3807" i="17"/>
  <c r="A3799" i="17"/>
  <c r="A3791" i="17"/>
  <c r="A3783" i="17"/>
  <c r="A3775" i="17"/>
  <c r="A3767" i="17"/>
  <c r="A3759" i="17"/>
  <c r="A3751" i="17"/>
  <c r="A3743" i="17"/>
  <c r="A3735" i="17"/>
  <c r="A3727" i="17"/>
  <c r="A3719" i="17"/>
  <c r="A3711" i="17"/>
  <c r="A3703" i="17"/>
  <c r="A3695" i="17"/>
  <c r="A3687" i="17"/>
  <c r="A3679" i="17"/>
  <c r="A3671" i="17"/>
  <c r="A3663" i="17"/>
  <c r="A3655" i="17"/>
  <c r="A3647" i="17"/>
  <c r="A3639" i="17"/>
  <c r="A3631" i="17"/>
  <c r="A3623" i="17"/>
  <c r="A3615" i="17"/>
  <c r="A3607" i="17"/>
  <c r="A3599" i="17"/>
  <c r="A3591" i="17"/>
  <c r="A3583" i="17"/>
  <c r="A3575" i="17"/>
  <c r="A3567" i="17"/>
  <c r="A3559" i="17"/>
  <c r="A3551" i="17"/>
  <c r="A3543" i="17"/>
  <c r="A3535" i="17"/>
  <c r="A3527" i="17"/>
  <c r="A4981" i="17"/>
  <c r="A4897" i="17"/>
  <c r="A4811" i="17"/>
  <c r="A4725" i="17"/>
  <c r="A4641" i="17"/>
  <c r="A4563" i="17"/>
  <c r="A4505" i="17"/>
  <c r="A4453" i="17"/>
  <c r="A4407" i="17"/>
  <c r="A4370" i="17"/>
  <c r="A4333" i="17"/>
  <c r="A4300" i="17"/>
  <c r="A4268" i="17"/>
  <c r="A4236" i="17"/>
  <c r="A4204" i="17"/>
  <c r="A4173" i="17"/>
  <c r="A4150" i="17"/>
  <c r="A4132" i="17"/>
  <c r="A4109" i="17"/>
  <c r="A4086" i="17"/>
  <c r="A4069" i="17"/>
  <c r="A4053" i="17"/>
  <c r="A4037" i="17"/>
  <c r="A4021" i="17"/>
  <c r="A4010" i="17"/>
  <c r="A4001" i="17"/>
  <c r="A3992" i="17"/>
  <c r="A3982" i="17"/>
  <c r="A3974" i="17"/>
  <c r="A3966" i="17"/>
  <c r="A3958" i="17"/>
  <c r="A3950" i="17"/>
  <c r="A3942" i="17"/>
  <c r="A3934" i="17"/>
  <c r="A3926" i="17"/>
  <c r="A3918" i="17"/>
  <c r="A3910" i="17"/>
  <c r="A3902" i="17"/>
  <c r="A3894" i="17"/>
  <c r="A3886" i="17"/>
  <c r="A3878" i="17"/>
  <c r="A3870" i="17"/>
  <c r="A3862" i="17"/>
  <c r="A3854" i="17"/>
  <c r="A3846" i="17"/>
  <c r="A3838" i="17"/>
  <c r="A3830" i="17"/>
  <c r="A3822" i="17"/>
  <c r="A3814" i="17"/>
  <c r="A3806" i="17"/>
  <c r="A3798" i="17"/>
  <c r="A3790" i="17"/>
  <c r="A3782" i="17"/>
  <c r="A3774" i="17"/>
  <c r="A3766" i="17"/>
  <c r="A3758" i="17"/>
  <c r="A3750" i="17"/>
  <c r="A3742" i="17"/>
  <c r="A3734" i="17"/>
  <c r="A3726" i="17"/>
  <c r="A3718" i="17"/>
  <c r="A3710" i="17"/>
  <c r="A3702" i="17"/>
  <c r="A3694" i="17"/>
  <c r="A3686" i="17"/>
  <c r="A3678" i="17"/>
  <c r="A3670" i="17"/>
  <c r="A3662" i="17"/>
  <c r="A3654" i="17"/>
  <c r="A3646" i="17"/>
  <c r="A3638" i="17"/>
  <c r="A3630" i="17"/>
  <c r="A3622" i="17"/>
  <c r="A3614" i="17"/>
  <c r="A3606" i="17"/>
  <c r="A3598" i="17"/>
  <c r="A3590" i="17"/>
  <c r="A3582" i="17"/>
  <c r="A3574" i="17"/>
  <c r="A3566" i="17"/>
  <c r="A3558" i="17"/>
  <c r="A3550" i="17"/>
  <c r="A3542" i="17"/>
  <c r="A4963" i="17"/>
  <c r="A4877" i="17"/>
  <c r="A4793" i="17"/>
  <c r="A4707" i="17"/>
  <c r="A4621" i="17"/>
  <c r="A4549" i="17"/>
  <c r="A4493" i="17"/>
  <c r="A4442" i="17"/>
  <c r="A4398" i="17"/>
  <c r="A4362" i="17"/>
  <c r="A4325" i="17"/>
  <c r="A4293" i="17"/>
  <c r="A4261" i="17"/>
  <c r="A4229" i="17"/>
  <c r="A4197" i="17"/>
  <c r="A4172" i="17"/>
  <c r="A4149" i="17"/>
  <c r="A4126" i="17"/>
  <c r="A4108" i="17"/>
  <c r="A4085" i="17"/>
  <c r="A4068" i="17"/>
  <c r="A4052" i="17"/>
  <c r="A4036" i="17"/>
  <c r="A4020" i="17"/>
  <c r="A4009" i="17"/>
  <c r="A4000" i="17"/>
  <c r="A3990" i="17"/>
  <c r="A3981" i="17"/>
  <c r="A3973" i="17"/>
  <c r="A3965" i="17"/>
  <c r="A3957" i="17"/>
  <c r="A3949" i="17"/>
  <c r="A3941" i="17"/>
  <c r="A3933" i="17"/>
  <c r="A3925" i="17"/>
  <c r="A3917" i="17"/>
  <c r="A3909" i="17"/>
  <c r="A3901" i="17"/>
  <c r="A3893" i="17"/>
  <c r="A3885" i="17"/>
  <c r="A3877" i="17"/>
  <c r="A3869" i="17"/>
  <c r="A3861" i="17"/>
  <c r="A3853" i="17"/>
  <c r="A3845" i="17"/>
  <c r="A3837" i="17"/>
  <c r="A3829" i="17"/>
  <c r="A3821" i="17"/>
  <c r="A3813" i="17"/>
  <c r="A3805" i="17"/>
  <c r="A3797" i="17"/>
  <c r="A3789" i="17"/>
  <c r="A3781" i="17"/>
  <c r="A3773" i="17"/>
  <c r="A3765" i="17"/>
  <c r="A3757" i="17"/>
  <c r="A3749" i="17"/>
  <c r="A3741" i="17"/>
  <c r="A3733" i="17"/>
  <c r="A3725" i="17"/>
  <c r="A3717" i="17"/>
  <c r="A3709" i="17"/>
  <c r="A3701" i="17"/>
  <c r="A3693" i="17"/>
  <c r="A3685" i="17"/>
  <c r="A3677" i="17"/>
  <c r="A3669" i="17"/>
  <c r="A3661" i="17"/>
  <c r="A3653" i="17"/>
  <c r="A3645" i="17"/>
  <c r="A3637" i="17"/>
  <c r="A3629" i="17"/>
  <c r="A3621" i="17"/>
  <c r="A3613" i="17"/>
  <c r="A3605" i="17"/>
  <c r="A3597" i="17"/>
  <c r="A3589" i="17"/>
  <c r="A3581" i="17"/>
  <c r="A3573" i="17"/>
  <c r="A3565" i="17"/>
  <c r="A3557" i="17"/>
  <c r="A3549" i="17"/>
  <c r="A3541" i="17"/>
  <c r="A3533" i="17"/>
  <c r="A3525" i="17"/>
  <c r="A3517" i="17"/>
  <c r="A3509" i="17"/>
  <c r="A4961" i="17"/>
  <c r="A4875" i="17"/>
  <c r="A4789" i="17"/>
  <c r="A4705" i="17"/>
  <c r="A4619" i="17"/>
  <c r="A4547" i="17"/>
  <c r="A4491" i="17"/>
  <c r="A4441" i="17"/>
  <c r="A4397" i="17"/>
  <c r="A4361" i="17"/>
  <c r="A4324" i="17"/>
  <c r="A4292" i="17"/>
  <c r="A4260" i="17"/>
  <c r="A4228" i="17"/>
  <c r="A4196" i="17"/>
  <c r="A4166" i="17"/>
  <c r="A4148" i="17"/>
  <c r="A4125" i="17"/>
  <c r="A4102" i="17"/>
  <c r="A4084" i="17"/>
  <c r="A4066" i="17"/>
  <c r="A4050" i="17"/>
  <c r="A4034" i="17"/>
  <c r="A4019" i="17"/>
  <c r="A4008" i="17"/>
  <c r="A3998" i="17"/>
  <c r="A3989" i="17"/>
  <c r="A3980" i="17"/>
  <c r="A3972" i="17"/>
  <c r="A3964" i="17"/>
  <c r="A3956" i="17"/>
  <c r="A3948" i="17"/>
  <c r="A3940" i="17"/>
  <c r="A3932" i="17"/>
  <c r="A3924" i="17"/>
  <c r="A3916" i="17"/>
  <c r="A3908" i="17"/>
  <c r="A3900" i="17"/>
  <c r="A3892" i="17"/>
  <c r="A3884" i="17"/>
  <c r="A3876" i="17"/>
  <c r="A3868" i="17"/>
  <c r="A3860" i="17"/>
  <c r="A3852" i="17"/>
  <c r="A3844" i="17"/>
  <c r="A3836" i="17"/>
  <c r="A3828" i="17"/>
  <c r="A3820" i="17"/>
  <c r="A3812" i="17"/>
  <c r="A3804" i="17"/>
  <c r="A3796" i="17"/>
  <c r="A3788" i="17"/>
  <c r="A3780" i="17"/>
  <c r="A3772" i="17"/>
  <c r="A3764" i="17"/>
  <c r="A3756" i="17"/>
  <c r="A3748" i="17"/>
  <c r="A3740" i="17"/>
  <c r="A3732" i="17"/>
  <c r="A3724" i="17"/>
  <c r="A3716" i="17"/>
  <c r="A3708" i="17"/>
  <c r="A3700" i="17"/>
  <c r="A3692" i="17"/>
  <c r="A3684" i="17"/>
  <c r="A3676" i="17"/>
  <c r="A3668" i="17"/>
  <c r="A3660" i="17"/>
  <c r="A3652" i="17"/>
  <c r="A3644" i="17"/>
  <c r="A3636" i="17"/>
  <c r="A3628" i="17"/>
  <c r="A3620" i="17"/>
  <c r="A3612" i="17"/>
  <c r="A3604" i="17"/>
  <c r="A3596" i="17"/>
  <c r="A3588" i="17"/>
  <c r="A3580" i="17"/>
  <c r="A3572" i="17"/>
  <c r="A3564" i="17"/>
  <c r="A3556" i="17"/>
  <c r="A3548" i="17"/>
  <c r="A3540" i="17"/>
  <c r="A3532" i="17"/>
  <c r="A3524" i="17"/>
  <c r="A4941" i="17"/>
  <c r="A4857" i="17"/>
  <c r="A4771" i="17"/>
  <c r="A4685" i="17"/>
  <c r="A4601" i="17"/>
  <c r="A4533" i="17"/>
  <c r="A4481" i="17"/>
  <c r="A4430" i="17"/>
  <c r="A4389" i="17"/>
  <c r="A4353" i="17"/>
  <c r="A4317" i="17"/>
  <c r="A4285" i="17"/>
  <c r="A4253" i="17"/>
  <c r="A4221" i="17"/>
  <c r="A4189" i="17"/>
  <c r="A4165" i="17"/>
  <c r="A4142" i="17"/>
  <c r="A4124" i="17"/>
  <c r="A4101" i="17"/>
  <c r="A4078" i="17"/>
  <c r="A4062" i="17"/>
  <c r="A4046" i="17"/>
  <c r="A4030" i="17"/>
  <c r="A4018" i="17"/>
  <c r="A4006" i="17"/>
  <c r="A3997" i="17"/>
  <c r="A3988" i="17"/>
  <c r="A3979" i="17"/>
  <c r="A3971" i="17"/>
  <c r="A3963" i="17"/>
  <c r="A3955" i="17"/>
  <c r="A3947" i="17"/>
  <c r="A3939" i="17"/>
  <c r="A3931" i="17"/>
  <c r="A3923" i="17"/>
  <c r="A3915" i="17"/>
  <c r="A3907" i="17"/>
  <c r="A3899" i="17"/>
  <c r="A3891" i="17"/>
  <c r="A3883" i="17"/>
  <c r="A3875" i="17"/>
  <c r="A3867" i="17"/>
  <c r="A3859" i="17"/>
  <c r="A3851" i="17"/>
  <c r="A3843" i="17"/>
  <c r="A3835" i="17"/>
  <c r="A3827" i="17"/>
  <c r="A3819" i="17"/>
  <c r="A3811" i="17"/>
  <c r="A3803" i="17"/>
  <c r="A3795" i="17"/>
  <c r="A3787" i="17"/>
  <c r="A3779" i="17"/>
  <c r="A3771" i="17"/>
  <c r="A3763" i="17"/>
  <c r="A3755" i="17"/>
  <c r="A3747" i="17"/>
  <c r="A3739" i="17"/>
  <c r="A3731" i="17"/>
  <c r="A3723" i="17"/>
  <c r="A3715" i="17"/>
  <c r="A3707" i="17"/>
  <c r="A3699" i="17"/>
  <c r="A3691" i="17"/>
  <c r="A3683" i="17"/>
  <c r="A3675" i="17"/>
  <c r="A3667" i="17"/>
  <c r="A3659" i="17"/>
  <c r="A3651" i="17"/>
  <c r="A3643" i="17"/>
  <c r="A3635" i="17"/>
  <c r="A3627" i="17"/>
  <c r="A3619" i="17"/>
  <c r="A3611" i="17"/>
  <c r="A3603" i="17"/>
  <c r="A3595" i="17"/>
  <c r="A3587" i="17"/>
  <c r="A3579" i="17"/>
  <c r="A3571" i="17"/>
  <c r="A3563" i="17"/>
  <c r="A3555" i="17"/>
  <c r="A3547" i="17"/>
  <c r="A3539" i="17"/>
  <c r="A3531" i="17"/>
  <c r="A3523" i="17"/>
  <c r="A3515" i="17"/>
  <c r="A3507" i="17"/>
  <c r="A3499" i="17"/>
  <c r="A3491" i="17"/>
  <c r="A4939" i="17"/>
  <c r="A4853" i="17"/>
  <c r="A4769" i="17"/>
  <c r="A4683" i="17"/>
  <c r="A4597" i="17"/>
  <c r="A4531" i="17"/>
  <c r="A4478" i="17"/>
  <c r="A4429" i="17"/>
  <c r="A4388" i="17"/>
  <c r="A4351" i="17"/>
  <c r="A4316" i="17"/>
  <c r="A4284" i="17"/>
  <c r="A4252" i="17"/>
  <c r="A4220" i="17"/>
  <c r="A4188" i="17"/>
  <c r="A4164" i="17"/>
  <c r="A4141" i="17"/>
  <c r="A4118" i="17"/>
  <c r="A4100" i="17"/>
  <c r="A4077" i="17"/>
  <c r="A4061" i="17"/>
  <c r="A4045" i="17"/>
  <c r="A4029" i="17"/>
  <c r="A4014" i="17"/>
  <c r="A4005" i="17"/>
  <c r="A3996" i="17"/>
  <c r="A3987" i="17"/>
  <c r="A3978" i="17"/>
  <c r="A3970" i="17"/>
  <c r="A3962" i="17"/>
  <c r="A3954" i="17"/>
  <c r="A3946" i="17"/>
  <c r="A3938" i="17"/>
  <c r="A3930" i="17"/>
  <c r="A3922" i="17"/>
  <c r="A3914" i="17"/>
  <c r="A3906" i="17"/>
  <c r="A3898" i="17"/>
  <c r="A3890" i="17"/>
  <c r="A3882" i="17"/>
  <c r="A3874" i="17"/>
  <c r="A3866" i="17"/>
  <c r="A3858" i="17"/>
  <c r="A3850" i="17"/>
  <c r="A3842" i="17"/>
  <c r="A3834" i="17"/>
  <c r="A3826" i="17"/>
  <c r="A4921" i="17"/>
  <c r="A4581" i="17"/>
  <c r="A4380" i="17"/>
  <c r="A4245" i="17"/>
  <c r="A4140" i="17"/>
  <c r="A4060" i="17"/>
  <c r="A4004" i="17"/>
  <c r="A3969" i="17"/>
  <c r="A3937" i="17"/>
  <c r="A3905" i="17"/>
  <c r="A3873" i="17"/>
  <c r="A3841" i="17"/>
  <c r="A3816" i="17"/>
  <c r="A3793" i="17"/>
  <c r="A3770" i="17"/>
  <c r="A3752" i="17"/>
  <c r="A3729" i="17"/>
  <c r="A3706" i="17"/>
  <c r="A3688" i="17"/>
  <c r="A3665" i="17"/>
  <c r="A3642" i="17"/>
  <c r="A3624" i="17"/>
  <c r="A3601" i="17"/>
  <c r="A3578" i="17"/>
  <c r="A3560" i="17"/>
  <c r="A3537" i="17"/>
  <c r="A3521" i="17"/>
  <c r="A3511" i="17"/>
  <c r="A3501" i="17"/>
  <c r="A3492" i="17"/>
  <c r="A3483" i="17"/>
  <c r="A3475" i="17"/>
  <c r="A3467" i="17"/>
  <c r="A3459" i="17"/>
  <c r="A3451" i="17"/>
  <c r="A3443" i="17"/>
  <c r="A3435" i="17"/>
  <c r="A3427" i="17"/>
  <c r="A3419" i="17"/>
  <c r="A3411" i="17"/>
  <c r="A3403" i="17"/>
  <c r="A3395" i="17"/>
  <c r="A3387" i="17"/>
  <c r="A3379" i="17"/>
  <c r="A3371" i="17"/>
  <c r="A3363" i="17"/>
  <c r="A3355" i="17"/>
  <c r="A3347" i="17"/>
  <c r="A4917" i="17"/>
  <c r="A4579" i="17"/>
  <c r="A4379" i="17"/>
  <c r="A4244" i="17"/>
  <c r="A4134" i="17"/>
  <c r="A4058" i="17"/>
  <c r="A4003" i="17"/>
  <c r="A3968" i="17"/>
  <c r="A3936" i="17"/>
  <c r="A3904" i="17"/>
  <c r="A3872" i="17"/>
  <c r="A3840" i="17"/>
  <c r="A3810" i="17"/>
  <c r="A3792" i="17"/>
  <c r="A3769" i="17"/>
  <c r="A3746" i="17"/>
  <c r="A3728" i="17"/>
  <c r="A3705" i="17"/>
  <c r="A3682" i="17"/>
  <c r="A3664" i="17"/>
  <c r="A3641" i="17"/>
  <c r="A3618" i="17"/>
  <c r="A3600" i="17"/>
  <c r="A3577" i="17"/>
  <c r="A3554" i="17"/>
  <c r="A3536" i="17"/>
  <c r="A3520" i="17"/>
  <c r="A3510" i="17"/>
  <c r="A3500" i="17"/>
  <c r="A3490" i="17"/>
  <c r="A3482" i="17"/>
  <c r="A3474" i="17"/>
  <c r="A3466" i="17"/>
  <c r="A3458" i="17"/>
  <c r="A3450" i="17"/>
  <c r="A3442" i="17"/>
  <c r="A3434" i="17"/>
  <c r="A3426" i="17"/>
  <c r="A3418" i="17"/>
  <c r="A3410" i="17"/>
  <c r="A3402" i="17"/>
  <c r="A3394" i="17"/>
  <c r="A3386" i="17"/>
  <c r="A3378" i="17"/>
  <c r="A3370" i="17"/>
  <c r="A3362" i="17"/>
  <c r="A3354" i="17"/>
  <c r="A3346" i="17"/>
  <c r="A3338" i="17"/>
  <c r="A3330" i="17"/>
  <c r="A3322" i="17"/>
  <c r="A3314" i="17"/>
  <c r="A3306" i="17"/>
  <c r="A3298" i="17"/>
  <c r="A3290" i="17"/>
  <c r="A3282" i="17"/>
  <c r="A3274" i="17"/>
  <c r="A3266" i="17"/>
  <c r="A3258" i="17"/>
  <c r="A3250" i="17"/>
  <c r="A3242" i="17"/>
  <c r="A3234" i="17"/>
  <c r="A3226" i="17"/>
  <c r="A3218" i="17"/>
  <c r="A3210" i="17"/>
  <c r="A3202" i="17"/>
  <c r="A3194" i="17"/>
  <c r="A3186" i="17"/>
  <c r="A3178" i="17"/>
  <c r="A3170" i="17"/>
  <c r="A3162" i="17"/>
  <c r="A3154" i="17"/>
  <c r="A3146" i="17"/>
  <c r="A3138" i="17"/>
  <c r="A3130" i="17"/>
  <c r="A3122" i="17"/>
  <c r="A3114" i="17"/>
  <c r="A3106" i="17"/>
  <c r="A3098" i="17"/>
  <c r="A3090" i="17"/>
  <c r="A3082" i="17"/>
  <c r="A3074" i="17"/>
  <c r="A3066" i="17"/>
  <c r="A3058" i="17"/>
  <c r="A3050" i="17"/>
  <c r="A4835" i="17"/>
  <c r="A4518" i="17"/>
  <c r="A4343" i="17"/>
  <c r="A4213" i="17"/>
  <c r="A4117" i="17"/>
  <c r="A4044" i="17"/>
  <c r="A3995" i="17"/>
  <c r="A3961" i="17"/>
  <c r="A3929" i="17"/>
  <c r="A3897" i="17"/>
  <c r="A3865" i="17"/>
  <c r="A3833" i="17"/>
  <c r="A3809" i="17"/>
  <c r="A3786" i="17"/>
  <c r="A3768" i="17"/>
  <c r="A3745" i="17"/>
  <c r="A3722" i="17"/>
  <c r="A3704" i="17"/>
  <c r="A3681" i="17"/>
  <c r="A3658" i="17"/>
  <c r="A3640" i="17"/>
  <c r="A3617" i="17"/>
  <c r="A3594" i="17"/>
  <c r="A3576" i="17"/>
  <c r="A3553" i="17"/>
  <c r="A3534" i="17"/>
  <c r="A3519" i="17"/>
  <c r="A3508" i="17"/>
  <c r="A3498" i="17"/>
  <c r="A3489" i="17"/>
  <c r="A3481" i="17"/>
  <c r="A3473" i="17"/>
  <c r="A3465" i="17"/>
  <c r="A3457" i="17"/>
  <c r="A3449" i="17"/>
  <c r="A3441" i="17"/>
  <c r="A3433" i="17"/>
  <c r="A3425" i="17"/>
  <c r="A3417" i="17"/>
  <c r="A3409" i="17"/>
  <c r="A3401" i="17"/>
  <c r="A3393" i="17"/>
  <c r="A3385" i="17"/>
  <c r="A3377" i="17"/>
  <c r="A3369" i="17"/>
  <c r="A3361" i="17"/>
  <c r="A3353" i="17"/>
  <c r="A3345" i="17"/>
  <c r="A3337" i="17"/>
  <c r="A3329" i="17"/>
  <c r="A3321" i="17"/>
  <c r="A3313" i="17"/>
  <c r="A3305" i="17"/>
  <c r="A3297" i="17"/>
  <c r="A3289" i="17"/>
  <c r="A3281" i="17"/>
  <c r="A3273" i="17"/>
  <c r="A3265" i="17"/>
  <c r="A3257" i="17"/>
  <c r="A3249" i="17"/>
  <c r="A3241" i="17"/>
  <c r="A3233" i="17"/>
  <c r="A3225" i="17"/>
  <c r="A3217" i="17"/>
  <c r="A3209" i="17"/>
  <c r="A3201" i="17"/>
  <c r="A3193" i="17"/>
  <c r="A3185" i="17"/>
  <c r="A3177" i="17"/>
  <c r="A3169" i="17"/>
  <c r="A3161" i="17"/>
  <c r="A3153" i="17"/>
  <c r="A3145" i="17"/>
  <c r="A3137" i="17"/>
  <c r="A3129" i="17"/>
  <c r="A3121" i="17"/>
  <c r="A3113" i="17"/>
  <c r="A3105" i="17"/>
  <c r="A3097" i="17"/>
  <c r="A3089" i="17"/>
  <c r="A3081" i="17"/>
  <c r="A3073" i="17"/>
  <c r="A3065" i="17"/>
  <c r="A3057" i="17"/>
  <c r="A3049" i="17"/>
  <c r="A3041" i="17"/>
  <c r="A3033" i="17"/>
  <c r="A4833" i="17"/>
  <c r="A4517" i="17"/>
  <c r="A4342" i="17"/>
  <c r="A4212" i="17"/>
  <c r="A4116" i="17"/>
  <c r="A4042" i="17"/>
  <c r="A3994" i="17"/>
  <c r="A3960" i="17"/>
  <c r="A3928" i="17"/>
  <c r="A3896" i="17"/>
  <c r="A3864" i="17"/>
  <c r="A3832" i="17"/>
  <c r="A3808" i="17"/>
  <c r="A3785" i="17"/>
  <c r="A3762" i="17"/>
  <c r="A3744" i="17"/>
  <c r="A3721" i="17"/>
  <c r="A3698" i="17"/>
  <c r="A3680" i="17"/>
  <c r="A3657" i="17"/>
  <c r="A3634" i="17"/>
  <c r="A3616" i="17"/>
  <c r="A3593" i="17"/>
  <c r="A3570" i="17"/>
  <c r="A3552" i="17"/>
  <c r="A3530" i="17"/>
  <c r="A3518" i="17"/>
  <c r="A3506" i="17"/>
  <c r="A3497" i="17"/>
  <c r="A3488" i="17"/>
  <c r="A3480" i="17"/>
  <c r="A3472" i="17"/>
  <c r="A3464" i="17"/>
  <c r="A3456" i="17"/>
  <c r="A3448" i="17"/>
  <c r="A3440" i="17"/>
  <c r="A3432" i="17"/>
  <c r="A3424" i="17"/>
  <c r="A3416" i="17"/>
  <c r="A3408" i="17"/>
  <c r="A3400" i="17"/>
  <c r="A3392" i="17"/>
  <c r="A3384" i="17"/>
  <c r="A3376" i="17"/>
  <c r="A3368" i="17"/>
  <c r="A3360" i="17"/>
  <c r="A3352" i="17"/>
  <c r="A3344" i="17"/>
  <c r="A3336" i="17"/>
  <c r="A3328" i="17"/>
  <c r="A3320" i="17"/>
  <c r="A3312" i="17"/>
  <c r="A3304" i="17"/>
  <c r="A3296" i="17"/>
  <c r="A3288" i="17"/>
  <c r="A3280" i="17"/>
  <c r="A3272" i="17"/>
  <c r="A3264" i="17"/>
  <c r="A3256" i="17"/>
  <c r="A3248" i="17"/>
  <c r="A3240" i="17"/>
  <c r="A3232" i="17"/>
  <c r="A3224" i="17"/>
  <c r="A3216" i="17"/>
  <c r="A3208" i="17"/>
  <c r="A3200" i="17"/>
  <c r="A3192" i="17"/>
  <c r="A3184" i="17"/>
  <c r="A3176" i="17"/>
  <c r="A3168" i="17"/>
  <c r="A3160" i="17"/>
  <c r="A3152" i="17"/>
  <c r="A3144" i="17"/>
  <c r="A3136" i="17"/>
  <c r="A3128" i="17"/>
  <c r="A3120" i="17"/>
  <c r="A3112" i="17"/>
  <c r="A3104" i="17"/>
  <c r="A3096" i="17"/>
  <c r="A3088" i="17"/>
  <c r="A3080" i="17"/>
  <c r="A3072" i="17"/>
  <c r="A3064" i="17"/>
  <c r="A3056" i="17"/>
  <c r="A3048" i="17"/>
  <c r="A3040" i="17"/>
  <c r="A3032" i="17"/>
  <c r="A3024" i="17"/>
  <c r="A3016" i="17"/>
  <c r="A3008" i="17"/>
  <c r="A3000" i="17"/>
  <c r="A2992" i="17"/>
  <c r="A2984" i="17"/>
  <c r="A2976" i="17"/>
  <c r="A4749" i="17"/>
  <c r="A4467" i="17"/>
  <c r="A4309" i="17"/>
  <c r="A4181" i="17"/>
  <c r="A4094" i="17"/>
  <c r="A4028" i="17"/>
  <c r="A3986" i="17"/>
  <c r="A3953" i="17"/>
  <c r="A3921" i="17"/>
  <c r="A3889" i="17"/>
  <c r="A3857" i="17"/>
  <c r="A3825" i="17"/>
  <c r="A3802" i="17"/>
  <c r="A3784" i="17"/>
  <c r="A3761" i="17"/>
  <c r="A3738" i="17"/>
  <c r="A3720" i="17"/>
  <c r="A3697" i="17"/>
  <c r="A3674" i="17"/>
  <c r="A3656" i="17"/>
  <c r="A3633" i="17"/>
  <c r="A3610" i="17"/>
  <c r="A3592" i="17"/>
  <c r="A3569" i="17"/>
  <c r="A3546" i="17"/>
  <c r="A3529" i="17"/>
  <c r="A3516" i="17"/>
  <c r="A3505" i="17"/>
  <c r="A3496" i="17"/>
  <c r="A3487" i="17"/>
  <c r="A3479" i="17"/>
  <c r="A3471" i="17"/>
  <c r="A3463" i="17"/>
  <c r="A3455" i="17"/>
  <c r="A3447" i="17"/>
  <c r="A3439" i="17"/>
  <c r="A3431" i="17"/>
  <c r="A3423" i="17"/>
  <c r="A3415" i="17"/>
  <c r="A3407" i="17"/>
  <c r="A3399" i="17"/>
  <c r="A3391" i="17"/>
  <c r="A3383" i="17"/>
  <c r="A3375" i="17"/>
  <c r="A3367" i="17"/>
  <c r="A3359" i="17"/>
  <c r="A3351" i="17"/>
  <c r="A3343" i="17"/>
  <c r="A3335" i="17"/>
  <c r="A3327" i="17"/>
  <c r="A3319" i="17"/>
  <c r="A3311" i="17"/>
  <c r="A3303" i="17"/>
  <c r="A4747" i="17"/>
  <c r="A4466" i="17"/>
  <c r="A4308" i="17"/>
  <c r="A4180" i="17"/>
  <c r="A4093" i="17"/>
  <c r="A4026" i="17"/>
  <c r="A3985" i="17"/>
  <c r="A3952" i="17"/>
  <c r="A3920" i="17"/>
  <c r="A3888" i="17"/>
  <c r="A3856" i="17"/>
  <c r="A3824" i="17"/>
  <c r="A3801" i="17"/>
  <c r="A3778" i="17"/>
  <c r="A3760" i="17"/>
  <c r="A3737" i="17"/>
  <c r="A3714" i="17"/>
  <c r="A3696" i="17"/>
  <c r="A3673" i="17"/>
  <c r="A3650" i="17"/>
  <c r="A3632" i="17"/>
  <c r="A3609" i="17"/>
  <c r="A3586" i="17"/>
  <c r="A3568" i="17"/>
  <c r="A3545" i="17"/>
  <c r="A3528" i="17"/>
  <c r="A3514" i="17"/>
  <c r="A3504" i="17"/>
  <c r="A3495" i="17"/>
  <c r="A3486" i="17"/>
  <c r="A3478" i="17"/>
  <c r="A3470" i="17"/>
  <c r="A3462" i="17"/>
  <c r="A3454" i="17"/>
  <c r="A3446" i="17"/>
  <c r="A3438" i="17"/>
  <c r="A3430" i="17"/>
  <c r="A3422" i="17"/>
  <c r="A3414" i="17"/>
  <c r="A3406" i="17"/>
  <c r="A3398" i="17"/>
  <c r="A3390" i="17"/>
  <c r="A3382" i="17"/>
  <c r="A3374" i="17"/>
  <c r="A3366" i="17"/>
  <c r="A3358" i="17"/>
  <c r="A3350" i="17"/>
  <c r="A3342" i="17"/>
  <c r="A3334" i="17"/>
  <c r="A3326" i="17"/>
  <c r="A3318" i="17"/>
  <c r="A3310" i="17"/>
  <c r="A3302" i="17"/>
  <c r="A3294" i="17"/>
  <c r="A3286" i="17"/>
  <c r="A3278" i="17"/>
  <c r="A3270" i="17"/>
  <c r="A3262" i="17"/>
  <c r="A3254" i="17"/>
  <c r="A3246" i="17"/>
  <c r="A3238" i="17"/>
  <c r="A3230" i="17"/>
  <c r="A3222" i="17"/>
  <c r="A3214" i="17"/>
  <c r="A3206" i="17"/>
  <c r="A3198" i="17"/>
  <c r="A3190" i="17"/>
  <c r="A3182" i="17"/>
  <c r="A3174" i="17"/>
  <c r="A3166" i="17"/>
  <c r="A3158" i="17"/>
  <c r="A3150" i="17"/>
  <c r="A3142" i="17"/>
  <c r="A3134" i="17"/>
  <c r="A3126" i="17"/>
  <c r="A3118" i="17"/>
  <c r="A3110" i="17"/>
  <c r="A3102" i="17"/>
  <c r="A4665" i="17"/>
  <c r="A4076" i="17"/>
  <c r="A3913" i="17"/>
  <c r="A3800" i="17"/>
  <c r="A3713" i="17"/>
  <c r="A3626" i="17"/>
  <c r="A3544" i="17"/>
  <c r="A3494" i="17"/>
  <c r="A3461" i="17"/>
  <c r="A3429" i="17"/>
  <c r="A3397" i="17"/>
  <c r="A3365" i="17"/>
  <c r="A3339" i="17"/>
  <c r="A3316" i="17"/>
  <c r="A3295" i="17"/>
  <c r="A3279" i="17"/>
  <c r="A3263" i="17"/>
  <c r="A3247" i="17"/>
  <c r="A3231" i="17"/>
  <c r="A3215" i="17"/>
  <c r="A3199" i="17"/>
  <c r="A3183" i="17"/>
  <c r="A3167" i="17"/>
  <c r="A3151" i="17"/>
  <c r="A3135" i="17"/>
  <c r="A3119" i="17"/>
  <c r="A3103" i="17"/>
  <c r="A3091" i="17"/>
  <c r="A3077" i="17"/>
  <c r="A3063" i="17"/>
  <c r="A3052" i="17"/>
  <c r="A3039" i="17"/>
  <c r="A3029" i="17"/>
  <c r="A3020" i="17"/>
  <c r="A3011" i="17"/>
  <c r="A3002" i="17"/>
  <c r="A2993" i="17"/>
  <c r="A2983" i="17"/>
  <c r="A2974" i="17"/>
  <c r="A2966" i="17"/>
  <c r="A2958" i="17"/>
  <c r="A2950" i="17"/>
  <c r="A2942" i="17"/>
  <c r="A2934" i="17"/>
  <c r="A2926" i="17"/>
  <c r="A2918" i="17"/>
  <c r="A2910" i="17"/>
  <c r="A2902" i="17"/>
  <c r="A2894" i="17"/>
  <c r="A2886" i="17"/>
  <c r="A2878" i="17"/>
  <c r="A2870" i="17"/>
  <c r="A2862" i="17"/>
  <c r="A2854" i="17"/>
  <c r="A2846" i="17"/>
  <c r="A2838" i="17"/>
  <c r="A2830" i="17"/>
  <c r="A2822" i="17"/>
  <c r="A2814" i="17"/>
  <c r="A2806" i="17"/>
  <c r="A2798" i="17"/>
  <c r="A2790" i="17"/>
  <c r="A2782" i="17"/>
  <c r="A2774" i="17"/>
  <c r="A2766" i="17"/>
  <c r="A2758" i="17"/>
  <c r="A2750" i="17"/>
  <c r="A2742" i="17"/>
  <c r="A2734" i="17"/>
  <c r="A2726" i="17"/>
  <c r="A2718" i="17"/>
  <c r="A2710" i="17"/>
  <c r="A2702" i="17"/>
  <c r="A2694" i="17"/>
  <c r="A2686" i="17"/>
  <c r="A2678" i="17"/>
  <c r="A2670" i="17"/>
  <c r="A2662" i="17"/>
  <c r="A2654" i="17"/>
  <c r="A2646" i="17"/>
  <c r="A2638" i="17"/>
  <c r="A2630" i="17"/>
  <c r="A2622" i="17"/>
  <c r="A2614" i="17"/>
  <c r="A2606" i="17"/>
  <c r="A2598" i="17"/>
  <c r="A2590" i="17"/>
  <c r="A2582" i="17"/>
  <c r="A2574" i="17"/>
  <c r="A2566" i="17"/>
  <c r="A2558" i="17"/>
  <c r="A2550" i="17"/>
  <c r="A2542" i="17"/>
  <c r="A2534" i="17"/>
  <c r="A2526" i="17"/>
  <c r="A2518" i="17"/>
  <c r="A2510" i="17"/>
  <c r="A2502" i="17"/>
  <c r="A2494" i="17"/>
  <c r="A2486" i="17"/>
  <c r="A2478" i="17"/>
  <c r="A2470" i="17"/>
  <c r="A2462" i="17"/>
  <c r="A4661" i="17"/>
  <c r="A4074" i="17"/>
  <c r="A3912" i="17"/>
  <c r="A3794" i="17"/>
  <c r="A3712" i="17"/>
  <c r="A3625" i="17"/>
  <c r="A3538" i="17"/>
  <c r="A3493" i="17"/>
  <c r="A3460" i="17"/>
  <c r="A3428" i="17"/>
  <c r="A3396" i="17"/>
  <c r="A3364" i="17"/>
  <c r="A3333" i="17"/>
  <c r="A3315" i="17"/>
  <c r="A3293" i="17"/>
  <c r="A3277" i="17"/>
  <c r="A3261" i="17"/>
  <c r="A3245" i="17"/>
  <c r="A3229" i="17"/>
  <c r="A3213" i="17"/>
  <c r="A3197" i="17"/>
  <c r="A3181" i="17"/>
  <c r="A3165" i="17"/>
  <c r="A3149" i="17"/>
  <c r="A3133" i="17"/>
  <c r="A3117" i="17"/>
  <c r="A3101" i="17"/>
  <c r="A3087" i="17"/>
  <c r="A3076" i="17"/>
  <c r="A3062" i="17"/>
  <c r="A3051" i="17"/>
  <c r="A3038" i="17"/>
  <c r="A3028" i="17"/>
  <c r="A3019" i="17"/>
  <c r="A3010" i="17"/>
  <c r="A3001" i="17"/>
  <c r="A2991" i="17"/>
  <c r="A2982" i="17"/>
  <c r="A2973" i="17"/>
  <c r="A2965" i="17"/>
  <c r="A2957" i="17"/>
  <c r="A2949" i="17"/>
  <c r="A2941" i="17"/>
  <c r="A2933" i="17"/>
  <c r="A2925" i="17"/>
  <c r="A2917" i="17"/>
  <c r="A2909" i="17"/>
  <c r="A2901" i="17"/>
  <c r="A2893" i="17"/>
  <c r="A2885" i="17"/>
  <c r="A2877" i="17"/>
  <c r="A2869" i="17"/>
  <c r="A2861" i="17"/>
  <c r="A2853" i="17"/>
  <c r="A2845" i="17"/>
  <c r="A2837" i="17"/>
  <c r="A2829" i="17"/>
  <c r="A2821" i="17"/>
  <c r="A2813" i="17"/>
  <c r="A2805" i="17"/>
  <c r="A2797" i="17"/>
  <c r="A2789" i="17"/>
  <c r="A2781" i="17"/>
  <c r="A2773" i="17"/>
  <c r="A2765" i="17"/>
  <c r="A2757" i="17"/>
  <c r="A2749" i="17"/>
  <c r="A2741" i="17"/>
  <c r="A2733" i="17"/>
  <c r="A2725" i="17"/>
  <c r="A2717" i="17"/>
  <c r="A2709" i="17"/>
  <c r="A2701" i="17"/>
  <c r="A2693" i="17"/>
  <c r="A2685" i="17"/>
  <c r="A2677" i="17"/>
  <c r="A2669" i="17"/>
  <c r="A2661" i="17"/>
  <c r="A2653" i="17"/>
  <c r="A2645" i="17"/>
  <c r="A2637" i="17"/>
  <c r="A2629" i="17"/>
  <c r="A2621" i="17"/>
  <c r="A2613" i="17"/>
  <c r="A2605" i="17"/>
  <c r="A2597" i="17"/>
  <c r="A2589" i="17"/>
  <c r="A2581" i="17"/>
  <c r="A2573" i="17"/>
  <c r="A2565" i="17"/>
  <c r="A2557" i="17"/>
  <c r="A2549" i="17"/>
  <c r="A2541" i="17"/>
  <c r="A2533" i="17"/>
  <c r="A2525" i="17"/>
  <c r="A2517" i="17"/>
  <c r="A2509" i="17"/>
  <c r="A2501" i="17"/>
  <c r="A2493" i="17"/>
  <c r="A2485" i="17"/>
  <c r="A4419" i="17"/>
  <c r="A4013" i="17"/>
  <c r="A3881" i="17"/>
  <c r="A3777" i="17"/>
  <c r="A3690" i="17"/>
  <c r="A3608" i="17"/>
  <c r="A3526" i="17"/>
  <c r="A3485" i="17"/>
  <c r="A3453" i="17"/>
  <c r="A3421" i="17"/>
  <c r="A3389" i="17"/>
  <c r="A3357" i="17"/>
  <c r="A3332" i="17"/>
  <c r="A3309" i="17"/>
  <c r="A3292" i="17"/>
  <c r="A3276" i="17"/>
  <c r="A3260" i="17"/>
  <c r="A3244" i="17"/>
  <c r="A3228" i="17"/>
  <c r="A3212" i="17"/>
  <c r="A3196" i="17"/>
  <c r="A3180" i="17"/>
  <c r="A3164" i="17"/>
  <c r="A3148" i="17"/>
  <c r="A3132" i="17"/>
  <c r="A3116" i="17"/>
  <c r="A3100" i="17"/>
  <c r="A3086" i="17"/>
  <c r="A3075" i="17"/>
  <c r="A3061" i="17"/>
  <c r="A3047" i="17"/>
  <c r="A3037" i="17"/>
  <c r="A3027" i="17"/>
  <c r="A3018" i="17"/>
  <c r="A3009" i="17"/>
  <c r="A2999" i="17"/>
  <c r="A2990" i="17"/>
  <c r="A2981" i="17"/>
  <c r="A2972" i="17"/>
  <c r="A2964" i="17"/>
  <c r="A2956" i="17"/>
  <c r="A2948" i="17"/>
  <c r="A2940" i="17"/>
  <c r="A2932" i="17"/>
  <c r="A2924" i="17"/>
  <c r="A2916" i="17"/>
  <c r="A2908" i="17"/>
  <c r="A2900" i="17"/>
  <c r="A2892" i="17"/>
  <c r="A2884" i="17"/>
  <c r="A2876" i="17"/>
  <c r="A2868" i="17"/>
  <c r="A2860" i="17"/>
  <c r="A2852" i="17"/>
  <c r="A2844" i="17"/>
  <c r="A2836" i="17"/>
  <c r="A2828" i="17"/>
  <c r="A2820" i="17"/>
  <c r="A2812" i="17"/>
  <c r="A2804" i="17"/>
  <c r="A2796" i="17"/>
  <c r="A2788" i="17"/>
  <c r="A2780" i="17"/>
  <c r="A2772" i="17"/>
  <c r="A2764" i="17"/>
  <c r="A2756" i="17"/>
  <c r="A2748" i="17"/>
  <c r="A2740" i="17"/>
  <c r="A2732" i="17"/>
  <c r="A2724" i="17"/>
  <c r="A2716" i="17"/>
  <c r="A2708" i="17"/>
  <c r="A2700" i="17"/>
  <c r="A2692" i="17"/>
  <c r="A2684" i="17"/>
  <c r="A2676" i="17"/>
  <c r="A2668" i="17"/>
  <c r="A2660" i="17"/>
  <c r="A2652" i="17"/>
  <c r="A2644" i="17"/>
  <c r="A2636" i="17"/>
  <c r="A2628" i="17"/>
  <c r="A2620" i="17"/>
  <c r="A2612" i="17"/>
  <c r="A2604" i="17"/>
  <c r="A2596" i="17"/>
  <c r="A2588" i="17"/>
  <c r="A2580" i="17"/>
  <c r="A2572" i="17"/>
  <c r="A2564" i="17"/>
  <c r="A2556" i="17"/>
  <c r="A2548" i="17"/>
  <c r="A2540" i="17"/>
  <c r="A2532" i="17"/>
  <c r="A2524" i="17"/>
  <c r="A2516" i="17"/>
  <c r="A2508" i="17"/>
  <c r="A2500" i="17"/>
  <c r="A2492" i="17"/>
  <c r="A2484" i="17"/>
  <c r="A2476" i="17"/>
  <c r="A2468" i="17"/>
  <c r="A2460" i="17"/>
  <c r="A2452" i="17"/>
  <c r="A4418" i="17"/>
  <c r="A4012" i="17"/>
  <c r="A3880" i="17"/>
  <c r="A3776" i="17"/>
  <c r="A3689" i="17"/>
  <c r="A3602" i="17"/>
  <c r="A3522" i="17"/>
  <c r="A3484" i="17"/>
  <c r="A3452" i="17"/>
  <c r="A3420" i="17"/>
  <c r="A3388" i="17"/>
  <c r="A3356" i="17"/>
  <c r="A3331" i="17"/>
  <c r="A3308" i="17"/>
  <c r="A3291" i="17"/>
  <c r="A3275" i="17"/>
  <c r="A3259" i="17"/>
  <c r="A3243" i="17"/>
  <c r="A3227" i="17"/>
  <c r="A3211" i="17"/>
  <c r="A3195" i="17"/>
  <c r="A3179" i="17"/>
  <c r="A3163" i="17"/>
  <c r="A3147" i="17"/>
  <c r="A3131" i="17"/>
  <c r="A3115" i="17"/>
  <c r="A3099" i="17"/>
  <c r="A3085" i="17"/>
  <c r="A3071" i="17"/>
  <c r="A3060" i="17"/>
  <c r="A3046" i="17"/>
  <c r="A3036" i="17"/>
  <c r="A3026" i="17"/>
  <c r="A3017" i="17"/>
  <c r="A3007" i="17"/>
  <c r="A2998" i="17"/>
  <c r="A2989" i="17"/>
  <c r="A2980" i="17"/>
  <c r="A2971" i="17"/>
  <c r="A2963" i="17"/>
  <c r="A2955" i="17"/>
  <c r="A2947" i="17"/>
  <c r="A2939" i="17"/>
  <c r="A2931" i="17"/>
  <c r="A2923" i="17"/>
  <c r="A2915" i="17"/>
  <c r="A2907" i="17"/>
  <c r="A2899" i="17"/>
  <c r="A2891" i="17"/>
  <c r="A2883" i="17"/>
  <c r="A2875" i="17"/>
  <c r="A2867" i="17"/>
  <c r="A2859" i="17"/>
  <c r="A2851" i="17"/>
  <c r="A2843" i="17"/>
  <c r="A2835" i="17"/>
  <c r="A2827" i="17"/>
  <c r="A2819" i="17"/>
  <c r="A2811" i="17"/>
  <c r="A2803" i="17"/>
  <c r="A2795" i="17"/>
  <c r="A2787" i="17"/>
  <c r="A2779" i="17"/>
  <c r="A2771" i="17"/>
  <c r="A2763" i="17"/>
  <c r="A2755" i="17"/>
  <c r="A2747" i="17"/>
  <c r="A2739" i="17"/>
  <c r="A2731" i="17"/>
  <c r="A2723" i="17"/>
  <c r="A2715" i="17"/>
  <c r="A2707" i="17"/>
  <c r="A2699" i="17"/>
  <c r="A2691" i="17"/>
  <c r="A2683" i="17"/>
  <c r="A2675" i="17"/>
  <c r="A2667" i="17"/>
  <c r="A2659" i="17"/>
  <c r="A2651" i="17"/>
  <c r="A2643" i="17"/>
  <c r="A2635" i="17"/>
  <c r="A2627" i="17"/>
  <c r="A2619" i="17"/>
  <c r="A2611" i="17"/>
  <c r="A2603" i="17"/>
  <c r="A2595" i="17"/>
  <c r="A2587" i="17"/>
  <c r="A2579" i="17"/>
  <c r="A2571" i="17"/>
  <c r="A2563" i="17"/>
  <c r="A2555" i="17"/>
  <c r="A2547" i="17"/>
  <c r="A2539" i="17"/>
  <c r="A2531" i="17"/>
  <c r="A2523" i="17"/>
  <c r="A2515" i="17"/>
  <c r="A2507" i="17"/>
  <c r="A2499" i="17"/>
  <c r="A2491" i="17"/>
  <c r="A2483" i="17"/>
  <c r="A2475" i="17"/>
  <c r="A2467" i="17"/>
  <c r="A2459" i="17"/>
  <c r="A2451" i="17"/>
  <c r="A4277" i="17"/>
  <c r="A3977" i="17"/>
  <c r="A3849" i="17"/>
  <c r="A3754" i="17"/>
  <c r="A3672" i="17"/>
  <c r="A3585" i="17"/>
  <c r="A3513" i="17"/>
  <c r="A3477" i="17"/>
  <c r="A3445" i="17"/>
  <c r="A3413" i="17"/>
  <c r="A3381" i="17"/>
  <c r="A3349" i="17"/>
  <c r="A3325" i="17"/>
  <c r="A3307" i="17"/>
  <c r="A3287" i="17"/>
  <c r="A3271" i="17"/>
  <c r="A3255" i="17"/>
  <c r="A3239" i="17"/>
  <c r="A3223" i="17"/>
  <c r="A3207" i="17"/>
  <c r="A3191" i="17"/>
  <c r="A3175" i="17"/>
  <c r="A3159" i="17"/>
  <c r="A3143" i="17"/>
  <c r="A3127" i="17"/>
  <c r="A3111" i="17"/>
  <c r="A3095" i="17"/>
  <c r="A3084" i="17"/>
  <c r="A3070" i="17"/>
  <c r="A3059" i="17"/>
  <c r="A3045" i="17"/>
  <c r="A3035" i="17"/>
  <c r="A3025" i="17"/>
  <c r="A3015" i="17"/>
  <c r="A3006" i="17"/>
  <c r="A2997" i="17"/>
  <c r="A2988" i="17"/>
  <c r="A2979" i="17"/>
  <c r="A2970" i="17"/>
  <c r="A2962" i="17"/>
  <c r="A2954" i="17"/>
  <c r="A2946" i="17"/>
  <c r="A2938" i="17"/>
  <c r="A2930" i="17"/>
  <c r="A2922" i="17"/>
  <c r="A2914" i="17"/>
  <c r="A2906" i="17"/>
  <c r="A2898" i="17"/>
  <c r="A2890" i="17"/>
  <c r="A2882" i="17"/>
  <c r="A2874" i="17"/>
  <c r="A2866" i="17"/>
  <c r="A2858" i="17"/>
  <c r="A2850" i="17"/>
  <c r="A2842" i="17"/>
  <c r="A2834" i="17"/>
  <c r="A2826" i="17"/>
  <c r="A2818" i="17"/>
  <c r="A2810" i="17"/>
  <c r="A2802" i="17"/>
  <c r="A2794" i="17"/>
  <c r="A2786" i="17"/>
  <c r="A2778" i="17"/>
  <c r="A2770" i="17"/>
  <c r="A2762" i="17"/>
  <c r="A2754" i="17"/>
  <c r="A2746" i="17"/>
  <c r="A2738" i="17"/>
  <c r="A2730" i="17"/>
  <c r="A2722" i="17"/>
  <c r="A2714" i="17"/>
  <c r="A2706" i="17"/>
  <c r="A2698" i="17"/>
  <c r="A2690" i="17"/>
  <c r="A2682" i="17"/>
  <c r="A2674" i="17"/>
  <c r="A2666" i="17"/>
  <c r="A2658" i="17"/>
  <c r="A2650" i="17"/>
  <c r="A2642" i="17"/>
  <c r="A2634" i="17"/>
  <c r="A2626" i="17"/>
  <c r="A2618" i="17"/>
  <c r="A2610" i="17"/>
  <c r="A2602" i="17"/>
  <c r="A2594" i="17"/>
  <c r="A2586" i="17"/>
  <c r="A2578" i="17"/>
  <c r="A2570" i="17"/>
  <c r="A2562" i="17"/>
  <c r="A2554" i="17"/>
  <c r="A2546" i="17"/>
  <c r="A2538" i="17"/>
  <c r="A2530" i="17"/>
  <c r="A2522" i="17"/>
  <c r="A2514" i="17"/>
  <c r="A2506" i="17"/>
  <c r="A2498" i="17"/>
  <c r="A2490" i="17"/>
  <c r="A2482" i="17"/>
  <c r="A2474" i="17"/>
  <c r="A2466" i="17"/>
  <c r="A2458" i="17"/>
  <c r="A2450" i="17"/>
  <c r="A2442" i="17"/>
  <c r="A2434" i="17"/>
  <c r="A2426" i="17"/>
  <c r="A2418" i="17"/>
  <c r="A4276" i="17"/>
  <c r="A3976" i="17"/>
  <c r="A3848" i="17"/>
  <c r="A3753" i="17"/>
  <c r="A3666" i="17"/>
  <c r="A3584" i="17"/>
  <c r="A3512" i="17"/>
  <c r="A3476" i="17"/>
  <c r="A3444" i="17"/>
  <c r="A3412" i="17"/>
  <c r="A3380" i="17"/>
  <c r="A3348" i="17"/>
  <c r="A3324" i="17"/>
  <c r="A3301" i="17"/>
  <c r="A3285" i="17"/>
  <c r="A3269" i="17"/>
  <c r="A3253" i="17"/>
  <c r="A3237" i="17"/>
  <c r="A3221" i="17"/>
  <c r="A3205" i="17"/>
  <c r="A3189" i="17"/>
  <c r="A3173" i="17"/>
  <c r="A3157" i="17"/>
  <c r="A3141" i="17"/>
  <c r="A3125" i="17"/>
  <c r="A3109" i="17"/>
  <c r="A3094" i="17"/>
  <c r="A3083" i="17"/>
  <c r="A3069" i="17"/>
  <c r="A3055" i="17"/>
  <c r="A3044" i="17"/>
  <c r="A3034" i="17"/>
  <c r="A3023" i="17"/>
  <c r="A3014" i="17"/>
  <c r="A3005" i="17"/>
  <c r="A2996" i="17"/>
  <c r="A2987" i="17"/>
  <c r="A2978" i="17"/>
  <c r="A2969" i="17"/>
  <c r="A2961" i="17"/>
  <c r="A2953" i="17"/>
  <c r="A2945" i="17"/>
  <c r="A2937" i="17"/>
  <c r="A2929" i="17"/>
  <c r="A2921" i="17"/>
  <c r="A2913" i="17"/>
  <c r="A2905" i="17"/>
  <c r="A2897" i="17"/>
  <c r="A2889" i="17"/>
  <c r="A2881" i="17"/>
  <c r="A2873" i="17"/>
  <c r="A2865" i="17"/>
  <c r="A2857" i="17"/>
  <c r="A2849" i="17"/>
  <c r="A2841" i="17"/>
  <c r="A2833" i="17"/>
  <c r="A2825" i="17"/>
  <c r="A2817" i="17"/>
  <c r="A2809" i="17"/>
  <c r="A2801" i="17"/>
  <c r="A2793" i="17"/>
  <c r="A2785" i="17"/>
  <c r="A2777" i="17"/>
  <c r="A2769" i="17"/>
  <c r="A2761" i="17"/>
  <c r="A2753" i="17"/>
  <c r="A2745" i="17"/>
  <c r="A2737" i="17"/>
  <c r="A2729" i="17"/>
  <c r="A2721" i="17"/>
  <c r="A2713" i="17"/>
  <c r="A2705" i="17"/>
  <c r="A2697" i="17"/>
  <c r="A2689" i="17"/>
  <c r="A2681" i="17"/>
  <c r="A2673" i="17"/>
  <c r="A2665" i="17"/>
  <c r="A2657" i="17"/>
  <c r="A2649" i="17"/>
  <c r="A2641" i="17"/>
  <c r="A2633" i="17"/>
  <c r="A2625" i="17"/>
  <c r="A2617" i="17"/>
  <c r="A2609" i="17"/>
  <c r="A2601" i="17"/>
  <c r="A4158" i="17"/>
  <c r="A3649" i="17"/>
  <c r="A3437" i="17"/>
  <c r="A3323" i="17"/>
  <c r="A3252" i="17"/>
  <c r="A3188" i="17"/>
  <c r="A3124" i="17"/>
  <c r="A3068" i="17"/>
  <c r="A3022" i="17"/>
  <c r="A2986" i="17"/>
  <c r="A2952" i="17"/>
  <c r="A2920" i="17"/>
  <c r="A2888" i="17"/>
  <c r="A2856" i="17"/>
  <c r="A2824" i="17"/>
  <c r="A2792" i="17"/>
  <c r="A2760" i="17"/>
  <c r="A2728" i="17"/>
  <c r="A2696" i="17"/>
  <c r="A2664" i="17"/>
  <c r="A2632" i="17"/>
  <c r="A2600" i="17"/>
  <c r="A2577" i="17"/>
  <c r="A2559" i="17"/>
  <c r="A2536" i="17"/>
  <c r="A2513" i="17"/>
  <c r="A2495" i="17"/>
  <c r="A2473" i="17"/>
  <c r="A2457" i="17"/>
  <c r="A2446" i="17"/>
  <c r="A2437" i="17"/>
  <c r="A2428" i="17"/>
  <c r="A2419" i="17"/>
  <c r="A2410" i="17"/>
  <c r="A2402" i="17"/>
  <c r="A2394" i="17"/>
  <c r="A2386" i="17"/>
  <c r="A2378" i="17"/>
  <c r="A2370" i="17"/>
  <c r="A2362" i="17"/>
  <c r="A2354" i="17"/>
  <c r="A2346" i="17"/>
  <c r="A2338" i="17"/>
  <c r="A2330" i="17"/>
  <c r="A2322" i="17"/>
  <c r="A2314" i="17"/>
  <c r="A2306" i="17"/>
  <c r="A2298" i="17"/>
  <c r="A2290" i="17"/>
  <c r="A2282" i="17"/>
  <c r="A2274" i="17"/>
  <c r="A2266" i="17"/>
  <c r="A2258" i="17"/>
  <c r="A4157" i="17"/>
  <c r="A3648" i="17"/>
  <c r="A3436" i="17"/>
  <c r="A3317" i="17"/>
  <c r="A3251" i="17"/>
  <c r="A3187" i="17"/>
  <c r="A3123" i="17"/>
  <c r="A3067" i="17"/>
  <c r="A3021" i="17"/>
  <c r="A2985" i="17"/>
  <c r="A2951" i="17"/>
  <c r="A2919" i="17"/>
  <c r="A2887" i="17"/>
  <c r="A2855" i="17"/>
  <c r="A2823" i="17"/>
  <c r="A2791" i="17"/>
  <c r="A2759" i="17"/>
  <c r="A2727" i="17"/>
  <c r="A2695" i="17"/>
  <c r="A2663" i="17"/>
  <c r="A2631" i="17"/>
  <c r="A2599" i="17"/>
  <c r="A2576" i="17"/>
  <c r="A2553" i="17"/>
  <c r="A2535" i="17"/>
  <c r="A2512" i="17"/>
  <c r="A2489" i="17"/>
  <c r="A2472" i="17"/>
  <c r="A2456" i="17"/>
  <c r="A2445" i="17"/>
  <c r="A2436" i="17"/>
  <c r="A2427" i="17"/>
  <c r="A2417" i="17"/>
  <c r="A2409" i="17"/>
  <c r="A2401" i="17"/>
  <c r="A2393" i="17"/>
  <c r="A2385" i="17"/>
  <c r="A2377" i="17"/>
  <c r="A2369" i="17"/>
  <c r="A2361" i="17"/>
  <c r="A2353" i="17"/>
  <c r="A2345" i="17"/>
  <c r="A2337" i="17"/>
  <c r="A2329" i="17"/>
  <c r="A2321" i="17"/>
  <c r="A2313" i="17"/>
  <c r="A2305" i="17"/>
  <c r="A2297" i="17"/>
  <c r="A2289" i="17"/>
  <c r="A2281" i="17"/>
  <c r="A2273" i="17"/>
  <c r="A2265" i="17"/>
  <c r="A2257" i="17"/>
  <c r="A2249" i="17"/>
  <c r="A2241" i="17"/>
  <c r="A2233" i="17"/>
  <c r="A2225" i="17"/>
  <c r="A2217" i="17"/>
  <c r="A2209" i="17"/>
  <c r="A2201" i="17"/>
  <c r="A2193" i="17"/>
  <c r="A2185" i="17"/>
  <c r="A2177" i="17"/>
  <c r="A2169" i="17"/>
  <c r="A2161" i="17"/>
  <c r="A2153" i="17"/>
  <c r="A2145" i="17"/>
  <c r="A2137" i="17"/>
  <c r="A2129" i="17"/>
  <c r="A2121" i="17"/>
  <c r="A2113" i="17"/>
  <c r="A2105" i="17"/>
  <c r="A2097" i="17"/>
  <c r="A2089" i="17"/>
  <c r="A2081" i="17"/>
  <c r="A2073" i="17"/>
  <c r="A2065" i="17"/>
  <c r="A2057" i="17"/>
  <c r="A2049" i="17"/>
  <c r="A2041" i="17"/>
  <c r="A2033" i="17"/>
  <c r="A2025" i="17"/>
  <c r="A2017" i="17"/>
  <c r="A3945" i="17"/>
  <c r="A3562" i="17"/>
  <c r="A3405" i="17"/>
  <c r="A3300" i="17"/>
  <c r="A3236" i="17"/>
  <c r="A3172" i="17"/>
  <c r="A3108" i="17"/>
  <c r="A3054" i="17"/>
  <c r="A3013" i="17"/>
  <c r="A2977" i="17"/>
  <c r="A2944" i="17"/>
  <c r="A2912" i="17"/>
  <c r="A2880" i="17"/>
  <c r="A2848" i="17"/>
  <c r="A2816" i="17"/>
  <c r="A2784" i="17"/>
  <c r="A2752" i="17"/>
  <c r="A2720" i="17"/>
  <c r="A2688" i="17"/>
  <c r="A2656" i="17"/>
  <c r="A2624" i="17"/>
  <c r="A2593" i="17"/>
  <c r="A2575" i="17"/>
  <c r="A2552" i="17"/>
  <c r="A2529" i="17"/>
  <c r="A2511" i="17"/>
  <c r="A2488" i="17"/>
  <c r="A2471" i="17"/>
  <c r="A2455" i="17"/>
  <c r="A2444" i="17"/>
  <c r="A2435" i="17"/>
  <c r="A2425" i="17"/>
  <c r="A2416" i="17"/>
  <c r="A2408" i="17"/>
  <c r="A2400" i="17"/>
  <c r="A2392" i="17"/>
  <c r="A2384" i="17"/>
  <c r="A2376" i="17"/>
  <c r="A2368" i="17"/>
  <c r="A2360" i="17"/>
  <c r="A2352" i="17"/>
  <c r="A2344" i="17"/>
  <c r="A2336" i="17"/>
  <c r="A2328" i="17"/>
  <c r="A2320" i="17"/>
  <c r="A2312" i="17"/>
  <c r="A2304" i="17"/>
  <c r="A2296" i="17"/>
  <c r="A2288" i="17"/>
  <c r="A2280" i="17"/>
  <c r="A2272" i="17"/>
  <c r="A2264" i="17"/>
  <c r="A2256" i="17"/>
  <c r="A2248" i="17"/>
  <c r="A2240" i="17"/>
  <c r="A2232" i="17"/>
  <c r="A2224" i="17"/>
  <c r="A2216" i="17"/>
  <c r="A2208" i="17"/>
  <c r="A2200" i="17"/>
  <c r="A2192" i="17"/>
  <c r="A2184" i="17"/>
  <c r="A2176" i="17"/>
  <c r="A2168" i="17"/>
  <c r="A2160" i="17"/>
  <c r="A2152" i="17"/>
  <c r="A2144" i="17"/>
  <c r="A2136" i="17"/>
  <c r="A2128" i="17"/>
  <c r="A2120" i="17"/>
  <c r="A2112" i="17"/>
  <c r="A2104" i="17"/>
  <c r="A2096" i="17"/>
  <c r="A2088" i="17"/>
  <c r="A2080" i="17"/>
  <c r="A2072" i="17"/>
  <c r="A2064" i="17"/>
  <c r="A2056" i="17"/>
  <c r="A2048" i="17"/>
  <c r="A2040" i="17"/>
  <c r="A2032" i="17"/>
  <c r="A2024" i="17"/>
  <c r="A2016" i="17"/>
  <c r="A2008" i="17"/>
  <c r="A2000" i="17"/>
  <c r="A1992" i="17"/>
  <c r="A1984" i="17"/>
  <c r="A1976" i="17"/>
  <c r="A1968" i="17"/>
  <c r="A1960" i="17"/>
  <c r="A1952" i="17"/>
  <c r="A1944" i="17"/>
  <c r="A1936" i="17"/>
  <c r="A3944" i="17"/>
  <c r="A3561" i="17"/>
  <c r="A3404" i="17"/>
  <c r="A3299" i="17"/>
  <c r="A3235" i="17"/>
  <c r="A3171" i="17"/>
  <c r="A3107" i="17"/>
  <c r="A3053" i="17"/>
  <c r="A3012" i="17"/>
  <c r="A2975" i="17"/>
  <c r="A2943" i="17"/>
  <c r="A2911" i="17"/>
  <c r="A2879" i="17"/>
  <c r="A2847" i="17"/>
  <c r="A2815" i="17"/>
  <c r="A2783" i="17"/>
  <c r="A2751" i="17"/>
  <c r="A2719" i="17"/>
  <c r="A2687" i="17"/>
  <c r="A2655" i="17"/>
  <c r="A2623" i="17"/>
  <c r="A2592" i="17"/>
  <c r="A2569" i="17"/>
  <c r="A2551" i="17"/>
  <c r="A2528" i="17"/>
  <c r="A2505" i="17"/>
  <c r="A2487" i="17"/>
  <c r="A2469" i="17"/>
  <c r="A2454" i="17"/>
  <c r="A2443" i="17"/>
  <c r="A2433" i="17"/>
  <c r="A2424" i="17"/>
  <c r="A2415" i="17"/>
  <c r="A2407" i="17"/>
  <c r="A2399" i="17"/>
  <c r="A2391" i="17"/>
  <c r="A2383" i="17"/>
  <c r="A2375" i="17"/>
  <c r="A2367" i="17"/>
  <c r="A2359" i="17"/>
  <c r="A2351" i="17"/>
  <c r="A2343" i="17"/>
  <c r="A2335" i="17"/>
  <c r="A2327" i="17"/>
  <c r="A2319" i="17"/>
  <c r="A2311" i="17"/>
  <c r="A2303" i="17"/>
  <c r="A2295" i="17"/>
  <c r="A2287" i="17"/>
  <c r="A2279" i="17"/>
  <c r="A2271" i="17"/>
  <c r="A2263" i="17"/>
  <c r="A2255" i="17"/>
  <c r="A2247" i="17"/>
  <c r="A2239" i="17"/>
  <c r="A3818" i="17"/>
  <c r="A3503" i="17"/>
  <c r="A3373" i="17"/>
  <c r="A3284" i="17"/>
  <c r="A3220" i="17"/>
  <c r="A3156" i="17"/>
  <c r="A3093" i="17"/>
  <c r="A3043" i="17"/>
  <c r="A3004" i="17"/>
  <c r="A2968" i="17"/>
  <c r="A2936" i="17"/>
  <c r="A2904" i="17"/>
  <c r="A2872" i="17"/>
  <c r="A2840" i="17"/>
  <c r="A2808" i="17"/>
  <c r="A2776" i="17"/>
  <c r="A2744" i="17"/>
  <c r="A2712" i="17"/>
  <c r="A2680" i="17"/>
  <c r="A2648" i="17"/>
  <c r="A2616" i="17"/>
  <c r="A2591" i="17"/>
  <c r="A2568" i="17"/>
  <c r="A2545" i="17"/>
  <c r="A2527" i="17"/>
  <c r="A2504" i="17"/>
  <c r="A2481" i="17"/>
  <c r="A2465" i="17"/>
  <c r="A2453" i="17"/>
  <c r="A2441" i="17"/>
  <c r="A2432" i="17"/>
  <c r="A2423" i="17"/>
  <c r="A2414" i="17"/>
  <c r="A2406" i="17"/>
  <c r="A2398" i="17"/>
  <c r="A2390" i="17"/>
  <c r="A2382" i="17"/>
  <c r="A2374" i="17"/>
  <c r="A2366" i="17"/>
  <c r="A2358" i="17"/>
  <c r="A2350" i="17"/>
  <c r="A2342" i="17"/>
  <c r="A2334" i="17"/>
  <c r="A2326" i="17"/>
  <c r="A2318" i="17"/>
  <c r="A2310" i="17"/>
  <c r="A2302" i="17"/>
  <c r="A2294" i="17"/>
  <c r="A2286" i="17"/>
  <c r="A2278" i="17"/>
  <c r="A2270" i="17"/>
  <c r="A2262" i="17"/>
  <c r="A2254" i="17"/>
  <c r="A2246" i="17"/>
  <c r="A2238" i="17"/>
  <c r="A2230" i="17"/>
  <c r="A2222" i="17"/>
  <c r="A2214" i="17"/>
  <c r="A2206" i="17"/>
  <c r="A2198" i="17"/>
  <c r="A2190" i="17"/>
  <c r="A2182" i="17"/>
  <c r="A2174" i="17"/>
  <c r="A2166" i="17"/>
  <c r="A2158" i="17"/>
  <c r="A2150" i="17"/>
  <c r="A2142" i="17"/>
  <c r="A2134" i="17"/>
  <c r="A2126" i="17"/>
  <c r="A2118" i="17"/>
  <c r="A2110" i="17"/>
  <c r="A2102" i="17"/>
  <c r="A2094" i="17"/>
  <c r="A2086" i="17"/>
  <c r="A2078" i="17"/>
  <c r="A2070" i="17"/>
  <c r="A2062" i="17"/>
  <c r="A2054" i="17"/>
  <c r="A2046" i="17"/>
  <c r="A2038" i="17"/>
  <c r="A2030" i="17"/>
  <c r="A2022" i="17"/>
  <c r="A2014" i="17"/>
  <c r="A2006" i="17"/>
  <c r="A1998" i="17"/>
  <c r="A1990" i="17"/>
  <c r="A1982" i="17"/>
  <c r="A1974" i="17"/>
  <c r="A1966" i="17"/>
  <c r="A1958" i="17"/>
  <c r="A3736" i="17"/>
  <c r="A3469" i="17"/>
  <c r="A3341" i="17"/>
  <c r="A3268" i="17"/>
  <c r="A3204" i="17"/>
  <c r="A3140" i="17"/>
  <c r="A3079" i="17"/>
  <c r="A3031" i="17"/>
  <c r="A2995" i="17"/>
  <c r="A2960" i="17"/>
  <c r="A2928" i="17"/>
  <c r="A2896" i="17"/>
  <c r="A2864" i="17"/>
  <c r="A2832" i="17"/>
  <c r="A2800" i="17"/>
  <c r="A2768" i="17"/>
  <c r="A2736" i="17"/>
  <c r="A2704" i="17"/>
  <c r="A2672" i="17"/>
  <c r="A2640" i="17"/>
  <c r="A2608" i="17"/>
  <c r="A2584" i="17"/>
  <c r="A2561" i="17"/>
  <c r="A2543" i="17"/>
  <c r="A2520" i="17"/>
  <c r="A2497" i="17"/>
  <c r="A2479" i="17"/>
  <c r="A2463" i="17"/>
  <c r="A2448" i="17"/>
  <c r="A2439" i="17"/>
  <c r="A2430" i="17"/>
  <c r="A2421" i="17"/>
  <c r="A2412" i="17"/>
  <c r="A2404" i="17"/>
  <c r="A2396" i="17"/>
  <c r="A2388" i="17"/>
  <c r="A2380" i="17"/>
  <c r="A2372" i="17"/>
  <c r="A2364" i="17"/>
  <c r="A2356" i="17"/>
  <c r="A2348" i="17"/>
  <c r="A2340" i="17"/>
  <c r="A2332" i="17"/>
  <c r="A2324" i="17"/>
  <c r="A2316" i="17"/>
  <c r="A2308" i="17"/>
  <c r="A2300" i="17"/>
  <c r="A2292" i="17"/>
  <c r="A2284" i="17"/>
  <c r="A2276" i="17"/>
  <c r="A2268" i="17"/>
  <c r="A2260" i="17"/>
  <c r="A2252" i="17"/>
  <c r="A2244" i="17"/>
  <c r="A2236" i="17"/>
  <c r="A2228" i="17"/>
  <c r="A2220" i="17"/>
  <c r="A2212" i="17"/>
  <c r="A2204" i="17"/>
  <c r="A2196" i="17"/>
  <c r="A2188" i="17"/>
  <c r="A2180" i="17"/>
  <c r="A2172" i="17"/>
  <c r="A2164" i="17"/>
  <c r="A2156" i="17"/>
  <c r="A2148" i="17"/>
  <c r="A2140" i="17"/>
  <c r="A2132" i="17"/>
  <c r="A2124" i="17"/>
  <c r="A2116" i="17"/>
  <c r="A2108" i="17"/>
  <c r="A2100" i="17"/>
  <c r="A2092" i="17"/>
  <c r="A2084" i="17"/>
  <c r="A2076" i="17"/>
  <c r="A2068" i="17"/>
  <c r="A2060" i="17"/>
  <c r="A2052" i="17"/>
  <c r="A2044" i="17"/>
  <c r="A2036" i="17"/>
  <c r="A2028" i="17"/>
  <c r="A2020" i="17"/>
  <c r="A2012" i="17"/>
  <c r="A2004" i="17"/>
  <c r="A1996" i="17"/>
  <c r="A3817" i="17"/>
  <c r="A3219" i="17"/>
  <c r="A3003" i="17"/>
  <c r="A2871" i="17"/>
  <c r="A2743" i="17"/>
  <c r="A2615" i="17"/>
  <c r="A2521" i="17"/>
  <c r="A2449" i="17"/>
  <c r="A2413" i="17"/>
  <c r="A2381" i="17"/>
  <c r="A2349" i="17"/>
  <c r="A2317" i="17"/>
  <c r="A2285" i="17"/>
  <c r="A2253" i="17"/>
  <c r="A2234" i="17"/>
  <c r="A2218" i="17"/>
  <c r="A2202" i="17"/>
  <c r="A2186" i="17"/>
  <c r="A2170" i="17"/>
  <c r="A2154" i="17"/>
  <c r="A3730" i="17"/>
  <c r="A3203" i="17"/>
  <c r="A2994" i="17"/>
  <c r="A2863" i="17"/>
  <c r="A2735" i="17"/>
  <c r="A2607" i="17"/>
  <c r="A2519" i="17"/>
  <c r="A2447" i="17"/>
  <c r="A2411" i="17"/>
  <c r="A2379" i="17"/>
  <c r="A2347" i="17"/>
  <c r="A2315" i="17"/>
  <c r="A2283" i="17"/>
  <c r="A2251" i="17"/>
  <c r="A2231" i="17"/>
  <c r="A2215" i="17"/>
  <c r="A2199" i="17"/>
  <c r="A2183" i="17"/>
  <c r="A2167" i="17"/>
  <c r="A2151" i="17"/>
  <c r="A2135" i="17"/>
  <c r="A2119" i="17"/>
  <c r="A2103" i="17"/>
  <c r="A2087" i="17"/>
  <c r="A2071" i="17"/>
  <c r="A2055" i="17"/>
  <c r="A2039" i="17"/>
  <c r="A2023" i="17"/>
  <c r="A2009" i="17"/>
  <c r="A1995" i="17"/>
  <c r="A1985" i="17"/>
  <c r="A1973" i="17"/>
  <c r="A1963" i="17"/>
  <c r="A1953" i="17"/>
  <c r="A1943" i="17"/>
  <c r="A1934" i="17"/>
  <c r="A1926" i="17"/>
  <c r="A1918" i="17"/>
  <c r="A1910" i="17"/>
  <c r="A1902" i="17"/>
  <c r="A1894" i="17"/>
  <c r="A1886" i="17"/>
  <c r="A1878" i="17"/>
  <c r="A1870" i="17"/>
  <c r="A1862" i="17"/>
  <c r="A1854" i="17"/>
  <c r="A1846" i="17"/>
  <c r="A1838" i="17"/>
  <c r="A1830" i="17"/>
  <c r="A1822" i="17"/>
  <c r="A1814" i="17"/>
  <c r="A1806" i="17"/>
  <c r="A1798" i="17"/>
  <c r="A1790" i="17"/>
  <c r="A1782" i="17"/>
  <c r="A1774" i="17"/>
  <c r="A1766" i="17"/>
  <c r="A1758" i="17"/>
  <c r="A1750" i="17"/>
  <c r="A1742" i="17"/>
  <c r="A1734" i="17"/>
  <c r="A1726" i="17"/>
  <c r="A1718" i="17"/>
  <c r="A1710" i="17"/>
  <c r="A1702" i="17"/>
  <c r="A1694" i="17"/>
  <c r="A1686" i="17"/>
  <c r="A1678" i="17"/>
  <c r="A1670" i="17"/>
  <c r="A1662" i="17"/>
  <c r="A1654" i="17"/>
  <c r="A1646" i="17"/>
  <c r="A1638" i="17"/>
  <c r="A1630" i="17"/>
  <c r="A1622" i="17"/>
  <c r="A1614" i="17"/>
  <c r="A1606" i="17"/>
  <c r="A1598" i="17"/>
  <c r="A1590" i="17"/>
  <c r="A1582" i="17"/>
  <c r="A1574" i="17"/>
  <c r="A1566" i="17"/>
  <c r="A1558" i="17"/>
  <c r="A1550" i="17"/>
  <c r="A1542" i="17"/>
  <c r="A1534" i="17"/>
  <c r="A1526" i="17"/>
  <c r="A1518" i="17"/>
  <c r="A1510" i="17"/>
  <c r="A1502" i="17"/>
  <c r="A1494" i="17"/>
  <c r="A1486" i="17"/>
  <c r="A1478" i="17"/>
  <c r="A1470" i="17"/>
  <c r="A1462" i="17"/>
  <c r="A1454" i="17"/>
  <c r="A1446" i="17"/>
  <c r="A1438" i="17"/>
  <c r="A1430" i="17"/>
  <c r="A1422" i="17"/>
  <c r="A1414" i="17"/>
  <c r="A1406" i="17"/>
  <c r="A1398" i="17"/>
  <c r="A1390" i="17"/>
  <c r="A1382" i="17"/>
  <c r="A1374" i="17"/>
  <c r="A1366" i="17"/>
  <c r="A1358" i="17"/>
  <c r="A1350" i="17"/>
  <c r="A1342" i="17"/>
  <c r="A1334" i="17"/>
  <c r="A1326" i="17"/>
  <c r="A1318" i="17"/>
  <c r="A1310" i="17"/>
  <c r="A1302" i="17"/>
  <c r="A1294" i="17"/>
  <c r="A1286" i="17"/>
  <c r="A1278" i="17"/>
  <c r="A1270" i="17"/>
  <c r="A1262" i="17"/>
  <c r="A1254" i="17"/>
  <c r="A1246" i="17"/>
  <c r="A1238" i="17"/>
  <c r="A1230" i="17"/>
  <c r="A1222" i="17"/>
  <c r="A1214" i="17"/>
  <c r="A1206" i="17"/>
  <c r="A1198" i="17"/>
  <c r="A1190" i="17"/>
  <c r="A1182" i="17"/>
  <c r="A1174" i="17"/>
  <c r="A1166" i="17"/>
  <c r="A1158" i="17"/>
  <c r="A1150" i="17"/>
  <c r="A1142" i="17"/>
  <c r="A1134" i="17"/>
  <c r="A1126" i="17"/>
  <c r="A1118" i="17"/>
  <c r="A1110" i="17"/>
  <c r="A1102" i="17"/>
  <c r="A1094" i="17"/>
  <c r="A1086" i="17"/>
  <c r="A1078" i="17"/>
  <c r="A1070" i="17"/>
  <c r="A1062" i="17"/>
  <c r="A1054" i="17"/>
  <c r="A1046" i="17"/>
  <c r="A1038" i="17"/>
  <c r="A1030" i="17"/>
  <c r="A1022" i="17"/>
  <c r="A1014" i="17"/>
  <c r="A1006" i="17"/>
  <c r="A998" i="17"/>
  <c r="A990" i="17"/>
  <c r="A3502" i="17"/>
  <c r="A3155" i="17"/>
  <c r="A2967" i="17"/>
  <c r="A2839" i="17"/>
  <c r="A2711" i="17"/>
  <c r="A2585" i="17"/>
  <c r="A2503" i="17"/>
  <c r="A2440" i="17"/>
  <c r="A2405" i="17"/>
  <c r="A2373" i="17"/>
  <c r="A2341" i="17"/>
  <c r="A2309" i="17"/>
  <c r="A2277" i="17"/>
  <c r="A2250" i="17"/>
  <c r="A2229" i="17"/>
  <c r="A2213" i="17"/>
  <c r="A2197" i="17"/>
  <c r="A2181" i="17"/>
  <c r="A2165" i="17"/>
  <c r="A2149" i="17"/>
  <c r="A2133" i="17"/>
  <c r="A2117" i="17"/>
  <c r="A2101" i="17"/>
  <c r="A2085" i="17"/>
  <c r="A2069" i="17"/>
  <c r="A2053" i="17"/>
  <c r="A2037" i="17"/>
  <c r="A2021" i="17"/>
  <c r="A2007" i="17"/>
  <c r="A1994" i="17"/>
  <c r="A1983" i="17"/>
  <c r="A1972" i="17"/>
  <c r="A1962" i="17"/>
  <c r="A1951" i="17"/>
  <c r="A1942" i="17"/>
  <c r="A1933" i="17"/>
  <c r="A1925" i="17"/>
  <c r="A1917" i="17"/>
  <c r="A1909" i="17"/>
  <c r="A1901" i="17"/>
  <c r="A1893" i="17"/>
  <c r="A1885" i="17"/>
  <c r="A1877" i="17"/>
  <c r="A1869" i="17"/>
  <c r="A1861" i="17"/>
  <c r="A1853" i="17"/>
  <c r="A1845" i="17"/>
  <c r="A1837" i="17"/>
  <c r="A1829" i="17"/>
  <c r="A1821" i="17"/>
  <c r="A1813" i="17"/>
  <c r="A1805" i="17"/>
  <c r="A1797" i="17"/>
  <c r="A1789" i="17"/>
  <c r="A1781" i="17"/>
  <c r="A1773" i="17"/>
  <c r="A1765" i="17"/>
  <c r="A1757" i="17"/>
  <c r="A1749" i="17"/>
  <c r="A1741" i="17"/>
  <c r="A1733" i="17"/>
  <c r="A1725" i="17"/>
  <c r="A1717" i="17"/>
  <c r="A1709" i="17"/>
  <c r="A1701" i="17"/>
  <c r="A1693" i="17"/>
  <c r="A1685" i="17"/>
  <c r="A1677" i="17"/>
  <c r="A1669" i="17"/>
  <c r="A1661" i="17"/>
  <c r="A1653" i="17"/>
  <c r="A1645" i="17"/>
  <c r="A1637" i="17"/>
  <c r="A1629" i="17"/>
  <c r="A1621" i="17"/>
  <c r="A1613" i="17"/>
  <c r="A1605" i="17"/>
  <c r="A1597" i="17"/>
  <c r="A1589" i="17"/>
  <c r="A1581" i="17"/>
  <c r="A1573" i="17"/>
  <c r="A1565" i="17"/>
  <c r="A1557" i="17"/>
  <c r="A1549" i="17"/>
  <c r="A1541" i="17"/>
  <c r="A1533" i="17"/>
  <c r="A1525" i="17"/>
  <c r="A1517" i="17"/>
  <c r="A1509" i="17"/>
  <c r="A1501" i="17"/>
  <c r="A1493" i="17"/>
  <c r="A1485" i="17"/>
  <c r="A1477" i="17"/>
  <c r="A1469" i="17"/>
  <c r="A1461" i="17"/>
  <c r="A1453" i="17"/>
  <c r="A1445" i="17"/>
  <c r="A1437" i="17"/>
  <c r="A1429" i="17"/>
  <c r="A1421" i="17"/>
  <c r="A1413" i="17"/>
  <c r="A1405" i="17"/>
  <c r="A1397" i="17"/>
  <c r="A1389" i="17"/>
  <c r="A1381" i="17"/>
  <c r="A1373" i="17"/>
  <c r="A1365" i="17"/>
  <c r="A1357" i="17"/>
  <c r="A1349" i="17"/>
  <c r="A1341" i="17"/>
  <c r="A1333" i="17"/>
  <c r="A1325" i="17"/>
  <c r="A1317" i="17"/>
  <c r="A1309" i="17"/>
  <c r="A1301" i="17"/>
  <c r="A1293" i="17"/>
  <c r="A1285" i="17"/>
  <c r="A1277" i="17"/>
  <c r="A1269" i="17"/>
  <c r="A1261" i="17"/>
  <c r="A1253" i="17"/>
  <c r="A1245" i="17"/>
  <c r="A1237" i="17"/>
  <c r="A1229" i="17"/>
  <c r="A1221" i="17"/>
  <c r="A1213" i="17"/>
  <c r="A1205" i="17"/>
  <c r="A1197" i="17"/>
  <c r="A1189" i="17"/>
  <c r="A1181" i="17"/>
  <c r="A1173" i="17"/>
  <c r="A1165" i="17"/>
  <c r="A1157" i="17"/>
  <c r="A1149" i="17"/>
  <c r="A1141" i="17"/>
  <c r="A1133" i="17"/>
  <c r="A1125" i="17"/>
  <c r="A1117" i="17"/>
  <c r="A1109" i="17"/>
  <c r="A1101" i="17"/>
  <c r="A1093" i="17"/>
  <c r="A1085" i="17"/>
  <c r="A1077" i="17"/>
  <c r="A1069" i="17"/>
  <c r="A1061" i="17"/>
  <c r="A1053" i="17"/>
  <c r="A1045" i="17"/>
  <c r="A1037" i="17"/>
  <c r="A1029" i="17"/>
  <c r="A1021" i="17"/>
  <c r="A1013" i="17"/>
  <c r="A1005" i="17"/>
  <c r="A997" i="17"/>
  <c r="A989" i="17"/>
  <c r="A981" i="17"/>
  <c r="A973" i="17"/>
  <c r="A965" i="17"/>
  <c r="A957" i="17"/>
  <c r="A949" i="17"/>
  <c r="A941" i="17"/>
  <c r="A933" i="17"/>
  <c r="A925" i="17"/>
  <c r="A917" i="17"/>
  <c r="A909" i="17"/>
  <c r="A901" i="17"/>
  <c r="A893" i="17"/>
  <c r="A885" i="17"/>
  <c r="A877" i="17"/>
  <c r="A3468" i="17"/>
  <c r="A3139" i="17"/>
  <c r="A2959" i="17"/>
  <c r="A2831" i="17"/>
  <c r="A2703" i="17"/>
  <c r="A2583" i="17"/>
  <c r="A2496" i="17"/>
  <c r="A2438" i="17"/>
  <c r="A2403" i="17"/>
  <c r="A2371" i="17"/>
  <c r="A2339" i="17"/>
  <c r="A2307" i="17"/>
  <c r="A2275" i="17"/>
  <c r="A2245" i="17"/>
  <c r="A2227" i="17"/>
  <c r="A2211" i="17"/>
  <c r="A2195" i="17"/>
  <c r="A2179" i="17"/>
  <c r="A2163" i="17"/>
  <c r="A2147" i="17"/>
  <c r="A2131" i="17"/>
  <c r="A2115" i="17"/>
  <c r="A2099" i="17"/>
  <c r="A2083" i="17"/>
  <c r="A2067" i="17"/>
  <c r="A2051" i="17"/>
  <c r="A2035" i="17"/>
  <c r="A2019" i="17"/>
  <c r="A2005" i="17"/>
  <c r="A1993" i="17"/>
  <c r="A1981" i="17"/>
  <c r="A1971" i="17"/>
  <c r="A1961" i="17"/>
  <c r="A1950" i="17"/>
  <c r="A1941" i="17"/>
  <c r="A1932" i="17"/>
  <c r="A1924" i="17"/>
  <c r="A1916" i="17"/>
  <c r="A1908" i="17"/>
  <c r="A1900" i="17"/>
  <c r="A1892" i="17"/>
  <c r="A1884" i="17"/>
  <c r="A1876" i="17"/>
  <c r="A1868" i="17"/>
  <c r="A1860" i="17"/>
  <c r="A1852" i="17"/>
  <c r="A1844" i="17"/>
  <c r="A1836" i="17"/>
  <c r="A1828" i="17"/>
  <c r="A1820" i="17"/>
  <c r="A1812" i="17"/>
  <c r="A1804" i="17"/>
  <c r="A1796" i="17"/>
  <c r="A1788" i="17"/>
  <c r="A1780" i="17"/>
  <c r="A1772" i="17"/>
  <c r="A1764" i="17"/>
  <c r="A1756" i="17"/>
  <c r="A1748" i="17"/>
  <c r="A1740" i="17"/>
  <c r="A1732" i="17"/>
  <c r="A1724" i="17"/>
  <c r="A1716" i="17"/>
  <c r="A1708" i="17"/>
  <c r="A1700" i="17"/>
  <c r="A1692" i="17"/>
  <c r="A1684" i="17"/>
  <c r="A1676" i="17"/>
  <c r="A1668" i="17"/>
  <c r="A1660" i="17"/>
  <c r="A1652" i="17"/>
  <c r="A1644" i="17"/>
  <c r="A1636" i="17"/>
  <c r="A1628" i="17"/>
  <c r="A1620" i="17"/>
  <c r="A1612" i="17"/>
  <c r="A1604" i="17"/>
  <c r="A1596" i="17"/>
  <c r="A1588" i="17"/>
  <c r="A1580" i="17"/>
  <c r="A1572" i="17"/>
  <c r="A1564" i="17"/>
  <c r="A1556" i="17"/>
  <c r="A1548" i="17"/>
  <c r="A1540" i="17"/>
  <c r="A1532" i="17"/>
  <c r="A1524" i="17"/>
  <c r="A1516" i="17"/>
  <c r="A1508" i="17"/>
  <c r="A1500" i="17"/>
  <c r="A1492" i="17"/>
  <c r="A1484" i="17"/>
  <c r="A1476" i="17"/>
  <c r="A3372" i="17"/>
  <c r="A3092" i="17"/>
  <c r="A2935" i="17"/>
  <c r="A2807" i="17"/>
  <c r="A2679" i="17"/>
  <c r="A2567" i="17"/>
  <c r="A2480" i="17"/>
  <c r="A2431" i="17"/>
  <c r="A2397" i="17"/>
  <c r="A2365" i="17"/>
  <c r="A2333" i="17"/>
  <c r="A2301" i="17"/>
  <c r="A2269" i="17"/>
  <c r="A2243" i="17"/>
  <c r="A2226" i="17"/>
  <c r="A2210" i="17"/>
  <c r="A2194" i="17"/>
  <c r="A2178" i="17"/>
  <c r="A2162" i="17"/>
  <c r="A2146" i="17"/>
  <c r="A2130" i="17"/>
  <c r="A2114" i="17"/>
  <c r="A2098" i="17"/>
  <c r="A2082" i="17"/>
  <c r="A2066" i="17"/>
  <c r="A2050" i="17"/>
  <c r="A2034" i="17"/>
  <c r="A2018" i="17"/>
  <c r="A2003" i="17"/>
  <c r="A1991" i="17"/>
  <c r="A1980" i="17"/>
  <c r="A1970" i="17"/>
  <c r="A1959" i="17"/>
  <c r="A1949" i="17"/>
  <c r="A1940" i="17"/>
  <c r="A1931" i="17"/>
  <c r="A1923" i="17"/>
  <c r="A1915" i="17"/>
  <c r="A1907" i="17"/>
  <c r="A1899" i="17"/>
  <c r="A1891" i="17"/>
  <c r="A1883" i="17"/>
  <c r="A1875" i="17"/>
  <c r="A1867" i="17"/>
  <c r="A1859" i="17"/>
  <c r="A1851" i="17"/>
  <c r="A1843" i="17"/>
  <c r="A1835" i="17"/>
  <c r="A1827" i="17"/>
  <c r="A1819" i="17"/>
  <c r="A1811" i="17"/>
  <c r="A1803" i="17"/>
  <c r="A1795" i="17"/>
  <c r="A1787" i="17"/>
  <c r="A1779" i="17"/>
  <c r="A1771" i="17"/>
  <c r="A1763" i="17"/>
  <c r="A1755" i="17"/>
  <c r="A1747" i="17"/>
  <c r="A1739" i="17"/>
  <c r="A1731" i="17"/>
  <c r="A1723" i="17"/>
  <c r="A1715" i="17"/>
  <c r="A1707" i="17"/>
  <c r="A1699" i="17"/>
  <c r="A1691" i="17"/>
  <c r="A1683" i="17"/>
  <c r="A1675" i="17"/>
  <c r="A1667" i="17"/>
  <c r="A1659" i="17"/>
  <c r="A1651" i="17"/>
  <c r="A1643" i="17"/>
  <c r="A1635" i="17"/>
  <c r="A1627" i="17"/>
  <c r="A1619" i="17"/>
  <c r="A1611" i="17"/>
  <c r="A1603" i="17"/>
  <c r="A1595" i="17"/>
  <c r="A1587" i="17"/>
  <c r="A1579" i="17"/>
  <c r="A1571" i="17"/>
  <c r="A1563" i="17"/>
  <c r="A1555" i="17"/>
  <c r="A1547" i="17"/>
  <c r="A1539" i="17"/>
  <c r="A1531" i="17"/>
  <c r="A1523" i="17"/>
  <c r="A1515" i="17"/>
  <c r="A1507" i="17"/>
  <c r="A1499" i="17"/>
  <c r="A1491" i="17"/>
  <c r="A1483" i="17"/>
  <c r="A1475" i="17"/>
  <c r="A1467" i="17"/>
  <c r="A1459" i="17"/>
  <c r="A1451" i="17"/>
  <c r="A1443" i="17"/>
  <c r="A1435" i="17"/>
  <c r="A1427" i="17"/>
  <c r="A1419" i="17"/>
  <c r="A1411" i="17"/>
  <c r="A1403" i="17"/>
  <c r="A1395" i="17"/>
  <c r="A1387" i="17"/>
  <c r="A1379" i="17"/>
  <c r="A1371" i="17"/>
  <c r="A1363" i="17"/>
  <c r="A1355" i="17"/>
  <c r="A1347" i="17"/>
  <c r="A1339" i="17"/>
  <c r="A1331" i="17"/>
  <c r="A1323" i="17"/>
  <c r="A1315" i="17"/>
  <c r="A1307" i="17"/>
  <c r="A1299" i="17"/>
  <c r="A1291" i="17"/>
  <c r="A1283" i="17"/>
  <c r="A1275" i="17"/>
  <c r="A1267" i="17"/>
  <c r="A1259" i="17"/>
  <c r="A1251" i="17"/>
  <c r="A1243" i="17"/>
  <c r="A1235" i="17"/>
  <c r="A1227" i="17"/>
  <c r="A1219" i="17"/>
  <c r="A1211" i="17"/>
  <c r="A1203" i="17"/>
  <c r="A1195" i="17"/>
  <c r="A1187" i="17"/>
  <c r="A1179" i="17"/>
  <c r="A1171" i="17"/>
  <c r="A1163" i="17"/>
  <c r="A1155" i="17"/>
  <c r="A1147" i="17"/>
  <c r="A1139" i="17"/>
  <c r="A1131" i="17"/>
  <c r="A1123" i="17"/>
  <c r="A1115" i="17"/>
  <c r="A1107" i="17"/>
  <c r="A1099" i="17"/>
  <c r="A1091" i="17"/>
  <c r="A1083" i="17"/>
  <c r="A1075" i="17"/>
  <c r="A1067" i="17"/>
  <c r="A1059" i="17"/>
  <c r="A1051" i="17"/>
  <c r="A1043" i="17"/>
  <c r="A1035" i="17"/>
  <c r="A1027" i="17"/>
  <c r="A1019" i="17"/>
  <c r="A1011" i="17"/>
  <c r="A1003" i="17"/>
  <c r="A995" i="17"/>
  <c r="A987" i="17"/>
  <c r="A979" i="17"/>
  <c r="A971" i="17"/>
  <c r="A963" i="17"/>
  <c r="A955" i="17"/>
  <c r="A947" i="17"/>
  <c r="A939" i="17"/>
  <c r="A931" i="17"/>
  <c r="A923" i="17"/>
  <c r="A915" i="17"/>
  <c r="A907" i="17"/>
  <c r="A899" i="17"/>
  <c r="A891" i="17"/>
  <c r="A883" i="17"/>
  <c r="A875" i="17"/>
  <c r="A3340" i="17"/>
  <c r="A3078" i="17"/>
  <c r="A2927" i="17"/>
  <c r="A2799" i="17"/>
  <c r="A2671" i="17"/>
  <c r="A2560" i="17"/>
  <c r="A2477" i="17"/>
  <c r="A2429" i="17"/>
  <c r="A2395" i="17"/>
  <c r="A2363" i="17"/>
  <c r="A2331" i="17"/>
  <c r="A2299" i="17"/>
  <c r="A2267" i="17"/>
  <c r="A2242" i="17"/>
  <c r="A2223" i="17"/>
  <c r="A2207" i="17"/>
  <c r="A2191" i="17"/>
  <c r="A2175" i="17"/>
  <c r="A2159" i="17"/>
  <c r="A2143" i="17"/>
  <c r="A2127" i="17"/>
  <c r="A2111" i="17"/>
  <c r="A2095" i="17"/>
  <c r="A2079" i="17"/>
  <c r="A2063" i="17"/>
  <c r="A2047" i="17"/>
  <c r="A2031" i="17"/>
  <c r="A2015" i="17"/>
  <c r="A2002" i="17"/>
  <c r="A1989" i="17"/>
  <c r="A1979" i="17"/>
  <c r="A1969" i="17"/>
  <c r="A1957" i="17"/>
  <c r="A1948" i="17"/>
  <c r="A1939" i="17"/>
  <c r="A1930" i="17"/>
  <c r="A1922" i="17"/>
  <c r="A1914" i="17"/>
  <c r="A1906" i="17"/>
  <c r="A1898" i="17"/>
  <c r="A1890" i="17"/>
  <c r="A1882" i="17"/>
  <c r="A1874" i="17"/>
  <c r="A1866" i="17"/>
  <c r="A1858" i="17"/>
  <c r="A1850" i="17"/>
  <c r="A1842" i="17"/>
  <c r="A1834" i="17"/>
  <c r="A1826" i="17"/>
  <c r="A1818" i="17"/>
  <c r="A1810" i="17"/>
  <c r="A1802" i="17"/>
  <c r="A1794" i="17"/>
  <c r="A1786" i="17"/>
  <c r="A1778" i="17"/>
  <c r="A1770" i="17"/>
  <c r="A1762" i="17"/>
  <c r="A1754" i="17"/>
  <c r="A1746" i="17"/>
  <c r="A1738" i="17"/>
  <c r="A1730" i="17"/>
  <c r="A1722" i="17"/>
  <c r="A1714" i="17"/>
  <c r="A1706" i="17"/>
  <c r="A1698" i="17"/>
  <c r="A1690" i="17"/>
  <c r="A1682" i="17"/>
  <c r="A1674" i="17"/>
  <c r="A1666" i="17"/>
  <c r="A1658" i="17"/>
  <c r="A1650" i="17"/>
  <c r="A1642" i="17"/>
  <c r="A1634" i="17"/>
  <c r="A1626" i="17"/>
  <c r="A1618" i="17"/>
  <c r="A1610" i="17"/>
  <c r="A1602" i="17"/>
  <c r="A1594" i="17"/>
  <c r="A1586" i="17"/>
  <c r="A1578" i="17"/>
  <c r="A1570" i="17"/>
  <c r="A1562" i="17"/>
  <c r="A1554" i="17"/>
  <c r="A1546" i="17"/>
  <c r="A1538" i="17"/>
  <c r="A1530" i="17"/>
  <c r="A1522" i="17"/>
  <c r="A1514" i="17"/>
  <c r="A1506" i="17"/>
  <c r="A1498" i="17"/>
  <c r="A1490" i="17"/>
  <c r="A1482" i="17"/>
  <c r="A1474" i="17"/>
  <c r="A1466" i="17"/>
  <c r="A1458" i="17"/>
  <c r="A1450" i="17"/>
  <c r="A1442" i="17"/>
  <c r="A1434" i="17"/>
  <c r="A1426" i="17"/>
  <c r="A1418" i="17"/>
  <c r="A1410" i="17"/>
  <c r="A1402" i="17"/>
  <c r="A1394" i="17"/>
  <c r="A1386" i="17"/>
  <c r="A1378" i="17"/>
  <c r="A1370" i="17"/>
  <c r="A1362" i="17"/>
  <c r="A1354" i="17"/>
  <c r="A1346" i="17"/>
  <c r="A1338" i="17"/>
  <c r="A1330" i="17"/>
  <c r="A1322" i="17"/>
  <c r="A1314" i="17"/>
  <c r="A1306" i="17"/>
  <c r="A1298" i="17"/>
  <c r="A1290" i="17"/>
  <c r="A3283" i="17"/>
  <c r="A3042" i="17"/>
  <c r="A2903" i="17"/>
  <c r="A2775" i="17"/>
  <c r="A2647" i="17"/>
  <c r="A2544" i="17"/>
  <c r="A2464" i="17"/>
  <c r="A2422" i="17"/>
  <c r="A2389" i="17"/>
  <c r="A2357" i="17"/>
  <c r="A2325" i="17"/>
  <c r="A2293" i="17"/>
  <c r="A2261" i="17"/>
  <c r="A2237" i="17"/>
  <c r="A2221" i="17"/>
  <c r="A2205" i="17"/>
  <c r="A2189" i="17"/>
  <c r="A2173" i="17"/>
  <c r="A2157" i="17"/>
  <c r="A2141" i="17"/>
  <c r="A2125" i="17"/>
  <c r="A2109" i="17"/>
  <c r="A2093" i="17"/>
  <c r="A2077" i="17"/>
  <c r="A2061" i="17"/>
  <c r="A2045" i="17"/>
  <c r="A2029" i="17"/>
  <c r="A2013" i="17"/>
  <c r="A2001" i="17"/>
  <c r="A1988" i="17"/>
  <c r="A1978" i="17"/>
  <c r="A1967" i="17"/>
  <c r="A1956" i="17"/>
  <c r="A1947" i="17"/>
  <c r="A1938" i="17"/>
  <c r="A1929" i="17"/>
  <c r="A1921" i="17"/>
  <c r="A1913" i="17"/>
  <c r="A1905" i="17"/>
  <c r="A1897" i="17"/>
  <c r="A1889" i="17"/>
  <c r="A1881" i="17"/>
  <c r="A1873" i="17"/>
  <c r="A1865" i="17"/>
  <c r="A1857" i="17"/>
  <c r="A1849" i="17"/>
  <c r="A1841" i="17"/>
  <c r="A1833" i="17"/>
  <c r="A1825" i="17"/>
  <c r="A1817" i="17"/>
  <c r="A1809" i="17"/>
  <c r="A1801" i="17"/>
  <c r="A1793" i="17"/>
  <c r="A1785" i="17"/>
  <c r="A1777" i="17"/>
  <c r="A1769" i="17"/>
  <c r="A1761" i="17"/>
  <c r="A1753" i="17"/>
  <c r="A1745" i="17"/>
  <c r="A1737" i="17"/>
  <c r="A1729" i="17"/>
  <c r="A1721" i="17"/>
  <c r="A1713" i="17"/>
  <c r="A1705" i="17"/>
  <c r="A1697" i="17"/>
  <c r="A1689" i="17"/>
  <c r="A1681" i="17"/>
  <c r="A1673" i="17"/>
  <c r="A1665" i="17"/>
  <c r="A1657" i="17"/>
  <c r="A1649" i="17"/>
  <c r="A1641" i="17"/>
  <c r="A1633" i="17"/>
  <c r="A1625" i="17"/>
  <c r="A1617" i="17"/>
  <c r="A1609" i="17"/>
  <c r="A1601" i="17"/>
  <c r="A1593" i="17"/>
  <c r="A1585" i="17"/>
  <c r="A1577" i="17"/>
  <c r="A1569" i="17"/>
  <c r="A1561" i="17"/>
  <c r="A1553" i="17"/>
  <c r="A1545" i="17"/>
  <c r="A1537" i="17"/>
  <c r="A1529" i="17"/>
  <c r="A1521" i="17"/>
  <c r="A1513" i="17"/>
  <c r="A1505" i="17"/>
  <c r="A1497" i="17"/>
  <c r="A1489" i="17"/>
  <c r="A1481" i="17"/>
  <c r="A1473" i="17"/>
  <c r="A1465" i="17"/>
  <c r="A1457" i="17"/>
  <c r="A1449" i="17"/>
  <c r="A1441" i="17"/>
  <c r="A1433" i="17"/>
  <c r="A1425" i="17"/>
  <c r="A1417" i="17"/>
  <c r="A1409" i="17"/>
  <c r="A1401" i="17"/>
  <c r="A1393" i="17"/>
  <c r="A1385" i="17"/>
  <c r="A1377" i="17"/>
  <c r="A1369" i="17"/>
  <c r="A1361" i="17"/>
  <c r="A1353" i="17"/>
  <c r="A1345" i="17"/>
  <c r="A1337" i="17"/>
  <c r="A1329" i="17"/>
  <c r="A1321" i="17"/>
  <c r="A1313" i="17"/>
  <c r="A1305" i="17"/>
  <c r="A1297" i="17"/>
  <c r="A1289" i="17"/>
  <c r="A1281" i="17"/>
  <c r="A1273" i="17"/>
  <c r="A1265" i="17"/>
  <c r="A1257" i="17"/>
  <c r="A1249" i="17"/>
  <c r="A1241" i="17"/>
  <c r="A1233" i="17"/>
  <c r="A1225" i="17"/>
  <c r="A1217" i="17"/>
  <c r="A1209" i="17"/>
  <c r="A1201" i="17"/>
  <c r="A1193" i="17"/>
  <c r="A1185" i="17"/>
  <c r="A1177" i="17"/>
  <c r="A1169" i="17"/>
  <c r="A1161" i="17"/>
  <c r="A1153" i="17"/>
  <c r="A1145" i="17"/>
  <c r="A1137" i="17"/>
  <c r="A1129" i="17"/>
  <c r="A1121" i="17"/>
  <c r="A1113" i="17"/>
  <c r="A1105" i="17"/>
  <c r="A1097" i="17"/>
  <c r="A1089" i="17"/>
  <c r="A1081" i="17"/>
  <c r="A1073" i="17"/>
  <c r="A1065" i="17"/>
  <c r="A1057" i="17"/>
  <c r="A1049" i="17"/>
  <c r="A1041" i="17"/>
  <c r="A1033" i="17"/>
  <c r="A1025" i="17"/>
  <c r="A1017" i="17"/>
  <c r="A1009" i="17"/>
  <c r="A1001" i="17"/>
  <c r="A993" i="17"/>
  <c r="A985" i="17"/>
  <c r="A977" i="17"/>
  <c r="A969" i="17"/>
  <c r="A961" i="17"/>
  <c r="A953" i="17"/>
  <c r="A945" i="17"/>
  <c r="A937" i="17"/>
  <c r="A929" i="17"/>
  <c r="A921" i="17"/>
  <c r="A913" i="17"/>
  <c r="A905" i="17"/>
  <c r="A897" i="17"/>
  <c r="A889" i="17"/>
  <c r="A881" i="17"/>
  <c r="A873" i="17"/>
  <c r="A865" i="17"/>
  <c r="A857" i="17"/>
  <c r="A3267" i="17"/>
  <c r="A2387" i="17"/>
  <c r="A2187" i="17"/>
  <c r="A2106" i="17"/>
  <c r="A2042" i="17"/>
  <c r="A1986" i="17"/>
  <c r="A1945" i="17"/>
  <c r="A1911" i="17"/>
  <c r="A1879" i="17"/>
  <c r="A1847" i="17"/>
  <c r="A1815" i="17"/>
  <c r="A1783" i="17"/>
  <c r="A1751" i="17"/>
  <c r="A1719" i="17"/>
  <c r="A1687" i="17"/>
  <c r="A1655" i="17"/>
  <c r="A1623" i="17"/>
  <c r="A1591" i="17"/>
  <c r="A1559" i="17"/>
  <c r="A1527" i="17"/>
  <c r="A1495" i="17"/>
  <c r="A1464" i="17"/>
  <c r="A1444" i="17"/>
  <c r="A1423" i="17"/>
  <c r="A1400" i="17"/>
  <c r="A1380" i="17"/>
  <c r="A1359" i="17"/>
  <c r="A1336" i="17"/>
  <c r="A1316" i="17"/>
  <c r="A1295" i="17"/>
  <c r="A1276" i="17"/>
  <c r="A1260" i="17"/>
  <c r="A1244" i="17"/>
  <c r="A1228" i="17"/>
  <c r="A1212" i="17"/>
  <c r="A1196" i="17"/>
  <c r="A1180" i="17"/>
  <c r="A1164" i="17"/>
  <c r="A1148" i="17"/>
  <c r="A1132" i="17"/>
  <c r="A1116" i="17"/>
  <c r="A1100" i="17"/>
  <c r="A1084" i="17"/>
  <c r="A1068" i="17"/>
  <c r="A1052" i="17"/>
  <c r="A1036" i="17"/>
  <c r="A1020" i="17"/>
  <c r="A1004" i="17"/>
  <c r="A988" i="17"/>
  <c r="A975" i="17"/>
  <c r="A962" i="17"/>
  <c r="A950" i="17"/>
  <c r="A936" i="17"/>
  <c r="A924" i="17"/>
  <c r="A911" i="17"/>
  <c r="A898" i="17"/>
  <c r="A886" i="17"/>
  <c r="A872" i="17"/>
  <c r="A863" i="17"/>
  <c r="A854" i="17"/>
  <c r="A846" i="17"/>
  <c r="A838" i="17"/>
  <c r="A830" i="17"/>
  <c r="A822" i="17"/>
  <c r="A814" i="17"/>
  <c r="A806" i="17"/>
  <c r="A798" i="17"/>
  <c r="A790" i="17"/>
  <c r="A782" i="17"/>
  <c r="A774" i="17"/>
  <c r="A766" i="17"/>
  <c r="A758" i="17"/>
  <c r="A750" i="17"/>
  <c r="A742" i="17"/>
  <c r="A734" i="17"/>
  <c r="A726" i="17"/>
  <c r="A718" i="17"/>
  <c r="A710" i="17"/>
  <c r="A702" i="17"/>
  <c r="A694" i="17"/>
  <c r="A686" i="17"/>
  <c r="A678" i="17"/>
  <c r="A670" i="17"/>
  <c r="A662" i="17"/>
  <c r="A654" i="17"/>
  <c r="A646" i="17"/>
  <c r="A638" i="17"/>
  <c r="A630" i="17"/>
  <c r="A622" i="17"/>
  <c r="A614" i="17"/>
  <c r="A606" i="17"/>
  <c r="A598" i="17"/>
  <c r="A590" i="17"/>
  <c r="A582" i="17"/>
  <c r="A574" i="17"/>
  <c r="A566" i="17"/>
  <c r="A558" i="17"/>
  <c r="A550" i="17"/>
  <c r="A542" i="17"/>
  <c r="A534" i="17"/>
  <c r="A526" i="17"/>
  <c r="A518" i="17"/>
  <c r="A510" i="17"/>
  <c r="A502" i="17"/>
  <c r="A494" i="17"/>
  <c r="A486" i="17"/>
  <c r="A478" i="17"/>
  <c r="A470" i="17"/>
  <c r="A462" i="17"/>
  <c r="A454" i="17"/>
  <c r="A446" i="17"/>
  <c r="A438" i="17"/>
  <c r="A430" i="17"/>
  <c r="A422" i="17"/>
  <c r="A414" i="17"/>
  <c r="A406" i="17"/>
  <c r="A398" i="17"/>
  <c r="A390" i="17"/>
  <c r="A382" i="17"/>
  <c r="A374" i="17"/>
  <c r="A366" i="17"/>
  <c r="A358" i="17"/>
  <c r="A350" i="17"/>
  <c r="A342" i="17"/>
  <c r="A334" i="17"/>
  <c r="A326" i="17"/>
  <c r="A318" i="17"/>
  <c r="A310" i="17"/>
  <c r="A302" i="17"/>
  <c r="A294" i="17"/>
  <c r="A286" i="17"/>
  <c r="A278" i="17"/>
  <c r="A270" i="17"/>
  <c r="A262" i="17"/>
  <c r="A254" i="17"/>
  <c r="A246" i="17"/>
  <c r="A238" i="17"/>
  <c r="A230" i="17"/>
  <c r="A222" i="17"/>
  <c r="A214" i="17"/>
  <c r="A206" i="17"/>
  <c r="A198" i="17"/>
  <c r="A190" i="17"/>
  <c r="A182" i="17"/>
  <c r="A174" i="17"/>
  <c r="A166" i="17"/>
  <c r="A158" i="17"/>
  <c r="A150" i="17"/>
  <c r="A142" i="17"/>
  <c r="A134" i="17"/>
  <c r="A126" i="17"/>
  <c r="A118" i="17"/>
  <c r="A110" i="17"/>
  <c r="A102" i="17"/>
  <c r="A94" i="17"/>
  <c r="A86" i="17"/>
  <c r="A78" i="17"/>
  <c r="A70" i="17"/>
  <c r="A62" i="17"/>
  <c r="A54" i="17"/>
  <c r="A46" i="17"/>
  <c r="A3030" i="17"/>
  <c r="A2355" i="17"/>
  <c r="A2171" i="17"/>
  <c r="A2091" i="17"/>
  <c r="A2027" i="17"/>
  <c r="A1977" i="17"/>
  <c r="A1937" i="17"/>
  <c r="A1904" i="17"/>
  <c r="A1872" i="17"/>
  <c r="A1840" i="17"/>
  <c r="A1808" i="17"/>
  <c r="A1776" i="17"/>
  <c r="A1744" i="17"/>
  <c r="A1712" i="17"/>
  <c r="A1680" i="17"/>
  <c r="A1648" i="17"/>
  <c r="A1616" i="17"/>
  <c r="A1584" i="17"/>
  <c r="A1552" i="17"/>
  <c r="A1520" i="17"/>
  <c r="A1488" i="17"/>
  <c r="A1463" i="17"/>
  <c r="A1440" i="17"/>
  <c r="A1420" i="17"/>
  <c r="A1399" i="17"/>
  <c r="A1376" i="17"/>
  <c r="A1356" i="17"/>
  <c r="A1335" i="17"/>
  <c r="A1312" i="17"/>
  <c r="A1292" i="17"/>
  <c r="A1274" i="17"/>
  <c r="A1258" i="17"/>
  <c r="A1242" i="17"/>
  <c r="A1226" i="17"/>
  <c r="A1210" i="17"/>
  <c r="A1194" i="17"/>
  <c r="A1178" i="17"/>
  <c r="A1162" i="17"/>
  <c r="A1146" i="17"/>
  <c r="A1130" i="17"/>
  <c r="A1114" i="17"/>
  <c r="A1098" i="17"/>
  <c r="A1082" i="17"/>
  <c r="A1066" i="17"/>
  <c r="A1050" i="17"/>
  <c r="A1034" i="17"/>
  <c r="A1018" i="17"/>
  <c r="A1002" i="17"/>
  <c r="A986" i="17"/>
  <c r="A974" i="17"/>
  <c r="A960" i="17"/>
  <c r="A948" i="17"/>
  <c r="A935" i="17"/>
  <c r="A922" i="17"/>
  <c r="A910" i="17"/>
  <c r="A896" i="17"/>
  <c r="A884" i="17"/>
  <c r="A871" i="17"/>
  <c r="A862" i="17"/>
  <c r="A853" i="17"/>
  <c r="A845" i="17"/>
  <c r="A837" i="17"/>
  <c r="A829" i="17"/>
  <c r="A821" i="17"/>
  <c r="A813" i="17"/>
  <c r="A805" i="17"/>
  <c r="A797" i="17"/>
  <c r="A789" i="17"/>
  <c r="A781" i="17"/>
  <c r="A773" i="17"/>
  <c r="A765" i="17"/>
  <c r="A757" i="17"/>
  <c r="A749" i="17"/>
  <c r="A741" i="17"/>
  <c r="A733" i="17"/>
  <c r="A725" i="17"/>
  <c r="A717" i="17"/>
  <c r="A709" i="17"/>
  <c r="A701" i="17"/>
  <c r="A693" i="17"/>
  <c r="A685" i="17"/>
  <c r="A677" i="17"/>
  <c r="A669" i="17"/>
  <c r="A661" i="17"/>
  <c r="A653" i="17"/>
  <c r="A645" i="17"/>
  <c r="A637" i="17"/>
  <c r="A629" i="17"/>
  <c r="A621" i="17"/>
  <c r="A613" i="17"/>
  <c r="A605" i="17"/>
  <c r="A597" i="17"/>
  <c r="A589" i="17"/>
  <c r="A581" i="17"/>
  <c r="A573" i="17"/>
  <c r="A565" i="17"/>
  <c r="A557" i="17"/>
  <c r="A549" i="17"/>
  <c r="A541" i="17"/>
  <c r="A533" i="17"/>
  <c r="A525" i="17"/>
  <c r="A517" i="17"/>
  <c r="A509" i="17"/>
  <c r="A501" i="17"/>
  <c r="A493" i="17"/>
  <c r="A485" i="17"/>
  <c r="A477" i="17"/>
  <c r="A469" i="17"/>
  <c r="A461" i="17"/>
  <c r="A453" i="17"/>
  <c r="A445" i="17"/>
  <c r="A437" i="17"/>
  <c r="A429" i="17"/>
  <c r="A421" i="17"/>
  <c r="A413" i="17"/>
  <c r="A405" i="17"/>
  <c r="A397" i="17"/>
  <c r="A389" i="17"/>
  <c r="A381" i="17"/>
  <c r="A373" i="17"/>
  <c r="A365" i="17"/>
  <c r="A357" i="17"/>
  <c r="A349" i="17"/>
  <c r="A341" i="17"/>
  <c r="A333" i="17"/>
  <c r="A325" i="17"/>
  <c r="A317" i="17"/>
  <c r="A309" i="17"/>
  <c r="A301" i="17"/>
  <c r="A293" i="17"/>
  <c r="A285" i="17"/>
  <c r="A277" i="17"/>
  <c r="A269" i="17"/>
  <c r="A261" i="17"/>
  <c r="A253" i="17"/>
  <c r="A245" i="17"/>
  <c r="A237" i="17"/>
  <c r="A229" i="17"/>
  <c r="A221" i="17"/>
  <c r="A213" i="17"/>
  <c r="A205" i="17"/>
  <c r="A197" i="17"/>
  <c r="A189" i="17"/>
  <c r="A181" i="17"/>
  <c r="A173" i="17"/>
  <c r="A165" i="17"/>
  <c r="A157" i="17"/>
  <c r="A149" i="17"/>
  <c r="A141" i="17"/>
  <c r="A133" i="17"/>
  <c r="A125" i="17"/>
  <c r="A117" i="17"/>
  <c r="A109" i="17"/>
  <c r="A101" i="17"/>
  <c r="A93" i="17"/>
  <c r="A85" i="17"/>
  <c r="A77" i="17"/>
  <c r="A69" i="17"/>
  <c r="A61" i="17"/>
  <c r="A53" i="17"/>
  <c r="A45" i="17"/>
  <c r="A37" i="17"/>
  <c r="A29" i="17"/>
  <c r="A21" i="17"/>
  <c r="A13" i="17"/>
  <c r="A2895" i="17"/>
  <c r="A2323" i="17"/>
  <c r="A2155" i="17"/>
  <c r="A2090" i="17"/>
  <c r="A2026" i="17"/>
  <c r="A1975" i="17"/>
  <c r="A1935" i="17"/>
  <c r="A1903" i="17"/>
  <c r="A1871" i="17"/>
  <c r="A1839" i="17"/>
  <c r="A1807" i="17"/>
  <c r="A1775" i="17"/>
  <c r="A1743" i="17"/>
  <c r="A1711" i="17"/>
  <c r="A1679" i="17"/>
  <c r="A1647" i="17"/>
  <c r="A1615" i="17"/>
  <c r="A1583" i="17"/>
  <c r="A1551" i="17"/>
  <c r="A1519" i="17"/>
  <c r="A1487" i="17"/>
  <c r="A1460" i="17"/>
  <c r="A1439" i="17"/>
  <c r="A1416" i="17"/>
  <c r="A1396" i="17"/>
  <c r="A1375" i="17"/>
  <c r="A1352" i="17"/>
  <c r="A1332" i="17"/>
  <c r="A1311" i="17"/>
  <c r="A1288" i="17"/>
  <c r="A1272" i="17"/>
  <c r="A1256" i="17"/>
  <c r="A1240" i="17"/>
  <c r="A1224" i="17"/>
  <c r="A1208" i="17"/>
  <c r="A1192" i="17"/>
  <c r="A1176" i="17"/>
  <c r="A1160" i="17"/>
  <c r="A1144" i="17"/>
  <c r="A1128" i="17"/>
  <c r="A1112" i="17"/>
  <c r="A1096" i="17"/>
  <c r="A1080" i="17"/>
  <c r="A1064" i="17"/>
  <c r="A1048" i="17"/>
  <c r="A1032" i="17"/>
  <c r="A1016" i="17"/>
  <c r="A1000" i="17"/>
  <c r="A984" i="17"/>
  <c r="A972" i="17"/>
  <c r="A959" i="17"/>
  <c r="A946" i="17"/>
  <c r="A934" i="17"/>
  <c r="A920" i="17"/>
  <c r="A908" i="17"/>
  <c r="A895" i="17"/>
  <c r="A882" i="17"/>
  <c r="A870" i="17"/>
  <c r="A861" i="17"/>
  <c r="A852" i="17"/>
  <c r="A844" i="17"/>
  <c r="A836" i="17"/>
  <c r="A828" i="17"/>
  <c r="A820" i="17"/>
  <c r="A812" i="17"/>
  <c r="A804" i="17"/>
  <c r="A796" i="17"/>
  <c r="A788" i="17"/>
  <c r="A780" i="17"/>
  <c r="A772" i="17"/>
  <c r="A764" i="17"/>
  <c r="A756" i="17"/>
  <c r="A748" i="17"/>
  <c r="A740" i="17"/>
  <c r="A732" i="17"/>
  <c r="A724" i="17"/>
  <c r="A716" i="17"/>
  <c r="A708" i="17"/>
  <c r="A700" i="17"/>
  <c r="A692" i="17"/>
  <c r="A684" i="17"/>
  <c r="A676" i="17"/>
  <c r="A668" i="17"/>
  <c r="A660" i="17"/>
  <c r="A652" i="17"/>
  <c r="A644" i="17"/>
  <c r="A636" i="17"/>
  <c r="A628" i="17"/>
  <c r="A620" i="17"/>
  <c r="A612" i="17"/>
  <c r="A604" i="17"/>
  <c r="A596" i="17"/>
  <c r="A588" i="17"/>
  <c r="A580" i="17"/>
  <c r="A572" i="17"/>
  <c r="A564" i="17"/>
  <c r="A556" i="17"/>
  <c r="A548" i="17"/>
  <c r="A540" i="17"/>
  <c r="A532" i="17"/>
  <c r="A524" i="17"/>
  <c r="A516" i="17"/>
  <c r="A508" i="17"/>
  <c r="A500" i="17"/>
  <c r="A492" i="17"/>
  <c r="A484" i="17"/>
  <c r="A476" i="17"/>
  <c r="A468" i="17"/>
  <c r="A460" i="17"/>
  <c r="A452" i="17"/>
  <c r="A444" i="17"/>
  <c r="A436" i="17"/>
  <c r="A428" i="17"/>
  <c r="A420" i="17"/>
  <c r="A412" i="17"/>
  <c r="A404" i="17"/>
  <c r="A396" i="17"/>
  <c r="A388" i="17"/>
  <c r="A380" i="17"/>
  <c r="A372" i="17"/>
  <c r="A364" i="17"/>
  <c r="A356" i="17"/>
  <c r="A348" i="17"/>
  <c r="A340" i="17"/>
  <c r="A332" i="17"/>
  <c r="A324" i="17"/>
  <c r="A316" i="17"/>
  <c r="A308" i="17"/>
  <c r="A300" i="17"/>
  <c r="A292" i="17"/>
  <c r="A284" i="17"/>
  <c r="A276" i="17"/>
  <c r="A268" i="17"/>
  <c r="A260" i="17"/>
  <c r="A252" i="17"/>
  <c r="A244" i="17"/>
  <c r="A236" i="17"/>
  <c r="A228" i="17"/>
  <c r="A220" i="17"/>
  <c r="A212" i="17"/>
  <c r="A204" i="17"/>
  <c r="A196" i="17"/>
  <c r="A188" i="17"/>
  <c r="A180" i="17"/>
  <c r="A172" i="17"/>
  <c r="A164" i="17"/>
  <c r="A156" i="17"/>
  <c r="A148" i="17"/>
  <c r="A140" i="17"/>
  <c r="A132" i="17"/>
  <c r="A124" i="17"/>
  <c r="A116" i="17"/>
  <c r="A108" i="17"/>
  <c r="A100" i="17"/>
  <c r="A92" i="17"/>
  <c r="A84" i="17"/>
  <c r="A76" i="17"/>
  <c r="A68" i="17"/>
  <c r="A60" i="17"/>
  <c r="A52" i="17"/>
  <c r="A44" i="17"/>
  <c r="A36" i="17"/>
  <c r="A28" i="17"/>
  <c r="A20" i="17"/>
  <c r="A12" i="17"/>
  <c r="A4" i="17"/>
  <c r="A2767" i="17"/>
  <c r="A2291" i="17"/>
  <c r="A2139" i="17"/>
  <c r="A2075" i="17"/>
  <c r="A2011" i="17"/>
  <c r="A1965" i="17"/>
  <c r="A1928" i="17"/>
  <c r="A1896" i="17"/>
  <c r="A1864" i="17"/>
  <c r="A1832" i="17"/>
  <c r="A1800" i="17"/>
  <c r="A1768" i="17"/>
  <c r="A1736" i="17"/>
  <c r="A1704" i="17"/>
  <c r="A1672" i="17"/>
  <c r="A1640" i="17"/>
  <c r="A1608" i="17"/>
  <c r="A1576" i="17"/>
  <c r="A1544" i="17"/>
  <c r="A1512" i="17"/>
  <c r="A1480" i="17"/>
  <c r="A1456" i="17"/>
  <c r="A1436" i="17"/>
  <c r="A1415" i="17"/>
  <c r="A1392" i="17"/>
  <c r="A1372" i="17"/>
  <c r="A1351" i="17"/>
  <c r="A1328" i="17"/>
  <c r="A1308" i="17"/>
  <c r="A1287" i="17"/>
  <c r="A1271" i="17"/>
  <c r="A1255" i="17"/>
  <c r="A1239" i="17"/>
  <c r="A1223" i="17"/>
  <c r="A1207" i="17"/>
  <c r="A1191" i="17"/>
  <c r="A1175" i="17"/>
  <c r="A1159" i="17"/>
  <c r="A1143" i="17"/>
  <c r="A1127" i="17"/>
  <c r="A1111" i="17"/>
  <c r="A1095" i="17"/>
  <c r="A1079" i="17"/>
  <c r="A1063" i="17"/>
  <c r="A1047" i="17"/>
  <c r="A1031" i="17"/>
  <c r="A1015" i="17"/>
  <c r="A999" i="17"/>
  <c r="A983" i="17"/>
  <c r="A970" i="17"/>
  <c r="A958" i="17"/>
  <c r="A944" i="17"/>
  <c r="A932" i="17"/>
  <c r="A919" i="17"/>
  <c r="A906" i="17"/>
  <c r="A894" i="17"/>
  <c r="A880" i="17"/>
  <c r="A869" i="17"/>
  <c r="A860" i="17"/>
  <c r="A851" i="17"/>
  <c r="A843" i="17"/>
  <c r="A835" i="17"/>
  <c r="A827" i="17"/>
  <c r="A819" i="17"/>
  <c r="A811" i="17"/>
  <c r="A803" i="17"/>
  <c r="A795" i="17"/>
  <c r="A787" i="17"/>
  <c r="A779" i="17"/>
  <c r="A771" i="17"/>
  <c r="A763" i="17"/>
  <c r="A755" i="17"/>
  <c r="A747" i="17"/>
  <c r="A739" i="17"/>
  <c r="A731" i="17"/>
  <c r="A723" i="17"/>
  <c r="A715" i="17"/>
  <c r="A707" i="17"/>
  <c r="A699" i="17"/>
  <c r="A691" i="17"/>
  <c r="A683" i="17"/>
  <c r="A675" i="17"/>
  <c r="A667" i="17"/>
  <c r="A659" i="17"/>
  <c r="A651" i="17"/>
  <c r="A643" i="17"/>
  <c r="A635" i="17"/>
  <c r="A627" i="17"/>
  <c r="A619" i="17"/>
  <c r="A611" i="17"/>
  <c r="A603" i="17"/>
  <c r="A595" i="17"/>
  <c r="A587" i="17"/>
  <c r="A579" i="17"/>
  <c r="A571" i="17"/>
  <c r="A563" i="17"/>
  <c r="A555" i="17"/>
  <c r="A547" i="17"/>
  <c r="A539" i="17"/>
  <c r="A531" i="17"/>
  <c r="A523" i="17"/>
  <c r="A515" i="17"/>
  <c r="A507" i="17"/>
  <c r="A499" i="17"/>
  <c r="A491" i="17"/>
  <c r="A483" i="17"/>
  <c r="A475" i="17"/>
  <c r="A467" i="17"/>
  <c r="A459" i="17"/>
  <c r="A451" i="17"/>
  <c r="A443" i="17"/>
  <c r="A435" i="17"/>
  <c r="A427" i="17"/>
  <c r="A419" i="17"/>
  <c r="A411" i="17"/>
  <c r="A403" i="17"/>
  <c r="A395" i="17"/>
  <c r="A387" i="17"/>
  <c r="A379" i="17"/>
  <c r="A371" i="17"/>
  <c r="A363" i="17"/>
  <c r="A355" i="17"/>
  <c r="A347" i="17"/>
  <c r="A339" i="17"/>
  <c r="A331" i="17"/>
  <c r="A323" i="17"/>
  <c r="A315" i="17"/>
  <c r="A307" i="17"/>
  <c r="A299" i="17"/>
  <c r="A291" i="17"/>
  <c r="A283" i="17"/>
  <c r="A275" i="17"/>
  <c r="A267" i="17"/>
  <c r="A259" i="17"/>
  <c r="A251" i="17"/>
  <c r="A243" i="17"/>
  <c r="A235" i="17"/>
  <c r="A227" i="17"/>
  <c r="A219" i="17"/>
  <c r="A211" i="17"/>
  <c r="A203" i="17"/>
  <c r="A195" i="17"/>
  <c r="A187" i="17"/>
  <c r="A179" i="17"/>
  <c r="A171" i="17"/>
  <c r="A163" i="17"/>
  <c r="A155" i="17"/>
  <c r="A147" i="17"/>
  <c r="A139" i="17"/>
  <c r="A131" i="17"/>
  <c r="A123" i="17"/>
  <c r="A115" i="17"/>
  <c r="A107" i="17"/>
  <c r="A99" i="17"/>
  <c r="A91" i="17"/>
  <c r="A83" i="17"/>
  <c r="A75" i="17"/>
  <c r="A67" i="17"/>
  <c r="A59" i="17"/>
  <c r="A51" i="17"/>
  <c r="A43" i="17"/>
  <c r="A35" i="17"/>
  <c r="A27" i="17"/>
  <c r="A19" i="17"/>
  <c r="A11" i="17"/>
  <c r="A3" i="17"/>
  <c r="A2639" i="17"/>
  <c r="A2259" i="17"/>
  <c r="A2138" i="17"/>
  <c r="A2074" i="17"/>
  <c r="A2010" i="17"/>
  <c r="A1964" i="17"/>
  <c r="A1927" i="17"/>
  <c r="A1895" i="17"/>
  <c r="A1863" i="17"/>
  <c r="A1831" i="17"/>
  <c r="A1799" i="17"/>
  <c r="A1767" i="17"/>
  <c r="A1735" i="17"/>
  <c r="A1703" i="17"/>
  <c r="A1671" i="17"/>
  <c r="A1639" i="17"/>
  <c r="A1607" i="17"/>
  <c r="A1575" i="17"/>
  <c r="A1543" i="17"/>
  <c r="A1511" i="17"/>
  <c r="A1479" i="17"/>
  <c r="A1455" i="17"/>
  <c r="A1432" i="17"/>
  <c r="A1412" i="17"/>
  <c r="A1391" i="17"/>
  <c r="A1368" i="17"/>
  <c r="A1348" i="17"/>
  <c r="A1327" i="17"/>
  <c r="A1304" i="17"/>
  <c r="A1284" i="17"/>
  <c r="A1268" i="17"/>
  <c r="A1252" i="17"/>
  <c r="A1236" i="17"/>
  <c r="A1220" i="17"/>
  <c r="A1204" i="17"/>
  <c r="A1188" i="17"/>
  <c r="A1172" i="17"/>
  <c r="A1156" i="17"/>
  <c r="A1140" i="17"/>
  <c r="A1124" i="17"/>
  <c r="A1108" i="17"/>
  <c r="A1092" i="17"/>
  <c r="A1076" i="17"/>
  <c r="A1060" i="17"/>
  <c r="A1044" i="17"/>
  <c r="A1028" i="17"/>
  <c r="A1012" i="17"/>
  <c r="A996" i="17"/>
  <c r="A982" i="17"/>
  <c r="A968" i="17"/>
  <c r="A956" i="17"/>
  <c r="A943" i="17"/>
  <c r="A930" i="17"/>
  <c r="A918" i="17"/>
  <c r="A904" i="17"/>
  <c r="A892" i="17"/>
  <c r="A879" i="17"/>
  <c r="A868" i="17"/>
  <c r="A859" i="17"/>
  <c r="A850" i="17"/>
  <c r="A842" i="17"/>
  <c r="A834" i="17"/>
  <c r="A826" i="17"/>
  <c r="A818" i="17"/>
  <c r="A810" i="17"/>
  <c r="A802" i="17"/>
  <c r="A794" i="17"/>
  <c r="A786" i="17"/>
  <c r="A778" i="17"/>
  <c r="A770" i="17"/>
  <c r="A762" i="17"/>
  <c r="A754" i="17"/>
  <c r="A746" i="17"/>
  <c r="A738" i="17"/>
  <c r="A730" i="17"/>
  <c r="A722" i="17"/>
  <c r="A714" i="17"/>
  <c r="A706" i="17"/>
  <c r="A698" i="17"/>
  <c r="A690" i="17"/>
  <c r="A682" i="17"/>
  <c r="A674" i="17"/>
  <c r="A666" i="17"/>
  <c r="A658" i="17"/>
  <c r="A650" i="17"/>
  <c r="A642" i="17"/>
  <c r="A634" i="17"/>
  <c r="A626" i="17"/>
  <c r="A618" i="17"/>
  <c r="A610" i="17"/>
  <c r="A602" i="17"/>
  <c r="A594" i="17"/>
  <c r="A586" i="17"/>
  <c r="A578" i="17"/>
  <c r="A570" i="17"/>
  <c r="A562" i="17"/>
  <c r="A554" i="17"/>
  <c r="A546" i="17"/>
  <c r="A538" i="17"/>
  <c r="A530" i="17"/>
  <c r="A522" i="17"/>
  <c r="A514" i="17"/>
  <c r="A506" i="17"/>
  <c r="A498" i="17"/>
  <c r="A490" i="17"/>
  <c r="A482" i="17"/>
  <c r="A474" i="17"/>
  <c r="A466" i="17"/>
  <c r="A458" i="17"/>
  <c r="A450" i="17"/>
  <c r="A442" i="17"/>
  <c r="A434" i="17"/>
  <c r="A426" i="17"/>
  <c r="A418" i="17"/>
  <c r="A410" i="17"/>
  <c r="A402" i="17"/>
  <c r="A394" i="17"/>
  <c r="A386" i="17"/>
  <c r="A378" i="17"/>
  <c r="A370" i="17"/>
  <c r="A362" i="17"/>
  <c r="A354" i="17"/>
  <c r="A346" i="17"/>
  <c r="A338" i="17"/>
  <c r="A330" i="17"/>
  <c r="A322" i="17"/>
  <c r="A314" i="17"/>
  <c r="A306" i="17"/>
  <c r="A298" i="17"/>
  <c r="A290" i="17"/>
  <c r="A282" i="17"/>
  <c r="A274" i="17"/>
  <c r="A266" i="17"/>
  <c r="A258" i="17"/>
  <c r="A250" i="17"/>
  <c r="A242" i="17"/>
  <c r="A234" i="17"/>
  <c r="A226" i="17"/>
  <c r="A218" i="17"/>
  <c r="A210" i="17"/>
  <c r="A202" i="17"/>
  <c r="A194" i="17"/>
  <c r="A186" i="17"/>
  <c r="A178" i="17"/>
  <c r="A170" i="17"/>
  <c r="A162" i="17"/>
  <c r="A154" i="17"/>
  <c r="A146" i="17"/>
  <c r="A138" i="17"/>
  <c r="A130" i="17"/>
  <c r="A122" i="17"/>
  <c r="A114" i="17"/>
  <c r="A106" i="17"/>
  <c r="A98" i="17"/>
  <c r="A90" i="17"/>
  <c r="A82" i="17"/>
  <c r="A74" i="17"/>
  <c r="A66" i="17"/>
  <c r="A58" i="17"/>
  <c r="A50" i="17"/>
  <c r="A42" i="17"/>
  <c r="A34" i="17"/>
  <c r="A26" i="17"/>
  <c r="A18" i="17"/>
  <c r="A10" i="17"/>
  <c r="A2461" i="17"/>
  <c r="A2219" i="17"/>
  <c r="A2122" i="17"/>
  <c r="A2058" i="17"/>
  <c r="A1997" i="17"/>
  <c r="A1954" i="17"/>
  <c r="A1919" i="17"/>
  <c r="A1887" i="17"/>
  <c r="A1855" i="17"/>
  <c r="A1823" i="17"/>
  <c r="A1791" i="17"/>
  <c r="A1759" i="17"/>
  <c r="A1727" i="17"/>
  <c r="A1695" i="17"/>
  <c r="A1663" i="17"/>
  <c r="A1631" i="17"/>
  <c r="A1599" i="17"/>
  <c r="A1567" i="17"/>
  <c r="A1535" i="17"/>
  <c r="A1503" i="17"/>
  <c r="A1471" i="17"/>
  <c r="A1448" i="17"/>
  <c r="A1428" i="17"/>
  <c r="A1407" i="17"/>
  <c r="A1384" i="17"/>
  <c r="A1364" i="17"/>
  <c r="A1343" i="17"/>
  <c r="A1320" i="17"/>
  <c r="A1300" i="17"/>
  <c r="A1280" i="17"/>
  <c r="A1264" i="17"/>
  <c r="A1248" i="17"/>
  <c r="A1232" i="17"/>
  <c r="A1216" i="17"/>
  <c r="A1200" i="17"/>
  <c r="A1184" i="17"/>
  <c r="A1168" i="17"/>
  <c r="A1152" i="17"/>
  <c r="A1136" i="17"/>
  <c r="A1120" i="17"/>
  <c r="A1104" i="17"/>
  <c r="A1088" i="17"/>
  <c r="A1072" i="17"/>
  <c r="A1056" i="17"/>
  <c r="A1040" i="17"/>
  <c r="A1024" i="17"/>
  <c r="A1008" i="17"/>
  <c r="A992" i="17"/>
  <c r="A978" i="17"/>
  <c r="A966" i="17"/>
  <c r="A952" i="17"/>
  <c r="A940" i="17"/>
  <c r="A927" i="17"/>
  <c r="A914" i="17"/>
  <c r="A902" i="17"/>
  <c r="A888" i="17"/>
  <c r="A876" i="17"/>
  <c r="A866" i="17"/>
  <c r="A856" i="17"/>
  <c r="A848" i="17"/>
  <c r="A840" i="17"/>
  <c r="A832" i="17"/>
  <c r="A824" i="17"/>
  <c r="A816" i="17"/>
  <c r="A808" i="17"/>
  <c r="A800" i="17"/>
  <c r="A792" i="17"/>
  <c r="A784" i="17"/>
  <c r="A776" i="17"/>
  <c r="A768" i="17"/>
  <c r="A760" i="17"/>
  <c r="A752" i="17"/>
  <c r="A744" i="17"/>
  <c r="A736" i="17"/>
  <c r="A728" i="17"/>
  <c r="A720" i="17"/>
  <c r="A712" i="17"/>
  <c r="A704" i="17"/>
  <c r="A696" i="17"/>
  <c r="A688" i="17"/>
  <c r="A680" i="17"/>
  <c r="A672" i="17"/>
  <c r="A664" i="17"/>
  <c r="A656" i="17"/>
  <c r="A648" i="17"/>
  <c r="A640" i="17"/>
  <c r="A632" i="17"/>
  <c r="A624" i="17"/>
  <c r="A616" i="17"/>
  <c r="A608" i="17"/>
  <c r="A600" i="17"/>
  <c r="A592" i="17"/>
  <c r="A584" i="17"/>
  <c r="A576" i="17"/>
  <c r="A568" i="17"/>
  <c r="A560" i="17"/>
  <c r="A552" i="17"/>
  <c r="A544" i="17"/>
  <c r="A536" i="17"/>
  <c r="A528" i="17"/>
  <c r="A520" i="17"/>
  <c r="A512" i="17"/>
  <c r="A504" i="17"/>
  <c r="A496" i="17"/>
  <c r="A488" i="17"/>
  <c r="A480" i="17"/>
  <c r="A472" i="17"/>
  <c r="A464" i="17"/>
  <c r="A456" i="17"/>
  <c r="A448" i="17"/>
  <c r="A440" i="17"/>
  <c r="A432" i="17"/>
  <c r="A424" i="17"/>
  <c r="A416" i="17"/>
  <c r="A408" i="17"/>
  <c r="A400" i="17"/>
  <c r="A392" i="17"/>
  <c r="A384" i="17"/>
  <c r="A376" i="17"/>
  <c r="A368" i="17"/>
  <c r="A360" i="17"/>
  <c r="A352" i="17"/>
  <c r="A344" i="17"/>
  <c r="A336" i="17"/>
  <c r="A328" i="17"/>
  <c r="A320" i="17"/>
  <c r="A312" i="17"/>
  <c r="A304" i="17"/>
  <c r="A296" i="17"/>
  <c r="A288" i="17"/>
  <c r="A280" i="17"/>
  <c r="A272" i="17"/>
  <c r="A264" i="17"/>
  <c r="A256" i="17"/>
  <c r="A248" i="17"/>
  <c r="A240" i="17"/>
  <c r="A232" i="17"/>
  <c r="A224" i="17"/>
  <c r="A216" i="17"/>
  <c r="A208" i="17"/>
  <c r="A200" i="17"/>
  <c r="A192" i="17"/>
  <c r="A184" i="17"/>
  <c r="A176" i="17"/>
  <c r="A168" i="17"/>
  <c r="A160" i="17"/>
  <c r="A152" i="17"/>
  <c r="A144" i="17"/>
  <c r="A136" i="17"/>
  <c r="A128" i="17"/>
  <c r="A2537" i="17"/>
  <c r="A1999" i="17"/>
  <c r="A1856" i="17"/>
  <c r="A1728" i="17"/>
  <c r="A1600" i="17"/>
  <c r="A1472" i="17"/>
  <c r="A1388" i="17"/>
  <c r="A1303" i="17"/>
  <c r="A1234" i="17"/>
  <c r="A1170" i="17"/>
  <c r="A1106" i="17"/>
  <c r="A1042" i="17"/>
  <c r="A980" i="17"/>
  <c r="A928" i="17"/>
  <c r="A878" i="17"/>
  <c r="A841" i="17"/>
  <c r="A809" i="17"/>
  <c r="A777" i="17"/>
  <c r="A745" i="17"/>
  <c r="A713" i="17"/>
  <c r="A681" i="17"/>
  <c r="A649" i="17"/>
  <c r="A617" i="17"/>
  <c r="A585" i="17"/>
  <c r="A553" i="17"/>
  <c r="A521" i="17"/>
  <c r="A489" i="17"/>
  <c r="A457" i="17"/>
  <c r="A425" i="17"/>
  <c r="A393" i="17"/>
  <c r="A361" i="17"/>
  <c r="A329" i="17"/>
  <c r="A297" i="17"/>
  <c r="A265" i="17"/>
  <c r="A233" i="17"/>
  <c r="A201" i="17"/>
  <c r="A169" i="17"/>
  <c r="A137" i="17"/>
  <c r="A112" i="17"/>
  <c r="A89" i="17"/>
  <c r="A71" i="17"/>
  <c r="A48" i="17"/>
  <c r="A31" i="17"/>
  <c r="A15" i="17"/>
  <c r="A2420" i="17"/>
  <c r="A1987" i="17"/>
  <c r="A1848" i="17"/>
  <c r="A1720" i="17"/>
  <c r="A1592" i="17"/>
  <c r="A1468" i="17"/>
  <c r="A1383" i="17"/>
  <c r="A1296" i="17"/>
  <c r="A1231" i="17"/>
  <c r="A1167" i="17"/>
  <c r="A1103" i="17"/>
  <c r="A1039" i="17"/>
  <c r="A976" i="17"/>
  <c r="A926" i="17"/>
  <c r="A874" i="17"/>
  <c r="A839" i="17"/>
  <c r="A807" i="17"/>
  <c r="A775" i="17"/>
  <c r="A743" i="17"/>
  <c r="A711" i="17"/>
  <c r="A679" i="17"/>
  <c r="A647" i="17"/>
  <c r="A615" i="17"/>
  <c r="A583" i="17"/>
  <c r="A551" i="17"/>
  <c r="A519" i="17"/>
  <c r="A487" i="17"/>
  <c r="A455" i="17"/>
  <c r="A423" i="17"/>
  <c r="A391" i="17"/>
  <c r="A359" i="17"/>
  <c r="A327" i="17"/>
  <c r="A295" i="17"/>
  <c r="A263" i="17"/>
  <c r="A231" i="17"/>
  <c r="A199" i="17"/>
  <c r="A167" i="17"/>
  <c r="A135" i="17"/>
  <c r="A111" i="17"/>
  <c r="A88" i="17"/>
  <c r="A65" i="17"/>
  <c r="A47" i="17"/>
  <c r="A30" i="17"/>
  <c r="A14" i="17"/>
  <c r="A2235" i="17"/>
  <c r="A1955" i="17"/>
  <c r="A1824" i="17"/>
  <c r="A1696" i="17"/>
  <c r="A1568" i="17"/>
  <c r="A1452" i="17"/>
  <c r="A1367" i="17"/>
  <c r="A1282" i="17"/>
  <c r="A1218" i="17"/>
  <c r="A1154" i="17"/>
  <c r="A1090" i="17"/>
  <c r="A1026" i="17"/>
  <c r="A967" i="17"/>
  <c r="A916" i="17"/>
  <c r="A867" i="17"/>
  <c r="A833" i="17"/>
  <c r="A801" i="17"/>
  <c r="A769" i="17"/>
  <c r="A737" i="17"/>
  <c r="A705" i="17"/>
  <c r="A673" i="17"/>
  <c r="A641" i="17"/>
  <c r="A609" i="17"/>
  <c r="A577" i="17"/>
  <c r="A545" i="17"/>
  <c r="A513" i="17"/>
  <c r="A481" i="17"/>
  <c r="A449" i="17"/>
  <c r="A417" i="17"/>
  <c r="A385" i="17"/>
  <c r="A353" i="17"/>
  <c r="A321" i="17"/>
  <c r="A289" i="17"/>
  <c r="A257" i="17"/>
  <c r="A225" i="17"/>
  <c r="A193" i="17"/>
  <c r="A161" i="17"/>
  <c r="A129" i="17"/>
  <c r="A105" i="17"/>
  <c r="A87" i="17"/>
  <c r="A64" i="17"/>
  <c r="A41" i="17"/>
  <c r="A25" i="17"/>
  <c r="A9" i="17"/>
  <c r="A2203" i="17"/>
  <c r="A1946" i="17"/>
  <c r="A1816" i="17"/>
  <c r="A1688" i="17"/>
  <c r="A1560" i="17"/>
  <c r="A1447" i="17"/>
  <c r="A1360" i="17"/>
  <c r="A1279" i="17"/>
  <c r="A1215" i="17"/>
  <c r="A1151" i="17"/>
  <c r="A1087" i="17"/>
  <c r="A1023" i="17"/>
  <c r="A964" i="17"/>
  <c r="A912" i="17"/>
  <c r="A864" i="17"/>
  <c r="A831" i="17"/>
  <c r="A799" i="17"/>
  <c r="A767" i="17"/>
  <c r="A735" i="17"/>
  <c r="A703" i="17"/>
  <c r="A671" i="17"/>
  <c r="A639" i="17"/>
  <c r="A607" i="17"/>
  <c r="A575" i="17"/>
  <c r="A543" i="17"/>
  <c r="A511" i="17"/>
  <c r="A479" i="17"/>
  <c r="A447" i="17"/>
  <c r="A415" i="17"/>
  <c r="A383" i="17"/>
  <c r="A351" i="17"/>
  <c r="A319" i="17"/>
  <c r="A287" i="17"/>
  <c r="A255" i="17"/>
  <c r="A223" i="17"/>
  <c r="A191" i="17"/>
  <c r="A159" i="17"/>
  <c r="A127" i="17"/>
  <c r="A104" i="17"/>
  <c r="A81" i="17"/>
  <c r="A63" i="17"/>
  <c r="A40" i="17"/>
  <c r="A24" i="17"/>
  <c r="A8" i="17"/>
  <c r="A2123" i="17"/>
  <c r="A1920" i="17"/>
  <c r="A1792" i="17"/>
  <c r="A1664" i="17"/>
  <c r="A1536" i="17"/>
  <c r="A1431" i="17"/>
  <c r="A1344" i="17"/>
  <c r="A1266" i="17"/>
  <c r="A1202" i="17"/>
  <c r="A1138" i="17"/>
  <c r="A1074" i="17"/>
  <c r="A1010" i="17"/>
  <c r="A954" i="17"/>
  <c r="A903" i="17"/>
  <c r="A858" i="17"/>
  <c r="A825" i="17"/>
  <c r="A793" i="17"/>
  <c r="A761" i="17"/>
  <c r="A729" i="17"/>
  <c r="A697" i="17"/>
  <c r="A665" i="17"/>
  <c r="A633" i="17"/>
  <c r="A601" i="17"/>
  <c r="A569" i="17"/>
  <c r="A537" i="17"/>
  <c r="A505" i="17"/>
  <c r="A473" i="17"/>
  <c r="A2107" i="17"/>
  <c r="A1912" i="17"/>
  <c r="A1784" i="17"/>
  <c r="A1656" i="17"/>
  <c r="A1528" i="17"/>
  <c r="A1424" i="17"/>
  <c r="A1340" i="17"/>
  <c r="A1263" i="17"/>
  <c r="A1199" i="17"/>
  <c r="A1135" i="17"/>
  <c r="A2059" i="17"/>
  <c r="A1888" i="17"/>
  <c r="A1760" i="17"/>
  <c r="A1632" i="17"/>
  <c r="A1504" i="17"/>
  <c r="A1408" i="17"/>
  <c r="A1324" i="17"/>
  <c r="A2043" i="17"/>
  <c r="A1247" i="17"/>
  <c r="A1007" i="17"/>
  <c r="A887" i="17"/>
  <c r="A785" i="17"/>
  <c r="A695" i="17"/>
  <c r="A623" i="17"/>
  <c r="A529" i="17"/>
  <c r="A441" i="17"/>
  <c r="A377" i="17"/>
  <c r="A313" i="17"/>
  <c r="A249" i="17"/>
  <c r="A185" i="17"/>
  <c r="A121" i="17"/>
  <c r="A80" i="17"/>
  <c r="A39" i="17"/>
  <c r="A7" i="17"/>
  <c r="A1880" i="17"/>
  <c r="A1186" i="17"/>
  <c r="A994" i="17"/>
  <c r="A855" i="17"/>
  <c r="A783" i="17"/>
  <c r="A689" i="17"/>
  <c r="A599" i="17"/>
  <c r="A527" i="17"/>
  <c r="A439" i="17"/>
  <c r="A375" i="17"/>
  <c r="A311" i="17"/>
  <c r="A247" i="17"/>
  <c r="A183" i="17"/>
  <c r="A120" i="17"/>
  <c r="A79" i="17"/>
  <c r="A38" i="17"/>
  <c r="A6" i="17"/>
  <c r="A1752" i="17"/>
  <c r="A1183" i="17"/>
  <c r="A991" i="17"/>
  <c r="A849" i="17"/>
  <c r="A759" i="17"/>
  <c r="A687" i="17"/>
  <c r="A593" i="17"/>
  <c r="A503" i="17"/>
  <c r="A433" i="17"/>
  <c r="A369" i="17"/>
  <c r="A305" i="17"/>
  <c r="A241" i="17"/>
  <c r="A177" i="17"/>
  <c r="A119" i="17"/>
  <c r="A73" i="17"/>
  <c r="A33" i="17"/>
  <c r="A5" i="17"/>
  <c r="A1624" i="17"/>
  <c r="A1122" i="17"/>
  <c r="A951" i="17"/>
  <c r="A847" i="17"/>
  <c r="A753" i="17"/>
  <c r="A663" i="17"/>
  <c r="A591" i="17"/>
  <c r="A497" i="17"/>
  <c r="A431" i="17"/>
  <c r="A1496" i="17"/>
  <c r="A1119" i="17"/>
  <c r="A942" i="17"/>
  <c r="A1319" i="17"/>
  <c r="A1058" i="17"/>
  <c r="A900" i="17"/>
  <c r="A815" i="17"/>
  <c r="A721" i="17"/>
  <c r="A631" i="17"/>
  <c r="A559" i="17"/>
  <c r="A465" i="17"/>
  <c r="A401" i="17"/>
  <c r="A337" i="17"/>
  <c r="A273" i="17"/>
  <c r="A209" i="17"/>
  <c r="A145" i="17"/>
  <c r="A96" i="17"/>
  <c r="A55" i="17"/>
  <c r="A17" i="17"/>
  <c r="A1404" i="17"/>
  <c r="A791" i="17"/>
  <c r="A561" i="17"/>
  <c r="A367" i="17"/>
  <c r="A239" i="17"/>
  <c r="A113" i="17"/>
  <c r="A32" i="17"/>
  <c r="A1250" i="17"/>
  <c r="A751" i="17"/>
  <c r="A535" i="17"/>
  <c r="A345" i="17"/>
  <c r="A217" i="17"/>
  <c r="A103" i="17"/>
  <c r="A23" i="17"/>
  <c r="A1071" i="17"/>
  <c r="A727" i="17"/>
  <c r="A495" i="17"/>
  <c r="A343" i="17"/>
  <c r="A215" i="17"/>
  <c r="A97" i="17"/>
  <c r="A22" i="17"/>
  <c r="A1055" i="17"/>
  <c r="A719" i="17"/>
  <c r="A471" i="17"/>
  <c r="A335" i="17"/>
  <c r="A207" i="17"/>
  <c r="A95" i="17"/>
  <c r="A16" i="17"/>
  <c r="A938" i="17"/>
  <c r="A657" i="17"/>
  <c r="A463" i="17"/>
  <c r="A303" i="17"/>
  <c r="A175" i="17"/>
  <c r="A72" i="17"/>
  <c r="A890" i="17"/>
  <c r="A399" i="17"/>
  <c r="A56" i="17"/>
  <c r="A823" i="17"/>
  <c r="A281" i="17"/>
  <c r="A49" i="17"/>
  <c r="A817" i="17"/>
  <c r="A279" i="17"/>
  <c r="A655" i="17"/>
  <c r="A271" i="17"/>
  <c r="A625" i="17"/>
  <c r="A153" i="17"/>
  <c r="A567" i="17"/>
  <c r="A151" i="17"/>
  <c r="A409" i="17"/>
  <c r="A407" i="17"/>
  <c r="A143" i="17"/>
  <c r="A57" i="17"/>
  <c r="F1" i="17" l="1"/>
</calcChain>
</file>

<file path=xl/sharedStrings.xml><?xml version="1.0" encoding="utf-8"?>
<sst xmlns="http://schemas.openxmlformats.org/spreadsheetml/2006/main" count="36" uniqueCount="32">
  <si>
    <t>氏名・姓名（漢字）</t>
  </si>
  <si>
    <t>氏名・姓名（カナ）</t>
  </si>
  <si>
    <t>性別</t>
  </si>
  <si>
    <t>属性</t>
  </si>
  <si>
    <t>卒年</t>
  </si>
  <si>
    <t>高校コード</t>
  </si>
  <si>
    <t>高校名</t>
  </si>
  <si>
    <t>その他学校名</t>
  </si>
  <si>
    <t>郵便番号（親番-枝番)</t>
  </si>
  <si>
    <t>氏名・姓名（漢字）</t>
    <phoneticPr fontId="4"/>
  </si>
  <si>
    <t>K列の来校者に対応する来校日を記載
例）2025年4月3日　2025/4/3</t>
    <rPh sb="1" eb="2">
      <t>レツ</t>
    </rPh>
    <rPh sb="3" eb="6">
      <t>ライコウシャ</t>
    </rPh>
    <rPh sb="7" eb="9">
      <t>タイオウ</t>
    </rPh>
    <rPh sb="11" eb="14">
      <t>ライコウビ</t>
    </rPh>
    <rPh sb="15" eb="17">
      <t>キサイ</t>
    </rPh>
    <rPh sb="18" eb="19">
      <t>レイ</t>
    </rPh>
    <rPh sb="24" eb="25">
      <t>ネン</t>
    </rPh>
    <rPh sb="26" eb="27">
      <t>ガツ</t>
    </rPh>
    <rPh sb="28" eb="29">
      <t>ニチ</t>
    </rPh>
    <phoneticPr fontId="4"/>
  </si>
  <si>
    <t>※姓名の間にスペースがあっても集計可能です</t>
    <rPh sb="15" eb="17">
      <t>シュウケイ</t>
    </rPh>
    <rPh sb="17" eb="19">
      <t>カノウ</t>
    </rPh>
    <phoneticPr fontId="2"/>
  </si>
  <si>
    <t>※スマッケローデータ、出願者名簿ともに、最大5000件まで対応しています</t>
    <rPh sb="11" eb="14">
      <t>シュツガンシャ</t>
    </rPh>
    <rPh sb="14" eb="16">
      <t>メイボ</t>
    </rPh>
    <rPh sb="20" eb="22">
      <t>サイダイ</t>
    </rPh>
    <rPh sb="26" eb="27">
      <t>ケン</t>
    </rPh>
    <rPh sb="29" eb="31">
      <t>タイオウ</t>
    </rPh>
    <phoneticPr fontId="2"/>
  </si>
  <si>
    <t>※来校日は必ず年月日すべての情報をご記入ください</t>
    <rPh sb="1" eb="4">
      <t>ライコウビ</t>
    </rPh>
    <rPh sb="5" eb="6">
      <t>カナラ</t>
    </rPh>
    <rPh sb="7" eb="10">
      <t>ネンガッピ</t>
    </rPh>
    <rPh sb="14" eb="16">
      <t>ジョウホウ</t>
    </rPh>
    <rPh sb="18" eb="20">
      <t>キニュウ</t>
    </rPh>
    <phoneticPr fontId="4"/>
  </si>
  <si>
    <r>
      <t>リクルートメディア経由の来校者のみ表示
[</t>
    </r>
    <r>
      <rPr>
        <b/>
        <sz val="12"/>
        <color theme="9" tint="-0.249977111117893"/>
        <rFont val="Meiryo UI"/>
        <family val="3"/>
        <charset val="128"/>
      </rPr>
      <t>来校</t>
    </r>
    <r>
      <rPr>
        <sz val="10"/>
        <color theme="1"/>
        <rFont val="Meiryo UI"/>
        <family val="3"/>
        <charset val="128"/>
      </rPr>
      <t>データ登録用ファイル]に貼り付ける</t>
    </r>
    <rPh sb="9" eb="11">
      <t>ケイユ</t>
    </rPh>
    <rPh sb="12" eb="14">
      <t>ライコウ</t>
    </rPh>
    <rPh sb="21" eb="23">
      <t>ライコウ</t>
    </rPh>
    <rPh sb="26" eb="29">
      <t>トウロクヨウ</t>
    </rPh>
    <phoneticPr fontId="4"/>
  </si>
  <si>
    <t>来校
寄与数</t>
    <rPh sb="0" eb="2">
      <t>ライコウ</t>
    </rPh>
    <rPh sb="3" eb="6">
      <t>キヨスウ</t>
    </rPh>
    <phoneticPr fontId="4"/>
  </si>
  <si>
    <t>姓名</t>
  </si>
  <si>
    <t>郵便番号</t>
  </si>
  <si>
    <t>高校卒業年</t>
  </si>
  <si>
    <t>来校日（開催日）</t>
  </si>
  <si>
    <t>作業列_R寄与出願フラグ</t>
    <rPh sb="0" eb="2">
      <t>サギョウ</t>
    </rPh>
    <rPh sb="2" eb="3">
      <t>レツ</t>
    </rPh>
    <rPh sb="5" eb="7">
      <t>キヨ</t>
    </rPh>
    <rPh sb="7" eb="9">
      <t>シュツガン</t>
    </rPh>
    <phoneticPr fontId="4"/>
  </si>
  <si>
    <t>①リクルート接触者</t>
    <phoneticPr fontId="4"/>
  </si>
  <si>
    <t>②貴校の出願者</t>
    <rPh sb="1" eb="3">
      <t>キコウ</t>
    </rPh>
    <rPh sb="4" eb="6">
      <t>シュツガン</t>
    </rPh>
    <rPh sb="6" eb="7">
      <t>シャ</t>
    </rPh>
    <phoneticPr fontId="4"/>
  </si>
  <si>
    <t>氏名
マッチング</t>
    <rPh sb="0" eb="2">
      <t>シメイ</t>
    </rPh>
    <phoneticPr fontId="4"/>
  </si>
  <si>
    <t>マッチング
判定</t>
    <rPh sb="6" eb="8">
      <t>ハンテイ</t>
    </rPh>
    <phoneticPr fontId="4"/>
  </si>
  <si>
    <t>転記用
フラグ</t>
    <rPh sb="0" eb="2">
      <t>テンキ</t>
    </rPh>
    <rPh sb="2" eb="3">
      <t>ヨウ</t>
    </rPh>
    <phoneticPr fontId="4"/>
  </si>
  <si>
    <t>※スペース削除</t>
    <rPh sb="5" eb="7">
      <t>サクジョ</t>
    </rPh>
    <phoneticPr fontId="2"/>
  </si>
  <si>
    <t>卒年</t>
    <rPh sb="0" eb="2">
      <t>ソツネン</t>
    </rPh>
    <phoneticPr fontId="4"/>
  </si>
  <si>
    <t>来校日
(開催日)</t>
    <rPh sb="0" eb="3">
      <t>ライコウビ</t>
    </rPh>
    <rPh sb="5" eb="8">
      <t>カイサイビ</t>
    </rPh>
    <phoneticPr fontId="4"/>
  </si>
  <si>
    <t>氏名・姓名（漢字）</t>
    <rPh sb="0" eb="2">
      <t>シメイ</t>
    </rPh>
    <rPh sb="3" eb="5">
      <t>セイメイ</t>
    </rPh>
    <rPh sb="6" eb="8">
      <t>カンジ</t>
    </rPh>
    <phoneticPr fontId="2"/>
  </si>
  <si>
    <t>来校日
（開催日）</t>
    <rPh sb="0" eb="3">
      <t>ライコウビ</t>
    </rPh>
    <rPh sb="5" eb="8">
      <t>カイサイビ</t>
    </rPh>
    <phoneticPr fontId="4"/>
  </si>
  <si>
    <t>卒年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</si>
</sst>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14" x14ac:knownFonts="1">
    <font>
      <sz val="11"/>
      <color theme="1"/>
      <name val="ＭＳ Ｐゴシック"/>
      <family val="3"/>
      <charset val="128"/>
      <scheme val="minor"/>
    </font>
    <font>
      <sz val="10"/>
      <name val="Arial"/>
      <family val="2"/>
    </font>
    <font>
      <sz val="6"/>
      <name val="ＭＳ Ｐゴシック"/>
      <family val="3"/>
      <charset val="128"/>
    </font>
    <font>
      <sz val="10"/>
      <color theme="1"/>
      <name val="Yu Gothic UI"/>
      <family val="2"/>
      <charset val="128"/>
    </font>
    <font>
      <sz val="6"/>
      <name val="ＭＳ Ｐゴシック"/>
      <family val="3"/>
      <charset val="128"/>
      <scheme val="minor"/>
    </font>
    <font>
      <sz val="10"/>
      <color theme="1"/>
      <name val="Meiryo UI"/>
      <family val="3"/>
      <charset val="128"/>
    </font>
    <font>
      <b/>
      <sz val="10"/>
      <color theme="0"/>
      <name val="Meiryo UI"/>
      <family val="3"/>
      <charset val="128"/>
    </font>
    <font>
      <b/>
      <sz val="12"/>
      <color theme="9" tint="-0.249977111117893"/>
      <name val="Meiryo UI"/>
      <family val="3"/>
      <charset val="128"/>
    </font>
    <font>
      <b/>
      <sz val="14"/>
      <color theme="9" tint="-0.249977111117893"/>
      <name val="Meiryo UI"/>
      <family val="3"/>
      <charset val="128"/>
    </font>
    <font>
      <sz val="9"/>
      <color theme="1"/>
      <name val="Meiryo UI"/>
      <family val="3"/>
      <charset val="128"/>
    </font>
    <font>
      <sz val="10"/>
      <name val="Arial"/>
      <family val="2"/>
    </font>
    <font>
      <sz val="10"/>
      <name val="Meiryo UI"/>
      <family val="3"/>
      <charset val="128"/>
    </font>
    <font>
      <sz val="11"/>
      <color theme="1"/>
      <name val="Meiryo UI"/>
      <family val="3"/>
      <charset val="128"/>
    </font>
    <font>
      <sz val="11"/>
      <name val="Meiryo UI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D47D"/>
        <bgColor indexed="64"/>
      </patternFill>
    </fill>
    <fill>
      <patternFill patternType="solid">
        <fgColor rgb="FFFFECC5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</borders>
  <cellStyleXfs count="4">
    <xf numFmtId="0" fontId="0" fillId="0" borderId="0">
      <alignment vertical="center"/>
    </xf>
    <xf numFmtId="0" fontId="1" fillId="0" borderId="0"/>
    <xf numFmtId="0" fontId="3" fillId="0" borderId="0">
      <alignment vertical="center"/>
    </xf>
    <xf numFmtId="0" fontId="10" fillId="0" borderId="0"/>
  </cellStyleXfs>
  <cellXfs count="45">
    <xf numFmtId="0" fontId="0" fillId="0" borderId="0" xfId="0">
      <alignment vertical="center"/>
    </xf>
    <xf numFmtId="0" fontId="5" fillId="0" borderId="0" xfId="0" applyFont="1">
      <alignment vertical="center"/>
    </xf>
    <xf numFmtId="0" fontId="5" fillId="2" borderId="0" xfId="0" applyFont="1" applyFill="1" applyAlignment="1">
      <alignment horizontal="centerContinuous" vertical="center" wrapText="1"/>
    </xf>
    <xf numFmtId="0" fontId="5" fillId="3" borderId="0" xfId="0" applyFont="1" applyFill="1">
      <alignment vertical="center"/>
    </xf>
    <xf numFmtId="0" fontId="5" fillId="4" borderId="0" xfId="0" applyFont="1" applyFill="1" applyAlignment="1">
      <alignment vertical="center" wrapText="1"/>
    </xf>
    <xf numFmtId="0" fontId="5" fillId="5" borderId="0" xfId="0" applyFont="1" applyFill="1" applyAlignment="1">
      <alignment horizontal="center" vertical="center"/>
    </xf>
    <xf numFmtId="0" fontId="5" fillId="5" borderId="0" xfId="0" applyFont="1" applyFill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/>
    <xf numFmtId="0" fontId="6" fillId="7" borderId="5" xfId="0" applyFont="1" applyFill="1" applyBorder="1" applyAlignment="1">
      <alignment horizontal="centerContinuous" vertical="center"/>
    </xf>
    <xf numFmtId="0" fontId="5" fillId="7" borderId="6" xfId="0" applyFont="1" applyFill="1" applyBorder="1" applyAlignment="1">
      <alignment horizontal="centerContinuous" vertical="center"/>
    </xf>
    <xf numFmtId="0" fontId="5" fillId="7" borderId="0" xfId="0" applyFont="1" applyFill="1" applyAlignment="1">
      <alignment vertical="center" wrapText="1"/>
    </xf>
    <xf numFmtId="0" fontId="5" fillId="6" borderId="0" xfId="0" applyFont="1" applyFill="1">
      <alignment vertical="center"/>
    </xf>
    <xf numFmtId="0" fontId="5" fillId="4" borderId="3" xfId="0" applyFont="1" applyFill="1" applyBorder="1" applyAlignment="1"/>
    <xf numFmtId="0" fontId="5" fillId="4" borderId="5" xfId="0" applyFont="1" applyFill="1" applyBorder="1" applyAlignment="1"/>
    <xf numFmtId="0" fontId="5" fillId="4" borderId="6" xfId="0" applyFont="1" applyFill="1" applyBorder="1" applyAlignment="1"/>
    <xf numFmtId="0" fontId="8" fillId="0" borderId="6" xfId="0" applyFont="1" applyBorder="1" applyAlignment="1">
      <alignment horizontal="center" vertical="center"/>
    </xf>
    <xf numFmtId="0" fontId="9" fillId="2" borderId="0" xfId="0" applyFont="1" applyFill="1" applyAlignment="1">
      <alignment horizontal="centerContinuous" vertical="center" wrapText="1"/>
    </xf>
    <xf numFmtId="176" fontId="5" fillId="6" borderId="0" xfId="0" applyNumberFormat="1" applyFont="1" applyFill="1">
      <alignment vertical="center"/>
    </xf>
    <xf numFmtId="176" fontId="5" fillId="7" borderId="0" xfId="0" applyNumberFormat="1" applyFont="1" applyFill="1" applyAlignment="1">
      <alignment horizontal="center" vertical="center" wrapText="1"/>
    </xf>
    <xf numFmtId="176" fontId="5" fillId="0" borderId="0" xfId="0" applyNumberFormat="1" applyFont="1">
      <alignment vertical="center"/>
    </xf>
    <xf numFmtId="176" fontId="5" fillId="0" borderId="3" xfId="0" applyNumberFormat="1" applyFont="1" applyBorder="1" applyAlignment="1">
      <alignment horizontal="center" vertical="center" wrapText="1"/>
    </xf>
    <xf numFmtId="176" fontId="5" fillId="3" borderId="0" xfId="0" applyNumberFormat="1" applyFont="1" applyFill="1">
      <alignment vertical="center"/>
    </xf>
    <xf numFmtId="176" fontId="5" fillId="4" borderId="0" xfId="0" applyNumberFormat="1" applyFont="1" applyFill="1" applyAlignment="1">
      <alignment horizontal="center" vertical="center" wrapText="1"/>
    </xf>
    <xf numFmtId="0" fontId="5" fillId="7" borderId="3" xfId="0" applyFont="1" applyFill="1" applyBorder="1" applyAlignment="1">
      <alignment horizontal="centerContinuous" vertical="top" wrapText="1"/>
    </xf>
    <xf numFmtId="0" fontId="11" fillId="0" borderId="0" xfId="0" applyFont="1">
      <alignment vertical="center"/>
    </xf>
    <xf numFmtId="176" fontId="5" fillId="7" borderId="4" xfId="0" applyNumberFormat="1" applyFont="1" applyFill="1" applyBorder="1" applyAlignment="1">
      <alignment wrapText="1"/>
    </xf>
    <xf numFmtId="0" fontId="12" fillId="0" borderId="1" xfId="0" applyFont="1" applyBorder="1" applyAlignment="1"/>
    <xf numFmtId="0" fontId="12" fillId="0" borderId="0" xfId="0" applyFont="1" applyAlignment="1"/>
    <xf numFmtId="0" fontId="12" fillId="0" borderId="0" xfId="0" applyFont="1">
      <alignment vertical="center"/>
    </xf>
    <xf numFmtId="176" fontId="12" fillId="0" borderId="7" xfId="0" applyNumberFormat="1" applyFont="1" applyBorder="1" applyAlignment="1">
      <alignment horizontal="left"/>
    </xf>
    <xf numFmtId="0" fontId="13" fillId="0" borderId="0" xfId="1" applyFont="1"/>
    <xf numFmtId="0" fontId="13" fillId="0" borderId="7" xfId="1" applyFont="1" applyBorder="1"/>
    <xf numFmtId="0" fontId="13" fillId="0" borderId="2" xfId="1" applyFont="1" applyBorder="1"/>
    <xf numFmtId="0" fontId="12" fillId="0" borderId="2" xfId="0" applyFont="1" applyBorder="1">
      <alignment vertical="center"/>
    </xf>
    <xf numFmtId="0" fontId="12" fillId="0" borderId="4" xfId="0" applyFont="1" applyBorder="1">
      <alignment vertical="center"/>
    </xf>
    <xf numFmtId="176" fontId="12" fillId="0" borderId="4" xfId="0" applyNumberFormat="1" applyFont="1" applyBorder="1" applyAlignment="1">
      <alignment horizontal="left"/>
    </xf>
    <xf numFmtId="176" fontId="12" fillId="0" borderId="0" xfId="0" applyNumberFormat="1" applyFont="1" applyAlignment="1"/>
    <xf numFmtId="0" fontId="12" fillId="0" borderId="7" xfId="0" applyFont="1" applyBorder="1">
      <alignment vertical="center"/>
    </xf>
    <xf numFmtId="0" fontId="5" fillId="7" borderId="0" xfId="0" applyFont="1" applyFill="1">
      <alignment vertical="center"/>
    </xf>
    <xf numFmtId="0" fontId="5" fillId="7" borderId="1" xfId="0" applyFont="1" applyFill="1" applyBorder="1" applyAlignment="1"/>
    <xf numFmtId="0" fontId="12" fillId="0" borderId="2" xfId="0" applyFont="1" applyBorder="1" applyAlignment="1"/>
    <xf numFmtId="14" fontId="12" fillId="0" borderId="7" xfId="0" applyNumberFormat="1" applyFont="1" applyBorder="1" applyAlignment="1">
      <alignment horizontal="left"/>
    </xf>
    <xf numFmtId="0" fontId="13" fillId="0" borderId="0" xfId="0" applyFont="1" applyBorder="1" applyAlignment="1"/>
    <xf numFmtId="0" fontId="13" fillId="0" borderId="7" xfId="0" applyFont="1" applyBorder="1" applyAlignment="1"/>
  </cellXfs>
  <cellStyles count="4">
    <cellStyle name="標準" xfId="0" builtinId="0"/>
    <cellStyle name="標準 2" xfId="1" xr:uid="{00000000-0005-0000-0000-000001000000}"/>
    <cellStyle name="標準 3" xfId="2" xr:uid="{25524391-69CE-4F75-9A61-744EF3EB086A}"/>
    <cellStyle name="標準 4" xfId="3" xr:uid="{BADAAC16-3C61-489F-8558-F9437F1F2D38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ECC5"/>
      <color rgb="FFFFD4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122116</xdr:colOff>
      <xdr:row>0</xdr:row>
      <xdr:rowOff>113323</xdr:rowOff>
    </xdr:from>
    <xdr:to>
      <xdr:col>8</xdr:col>
      <xdr:colOff>1160341</xdr:colOff>
      <xdr:row>0</xdr:row>
      <xdr:rowOff>1013323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3CFF9F-9B7F-4533-9916-F8184DE8A250}"/>
            </a:ext>
          </a:extLst>
        </xdr:cNvPr>
        <xdr:cNvSpPr/>
      </xdr:nvSpPr>
      <xdr:spPr>
        <a:xfrm>
          <a:off x="122116" y="113323"/>
          <a:ext cx="9068533" cy="900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2000" b="1">
              <a:latin typeface="Meiryo UI" panose="020B0604030504040204" pitchFamily="50" charset="-128"/>
              <a:ea typeface="Meiryo UI" panose="020B0604030504040204" pitchFamily="50" charset="-128"/>
            </a:rPr>
            <a:t>スタディサプリ </a:t>
          </a:r>
          <a:r>
            <a:rPr kumimoji="1" lang="en-US" altLang="ja-JP" sz="2000" b="1">
              <a:latin typeface="Meiryo UI" panose="020B0604030504040204" pitchFamily="50" charset="-128"/>
              <a:ea typeface="Meiryo UI" panose="020B0604030504040204" pitchFamily="50" charset="-128"/>
            </a:rPr>
            <a:t>for MARKETING</a:t>
          </a:r>
          <a:r>
            <a:rPr kumimoji="1" lang="ja-JP" altLang="en-US" sz="2000" b="1">
              <a:latin typeface="Meiryo UI" panose="020B0604030504040204" pitchFamily="50" charset="-128"/>
              <a:ea typeface="Meiryo UI" panose="020B0604030504040204" pitchFamily="50" charset="-128"/>
            </a:rPr>
            <a:t>からダウンロードしたリクルート接触者のデータ</a:t>
          </a:r>
        </a:p>
      </xdr:txBody>
    </xdr:sp>
    <xdr:clientData/>
  </xdr:twoCellAnchor>
  <xdr:twoCellAnchor>
    <xdr:from>
      <xdr:col>10</xdr:col>
      <xdr:colOff>41276</xdr:colOff>
      <xdr:row>0</xdr:row>
      <xdr:rowOff>55783</xdr:rowOff>
    </xdr:from>
    <xdr:to>
      <xdr:col>10</xdr:col>
      <xdr:colOff>1867536</xdr:colOff>
      <xdr:row>0</xdr:row>
      <xdr:rowOff>942448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72406648-CF08-4776-B930-4EE4808516C0}"/>
            </a:ext>
          </a:extLst>
        </xdr:cNvPr>
        <xdr:cNvSpPr/>
      </xdr:nvSpPr>
      <xdr:spPr>
        <a:xfrm>
          <a:off x="9830045" y="55783"/>
          <a:ext cx="1826260" cy="886665"/>
        </a:xfrm>
        <a:prstGeom prst="rect">
          <a:avLst/>
        </a:prstGeom>
        <a:solidFill>
          <a:srgbClr val="FFD47D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2000" b="1">
              <a:solidFill>
                <a:schemeClr val="tx1">
                  <a:lumMod val="75000"/>
                  <a:lumOff val="25000"/>
                </a:schemeClr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貴校の来校者</a:t>
          </a:r>
        </a:p>
      </xdr:txBody>
    </xdr:sp>
    <xdr:clientData/>
  </xdr:twoCellAnchor>
  <xdr:twoCellAnchor>
    <xdr:from>
      <xdr:col>11</xdr:col>
      <xdr:colOff>78448</xdr:colOff>
      <xdr:row>0</xdr:row>
      <xdr:rowOff>75564</xdr:rowOff>
    </xdr:from>
    <xdr:to>
      <xdr:col>11</xdr:col>
      <xdr:colOff>1906613</xdr:colOff>
      <xdr:row>0</xdr:row>
      <xdr:rowOff>939751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1EA2BBE3-D6C7-4AD3-A1D7-AEF0A1A6517E}"/>
            </a:ext>
          </a:extLst>
        </xdr:cNvPr>
        <xdr:cNvSpPr/>
      </xdr:nvSpPr>
      <xdr:spPr>
        <a:xfrm>
          <a:off x="11757563" y="75564"/>
          <a:ext cx="1828165" cy="864187"/>
        </a:xfrm>
        <a:prstGeom prst="rect">
          <a:avLst/>
        </a:prstGeom>
        <a:solidFill>
          <a:srgbClr val="FFD47D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800" b="1">
              <a:solidFill>
                <a:schemeClr val="tx1">
                  <a:lumMod val="75000"/>
                  <a:lumOff val="25000"/>
                </a:schemeClr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来校日</a:t>
          </a:r>
          <a:endParaRPr kumimoji="1" lang="en-US" altLang="ja-JP" sz="1800" b="1">
            <a:solidFill>
              <a:schemeClr val="tx1">
                <a:lumMod val="75000"/>
                <a:lumOff val="25000"/>
              </a:schemeClr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algn="ctr"/>
          <a:r>
            <a:rPr kumimoji="1" lang="ja-JP" altLang="en-US" sz="1800" b="1">
              <a:solidFill>
                <a:schemeClr val="tx1">
                  <a:lumMod val="75000"/>
                  <a:lumOff val="25000"/>
                </a:schemeClr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（開催日）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444B5-6CD5-45C6-ADBE-E803C0D6A419}">
  <sheetPr>
    <tabColor theme="5" tint="0.79998168889431442"/>
  </sheetPr>
  <dimension ref="A1:M10966"/>
  <sheetViews>
    <sheetView tabSelected="1" zoomScale="84" zoomScaleNormal="84" workbookViewId="0">
      <selection activeCell="B6" sqref="B6"/>
    </sheetView>
  </sheetViews>
  <sheetFormatPr defaultColWidth="9" defaultRowHeight="15" x14ac:dyDescent="0.3"/>
  <cols>
    <col min="1" max="2" width="16" style="29" customWidth="1"/>
    <col min="3" max="6" width="9" style="29"/>
    <col min="7" max="8" width="23.44140625" style="29" customWidth="1"/>
    <col min="9" max="9" width="20.33203125" style="38" customWidth="1"/>
    <col min="10" max="10" width="9" style="29"/>
    <col min="11" max="11" width="27.44140625" style="29" customWidth="1"/>
    <col min="12" max="12" width="32.44140625" style="37" customWidth="1"/>
    <col min="13" max="16384" width="9" style="29"/>
  </cols>
  <sheetData>
    <row r="1" spans="1:13" s="28" customFormat="1" ht="102.75" customHeight="1" x14ac:dyDescent="0.3">
      <c r="A1" s="13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5" t="s">
        <v>8</v>
      </c>
      <c r="J1" s="8"/>
      <c r="K1" s="40" t="s">
        <v>9</v>
      </c>
      <c r="L1" s="26" t="s">
        <v>10</v>
      </c>
    </row>
    <row r="2" spans="1:13" x14ac:dyDescent="0.3">
      <c r="A2" s="43"/>
      <c r="B2" s="43"/>
      <c r="C2" s="43"/>
      <c r="D2" s="43"/>
      <c r="E2" s="43"/>
      <c r="F2" s="43"/>
      <c r="G2" s="43"/>
      <c r="H2" s="43"/>
      <c r="I2" s="44"/>
      <c r="K2" s="27"/>
      <c r="L2" s="30"/>
      <c r="M2" s="29" t="s">
        <v>11</v>
      </c>
    </row>
    <row r="3" spans="1:13" x14ac:dyDescent="0.3">
      <c r="A3" s="43"/>
      <c r="B3" s="43"/>
      <c r="C3" s="43"/>
      <c r="D3" s="43"/>
      <c r="E3" s="43"/>
      <c r="F3" s="43"/>
      <c r="G3" s="43"/>
      <c r="H3" s="43"/>
      <c r="I3" s="44"/>
      <c r="K3" s="41"/>
      <c r="L3" s="30"/>
      <c r="M3" s="29" t="s">
        <v>12</v>
      </c>
    </row>
    <row r="4" spans="1:13" x14ac:dyDescent="0.3">
      <c r="A4" s="43"/>
      <c r="B4" s="43"/>
      <c r="C4" s="43"/>
      <c r="D4" s="43"/>
      <c r="E4" s="43"/>
      <c r="F4" s="43"/>
      <c r="G4" s="43"/>
      <c r="H4" s="43"/>
      <c r="I4" s="44"/>
      <c r="K4" s="41"/>
      <c r="L4" s="42"/>
      <c r="M4" s="29" t="s">
        <v>13</v>
      </c>
    </row>
    <row r="5" spans="1:13" x14ac:dyDescent="0.3">
      <c r="A5" s="31"/>
      <c r="B5" s="31"/>
      <c r="C5" s="31"/>
      <c r="D5" s="31"/>
      <c r="E5" s="31"/>
      <c r="F5" s="31"/>
      <c r="G5" s="31"/>
      <c r="H5" s="31"/>
      <c r="I5" s="32"/>
      <c r="K5" s="41"/>
      <c r="L5" s="30"/>
    </row>
    <row r="6" spans="1:13" x14ac:dyDescent="0.3">
      <c r="A6" s="31"/>
      <c r="B6" s="31"/>
      <c r="C6" s="31"/>
      <c r="D6" s="31"/>
      <c r="E6" s="31"/>
      <c r="F6" s="31"/>
      <c r="G6" s="31"/>
      <c r="H6" s="31"/>
      <c r="I6" s="32"/>
      <c r="K6" s="41"/>
      <c r="L6" s="30"/>
    </row>
    <row r="7" spans="1:13" x14ac:dyDescent="0.3">
      <c r="A7" s="31"/>
      <c r="B7" s="31"/>
      <c r="C7" s="31"/>
      <c r="D7" s="31"/>
      <c r="E7" s="31"/>
      <c r="F7" s="31"/>
      <c r="G7" s="31"/>
      <c r="H7" s="31"/>
      <c r="I7" s="32"/>
      <c r="K7" s="41"/>
      <c r="L7" s="30"/>
    </row>
    <row r="8" spans="1:13" x14ac:dyDescent="0.3">
      <c r="A8" s="31"/>
      <c r="B8" s="31"/>
      <c r="C8" s="31"/>
      <c r="D8" s="31"/>
      <c r="E8" s="31"/>
      <c r="F8" s="31"/>
      <c r="G8" s="31"/>
      <c r="H8" s="31"/>
      <c r="I8" s="32"/>
      <c r="K8" s="33"/>
      <c r="L8" s="30"/>
    </row>
    <row r="9" spans="1:13" x14ac:dyDescent="0.3">
      <c r="A9" s="31"/>
      <c r="B9" s="31"/>
      <c r="C9" s="31"/>
      <c r="D9" s="31"/>
      <c r="E9" s="31"/>
      <c r="F9" s="31"/>
      <c r="G9" s="31"/>
      <c r="H9" s="31"/>
      <c r="I9" s="32"/>
      <c r="K9" s="33"/>
      <c r="L9" s="30"/>
    </row>
    <row r="10" spans="1:13" x14ac:dyDescent="0.3">
      <c r="A10" s="31"/>
      <c r="B10" s="31"/>
      <c r="C10" s="31"/>
      <c r="D10" s="31"/>
      <c r="E10" s="31"/>
      <c r="F10" s="31"/>
      <c r="G10" s="31"/>
      <c r="H10" s="31"/>
      <c r="I10" s="32"/>
      <c r="K10" s="33"/>
      <c r="L10" s="30"/>
    </row>
    <row r="11" spans="1:13" x14ac:dyDescent="0.3">
      <c r="A11" s="31"/>
      <c r="B11" s="31"/>
      <c r="C11" s="31"/>
      <c r="D11" s="31"/>
      <c r="E11" s="31"/>
      <c r="F11" s="31"/>
      <c r="G11" s="31"/>
      <c r="H11" s="31"/>
      <c r="I11" s="32"/>
      <c r="K11" s="33"/>
      <c r="L11" s="30"/>
    </row>
    <row r="12" spans="1:13" x14ac:dyDescent="0.3">
      <c r="A12" s="31"/>
      <c r="B12" s="31"/>
      <c r="C12" s="31"/>
      <c r="D12" s="31"/>
      <c r="E12" s="31"/>
      <c r="F12" s="31"/>
      <c r="G12" s="31"/>
      <c r="H12" s="31"/>
      <c r="I12" s="32"/>
      <c r="K12" s="33"/>
      <c r="L12" s="30"/>
    </row>
    <row r="13" spans="1:13" x14ac:dyDescent="0.3">
      <c r="A13" s="31"/>
      <c r="B13" s="31"/>
      <c r="C13" s="31"/>
      <c r="D13" s="31"/>
      <c r="E13" s="31"/>
      <c r="F13" s="31"/>
      <c r="G13" s="31"/>
      <c r="H13" s="31"/>
      <c r="I13" s="32"/>
      <c r="K13" s="33"/>
      <c r="L13" s="30"/>
    </row>
    <row r="14" spans="1:13" x14ac:dyDescent="0.3">
      <c r="A14" s="31"/>
      <c r="B14" s="31"/>
      <c r="C14" s="31"/>
      <c r="D14" s="31"/>
      <c r="E14" s="31"/>
      <c r="F14" s="31"/>
      <c r="G14" s="31"/>
      <c r="H14" s="31"/>
      <c r="I14" s="32"/>
      <c r="K14" s="33"/>
      <c r="L14" s="30"/>
    </row>
    <row r="15" spans="1:13" x14ac:dyDescent="0.3">
      <c r="A15" s="31"/>
      <c r="B15" s="31"/>
      <c r="C15" s="31"/>
      <c r="D15" s="31"/>
      <c r="E15" s="31"/>
      <c r="F15" s="31"/>
      <c r="G15" s="31"/>
      <c r="H15" s="31"/>
      <c r="I15" s="32"/>
      <c r="K15" s="33"/>
      <c r="L15" s="30"/>
    </row>
    <row r="16" spans="1:13" x14ac:dyDescent="0.3">
      <c r="A16" s="31"/>
      <c r="B16" s="31"/>
      <c r="C16" s="31"/>
      <c r="D16" s="31"/>
      <c r="E16" s="31"/>
      <c r="F16" s="31"/>
      <c r="G16" s="31"/>
      <c r="H16" s="31"/>
      <c r="I16" s="32"/>
      <c r="K16" s="33"/>
      <c r="L16" s="30"/>
    </row>
    <row r="17" spans="1:12" x14ac:dyDescent="0.3">
      <c r="A17" s="31"/>
      <c r="B17" s="31"/>
      <c r="C17" s="31"/>
      <c r="D17" s="31"/>
      <c r="E17" s="31"/>
      <c r="F17" s="31"/>
      <c r="G17" s="31"/>
      <c r="H17" s="31"/>
      <c r="I17" s="32"/>
      <c r="K17" s="33"/>
      <c r="L17" s="30"/>
    </row>
    <row r="18" spans="1:12" x14ac:dyDescent="0.3">
      <c r="A18" s="31"/>
      <c r="B18" s="31"/>
      <c r="C18" s="31"/>
      <c r="D18" s="31"/>
      <c r="E18" s="31"/>
      <c r="F18" s="31"/>
      <c r="G18" s="31"/>
      <c r="H18" s="31"/>
      <c r="I18" s="32"/>
      <c r="K18" s="33"/>
      <c r="L18" s="30"/>
    </row>
    <row r="19" spans="1:12" x14ac:dyDescent="0.3">
      <c r="A19" s="31"/>
      <c r="B19" s="31"/>
      <c r="C19" s="31"/>
      <c r="D19" s="31"/>
      <c r="E19" s="31"/>
      <c r="F19" s="31"/>
      <c r="G19" s="31"/>
      <c r="H19" s="31"/>
      <c r="I19" s="32"/>
      <c r="K19" s="33"/>
      <c r="L19" s="30"/>
    </row>
    <row r="20" spans="1:12" x14ac:dyDescent="0.3">
      <c r="A20" s="31"/>
      <c r="B20" s="31"/>
      <c r="C20" s="31"/>
      <c r="D20" s="31"/>
      <c r="E20" s="31"/>
      <c r="F20" s="31"/>
      <c r="G20" s="31"/>
      <c r="H20" s="31"/>
      <c r="I20" s="32"/>
      <c r="K20" s="33"/>
      <c r="L20" s="30"/>
    </row>
    <row r="21" spans="1:12" x14ac:dyDescent="0.3">
      <c r="A21" s="31"/>
      <c r="B21" s="31"/>
      <c r="C21" s="31"/>
      <c r="D21" s="31"/>
      <c r="E21" s="31"/>
      <c r="F21" s="31"/>
      <c r="G21" s="31"/>
      <c r="H21" s="31"/>
      <c r="I21" s="32"/>
      <c r="K21" s="33"/>
      <c r="L21" s="30"/>
    </row>
    <row r="22" spans="1:12" x14ac:dyDescent="0.3">
      <c r="A22" s="31"/>
      <c r="B22" s="31"/>
      <c r="C22" s="31"/>
      <c r="D22" s="31"/>
      <c r="E22" s="31"/>
      <c r="F22" s="31"/>
      <c r="G22" s="31"/>
      <c r="H22" s="31"/>
      <c r="I22" s="32"/>
      <c r="K22" s="33"/>
      <c r="L22" s="30"/>
    </row>
    <row r="23" spans="1:12" x14ac:dyDescent="0.3">
      <c r="A23" s="31"/>
      <c r="B23" s="31"/>
      <c r="C23" s="31"/>
      <c r="D23" s="31"/>
      <c r="E23" s="31"/>
      <c r="F23" s="31"/>
      <c r="G23" s="31"/>
      <c r="H23" s="31"/>
      <c r="I23" s="32"/>
      <c r="K23" s="33"/>
      <c r="L23" s="30"/>
    </row>
    <row r="24" spans="1:12" x14ac:dyDescent="0.3">
      <c r="A24" s="31"/>
      <c r="B24" s="31"/>
      <c r="C24" s="31"/>
      <c r="D24" s="31"/>
      <c r="E24" s="31"/>
      <c r="F24" s="31"/>
      <c r="G24" s="31"/>
      <c r="H24" s="31"/>
      <c r="I24" s="32"/>
      <c r="K24" s="34"/>
      <c r="L24" s="30"/>
    </row>
    <row r="25" spans="1:12" x14ac:dyDescent="0.3">
      <c r="A25" s="31"/>
      <c r="B25" s="31"/>
      <c r="C25" s="31"/>
      <c r="D25" s="31"/>
      <c r="E25" s="31"/>
      <c r="F25" s="31"/>
      <c r="G25" s="31"/>
      <c r="H25" s="31"/>
      <c r="I25" s="32"/>
      <c r="K25" s="34"/>
      <c r="L25" s="30"/>
    </row>
    <row r="26" spans="1:12" x14ac:dyDescent="0.3">
      <c r="A26" s="31"/>
      <c r="B26" s="31"/>
      <c r="C26" s="31"/>
      <c r="D26" s="31"/>
      <c r="E26" s="31"/>
      <c r="F26" s="31"/>
      <c r="G26" s="31"/>
      <c r="H26" s="31"/>
      <c r="I26" s="32"/>
      <c r="K26" s="34"/>
      <c r="L26" s="30"/>
    </row>
    <row r="27" spans="1:12" x14ac:dyDescent="0.3">
      <c r="A27" s="31"/>
      <c r="B27" s="31"/>
      <c r="C27" s="31"/>
      <c r="D27" s="31"/>
      <c r="E27" s="31"/>
      <c r="F27" s="31"/>
      <c r="G27" s="31"/>
      <c r="H27" s="31"/>
      <c r="I27" s="32"/>
      <c r="K27" s="34"/>
      <c r="L27" s="30"/>
    </row>
    <row r="28" spans="1:12" x14ac:dyDescent="0.3">
      <c r="A28" s="31"/>
      <c r="B28" s="31"/>
      <c r="C28" s="31"/>
      <c r="D28" s="31"/>
      <c r="E28" s="31"/>
      <c r="F28" s="31"/>
      <c r="G28" s="31"/>
      <c r="H28" s="31"/>
      <c r="I28" s="32"/>
      <c r="K28" s="34"/>
      <c r="L28" s="30"/>
    </row>
    <row r="29" spans="1:12" x14ac:dyDescent="0.3">
      <c r="A29" s="31"/>
      <c r="B29" s="31"/>
      <c r="C29" s="31"/>
      <c r="D29" s="31"/>
      <c r="E29" s="31"/>
      <c r="F29" s="31"/>
      <c r="G29" s="31"/>
      <c r="H29" s="31"/>
      <c r="I29" s="32"/>
      <c r="K29" s="34"/>
      <c r="L29" s="30"/>
    </row>
    <row r="30" spans="1:12" x14ac:dyDescent="0.3">
      <c r="A30" s="31"/>
      <c r="B30" s="31"/>
      <c r="C30" s="31"/>
      <c r="D30" s="31"/>
      <c r="E30" s="31"/>
      <c r="F30" s="31"/>
      <c r="G30" s="31"/>
      <c r="H30" s="31"/>
      <c r="I30" s="32"/>
      <c r="K30" s="34"/>
      <c r="L30" s="30"/>
    </row>
    <row r="31" spans="1:12" x14ac:dyDescent="0.3">
      <c r="A31" s="31"/>
      <c r="B31" s="31"/>
      <c r="C31" s="31"/>
      <c r="D31" s="31"/>
      <c r="E31" s="31"/>
      <c r="F31" s="31"/>
      <c r="G31" s="31"/>
      <c r="H31" s="31"/>
      <c r="I31" s="32"/>
      <c r="K31" s="34"/>
      <c r="L31" s="30"/>
    </row>
    <row r="32" spans="1:12" x14ac:dyDescent="0.3">
      <c r="A32" s="31"/>
      <c r="B32" s="31"/>
      <c r="C32" s="31"/>
      <c r="D32" s="31"/>
      <c r="E32" s="31"/>
      <c r="F32" s="31"/>
      <c r="G32" s="31"/>
      <c r="H32" s="31"/>
      <c r="I32" s="32"/>
      <c r="K32" s="34"/>
      <c r="L32" s="30"/>
    </row>
    <row r="33" spans="1:12" x14ac:dyDescent="0.3">
      <c r="A33" s="31"/>
      <c r="B33" s="31"/>
      <c r="C33" s="31"/>
      <c r="D33" s="31"/>
      <c r="E33" s="31"/>
      <c r="F33" s="31"/>
      <c r="G33" s="31"/>
      <c r="H33" s="31"/>
      <c r="I33" s="32"/>
      <c r="K33" s="34"/>
      <c r="L33" s="30"/>
    </row>
    <row r="34" spans="1:12" x14ac:dyDescent="0.3">
      <c r="A34" s="31"/>
      <c r="B34" s="31"/>
      <c r="C34" s="31"/>
      <c r="D34" s="31"/>
      <c r="E34" s="31"/>
      <c r="F34" s="31"/>
      <c r="G34" s="31"/>
      <c r="H34" s="31"/>
      <c r="I34" s="32"/>
      <c r="K34" s="34"/>
      <c r="L34" s="30"/>
    </row>
    <row r="35" spans="1:12" x14ac:dyDescent="0.3">
      <c r="A35" s="31"/>
      <c r="B35" s="31"/>
      <c r="C35" s="31"/>
      <c r="D35" s="31"/>
      <c r="E35" s="31"/>
      <c r="F35" s="31"/>
      <c r="G35" s="31"/>
      <c r="H35" s="31"/>
      <c r="I35" s="32"/>
      <c r="K35" s="34"/>
      <c r="L35" s="30"/>
    </row>
    <row r="36" spans="1:12" x14ac:dyDescent="0.3">
      <c r="A36" s="31"/>
      <c r="B36" s="31"/>
      <c r="C36" s="31"/>
      <c r="D36" s="31"/>
      <c r="E36" s="31"/>
      <c r="F36" s="31"/>
      <c r="G36" s="31"/>
      <c r="H36" s="31"/>
      <c r="I36" s="32"/>
      <c r="K36" s="34"/>
      <c r="L36" s="30"/>
    </row>
    <row r="37" spans="1:12" x14ac:dyDescent="0.3">
      <c r="A37" s="31"/>
      <c r="B37" s="31"/>
      <c r="C37" s="31"/>
      <c r="D37" s="31"/>
      <c r="E37" s="31"/>
      <c r="F37" s="31"/>
      <c r="G37" s="31"/>
      <c r="H37" s="31"/>
      <c r="I37" s="32"/>
      <c r="K37" s="34"/>
      <c r="L37" s="30"/>
    </row>
    <row r="38" spans="1:12" x14ac:dyDescent="0.3">
      <c r="A38" s="31"/>
      <c r="B38" s="31"/>
      <c r="C38" s="31"/>
      <c r="D38" s="31"/>
      <c r="E38" s="31"/>
      <c r="F38" s="31"/>
      <c r="G38" s="31"/>
      <c r="H38" s="31"/>
      <c r="I38" s="32"/>
      <c r="K38" s="34"/>
      <c r="L38" s="30"/>
    </row>
    <row r="39" spans="1:12" x14ac:dyDescent="0.3">
      <c r="A39" s="31"/>
      <c r="B39" s="31"/>
      <c r="C39" s="31"/>
      <c r="D39" s="31"/>
      <c r="E39" s="31"/>
      <c r="F39" s="31"/>
      <c r="G39" s="31"/>
      <c r="H39" s="31"/>
      <c r="I39" s="32"/>
      <c r="K39" s="34"/>
      <c r="L39" s="30"/>
    </row>
    <row r="40" spans="1:12" x14ac:dyDescent="0.3">
      <c r="A40" s="31"/>
      <c r="B40" s="31"/>
      <c r="C40" s="31"/>
      <c r="D40" s="31"/>
      <c r="E40" s="31"/>
      <c r="F40" s="31"/>
      <c r="G40" s="31"/>
      <c r="H40" s="31"/>
      <c r="I40" s="32"/>
      <c r="K40" s="34"/>
      <c r="L40" s="30"/>
    </row>
    <row r="41" spans="1:12" x14ac:dyDescent="0.3">
      <c r="A41" s="31"/>
      <c r="B41" s="31"/>
      <c r="C41" s="31"/>
      <c r="D41" s="31"/>
      <c r="E41" s="31"/>
      <c r="F41" s="31"/>
      <c r="G41" s="31"/>
      <c r="H41" s="31"/>
      <c r="I41" s="32"/>
      <c r="K41" s="34"/>
      <c r="L41" s="30"/>
    </row>
    <row r="42" spans="1:12" x14ac:dyDescent="0.3">
      <c r="A42" s="31"/>
      <c r="B42" s="31"/>
      <c r="C42" s="31"/>
      <c r="D42" s="31"/>
      <c r="E42" s="31"/>
      <c r="F42" s="31"/>
      <c r="G42" s="31"/>
      <c r="H42" s="31"/>
      <c r="I42" s="32"/>
      <c r="K42" s="34"/>
      <c r="L42" s="30"/>
    </row>
    <row r="43" spans="1:12" x14ac:dyDescent="0.3">
      <c r="A43" s="31"/>
      <c r="B43" s="31"/>
      <c r="C43" s="31"/>
      <c r="D43" s="31"/>
      <c r="E43" s="31"/>
      <c r="F43" s="31"/>
      <c r="G43" s="31"/>
      <c r="H43" s="31"/>
      <c r="I43" s="32"/>
      <c r="K43" s="34"/>
      <c r="L43" s="30"/>
    </row>
    <row r="44" spans="1:12" x14ac:dyDescent="0.3">
      <c r="A44" s="31"/>
      <c r="B44" s="31"/>
      <c r="C44" s="31"/>
      <c r="D44" s="31"/>
      <c r="E44" s="31"/>
      <c r="F44" s="31"/>
      <c r="G44" s="31"/>
      <c r="H44" s="31"/>
      <c r="I44" s="32"/>
      <c r="K44" s="34"/>
      <c r="L44" s="30"/>
    </row>
    <row r="45" spans="1:12" x14ac:dyDescent="0.3">
      <c r="A45" s="31"/>
      <c r="B45" s="31"/>
      <c r="C45" s="31"/>
      <c r="D45" s="31"/>
      <c r="E45" s="31"/>
      <c r="F45" s="31"/>
      <c r="G45" s="31"/>
      <c r="H45" s="31"/>
      <c r="I45" s="32"/>
      <c r="K45" s="34"/>
      <c r="L45" s="30"/>
    </row>
    <row r="46" spans="1:12" x14ac:dyDescent="0.3">
      <c r="A46" s="31"/>
      <c r="B46" s="31"/>
      <c r="C46" s="31"/>
      <c r="D46" s="31"/>
      <c r="E46" s="31"/>
      <c r="F46" s="31"/>
      <c r="G46" s="31"/>
      <c r="H46" s="31"/>
      <c r="I46" s="32"/>
      <c r="K46" s="34"/>
      <c r="L46" s="30"/>
    </row>
    <row r="47" spans="1:12" x14ac:dyDescent="0.3">
      <c r="A47" s="31"/>
      <c r="B47" s="31"/>
      <c r="C47" s="31"/>
      <c r="D47" s="31"/>
      <c r="E47" s="31"/>
      <c r="F47" s="31"/>
      <c r="G47" s="31"/>
      <c r="H47" s="31"/>
      <c r="I47" s="32"/>
      <c r="K47" s="34"/>
      <c r="L47" s="30"/>
    </row>
    <row r="48" spans="1:12" x14ac:dyDescent="0.3">
      <c r="A48" s="31"/>
      <c r="B48" s="31"/>
      <c r="C48" s="31"/>
      <c r="D48" s="31"/>
      <c r="E48" s="31"/>
      <c r="F48" s="31"/>
      <c r="G48" s="31"/>
      <c r="H48" s="31"/>
      <c r="I48" s="32"/>
      <c r="K48" s="34"/>
      <c r="L48" s="30"/>
    </row>
    <row r="49" spans="1:12" x14ac:dyDescent="0.3">
      <c r="A49" s="31"/>
      <c r="B49" s="31"/>
      <c r="C49" s="31"/>
      <c r="D49" s="31"/>
      <c r="E49" s="31"/>
      <c r="F49" s="31"/>
      <c r="G49" s="31"/>
      <c r="H49" s="31"/>
      <c r="I49" s="32"/>
      <c r="K49" s="34"/>
      <c r="L49" s="30"/>
    </row>
    <row r="50" spans="1:12" x14ac:dyDescent="0.3">
      <c r="A50" s="31"/>
      <c r="B50" s="31"/>
      <c r="C50" s="31"/>
      <c r="D50" s="31"/>
      <c r="E50" s="31"/>
      <c r="F50" s="31"/>
      <c r="G50" s="31"/>
      <c r="H50" s="31"/>
      <c r="I50" s="32"/>
      <c r="K50" s="34"/>
      <c r="L50" s="30"/>
    </row>
    <row r="51" spans="1:12" x14ac:dyDescent="0.3">
      <c r="A51" s="31"/>
      <c r="B51" s="31"/>
      <c r="C51" s="31"/>
      <c r="D51" s="31"/>
      <c r="E51" s="31"/>
      <c r="F51" s="31"/>
      <c r="G51" s="31"/>
      <c r="H51" s="31"/>
      <c r="I51" s="32"/>
      <c r="K51" s="34"/>
      <c r="L51" s="30"/>
    </row>
    <row r="52" spans="1:12" x14ac:dyDescent="0.3">
      <c r="A52" s="31"/>
      <c r="B52" s="31"/>
      <c r="C52" s="31"/>
      <c r="D52" s="31"/>
      <c r="E52" s="31"/>
      <c r="F52" s="31"/>
      <c r="G52" s="31"/>
      <c r="H52" s="31"/>
      <c r="I52" s="32"/>
      <c r="K52" s="34"/>
      <c r="L52" s="30"/>
    </row>
    <row r="53" spans="1:12" x14ac:dyDescent="0.3">
      <c r="A53" s="31"/>
      <c r="B53" s="31"/>
      <c r="C53" s="31"/>
      <c r="D53" s="31"/>
      <c r="E53" s="31"/>
      <c r="F53" s="31"/>
      <c r="G53" s="31"/>
      <c r="H53" s="31"/>
      <c r="I53" s="32"/>
      <c r="K53" s="34"/>
      <c r="L53" s="30"/>
    </row>
    <row r="54" spans="1:12" x14ac:dyDescent="0.3">
      <c r="A54" s="31"/>
      <c r="B54" s="31"/>
      <c r="C54" s="31"/>
      <c r="D54" s="31"/>
      <c r="E54" s="31"/>
      <c r="F54" s="31"/>
      <c r="G54" s="31"/>
      <c r="H54" s="31"/>
      <c r="I54" s="32"/>
      <c r="K54" s="34"/>
      <c r="L54" s="30"/>
    </row>
    <row r="55" spans="1:12" x14ac:dyDescent="0.3">
      <c r="A55" s="31"/>
      <c r="B55" s="31"/>
      <c r="C55" s="31"/>
      <c r="D55" s="31"/>
      <c r="E55" s="31"/>
      <c r="F55" s="31"/>
      <c r="G55" s="31"/>
      <c r="H55" s="31"/>
      <c r="I55" s="32"/>
      <c r="K55" s="34"/>
      <c r="L55" s="30"/>
    </row>
    <row r="56" spans="1:12" x14ac:dyDescent="0.3">
      <c r="A56" s="31"/>
      <c r="B56" s="31"/>
      <c r="C56" s="31"/>
      <c r="D56" s="31"/>
      <c r="E56" s="31"/>
      <c r="F56" s="31"/>
      <c r="G56" s="31"/>
      <c r="H56" s="31"/>
      <c r="I56" s="32"/>
      <c r="K56" s="34"/>
      <c r="L56" s="30"/>
    </row>
    <row r="57" spans="1:12" x14ac:dyDescent="0.3">
      <c r="A57" s="31"/>
      <c r="B57" s="31"/>
      <c r="C57" s="31"/>
      <c r="D57" s="31"/>
      <c r="E57" s="31"/>
      <c r="F57" s="31"/>
      <c r="G57" s="31"/>
      <c r="H57" s="31"/>
      <c r="I57" s="32"/>
      <c r="K57" s="34"/>
      <c r="L57" s="30"/>
    </row>
    <row r="58" spans="1:12" x14ac:dyDescent="0.3">
      <c r="A58" s="31"/>
      <c r="B58" s="31"/>
      <c r="C58" s="31"/>
      <c r="D58" s="31"/>
      <c r="E58" s="31"/>
      <c r="F58" s="31"/>
      <c r="G58" s="31"/>
      <c r="H58" s="31"/>
      <c r="I58" s="32"/>
      <c r="K58" s="34"/>
      <c r="L58" s="30"/>
    </row>
    <row r="59" spans="1:12" x14ac:dyDescent="0.3">
      <c r="A59" s="31"/>
      <c r="B59" s="31"/>
      <c r="C59" s="31"/>
      <c r="D59" s="31"/>
      <c r="E59" s="31"/>
      <c r="F59" s="31"/>
      <c r="G59" s="31"/>
      <c r="H59" s="31"/>
      <c r="I59" s="32"/>
      <c r="K59" s="34"/>
      <c r="L59" s="30"/>
    </row>
    <row r="60" spans="1:12" x14ac:dyDescent="0.3">
      <c r="A60" s="31"/>
      <c r="B60" s="31"/>
      <c r="C60" s="31"/>
      <c r="D60" s="31"/>
      <c r="E60" s="31"/>
      <c r="F60" s="31"/>
      <c r="G60" s="31"/>
      <c r="H60" s="31"/>
      <c r="I60" s="32"/>
      <c r="K60" s="34"/>
      <c r="L60" s="30"/>
    </row>
    <row r="61" spans="1:12" x14ac:dyDescent="0.3">
      <c r="A61" s="31"/>
      <c r="B61" s="31"/>
      <c r="C61" s="31"/>
      <c r="D61" s="31"/>
      <c r="E61" s="31"/>
      <c r="F61" s="31"/>
      <c r="G61" s="31"/>
      <c r="H61" s="31"/>
      <c r="I61" s="32"/>
      <c r="K61" s="34"/>
      <c r="L61" s="30"/>
    </row>
    <row r="62" spans="1:12" x14ac:dyDescent="0.3">
      <c r="A62" s="31"/>
      <c r="B62" s="31"/>
      <c r="C62" s="31"/>
      <c r="D62" s="31"/>
      <c r="E62" s="31"/>
      <c r="F62" s="31"/>
      <c r="G62" s="31"/>
      <c r="H62" s="31"/>
      <c r="I62" s="32"/>
      <c r="K62" s="34"/>
      <c r="L62" s="30"/>
    </row>
    <row r="63" spans="1:12" x14ac:dyDescent="0.3">
      <c r="A63" s="31"/>
      <c r="B63" s="31"/>
      <c r="C63" s="31"/>
      <c r="D63" s="31"/>
      <c r="E63" s="31"/>
      <c r="F63" s="31"/>
      <c r="G63" s="31"/>
      <c r="H63" s="31"/>
      <c r="I63" s="32"/>
      <c r="K63" s="34"/>
      <c r="L63" s="30"/>
    </row>
    <row r="64" spans="1:12" x14ac:dyDescent="0.3">
      <c r="A64" s="31"/>
      <c r="B64" s="31"/>
      <c r="C64" s="31"/>
      <c r="D64" s="31"/>
      <c r="E64" s="31"/>
      <c r="F64" s="31"/>
      <c r="G64" s="31"/>
      <c r="H64" s="31"/>
      <c r="I64" s="32"/>
      <c r="K64" s="34"/>
      <c r="L64" s="30"/>
    </row>
    <row r="65" spans="1:12" x14ac:dyDescent="0.3">
      <c r="A65" s="31"/>
      <c r="B65" s="31"/>
      <c r="C65" s="31"/>
      <c r="D65" s="31"/>
      <c r="E65" s="31"/>
      <c r="F65" s="31"/>
      <c r="G65" s="31"/>
      <c r="H65" s="31"/>
      <c r="I65" s="32"/>
      <c r="K65" s="34"/>
      <c r="L65" s="30"/>
    </row>
    <row r="66" spans="1:12" x14ac:dyDescent="0.3">
      <c r="A66" s="31"/>
      <c r="B66" s="31"/>
      <c r="C66" s="31"/>
      <c r="D66" s="31"/>
      <c r="E66" s="31"/>
      <c r="F66" s="31"/>
      <c r="G66" s="31"/>
      <c r="H66" s="31"/>
      <c r="I66" s="32"/>
      <c r="K66" s="34"/>
      <c r="L66" s="30"/>
    </row>
    <row r="67" spans="1:12" x14ac:dyDescent="0.3">
      <c r="A67" s="31"/>
      <c r="B67" s="31"/>
      <c r="C67" s="31"/>
      <c r="D67" s="31"/>
      <c r="E67" s="31"/>
      <c r="F67" s="31"/>
      <c r="G67" s="31"/>
      <c r="H67" s="31"/>
      <c r="I67" s="32"/>
      <c r="K67" s="34"/>
      <c r="L67" s="30"/>
    </row>
    <row r="68" spans="1:12" x14ac:dyDescent="0.3">
      <c r="A68" s="31"/>
      <c r="B68" s="31"/>
      <c r="C68" s="31"/>
      <c r="D68" s="31"/>
      <c r="E68" s="31"/>
      <c r="F68" s="31"/>
      <c r="G68" s="31"/>
      <c r="H68" s="31"/>
      <c r="I68" s="32"/>
      <c r="K68" s="34"/>
      <c r="L68" s="30"/>
    </row>
    <row r="69" spans="1:12" x14ac:dyDescent="0.3">
      <c r="A69" s="31"/>
      <c r="B69" s="31"/>
      <c r="C69" s="31"/>
      <c r="D69" s="31"/>
      <c r="E69" s="31"/>
      <c r="F69" s="31"/>
      <c r="G69" s="31"/>
      <c r="H69" s="31"/>
      <c r="I69" s="32"/>
      <c r="K69" s="34"/>
      <c r="L69" s="30"/>
    </row>
    <row r="70" spans="1:12" x14ac:dyDescent="0.3">
      <c r="A70" s="31"/>
      <c r="B70" s="31"/>
      <c r="C70" s="31"/>
      <c r="D70" s="31"/>
      <c r="E70" s="31"/>
      <c r="F70" s="31"/>
      <c r="G70" s="31"/>
      <c r="H70" s="31"/>
      <c r="I70" s="32"/>
      <c r="K70" s="34"/>
      <c r="L70" s="30"/>
    </row>
    <row r="71" spans="1:12" x14ac:dyDescent="0.3">
      <c r="A71" s="31"/>
      <c r="B71" s="31"/>
      <c r="C71" s="31"/>
      <c r="D71" s="31"/>
      <c r="E71" s="31"/>
      <c r="F71" s="31"/>
      <c r="G71" s="31"/>
      <c r="H71" s="31"/>
      <c r="I71" s="32"/>
      <c r="K71" s="34"/>
      <c r="L71" s="30"/>
    </row>
    <row r="72" spans="1:12" x14ac:dyDescent="0.3">
      <c r="A72" s="31"/>
      <c r="B72" s="31"/>
      <c r="C72" s="31"/>
      <c r="D72" s="31"/>
      <c r="E72" s="31"/>
      <c r="F72" s="31"/>
      <c r="G72" s="31"/>
      <c r="H72" s="31"/>
      <c r="I72" s="32"/>
      <c r="K72" s="34"/>
      <c r="L72" s="30"/>
    </row>
    <row r="73" spans="1:12" x14ac:dyDescent="0.3">
      <c r="A73" s="31"/>
      <c r="B73" s="31"/>
      <c r="C73" s="31"/>
      <c r="D73" s="31"/>
      <c r="E73" s="31"/>
      <c r="F73" s="31"/>
      <c r="G73" s="31"/>
      <c r="H73" s="31"/>
      <c r="I73" s="32"/>
      <c r="K73" s="34"/>
      <c r="L73" s="30"/>
    </row>
    <row r="74" spans="1:12" x14ac:dyDescent="0.3">
      <c r="A74" s="31"/>
      <c r="B74" s="31"/>
      <c r="C74" s="31"/>
      <c r="D74" s="31"/>
      <c r="E74" s="31"/>
      <c r="F74" s="31"/>
      <c r="G74" s="31"/>
      <c r="H74" s="31"/>
      <c r="I74" s="32"/>
      <c r="K74" s="34"/>
      <c r="L74" s="30"/>
    </row>
    <row r="75" spans="1:12" x14ac:dyDescent="0.3">
      <c r="A75" s="31"/>
      <c r="B75" s="31"/>
      <c r="C75" s="31"/>
      <c r="D75" s="31"/>
      <c r="E75" s="31"/>
      <c r="F75" s="31"/>
      <c r="G75" s="31"/>
      <c r="H75" s="31"/>
      <c r="I75" s="32"/>
      <c r="K75" s="34"/>
      <c r="L75" s="30"/>
    </row>
    <row r="76" spans="1:12" x14ac:dyDescent="0.3">
      <c r="A76" s="31"/>
      <c r="B76" s="31"/>
      <c r="C76" s="31"/>
      <c r="D76" s="31"/>
      <c r="E76" s="31"/>
      <c r="F76" s="31"/>
      <c r="G76" s="31"/>
      <c r="H76" s="31"/>
      <c r="I76" s="32"/>
      <c r="K76" s="34"/>
      <c r="L76" s="30"/>
    </row>
    <row r="77" spans="1:12" x14ac:dyDescent="0.3">
      <c r="A77" s="31"/>
      <c r="B77" s="31"/>
      <c r="C77" s="31"/>
      <c r="D77" s="31"/>
      <c r="E77" s="31"/>
      <c r="F77" s="31"/>
      <c r="G77" s="31"/>
      <c r="H77" s="31"/>
      <c r="I77" s="32"/>
      <c r="K77" s="34"/>
      <c r="L77" s="30"/>
    </row>
    <row r="78" spans="1:12" x14ac:dyDescent="0.3">
      <c r="A78" s="31"/>
      <c r="B78" s="31"/>
      <c r="C78" s="31"/>
      <c r="D78" s="31"/>
      <c r="E78" s="31"/>
      <c r="F78" s="31"/>
      <c r="G78" s="31"/>
      <c r="H78" s="31"/>
      <c r="I78" s="32"/>
      <c r="K78" s="34"/>
      <c r="L78" s="30"/>
    </row>
    <row r="79" spans="1:12" x14ac:dyDescent="0.3">
      <c r="A79" s="31"/>
      <c r="B79" s="31"/>
      <c r="C79" s="31"/>
      <c r="D79" s="31"/>
      <c r="E79" s="31"/>
      <c r="F79" s="31"/>
      <c r="G79" s="31"/>
      <c r="H79" s="31"/>
      <c r="I79" s="32"/>
      <c r="K79" s="34"/>
      <c r="L79" s="30"/>
    </row>
    <row r="80" spans="1:12" x14ac:dyDescent="0.3">
      <c r="A80" s="31"/>
      <c r="B80" s="31"/>
      <c r="C80" s="31"/>
      <c r="D80" s="31"/>
      <c r="E80" s="31"/>
      <c r="F80" s="31"/>
      <c r="G80" s="31"/>
      <c r="H80" s="31"/>
      <c r="I80" s="32"/>
      <c r="K80" s="34"/>
      <c r="L80" s="30"/>
    </row>
    <row r="81" spans="1:12" x14ac:dyDescent="0.3">
      <c r="A81" s="31"/>
      <c r="B81" s="31"/>
      <c r="C81" s="31"/>
      <c r="D81" s="31"/>
      <c r="E81" s="31"/>
      <c r="F81" s="31"/>
      <c r="G81" s="31"/>
      <c r="H81" s="31"/>
      <c r="I81" s="32"/>
      <c r="K81" s="34"/>
      <c r="L81" s="30"/>
    </row>
    <row r="82" spans="1:12" x14ac:dyDescent="0.3">
      <c r="A82" s="31"/>
      <c r="B82" s="31"/>
      <c r="C82" s="31"/>
      <c r="D82" s="31"/>
      <c r="E82" s="31"/>
      <c r="F82" s="31"/>
      <c r="G82" s="31"/>
      <c r="H82" s="31"/>
      <c r="I82" s="32"/>
      <c r="K82" s="34"/>
      <c r="L82" s="30"/>
    </row>
    <row r="83" spans="1:12" x14ac:dyDescent="0.3">
      <c r="A83" s="31"/>
      <c r="B83" s="31"/>
      <c r="C83" s="31"/>
      <c r="D83" s="31"/>
      <c r="E83" s="31"/>
      <c r="F83" s="31"/>
      <c r="G83" s="31"/>
      <c r="H83" s="31"/>
      <c r="I83" s="32"/>
      <c r="K83" s="34"/>
      <c r="L83" s="30"/>
    </row>
    <row r="84" spans="1:12" x14ac:dyDescent="0.3">
      <c r="A84" s="31"/>
      <c r="B84" s="31"/>
      <c r="C84" s="31"/>
      <c r="D84" s="31"/>
      <c r="E84" s="31"/>
      <c r="F84" s="31"/>
      <c r="G84" s="31"/>
      <c r="H84" s="31"/>
      <c r="I84" s="32"/>
      <c r="K84" s="34"/>
      <c r="L84" s="30"/>
    </row>
    <row r="85" spans="1:12" x14ac:dyDescent="0.3">
      <c r="A85" s="31"/>
      <c r="B85" s="31"/>
      <c r="C85" s="31"/>
      <c r="D85" s="31"/>
      <c r="E85" s="31"/>
      <c r="F85" s="31"/>
      <c r="G85" s="31"/>
      <c r="H85" s="31"/>
      <c r="I85" s="32"/>
      <c r="K85" s="34"/>
      <c r="L85" s="30"/>
    </row>
    <row r="86" spans="1:12" x14ac:dyDescent="0.3">
      <c r="A86" s="31"/>
      <c r="B86" s="31"/>
      <c r="C86" s="31"/>
      <c r="D86" s="31"/>
      <c r="E86" s="31"/>
      <c r="F86" s="31"/>
      <c r="G86" s="31"/>
      <c r="H86" s="31"/>
      <c r="I86" s="32"/>
      <c r="K86" s="34"/>
      <c r="L86" s="30"/>
    </row>
    <row r="87" spans="1:12" x14ac:dyDescent="0.3">
      <c r="A87" s="31"/>
      <c r="B87" s="31"/>
      <c r="C87" s="31"/>
      <c r="D87" s="31"/>
      <c r="E87" s="31"/>
      <c r="F87" s="31"/>
      <c r="G87" s="31"/>
      <c r="H87" s="31"/>
      <c r="I87" s="32"/>
      <c r="K87" s="34"/>
      <c r="L87" s="30"/>
    </row>
    <row r="88" spans="1:12" x14ac:dyDescent="0.3">
      <c r="A88" s="31"/>
      <c r="B88" s="31"/>
      <c r="C88" s="31"/>
      <c r="D88" s="31"/>
      <c r="E88" s="31"/>
      <c r="F88" s="31"/>
      <c r="G88" s="31"/>
      <c r="H88" s="31"/>
      <c r="I88" s="32"/>
      <c r="K88" s="34"/>
      <c r="L88" s="30"/>
    </row>
    <row r="89" spans="1:12" x14ac:dyDescent="0.3">
      <c r="A89" s="31"/>
      <c r="B89" s="31"/>
      <c r="C89" s="31"/>
      <c r="D89" s="31"/>
      <c r="E89" s="31"/>
      <c r="F89" s="31"/>
      <c r="G89" s="31"/>
      <c r="H89" s="31"/>
      <c r="I89" s="32"/>
      <c r="K89" s="34"/>
      <c r="L89" s="30"/>
    </row>
    <row r="90" spans="1:12" x14ac:dyDescent="0.3">
      <c r="A90" s="31"/>
      <c r="B90" s="31"/>
      <c r="C90" s="31"/>
      <c r="D90" s="31"/>
      <c r="E90" s="31"/>
      <c r="F90" s="31"/>
      <c r="G90" s="31"/>
      <c r="H90" s="31"/>
      <c r="I90" s="32"/>
      <c r="K90" s="34"/>
      <c r="L90" s="30"/>
    </row>
    <row r="91" spans="1:12" x14ac:dyDescent="0.3">
      <c r="A91" s="31"/>
      <c r="B91" s="31"/>
      <c r="C91" s="31"/>
      <c r="D91" s="31"/>
      <c r="E91" s="31"/>
      <c r="F91" s="31"/>
      <c r="G91" s="31"/>
      <c r="H91" s="31"/>
      <c r="I91" s="32"/>
      <c r="K91" s="34"/>
      <c r="L91" s="30"/>
    </row>
    <row r="92" spans="1:12" x14ac:dyDescent="0.3">
      <c r="A92" s="31"/>
      <c r="B92" s="31"/>
      <c r="C92" s="31"/>
      <c r="D92" s="31"/>
      <c r="E92" s="31"/>
      <c r="F92" s="31"/>
      <c r="G92" s="31"/>
      <c r="H92" s="31"/>
      <c r="I92" s="32"/>
      <c r="K92" s="34"/>
      <c r="L92" s="30"/>
    </row>
    <row r="93" spans="1:12" x14ac:dyDescent="0.3">
      <c r="A93" s="31"/>
      <c r="B93" s="31"/>
      <c r="C93" s="31"/>
      <c r="D93" s="31"/>
      <c r="E93" s="31"/>
      <c r="F93" s="31"/>
      <c r="G93" s="31"/>
      <c r="H93" s="31"/>
      <c r="I93" s="32"/>
      <c r="K93" s="34"/>
      <c r="L93" s="30"/>
    </row>
    <row r="94" spans="1:12" x14ac:dyDescent="0.3">
      <c r="A94" s="31"/>
      <c r="B94" s="31"/>
      <c r="C94" s="31"/>
      <c r="D94" s="31"/>
      <c r="E94" s="31"/>
      <c r="F94" s="31"/>
      <c r="G94" s="31"/>
      <c r="H94" s="31"/>
      <c r="I94" s="32"/>
      <c r="K94" s="34"/>
      <c r="L94" s="30"/>
    </row>
    <row r="95" spans="1:12" x14ac:dyDescent="0.3">
      <c r="A95" s="31"/>
      <c r="B95" s="31"/>
      <c r="C95" s="31"/>
      <c r="D95" s="31"/>
      <c r="E95" s="31"/>
      <c r="F95" s="31"/>
      <c r="G95" s="31"/>
      <c r="H95" s="31"/>
      <c r="I95" s="32"/>
      <c r="K95" s="34"/>
      <c r="L95" s="30"/>
    </row>
    <row r="96" spans="1:12" x14ac:dyDescent="0.3">
      <c r="A96" s="31"/>
      <c r="B96" s="31"/>
      <c r="C96" s="31"/>
      <c r="D96" s="31"/>
      <c r="E96" s="31"/>
      <c r="F96" s="31"/>
      <c r="G96" s="31"/>
      <c r="H96" s="31"/>
      <c r="I96" s="32"/>
      <c r="K96" s="34"/>
      <c r="L96" s="30"/>
    </row>
    <row r="97" spans="1:12" x14ac:dyDescent="0.3">
      <c r="A97" s="31"/>
      <c r="B97" s="31"/>
      <c r="C97" s="31"/>
      <c r="D97" s="31"/>
      <c r="E97" s="31"/>
      <c r="F97" s="31"/>
      <c r="G97" s="31"/>
      <c r="H97" s="31"/>
      <c r="I97" s="32"/>
      <c r="K97" s="34"/>
      <c r="L97" s="30"/>
    </row>
    <row r="98" spans="1:12" x14ac:dyDescent="0.3">
      <c r="A98" s="31"/>
      <c r="B98" s="31"/>
      <c r="C98" s="31"/>
      <c r="D98" s="31"/>
      <c r="E98" s="31"/>
      <c r="F98" s="31"/>
      <c r="G98" s="31"/>
      <c r="H98" s="31"/>
      <c r="I98" s="32"/>
      <c r="K98" s="34"/>
      <c r="L98" s="30"/>
    </row>
    <row r="99" spans="1:12" x14ac:dyDescent="0.3">
      <c r="A99" s="31"/>
      <c r="B99" s="31"/>
      <c r="C99" s="31"/>
      <c r="D99" s="31"/>
      <c r="E99" s="31"/>
      <c r="F99" s="31"/>
      <c r="G99" s="31"/>
      <c r="H99" s="31"/>
      <c r="I99" s="32"/>
      <c r="K99" s="34"/>
      <c r="L99" s="30"/>
    </row>
    <row r="100" spans="1:12" x14ac:dyDescent="0.3">
      <c r="A100" s="31"/>
      <c r="B100" s="31"/>
      <c r="C100" s="31"/>
      <c r="D100" s="31"/>
      <c r="E100" s="31"/>
      <c r="F100" s="31"/>
      <c r="G100" s="31"/>
      <c r="H100" s="31"/>
      <c r="I100" s="32"/>
      <c r="K100" s="34"/>
      <c r="L100" s="30"/>
    </row>
    <row r="101" spans="1:12" x14ac:dyDescent="0.3">
      <c r="A101" s="31"/>
      <c r="B101" s="31"/>
      <c r="C101" s="31"/>
      <c r="D101" s="31"/>
      <c r="E101" s="31"/>
      <c r="F101" s="31"/>
      <c r="G101" s="31"/>
      <c r="H101" s="31"/>
      <c r="I101" s="32"/>
      <c r="K101" s="34"/>
      <c r="L101" s="30"/>
    </row>
    <row r="102" spans="1:12" x14ac:dyDescent="0.3">
      <c r="A102" s="31"/>
      <c r="B102" s="31"/>
      <c r="C102" s="31"/>
      <c r="D102" s="31"/>
      <c r="E102" s="31"/>
      <c r="F102" s="31"/>
      <c r="G102" s="31"/>
      <c r="H102" s="31"/>
      <c r="I102" s="32"/>
      <c r="K102" s="34"/>
      <c r="L102" s="30"/>
    </row>
    <row r="103" spans="1:12" x14ac:dyDescent="0.3">
      <c r="A103" s="31"/>
      <c r="B103" s="31"/>
      <c r="C103" s="31"/>
      <c r="D103" s="31"/>
      <c r="E103" s="31"/>
      <c r="F103" s="31"/>
      <c r="G103" s="31"/>
      <c r="H103" s="31"/>
      <c r="I103" s="32"/>
      <c r="K103" s="34"/>
      <c r="L103" s="30"/>
    </row>
    <row r="104" spans="1:12" x14ac:dyDescent="0.3">
      <c r="A104" s="31"/>
      <c r="B104" s="31"/>
      <c r="C104" s="31"/>
      <c r="D104" s="31"/>
      <c r="E104" s="31"/>
      <c r="F104" s="31"/>
      <c r="G104" s="31"/>
      <c r="H104" s="31"/>
      <c r="I104" s="32"/>
      <c r="K104" s="34"/>
      <c r="L104" s="30"/>
    </row>
    <row r="105" spans="1:12" x14ac:dyDescent="0.3">
      <c r="A105" s="31"/>
      <c r="B105" s="31"/>
      <c r="C105" s="31"/>
      <c r="D105" s="31"/>
      <c r="E105" s="31"/>
      <c r="F105" s="31"/>
      <c r="G105" s="31"/>
      <c r="H105" s="31"/>
      <c r="I105" s="32"/>
      <c r="K105" s="34"/>
      <c r="L105" s="30"/>
    </row>
    <row r="106" spans="1:12" x14ac:dyDescent="0.3">
      <c r="A106" s="31"/>
      <c r="B106" s="31"/>
      <c r="C106" s="31"/>
      <c r="D106" s="31"/>
      <c r="E106" s="31"/>
      <c r="F106" s="31"/>
      <c r="G106" s="31"/>
      <c r="H106" s="31"/>
      <c r="I106" s="32"/>
      <c r="K106" s="34"/>
      <c r="L106" s="30"/>
    </row>
    <row r="107" spans="1:12" x14ac:dyDescent="0.3">
      <c r="A107" s="31"/>
      <c r="B107" s="31"/>
      <c r="C107" s="31"/>
      <c r="D107" s="31"/>
      <c r="E107" s="31"/>
      <c r="F107" s="31"/>
      <c r="G107" s="31"/>
      <c r="H107" s="31"/>
      <c r="I107" s="32"/>
      <c r="K107" s="34"/>
      <c r="L107" s="30"/>
    </row>
    <row r="108" spans="1:12" x14ac:dyDescent="0.3">
      <c r="A108" s="31"/>
      <c r="B108" s="31"/>
      <c r="C108" s="31"/>
      <c r="D108" s="31"/>
      <c r="E108" s="31"/>
      <c r="F108" s="31"/>
      <c r="G108" s="31"/>
      <c r="H108" s="31"/>
      <c r="I108" s="32"/>
      <c r="K108" s="34"/>
      <c r="L108" s="30"/>
    </row>
    <row r="109" spans="1:12" x14ac:dyDescent="0.3">
      <c r="A109" s="31"/>
      <c r="B109" s="31"/>
      <c r="C109" s="31"/>
      <c r="D109" s="31"/>
      <c r="E109" s="31"/>
      <c r="F109" s="31"/>
      <c r="G109" s="31"/>
      <c r="H109" s="31"/>
      <c r="I109" s="32"/>
      <c r="K109" s="34"/>
      <c r="L109" s="30"/>
    </row>
    <row r="110" spans="1:12" x14ac:dyDescent="0.3">
      <c r="A110" s="31"/>
      <c r="B110" s="31"/>
      <c r="C110" s="31"/>
      <c r="D110" s="31"/>
      <c r="E110" s="31"/>
      <c r="F110" s="31"/>
      <c r="G110" s="31"/>
      <c r="H110" s="31"/>
      <c r="I110" s="32"/>
      <c r="K110" s="34"/>
      <c r="L110" s="30"/>
    </row>
    <row r="111" spans="1:12" x14ac:dyDescent="0.3">
      <c r="A111" s="31"/>
      <c r="B111" s="31"/>
      <c r="C111" s="31"/>
      <c r="D111" s="31"/>
      <c r="E111" s="31"/>
      <c r="F111" s="31"/>
      <c r="G111" s="31"/>
      <c r="H111" s="31"/>
      <c r="I111" s="32"/>
      <c r="K111" s="34"/>
      <c r="L111" s="30"/>
    </row>
    <row r="112" spans="1:12" x14ac:dyDescent="0.3">
      <c r="A112" s="31"/>
      <c r="B112" s="31"/>
      <c r="C112" s="31"/>
      <c r="D112" s="31"/>
      <c r="E112" s="31"/>
      <c r="F112" s="31"/>
      <c r="G112" s="31"/>
      <c r="H112" s="31"/>
      <c r="I112" s="32"/>
      <c r="K112" s="34"/>
      <c r="L112" s="30"/>
    </row>
    <row r="113" spans="1:12" x14ac:dyDescent="0.3">
      <c r="A113" s="31"/>
      <c r="B113" s="31"/>
      <c r="C113" s="31"/>
      <c r="D113" s="31"/>
      <c r="E113" s="31"/>
      <c r="F113" s="31"/>
      <c r="G113" s="31"/>
      <c r="H113" s="31"/>
      <c r="I113" s="32"/>
      <c r="K113" s="34"/>
      <c r="L113" s="30"/>
    </row>
    <row r="114" spans="1:12" x14ac:dyDescent="0.3">
      <c r="A114" s="31"/>
      <c r="B114" s="31"/>
      <c r="C114" s="31"/>
      <c r="D114" s="31"/>
      <c r="E114" s="31"/>
      <c r="F114" s="31"/>
      <c r="G114" s="31"/>
      <c r="H114" s="31"/>
      <c r="I114" s="32"/>
      <c r="K114" s="34"/>
      <c r="L114" s="30"/>
    </row>
    <row r="115" spans="1:12" x14ac:dyDescent="0.3">
      <c r="A115" s="31"/>
      <c r="B115" s="31"/>
      <c r="C115" s="31"/>
      <c r="D115" s="31"/>
      <c r="E115" s="31"/>
      <c r="F115" s="31"/>
      <c r="G115" s="31"/>
      <c r="H115" s="31"/>
      <c r="I115" s="32"/>
      <c r="K115" s="34"/>
      <c r="L115" s="30"/>
    </row>
    <row r="116" spans="1:12" x14ac:dyDescent="0.3">
      <c r="A116" s="31"/>
      <c r="B116" s="31"/>
      <c r="C116" s="31"/>
      <c r="D116" s="31"/>
      <c r="E116" s="31"/>
      <c r="F116" s="31"/>
      <c r="G116" s="31"/>
      <c r="H116" s="31"/>
      <c r="I116" s="32"/>
      <c r="K116" s="34"/>
      <c r="L116" s="30"/>
    </row>
    <row r="117" spans="1:12" x14ac:dyDescent="0.3">
      <c r="A117" s="31"/>
      <c r="B117" s="31"/>
      <c r="C117" s="31"/>
      <c r="D117" s="31"/>
      <c r="E117" s="31"/>
      <c r="F117" s="31"/>
      <c r="G117" s="31"/>
      <c r="H117" s="31"/>
      <c r="I117" s="32"/>
      <c r="K117" s="34"/>
      <c r="L117" s="30"/>
    </row>
    <row r="118" spans="1:12" x14ac:dyDescent="0.3">
      <c r="A118" s="31"/>
      <c r="B118" s="31"/>
      <c r="C118" s="31"/>
      <c r="D118" s="31"/>
      <c r="E118" s="31"/>
      <c r="F118" s="31"/>
      <c r="G118" s="31"/>
      <c r="H118" s="31"/>
      <c r="I118" s="32"/>
      <c r="K118" s="34"/>
      <c r="L118" s="30"/>
    </row>
    <row r="119" spans="1:12" x14ac:dyDescent="0.3">
      <c r="A119" s="31"/>
      <c r="B119" s="31"/>
      <c r="C119" s="31"/>
      <c r="D119" s="31"/>
      <c r="E119" s="31"/>
      <c r="F119" s="31"/>
      <c r="G119" s="31"/>
      <c r="H119" s="31"/>
      <c r="I119" s="32"/>
      <c r="K119" s="34"/>
      <c r="L119" s="30"/>
    </row>
    <row r="120" spans="1:12" x14ac:dyDescent="0.3">
      <c r="A120" s="31"/>
      <c r="B120" s="31"/>
      <c r="C120" s="31"/>
      <c r="D120" s="31"/>
      <c r="E120" s="31"/>
      <c r="F120" s="31"/>
      <c r="G120" s="31"/>
      <c r="H120" s="31"/>
      <c r="I120" s="32"/>
      <c r="K120" s="34"/>
      <c r="L120" s="30"/>
    </row>
    <row r="121" spans="1:12" x14ac:dyDescent="0.3">
      <c r="A121" s="31"/>
      <c r="B121" s="31"/>
      <c r="C121" s="31"/>
      <c r="D121" s="31"/>
      <c r="E121" s="31"/>
      <c r="F121" s="31"/>
      <c r="G121" s="31"/>
      <c r="H121" s="31"/>
      <c r="I121" s="32"/>
      <c r="K121" s="34"/>
      <c r="L121" s="30"/>
    </row>
    <row r="122" spans="1:12" x14ac:dyDescent="0.3">
      <c r="A122" s="31"/>
      <c r="B122" s="31"/>
      <c r="C122" s="31"/>
      <c r="D122" s="31"/>
      <c r="E122" s="31"/>
      <c r="F122" s="31"/>
      <c r="G122" s="31"/>
      <c r="H122" s="31"/>
      <c r="I122" s="32"/>
      <c r="K122" s="34"/>
      <c r="L122" s="30"/>
    </row>
    <row r="123" spans="1:12" x14ac:dyDescent="0.3">
      <c r="A123" s="31"/>
      <c r="B123" s="31"/>
      <c r="C123" s="31"/>
      <c r="D123" s="31"/>
      <c r="E123" s="31"/>
      <c r="F123" s="31"/>
      <c r="G123" s="31"/>
      <c r="H123" s="31"/>
      <c r="I123" s="32"/>
      <c r="K123" s="34"/>
      <c r="L123" s="30"/>
    </row>
    <row r="124" spans="1:12" x14ac:dyDescent="0.3">
      <c r="A124" s="31"/>
      <c r="B124" s="31"/>
      <c r="C124" s="31"/>
      <c r="D124" s="31"/>
      <c r="E124" s="31"/>
      <c r="F124" s="31"/>
      <c r="G124" s="31"/>
      <c r="H124" s="31"/>
      <c r="I124" s="32"/>
      <c r="K124" s="34"/>
      <c r="L124" s="30"/>
    </row>
    <row r="125" spans="1:12" x14ac:dyDescent="0.3">
      <c r="A125" s="31"/>
      <c r="B125" s="31"/>
      <c r="C125" s="31"/>
      <c r="D125" s="31"/>
      <c r="E125" s="31"/>
      <c r="F125" s="31"/>
      <c r="G125" s="31"/>
      <c r="H125" s="31"/>
      <c r="I125" s="32"/>
      <c r="K125" s="34"/>
      <c r="L125" s="30"/>
    </row>
    <row r="126" spans="1:12" x14ac:dyDescent="0.3">
      <c r="A126" s="31"/>
      <c r="B126" s="31"/>
      <c r="C126" s="31"/>
      <c r="D126" s="31"/>
      <c r="E126" s="31"/>
      <c r="F126" s="31"/>
      <c r="G126" s="31"/>
      <c r="H126" s="31"/>
      <c r="I126" s="32"/>
      <c r="K126" s="34"/>
      <c r="L126" s="30"/>
    </row>
    <row r="127" spans="1:12" x14ac:dyDescent="0.3">
      <c r="A127" s="31"/>
      <c r="B127" s="31"/>
      <c r="C127" s="31"/>
      <c r="D127" s="31"/>
      <c r="E127" s="31"/>
      <c r="F127" s="31"/>
      <c r="G127" s="31"/>
      <c r="H127" s="31"/>
      <c r="I127" s="32"/>
      <c r="K127" s="34"/>
      <c r="L127" s="30"/>
    </row>
    <row r="128" spans="1:12" x14ac:dyDescent="0.3">
      <c r="A128" s="31"/>
      <c r="B128" s="31"/>
      <c r="C128" s="31"/>
      <c r="D128" s="31"/>
      <c r="E128" s="31"/>
      <c r="F128" s="31"/>
      <c r="G128" s="31"/>
      <c r="H128" s="31"/>
      <c r="I128" s="32"/>
      <c r="K128" s="34"/>
      <c r="L128" s="30"/>
    </row>
    <row r="129" spans="1:12" x14ac:dyDescent="0.3">
      <c r="A129" s="31"/>
      <c r="B129" s="31"/>
      <c r="C129" s="31"/>
      <c r="D129" s="31"/>
      <c r="E129" s="31"/>
      <c r="F129" s="31"/>
      <c r="G129" s="31"/>
      <c r="H129" s="31"/>
      <c r="I129" s="32"/>
      <c r="K129" s="34"/>
      <c r="L129" s="30"/>
    </row>
    <row r="130" spans="1:12" x14ac:dyDescent="0.3">
      <c r="A130" s="31"/>
      <c r="B130" s="31"/>
      <c r="C130" s="31"/>
      <c r="D130" s="31"/>
      <c r="E130" s="31"/>
      <c r="F130" s="31"/>
      <c r="G130" s="31"/>
      <c r="H130" s="31"/>
      <c r="I130" s="32"/>
      <c r="K130" s="34"/>
      <c r="L130" s="30"/>
    </row>
    <row r="131" spans="1:12" x14ac:dyDescent="0.3">
      <c r="A131" s="31"/>
      <c r="B131" s="31"/>
      <c r="C131" s="31"/>
      <c r="D131" s="31"/>
      <c r="E131" s="31"/>
      <c r="F131" s="31"/>
      <c r="G131" s="31"/>
      <c r="H131" s="31"/>
      <c r="I131" s="32"/>
      <c r="K131" s="34"/>
      <c r="L131" s="30"/>
    </row>
    <row r="132" spans="1:12" x14ac:dyDescent="0.3">
      <c r="A132" s="31"/>
      <c r="B132" s="31"/>
      <c r="C132" s="31"/>
      <c r="D132" s="31"/>
      <c r="E132" s="31"/>
      <c r="F132" s="31"/>
      <c r="G132" s="31"/>
      <c r="H132" s="31"/>
      <c r="I132" s="32"/>
      <c r="K132" s="34"/>
      <c r="L132" s="30"/>
    </row>
    <row r="133" spans="1:12" x14ac:dyDescent="0.3">
      <c r="A133" s="31"/>
      <c r="B133" s="31"/>
      <c r="C133" s="31"/>
      <c r="D133" s="31"/>
      <c r="E133" s="31"/>
      <c r="F133" s="31"/>
      <c r="G133" s="31"/>
      <c r="H133" s="31"/>
      <c r="I133" s="32"/>
      <c r="K133" s="34"/>
      <c r="L133" s="30"/>
    </row>
    <row r="134" spans="1:12" x14ac:dyDescent="0.3">
      <c r="A134" s="31"/>
      <c r="B134" s="31"/>
      <c r="C134" s="31"/>
      <c r="D134" s="31"/>
      <c r="E134" s="31"/>
      <c r="F134" s="31"/>
      <c r="G134" s="31"/>
      <c r="H134" s="31"/>
      <c r="I134" s="32"/>
      <c r="K134" s="34"/>
      <c r="L134" s="30"/>
    </row>
    <row r="135" spans="1:12" x14ac:dyDescent="0.3">
      <c r="A135" s="31"/>
      <c r="B135" s="31"/>
      <c r="C135" s="31"/>
      <c r="D135" s="31"/>
      <c r="E135" s="31"/>
      <c r="F135" s="31"/>
      <c r="G135" s="31"/>
      <c r="H135" s="31"/>
      <c r="I135" s="32"/>
      <c r="K135" s="34"/>
      <c r="L135" s="30"/>
    </row>
    <row r="136" spans="1:12" x14ac:dyDescent="0.3">
      <c r="A136" s="31"/>
      <c r="B136" s="31"/>
      <c r="C136" s="31"/>
      <c r="D136" s="31"/>
      <c r="E136" s="31"/>
      <c r="F136" s="31"/>
      <c r="G136" s="31"/>
      <c r="H136" s="31"/>
      <c r="I136" s="32"/>
      <c r="K136" s="34"/>
      <c r="L136" s="30"/>
    </row>
    <row r="137" spans="1:12" x14ac:dyDescent="0.3">
      <c r="A137" s="31"/>
      <c r="B137" s="31"/>
      <c r="C137" s="31"/>
      <c r="D137" s="31"/>
      <c r="E137" s="31"/>
      <c r="F137" s="31"/>
      <c r="G137" s="31"/>
      <c r="H137" s="31"/>
      <c r="I137" s="32"/>
      <c r="K137" s="34"/>
      <c r="L137" s="30"/>
    </row>
    <row r="138" spans="1:12" x14ac:dyDescent="0.3">
      <c r="A138" s="31"/>
      <c r="B138" s="31"/>
      <c r="C138" s="31"/>
      <c r="D138" s="31"/>
      <c r="E138" s="31"/>
      <c r="F138" s="31"/>
      <c r="G138" s="31"/>
      <c r="H138" s="31"/>
      <c r="I138" s="32"/>
      <c r="K138" s="34"/>
      <c r="L138" s="30"/>
    </row>
    <row r="139" spans="1:12" x14ac:dyDescent="0.3">
      <c r="A139" s="31"/>
      <c r="B139" s="31"/>
      <c r="C139" s="31"/>
      <c r="D139" s="31"/>
      <c r="E139" s="31"/>
      <c r="F139" s="31"/>
      <c r="G139" s="31"/>
      <c r="H139" s="31"/>
      <c r="I139" s="32"/>
      <c r="K139" s="34"/>
      <c r="L139" s="30"/>
    </row>
    <row r="140" spans="1:12" x14ac:dyDescent="0.3">
      <c r="A140" s="31"/>
      <c r="B140" s="31"/>
      <c r="C140" s="31"/>
      <c r="D140" s="31"/>
      <c r="E140" s="31"/>
      <c r="F140" s="31"/>
      <c r="G140" s="31"/>
      <c r="H140" s="31"/>
      <c r="I140" s="32"/>
      <c r="K140" s="34"/>
      <c r="L140" s="30"/>
    </row>
    <row r="141" spans="1:12" x14ac:dyDescent="0.3">
      <c r="A141" s="31"/>
      <c r="B141" s="31"/>
      <c r="C141" s="31"/>
      <c r="D141" s="31"/>
      <c r="E141" s="31"/>
      <c r="F141" s="31"/>
      <c r="G141" s="31"/>
      <c r="H141" s="31"/>
      <c r="I141" s="32"/>
      <c r="K141" s="34"/>
      <c r="L141" s="30"/>
    </row>
    <row r="142" spans="1:12" x14ac:dyDescent="0.3">
      <c r="A142" s="31"/>
      <c r="B142" s="31"/>
      <c r="C142" s="31"/>
      <c r="D142" s="31"/>
      <c r="E142" s="31"/>
      <c r="F142" s="31"/>
      <c r="G142" s="31"/>
      <c r="H142" s="31"/>
      <c r="I142" s="32"/>
      <c r="K142" s="34"/>
      <c r="L142" s="30"/>
    </row>
    <row r="143" spans="1:12" x14ac:dyDescent="0.3">
      <c r="A143" s="31"/>
      <c r="B143" s="31"/>
      <c r="C143" s="31"/>
      <c r="D143" s="31"/>
      <c r="E143" s="31"/>
      <c r="F143" s="31"/>
      <c r="G143" s="31"/>
      <c r="H143" s="31"/>
      <c r="I143" s="32"/>
      <c r="K143" s="34"/>
      <c r="L143" s="30"/>
    </row>
    <row r="144" spans="1:12" x14ac:dyDescent="0.3">
      <c r="A144" s="31"/>
      <c r="B144" s="31"/>
      <c r="C144" s="31"/>
      <c r="D144" s="31"/>
      <c r="E144" s="31"/>
      <c r="F144" s="31"/>
      <c r="G144" s="31"/>
      <c r="H144" s="31"/>
      <c r="I144" s="32"/>
      <c r="K144" s="34"/>
      <c r="L144" s="30"/>
    </row>
    <row r="145" spans="1:12" x14ac:dyDescent="0.3">
      <c r="A145" s="31"/>
      <c r="B145" s="31"/>
      <c r="C145" s="31"/>
      <c r="D145" s="31"/>
      <c r="E145" s="31"/>
      <c r="F145" s="31"/>
      <c r="G145" s="31"/>
      <c r="H145" s="31"/>
      <c r="I145" s="32"/>
      <c r="K145" s="34"/>
      <c r="L145" s="30"/>
    </row>
    <row r="146" spans="1:12" x14ac:dyDescent="0.3">
      <c r="A146" s="31"/>
      <c r="B146" s="31"/>
      <c r="C146" s="31"/>
      <c r="D146" s="31"/>
      <c r="E146" s="31"/>
      <c r="F146" s="31"/>
      <c r="G146" s="31"/>
      <c r="H146" s="31"/>
      <c r="I146" s="32"/>
      <c r="K146" s="34"/>
      <c r="L146" s="30"/>
    </row>
    <row r="147" spans="1:12" x14ac:dyDescent="0.3">
      <c r="A147" s="31"/>
      <c r="B147" s="31"/>
      <c r="C147" s="31"/>
      <c r="D147" s="31"/>
      <c r="E147" s="31"/>
      <c r="F147" s="31"/>
      <c r="G147" s="31"/>
      <c r="H147" s="31"/>
      <c r="I147" s="32"/>
      <c r="K147" s="34"/>
      <c r="L147" s="30"/>
    </row>
    <row r="148" spans="1:12" x14ac:dyDescent="0.3">
      <c r="A148" s="31"/>
      <c r="B148" s="31"/>
      <c r="C148" s="31"/>
      <c r="D148" s="31"/>
      <c r="E148" s="31"/>
      <c r="F148" s="31"/>
      <c r="G148" s="31"/>
      <c r="H148" s="31"/>
      <c r="I148" s="32"/>
      <c r="K148" s="34"/>
      <c r="L148" s="30"/>
    </row>
    <row r="149" spans="1:12" x14ac:dyDescent="0.3">
      <c r="A149" s="31"/>
      <c r="B149" s="31"/>
      <c r="C149" s="31"/>
      <c r="D149" s="31"/>
      <c r="E149" s="31"/>
      <c r="F149" s="31"/>
      <c r="G149" s="31"/>
      <c r="H149" s="31"/>
      <c r="I149" s="32"/>
      <c r="K149" s="34"/>
      <c r="L149" s="30"/>
    </row>
    <row r="150" spans="1:12" x14ac:dyDescent="0.3">
      <c r="A150" s="31"/>
      <c r="B150" s="31"/>
      <c r="C150" s="31"/>
      <c r="D150" s="31"/>
      <c r="E150" s="31"/>
      <c r="F150" s="31"/>
      <c r="G150" s="31"/>
      <c r="H150" s="31"/>
      <c r="I150" s="32"/>
      <c r="K150" s="34"/>
      <c r="L150" s="30"/>
    </row>
    <row r="151" spans="1:12" x14ac:dyDescent="0.3">
      <c r="A151" s="31"/>
      <c r="B151" s="31"/>
      <c r="C151" s="31"/>
      <c r="D151" s="31"/>
      <c r="E151" s="31"/>
      <c r="F151" s="31"/>
      <c r="G151" s="31"/>
      <c r="H151" s="31"/>
      <c r="I151" s="32"/>
      <c r="K151" s="34"/>
      <c r="L151" s="30"/>
    </row>
    <row r="152" spans="1:12" x14ac:dyDescent="0.3">
      <c r="A152" s="31"/>
      <c r="B152" s="31"/>
      <c r="C152" s="31"/>
      <c r="D152" s="31"/>
      <c r="E152" s="31"/>
      <c r="F152" s="31"/>
      <c r="G152" s="31"/>
      <c r="H152" s="31"/>
      <c r="I152" s="32"/>
      <c r="K152" s="34"/>
      <c r="L152" s="30"/>
    </row>
    <row r="153" spans="1:12" x14ac:dyDescent="0.3">
      <c r="A153" s="31"/>
      <c r="B153" s="31"/>
      <c r="C153" s="31"/>
      <c r="D153" s="31"/>
      <c r="E153" s="31"/>
      <c r="F153" s="31"/>
      <c r="G153" s="31"/>
      <c r="H153" s="31"/>
      <c r="I153" s="32"/>
      <c r="K153" s="34"/>
      <c r="L153" s="30"/>
    </row>
    <row r="154" spans="1:12" x14ac:dyDescent="0.3">
      <c r="A154" s="31"/>
      <c r="B154" s="31"/>
      <c r="C154" s="31"/>
      <c r="D154" s="31"/>
      <c r="E154" s="31"/>
      <c r="F154" s="31"/>
      <c r="G154" s="31"/>
      <c r="H154" s="31"/>
      <c r="I154" s="32"/>
      <c r="K154" s="34"/>
      <c r="L154" s="30"/>
    </row>
    <row r="155" spans="1:12" x14ac:dyDescent="0.3">
      <c r="A155" s="31"/>
      <c r="B155" s="31"/>
      <c r="C155" s="31"/>
      <c r="D155" s="31"/>
      <c r="E155" s="31"/>
      <c r="F155" s="31"/>
      <c r="G155" s="31"/>
      <c r="H155" s="31"/>
      <c r="I155" s="32"/>
      <c r="K155" s="34"/>
      <c r="L155" s="30"/>
    </row>
    <row r="156" spans="1:12" x14ac:dyDescent="0.3">
      <c r="A156" s="31"/>
      <c r="B156" s="31"/>
      <c r="C156" s="31"/>
      <c r="D156" s="31"/>
      <c r="E156" s="31"/>
      <c r="F156" s="31"/>
      <c r="G156" s="31"/>
      <c r="H156" s="31"/>
      <c r="I156" s="32"/>
      <c r="K156" s="34"/>
      <c r="L156" s="30"/>
    </row>
    <row r="157" spans="1:12" x14ac:dyDescent="0.3">
      <c r="A157" s="31"/>
      <c r="B157" s="31"/>
      <c r="C157" s="31"/>
      <c r="D157" s="31"/>
      <c r="E157" s="31"/>
      <c r="F157" s="31"/>
      <c r="G157" s="31"/>
      <c r="H157" s="31"/>
      <c r="I157" s="32"/>
      <c r="K157" s="34"/>
      <c r="L157" s="30"/>
    </row>
    <row r="158" spans="1:12" x14ac:dyDescent="0.3">
      <c r="A158" s="31"/>
      <c r="B158" s="31"/>
      <c r="C158" s="31"/>
      <c r="D158" s="31"/>
      <c r="E158" s="31"/>
      <c r="F158" s="31"/>
      <c r="G158" s="31"/>
      <c r="H158" s="31"/>
      <c r="I158" s="32"/>
      <c r="K158" s="34"/>
      <c r="L158" s="30"/>
    </row>
    <row r="159" spans="1:12" x14ac:dyDescent="0.3">
      <c r="A159" s="31"/>
      <c r="B159" s="31"/>
      <c r="C159" s="31"/>
      <c r="D159" s="31"/>
      <c r="E159" s="31"/>
      <c r="F159" s="31"/>
      <c r="G159" s="31"/>
      <c r="H159" s="31"/>
      <c r="I159" s="32"/>
      <c r="K159" s="34"/>
      <c r="L159" s="30"/>
    </row>
    <row r="160" spans="1:12" x14ac:dyDescent="0.3">
      <c r="A160" s="31"/>
      <c r="B160" s="31"/>
      <c r="C160" s="31"/>
      <c r="D160" s="31"/>
      <c r="E160" s="31"/>
      <c r="F160" s="31"/>
      <c r="G160" s="31"/>
      <c r="H160" s="31"/>
      <c r="I160" s="32"/>
      <c r="K160" s="34"/>
      <c r="L160" s="30"/>
    </row>
    <row r="161" spans="1:12" x14ac:dyDescent="0.3">
      <c r="A161" s="31"/>
      <c r="B161" s="31"/>
      <c r="C161" s="31"/>
      <c r="D161" s="31"/>
      <c r="E161" s="31"/>
      <c r="F161" s="31"/>
      <c r="G161" s="31"/>
      <c r="H161" s="31"/>
      <c r="I161" s="32"/>
      <c r="K161" s="34"/>
      <c r="L161" s="30"/>
    </row>
    <row r="162" spans="1:12" x14ac:dyDescent="0.3">
      <c r="A162" s="31"/>
      <c r="B162" s="31"/>
      <c r="C162" s="31"/>
      <c r="D162" s="31"/>
      <c r="E162" s="31"/>
      <c r="F162" s="31"/>
      <c r="G162" s="31"/>
      <c r="H162" s="31"/>
      <c r="I162" s="32"/>
      <c r="K162" s="34"/>
      <c r="L162" s="30"/>
    </row>
    <row r="163" spans="1:12" x14ac:dyDescent="0.3">
      <c r="A163" s="31"/>
      <c r="B163" s="31"/>
      <c r="C163" s="31"/>
      <c r="D163" s="31"/>
      <c r="E163" s="31"/>
      <c r="F163" s="31"/>
      <c r="G163" s="31"/>
      <c r="H163" s="31"/>
      <c r="I163" s="32"/>
      <c r="K163" s="34"/>
      <c r="L163" s="30"/>
    </row>
    <row r="164" spans="1:12" x14ac:dyDescent="0.3">
      <c r="A164" s="31"/>
      <c r="B164" s="31"/>
      <c r="C164" s="31"/>
      <c r="D164" s="31"/>
      <c r="E164" s="31"/>
      <c r="F164" s="31"/>
      <c r="G164" s="31"/>
      <c r="H164" s="31"/>
      <c r="I164" s="32"/>
      <c r="K164" s="34"/>
      <c r="L164" s="30"/>
    </row>
    <row r="165" spans="1:12" x14ac:dyDescent="0.3">
      <c r="A165" s="31"/>
      <c r="B165" s="31"/>
      <c r="C165" s="31"/>
      <c r="D165" s="31"/>
      <c r="E165" s="31"/>
      <c r="F165" s="31"/>
      <c r="G165" s="31"/>
      <c r="H165" s="31"/>
      <c r="I165" s="32"/>
      <c r="K165" s="34"/>
      <c r="L165" s="30"/>
    </row>
    <row r="166" spans="1:12" x14ac:dyDescent="0.3">
      <c r="A166" s="31"/>
      <c r="B166" s="31"/>
      <c r="C166" s="31"/>
      <c r="D166" s="31"/>
      <c r="E166" s="31"/>
      <c r="F166" s="31"/>
      <c r="G166" s="31"/>
      <c r="H166" s="31"/>
      <c r="I166" s="32"/>
      <c r="K166" s="34"/>
      <c r="L166" s="30"/>
    </row>
    <row r="167" spans="1:12" x14ac:dyDescent="0.3">
      <c r="A167" s="31"/>
      <c r="B167" s="31"/>
      <c r="C167" s="31"/>
      <c r="D167" s="31"/>
      <c r="E167" s="31"/>
      <c r="F167" s="31"/>
      <c r="G167" s="31"/>
      <c r="H167" s="31"/>
      <c r="I167" s="32"/>
      <c r="K167" s="34"/>
      <c r="L167" s="30"/>
    </row>
    <row r="168" spans="1:12" x14ac:dyDescent="0.3">
      <c r="A168" s="31"/>
      <c r="B168" s="31"/>
      <c r="C168" s="31"/>
      <c r="D168" s="31"/>
      <c r="E168" s="31"/>
      <c r="F168" s="31"/>
      <c r="G168" s="31"/>
      <c r="H168" s="31"/>
      <c r="I168" s="32"/>
      <c r="K168" s="34"/>
      <c r="L168" s="30"/>
    </row>
    <row r="169" spans="1:12" x14ac:dyDescent="0.3">
      <c r="A169" s="31"/>
      <c r="B169" s="31"/>
      <c r="C169" s="31"/>
      <c r="D169" s="31"/>
      <c r="E169" s="31"/>
      <c r="F169" s="31"/>
      <c r="G169" s="31"/>
      <c r="H169" s="31"/>
      <c r="I169" s="32"/>
      <c r="K169" s="34"/>
      <c r="L169" s="30"/>
    </row>
    <row r="170" spans="1:12" x14ac:dyDescent="0.3">
      <c r="A170" s="31"/>
      <c r="B170" s="31"/>
      <c r="C170" s="31"/>
      <c r="D170" s="31"/>
      <c r="E170" s="31"/>
      <c r="F170" s="31"/>
      <c r="G170" s="31"/>
      <c r="H170" s="31"/>
      <c r="I170" s="32"/>
      <c r="K170" s="34"/>
      <c r="L170" s="30"/>
    </row>
    <row r="171" spans="1:12" x14ac:dyDescent="0.3">
      <c r="A171" s="31"/>
      <c r="B171" s="31"/>
      <c r="C171" s="31"/>
      <c r="D171" s="31"/>
      <c r="E171" s="31"/>
      <c r="F171" s="31"/>
      <c r="G171" s="31"/>
      <c r="H171" s="31"/>
      <c r="I171" s="32"/>
      <c r="K171" s="34"/>
      <c r="L171" s="30"/>
    </row>
    <row r="172" spans="1:12" x14ac:dyDescent="0.3">
      <c r="A172" s="31"/>
      <c r="B172" s="31"/>
      <c r="C172" s="31"/>
      <c r="D172" s="31"/>
      <c r="E172" s="31"/>
      <c r="F172" s="31"/>
      <c r="G172" s="31"/>
      <c r="H172" s="31"/>
      <c r="I172" s="32"/>
      <c r="K172" s="34"/>
      <c r="L172" s="30"/>
    </row>
    <row r="173" spans="1:12" x14ac:dyDescent="0.3">
      <c r="A173" s="31"/>
      <c r="B173" s="31"/>
      <c r="C173" s="31"/>
      <c r="D173" s="31"/>
      <c r="E173" s="31"/>
      <c r="F173" s="31"/>
      <c r="G173" s="31"/>
      <c r="H173" s="31"/>
      <c r="I173" s="32"/>
      <c r="K173" s="34"/>
      <c r="L173" s="30"/>
    </row>
    <row r="174" spans="1:12" x14ac:dyDescent="0.3">
      <c r="A174" s="31"/>
      <c r="B174" s="31"/>
      <c r="C174" s="31"/>
      <c r="D174" s="31"/>
      <c r="E174" s="31"/>
      <c r="F174" s="31"/>
      <c r="G174" s="31"/>
      <c r="H174" s="31"/>
      <c r="I174" s="32"/>
      <c r="K174" s="34"/>
      <c r="L174" s="30"/>
    </row>
    <row r="175" spans="1:12" x14ac:dyDescent="0.3">
      <c r="A175" s="31"/>
      <c r="B175" s="31"/>
      <c r="C175" s="31"/>
      <c r="D175" s="31"/>
      <c r="E175" s="31"/>
      <c r="F175" s="31"/>
      <c r="G175" s="31"/>
      <c r="H175" s="31"/>
      <c r="I175" s="32"/>
      <c r="K175" s="34"/>
      <c r="L175" s="30"/>
    </row>
    <row r="176" spans="1:12" x14ac:dyDescent="0.3">
      <c r="A176" s="31"/>
      <c r="B176" s="31"/>
      <c r="C176" s="31"/>
      <c r="D176" s="31"/>
      <c r="E176" s="31"/>
      <c r="F176" s="31"/>
      <c r="G176" s="31"/>
      <c r="H176" s="31"/>
      <c r="I176" s="32"/>
      <c r="K176" s="34"/>
      <c r="L176" s="30"/>
    </row>
    <row r="177" spans="1:12" x14ac:dyDescent="0.3">
      <c r="A177" s="31"/>
      <c r="B177" s="31"/>
      <c r="C177" s="31"/>
      <c r="D177" s="31"/>
      <c r="E177" s="31"/>
      <c r="F177" s="31"/>
      <c r="G177" s="31"/>
      <c r="H177" s="31"/>
      <c r="I177" s="32"/>
      <c r="K177" s="34"/>
      <c r="L177" s="30"/>
    </row>
    <row r="178" spans="1:12" x14ac:dyDescent="0.3">
      <c r="A178" s="31"/>
      <c r="B178" s="31"/>
      <c r="C178" s="31"/>
      <c r="D178" s="31"/>
      <c r="E178" s="31"/>
      <c r="F178" s="31"/>
      <c r="G178" s="31"/>
      <c r="H178" s="31"/>
      <c r="I178" s="32"/>
      <c r="K178" s="34"/>
      <c r="L178" s="30"/>
    </row>
    <row r="179" spans="1:12" x14ac:dyDescent="0.3">
      <c r="A179" s="31"/>
      <c r="B179" s="31"/>
      <c r="C179" s="31"/>
      <c r="D179" s="31"/>
      <c r="E179" s="31"/>
      <c r="F179" s="31"/>
      <c r="G179" s="31"/>
      <c r="H179" s="31"/>
      <c r="I179" s="32"/>
      <c r="K179" s="34"/>
      <c r="L179" s="30"/>
    </row>
    <row r="180" spans="1:12" x14ac:dyDescent="0.3">
      <c r="A180" s="31"/>
      <c r="B180" s="31"/>
      <c r="C180" s="31"/>
      <c r="D180" s="31"/>
      <c r="E180" s="31"/>
      <c r="F180" s="31"/>
      <c r="G180" s="31"/>
      <c r="H180" s="31"/>
      <c r="I180" s="32"/>
      <c r="K180" s="34"/>
      <c r="L180" s="30"/>
    </row>
    <row r="181" spans="1:12" x14ac:dyDescent="0.3">
      <c r="A181" s="31"/>
      <c r="B181" s="31"/>
      <c r="C181" s="31"/>
      <c r="D181" s="31"/>
      <c r="E181" s="31"/>
      <c r="F181" s="31"/>
      <c r="G181" s="31"/>
      <c r="H181" s="31"/>
      <c r="I181" s="32"/>
      <c r="K181" s="34"/>
      <c r="L181" s="30"/>
    </row>
    <row r="182" spans="1:12" x14ac:dyDescent="0.3">
      <c r="A182" s="31"/>
      <c r="B182" s="31"/>
      <c r="C182" s="31"/>
      <c r="D182" s="31"/>
      <c r="E182" s="31"/>
      <c r="F182" s="31"/>
      <c r="G182" s="31"/>
      <c r="H182" s="31"/>
      <c r="I182" s="32"/>
      <c r="K182" s="34"/>
      <c r="L182" s="30"/>
    </row>
    <row r="183" spans="1:12" x14ac:dyDescent="0.3">
      <c r="A183" s="31"/>
      <c r="B183" s="31"/>
      <c r="C183" s="31"/>
      <c r="D183" s="31"/>
      <c r="E183" s="31"/>
      <c r="F183" s="31"/>
      <c r="G183" s="31"/>
      <c r="H183" s="31"/>
      <c r="I183" s="32"/>
      <c r="K183" s="34"/>
      <c r="L183" s="30"/>
    </row>
    <row r="184" spans="1:12" x14ac:dyDescent="0.3">
      <c r="A184" s="31"/>
      <c r="B184" s="31"/>
      <c r="C184" s="31"/>
      <c r="D184" s="31"/>
      <c r="E184" s="31"/>
      <c r="F184" s="31"/>
      <c r="G184" s="31"/>
      <c r="H184" s="31"/>
      <c r="I184" s="32"/>
      <c r="K184" s="34"/>
      <c r="L184" s="30"/>
    </row>
    <row r="185" spans="1:12" x14ac:dyDescent="0.3">
      <c r="A185" s="31"/>
      <c r="B185" s="31"/>
      <c r="C185" s="31"/>
      <c r="D185" s="31"/>
      <c r="E185" s="31"/>
      <c r="F185" s="31"/>
      <c r="G185" s="31"/>
      <c r="H185" s="31"/>
      <c r="I185" s="32"/>
      <c r="K185" s="34"/>
      <c r="L185" s="30"/>
    </row>
    <row r="186" spans="1:12" x14ac:dyDescent="0.3">
      <c r="A186" s="31"/>
      <c r="B186" s="31"/>
      <c r="C186" s="31"/>
      <c r="D186" s="31"/>
      <c r="E186" s="31"/>
      <c r="F186" s="31"/>
      <c r="G186" s="31"/>
      <c r="H186" s="31"/>
      <c r="I186" s="32"/>
      <c r="K186" s="34"/>
      <c r="L186" s="30"/>
    </row>
    <row r="187" spans="1:12" x14ac:dyDescent="0.3">
      <c r="A187" s="31"/>
      <c r="B187" s="31"/>
      <c r="C187" s="31"/>
      <c r="D187" s="31"/>
      <c r="E187" s="31"/>
      <c r="F187" s="31"/>
      <c r="G187" s="31"/>
      <c r="H187" s="31"/>
      <c r="I187" s="32"/>
      <c r="K187" s="34"/>
      <c r="L187" s="30"/>
    </row>
    <row r="188" spans="1:12" x14ac:dyDescent="0.3">
      <c r="A188" s="31"/>
      <c r="B188" s="31"/>
      <c r="C188" s="31"/>
      <c r="D188" s="31"/>
      <c r="E188" s="31"/>
      <c r="F188" s="31"/>
      <c r="G188" s="31"/>
      <c r="H188" s="31"/>
      <c r="I188" s="32"/>
      <c r="K188" s="34"/>
      <c r="L188" s="30"/>
    </row>
    <row r="189" spans="1:12" x14ac:dyDescent="0.3">
      <c r="A189" s="31"/>
      <c r="B189" s="31"/>
      <c r="C189" s="31"/>
      <c r="D189" s="31"/>
      <c r="E189" s="31"/>
      <c r="F189" s="31"/>
      <c r="G189" s="31"/>
      <c r="H189" s="31"/>
      <c r="I189" s="32"/>
      <c r="K189" s="34"/>
      <c r="L189" s="30"/>
    </row>
    <row r="190" spans="1:12" x14ac:dyDescent="0.3">
      <c r="A190" s="31"/>
      <c r="B190" s="31"/>
      <c r="C190" s="31"/>
      <c r="D190" s="31"/>
      <c r="E190" s="31"/>
      <c r="F190" s="31"/>
      <c r="G190" s="31"/>
      <c r="H190" s="31"/>
      <c r="I190" s="32"/>
      <c r="K190" s="34"/>
      <c r="L190" s="30"/>
    </row>
    <row r="191" spans="1:12" x14ac:dyDescent="0.3">
      <c r="A191" s="31"/>
      <c r="B191" s="31"/>
      <c r="C191" s="31"/>
      <c r="D191" s="31"/>
      <c r="E191" s="31"/>
      <c r="F191" s="31"/>
      <c r="G191" s="31"/>
      <c r="H191" s="31"/>
      <c r="I191" s="32"/>
      <c r="K191" s="34"/>
      <c r="L191" s="30"/>
    </row>
    <row r="192" spans="1:12" x14ac:dyDescent="0.3">
      <c r="A192" s="31"/>
      <c r="B192" s="31"/>
      <c r="C192" s="31"/>
      <c r="D192" s="31"/>
      <c r="E192" s="31"/>
      <c r="F192" s="31"/>
      <c r="G192" s="31"/>
      <c r="H192" s="31"/>
      <c r="I192" s="32"/>
      <c r="K192" s="34"/>
      <c r="L192" s="30"/>
    </row>
    <row r="193" spans="1:12" x14ac:dyDescent="0.3">
      <c r="A193" s="31"/>
      <c r="B193" s="31"/>
      <c r="C193" s="31"/>
      <c r="D193" s="31"/>
      <c r="E193" s="31"/>
      <c r="F193" s="31"/>
      <c r="G193" s="31"/>
      <c r="H193" s="31"/>
      <c r="I193" s="32"/>
      <c r="K193" s="34"/>
      <c r="L193" s="30"/>
    </row>
    <row r="194" spans="1:12" x14ac:dyDescent="0.3">
      <c r="A194" s="31"/>
      <c r="B194" s="31"/>
      <c r="C194" s="31"/>
      <c r="D194" s="31"/>
      <c r="E194" s="31"/>
      <c r="F194" s="31"/>
      <c r="G194" s="31"/>
      <c r="H194" s="31"/>
      <c r="I194" s="32"/>
      <c r="K194" s="34"/>
      <c r="L194" s="30"/>
    </row>
    <row r="195" spans="1:12" x14ac:dyDescent="0.3">
      <c r="A195" s="31"/>
      <c r="B195" s="31"/>
      <c r="C195" s="31"/>
      <c r="D195" s="31"/>
      <c r="E195" s="31"/>
      <c r="F195" s="31"/>
      <c r="G195" s="31"/>
      <c r="H195" s="31"/>
      <c r="I195" s="32"/>
      <c r="K195" s="34"/>
      <c r="L195" s="30"/>
    </row>
    <row r="196" spans="1:12" x14ac:dyDescent="0.3">
      <c r="A196" s="31"/>
      <c r="B196" s="31"/>
      <c r="C196" s="31"/>
      <c r="D196" s="31"/>
      <c r="E196" s="31"/>
      <c r="F196" s="31"/>
      <c r="G196" s="31"/>
      <c r="H196" s="31"/>
      <c r="I196" s="32"/>
      <c r="K196" s="34"/>
      <c r="L196" s="30"/>
    </row>
    <row r="197" spans="1:12" x14ac:dyDescent="0.3">
      <c r="A197" s="31"/>
      <c r="B197" s="31"/>
      <c r="C197" s="31"/>
      <c r="D197" s="31"/>
      <c r="E197" s="31"/>
      <c r="F197" s="31"/>
      <c r="G197" s="31"/>
      <c r="H197" s="31"/>
      <c r="I197" s="32"/>
      <c r="K197" s="34"/>
      <c r="L197" s="30"/>
    </row>
    <row r="198" spans="1:12" x14ac:dyDescent="0.3">
      <c r="A198" s="31"/>
      <c r="B198" s="31"/>
      <c r="C198" s="31"/>
      <c r="D198" s="31"/>
      <c r="E198" s="31"/>
      <c r="F198" s="31"/>
      <c r="G198" s="31"/>
      <c r="H198" s="31"/>
      <c r="I198" s="32"/>
      <c r="K198" s="34"/>
      <c r="L198" s="30"/>
    </row>
    <row r="199" spans="1:12" x14ac:dyDescent="0.3">
      <c r="A199" s="31"/>
      <c r="B199" s="31"/>
      <c r="C199" s="31"/>
      <c r="D199" s="31"/>
      <c r="E199" s="31"/>
      <c r="F199" s="31"/>
      <c r="G199" s="31"/>
      <c r="H199" s="31"/>
      <c r="I199" s="32"/>
      <c r="K199" s="34"/>
      <c r="L199" s="30"/>
    </row>
    <row r="200" spans="1:12" x14ac:dyDescent="0.3">
      <c r="A200" s="31"/>
      <c r="B200" s="31"/>
      <c r="C200" s="31"/>
      <c r="D200" s="31"/>
      <c r="E200" s="31"/>
      <c r="F200" s="31"/>
      <c r="G200" s="31"/>
      <c r="H200" s="31"/>
      <c r="I200" s="32"/>
      <c r="K200" s="34"/>
      <c r="L200" s="30"/>
    </row>
    <row r="201" spans="1:12" x14ac:dyDescent="0.3">
      <c r="A201" s="31"/>
      <c r="B201" s="31"/>
      <c r="C201" s="31"/>
      <c r="D201" s="31"/>
      <c r="E201" s="31"/>
      <c r="F201" s="31"/>
      <c r="G201" s="31"/>
      <c r="H201" s="31"/>
      <c r="I201" s="32"/>
      <c r="K201" s="34"/>
      <c r="L201" s="30"/>
    </row>
    <row r="202" spans="1:12" x14ac:dyDescent="0.3">
      <c r="A202" s="31"/>
      <c r="B202" s="31"/>
      <c r="C202" s="31"/>
      <c r="D202" s="31"/>
      <c r="E202" s="31"/>
      <c r="F202" s="31"/>
      <c r="G202" s="31"/>
      <c r="H202" s="31"/>
      <c r="I202" s="32"/>
      <c r="K202" s="34"/>
      <c r="L202" s="30"/>
    </row>
    <row r="203" spans="1:12" x14ac:dyDescent="0.3">
      <c r="A203" s="31"/>
      <c r="B203" s="31"/>
      <c r="C203" s="31"/>
      <c r="D203" s="31"/>
      <c r="E203" s="31"/>
      <c r="F203" s="31"/>
      <c r="G203" s="31"/>
      <c r="H203" s="31"/>
      <c r="I203" s="32"/>
      <c r="K203" s="34"/>
      <c r="L203" s="30"/>
    </row>
    <row r="204" spans="1:12" x14ac:dyDescent="0.3">
      <c r="A204" s="31"/>
      <c r="B204" s="31"/>
      <c r="C204" s="31"/>
      <c r="D204" s="31"/>
      <c r="E204" s="31"/>
      <c r="F204" s="31"/>
      <c r="G204" s="31"/>
      <c r="H204" s="31"/>
      <c r="I204" s="32"/>
      <c r="K204" s="34"/>
      <c r="L204" s="30"/>
    </row>
    <row r="205" spans="1:12" x14ac:dyDescent="0.3">
      <c r="A205" s="31"/>
      <c r="B205" s="31"/>
      <c r="C205" s="31"/>
      <c r="D205" s="31"/>
      <c r="E205" s="31"/>
      <c r="F205" s="31"/>
      <c r="G205" s="31"/>
      <c r="H205" s="31"/>
      <c r="I205" s="32"/>
      <c r="K205" s="34"/>
      <c r="L205" s="30"/>
    </row>
    <row r="206" spans="1:12" x14ac:dyDescent="0.3">
      <c r="A206" s="31"/>
      <c r="B206" s="31"/>
      <c r="C206" s="31"/>
      <c r="D206" s="31"/>
      <c r="E206" s="31"/>
      <c r="F206" s="31"/>
      <c r="G206" s="31"/>
      <c r="H206" s="31"/>
      <c r="I206" s="32"/>
      <c r="K206" s="34"/>
      <c r="L206" s="30"/>
    </row>
    <row r="207" spans="1:12" x14ac:dyDescent="0.3">
      <c r="A207" s="31"/>
      <c r="B207" s="31"/>
      <c r="C207" s="31"/>
      <c r="D207" s="31"/>
      <c r="E207" s="31"/>
      <c r="F207" s="31"/>
      <c r="G207" s="31"/>
      <c r="H207" s="31"/>
      <c r="I207" s="32"/>
      <c r="K207" s="34"/>
      <c r="L207" s="30"/>
    </row>
    <row r="208" spans="1:12" x14ac:dyDescent="0.3">
      <c r="A208" s="31"/>
      <c r="B208" s="31"/>
      <c r="C208" s="31"/>
      <c r="D208" s="31"/>
      <c r="E208" s="31"/>
      <c r="F208" s="31"/>
      <c r="G208" s="31"/>
      <c r="H208" s="31"/>
      <c r="I208" s="32"/>
      <c r="K208" s="34"/>
      <c r="L208" s="30"/>
    </row>
    <row r="209" spans="1:12" x14ac:dyDescent="0.3">
      <c r="A209" s="31"/>
      <c r="B209" s="31"/>
      <c r="C209" s="31"/>
      <c r="D209" s="31"/>
      <c r="E209" s="31"/>
      <c r="F209" s="31"/>
      <c r="G209" s="31"/>
      <c r="H209" s="31"/>
      <c r="I209" s="32"/>
      <c r="K209" s="34"/>
      <c r="L209" s="30"/>
    </row>
    <row r="210" spans="1:12" x14ac:dyDescent="0.3">
      <c r="A210" s="31"/>
      <c r="B210" s="31"/>
      <c r="C210" s="31"/>
      <c r="D210" s="31"/>
      <c r="E210" s="31"/>
      <c r="F210" s="31"/>
      <c r="G210" s="31"/>
      <c r="H210" s="31"/>
      <c r="I210" s="32"/>
      <c r="K210" s="34"/>
      <c r="L210" s="30"/>
    </row>
    <row r="211" spans="1:12" x14ac:dyDescent="0.3">
      <c r="A211" s="31"/>
      <c r="B211" s="31"/>
      <c r="C211" s="31"/>
      <c r="D211" s="31"/>
      <c r="E211" s="31"/>
      <c r="F211" s="31"/>
      <c r="G211" s="31"/>
      <c r="H211" s="31"/>
      <c r="I211" s="32"/>
      <c r="K211" s="34"/>
      <c r="L211" s="30"/>
    </row>
    <row r="212" spans="1:12" x14ac:dyDescent="0.3">
      <c r="A212" s="31"/>
      <c r="B212" s="31"/>
      <c r="C212" s="31"/>
      <c r="D212" s="31"/>
      <c r="E212" s="31"/>
      <c r="F212" s="31"/>
      <c r="G212" s="31"/>
      <c r="H212" s="31"/>
      <c r="I212" s="32"/>
      <c r="K212" s="34"/>
      <c r="L212" s="30"/>
    </row>
    <row r="213" spans="1:12" x14ac:dyDescent="0.3">
      <c r="A213" s="31"/>
      <c r="B213" s="31"/>
      <c r="C213" s="31"/>
      <c r="D213" s="31"/>
      <c r="E213" s="31"/>
      <c r="F213" s="31"/>
      <c r="G213" s="31"/>
      <c r="H213" s="31"/>
      <c r="I213" s="32"/>
      <c r="K213" s="34"/>
      <c r="L213" s="30"/>
    </row>
    <row r="214" spans="1:12" x14ac:dyDescent="0.3">
      <c r="A214" s="31"/>
      <c r="B214" s="31"/>
      <c r="C214" s="31"/>
      <c r="D214" s="31"/>
      <c r="E214" s="31"/>
      <c r="F214" s="31"/>
      <c r="G214" s="31"/>
      <c r="H214" s="31"/>
      <c r="I214" s="32"/>
      <c r="K214" s="34"/>
      <c r="L214" s="30"/>
    </row>
    <row r="215" spans="1:12" x14ac:dyDescent="0.3">
      <c r="A215" s="31"/>
      <c r="B215" s="31"/>
      <c r="C215" s="31"/>
      <c r="D215" s="31"/>
      <c r="E215" s="31"/>
      <c r="F215" s="31"/>
      <c r="G215" s="31"/>
      <c r="H215" s="31"/>
      <c r="I215" s="32"/>
      <c r="K215" s="34"/>
      <c r="L215" s="30"/>
    </row>
    <row r="216" spans="1:12" x14ac:dyDescent="0.3">
      <c r="A216" s="31"/>
      <c r="B216" s="31"/>
      <c r="C216" s="31"/>
      <c r="D216" s="31"/>
      <c r="E216" s="31"/>
      <c r="F216" s="31"/>
      <c r="G216" s="31"/>
      <c r="H216" s="31"/>
      <c r="I216" s="32"/>
      <c r="K216" s="34"/>
      <c r="L216" s="30"/>
    </row>
    <row r="217" spans="1:12" x14ac:dyDescent="0.3">
      <c r="A217" s="31"/>
      <c r="B217" s="31"/>
      <c r="C217" s="31"/>
      <c r="D217" s="31"/>
      <c r="E217" s="31"/>
      <c r="F217" s="31"/>
      <c r="G217" s="31"/>
      <c r="H217" s="31"/>
      <c r="I217" s="32"/>
      <c r="K217" s="34"/>
      <c r="L217" s="30"/>
    </row>
    <row r="218" spans="1:12" x14ac:dyDescent="0.3">
      <c r="A218" s="31"/>
      <c r="B218" s="31"/>
      <c r="C218" s="31"/>
      <c r="D218" s="31"/>
      <c r="E218" s="31"/>
      <c r="F218" s="31"/>
      <c r="G218" s="31"/>
      <c r="H218" s="31"/>
      <c r="I218" s="32"/>
      <c r="K218" s="34"/>
      <c r="L218" s="30"/>
    </row>
    <row r="219" spans="1:12" x14ac:dyDescent="0.3">
      <c r="A219" s="31"/>
      <c r="B219" s="31"/>
      <c r="C219" s="31"/>
      <c r="D219" s="31"/>
      <c r="E219" s="31"/>
      <c r="F219" s="31"/>
      <c r="G219" s="31"/>
      <c r="H219" s="31"/>
      <c r="I219" s="32"/>
      <c r="K219" s="34"/>
      <c r="L219" s="30"/>
    </row>
    <row r="220" spans="1:12" x14ac:dyDescent="0.3">
      <c r="A220" s="31"/>
      <c r="B220" s="31"/>
      <c r="C220" s="31"/>
      <c r="D220" s="31"/>
      <c r="E220" s="31"/>
      <c r="F220" s="31"/>
      <c r="G220" s="31"/>
      <c r="H220" s="31"/>
      <c r="I220" s="32"/>
      <c r="K220" s="34"/>
      <c r="L220" s="30"/>
    </row>
    <row r="221" spans="1:12" x14ac:dyDescent="0.3">
      <c r="A221" s="31"/>
      <c r="B221" s="31"/>
      <c r="C221" s="31"/>
      <c r="D221" s="31"/>
      <c r="E221" s="31"/>
      <c r="F221" s="31"/>
      <c r="G221" s="31"/>
      <c r="H221" s="31"/>
      <c r="I221" s="32"/>
      <c r="K221" s="34"/>
      <c r="L221" s="30"/>
    </row>
    <row r="222" spans="1:12" x14ac:dyDescent="0.3">
      <c r="A222" s="31"/>
      <c r="B222" s="31"/>
      <c r="C222" s="31"/>
      <c r="D222" s="31"/>
      <c r="E222" s="31"/>
      <c r="F222" s="31"/>
      <c r="G222" s="31"/>
      <c r="H222" s="31"/>
      <c r="I222" s="32"/>
      <c r="K222" s="34"/>
      <c r="L222" s="30"/>
    </row>
    <row r="223" spans="1:12" x14ac:dyDescent="0.3">
      <c r="A223" s="31"/>
      <c r="B223" s="31"/>
      <c r="C223" s="31"/>
      <c r="D223" s="31"/>
      <c r="E223" s="31"/>
      <c r="F223" s="31"/>
      <c r="G223" s="31"/>
      <c r="H223" s="31"/>
      <c r="I223" s="32"/>
      <c r="K223" s="34"/>
      <c r="L223" s="30"/>
    </row>
    <row r="224" spans="1:12" x14ac:dyDescent="0.3">
      <c r="A224" s="31"/>
      <c r="B224" s="31"/>
      <c r="C224" s="31"/>
      <c r="D224" s="31"/>
      <c r="E224" s="31"/>
      <c r="F224" s="31"/>
      <c r="G224" s="31"/>
      <c r="H224" s="31"/>
      <c r="I224" s="32"/>
      <c r="K224" s="34"/>
      <c r="L224" s="30"/>
    </row>
    <row r="225" spans="1:12" x14ac:dyDescent="0.3">
      <c r="A225" s="31"/>
      <c r="B225" s="31"/>
      <c r="C225" s="31"/>
      <c r="D225" s="31"/>
      <c r="E225" s="31"/>
      <c r="F225" s="31"/>
      <c r="G225" s="31"/>
      <c r="H225" s="31"/>
      <c r="I225" s="32"/>
      <c r="K225" s="34"/>
      <c r="L225" s="30"/>
    </row>
    <row r="226" spans="1:12" x14ac:dyDescent="0.3">
      <c r="A226" s="31"/>
      <c r="B226" s="31"/>
      <c r="C226" s="31"/>
      <c r="D226" s="31"/>
      <c r="E226" s="31"/>
      <c r="F226" s="31"/>
      <c r="G226" s="31"/>
      <c r="H226" s="31"/>
      <c r="I226" s="32"/>
      <c r="K226" s="34"/>
      <c r="L226" s="30"/>
    </row>
    <row r="227" spans="1:12" x14ac:dyDescent="0.3">
      <c r="A227" s="31"/>
      <c r="B227" s="31"/>
      <c r="C227" s="31"/>
      <c r="D227" s="31"/>
      <c r="E227" s="31"/>
      <c r="F227" s="31"/>
      <c r="G227" s="31"/>
      <c r="H227" s="31"/>
      <c r="I227" s="32"/>
      <c r="K227" s="34"/>
      <c r="L227" s="30"/>
    </row>
    <row r="228" spans="1:12" x14ac:dyDescent="0.3">
      <c r="A228" s="31"/>
      <c r="B228" s="31"/>
      <c r="C228" s="31"/>
      <c r="D228" s="31"/>
      <c r="E228" s="31"/>
      <c r="F228" s="31"/>
      <c r="G228" s="31"/>
      <c r="H228" s="31"/>
      <c r="I228" s="32"/>
      <c r="K228" s="34"/>
      <c r="L228" s="30"/>
    </row>
    <row r="229" spans="1:12" x14ac:dyDescent="0.3">
      <c r="A229" s="31"/>
      <c r="B229" s="31"/>
      <c r="C229" s="31"/>
      <c r="D229" s="31"/>
      <c r="E229" s="31"/>
      <c r="F229" s="31"/>
      <c r="G229" s="31"/>
      <c r="H229" s="31"/>
      <c r="I229" s="32"/>
      <c r="K229" s="34"/>
      <c r="L229" s="30"/>
    </row>
    <row r="230" spans="1:12" x14ac:dyDescent="0.3">
      <c r="A230" s="31"/>
      <c r="B230" s="31"/>
      <c r="C230" s="31"/>
      <c r="D230" s="31"/>
      <c r="E230" s="31"/>
      <c r="F230" s="31"/>
      <c r="G230" s="31"/>
      <c r="H230" s="31"/>
      <c r="I230" s="32"/>
      <c r="K230" s="34"/>
      <c r="L230" s="30"/>
    </row>
    <row r="231" spans="1:12" x14ac:dyDescent="0.3">
      <c r="A231" s="31"/>
      <c r="B231" s="31"/>
      <c r="C231" s="31"/>
      <c r="D231" s="31"/>
      <c r="E231" s="31"/>
      <c r="F231" s="31"/>
      <c r="G231" s="31"/>
      <c r="H231" s="31"/>
      <c r="I231" s="32"/>
      <c r="K231" s="34"/>
      <c r="L231" s="30"/>
    </row>
    <row r="232" spans="1:12" x14ac:dyDescent="0.3">
      <c r="A232" s="31"/>
      <c r="B232" s="31"/>
      <c r="C232" s="31"/>
      <c r="D232" s="31"/>
      <c r="E232" s="31"/>
      <c r="F232" s="31"/>
      <c r="G232" s="31"/>
      <c r="H232" s="31"/>
      <c r="I232" s="32"/>
      <c r="K232" s="34"/>
      <c r="L232" s="30"/>
    </row>
    <row r="233" spans="1:12" x14ac:dyDescent="0.3">
      <c r="A233" s="31"/>
      <c r="B233" s="31"/>
      <c r="C233" s="31"/>
      <c r="D233" s="31"/>
      <c r="E233" s="31"/>
      <c r="F233" s="31"/>
      <c r="G233" s="31"/>
      <c r="H233" s="31"/>
      <c r="I233" s="32"/>
      <c r="K233" s="34"/>
      <c r="L233" s="30"/>
    </row>
    <row r="234" spans="1:12" x14ac:dyDescent="0.3">
      <c r="A234" s="31"/>
      <c r="B234" s="31"/>
      <c r="C234" s="31"/>
      <c r="D234" s="31"/>
      <c r="E234" s="31"/>
      <c r="F234" s="31"/>
      <c r="G234" s="31"/>
      <c r="H234" s="31"/>
      <c r="I234" s="32"/>
      <c r="K234" s="34"/>
      <c r="L234" s="30"/>
    </row>
    <row r="235" spans="1:12" x14ac:dyDescent="0.3">
      <c r="A235" s="31"/>
      <c r="B235" s="31"/>
      <c r="C235" s="31"/>
      <c r="D235" s="31"/>
      <c r="E235" s="31"/>
      <c r="F235" s="31"/>
      <c r="G235" s="31"/>
      <c r="H235" s="31"/>
      <c r="I235" s="32"/>
      <c r="K235" s="34"/>
      <c r="L235" s="30"/>
    </row>
    <row r="236" spans="1:12" x14ac:dyDescent="0.3">
      <c r="A236" s="31"/>
      <c r="B236" s="31"/>
      <c r="C236" s="31"/>
      <c r="D236" s="31"/>
      <c r="E236" s="31"/>
      <c r="F236" s="31"/>
      <c r="G236" s="31"/>
      <c r="H236" s="31"/>
      <c r="I236" s="32"/>
      <c r="K236" s="34"/>
      <c r="L236" s="30"/>
    </row>
    <row r="237" spans="1:12" x14ac:dyDescent="0.3">
      <c r="A237" s="31"/>
      <c r="B237" s="31"/>
      <c r="C237" s="31"/>
      <c r="D237" s="31"/>
      <c r="E237" s="31"/>
      <c r="F237" s="31"/>
      <c r="G237" s="31"/>
      <c r="H237" s="31"/>
      <c r="I237" s="32"/>
      <c r="K237" s="34"/>
      <c r="L237" s="30"/>
    </row>
    <row r="238" spans="1:12" x14ac:dyDescent="0.3">
      <c r="A238" s="31"/>
      <c r="B238" s="31"/>
      <c r="C238" s="31"/>
      <c r="D238" s="31"/>
      <c r="E238" s="31"/>
      <c r="F238" s="31"/>
      <c r="G238" s="31"/>
      <c r="H238" s="31"/>
      <c r="I238" s="32"/>
      <c r="K238" s="34"/>
      <c r="L238" s="30"/>
    </row>
    <row r="239" spans="1:12" x14ac:dyDescent="0.3">
      <c r="A239" s="31"/>
      <c r="B239" s="31"/>
      <c r="C239" s="31"/>
      <c r="D239" s="31"/>
      <c r="E239" s="31"/>
      <c r="F239" s="31"/>
      <c r="G239" s="31"/>
      <c r="H239" s="31"/>
      <c r="I239" s="32"/>
      <c r="K239" s="34"/>
      <c r="L239" s="30"/>
    </row>
    <row r="240" spans="1:12" x14ac:dyDescent="0.3">
      <c r="A240" s="31"/>
      <c r="B240" s="31"/>
      <c r="C240" s="31"/>
      <c r="D240" s="31"/>
      <c r="E240" s="31"/>
      <c r="F240" s="31"/>
      <c r="G240" s="31"/>
      <c r="H240" s="31"/>
      <c r="I240" s="32"/>
      <c r="K240" s="34"/>
      <c r="L240" s="30"/>
    </row>
    <row r="241" spans="1:12" x14ac:dyDescent="0.3">
      <c r="A241" s="31"/>
      <c r="B241" s="31"/>
      <c r="C241" s="31"/>
      <c r="D241" s="31"/>
      <c r="E241" s="31"/>
      <c r="F241" s="31"/>
      <c r="G241" s="31"/>
      <c r="H241" s="31"/>
      <c r="I241" s="32"/>
      <c r="K241" s="34"/>
      <c r="L241" s="30"/>
    </row>
    <row r="242" spans="1:12" x14ac:dyDescent="0.3">
      <c r="A242" s="31"/>
      <c r="B242" s="31"/>
      <c r="C242" s="31"/>
      <c r="D242" s="31"/>
      <c r="E242" s="31"/>
      <c r="F242" s="31"/>
      <c r="G242" s="31"/>
      <c r="H242" s="31"/>
      <c r="I242" s="32"/>
      <c r="K242" s="34"/>
      <c r="L242" s="30"/>
    </row>
    <row r="243" spans="1:12" x14ac:dyDescent="0.3">
      <c r="A243" s="31"/>
      <c r="B243" s="31"/>
      <c r="C243" s="31"/>
      <c r="D243" s="31"/>
      <c r="E243" s="31"/>
      <c r="F243" s="31"/>
      <c r="G243" s="31"/>
      <c r="H243" s="31"/>
      <c r="I243" s="32"/>
      <c r="K243" s="34"/>
      <c r="L243" s="30"/>
    </row>
    <row r="244" spans="1:12" x14ac:dyDescent="0.3">
      <c r="A244" s="31"/>
      <c r="B244" s="31"/>
      <c r="C244" s="31"/>
      <c r="D244" s="31"/>
      <c r="E244" s="31"/>
      <c r="F244" s="31"/>
      <c r="G244" s="31"/>
      <c r="H244" s="31"/>
      <c r="I244" s="32"/>
      <c r="K244" s="34"/>
      <c r="L244" s="30"/>
    </row>
    <row r="245" spans="1:12" x14ac:dyDescent="0.3">
      <c r="A245" s="31"/>
      <c r="B245" s="31"/>
      <c r="C245" s="31"/>
      <c r="D245" s="31"/>
      <c r="E245" s="31"/>
      <c r="F245" s="31"/>
      <c r="G245" s="31"/>
      <c r="H245" s="31"/>
      <c r="I245" s="32"/>
      <c r="K245" s="34"/>
      <c r="L245" s="30"/>
    </row>
    <row r="246" spans="1:12" x14ac:dyDescent="0.3">
      <c r="A246" s="31"/>
      <c r="B246" s="31"/>
      <c r="C246" s="31"/>
      <c r="D246" s="31"/>
      <c r="E246" s="31"/>
      <c r="F246" s="31"/>
      <c r="G246" s="31"/>
      <c r="H246" s="31"/>
      <c r="I246" s="32"/>
      <c r="K246" s="34"/>
      <c r="L246" s="30"/>
    </row>
    <row r="247" spans="1:12" x14ac:dyDescent="0.3">
      <c r="A247" s="31"/>
      <c r="B247" s="31"/>
      <c r="C247" s="31"/>
      <c r="D247" s="31"/>
      <c r="E247" s="31"/>
      <c r="F247" s="31"/>
      <c r="G247" s="31"/>
      <c r="H247" s="31"/>
      <c r="I247" s="32"/>
      <c r="K247" s="34"/>
      <c r="L247" s="30"/>
    </row>
    <row r="248" spans="1:12" x14ac:dyDescent="0.3">
      <c r="A248" s="31"/>
      <c r="B248" s="31"/>
      <c r="C248" s="31"/>
      <c r="D248" s="31"/>
      <c r="E248" s="31"/>
      <c r="F248" s="31"/>
      <c r="G248" s="31"/>
      <c r="H248" s="31"/>
      <c r="I248" s="32"/>
      <c r="K248" s="34"/>
      <c r="L248" s="30"/>
    </row>
    <row r="249" spans="1:12" x14ac:dyDescent="0.3">
      <c r="A249" s="31"/>
      <c r="B249" s="31"/>
      <c r="C249" s="31"/>
      <c r="D249" s="31"/>
      <c r="E249" s="31"/>
      <c r="F249" s="31"/>
      <c r="G249" s="31"/>
      <c r="H249" s="31"/>
      <c r="I249" s="32"/>
      <c r="K249" s="34"/>
      <c r="L249" s="30"/>
    </row>
    <row r="250" spans="1:12" x14ac:dyDescent="0.3">
      <c r="A250" s="31"/>
      <c r="B250" s="31"/>
      <c r="C250" s="31"/>
      <c r="D250" s="31"/>
      <c r="E250" s="31"/>
      <c r="F250" s="31"/>
      <c r="G250" s="31"/>
      <c r="H250" s="31"/>
      <c r="I250" s="32"/>
      <c r="K250" s="34"/>
      <c r="L250" s="30"/>
    </row>
    <row r="251" spans="1:12" x14ac:dyDescent="0.3">
      <c r="A251" s="31"/>
      <c r="B251" s="31"/>
      <c r="C251" s="31"/>
      <c r="D251" s="31"/>
      <c r="E251" s="31"/>
      <c r="F251" s="31"/>
      <c r="G251" s="31"/>
      <c r="H251" s="31"/>
      <c r="I251" s="32"/>
      <c r="K251" s="34"/>
      <c r="L251" s="30"/>
    </row>
    <row r="252" spans="1:12" x14ac:dyDescent="0.3">
      <c r="A252" s="31"/>
      <c r="B252" s="31"/>
      <c r="C252" s="31"/>
      <c r="D252" s="31"/>
      <c r="E252" s="31"/>
      <c r="F252" s="31"/>
      <c r="G252" s="31"/>
      <c r="H252" s="31"/>
      <c r="I252" s="32"/>
      <c r="K252" s="34"/>
      <c r="L252" s="30"/>
    </row>
    <row r="253" spans="1:12" x14ac:dyDescent="0.3">
      <c r="A253" s="31"/>
      <c r="B253" s="31"/>
      <c r="C253" s="31"/>
      <c r="D253" s="31"/>
      <c r="E253" s="31"/>
      <c r="F253" s="31"/>
      <c r="G253" s="31"/>
      <c r="H253" s="31"/>
      <c r="I253" s="32"/>
      <c r="K253" s="34"/>
      <c r="L253" s="30"/>
    </row>
    <row r="254" spans="1:12" x14ac:dyDescent="0.3">
      <c r="A254" s="31"/>
      <c r="B254" s="31"/>
      <c r="C254" s="31"/>
      <c r="D254" s="31"/>
      <c r="E254" s="31"/>
      <c r="F254" s="31"/>
      <c r="G254" s="31"/>
      <c r="H254" s="31"/>
      <c r="I254" s="32"/>
      <c r="K254" s="34"/>
      <c r="L254" s="30"/>
    </row>
    <row r="255" spans="1:12" x14ac:dyDescent="0.3">
      <c r="A255" s="31"/>
      <c r="B255" s="31"/>
      <c r="C255" s="31"/>
      <c r="D255" s="31"/>
      <c r="E255" s="31"/>
      <c r="F255" s="31"/>
      <c r="G255" s="31"/>
      <c r="H255" s="31"/>
      <c r="I255" s="32"/>
      <c r="K255" s="34"/>
      <c r="L255" s="30"/>
    </row>
    <row r="256" spans="1:12" x14ac:dyDescent="0.3">
      <c r="A256" s="31"/>
      <c r="B256" s="31"/>
      <c r="C256" s="31"/>
      <c r="D256" s="31"/>
      <c r="E256" s="31"/>
      <c r="F256" s="31"/>
      <c r="G256" s="31"/>
      <c r="H256" s="31"/>
      <c r="I256" s="32"/>
      <c r="K256" s="34"/>
      <c r="L256" s="30"/>
    </row>
    <row r="257" spans="1:12" x14ac:dyDescent="0.3">
      <c r="A257" s="31"/>
      <c r="B257" s="31"/>
      <c r="C257" s="31"/>
      <c r="D257" s="31"/>
      <c r="E257" s="31"/>
      <c r="F257" s="31"/>
      <c r="G257" s="31"/>
      <c r="H257" s="31"/>
      <c r="I257" s="32"/>
      <c r="K257" s="34"/>
      <c r="L257" s="30"/>
    </row>
    <row r="258" spans="1:12" x14ac:dyDescent="0.3">
      <c r="A258" s="31"/>
      <c r="B258" s="31"/>
      <c r="C258" s="31"/>
      <c r="D258" s="31"/>
      <c r="E258" s="31"/>
      <c r="F258" s="31"/>
      <c r="G258" s="31"/>
      <c r="H258" s="31"/>
      <c r="I258" s="32"/>
      <c r="K258" s="34"/>
      <c r="L258" s="30"/>
    </row>
    <row r="259" spans="1:12" x14ac:dyDescent="0.3">
      <c r="A259" s="31"/>
      <c r="B259" s="31"/>
      <c r="C259" s="31"/>
      <c r="D259" s="31"/>
      <c r="E259" s="31"/>
      <c r="F259" s="31"/>
      <c r="G259" s="31"/>
      <c r="H259" s="31"/>
      <c r="I259" s="32"/>
      <c r="K259" s="34"/>
      <c r="L259" s="30"/>
    </row>
    <row r="260" spans="1:12" x14ac:dyDescent="0.3">
      <c r="A260" s="31"/>
      <c r="B260" s="31"/>
      <c r="C260" s="31"/>
      <c r="D260" s="31"/>
      <c r="E260" s="31"/>
      <c r="F260" s="31"/>
      <c r="G260" s="31"/>
      <c r="H260" s="31"/>
      <c r="I260" s="32"/>
      <c r="K260" s="34"/>
      <c r="L260" s="30"/>
    </row>
    <row r="261" spans="1:12" x14ac:dyDescent="0.3">
      <c r="A261" s="31"/>
      <c r="B261" s="31"/>
      <c r="C261" s="31"/>
      <c r="D261" s="31"/>
      <c r="E261" s="31"/>
      <c r="F261" s="31"/>
      <c r="G261" s="31"/>
      <c r="H261" s="31"/>
      <c r="I261" s="32"/>
      <c r="K261" s="34"/>
      <c r="L261" s="30"/>
    </row>
    <row r="262" spans="1:12" x14ac:dyDescent="0.3">
      <c r="A262" s="31"/>
      <c r="B262" s="31"/>
      <c r="C262" s="31"/>
      <c r="D262" s="31"/>
      <c r="E262" s="31"/>
      <c r="F262" s="31"/>
      <c r="G262" s="31"/>
      <c r="H262" s="31"/>
      <c r="I262" s="32"/>
      <c r="K262" s="34"/>
      <c r="L262" s="30"/>
    </row>
    <row r="263" spans="1:12" x14ac:dyDescent="0.3">
      <c r="A263" s="31"/>
      <c r="B263" s="31"/>
      <c r="C263" s="31"/>
      <c r="D263" s="31"/>
      <c r="E263" s="31"/>
      <c r="F263" s="31"/>
      <c r="G263" s="31"/>
      <c r="H263" s="31"/>
      <c r="I263" s="32"/>
      <c r="K263" s="34"/>
      <c r="L263" s="30"/>
    </row>
    <row r="264" spans="1:12" x14ac:dyDescent="0.3">
      <c r="A264" s="31"/>
      <c r="B264" s="31"/>
      <c r="C264" s="31"/>
      <c r="D264" s="31"/>
      <c r="E264" s="31"/>
      <c r="F264" s="31"/>
      <c r="G264" s="31"/>
      <c r="H264" s="31"/>
      <c r="I264" s="32"/>
      <c r="K264" s="34"/>
      <c r="L264" s="30"/>
    </row>
    <row r="265" spans="1:12" x14ac:dyDescent="0.3">
      <c r="A265" s="31"/>
      <c r="B265" s="31"/>
      <c r="C265" s="31"/>
      <c r="D265" s="31"/>
      <c r="E265" s="31"/>
      <c r="F265" s="31"/>
      <c r="G265" s="31"/>
      <c r="H265" s="31"/>
      <c r="I265" s="32"/>
      <c r="K265" s="34"/>
      <c r="L265" s="30"/>
    </row>
    <row r="266" spans="1:12" x14ac:dyDescent="0.3">
      <c r="A266" s="31"/>
      <c r="B266" s="31"/>
      <c r="C266" s="31"/>
      <c r="D266" s="31"/>
      <c r="E266" s="31"/>
      <c r="F266" s="31"/>
      <c r="G266" s="31"/>
      <c r="H266" s="31"/>
      <c r="I266" s="32"/>
      <c r="K266" s="34"/>
      <c r="L266" s="30"/>
    </row>
    <row r="267" spans="1:12" x14ac:dyDescent="0.3">
      <c r="A267" s="31"/>
      <c r="B267" s="31"/>
      <c r="C267" s="31"/>
      <c r="D267" s="31"/>
      <c r="E267" s="31"/>
      <c r="F267" s="31"/>
      <c r="G267" s="31"/>
      <c r="H267" s="31"/>
      <c r="I267" s="32"/>
      <c r="K267" s="34"/>
      <c r="L267" s="30"/>
    </row>
    <row r="268" spans="1:12" x14ac:dyDescent="0.3">
      <c r="A268" s="31"/>
      <c r="B268" s="31"/>
      <c r="C268" s="31"/>
      <c r="D268" s="31"/>
      <c r="E268" s="31"/>
      <c r="F268" s="31"/>
      <c r="G268" s="31"/>
      <c r="H268" s="31"/>
      <c r="I268" s="32"/>
      <c r="K268" s="34"/>
      <c r="L268" s="30"/>
    </row>
    <row r="269" spans="1:12" x14ac:dyDescent="0.3">
      <c r="A269" s="31"/>
      <c r="B269" s="31"/>
      <c r="C269" s="31"/>
      <c r="D269" s="31"/>
      <c r="E269" s="31"/>
      <c r="F269" s="31"/>
      <c r="G269" s="31"/>
      <c r="H269" s="31"/>
      <c r="I269" s="32"/>
      <c r="K269" s="34"/>
      <c r="L269" s="30"/>
    </row>
    <row r="270" spans="1:12" x14ac:dyDescent="0.3">
      <c r="A270" s="31"/>
      <c r="B270" s="31"/>
      <c r="C270" s="31"/>
      <c r="D270" s="31"/>
      <c r="E270" s="31"/>
      <c r="F270" s="31"/>
      <c r="G270" s="31"/>
      <c r="H270" s="31"/>
      <c r="I270" s="32"/>
      <c r="K270" s="34"/>
      <c r="L270" s="30"/>
    </row>
    <row r="271" spans="1:12" x14ac:dyDescent="0.3">
      <c r="A271" s="31"/>
      <c r="B271" s="31"/>
      <c r="C271" s="31"/>
      <c r="D271" s="31"/>
      <c r="E271" s="31"/>
      <c r="F271" s="31"/>
      <c r="G271" s="31"/>
      <c r="H271" s="31"/>
      <c r="I271" s="32"/>
      <c r="K271" s="34"/>
      <c r="L271" s="30"/>
    </row>
    <row r="272" spans="1:12" x14ac:dyDescent="0.3">
      <c r="A272" s="31"/>
      <c r="B272" s="31"/>
      <c r="C272" s="31"/>
      <c r="D272" s="31"/>
      <c r="E272" s="31"/>
      <c r="F272" s="31"/>
      <c r="G272" s="31"/>
      <c r="H272" s="31"/>
      <c r="I272" s="32"/>
      <c r="K272" s="34"/>
      <c r="L272" s="30"/>
    </row>
    <row r="273" spans="1:12" x14ac:dyDescent="0.3">
      <c r="A273" s="31"/>
      <c r="B273" s="31"/>
      <c r="C273" s="31"/>
      <c r="D273" s="31"/>
      <c r="E273" s="31"/>
      <c r="F273" s="31"/>
      <c r="G273" s="31"/>
      <c r="H273" s="31"/>
      <c r="I273" s="32"/>
      <c r="K273" s="34"/>
      <c r="L273" s="30"/>
    </row>
    <row r="274" spans="1:12" x14ac:dyDescent="0.3">
      <c r="A274" s="31"/>
      <c r="B274" s="31"/>
      <c r="C274" s="31"/>
      <c r="D274" s="31"/>
      <c r="E274" s="31"/>
      <c r="F274" s="31"/>
      <c r="G274" s="31"/>
      <c r="H274" s="31"/>
      <c r="I274" s="32"/>
      <c r="K274" s="34"/>
      <c r="L274" s="30"/>
    </row>
    <row r="275" spans="1:12" x14ac:dyDescent="0.3">
      <c r="A275" s="31"/>
      <c r="B275" s="31"/>
      <c r="C275" s="31"/>
      <c r="D275" s="31"/>
      <c r="E275" s="31"/>
      <c r="F275" s="31"/>
      <c r="G275" s="31"/>
      <c r="H275" s="31"/>
      <c r="I275" s="32"/>
      <c r="K275" s="34"/>
      <c r="L275" s="30"/>
    </row>
    <row r="276" spans="1:12" x14ac:dyDescent="0.3">
      <c r="A276" s="31"/>
      <c r="B276" s="31"/>
      <c r="C276" s="31"/>
      <c r="D276" s="31"/>
      <c r="E276" s="31"/>
      <c r="F276" s="31"/>
      <c r="G276" s="31"/>
      <c r="H276" s="31"/>
      <c r="I276" s="32"/>
      <c r="K276" s="34"/>
      <c r="L276" s="30"/>
    </row>
    <row r="277" spans="1:12" x14ac:dyDescent="0.3">
      <c r="A277" s="31"/>
      <c r="B277" s="31"/>
      <c r="C277" s="31"/>
      <c r="D277" s="31"/>
      <c r="E277" s="31"/>
      <c r="F277" s="31"/>
      <c r="G277" s="31"/>
      <c r="H277" s="31"/>
      <c r="I277" s="32"/>
      <c r="K277" s="34"/>
      <c r="L277" s="30"/>
    </row>
    <row r="278" spans="1:12" x14ac:dyDescent="0.3">
      <c r="A278" s="31"/>
      <c r="B278" s="31"/>
      <c r="C278" s="31"/>
      <c r="D278" s="31"/>
      <c r="E278" s="31"/>
      <c r="F278" s="31"/>
      <c r="G278" s="31"/>
      <c r="H278" s="31"/>
      <c r="I278" s="32"/>
      <c r="K278" s="34"/>
      <c r="L278" s="30"/>
    </row>
    <row r="279" spans="1:12" x14ac:dyDescent="0.3">
      <c r="A279" s="31"/>
      <c r="B279" s="31"/>
      <c r="C279" s="31"/>
      <c r="D279" s="31"/>
      <c r="E279" s="31"/>
      <c r="F279" s="31"/>
      <c r="G279" s="31"/>
      <c r="H279" s="31"/>
      <c r="I279" s="32"/>
      <c r="K279" s="34"/>
      <c r="L279" s="30"/>
    </row>
    <row r="280" spans="1:12" x14ac:dyDescent="0.3">
      <c r="A280" s="31"/>
      <c r="B280" s="31"/>
      <c r="C280" s="31"/>
      <c r="D280" s="31"/>
      <c r="E280" s="31"/>
      <c r="F280" s="31"/>
      <c r="G280" s="31"/>
      <c r="H280" s="31"/>
      <c r="I280" s="32"/>
      <c r="K280" s="34"/>
      <c r="L280" s="30"/>
    </row>
    <row r="281" spans="1:12" x14ac:dyDescent="0.3">
      <c r="A281" s="31"/>
      <c r="B281" s="31"/>
      <c r="C281" s="31"/>
      <c r="D281" s="31"/>
      <c r="E281" s="31"/>
      <c r="F281" s="31"/>
      <c r="G281" s="31"/>
      <c r="H281" s="31"/>
      <c r="I281" s="32"/>
      <c r="K281" s="34"/>
      <c r="L281" s="30"/>
    </row>
    <row r="282" spans="1:12" x14ac:dyDescent="0.3">
      <c r="A282" s="31"/>
      <c r="B282" s="31"/>
      <c r="C282" s="31"/>
      <c r="D282" s="31"/>
      <c r="E282" s="31"/>
      <c r="F282" s="31"/>
      <c r="G282" s="31"/>
      <c r="H282" s="31"/>
      <c r="I282" s="32"/>
      <c r="K282" s="34"/>
      <c r="L282" s="30"/>
    </row>
    <row r="283" spans="1:12" x14ac:dyDescent="0.3">
      <c r="A283" s="31"/>
      <c r="B283" s="31"/>
      <c r="C283" s="31"/>
      <c r="D283" s="31"/>
      <c r="E283" s="31"/>
      <c r="F283" s="31"/>
      <c r="G283" s="31"/>
      <c r="H283" s="31"/>
      <c r="I283" s="32"/>
      <c r="K283" s="34"/>
      <c r="L283" s="30"/>
    </row>
    <row r="284" spans="1:12" x14ac:dyDescent="0.3">
      <c r="A284" s="31"/>
      <c r="B284" s="31"/>
      <c r="C284" s="31"/>
      <c r="D284" s="31"/>
      <c r="E284" s="31"/>
      <c r="F284" s="31"/>
      <c r="G284" s="31"/>
      <c r="H284" s="31"/>
      <c r="I284" s="32"/>
      <c r="K284" s="34"/>
      <c r="L284" s="30"/>
    </row>
    <row r="285" spans="1:12" x14ac:dyDescent="0.3">
      <c r="A285" s="31"/>
      <c r="B285" s="31"/>
      <c r="C285" s="31"/>
      <c r="D285" s="31"/>
      <c r="E285" s="31"/>
      <c r="F285" s="31"/>
      <c r="G285" s="31"/>
      <c r="H285" s="31"/>
      <c r="I285" s="32"/>
      <c r="K285" s="34"/>
      <c r="L285" s="30"/>
    </row>
    <row r="286" spans="1:12" x14ac:dyDescent="0.3">
      <c r="A286" s="31"/>
      <c r="B286" s="31"/>
      <c r="C286" s="31"/>
      <c r="D286" s="31"/>
      <c r="E286" s="31"/>
      <c r="F286" s="31"/>
      <c r="G286" s="31"/>
      <c r="H286" s="31"/>
      <c r="I286" s="32"/>
      <c r="K286" s="34"/>
      <c r="L286" s="30"/>
    </row>
    <row r="287" spans="1:12" x14ac:dyDescent="0.3">
      <c r="A287" s="31"/>
      <c r="B287" s="31"/>
      <c r="C287" s="31"/>
      <c r="D287" s="31"/>
      <c r="E287" s="31"/>
      <c r="F287" s="31"/>
      <c r="G287" s="31"/>
      <c r="H287" s="31"/>
      <c r="I287" s="32"/>
      <c r="K287" s="34"/>
      <c r="L287" s="30"/>
    </row>
    <row r="288" spans="1:12" x14ac:dyDescent="0.3">
      <c r="A288" s="31"/>
      <c r="B288" s="31"/>
      <c r="C288" s="31"/>
      <c r="D288" s="31"/>
      <c r="E288" s="31"/>
      <c r="F288" s="31"/>
      <c r="G288" s="31"/>
      <c r="H288" s="31"/>
      <c r="I288" s="32"/>
      <c r="K288" s="34"/>
      <c r="L288" s="30"/>
    </row>
    <row r="289" spans="1:12" x14ac:dyDescent="0.3">
      <c r="A289" s="31"/>
      <c r="B289" s="31"/>
      <c r="C289" s="31"/>
      <c r="D289" s="31"/>
      <c r="E289" s="31"/>
      <c r="F289" s="31"/>
      <c r="G289" s="31"/>
      <c r="H289" s="31"/>
      <c r="I289" s="32"/>
      <c r="K289" s="34"/>
      <c r="L289" s="30"/>
    </row>
    <row r="290" spans="1:12" x14ac:dyDescent="0.3">
      <c r="A290" s="31"/>
      <c r="B290" s="31"/>
      <c r="C290" s="31"/>
      <c r="D290" s="31"/>
      <c r="E290" s="31"/>
      <c r="F290" s="31"/>
      <c r="G290" s="31"/>
      <c r="H290" s="31"/>
      <c r="I290" s="32"/>
      <c r="K290" s="34"/>
      <c r="L290" s="30"/>
    </row>
    <row r="291" spans="1:12" x14ac:dyDescent="0.3">
      <c r="A291" s="31"/>
      <c r="B291" s="31"/>
      <c r="C291" s="31"/>
      <c r="D291" s="31"/>
      <c r="E291" s="31"/>
      <c r="F291" s="31"/>
      <c r="G291" s="31"/>
      <c r="H291" s="31"/>
      <c r="I291" s="32"/>
      <c r="K291" s="34"/>
      <c r="L291" s="30"/>
    </row>
    <row r="292" spans="1:12" x14ac:dyDescent="0.3">
      <c r="A292" s="31"/>
      <c r="B292" s="31"/>
      <c r="C292" s="31"/>
      <c r="D292" s="31"/>
      <c r="E292" s="31"/>
      <c r="F292" s="31"/>
      <c r="G292" s="31"/>
      <c r="H292" s="31"/>
      <c r="I292" s="32"/>
      <c r="K292" s="34"/>
      <c r="L292" s="30"/>
    </row>
    <row r="293" spans="1:12" x14ac:dyDescent="0.3">
      <c r="A293" s="31"/>
      <c r="B293" s="31"/>
      <c r="C293" s="31"/>
      <c r="D293" s="31"/>
      <c r="E293" s="31"/>
      <c r="F293" s="31"/>
      <c r="G293" s="31"/>
      <c r="H293" s="31"/>
      <c r="I293" s="32"/>
      <c r="K293" s="34"/>
      <c r="L293" s="30"/>
    </row>
    <row r="294" spans="1:12" x14ac:dyDescent="0.3">
      <c r="A294" s="31"/>
      <c r="B294" s="31"/>
      <c r="C294" s="31"/>
      <c r="D294" s="31"/>
      <c r="E294" s="31"/>
      <c r="F294" s="31"/>
      <c r="G294" s="31"/>
      <c r="H294" s="31"/>
      <c r="I294" s="32"/>
      <c r="K294" s="34"/>
      <c r="L294" s="30"/>
    </row>
    <row r="295" spans="1:12" x14ac:dyDescent="0.3">
      <c r="A295" s="31"/>
      <c r="B295" s="31"/>
      <c r="C295" s="31"/>
      <c r="D295" s="31"/>
      <c r="E295" s="31"/>
      <c r="F295" s="31"/>
      <c r="G295" s="31"/>
      <c r="H295" s="31"/>
      <c r="I295" s="32"/>
      <c r="K295" s="34"/>
      <c r="L295" s="30"/>
    </row>
    <row r="296" spans="1:12" x14ac:dyDescent="0.3">
      <c r="A296" s="31"/>
      <c r="B296" s="31"/>
      <c r="C296" s="31"/>
      <c r="D296" s="31"/>
      <c r="E296" s="31"/>
      <c r="F296" s="31"/>
      <c r="G296" s="31"/>
      <c r="H296" s="31"/>
      <c r="I296" s="32"/>
      <c r="K296" s="34"/>
      <c r="L296" s="30"/>
    </row>
    <row r="297" spans="1:12" x14ac:dyDescent="0.3">
      <c r="A297" s="31"/>
      <c r="B297" s="31"/>
      <c r="C297" s="31"/>
      <c r="D297" s="31"/>
      <c r="E297" s="31"/>
      <c r="F297" s="31"/>
      <c r="G297" s="31"/>
      <c r="H297" s="31"/>
      <c r="I297" s="32"/>
      <c r="K297" s="34"/>
      <c r="L297" s="30"/>
    </row>
    <row r="298" spans="1:12" x14ac:dyDescent="0.3">
      <c r="A298" s="31"/>
      <c r="B298" s="31"/>
      <c r="C298" s="31"/>
      <c r="D298" s="31"/>
      <c r="E298" s="31"/>
      <c r="F298" s="31"/>
      <c r="G298" s="31"/>
      <c r="H298" s="31"/>
      <c r="I298" s="32"/>
      <c r="K298" s="34"/>
      <c r="L298" s="30"/>
    </row>
    <row r="299" spans="1:12" x14ac:dyDescent="0.3">
      <c r="A299" s="31"/>
      <c r="B299" s="31"/>
      <c r="C299" s="31"/>
      <c r="D299" s="31"/>
      <c r="E299" s="31"/>
      <c r="F299" s="31"/>
      <c r="G299" s="31"/>
      <c r="H299" s="31"/>
      <c r="I299" s="32"/>
      <c r="K299" s="34"/>
      <c r="L299" s="30"/>
    </row>
    <row r="300" spans="1:12" x14ac:dyDescent="0.3">
      <c r="A300" s="31"/>
      <c r="B300" s="31"/>
      <c r="C300" s="31"/>
      <c r="D300" s="31"/>
      <c r="E300" s="31"/>
      <c r="F300" s="31"/>
      <c r="G300" s="31"/>
      <c r="H300" s="31"/>
      <c r="I300" s="32"/>
      <c r="K300" s="34"/>
      <c r="L300" s="30"/>
    </row>
    <row r="301" spans="1:12" x14ac:dyDescent="0.3">
      <c r="A301" s="31"/>
      <c r="B301" s="31"/>
      <c r="C301" s="31"/>
      <c r="D301" s="31"/>
      <c r="E301" s="31"/>
      <c r="F301" s="31"/>
      <c r="G301" s="31"/>
      <c r="H301" s="31"/>
      <c r="I301" s="32"/>
      <c r="K301" s="34"/>
      <c r="L301" s="30"/>
    </row>
    <row r="302" spans="1:12" x14ac:dyDescent="0.3">
      <c r="A302" s="31"/>
      <c r="B302" s="31"/>
      <c r="C302" s="31"/>
      <c r="D302" s="31"/>
      <c r="E302" s="31"/>
      <c r="F302" s="31"/>
      <c r="G302" s="31"/>
      <c r="H302" s="31"/>
      <c r="I302" s="32"/>
      <c r="K302" s="34"/>
      <c r="L302" s="30"/>
    </row>
    <row r="303" spans="1:12" x14ac:dyDescent="0.3">
      <c r="A303" s="31"/>
      <c r="B303" s="31"/>
      <c r="C303" s="31"/>
      <c r="D303" s="31"/>
      <c r="E303" s="31"/>
      <c r="F303" s="31"/>
      <c r="G303" s="31"/>
      <c r="H303" s="31"/>
      <c r="I303" s="32"/>
      <c r="K303" s="34"/>
      <c r="L303" s="30"/>
    </row>
    <row r="304" spans="1:12" x14ac:dyDescent="0.3">
      <c r="A304" s="31"/>
      <c r="B304" s="31"/>
      <c r="C304" s="31"/>
      <c r="D304" s="31"/>
      <c r="E304" s="31"/>
      <c r="F304" s="31"/>
      <c r="G304" s="31"/>
      <c r="H304" s="31"/>
      <c r="I304" s="32"/>
      <c r="K304" s="34"/>
      <c r="L304" s="30"/>
    </row>
    <row r="305" spans="1:12" x14ac:dyDescent="0.3">
      <c r="A305" s="31"/>
      <c r="B305" s="31"/>
      <c r="C305" s="31"/>
      <c r="D305" s="31"/>
      <c r="E305" s="31"/>
      <c r="F305" s="31"/>
      <c r="G305" s="31"/>
      <c r="H305" s="31"/>
      <c r="I305" s="32"/>
      <c r="K305" s="34"/>
      <c r="L305" s="30"/>
    </row>
    <row r="306" spans="1:12" x14ac:dyDescent="0.3">
      <c r="A306" s="31"/>
      <c r="B306" s="31"/>
      <c r="C306" s="31"/>
      <c r="D306" s="31"/>
      <c r="E306" s="31"/>
      <c r="F306" s="31"/>
      <c r="G306" s="31"/>
      <c r="H306" s="31"/>
      <c r="I306" s="32"/>
      <c r="K306" s="34"/>
      <c r="L306" s="30"/>
    </row>
    <row r="307" spans="1:12" x14ac:dyDescent="0.3">
      <c r="A307" s="31"/>
      <c r="B307" s="31"/>
      <c r="C307" s="31"/>
      <c r="D307" s="31"/>
      <c r="E307" s="31"/>
      <c r="F307" s="31"/>
      <c r="G307" s="31"/>
      <c r="H307" s="31"/>
      <c r="I307" s="32"/>
      <c r="K307" s="34"/>
      <c r="L307" s="30"/>
    </row>
    <row r="308" spans="1:12" x14ac:dyDescent="0.3">
      <c r="A308" s="31"/>
      <c r="B308" s="31"/>
      <c r="C308" s="31"/>
      <c r="D308" s="31"/>
      <c r="E308" s="31"/>
      <c r="F308" s="31"/>
      <c r="G308" s="31"/>
      <c r="H308" s="31"/>
      <c r="I308" s="32"/>
      <c r="K308" s="34"/>
      <c r="L308" s="30"/>
    </row>
    <row r="309" spans="1:12" x14ac:dyDescent="0.3">
      <c r="A309" s="31"/>
      <c r="B309" s="31"/>
      <c r="C309" s="31"/>
      <c r="D309" s="31"/>
      <c r="E309" s="31"/>
      <c r="F309" s="31"/>
      <c r="G309" s="31"/>
      <c r="H309" s="31"/>
      <c r="I309" s="32"/>
      <c r="K309" s="34"/>
      <c r="L309" s="30"/>
    </row>
    <row r="310" spans="1:12" x14ac:dyDescent="0.3">
      <c r="A310" s="31"/>
      <c r="B310" s="31"/>
      <c r="C310" s="31"/>
      <c r="D310" s="31"/>
      <c r="E310" s="31"/>
      <c r="F310" s="31"/>
      <c r="G310" s="31"/>
      <c r="H310" s="31"/>
      <c r="I310" s="32"/>
      <c r="K310" s="34"/>
      <c r="L310" s="30"/>
    </row>
    <row r="311" spans="1:12" x14ac:dyDescent="0.3">
      <c r="A311" s="31"/>
      <c r="B311" s="31"/>
      <c r="C311" s="31"/>
      <c r="D311" s="31"/>
      <c r="E311" s="31"/>
      <c r="F311" s="31"/>
      <c r="G311" s="31"/>
      <c r="H311" s="31"/>
      <c r="I311" s="32"/>
      <c r="K311" s="34"/>
      <c r="L311" s="30"/>
    </row>
    <row r="312" spans="1:12" x14ac:dyDescent="0.3">
      <c r="A312" s="31"/>
      <c r="B312" s="31"/>
      <c r="C312" s="31"/>
      <c r="D312" s="31"/>
      <c r="E312" s="31"/>
      <c r="F312" s="31"/>
      <c r="G312" s="31"/>
      <c r="H312" s="31"/>
      <c r="I312" s="32"/>
      <c r="K312" s="34"/>
      <c r="L312" s="30"/>
    </row>
    <row r="313" spans="1:12" x14ac:dyDescent="0.3">
      <c r="A313" s="31"/>
      <c r="B313" s="31"/>
      <c r="C313" s="31"/>
      <c r="D313" s="31"/>
      <c r="E313" s="31"/>
      <c r="F313" s="31"/>
      <c r="G313" s="31"/>
      <c r="H313" s="31"/>
      <c r="I313" s="32"/>
      <c r="K313" s="34"/>
      <c r="L313" s="30"/>
    </row>
    <row r="314" spans="1:12" x14ac:dyDescent="0.3">
      <c r="A314" s="31"/>
      <c r="B314" s="31"/>
      <c r="C314" s="31"/>
      <c r="D314" s="31"/>
      <c r="E314" s="31"/>
      <c r="F314" s="31"/>
      <c r="G314" s="31"/>
      <c r="H314" s="31"/>
      <c r="I314" s="32"/>
      <c r="K314" s="34"/>
      <c r="L314" s="30"/>
    </row>
    <row r="315" spans="1:12" x14ac:dyDescent="0.3">
      <c r="A315" s="31"/>
      <c r="B315" s="31"/>
      <c r="C315" s="31"/>
      <c r="D315" s="31"/>
      <c r="E315" s="31"/>
      <c r="F315" s="31"/>
      <c r="G315" s="31"/>
      <c r="H315" s="31"/>
      <c r="I315" s="32"/>
      <c r="K315" s="34"/>
      <c r="L315" s="30"/>
    </row>
    <row r="316" spans="1:12" x14ac:dyDescent="0.3">
      <c r="A316" s="31"/>
      <c r="B316" s="31"/>
      <c r="C316" s="31"/>
      <c r="D316" s="31"/>
      <c r="E316" s="31"/>
      <c r="F316" s="31"/>
      <c r="G316" s="31"/>
      <c r="H316" s="31"/>
      <c r="I316" s="32"/>
      <c r="K316" s="34"/>
      <c r="L316" s="30"/>
    </row>
    <row r="317" spans="1:12" x14ac:dyDescent="0.3">
      <c r="A317" s="31"/>
      <c r="B317" s="31"/>
      <c r="C317" s="31"/>
      <c r="D317" s="31"/>
      <c r="E317" s="31"/>
      <c r="F317" s="31"/>
      <c r="G317" s="31"/>
      <c r="H317" s="31"/>
      <c r="I317" s="32"/>
      <c r="K317" s="34"/>
      <c r="L317" s="30"/>
    </row>
    <row r="318" spans="1:12" x14ac:dyDescent="0.3">
      <c r="A318" s="31"/>
      <c r="B318" s="31"/>
      <c r="C318" s="31"/>
      <c r="D318" s="31"/>
      <c r="E318" s="31"/>
      <c r="F318" s="31"/>
      <c r="G318" s="31"/>
      <c r="H318" s="31"/>
      <c r="I318" s="32"/>
      <c r="K318" s="34"/>
      <c r="L318" s="30"/>
    </row>
    <row r="319" spans="1:12" x14ac:dyDescent="0.3">
      <c r="A319" s="31"/>
      <c r="B319" s="31"/>
      <c r="C319" s="31"/>
      <c r="D319" s="31"/>
      <c r="E319" s="31"/>
      <c r="F319" s="31"/>
      <c r="G319" s="31"/>
      <c r="H319" s="31"/>
      <c r="I319" s="32"/>
      <c r="K319" s="34"/>
      <c r="L319" s="30"/>
    </row>
    <row r="320" spans="1:12" x14ac:dyDescent="0.3">
      <c r="A320" s="31"/>
      <c r="B320" s="31"/>
      <c r="C320" s="31"/>
      <c r="D320" s="31"/>
      <c r="E320" s="31"/>
      <c r="F320" s="31"/>
      <c r="G320" s="31"/>
      <c r="H320" s="31"/>
      <c r="I320" s="32"/>
      <c r="K320" s="34"/>
      <c r="L320" s="30"/>
    </row>
    <row r="321" spans="1:12" x14ac:dyDescent="0.3">
      <c r="A321" s="31"/>
      <c r="B321" s="31"/>
      <c r="C321" s="31"/>
      <c r="D321" s="31"/>
      <c r="E321" s="31"/>
      <c r="F321" s="31"/>
      <c r="G321" s="31"/>
      <c r="H321" s="31"/>
      <c r="I321" s="32"/>
      <c r="K321" s="34"/>
      <c r="L321" s="30"/>
    </row>
    <row r="322" spans="1:12" x14ac:dyDescent="0.3">
      <c r="A322" s="31"/>
      <c r="B322" s="31"/>
      <c r="C322" s="31"/>
      <c r="D322" s="31"/>
      <c r="E322" s="31"/>
      <c r="F322" s="31"/>
      <c r="G322" s="31"/>
      <c r="H322" s="31"/>
      <c r="I322" s="32"/>
      <c r="K322" s="34"/>
      <c r="L322" s="30"/>
    </row>
    <row r="323" spans="1:12" x14ac:dyDescent="0.3">
      <c r="A323" s="31"/>
      <c r="B323" s="31"/>
      <c r="C323" s="31"/>
      <c r="D323" s="31"/>
      <c r="E323" s="31"/>
      <c r="F323" s="31"/>
      <c r="G323" s="31"/>
      <c r="H323" s="31"/>
      <c r="I323" s="32"/>
      <c r="K323" s="34"/>
      <c r="L323" s="30"/>
    </row>
    <row r="324" spans="1:12" x14ac:dyDescent="0.3">
      <c r="A324" s="31"/>
      <c r="B324" s="31"/>
      <c r="C324" s="31"/>
      <c r="D324" s="31"/>
      <c r="E324" s="31"/>
      <c r="F324" s="31"/>
      <c r="G324" s="31"/>
      <c r="H324" s="31"/>
      <c r="I324" s="32"/>
      <c r="K324" s="34"/>
      <c r="L324" s="30"/>
    </row>
    <row r="325" spans="1:12" x14ac:dyDescent="0.3">
      <c r="A325" s="31"/>
      <c r="B325" s="31"/>
      <c r="C325" s="31"/>
      <c r="D325" s="31"/>
      <c r="E325" s="31"/>
      <c r="F325" s="31"/>
      <c r="G325" s="31"/>
      <c r="H325" s="31"/>
      <c r="I325" s="32"/>
      <c r="K325" s="34"/>
      <c r="L325" s="30"/>
    </row>
    <row r="326" spans="1:12" x14ac:dyDescent="0.3">
      <c r="A326" s="31"/>
      <c r="B326" s="31"/>
      <c r="C326" s="31"/>
      <c r="D326" s="31"/>
      <c r="E326" s="31"/>
      <c r="F326" s="31"/>
      <c r="G326" s="31"/>
      <c r="H326" s="31"/>
      <c r="I326" s="32"/>
      <c r="K326" s="34"/>
      <c r="L326" s="30"/>
    </row>
    <row r="327" spans="1:12" x14ac:dyDescent="0.3">
      <c r="A327" s="31"/>
      <c r="B327" s="31"/>
      <c r="C327" s="31"/>
      <c r="D327" s="31"/>
      <c r="E327" s="31"/>
      <c r="F327" s="31"/>
      <c r="G327" s="31"/>
      <c r="H327" s="31"/>
      <c r="I327" s="32"/>
      <c r="K327" s="34"/>
      <c r="L327" s="30"/>
    </row>
    <row r="328" spans="1:12" x14ac:dyDescent="0.3">
      <c r="A328" s="31"/>
      <c r="B328" s="31"/>
      <c r="C328" s="31"/>
      <c r="D328" s="31"/>
      <c r="E328" s="31"/>
      <c r="F328" s="31"/>
      <c r="G328" s="31"/>
      <c r="H328" s="31"/>
      <c r="I328" s="32"/>
      <c r="K328" s="34"/>
      <c r="L328" s="30"/>
    </row>
    <row r="329" spans="1:12" x14ac:dyDescent="0.3">
      <c r="A329" s="31"/>
      <c r="B329" s="31"/>
      <c r="C329" s="31"/>
      <c r="D329" s="31"/>
      <c r="E329" s="31"/>
      <c r="F329" s="31"/>
      <c r="G329" s="31"/>
      <c r="H329" s="31"/>
      <c r="I329" s="32"/>
      <c r="K329" s="34"/>
      <c r="L329" s="30"/>
    </row>
    <row r="330" spans="1:12" x14ac:dyDescent="0.3">
      <c r="A330" s="31"/>
      <c r="B330" s="31"/>
      <c r="C330" s="31"/>
      <c r="D330" s="31"/>
      <c r="E330" s="31"/>
      <c r="F330" s="31"/>
      <c r="G330" s="31"/>
      <c r="H330" s="31"/>
      <c r="I330" s="32"/>
      <c r="K330" s="34"/>
      <c r="L330" s="30"/>
    </row>
    <row r="331" spans="1:12" x14ac:dyDescent="0.3">
      <c r="A331" s="31"/>
      <c r="B331" s="31"/>
      <c r="C331" s="31"/>
      <c r="D331" s="31"/>
      <c r="E331" s="31"/>
      <c r="F331" s="31"/>
      <c r="G331" s="31"/>
      <c r="H331" s="31"/>
      <c r="I331" s="32"/>
      <c r="K331" s="34"/>
      <c r="L331" s="30"/>
    </row>
    <row r="332" spans="1:12" x14ac:dyDescent="0.3">
      <c r="A332" s="31"/>
      <c r="B332" s="31"/>
      <c r="C332" s="31"/>
      <c r="D332" s="31"/>
      <c r="E332" s="31"/>
      <c r="F332" s="31"/>
      <c r="G332" s="31"/>
      <c r="H332" s="31"/>
      <c r="I332" s="32"/>
      <c r="K332" s="34"/>
      <c r="L332" s="30"/>
    </row>
    <row r="333" spans="1:12" x14ac:dyDescent="0.3">
      <c r="A333" s="31"/>
      <c r="B333" s="31"/>
      <c r="C333" s="31"/>
      <c r="D333" s="31"/>
      <c r="E333" s="31"/>
      <c r="F333" s="31"/>
      <c r="G333" s="31"/>
      <c r="H333" s="31"/>
      <c r="I333" s="32"/>
      <c r="K333" s="34"/>
      <c r="L333" s="30"/>
    </row>
    <row r="334" spans="1:12" x14ac:dyDescent="0.3">
      <c r="A334" s="31"/>
      <c r="B334" s="31"/>
      <c r="C334" s="31"/>
      <c r="D334" s="31"/>
      <c r="E334" s="31"/>
      <c r="F334" s="31"/>
      <c r="G334" s="31"/>
      <c r="H334" s="31"/>
      <c r="I334" s="32"/>
      <c r="K334" s="34"/>
      <c r="L334" s="30"/>
    </row>
    <row r="335" spans="1:12" x14ac:dyDescent="0.3">
      <c r="A335" s="31"/>
      <c r="B335" s="31"/>
      <c r="C335" s="31"/>
      <c r="D335" s="31"/>
      <c r="E335" s="31"/>
      <c r="F335" s="31"/>
      <c r="G335" s="31"/>
      <c r="H335" s="31"/>
      <c r="I335" s="32"/>
      <c r="K335" s="34"/>
      <c r="L335" s="30"/>
    </row>
    <row r="336" spans="1:12" x14ac:dyDescent="0.3">
      <c r="A336" s="31"/>
      <c r="B336" s="31"/>
      <c r="C336" s="31"/>
      <c r="D336" s="31"/>
      <c r="E336" s="31"/>
      <c r="F336" s="31"/>
      <c r="G336" s="31"/>
      <c r="H336" s="31"/>
      <c r="I336" s="32"/>
      <c r="K336" s="34"/>
      <c r="L336" s="30"/>
    </row>
    <row r="337" spans="1:12" x14ac:dyDescent="0.3">
      <c r="A337" s="31"/>
      <c r="B337" s="31"/>
      <c r="C337" s="31"/>
      <c r="D337" s="31"/>
      <c r="E337" s="31"/>
      <c r="F337" s="31"/>
      <c r="G337" s="31"/>
      <c r="H337" s="31"/>
      <c r="I337" s="32"/>
      <c r="K337" s="34"/>
      <c r="L337" s="30"/>
    </row>
    <row r="338" spans="1:12" x14ac:dyDescent="0.3">
      <c r="A338" s="31"/>
      <c r="B338" s="31"/>
      <c r="C338" s="31"/>
      <c r="D338" s="31"/>
      <c r="E338" s="31"/>
      <c r="F338" s="31"/>
      <c r="G338" s="31"/>
      <c r="H338" s="31"/>
      <c r="I338" s="32"/>
      <c r="K338" s="34"/>
      <c r="L338" s="30"/>
    </row>
    <row r="339" spans="1:12" x14ac:dyDescent="0.3">
      <c r="A339" s="31"/>
      <c r="B339" s="31"/>
      <c r="C339" s="31"/>
      <c r="D339" s="31"/>
      <c r="E339" s="31"/>
      <c r="F339" s="31"/>
      <c r="G339" s="31"/>
      <c r="H339" s="31"/>
      <c r="I339" s="32"/>
      <c r="K339" s="34"/>
      <c r="L339" s="30"/>
    </row>
    <row r="340" spans="1:12" x14ac:dyDescent="0.3">
      <c r="A340" s="31"/>
      <c r="B340" s="31"/>
      <c r="C340" s="31"/>
      <c r="D340" s="31"/>
      <c r="E340" s="31"/>
      <c r="F340" s="31"/>
      <c r="G340" s="31"/>
      <c r="H340" s="31"/>
      <c r="I340" s="32"/>
      <c r="K340" s="34"/>
      <c r="L340" s="30"/>
    </row>
    <row r="341" spans="1:12" x14ac:dyDescent="0.3">
      <c r="A341" s="31"/>
      <c r="B341" s="31"/>
      <c r="C341" s="31"/>
      <c r="D341" s="31"/>
      <c r="E341" s="31"/>
      <c r="F341" s="31"/>
      <c r="G341" s="31"/>
      <c r="H341" s="31"/>
      <c r="I341" s="32"/>
      <c r="K341" s="34"/>
      <c r="L341" s="30"/>
    </row>
    <row r="342" spans="1:12" x14ac:dyDescent="0.3">
      <c r="A342" s="31"/>
      <c r="B342" s="31"/>
      <c r="C342" s="31"/>
      <c r="D342" s="31"/>
      <c r="E342" s="31"/>
      <c r="F342" s="31"/>
      <c r="G342" s="31"/>
      <c r="H342" s="31"/>
      <c r="I342" s="32"/>
      <c r="K342" s="34"/>
      <c r="L342" s="30"/>
    </row>
    <row r="343" spans="1:12" x14ac:dyDescent="0.3">
      <c r="A343" s="31"/>
      <c r="B343" s="31"/>
      <c r="C343" s="31"/>
      <c r="D343" s="31"/>
      <c r="E343" s="31"/>
      <c r="F343" s="31"/>
      <c r="G343" s="31"/>
      <c r="H343" s="31"/>
      <c r="I343" s="32"/>
      <c r="K343" s="34"/>
      <c r="L343" s="30"/>
    </row>
    <row r="344" spans="1:12" x14ac:dyDescent="0.3">
      <c r="A344" s="31"/>
      <c r="B344" s="31"/>
      <c r="C344" s="31"/>
      <c r="D344" s="31"/>
      <c r="E344" s="31"/>
      <c r="F344" s="31"/>
      <c r="G344" s="31"/>
      <c r="H344" s="31"/>
      <c r="I344" s="32"/>
      <c r="K344" s="34"/>
      <c r="L344" s="30"/>
    </row>
    <row r="345" spans="1:12" x14ac:dyDescent="0.3">
      <c r="A345" s="31"/>
      <c r="B345" s="31"/>
      <c r="C345" s="31"/>
      <c r="D345" s="31"/>
      <c r="E345" s="31"/>
      <c r="F345" s="31"/>
      <c r="G345" s="31"/>
      <c r="H345" s="31"/>
      <c r="I345" s="32"/>
      <c r="K345" s="34"/>
      <c r="L345" s="30"/>
    </row>
    <row r="346" spans="1:12" x14ac:dyDescent="0.3">
      <c r="A346" s="31"/>
      <c r="B346" s="31"/>
      <c r="C346" s="31"/>
      <c r="D346" s="31"/>
      <c r="E346" s="31"/>
      <c r="F346" s="31"/>
      <c r="G346" s="31"/>
      <c r="H346" s="31"/>
      <c r="I346" s="32"/>
      <c r="K346" s="34"/>
      <c r="L346" s="30"/>
    </row>
    <row r="347" spans="1:12" x14ac:dyDescent="0.3">
      <c r="A347" s="31"/>
      <c r="B347" s="31"/>
      <c r="C347" s="31"/>
      <c r="D347" s="31"/>
      <c r="E347" s="31"/>
      <c r="F347" s="31"/>
      <c r="G347" s="31"/>
      <c r="H347" s="31"/>
      <c r="I347" s="32"/>
      <c r="K347" s="34"/>
      <c r="L347" s="30"/>
    </row>
    <row r="348" spans="1:12" x14ac:dyDescent="0.3">
      <c r="A348" s="31"/>
      <c r="B348" s="31"/>
      <c r="C348" s="31"/>
      <c r="D348" s="31"/>
      <c r="E348" s="31"/>
      <c r="F348" s="31"/>
      <c r="G348" s="31"/>
      <c r="H348" s="31"/>
      <c r="I348" s="32"/>
      <c r="K348" s="34"/>
      <c r="L348" s="30"/>
    </row>
    <row r="349" spans="1:12" x14ac:dyDescent="0.3">
      <c r="A349" s="31"/>
      <c r="B349" s="31"/>
      <c r="C349" s="31"/>
      <c r="D349" s="31"/>
      <c r="E349" s="31"/>
      <c r="F349" s="31"/>
      <c r="G349" s="31"/>
      <c r="H349" s="31"/>
      <c r="I349" s="32"/>
      <c r="K349" s="34"/>
      <c r="L349" s="30"/>
    </row>
    <row r="350" spans="1:12" x14ac:dyDescent="0.3">
      <c r="A350" s="31"/>
      <c r="B350" s="31"/>
      <c r="C350" s="31"/>
      <c r="D350" s="31"/>
      <c r="E350" s="31"/>
      <c r="F350" s="31"/>
      <c r="G350" s="31"/>
      <c r="H350" s="31"/>
      <c r="I350" s="32"/>
      <c r="K350" s="34"/>
      <c r="L350" s="30"/>
    </row>
    <row r="351" spans="1:12" x14ac:dyDescent="0.3">
      <c r="A351" s="31"/>
      <c r="B351" s="31"/>
      <c r="C351" s="31"/>
      <c r="D351" s="31"/>
      <c r="E351" s="31"/>
      <c r="F351" s="31"/>
      <c r="G351" s="31"/>
      <c r="H351" s="31"/>
      <c r="I351" s="32"/>
      <c r="K351" s="34"/>
      <c r="L351" s="30"/>
    </row>
    <row r="352" spans="1:12" x14ac:dyDescent="0.3">
      <c r="A352" s="31"/>
      <c r="B352" s="31"/>
      <c r="C352" s="31"/>
      <c r="D352" s="31"/>
      <c r="E352" s="31"/>
      <c r="F352" s="31"/>
      <c r="G352" s="31"/>
      <c r="H352" s="31"/>
      <c r="I352" s="32"/>
      <c r="K352" s="34"/>
      <c r="L352" s="30"/>
    </row>
    <row r="353" spans="1:12" x14ac:dyDescent="0.3">
      <c r="A353" s="31"/>
      <c r="B353" s="31"/>
      <c r="C353" s="31"/>
      <c r="D353" s="31"/>
      <c r="E353" s="31"/>
      <c r="F353" s="31"/>
      <c r="G353" s="31"/>
      <c r="H353" s="31"/>
      <c r="I353" s="32"/>
      <c r="K353" s="34"/>
      <c r="L353" s="30"/>
    </row>
    <row r="354" spans="1:12" x14ac:dyDescent="0.3">
      <c r="A354" s="31"/>
      <c r="B354" s="31"/>
      <c r="C354" s="31"/>
      <c r="D354" s="31"/>
      <c r="E354" s="31"/>
      <c r="F354" s="31"/>
      <c r="G354" s="31"/>
      <c r="H354" s="31"/>
      <c r="I354" s="32"/>
      <c r="K354" s="34"/>
      <c r="L354" s="30"/>
    </row>
    <row r="355" spans="1:12" x14ac:dyDescent="0.3">
      <c r="A355" s="31"/>
      <c r="B355" s="31"/>
      <c r="C355" s="31"/>
      <c r="D355" s="31"/>
      <c r="E355" s="31"/>
      <c r="F355" s="31"/>
      <c r="G355" s="31"/>
      <c r="H355" s="31"/>
      <c r="I355" s="32"/>
      <c r="K355" s="34"/>
      <c r="L355" s="30"/>
    </row>
    <row r="356" spans="1:12" x14ac:dyDescent="0.3">
      <c r="A356" s="31"/>
      <c r="B356" s="31"/>
      <c r="C356" s="31"/>
      <c r="D356" s="31"/>
      <c r="E356" s="31"/>
      <c r="F356" s="31"/>
      <c r="G356" s="31"/>
      <c r="H356" s="31"/>
      <c r="I356" s="32"/>
      <c r="K356" s="34"/>
      <c r="L356" s="30"/>
    </row>
    <row r="357" spans="1:12" x14ac:dyDescent="0.3">
      <c r="A357" s="31"/>
      <c r="B357" s="31"/>
      <c r="C357" s="31"/>
      <c r="D357" s="31"/>
      <c r="E357" s="31"/>
      <c r="F357" s="31"/>
      <c r="G357" s="31"/>
      <c r="H357" s="31"/>
      <c r="I357" s="32"/>
      <c r="K357" s="34"/>
      <c r="L357" s="30"/>
    </row>
    <row r="358" spans="1:12" x14ac:dyDescent="0.3">
      <c r="A358" s="31"/>
      <c r="B358" s="31"/>
      <c r="C358" s="31"/>
      <c r="D358" s="31"/>
      <c r="E358" s="31"/>
      <c r="F358" s="31"/>
      <c r="G358" s="31"/>
      <c r="H358" s="31"/>
      <c r="I358" s="32"/>
      <c r="K358" s="34"/>
      <c r="L358" s="30"/>
    </row>
    <row r="359" spans="1:12" x14ac:dyDescent="0.3">
      <c r="A359" s="31"/>
      <c r="B359" s="31"/>
      <c r="C359" s="31"/>
      <c r="D359" s="31"/>
      <c r="E359" s="31"/>
      <c r="F359" s="31"/>
      <c r="G359" s="31"/>
      <c r="H359" s="31"/>
      <c r="I359" s="32"/>
      <c r="K359" s="34"/>
      <c r="L359" s="30"/>
    </row>
    <row r="360" spans="1:12" x14ac:dyDescent="0.3">
      <c r="A360" s="31"/>
      <c r="B360" s="31"/>
      <c r="C360" s="31"/>
      <c r="D360" s="31"/>
      <c r="E360" s="31"/>
      <c r="F360" s="31"/>
      <c r="G360" s="31"/>
      <c r="H360" s="31"/>
      <c r="I360" s="32"/>
      <c r="K360" s="34"/>
      <c r="L360" s="30"/>
    </row>
    <row r="361" spans="1:12" x14ac:dyDescent="0.3">
      <c r="A361" s="31"/>
      <c r="B361" s="31"/>
      <c r="C361" s="31"/>
      <c r="D361" s="31"/>
      <c r="E361" s="31"/>
      <c r="F361" s="31"/>
      <c r="G361" s="31"/>
      <c r="H361" s="31"/>
      <c r="I361" s="32"/>
      <c r="K361" s="34"/>
      <c r="L361" s="30"/>
    </row>
    <row r="362" spans="1:12" x14ac:dyDescent="0.3">
      <c r="A362" s="31"/>
      <c r="B362" s="31"/>
      <c r="C362" s="31"/>
      <c r="D362" s="31"/>
      <c r="E362" s="31"/>
      <c r="F362" s="31"/>
      <c r="G362" s="31"/>
      <c r="H362" s="31"/>
      <c r="I362" s="32"/>
      <c r="K362" s="34"/>
      <c r="L362" s="30"/>
    </row>
    <row r="363" spans="1:12" x14ac:dyDescent="0.3">
      <c r="A363" s="31"/>
      <c r="B363" s="31"/>
      <c r="C363" s="31"/>
      <c r="D363" s="31"/>
      <c r="E363" s="31"/>
      <c r="F363" s="31"/>
      <c r="G363" s="31"/>
      <c r="H363" s="31"/>
      <c r="I363" s="32"/>
      <c r="K363" s="34"/>
      <c r="L363" s="30"/>
    </row>
    <row r="364" spans="1:12" x14ac:dyDescent="0.3">
      <c r="A364" s="31"/>
      <c r="B364" s="31"/>
      <c r="C364" s="31"/>
      <c r="D364" s="31"/>
      <c r="E364" s="31"/>
      <c r="F364" s="31"/>
      <c r="G364" s="31"/>
      <c r="H364" s="31"/>
      <c r="I364" s="32"/>
      <c r="K364" s="34"/>
      <c r="L364" s="30"/>
    </row>
    <row r="365" spans="1:12" x14ac:dyDescent="0.3">
      <c r="A365" s="31"/>
      <c r="B365" s="31"/>
      <c r="C365" s="31"/>
      <c r="D365" s="31"/>
      <c r="E365" s="31"/>
      <c r="F365" s="31"/>
      <c r="G365" s="31"/>
      <c r="H365" s="31"/>
      <c r="I365" s="32"/>
      <c r="K365" s="34"/>
      <c r="L365" s="30"/>
    </row>
    <row r="366" spans="1:12" x14ac:dyDescent="0.3">
      <c r="A366" s="31"/>
      <c r="B366" s="31"/>
      <c r="C366" s="31"/>
      <c r="D366" s="31"/>
      <c r="E366" s="31"/>
      <c r="F366" s="31"/>
      <c r="G366" s="31"/>
      <c r="H366" s="31"/>
      <c r="I366" s="32"/>
      <c r="K366" s="34"/>
      <c r="L366" s="30"/>
    </row>
    <row r="367" spans="1:12" x14ac:dyDescent="0.3">
      <c r="A367" s="31"/>
      <c r="B367" s="31"/>
      <c r="C367" s="31"/>
      <c r="D367" s="31"/>
      <c r="E367" s="31"/>
      <c r="F367" s="31"/>
      <c r="G367" s="31"/>
      <c r="H367" s="31"/>
      <c r="I367" s="32"/>
      <c r="K367" s="34"/>
      <c r="L367" s="30"/>
    </row>
    <row r="368" spans="1:12" x14ac:dyDescent="0.3">
      <c r="A368" s="31"/>
      <c r="B368" s="31"/>
      <c r="C368" s="31"/>
      <c r="D368" s="31"/>
      <c r="E368" s="31"/>
      <c r="F368" s="31"/>
      <c r="G368" s="31"/>
      <c r="H368" s="31"/>
      <c r="I368" s="32"/>
      <c r="K368" s="34"/>
      <c r="L368" s="30"/>
    </row>
    <row r="369" spans="1:12" x14ac:dyDescent="0.3">
      <c r="A369" s="31"/>
      <c r="B369" s="31"/>
      <c r="C369" s="31"/>
      <c r="D369" s="31"/>
      <c r="E369" s="31"/>
      <c r="F369" s="31"/>
      <c r="G369" s="31"/>
      <c r="H369" s="31"/>
      <c r="I369" s="32"/>
      <c r="K369" s="34"/>
      <c r="L369" s="30"/>
    </row>
    <row r="370" spans="1:12" x14ac:dyDescent="0.3">
      <c r="A370" s="31"/>
      <c r="B370" s="31"/>
      <c r="C370" s="31"/>
      <c r="D370" s="31"/>
      <c r="E370" s="31"/>
      <c r="F370" s="31"/>
      <c r="G370" s="31"/>
      <c r="H370" s="31"/>
      <c r="I370" s="32"/>
      <c r="K370" s="34"/>
      <c r="L370" s="30"/>
    </row>
    <row r="371" spans="1:12" x14ac:dyDescent="0.3">
      <c r="A371" s="31"/>
      <c r="B371" s="31"/>
      <c r="C371" s="31"/>
      <c r="D371" s="31"/>
      <c r="E371" s="31"/>
      <c r="F371" s="31"/>
      <c r="G371" s="31"/>
      <c r="H371" s="31"/>
      <c r="I371" s="32"/>
      <c r="K371" s="34"/>
      <c r="L371" s="30"/>
    </row>
    <row r="372" spans="1:12" x14ac:dyDescent="0.3">
      <c r="A372" s="31"/>
      <c r="B372" s="31"/>
      <c r="C372" s="31"/>
      <c r="D372" s="31"/>
      <c r="E372" s="31"/>
      <c r="F372" s="31"/>
      <c r="G372" s="31"/>
      <c r="H372" s="31"/>
      <c r="I372" s="32"/>
      <c r="K372" s="34"/>
      <c r="L372" s="30"/>
    </row>
    <row r="373" spans="1:12" x14ac:dyDescent="0.3">
      <c r="A373" s="31"/>
      <c r="B373" s="31"/>
      <c r="C373" s="31"/>
      <c r="D373" s="31"/>
      <c r="E373" s="31"/>
      <c r="F373" s="31"/>
      <c r="G373" s="31"/>
      <c r="H373" s="31"/>
      <c r="I373" s="32"/>
      <c r="K373" s="34"/>
      <c r="L373" s="30"/>
    </row>
    <row r="374" spans="1:12" x14ac:dyDescent="0.3">
      <c r="A374" s="31"/>
      <c r="B374" s="31"/>
      <c r="C374" s="31"/>
      <c r="D374" s="31"/>
      <c r="E374" s="31"/>
      <c r="F374" s="31"/>
      <c r="G374" s="31"/>
      <c r="H374" s="31"/>
      <c r="I374" s="32"/>
      <c r="K374" s="34"/>
      <c r="L374" s="30"/>
    </row>
    <row r="375" spans="1:12" x14ac:dyDescent="0.3">
      <c r="A375" s="31"/>
      <c r="B375" s="31"/>
      <c r="C375" s="31"/>
      <c r="D375" s="31"/>
      <c r="E375" s="31"/>
      <c r="F375" s="31"/>
      <c r="G375" s="31"/>
      <c r="H375" s="31"/>
      <c r="I375" s="32"/>
      <c r="K375" s="34"/>
      <c r="L375" s="30"/>
    </row>
    <row r="376" spans="1:12" x14ac:dyDescent="0.3">
      <c r="A376" s="31"/>
      <c r="B376" s="31"/>
      <c r="C376" s="31"/>
      <c r="D376" s="31"/>
      <c r="E376" s="31"/>
      <c r="F376" s="31"/>
      <c r="G376" s="31"/>
      <c r="H376" s="31"/>
      <c r="I376" s="32"/>
      <c r="K376" s="34"/>
      <c r="L376" s="30"/>
    </row>
    <row r="377" spans="1:12" x14ac:dyDescent="0.3">
      <c r="A377" s="31"/>
      <c r="B377" s="31"/>
      <c r="C377" s="31"/>
      <c r="D377" s="31"/>
      <c r="E377" s="31"/>
      <c r="F377" s="31"/>
      <c r="G377" s="31"/>
      <c r="H377" s="31"/>
      <c r="I377" s="32"/>
      <c r="K377" s="34"/>
      <c r="L377" s="30"/>
    </row>
    <row r="378" spans="1:12" x14ac:dyDescent="0.3">
      <c r="A378" s="31"/>
      <c r="B378" s="31"/>
      <c r="C378" s="31"/>
      <c r="D378" s="31"/>
      <c r="E378" s="31"/>
      <c r="F378" s="31"/>
      <c r="G378" s="31"/>
      <c r="H378" s="31"/>
      <c r="I378" s="32"/>
      <c r="K378" s="34"/>
      <c r="L378" s="30"/>
    </row>
    <row r="379" spans="1:12" x14ac:dyDescent="0.3">
      <c r="A379" s="31"/>
      <c r="B379" s="31"/>
      <c r="C379" s="31"/>
      <c r="D379" s="31"/>
      <c r="E379" s="31"/>
      <c r="F379" s="31"/>
      <c r="G379" s="31"/>
      <c r="H379" s="31"/>
      <c r="I379" s="32"/>
      <c r="K379" s="34"/>
      <c r="L379" s="30"/>
    </row>
    <row r="380" spans="1:12" x14ac:dyDescent="0.3">
      <c r="A380" s="31"/>
      <c r="B380" s="31"/>
      <c r="C380" s="31"/>
      <c r="D380" s="31"/>
      <c r="E380" s="31"/>
      <c r="F380" s="31"/>
      <c r="G380" s="31"/>
      <c r="H380" s="31"/>
      <c r="I380" s="32"/>
      <c r="K380" s="34"/>
      <c r="L380" s="30"/>
    </row>
    <row r="381" spans="1:12" x14ac:dyDescent="0.3">
      <c r="A381" s="31"/>
      <c r="B381" s="31"/>
      <c r="C381" s="31"/>
      <c r="D381" s="31"/>
      <c r="E381" s="31"/>
      <c r="F381" s="31"/>
      <c r="G381" s="31"/>
      <c r="H381" s="31"/>
      <c r="I381" s="32"/>
      <c r="K381" s="34"/>
      <c r="L381" s="30"/>
    </row>
    <row r="382" spans="1:12" x14ac:dyDescent="0.3">
      <c r="A382" s="31"/>
      <c r="B382" s="31"/>
      <c r="C382" s="31"/>
      <c r="D382" s="31"/>
      <c r="E382" s="31"/>
      <c r="F382" s="31"/>
      <c r="G382" s="31"/>
      <c r="H382" s="31"/>
      <c r="I382" s="32"/>
      <c r="K382" s="34"/>
      <c r="L382" s="30"/>
    </row>
    <row r="383" spans="1:12" x14ac:dyDescent="0.3">
      <c r="A383" s="31"/>
      <c r="B383" s="31"/>
      <c r="C383" s="31"/>
      <c r="D383" s="31"/>
      <c r="E383" s="31"/>
      <c r="F383" s="31"/>
      <c r="G383" s="31"/>
      <c r="H383" s="31"/>
      <c r="I383" s="32"/>
      <c r="K383" s="34"/>
      <c r="L383" s="30"/>
    </row>
    <row r="384" spans="1:12" x14ac:dyDescent="0.3">
      <c r="A384" s="31"/>
      <c r="B384" s="31"/>
      <c r="C384" s="31"/>
      <c r="D384" s="31"/>
      <c r="E384" s="31"/>
      <c r="F384" s="31"/>
      <c r="G384" s="31"/>
      <c r="H384" s="31"/>
      <c r="I384" s="32"/>
      <c r="K384" s="34"/>
      <c r="L384" s="30"/>
    </row>
    <row r="385" spans="1:12" x14ac:dyDescent="0.3">
      <c r="A385" s="31"/>
      <c r="B385" s="31"/>
      <c r="C385" s="31"/>
      <c r="D385" s="31"/>
      <c r="E385" s="31"/>
      <c r="F385" s="31"/>
      <c r="G385" s="31"/>
      <c r="H385" s="31"/>
      <c r="I385" s="32"/>
      <c r="K385" s="34"/>
      <c r="L385" s="30"/>
    </row>
    <row r="386" spans="1:12" x14ac:dyDescent="0.3">
      <c r="A386" s="31"/>
      <c r="B386" s="31"/>
      <c r="C386" s="31"/>
      <c r="D386" s="31"/>
      <c r="E386" s="31"/>
      <c r="F386" s="31"/>
      <c r="G386" s="31"/>
      <c r="H386" s="31"/>
      <c r="I386" s="32"/>
      <c r="K386" s="34"/>
      <c r="L386" s="30"/>
    </row>
    <row r="387" spans="1:12" x14ac:dyDescent="0.3">
      <c r="A387" s="31"/>
      <c r="B387" s="31"/>
      <c r="C387" s="31"/>
      <c r="D387" s="31"/>
      <c r="E387" s="31"/>
      <c r="F387" s="31"/>
      <c r="G387" s="31"/>
      <c r="H387" s="31"/>
      <c r="I387" s="32"/>
      <c r="K387" s="34"/>
      <c r="L387" s="30"/>
    </row>
    <row r="388" spans="1:12" x14ac:dyDescent="0.3">
      <c r="A388" s="31"/>
      <c r="B388" s="31"/>
      <c r="C388" s="31"/>
      <c r="D388" s="31"/>
      <c r="E388" s="31"/>
      <c r="F388" s="31"/>
      <c r="G388" s="31"/>
      <c r="H388" s="31"/>
      <c r="I388" s="32"/>
      <c r="K388" s="34"/>
      <c r="L388" s="30"/>
    </row>
    <row r="389" spans="1:12" x14ac:dyDescent="0.3">
      <c r="A389" s="31"/>
      <c r="B389" s="31"/>
      <c r="C389" s="31"/>
      <c r="D389" s="31"/>
      <c r="E389" s="31"/>
      <c r="F389" s="31"/>
      <c r="G389" s="31"/>
      <c r="H389" s="31"/>
      <c r="I389" s="32"/>
      <c r="K389" s="34"/>
      <c r="L389" s="30"/>
    </row>
    <row r="390" spans="1:12" x14ac:dyDescent="0.3">
      <c r="A390" s="31"/>
      <c r="B390" s="31"/>
      <c r="C390" s="31"/>
      <c r="D390" s="31"/>
      <c r="E390" s="31"/>
      <c r="F390" s="31"/>
      <c r="G390" s="31"/>
      <c r="H390" s="31"/>
      <c r="I390" s="32"/>
      <c r="K390" s="34"/>
      <c r="L390" s="30"/>
    </row>
    <row r="391" spans="1:12" x14ac:dyDescent="0.3">
      <c r="A391" s="31"/>
      <c r="B391" s="31"/>
      <c r="C391" s="31"/>
      <c r="D391" s="31"/>
      <c r="E391" s="31"/>
      <c r="F391" s="31"/>
      <c r="G391" s="31"/>
      <c r="H391" s="31"/>
      <c r="I391" s="32"/>
      <c r="K391" s="34"/>
      <c r="L391" s="30"/>
    </row>
    <row r="392" spans="1:12" x14ac:dyDescent="0.3">
      <c r="A392" s="31"/>
      <c r="B392" s="31"/>
      <c r="C392" s="31"/>
      <c r="D392" s="31"/>
      <c r="E392" s="31"/>
      <c r="F392" s="31"/>
      <c r="G392" s="31"/>
      <c r="H392" s="31"/>
      <c r="I392" s="32"/>
      <c r="K392" s="34"/>
      <c r="L392" s="30"/>
    </row>
    <row r="393" spans="1:12" x14ac:dyDescent="0.3">
      <c r="A393" s="31"/>
      <c r="B393" s="31"/>
      <c r="C393" s="31"/>
      <c r="D393" s="31"/>
      <c r="E393" s="31"/>
      <c r="F393" s="31"/>
      <c r="G393" s="31"/>
      <c r="H393" s="31"/>
      <c r="I393" s="32"/>
      <c r="K393" s="34"/>
      <c r="L393" s="30"/>
    </row>
    <row r="394" spans="1:12" x14ac:dyDescent="0.3">
      <c r="A394" s="31"/>
      <c r="B394" s="31"/>
      <c r="C394" s="31"/>
      <c r="D394" s="31"/>
      <c r="E394" s="31"/>
      <c r="F394" s="31"/>
      <c r="G394" s="31"/>
      <c r="H394" s="31"/>
      <c r="I394" s="32"/>
      <c r="K394" s="34"/>
      <c r="L394" s="30"/>
    </row>
    <row r="395" spans="1:12" x14ac:dyDescent="0.3">
      <c r="A395" s="31"/>
      <c r="B395" s="31"/>
      <c r="C395" s="31"/>
      <c r="D395" s="31"/>
      <c r="E395" s="31"/>
      <c r="F395" s="31"/>
      <c r="G395" s="31"/>
      <c r="H395" s="31"/>
      <c r="I395" s="32"/>
      <c r="K395" s="34"/>
      <c r="L395" s="30"/>
    </row>
    <row r="396" spans="1:12" x14ac:dyDescent="0.3">
      <c r="A396" s="31"/>
      <c r="B396" s="31"/>
      <c r="C396" s="31"/>
      <c r="D396" s="31"/>
      <c r="E396" s="31"/>
      <c r="F396" s="31"/>
      <c r="G396" s="31"/>
      <c r="H396" s="31"/>
      <c r="I396" s="32"/>
      <c r="K396" s="34"/>
      <c r="L396" s="30"/>
    </row>
    <row r="397" spans="1:12" x14ac:dyDescent="0.3">
      <c r="A397" s="31"/>
      <c r="B397" s="31"/>
      <c r="C397" s="31"/>
      <c r="D397" s="31"/>
      <c r="E397" s="31"/>
      <c r="F397" s="31"/>
      <c r="G397" s="31"/>
      <c r="H397" s="31"/>
      <c r="I397" s="32"/>
      <c r="K397" s="34"/>
      <c r="L397" s="30"/>
    </row>
    <row r="398" spans="1:12" x14ac:dyDescent="0.3">
      <c r="A398" s="31"/>
      <c r="B398" s="31"/>
      <c r="C398" s="31"/>
      <c r="D398" s="31"/>
      <c r="E398" s="31"/>
      <c r="F398" s="31"/>
      <c r="G398" s="31"/>
      <c r="H398" s="31"/>
      <c r="I398" s="32"/>
      <c r="K398" s="34"/>
      <c r="L398" s="30"/>
    </row>
    <row r="399" spans="1:12" x14ac:dyDescent="0.3">
      <c r="A399" s="31"/>
      <c r="B399" s="31"/>
      <c r="C399" s="31"/>
      <c r="D399" s="31"/>
      <c r="E399" s="31"/>
      <c r="F399" s="31"/>
      <c r="G399" s="31"/>
      <c r="H399" s="31"/>
      <c r="I399" s="32"/>
      <c r="K399" s="34"/>
      <c r="L399" s="30"/>
    </row>
    <row r="400" spans="1:12" x14ac:dyDescent="0.3">
      <c r="A400" s="31"/>
      <c r="B400" s="31"/>
      <c r="C400" s="31"/>
      <c r="D400" s="31"/>
      <c r="E400" s="31"/>
      <c r="F400" s="31"/>
      <c r="G400" s="31"/>
      <c r="H400" s="31"/>
      <c r="I400" s="32"/>
      <c r="K400" s="34"/>
      <c r="L400" s="30"/>
    </row>
    <row r="401" spans="1:12" x14ac:dyDescent="0.3">
      <c r="A401" s="31"/>
      <c r="B401" s="31"/>
      <c r="C401" s="31"/>
      <c r="D401" s="31"/>
      <c r="E401" s="31"/>
      <c r="F401" s="31"/>
      <c r="G401" s="31"/>
      <c r="H401" s="31"/>
      <c r="I401" s="32"/>
      <c r="K401" s="34"/>
      <c r="L401" s="30"/>
    </row>
    <row r="402" spans="1:12" x14ac:dyDescent="0.3">
      <c r="A402" s="31"/>
      <c r="B402" s="31"/>
      <c r="C402" s="31"/>
      <c r="D402" s="31"/>
      <c r="E402" s="31"/>
      <c r="F402" s="31"/>
      <c r="G402" s="31"/>
      <c r="H402" s="31"/>
      <c r="I402" s="32"/>
      <c r="K402" s="34"/>
      <c r="L402" s="30"/>
    </row>
    <row r="403" spans="1:12" x14ac:dyDescent="0.3">
      <c r="A403" s="31"/>
      <c r="B403" s="31"/>
      <c r="C403" s="31"/>
      <c r="D403" s="31"/>
      <c r="E403" s="31"/>
      <c r="F403" s="31"/>
      <c r="G403" s="31"/>
      <c r="H403" s="31"/>
      <c r="I403" s="32"/>
      <c r="K403" s="34"/>
      <c r="L403" s="30"/>
    </row>
    <row r="404" spans="1:12" x14ac:dyDescent="0.3">
      <c r="A404" s="31"/>
      <c r="B404" s="31"/>
      <c r="C404" s="31"/>
      <c r="D404" s="31"/>
      <c r="E404" s="31"/>
      <c r="F404" s="31"/>
      <c r="G404" s="31"/>
      <c r="H404" s="31"/>
      <c r="I404" s="32"/>
      <c r="K404" s="34"/>
      <c r="L404" s="30"/>
    </row>
    <row r="405" spans="1:12" x14ac:dyDescent="0.3">
      <c r="A405" s="31"/>
      <c r="B405" s="31"/>
      <c r="C405" s="31"/>
      <c r="D405" s="31"/>
      <c r="E405" s="31"/>
      <c r="F405" s="31"/>
      <c r="G405" s="31"/>
      <c r="H405" s="31"/>
      <c r="I405" s="32"/>
      <c r="K405" s="34"/>
      <c r="L405" s="30"/>
    </row>
    <row r="406" spans="1:12" x14ac:dyDescent="0.3">
      <c r="A406" s="31"/>
      <c r="B406" s="31"/>
      <c r="C406" s="31"/>
      <c r="D406" s="31"/>
      <c r="E406" s="31"/>
      <c r="F406" s="31"/>
      <c r="G406" s="31"/>
      <c r="H406" s="31"/>
      <c r="I406" s="32"/>
      <c r="K406" s="34"/>
      <c r="L406" s="30"/>
    </row>
    <row r="407" spans="1:12" x14ac:dyDescent="0.3">
      <c r="A407" s="31"/>
      <c r="B407" s="31"/>
      <c r="C407" s="31"/>
      <c r="D407" s="31"/>
      <c r="E407" s="31"/>
      <c r="F407" s="31"/>
      <c r="G407" s="31"/>
      <c r="H407" s="31"/>
      <c r="I407" s="32"/>
      <c r="K407" s="34"/>
      <c r="L407" s="30"/>
    </row>
    <row r="408" spans="1:12" x14ac:dyDescent="0.3">
      <c r="A408" s="31"/>
      <c r="B408" s="31"/>
      <c r="C408" s="31"/>
      <c r="D408" s="31"/>
      <c r="E408" s="31"/>
      <c r="F408" s="31"/>
      <c r="G408" s="31"/>
      <c r="H408" s="31"/>
      <c r="I408" s="32"/>
      <c r="K408" s="34"/>
      <c r="L408" s="30"/>
    </row>
    <row r="409" spans="1:12" x14ac:dyDescent="0.3">
      <c r="A409" s="31"/>
      <c r="B409" s="31"/>
      <c r="C409" s="31"/>
      <c r="D409" s="31"/>
      <c r="E409" s="31"/>
      <c r="F409" s="31"/>
      <c r="G409" s="31"/>
      <c r="H409" s="31"/>
      <c r="I409" s="32"/>
      <c r="K409" s="34"/>
      <c r="L409" s="30"/>
    </row>
    <row r="410" spans="1:12" x14ac:dyDescent="0.3">
      <c r="A410" s="31"/>
      <c r="B410" s="31"/>
      <c r="C410" s="31"/>
      <c r="D410" s="31"/>
      <c r="E410" s="31"/>
      <c r="F410" s="31"/>
      <c r="G410" s="31"/>
      <c r="H410" s="31"/>
      <c r="I410" s="32"/>
      <c r="K410" s="34"/>
      <c r="L410" s="30"/>
    </row>
    <row r="411" spans="1:12" x14ac:dyDescent="0.3">
      <c r="A411" s="31"/>
      <c r="B411" s="31"/>
      <c r="C411" s="31"/>
      <c r="D411" s="31"/>
      <c r="E411" s="31"/>
      <c r="F411" s="31"/>
      <c r="G411" s="31"/>
      <c r="H411" s="31"/>
      <c r="I411" s="32"/>
      <c r="K411" s="34"/>
      <c r="L411" s="30"/>
    </row>
    <row r="412" spans="1:12" x14ac:dyDescent="0.3">
      <c r="A412" s="31"/>
      <c r="B412" s="31"/>
      <c r="C412" s="31"/>
      <c r="D412" s="31"/>
      <c r="E412" s="31"/>
      <c r="F412" s="31"/>
      <c r="G412" s="31"/>
      <c r="H412" s="31"/>
      <c r="I412" s="32"/>
      <c r="K412" s="34"/>
      <c r="L412" s="30"/>
    </row>
    <row r="413" spans="1:12" x14ac:dyDescent="0.3">
      <c r="A413" s="31"/>
      <c r="B413" s="31"/>
      <c r="C413" s="31"/>
      <c r="D413" s="31"/>
      <c r="E413" s="31"/>
      <c r="F413" s="31"/>
      <c r="G413" s="31"/>
      <c r="H413" s="31"/>
      <c r="I413" s="32"/>
      <c r="K413" s="34"/>
      <c r="L413" s="30"/>
    </row>
    <row r="414" spans="1:12" x14ac:dyDescent="0.3">
      <c r="A414" s="31"/>
      <c r="B414" s="31"/>
      <c r="C414" s="31"/>
      <c r="D414" s="31"/>
      <c r="E414" s="31"/>
      <c r="F414" s="31"/>
      <c r="G414" s="31"/>
      <c r="H414" s="31"/>
      <c r="I414" s="32"/>
      <c r="K414" s="34"/>
      <c r="L414" s="30"/>
    </row>
    <row r="415" spans="1:12" x14ac:dyDescent="0.3">
      <c r="A415" s="31"/>
      <c r="B415" s="31"/>
      <c r="C415" s="31"/>
      <c r="D415" s="31"/>
      <c r="E415" s="31"/>
      <c r="F415" s="31"/>
      <c r="G415" s="31"/>
      <c r="H415" s="31"/>
      <c r="I415" s="32"/>
      <c r="K415" s="34"/>
      <c r="L415" s="30"/>
    </row>
    <row r="416" spans="1:12" x14ac:dyDescent="0.3">
      <c r="A416" s="31"/>
      <c r="B416" s="31"/>
      <c r="C416" s="31"/>
      <c r="D416" s="31"/>
      <c r="E416" s="31"/>
      <c r="F416" s="31"/>
      <c r="G416" s="31"/>
      <c r="H416" s="31"/>
      <c r="I416" s="32"/>
      <c r="K416" s="34"/>
      <c r="L416" s="30"/>
    </row>
    <row r="417" spans="1:12" x14ac:dyDescent="0.3">
      <c r="A417" s="31"/>
      <c r="B417" s="31"/>
      <c r="C417" s="31"/>
      <c r="D417" s="31"/>
      <c r="E417" s="31"/>
      <c r="F417" s="31"/>
      <c r="G417" s="31"/>
      <c r="H417" s="31"/>
      <c r="I417" s="32"/>
      <c r="K417" s="34"/>
      <c r="L417" s="30"/>
    </row>
    <row r="418" spans="1:12" x14ac:dyDescent="0.3">
      <c r="A418" s="31"/>
      <c r="B418" s="31"/>
      <c r="C418" s="31"/>
      <c r="D418" s="31"/>
      <c r="E418" s="31"/>
      <c r="F418" s="31"/>
      <c r="G418" s="31"/>
      <c r="H418" s="31"/>
      <c r="I418" s="32"/>
      <c r="K418" s="34"/>
      <c r="L418" s="30"/>
    </row>
    <row r="419" spans="1:12" x14ac:dyDescent="0.3">
      <c r="A419" s="31"/>
      <c r="B419" s="31"/>
      <c r="C419" s="31"/>
      <c r="D419" s="31"/>
      <c r="E419" s="31"/>
      <c r="F419" s="31"/>
      <c r="G419" s="31"/>
      <c r="H419" s="31"/>
      <c r="I419" s="32"/>
      <c r="K419" s="34"/>
      <c r="L419" s="30"/>
    </row>
    <row r="420" spans="1:12" x14ac:dyDescent="0.3">
      <c r="A420" s="31"/>
      <c r="B420" s="31"/>
      <c r="C420" s="31"/>
      <c r="D420" s="31"/>
      <c r="E420" s="31"/>
      <c r="F420" s="31"/>
      <c r="G420" s="31"/>
      <c r="H420" s="31"/>
      <c r="I420" s="32"/>
      <c r="K420" s="34"/>
      <c r="L420" s="30"/>
    </row>
    <row r="421" spans="1:12" x14ac:dyDescent="0.3">
      <c r="A421" s="31"/>
      <c r="B421" s="31"/>
      <c r="C421" s="31"/>
      <c r="D421" s="31"/>
      <c r="E421" s="31"/>
      <c r="F421" s="31"/>
      <c r="G421" s="31"/>
      <c r="H421" s="31"/>
      <c r="I421" s="32"/>
      <c r="K421" s="34"/>
      <c r="L421" s="30"/>
    </row>
    <row r="422" spans="1:12" x14ac:dyDescent="0.3">
      <c r="A422" s="31"/>
      <c r="B422" s="31"/>
      <c r="C422" s="31"/>
      <c r="D422" s="31"/>
      <c r="E422" s="31"/>
      <c r="F422" s="31"/>
      <c r="G422" s="31"/>
      <c r="H422" s="31"/>
      <c r="I422" s="32"/>
      <c r="K422" s="34"/>
      <c r="L422" s="30"/>
    </row>
    <row r="423" spans="1:12" x14ac:dyDescent="0.3">
      <c r="A423" s="31"/>
      <c r="B423" s="31"/>
      <c r="C423" s="31"/>
      <c r="D423" s="31"/>
      <c r="E423" s="31"/>
      <c r="F423" s="31"/>
      <c r="G423" s="31"/>
      <c r="H423" s="31"/>
      <c r="I423" s="32"/>
      <c r="K423" s="34"/>
      <c r="L423" s="30"/>
    </row>
    <row r="424" spans="1:12" x14ac:dyDescent="0.3">
      <c r="A424" s="31"/>
      <c r="B424" s="31"/>
      <c r="C424" s="31"/>
      <c r="D424" s="31"/>
      <c r="E424" s="31"/>
      <c r="F424" s="31"/>
      <c r="G424" s="31"/>
      <c r="H424" s="31"/>
      <c r="I424" s="32"/>
      <c r="K424" s="34"/>
      <c r="L424" s="30"/>
    </row>
    <row r="425" spans="1:12" x14ac:dyDescent="0.3">
      <c r="A425" s="31"/>
      <c r="B425" s="31"/>
      <c r="C425" s="31"/>
      <c r="D425" s="31"/>
      <c r="E425" s="31"/>
      <c r="F425" s="31"/>
      <c r="G425" s="31"/>
      <c r="H425" s="31"/>
      <c r="I425" s="32"/>
      <c r="K425" s="34"/>
      <c r="L425" s="30"/>
    </row>
    <row r="426" spans="1:12" x14ac:dyDescent="0.3">
      <c r="A426" s="31"/>
      <c r="B426" s="31"/>
      <c r="C426" s="31"/>
      <c r="D426" s="31"/>
      <c r="E426" s="31"/>
      <c r="F426" s="31"/>
      <c r="G426" s="31"/>
      <c r="H426" s="31"/>
      <c r="I426" s="32"/>
      <c r="K426" s="34"/>
      <c r="L426" s="30"/>
    </row>
    <row r="427" spans="1:12" x14ac:dyDescent="0.3">
      <c r="A427" s="31"/>
      <c r="B427" s="31"/>
      <c r="C427" s="31"/>
      <c r="D427" s="31"/>
      <c r="E427" s="31"/>
      <c r="F427" s="31"/>
      <c r="G427" s="31"/>
      <c r="H427" s="31"/>
      <c r="I427" s="32"/>
      <c r="K427" s="34"/>
      <c r="L427" s="30"/>
    </row>
    <row r="428" spans="1:12" x14ac:dyDescent="0.3">
      <c r="A428" s="31"/>
      <c r="B428" s="31"/>
      <c r="C428" s="31"/>
      <c r="D428" s="31"/>
      <c r="E428" s="31"/>
      <c r="F428" s="31"/>
      <c r="G428" s="31"/>
      <c r="H428" s="31"/>
      <c r="I428" s="32"/>
      <c r="K428" s="34"/>
      <c r="L428" s="30"/>
    </row>
    <row r="429" spans="1:12" x14ac:dyDescent="0.3">
      <c r="A429" s="31"/>
      <c r="B429" s="31"/>
      <c r="C429" s="31"/>
      <c r="D429" s="31"/>
      <c r="E429" s="31"/>
      <c r="F429" s="31"/>
      <c r="G429" s="31"/>
      <c r="H429" s="31"/>
      <c r="I429" s="32"/>
      <c r="K429" s="34"/>
      <c r="L429" s="30"/>
    </row>
    <row r="430" spans="1:12" x14ac:dyDescent="0.3">
      <c r="A430" s="31"/>
      <c r="B430" s="31"/>
      <c r="C430" s="31"/>
      <c r="D430" s="31"/>
      <c r="E430" s="31"/>
      <c r="F430" s="31"/>
      <c r="G430" s="31"/>
      <c r="H430" s="31"/>
      <c r="I430" s="32"/>
      <c r="K430" s="34"/>
      <c r="L430" s="30"/>
    </row>
    <row r="431" spans="1:12" x14ac:dyDescent="0.3">
      <c r="A431" s="31"/>
      <c r="B431" s="31"/>
      <c r="C431" s="31"/>
      <c r="D431" s="31"/>
      <c r="E431" s="31"/>
      <c r="F431" s="31"/>
      <c r="G431" s="31"/>
      <c r="H431" s="31"/>
      <c r="I431" s="32"/>
      <c r="K431" s="34"/>
      <c r="L431" s="30"/>
    </row>
    <row r="432" spans="1:12" x14ac:dyDescent="0.3">
      <c r="A432" s="31"/>
      <c r="B432" s="31"/>
      <c r="C432" s="31"/>
      <c r="D432" s="31"/>
      <c r="E432" s="31"/>
      <c r="F432" s="31"/>
      <c r="G432" s="31"/>
      <c r="H432" s="31"/>
      <c r="I432" s="32"/>
      <c r="K432" s="34"/>
      <c r="L432" s="30"/>
    </row>
    <row r="433" spans="1:12" x14ac:dyDescent="0.3">
      <c r="A433" s="31"/>
      <c r="B433" s="31"/>
      <c r="C433" s="31"/>
      <c r="D433" s="31"/>
      <c r="E433" s="31"/>
      <c r="F433" s="31"/>
      <c r="G433" s="31"/>
      <c r="H433" s="31"/>
      <c r="I433" s="32"/>
      <c r="K433" s="34"/>
      <c r="L433" s="30"/>
    </row>
    <row r="434" spans="1:12" x14ac:dyDescent="0.3">
      <c r="A434" s="31"/>
      <c r="B434" s="31"/>
      <c r="C434" s="31"/>
      <c r="D434" s="31"/>
      <c r="E434" s="31"/>
      <c r="F434" s="31"/>
      <c r="G434" s="31"/>
      <c r="H434" s="31"/>
      <c r="I434" s="32"/>
      <c r="K434" s="34"/>
      <c r="L434" s="30"/>
    </row>
    <row r="435" spans="1:12" x14ac:dyDescent="0.3">
      <c r="A435" s="31"/>
      <c r="B435" s="31"/>
      <c r="C435" s="31"/>
      <c r="D435" s="31"/>
      <c r="E435" s="31"/>
      <c r="F435" s="31"/>
      <c r="G435" s="31"/>
      <c r="H435" s="31"/>
      <c r="I435" s="32"/>
      <c r="K435" s="34"/>
      <c r="L435" s="30"/>
    </row>
    <row r="436" spans="1:12" x14ac:dyDescent="0.3">
      <c r="A436" s="31"/>
      <c r="B436" s="31"/>
      <c r="C436" s="31"/>
      <c r="D436" s="31"/>
      <c r="E436" s="31"/>
      <c r="F436" s="31"/>
      <c r="G436" s="31"/>
      <c r="H436" s="31"/>
      <c r="I436" s="32"/>
      <c r="K436" s="34"/>
      <c r="L436" s="30"/>
    </row>
    <row r="437" spans="1:12" x14ac:dyDescent="0.3">
      <c r="A437" s="31"/>
      <c r="B437" s="31"/>
      <c r="C437" s="31"/>
      <c r="D437" s="31"/>
      <c r="E437" s="31"/>
      <c r="F437" s="31"/>
      <c r="G437" s="31"/>
      <c r="H437" s="31"/>
      <c r="I437" s="32"/>
      <c r="K437" s="34"/>
      <c r="L437" s="30"/>
    </row>
    <row r="438" spans="1:12" x14ac:dyDescent="0.3">
      <c r="A438" s="31"/>
      <c r="B438" s="31"/>
      <c r="C438" s="31"/>
      <c r="D438" s="31"/>
      <c r="E438" s="31"/>
      <c r="F438" s="31"/>
      <c r="G438" s="31"/>
      <c r="H438" s="31"/>
      <c r="I438" s="32"/>
      <c r="K438" s="34"/>
      <c r="L438" s="30"/>
    </row>
    <row r="439" spans="1:12" x14ac:dyDescent="0.3">
      <c r="A439" s="31"/>
      <c r="B439" s="31"/>
      <c r="C439" s="31"/>
      <c r="D439" s="31"/>
      <c r="E439" s="31"/>
      <c r="F439" s="31"/>
      <c r="G439" s="31"/>
      <c r="H439" s="31"/>
      <c r="I439" s="32"/>
      <c r="K439" s="34"/>
      <c r="L439" s="30"/>
    </row>
    <row r="440" spans="1:12" x14ac:dyDescent="0.3">
      <c r="A440" s="31"/>
      <c r="B440" s="31"/>
      <c r="C440" s="31"/>
      <c r="D440" s="31"/>
      <c r="E440" s="31"/>
      <c r="F440" s="31"/>
      <c r="G440" s="31"/>
      <c r="H440" s="31"/>
      <c r="I440" s="32"/>
      <c r="K440" s="34"/>
      <c r="L440" s="30"/>
    </row>
    <row r="441" spans="1:12" x14ac:dyDescent="0.3">
      <c r="A441" s="31"/>
      <c r="B441" s="31"/>
      <c r="C441" s="31"/>
      <c r="D441" s="31"/>
      <c r="E441" s="31"/>
      <c r="F441" s="31"/>
      <c r="G441" s="31"/>
      <c r="H441" s="31"/>
      <c r="I441" s="32"/>
      <c r="K441" s="34"/>
      <c r="L441" s="30"/>
    </row>
    <row r="442" spans="1:12" x14ac:dyDescent="0.3">
      <c r="A442" s="31"/>
      <c r="B442" s="31"/>
      <c r="C442" s="31"/>
      <c r="D442" s="31"/>
      <c r="E442" s="31"/>
      <c r="F442" s="31"/>
      <c r="G442" s="31"/>
      <c r="H442" s="31"/>
      <c r="I442" s="32"/>
      <c r="K442" s="34"/>
      <c r="L442" s="30"/>
    </row>
    <row r="443" spans="1:12" x14ac:dyDescent="0.3">
      <c r="A443" s="31"/>
      <c r="B443" s="31"/>
      <c r="C443" s="31"/>
      <c r="D443" s="31"/>
      <c r="E443" s="31"/>
      <c r="F443" s="31"/>
      <c r="G443" s="31"/>
      <c r="H443" s="31"/>
      <c r="I443" s="32"/>
      <c r="K443" s="34"/>
      <c r="L443" s="30"/>
    </row>
    <row r="444" spans="1:12" x14ac:dyDescent="0.3">
      <c r="A444" s="31"/>
      <c r="B444" s="31"/>
      <c r="C444" s="31"/>
      <c r="D444" s="31"/>
      <c r="E444" s="31"/>
      <c r="F444" s="31"/>
      <c r="G444" s="31"/>
      <c r="H444" s="31"/>
      <c r="I444" s="32"/>
      <c r="K444" s="34"/>
      <c r="L444" s="30"/>
    </row>
    <row r="445" spans="1:12" x14ac:dyDescent="0.3">
      <c r="A445" s="31"/>
      <c r="B445" s="31"/>
      <c r="C445" s="31"/>
      <c r="D445" s="31"/>
      <c r="E445" s="31"/>
      <c r="F445" s="31"/>
      <c r="G445" s="31"/>
      <c r="H445" s="31"/>
      <c r="I445" s="32"/>
      <c r="K445" s="34"/>
      <c r="L445" s="30"/>
    </row>
    <row r="446" spans="1:12" x14ac:dyDescent="0.3">
      <c r="A446" s="31"/>
      <c r="B446" s="31"/>
      <c r="C446" s="31"/>
      <c r="D446" s="31"/>
      <c r="E446" s="31"/>
      <c r="F446" s="31"/>
      <c r="G446" s="31"/>
      <c r="H446" s="31"/>
      <c r="I446" s="32"/>
      <c r="K446" s="34"/>
      <c r="L446" s="30"/>
    </row>
    <row r="447" spans="1:12" x14ac:dyDescent="0.3">
      <c r="A447" s="31"/>
      <c r="B447" s="31"/>
      <c r="C447" s="31"/>
      <c r="D447" s="31"/>
      <c r="E447" s="31"/>
      <c r="F447" s="31"/>
      <c r="G447" s="31"/>
      <c r="H447" s="31"/>
      <c r="I447" s="32"/>
      <c r="K447" s="34"/>
      <c r="L447" s="30"/>
    </row>
    <row r="448" spans="1:12" x14ac:dyDescent="0.3">
      <c r="A448" s="31"/>
      <c r="B448" s="31"/>
      <c r="C448" s="31"/>
      <c r="D448" s="31"/>
      <c r="E448" s="31"/>
      <c r="F448" s="31"/>
      <c r="G448" s="31"/>
      <c r="H448" s="31"/>
      <c r="I448" s="32"/>
      <c r="K448" s="34"/>
      <c r="L448" s="30"/>
    </row>
    <row r="449" spans="1:12" x14ac:dyDescent="0.3">
      <c r="A449" s="31"/>
      <c r="B449" s="31"/>
      <c r="C449" s="31"/>
      <c r="D449" s="31"/>
      <c r="E449" s="31"/>
      <c r="F449" s="31"/>
      <c r="G449" s="31"/>
      <c r="H449" s="31"/>
      <c r="I449" s="32"/>
      <c r="K449" s="34"/>
      <c r="L449" s="30"/>
    </row>
    <row r="450" spans="1:12" x14ac:dyDescent="0.3">
      <c r="A450" s="31"/>
      <c r="B450" s="31"/>
      <c r="C450" s="31"/>
      <c r="D450" s="31"/>
      <c r="E450" s="31"/>
      <c r="F450" s="31"/>
      <c r="G450" s="31"/>
      <c r="H450" s="31"/>
      <c r="I450" s="32"/>
      <c r="K450" s="34"/>
      <c r="L450" s="30"/>
    </row>
    <row r="451" spans="1:12" x14ac:dyDescent="0.3">
      <c r="A451" s="31"/>
      <c r="B451" s="31"/>
      <c r="C451" s="31"/>
      <c r="D451" s="31"/>
      <c r="E451" s="31"/>
      <c r="F451" s="31"/>
      <c r="G451" s="31"/>
      <c r="H451" s="31"/>
      <c r="I451" s="32"/>
      <c r="K451" s="34"/>
      <c r="L451" s="30"/>
    </row>
    <row r="452" spans="1:12" x14ac:dyDescent="0.3">
      <c r="A452" s="31"/>
      <c r="B452" s="31"/>
      <c r="C452" s="31"/>
      <c r="D452" s="31"/>
      <c r="E452" s="31"/>
      <c r="F452" s="31"/>
      <c r="G452" s="31"/>
      <c r="H452" s="31"/>
      <c r="I452" s="32"/>
      <c r="K452" s="34"/>
      <c r="L452" s="30"/>
    </row>
    <row r="453" spans="1:12" x14ac:dyDescent="0.3">
      <c r="A453" s="31"/>
      <c r="B453" s="31"/>
      <c r="C453" s="31"/>
      <c r="D453" s="31"/>
      <c r="E453" s="31"/>
      <c r="F453" s="31"/>
      <c r="G453" s="31"/>
      <c r="H453" s="31"/>
      <c r="I453" s="32"/>
      <c r="K453" s="34"/>
      <c r="L453" s="30"/>
    </row>
    <row r="454" spans="1:12" x14ac:dyDescent="0.3">
      <c r="A454" s="31"/>
      <c r="B454" s="31"/>
      <c r="C454" s="31"/>
      <c r="D454" s="31"/>
      <c r="E454" s="31"/>
      <c r="F454" s="31"/>
      <c r="G454" s="31"/>
      <c r="H454" s="31"/>
      <c r="I454" s="32"/>
      <c r="K454" s="34"/>
      <c r="L454" s="30"/>
    </row>
    <row r="455" spans="1:12" x14ac:dyDescent="0.3">
      <c r="A455" s="31"/>
      <c r="B455" s="31"/>
      <c r="C455" s="31"/>
      <c r="D455" s="31"/>
      <c r="E455" s="31"/>
      <c r="F455" s="31"/>
      <c r="G455" s="31"/>
      <c r="H455" s="31"/>
      <c r="I455" s="32"/>
      <c r="K455" s="34"/>
      <c r="L455" s="30"/>
    </row>
    <row r="456" spans="1:12" x14ac:dyDescent="0.3">
      <c r="A456" s="31"/>
      <c r="B456" s="31"/>
      <c r="C456" s="31"/>
      <c r="D456" s="31"/>
      <c r="E456" s="31"/>
      <c r="F456" s="31"/>
      <c r="G456" s="31"/>
      <c r="H456" s="31"/>
      <c r="I456" s="32"/>
      <c r="K456" s="34"/>
      <c r="L456" s="30"/>
    </row>
    <row r="457" spans="1:12" x14ac:dyDescent="0.3">
      <c r="A457" s="31"/>
      <c r="B457" s="31"/>
      <c r="C457" s="31"/>
      <c r="D457" s="31"/>
      <c r="E457" s="31"/>
      <c r="F457" s="31"/>
      <c r="G457" s="31"/>
      <c r="H457" s="31"/>
      <c r="I457" s="32"/>
      <c r="K457" s="34"/>
      <c r="L457" s="30"/>
    </row>
    <row r="458" spans="1:12" x14ac:dyDescent="0.3">
      <c r="A458" s="31"/>
      <c r="B458" s="31"/>
      <c r="C458" s="31"/>
      <c r="D458" s="31"/>
      <c r="E458" s="31"/>
      <c r="F458" s="31"/>
      <c r="G458" s="31"/>
      <c r="H458" s="31"/>
      <c r="I458" s="32"/>
      <c r="K458" s="34"/>
      <c r="L458" s="30"/>
    </row>
    <row r="459" spans="1:12" x14ac:dyDescent="0.3">
      <c r="A459" s="31"/>
      <c r="B459" s="31"/>
      <c r="C459" s="31"/>
      <c r="D459" s="31"/>
      <c r="E459" s="31"/>
      <c r="F459" s="31"/>
      <c r="G459" s="31"/>
      <c r="H459" s="31"/>
      <c r="I459" s="32"/>
      <c r="K459" s="34"/>
      <c r="L459" s="30"/>
    </row>
    <row r="460" spans="1:12" x14ac:dyDescent="0.3">
      <c r="A460" s="31"/>
      <c r="B460" s="31"/>
      <c r="C460" s="31"/>
      <c r="D460" s="31"/>
      <c r="E460" s="31"/>
      <c r="F460" s="31"/>
      <c r="G460" s="31"/>
      <c r="H460" s="31"/>
      <c r="I460" s="32"/>
      <c r="K460" s="34"/>
      <c r="L460" s="30"/>
    </row>
    <row r="461" spans="1:12" x14ac:dyDescent="0.3">
      <c r="A461" s="31"/>
      <c r="B461" s="31"/>
      <c r="C461" s="31"/>
      <c r="D461" s="31"/>
      <c r="E461" s="31"/>
      <c r="F461" s="31"/>
      <c r="G461" s="31"/>
      <c r="H461" s="31"/>
      <c r="I461" s="32"/>
      <c r="K461" s="34"/>
      <c r="L461" s="30"/>
    </row>
    <row r="462" spans="1:12" x14ac:dyDescent="0.3">
      <c r="A462" s="31"/>
      <c r="B462" s="31"/>
      <c r="C462" s="31"/>
      <c r="D462" s="31"/>
      <c r="E462" s="31"/>
      <c r="F462" s="31"/>
      <c r="G462" s="31"/>
      <c r="H462" s="31"/>
      <c r="I462" s="32"/>
      <c r="K462" s="34"/>
      <c r="L462" s="30"/>
    </row>
    <row r="463" spans="1:12" x14ac:dyDescent="0.3">
      <c r="A463" s="31"/>
      <c r="B463" s="31"/>
      <c r="C463" s="31"/>
      <c r="D463" s="31"/>
      <c r="E463" s="31"/>
      <c r="F463" s="31"/>
      <c r="G463" s="31"/>
      <c r="H463" s="31"/>
      <c r="I463" s="32"/>
      <c r="K463" s="34"/>
      <c r="L463" s="30"/>
    </row>
    <row r="464" spans="1:12" x14ac:dyDescent="0.3">
      <c r="A464" s="31"/>
      <c r="B464" s="31"/>
      <c r="C464" s="31"/>
      <c r="D464" s="31"/>
      <c r="E464" s="31"/>
      <c r="F464" s="31"/>
      <c r="G464" s="31"/>
      <c r="H464" s="31"/>
      <c r="I464" s="32"/>
      <c r="K464" s="34"/>
      <c r="L464" s="30"/>
    </row>
    <row r="465" spans="1:12" x14ac:dyDescent="0.3">
      <c r="A465" s="31"/>
      <c r="B465" s="31"/>
      <c r="C465" s="31"/>
      <c r="D465" s="31"/>
      <c r="E465" s="31"/>
      <c r="F465" s="31"/>
      <c r="G465" s="31"/>
      <c r="H465" s="31"/>
      <c r="I465" s="32"/>
      <c r="K465" s="34"/>
      <c r="L465" s="30"/>
    </row>
    <row r="466" spans="1:12" x14ac:dyDescent="0.3">
      <c r="A466" s="31"/>
      <c r="B466" s="31"/>
      <c r="C466" s="31"/>
      <c r="D466" s="31"/>
      <c r="E466" s="31"/>
      <c r="F466" s="31"/>
      <c r="G466" s="31"/>
      <c r="H466" s="31"/>
      <c r="I466" s="32"/>
      <c r="K466" s="34"/>
      <c r="L466" s="30"/>
    </row>
    <row r="467" spans="1:12" x14ac:dyDescent="0.3">
      <c r="A467" s="31"/>
      <c r="B467" s="31"/>
      <c r="C467" s="31"/>
      <c r="D467" s="31"/>
      <c r="E467" s="31"/>
      <c r="F467" s="31"/>
      <c r="G467" s="31"/>
      <c r="H467" s="31"/>
      <c r="I467" s="32"/>
      <c r="K467" s="34"/>
      <c r="L467" s="30"/>
    </row>
    <row r="468" spans="1:12" x14ac:dyDescent="0.3">
      <c r="A468" s="31"/>
      <c r="B468" s="31"/>
      <c r="C468" s="31"/>
      <c r="D468" s="31"/>
      <c r="E468" s="31"/>
      <c r="F468" s="31"/>
      <c r="G468" s="31"/>
      <c r="H468" s="31"/>
      <c r="I468" s="32"/>
      <c r="K468" s="34"/>
      <c r="L468" s="30"/>
    </row>
    <row r="469" spans="1:12" x14ac:dyDescent="0.3">
      <c r="A469" s="31"/>
      <c r="B469" s="31"/>
      <c r="C469" s="31"/>
      <c r="D469" s="31"/>
      <c r="E469" s="31"/>
      <c r="F469" s="31"/>
      <c r="G469" s="31"/>
      <c r="H469" s="31"/>
      <c r="I469" s="32"/>
      <c r="K469" s="34"/>
      <c r="L469" s="30"/>
    </row>
    <row r="470" spans="1:12" x14ac:dyDescent="0.3">
      <c r="A470" s="31"/>
      <c r="B470" s="31"/>
      <c r="C470" s="31"/>
      <c r="D470" s="31"/>
      <c r="E470" s="31"/>
      <c r="F470" s="31"/>
      <c r="G470" s="31"/>
      <c r="H470" s="31"/>
      <c r="I470" s="32"/>
      <c r="K470" s="34"/>
      <c r="L470" s="30"/>
    </row>
    <row r="471" spans="1:12" x14ac:dyDescent="0.3">
      <c r="A471" s="31"/>
      <c r="B471" s="31"/>
      <c r="C471" s="31"/>
      <c r="D471" s="31"/>
      <c r="E471" s="31"/>
      <c r="F471" s="31"/>
      <c r="G471" s="31"/>
      <c r="H471" s="31"/>
      <c r="I471" s="32"/>
      <c r="K471" s="34"/>
      <c r="L471" s="30"/>
    </row>
    <row r="472" spans="1:12" x14ac:dyDescent="0.3">
      <c r="A472" s="31"/>
      <c r="B472" s="31"/>
      <c r="C472" s="31"/>
      <c r="D472" s="31"/>
      <c r="E472" s="31"/>
      <c r="F472" s="31"/>
      <c r="G472" s="31"/>
      <c r="H472" s="31"/>
      <c r="I472" s="32"/>
      <c r="K472" s="34"/>
      <c r="L472" s="30"/>
    </row>
    <row r="473" spans="1:12" x14ac:dyDescent="0.3">
      <c r="A473" s="31"/>
      <c r="B473" s="31"/>
      <c r="C473" s="31"/>
      <c r="D473" s="31"/>
      <c r="E473" s="31"/>
      <c r="F473" s="31"/>
      <c r="G473" s="31"/>
      <c r="H473" s="31"/>
      <c r="I473" s="32"/>
      <c r="K473" s="34"/>
      <c r="L473" s="30"/>
    </row>
    <row r="474" spans="1:12" x14ac:dyDescent="0.3">
      <c r="A474" s="31"/>
      <c r="B474" s="31"/>
      <c r="C474" s="31"/>
      <c r="D474" s="31"/>
      <c r="E474" s="31"/>
      <c r="F474" s="31"/>
      <c r="G474" s="31"/>
      <c r="H474" s="31"/>
      <c r="I474" s="32"/>
      <c r="K474" s="34"/>
      <c r="L474" s="30"/>
    </row>
    <row r="475" spans="1:12" x14ac:dyDescent="0.3">
      <c r="A475" s="31"/>
      <c r="B475" s="31"/>
      <c r="C475" s="31"/>
      <c r="D475" s="31"/>
      <c r="E475" s="31"/>
      <c r="F475" s="31"/>
      <c r="G475" s="31"/>
      <c r="H475" s="31"/>
      <c r="I475" s="32"/>
      <c r="K475" s="34"/>
      <c r="L475" s="30"/>
    </row>
    <row r="476" spans="1:12" x14ac:dyDescent="0.3">
      <c r="A476" s="31"/>
      <c r="B476" s="31"/>
      <c r="C476" s="31"/>
      <c r="D476" s="31"/>
      <c r="E476" s="31"/>
      <c r="F476" s="31"/>
      <c r="G476" s="31"/>
      <c r="H476" s="31"/>
      <c r="I476" s="32"/>
      <c r="K476" s="34"/>
      <c r="L476" s="30"/>
    </row>
    <row r="477" spans="1:12" x14ac:dyDescent="0.3">
      <c r="A477" s="31"/>
      <c r="B477" s="31"/>
      <c r="C477" s="31"/>
      <c r="D477" s="31"/>
      <c r="E477" s="31"/>
      <c r="F477" s="31"/>
      <c r="G477" s="31"/>
      <c r="H477" s="31"/>
      <c r="I477" s="32"/>
      <c r="K477" s="34"/>
      <c r="L477" s="30"/>
    </row>
    <row r="478" spans="1:12" x14ac:dyDescent="0.3">
      <c r="A478" s="31"/>
      <c r="B478" s="31"/>
      <c r="C478" s="31"/>
      <c r="D478" s="31"/>
      <c r="E478" s="31"/>
      <c r="F478" s="31"/>
      <c r="G478" s="31"/>
      <c r="H478" s="31"/>
      <c r="I478" s="32"/>
      <c r="K478" s="34"/>
      <c r="L478" s="30"/>
    </row>
    <row r="479" spans="1:12" x14ac:dyDescent="0.3">
      <c r="A479" s="31"/>
      <c r="B479" s="31"/>
      <c r="C479" s="31"/>
      <c r="D479" s="31"/>
      <c r="E479" s="31"/>
      <c r="F479" s="31"/>
      <c r="G479" s="31"/>
      <c r="H479" s="31"/>
      <c r="I479" s="32"/>
      <c r="K479" s="34"/>
      <c r="L479" s="30"/>
    </row>
    <row r="480" spans="1:12" x14ac:dyDescent="0.3">
      <c r="A480" s="31"/>
      <c r="B480" s="31"/>
      <c r="C480" s="31"/>
      <c r="D480" s="31"/>
      <c r="E480" s="31"/>
      <c r="F480" s="31"/>
      <c r="G480" s="31"/>
      <c r="H480" s="31"/>
      <c r="I480" s="32"/>
      <c r="K480" s="34"/>
      <c r="L480" s="30"/>
    </row>
    <row r="481" spans="1:12" x14ac:dyDescent="0.3">
      <c r="A481" s="31"/>
      <c r="B481" s="31"/>
      <c r="C481" s="31"/>
      <c r="D481" s="31"/>
      <c r="E481" s="31"/>
      <c r="F481" s="31"/>
      <c r="G481" s="31"/>
      <c r="H481" s="31"/>
      <c r="I481" s="32"/>
      <c r="K481" s="34"/>
      <c r="L481" s="30"/>
    </row>
    <row r="482" spans="1:12" x14ac:dyDescent="0.3">
      <c r="A482" s="31"/>
      <c r="B482" s="31"/>
      <c r="C482" s="31"/>
      <c r="D482" s="31"/>
      <c r="E482" s="31"/>
      <c r="F482" s="31"/>
      <c r="G482" s="31"/>
      <c r="H482" s="31"/>
      <c r="I482" s="32"/>
      <c r="K482" s="34"/>
      <c r="L482" s="30"/>
    </row>
    <row r="483" spans="1:12" x14ac:dyDescent="0.3">
      <c r="A483" s="31"/>
      <c r="B483" s="31"/>
      <c r="C483" s="31"/>
      <c r="D483" s="31"/>
      <c r="E483" s="31"/>
      <c r="F483" s="31"/>
      <c r="G483" s="31"/>
      <c r="H483" s="31"/>
      <c r="I483" s="32"/>
      <c r="K483" s="34"/>
      <c r="L483" s="30"/>
    </row>
    <row r="484" spans="1:12" x14ac:dyDescent="0.3">
      <c r="A484" s="31"/>
      <c r="B484" s="31"/>
      <c r="C484" s="31"/>
      <c r="D484" s="31"/>
      <c r="E484" s="31"/>
      <c r="F484" s="31"/>
      <c r="G484" s="31"/>
      <c r="H484" s="31"/>
      <c r="I484" s="32"/>
      <c r="K484" s="34"/>
      <c r="L484" s="30"/>
    </row>
    <row r="485" spans="1:12" x14ac:dyDescent="0.3">
      <c r="A485" s="31"/>
      <c r="B485" s="31"/>
      <c r="C485" s="31"/>
      <c r="D485" s="31"/>
      <c r="E485" s="31"/>
      <c r="F485" s="31"/>
      <c r="G485" s="31"/>
      <c r="H485" s="31"/>
      <c r="I485" s="32"/>
      <c r="K485" s="34"/>
      <c r="L485" s="30"/>
    </row>
    <row r="486" spans="1:12" x14ac:dyDescent="0.3">
      <c r="A486" s="31"/>
      <c r="B486" s="31"/>
      <c r="C486" s="31"/>
      <c r="D486" s="31"/>
      <c r="E486" s="31"/>
      <c r="F486" s="31"/>
      <c r="G486" s="31"/>
      <c r="H486" s="31"/>
      <c r="I486" s="32"/>
      <c r="K486" s="34"/>
      <c r="L486" s="30"/>
    </row>
    <row r="487" spans="1:12" x14ac:dyDescent="0.3">
      <c r="A487" s="31"/>
      <c r="B487" s="31"/>
      <c r="C487" s="31"/>
      <c r="D487" s="31"/>
      <c r="E487" s="31"/>
      <c r="F487" s="31"/>
      <c r="G487" s="31"/>
      <c r="H487" s="31"/>
      <c r="I487" s="32"/>
      <c r="K487" s="34"/>
      <c r="L487" s="30"/>
    </row>
    <row r="488" spans="1:12" x14ac:dyDescent="0.3">
      <c r="A488" s="31"/>
      <c r="B488" s="31"/>
      <c r="C488" s="31"/>
      <c r="D488" s="31"/>
      <c r="E488" s="31"/>
      <c r="F488" s="31"/>
      <c r="G488" s="31"/>
      <c r="H488" s="31"/>
      <c r="I488" s="32"/>
      <c r="K488" s="34"/>
      <c r="L488" s="30"/>
    </row>
    <row r="489" spans="1:12" x14ac:dyDescent="0.3">
      <c r="A489" s="31"/>
      <c r="B489" s="31"/>
      <c r="C489" s="31"/>
      <c r="D489" s="31"/>
      <c r="E489" s="31"/>
      <c r="F489" s="31"/>
      <c r="G489" s="31"/>
      <c r="H489" s="31"/>
      <c r="I489" s="32"/>
      <c r="K489" s="34"/>
      <c r="L489" s="30"/>
    </row>
    <row r="490" spans="1:12" x14ac:dyDescent="0.3">
      <c r="A490" s="31"/>
      <c r="B490" s="31"/>
      <c r="C490" s="31"/>
      <c r="D490" s="31"/>
      <c r="E490" s="31"/>
      <c r="F490" s="31"/>
      <c r="G490" s="31"/>
      <c r="H490" s="31"/>
      <c r="I490" s="32"/>
      <c r="K490" s="34"/>
      <c r="L490" s="30"/>
    </row>
    <row r="491" spans="1:12" x14ac:dyDescent="0.3">
      <c r="A491" s="31"/>
      <c r="B491" s="31"/>
      <c r="C491" s="31"/>
      <c r="D491" s="31"/>
      <c r="E491" s="31"/>
      <c r="F491" s="31"/>
      <c r="G491" s="31"/>
      <c r="H491" s="31"/>
      <c r="I491" s="32"/>
      <c r="K491" s="34"/>
      <c r="L491" s="30"/>
    </row>
    <row r="492" spans="1:12" x14ac:dyDescent="0.3">
      <c r="A492" s="31"/>
      <c r="B492" s="31"/>
      <c r="C492" s="31"/>
      <c r="D492" s="31"/>
      <c r="E492" s="31"/>
      <c r="F492" s="31"/>
      <c r="G492" s="31"/>
      <c r="H492" s="31"/>
      <c r="I492" s="32"/>
      <c r="K492" s="34"/>
      <c r="L492" s="30"/>
    </row>
    <row r="493" spans="1:12" x14ac:dyDescent="0.3">
      <c r="A493" s="31"/>
      <c r="B493" s="31"/>
      <c r="C493" s="31"/>
      <c r="D493" s="31"/>
      <c r="E493" s="31"/>
      <c r="F493" s="31"/>
      <c r="G493" s="31"/>
      <c r="H493" s="31"/>
      <c r="I493" s="32"/>
      <c r="K493" s="34"/>
      <c r="L493" s="30"/>
    </row>
    <row r="494" spans="1:12" x14ac:dyDescent="0.3">
      <c r="A494" s="31"/>
      <c r="B494" s="31"/>
      <c r="C494" s="31"/>
      <c r="D494" s="31"/>
      <c r="E494" s="31"/>
      <c r="F494" s="31"/>
      <c r="G494" s="31"/>
      <c r="H494" s="31"/>
      <c r="I494" s="32"/>
      <c r="K494" s="34"/>
      <c r="L494" s="30"/>
    </row>
    <row r="495" spans="1:12" x14ac:dyDescent="0.3">
      <c r="A495" s="31"/>
      <c r="B495" s="31"/>
      <c r="C495" s="31"/>
      <c r="D495" s="31"/>
      <c r="E495" s="31"/>
      <c r="F495" s="31"/>
      <c r="G495" s="31"/>
      <c r="H495" s="31"/>
      <c r="I495" s="32"/>
      <c r="K495" s="34"/>
      <c r="L495" s="30"/>
    </row>
    <row r="496" spans="1:12" x14ac:dyDescent="0.3">
      <c r="A496" s="31"/>
      <c r="B496" s="31"/>
      <c r="C496" s="31"/>
      <c r="D496" s="31"/>
      <c r="E496" s="31"/>
      <c r="F496" s="31"/>
      <c r="G496" s="31"/>
      <c r="H496" s="31"/>
      <c r="I496" s="32"/>
      <c r="K496" s="34"/>
      <c r="L496" s="30"/>
    </row>
    <row r="497" spans="1:12" x14ac:dyDescent="0.3">
      <c r="A497" s="31"/>
      <c r="B497" s="31"/>
      <c r="C497" s="31"/>
      <c r="D497" s="31"/>
      <c r="E497" s="31"/>
      <c r="F497" s="31"/>
      <c r="G497" s="31"/>
      <c r="H497" s="31"/>
      <c r="I497" s="32"/>
      <c r="K497" s="34"/>
      <c r="L497" s="30"/>
    </row>
    <row r="498" spans="1:12" x14ac:dyDescent="0.3">
      <c r="A498" s="31"/>
      <c r="B498" s="31"/>
      <c r="C498" s="31"/>
      <c r="D498" s="31"/>
      <c r="E498" s="31"/>
      <c r="F498" s="31"/>
      <c r="G498" s="31"/>
      <c r="H498" s="31"/>
      <c r="I498" s="32"/>
      <c r="K498" s="34"/>
      <c r="L498" s="30"/>
    </row>
    <row r="499" spans="1:12" x14ac:dyDescent="0.3">
      <c r="A499" s="31"/>
      <c r="B499" s="31"/>
      <c r="C499" s="31"/>
      <c r="D499" s="31"/>
      <c r="E499" s="31"/>
      <c r="F499" s="31"/>
      <c r="G499" s="31"/>
      <c r="H499" s="31"/>
      <c r="I499" s="32"/>
      <c r="K499" s="34"/>
      <c r="L499" s="30"/>
    </row>
    <row r="500" spans="1:12" x14ac:dyDescent="0.3">
      <c r="A500" s="31"/>
      <c r="B500" s="31"/>
      <c r="C500" s="31"/>
      <c r="D500" s="31"/>
      <c r="E500" s="31"/>
      <c r="F500" s="31"/>
      <c r="G500" s="31"/>
      <c r="H500" s="31"/>
      <c r="I500" s="32"/>
      <c r="K500" s="34"/>
      <c r="L500" s="30"/>
    </row>
    <row r="501" spans="1:12" x14ac:dyDescent="0.3">
      <c r="A501" s="31"/>
      <c r="B501" s="31"/>
      <c r="C501" s="31"/>
      <c r="D501" s="31"/>
      <c r="E501" s="31"/>
      <c r="F501" s="31"/>
      <c r="G501" s="31"/>
      <c r="H501" s="31"/>
      <c r="I501" s="32"/>
      <c r="K501" s="34"/>
      <c r="L501" s="30"/>
    </row>
    <row r="502" spans="1:12" x14ac:dyDescent="0.3">
      <c r="A502" s="31"/>
      <c r="B502" s="31"/>
      <c r="C502" s="31"/>
      <c r="D502" s="31"/>
      <c r="E502" s="31"/>
      <c r="F502" s="31"/>
      <c r="G502" s="31"/>
      <c r="H502" s="31"/>
      <c r="I502" s="32"/>
      <c r="K502" s="34"/>
      <c r="L502" s="30"/>
    </row>
    <row r="503" spans="1:12" x14ac:dyDescent="0.3">
      <c r="A503" s="31"/>
      <c r="B503" s="31"/>
      <c r="C503" s="31"/>
      <c r="D503" s="31"/>
      <c r="E503" s="31"/>
      <c r="F503" s="31"/>
      <c r="G503" s="31"/>
      <c r="H503" s="31"/>
      <c r="I503" s="32"/>
      <c r="K503" s="34"/>
      <c r="L503" s="30"/>
    </row>
    <row r="504" spans="1:12" x14ac:dyDescent="0.3">
      <c r="A504" s="31"/>
      <c r="B504" s="31"/>
      <c r="C504" s="31"/>
      <c r="D504" s="31"/>
      <c r="E504" s="31"/>
      <c r="F504" s="31"/>
      <c r="G504" s="31"/>
      <c r="H504" s="31"/>
      <c r="I504" s="32"/>
      <c r="K504" s="34"/>
      <c r="L504" s="30"/>
    </row>
    <row r="505" spans="1:12" x14ac:dyDescent="0.3">
      <c r="A505" s="31"/>
      <c r="B505" s="31"/>
      <c r="C505" s="31"/>
      <c r="D505" s="31"/>
      <c r="E505" s="31"/>
      <c r="F505" s="31"/>
      <c r="G505" s="31"/>
      <c r="H505" s="31"/>
      <c r="I505" s="32"/>
      <c r="K505" s="34"/>
      <c r="L505" s="30"/>
    </row>
    <row r="506" spans="1:12" x14ac:dyDescent="0.3">
      <c r="A506" s="31"/>
      <c r="B506" s="31"/>
      <c r="C506" s="31"/>
      <c r="D506" s="31"/>
      <c r="E506" s="31"/>
      <c r="F506" s="31"/>
      <c r="G506" s="31"/>
      <c r="H506" s="31"/>
      <c r="I506" s="32"/>
      <c r="K506" s="34"/>
      <c r="L506" s="30"/>
    </row>
    <row r="507" spans="1:12" x14ac:dyDescent="0.3">
      <c r="A507" s="31"/>
      <c r="B507" s="31"/>
      <c r="C507" s="31"/>
      <c r="D507" s="31"/>
      <c r="E507" s="31"/>
      <c r="F507" s="31"/>
      <c r="G507" s="31"/>
      <c r="H507" s="31"/>
      <c r="I507" s="32"/>
      <c r="K507" s="34"/>
      <c r="L507" s="30"/>
    </row>
    <row r="508" spans="1:12" x14ac:dyDescent="0.3">
      <c r="A508" s="31"/>
      <c r="B508" s="31"/>
      <c r="C508" s="31"/>
      <c r="D508" s="31"/>
      <c r="E508" s="31"/>
      <c r="F508" s="31"/>
      <c r="G508" s="31"/>
      <c r="H508" s="31"/>
      <c r="I508" s="32"/>
      <c r="K508" s="34"/>
      <c r="L508" s="30"/>
    </row>
    <row r="509" spans="1:12" x14ac:dyDescent="0.3">
      <c r="A509" s="31"/>
      <c r="B509" s="31"/>
      <c r="C509" s="31"/>
      <c r="D509" s="31"/>
      <c r="E509" s="31"/>
      <c r="F509" s="31"/>
      <c r="G509" s="31"/>
      <c r="H509" s="31"/>
      <c r="I509" s="32"/>
      <c r="K509" s="34"/>
      <c r="L509" s="30"/>
    </row>
    <row r="510" spans="1:12" x14ac:dyDescent="0.3">
      <c r="A510" s="31"/>
      <c r="B510" s="31"/>
      <c r="C510" s="31"/>
      <c r="D510" s="31"/>
      <c r="E510" s="31"/>
      <c r="F510" s="31"/>
      <c r="G510" s="31"/>
      <c r="H510" s="31"/>
      <c r="I510" s="32"/>
      <c r="K510" s="34"/>
      <c r="L510" s="30"/>
    </row>
    <row r="511" spans="1:12" x14ac:dyDescent="0.3">
      <c r="A511" s="31"/>
      <c r="B511" s="31"/>
      <c r="C511" s="31"/>
      <c r="D511" s="31"/>
      <c r="E511" s="31"/>
      <c r="F511" s="31"/>
      <c r="G511" s="31"/>
      <c r="H511" s="31"/>
      <c r="I511" s="32"/>
      <c r="K511" s="34"/>
      <c r="L511" s="30"/>
    </row>
    <row r="512" spans="1:12" x14ac:dyDescent="0.3">
      <c r="A512" s="31"/>
      <c r="B512" s="31"/>
      <c r="C512" s="31"/>
      <c r="D512" s="31"/>
      <c r="E512" s="31"/>
      <c r="F512" s="31"/>
      <c r="G512" s="31"/>
      <c r="H512" s="31"/>
      <c r="I512" s="32"/>
      <c r="K512" s="34"/>
      <c r="L512" s="30"/>
    </row>
    <row r="513" spans="1:12" x14ac:dyDescent="0.3">
      <c r="A513" s="31"/>
      <c r="B513" s="31"/>
      <c r="C513" s="31"/>
      <c r="D513" s="31"/>
      <c r="E513" s="31"/>
      <c r="F513" s="31"/>
      <c r="G513" s="31"/>
      <c r="H513" s="31"/>
      <c r="I513" s="32"/>
      <c r="K513" s="34"/>
      <c r="L513" s="30"/>
    </row>
    <row r="514" spans="1:12" x14ac:dyDescent="0.3">
      <c r="A514" s="31"/>
      <c r="B514" s="31"/>
      <c r="C514" s="31"/>
      <c r="D514" s="31"/>
      <c r="E514" s="31"/>
      <c r="F514" s="31"/>
      <c r="G514" s="31"/>
      <c r="H514" s="31"/>
      <c r="I514" s="32"/>
      <c r="K514" s="34"/>
      <c r="L514" s="30"/>
    </row>
    <row r="515" spans="1:12" x14ac:dyDescent="0.3">
      <c r="A515" s="31"/>
      <c r="B515" s="31"/>
      <c r="C515" s="31"/>
      <c r="D515" s="31"/>
      <c r="E515" s="31"/>
      <c r="F515" s="31"/>
      <c r="G515" s="31"/>
      <c r="H515" s="31"/>
      <c r="I515" s="32"/>
      <c r="K515" s="34"/>
      <c r="L515" s="30"/>
    </row>
    <row r="516" spans="1:12" x14ac:dyDescent="0.3">
      <c r="A516" s="31"/>
      <c r="B516" s="31"/>
      <c r="C516" s="31"/>
      <c r="D516" s="31"/>
      <c r="E516" s="31"/>
      <c r="F516" s="31"/>
      <c r="G516" s="31"/>
      <c r="H516" s="31"/>
      <c r="I516" s="32"/>
      <c r="K516" s="34"/>
      <c r="L516" s="30"/>
    </row>
    <row r="517" spans="1:12" x14ac:dyDescent="0.3">
      <c r="A517" s="31"/>
      <c r="B517" s="31"/>
      <c r="C517" s="31"/>
      <c r="D517" s="31"/>
      <c r="E517" s="31"/>
      <c r="F517" s="31"/>
      <c r="G517" s="31"/>
      <c r="H517" s="31"/>
      <c r="I517" s="32"/>
      <c r="K517" s="34"/>
      <c r="L517" s="30"/>
    </row>
    <row r="518" spans="1:12" x14ac:dyDescent="0.3">
      <c r="A518" s="31"/>
      <c r="B518" s="31"/>
      <c r="C518" s="31"/>
      <c r="D518" s="31"/>
      <c r="E518" s="31"/>
      <c r="F518" s="31"/>
      <c r="G518" s="31"/>
      <c r="H518" s="31"/>
      <c r="I518" s="32"/>
      <c r="K518" s="34"/>
      <c r="L518" s="30"/>
    </row>
    <row r="519" spans="1:12" x14ac:dyDescent="0.3">
      <c r="A519" s="31"/>
      <c r="B519" s="31"/>
      <c r="C519" s="31"/>
      <c r="D519" s="31"/>
      <c r="E519" s="31"/>
      <c r="F519" s="31"/>
      <c r="G519" s="31"/>
      <c r="H519" s="31"/>
      <c r="I519" s="32"/>
      <c r="K519" s="34"/>
      <c r="L519" s="30"/>
    </row>
    <row r="520" spans="1:12" x14ac:dyDescent="0.3">
      <c r="A520" s="31"/>
      <c r="B520" s="31"/>
      <c r="C520" s="31"/>
      <c r="D520" s="31"/>
      <c r="E520" s="31"/>
      <c r="F520" s="31"/>
      <c r="G520" s="31"/>
      <c r="H520" s="31"/>
      <c r="I520" s="32"/>
      <c r="K520" s="34"/>
      <c r="L520" s="30"/>
    </row>
    <row r="521" spans="1:12" x14ac:dyDescent="0.3">
      <c r="A521" s="31"/>
      <c r="B521" s="31"/>
      <c r="C521" s="31"/>
      <c r="D521" s="31"/>
      <c r="E521" s="31"/>
      <c r="F521" s="31"/>
      <c r="G521" s="31"/>
      <c r="H521" s="31"/>
      <c r="I521" s="32"/>
      <c r="K521" s="34"/>
      <c r="L521" s="30"/>
    </row>
    <row r="522" spans="1:12" x14ac:dyDescent="0.3">
      <c r="A522" s="31"/>
      <c r="B522" s="31"/>
      <c r="C522" s="31"/>
      <c r="D522" s="31"/>
      <c r="E522" s="31"/>
      <c r="F522" s="31"/>
      <c r="G522" s="31"/>
      <c r="H522" s="31"/>
      <c r="I522" s="32"/>
      <c r="K522" s="34"/>
      <c r="L522" s="30"/>
    </row>
    <row r="523" spans="1:12" x14ac:dyDescent="0.3">
      <c r="A523" s="31"/>
      <c r="B523" s="31"/>
      <c r="C523" s="31"/>
      <c r="D523" s="31"/>
      <c r="E523" s="31"/>
      <c r="F523" s="31"/>
      <c r="G523" s="31"/>
      <c r="H523" s="31"/>
      <c r="I523" s="32"/>
      <c r="K523" s="34"/>
      <c r="L523" s="30"/>
    </row>
    <row r="524" spans="1:12" x14ac:dyDescent="0.3">
      <c r="A524" s="31"/>
      <c r="B524" s="31"/>
      <c r="C524" s="31"/>
      <c r="D524" s="31"/>
      <c r="E524" s="31"/>
      <c r="F524" s="31"/>
      <c r="G524" s="31"/>
      <c r="H524" s="31"/>
      <c r="I524" s="32"/>
      <c r="K524" s="34"/>
      <c r="L524" s="30"/>
    </row>
    <row r="525" spans="1:12" x14ac:dyDescent="0.3">
      <c r="A525" s="31"/>
      <c r="B525" s="31"/>
      <c r="C525" s="31"/>
      <c r="D525" s="31"/>
      <c r="E525" s="31"/>
      <c r="F525" s="31"/>
      <c r="G525" s="31"/>
      <c r="H525" s="31"/>
      <c r="I525" s="32"/>
      <c r="K525" s="34"/>
      <c r="L525" s="30"/>
    </row>
    <row r="526" spans="1:12" x14ac:dyDescent="0.3">
      <c r="A526" s="31"/>
      <c r="B526" s="31"/>
      <c r="C526" s="31"/>
      <c r="D526" s="31"/>
      <c r="E526" s="31"/>
      <c r="F526" s="31"/>
      <c r="G526" s="31"/>
      <c r="H526" s="31"/>
      <c r="I526" s="32"/>
      <c r="K526" s="34"/>
      <c r="L526" s="30"/>
    </row>
    <row r="527" spans="1:12" x14ac:dyDescent="0.3">
      <c r="A527" s="31"/>
      <c r="B527" s="31"/>
      <c r="C527" s="31"/>
      <c r="D527" s="31"/>
      <c r="E527" s="31"/>
      <c r="F527" s="31"/>
      <c r="G527" s="31"/>
      <c r="H527" s="31"/>
      <c r="I527" s="32"/>
      <c r="K527" s="34"/>
      <c r="L527" s="30"/>
    </row>
    <row r="528" spans="1:12" x14ac:dyDescent="0.3">
      <c r="A528" s="31"/>
      <c r="B528" s="31"/>
      <c r="C528" s="31"/>
      <c r="D528" s="31"/>
      <c r="E528" s="31"/>
      <c r="F528" s="31"/>
      <c r="G528" s="31"/>
      <c r="H528" s="31"/>
      <c r="I528" s="32"/>
      <c r="K528" s="34"/>
      <c r="L528" s="30"/>
    </row>
    <row r="529" spans="1:12" x14ac:dyDescent="0.3">
      <c r="A529" s="31"/>
      <c r="B529" s="31"/>
      <c r="C529" s="31"/>
      <c r="D529" s="31"/>
      <c r="E529" s="31"/>
      <c r="F529" s="31"/>
      <c r="G529" s="31"/>
      <c r="H529" s="31"/>
      <c r="I529" s="32"/>
      <c r="K529" s="34"/>
      <c r="L529" s="30"/>
    </row>
    <row r="530" spans="1:12" x14ac:dyDescent="0.3">
      <c r="A530" s="31"/>
      <c r="B530" s="31"/>
      <c r="C530" s="31"/>
      <c r="D530" s="31"/>
      <c r="E530" s="31"/>
      <c r="F530" s="31"/>
      <c r="G530" s="31"/>
      <c r="H530" s="31"/>
      <c r="I530" s="32"/>
      <c r="K530" s="34"/>
      <c r="L530" s="30"/>
    </row>
    <row r="531" spans="1:12" x14ac:dyDescent="0.3">
      <c r="A531" s="31"/>
      <c r="B531" s="31"/>
      <c r="C531" s="31"/>
      <c r="D531" s="31"/>
      <c r="E531" s="31"/>
      <c r="F531" s="31"/>
      <c r="G531" s="31"/>
      <c r="H531" s="31"/>
      <c r="I531" s="32"/>
      <c r="K531" s="34"/>
      <c r="L531" s="30"/>
    </row>
    <row r="532" spans="1:12" x14ac:dyDescent="0.3">
      <c r="A532" s="31"/>
      <c r="B532" s="31"/>
      <c r="C532" s="31"/>
      <c r="D532" s="31"/>
      <c r="E532" s="31"/>
      <c r="F532" s="31"/>
      <c r="G532" s="31"/>
      <c r="H532" s="31"/>
      <c r="I532" s="32"/>
      <c r="K532" s="34"/>
      <c r="L532" s="30"/>
    </row>
    <row r="533" spans="1:12" x14ac:dyDescent="0.3">
      <c r="A533" s="31"/>
      <c r="B533" s="31"/>
      <c r="C533" s="31"/>
      <c r="D533" s="31"/>
      <c r="E533" s="31"/>
      <c r="F533" s="31"/>
      <c r="G533" s="31"/>
      <c r="H533" s="31"/>
      <c r="I533" s="32"/>
      <c r="K533" s="34"/>
      <c r="L533" s="30"/>
    </row>
    <row r="534" spans="1:12" x14ac:dyDescent="0.3">
      <c r="A534" s="31"/>
      <c r="B534" s="31"/>
      <c r="C534" s="31"/>
      <c r="D534" s="31"/>
      <c r="E534" s="31"/>
      <c r="F534" s="31"/>
      <c r="G534" s="31"/>
      <c r="H534" s="31"/>
      <c r="I534" s="32"/>
      <c r="K534" s="34"/>
      <c r="L534" s="30"/>
    </row>
    <row r="535" spans="1:12" x14ac:dyDescent="0.3">
      <c r="A535" s="31"/>
      <c r="B535" s="31"/>
      <c r="C535" s="31"/>
      <c r="D535" s="31"/>
      <c r="E535" s="31"/>
      <c r="F535" s="31"/>
      <c r="G535" s="31"/>
      <c r="H535" s="31"/>
      <c r="I535" s="32"/>
      <c r="K535" s="34"/>
      <c r="L535" s="30"/>
    </row>
    <row r="536" spans="1:12" x14ac:dyDescent="0.3">
      <c r="A536" s="31"/>
      <c r="B536" s="31"/>
      <c r="C536" s="31"/>
      <c r="D536" s="31"/>
      <c r="E536" s="31"/>
      <c r="F536" s="31"/>
      <c r="G536" s="31"/>
      <c r="H536" s="31"/>
      <c r="I536" s="32"/>
      <c r="K536" s="34"/>
      <c r="L536" s="30"/>
    </row>
    <row r="537" spans="1:12" x14ac:dyDescent="0.3">
      <c r="A537" s="31"/>
      <c r="B537" s="31"/>
      <c r="C537" s="31"/>
      <c r="D537" s="31"/>
      <c r="E537" s="31"/>
      <c r="F537" s="31"/>
      <c r="G537" s="31"/>
      <c r="H537" s="31"/>
      <c r="I537" s="32"/>
      <c r="K537" s="34"/>
      <c r="L537" s="30"/>
    </row>
    <row r="538" spans="1:12" x14ac:dyDescent="0.3">
      <c r="A538" s="31"/>
      <c r="B538" s="31"/>
      <c r="C538" s="31"/>
      <c r="D538" s="31"/>
      <c r="E538" s="31"/>
      <c r="F538" s="31"/>
      <c r="G538" s="31"/>
      <c r="H538" s="31"/>
      <c r="I538" s="32"/>
      <c r="K538" s="34"/>
      <c r="L538" s="30"/>
    </row>
    <row r="539" spans="1:12" x14ac:dyDescent="0.3">
      <c r="A539" s="31"/>
      <c r="B539" s="31"/>
      <c r="C539" s="31"/>
      <c r="D539" s="31"/>
      <c r="E539" s="31"/>
      <c r="F539" s="31"/>
      <c r="G539" s="31"/>
      <c r="H539" s="31"/>
      <c r="I539" s="32"/>
      <c r="K539" s="34"/>
      <c r="L539" s="30"/>
    </row>
    <row r="540" spans="1:12" x14ac:dyDescent="0.3">
      <c r="A540" s="31"/>
      <c r="B540" s="31"/>
      <c r="C540" s="31"/>
      <c r="D540" s="31"/>
      <c r="E540" s="31"/>
      <c r="F540" s="31"/>
      <c r="G540" s="31"/>
      <c r="H540" s="31"/>
      <c r="I540" s="32"/>
      <c r="K540" s="34"/>
      <c r="L540" s="30"/>
    </row>
    <row r="541" spans="1:12" x14ac:dyDescent="0.3">
      <c r="A541" s="31"/>
      <c r="B541" s="31"/>
      <c r="C541" s="31"/>
      <c r="D541" s="31"/>
      <c r="E541" s="31"/>
      <c r="F541" s="31"/>
      <c r="G541" s="31"/>
      <c r="H541" s="31"/>
      <c r="I541" s="32"/>
      <c r="K541" s="34"/>
      <c r="L541" s="30"/>
    </row>
    <row r="542" spans="1:12" x14ac:dyDescent="0.3">
      <c r="A542" s="31"/>
      <c r="B542" s="31"/>
      <c r="C542" s="31"/>
      <c r="D542" s="31"/>
      <c r="E542" s="31"/>
      <c r="F542" s="31"/>
      <c r="G542" s="31"/>
      <c r="H542" s="31"/>
      <c r="I542" s="32"/>
      <c r="K542" s="34"/>
      <c r="L542" s="30"/>
    </row>
    <row r="543" spans="1:12" x14ac:dyDescent="0.3">
      <c r="A543" s="31"/>
      <c r="B543" s="31"/>
      <c r="C543" s="31"/>
      <c r="D543" s="31"/>
      <c r="E543" s="31"/>
      <c r="F543" s="31"/>
      <c r="G543" s="31"/>
      <c r="H543" s="31"/>
      <c r="I543" s="32"/>
      <c r="K543" s="34"/>
      <c r="L543" s="30"/>
    </row>
    <row r="544" spans="1:12" x14ac:dyDescent="0.3">
      <c r="A544" s="31"/>
      <c r="B544" s="31"/>
      <c r="C544" s="31"/>
      <c r="D544" s="31"/>
      <c r="E544" s="31"/>
      <c r="F544" s="31"/>
      <c r="G544" s="31"/>
      <c r="H544" s="31"/>
      <c r="I544" s="32"/>
      <c r="K544" s="34"/>
      <c r="L544" s="30"/>
    </row>
    <row r="545" spans="1:12" x14ac:dyDescent="0.3">
      <c r="A545" s="31"/>
      <c r="B545" s="31"/>
      <c r="C545" s="31"/>
      <c r="D545" s="31"/>
      <c r="E545" s="31"/>
      <c r="F545" s="31"/>
      <c r="G545" s="31"/>
      <c r="H545" s="31"/>
      <c r="I545" s="32"/>
      <c r="K545" s="34"/>
      <c r="L545" s="30"/>
    </row>
    <row r="546" spans="1:12" x14ac:dyDescent="0.3">
      <c r="A546" s="31"/>
      <c r="B546" s="31"/>
      <c r="C546" s="31"/>
      <c r="D546" s="31"/>
      <c r="E546" s="31"/>
      <c r="F546" s="31"/>
      <c r="G546" s="31"/>
      <c r="H546" s="31"/>
      <c r="I546" s="32"/>
      <c r="K546" s="34"/>
      <c r="L546" s="30"/>
    </row>
    <row r="547" spans="1:12" x14ac:dyDescent="0.3">
      <c r="A547" s="31"/>
      <c r="B547" s="31"/>
      <c r="C547" s="31"/>
      <c r="D547" s="31"/>
      <c r="E547" s="31"/>
      <c r="F547" s="31"/>
      <c r="G547" s="31"/>
      <c r="H547" s="31"/>
      <c r="I547" s="32"/>
      <c r="K547" s="34"/>
      <c r="L547" s="30"/>
    </row>
    <row r="548" spans="1:12" x14ac:dyDescent="0.3">
      <c r="A548" s="31"/>
      <c r="B548" s="31"/>
      <c r="C548" s="31"/>
      <c r="D548" s="31"/>
      <c r="E548" s="31"/>
      <c r="F548" s="31"/>
      <c r="G548" s="31"/>
      <c r="H548" s="31"/>
      <c r="I548" s="32"/>
      <c r="K548" s="34"/>
      <c r="L548" s="30"/>
    </row>
    <row r="549" spans="1:12" x14ac:dyDescent="0.3">
      <c r="A549" s="31"/>
      <c r="B549" s="31"/>
      <c r="C549" s="31"/>
      <c r="D549" s="31"/>
      <c r="E549" s="31"/>
      <c r="F549" s="31"/>
      <c r="G549" s="31"/>
      <c r="H549" s="31"/>
      <c r="I549" s="32"/>
      <c r="K549" s="34"/>
      <c r="L549" s="30"/>
    </row>
    <row r="550" spans="1:12" x14ac:dyDescent="0.3">
      <c r="A550" s="31"/>
      <c r="B550" s="31"/>
      <c r="C550" s="31"/>
      <c r="D550" s="31"/>
      <c r="E550" s="31"/>
      <c r="F550" s="31"/>
      <c r="G550" s="31"/>
      <c r="H550" s="31"/>
      <c r="I550" s="32"/>
      <c r="K550" s="34"/>
      <c r="L550" s="30"/>
    </row>
    <row r="551" spans="1:12" x14ac:dyDescent="0.3">
      <c r="A551" s="31"/>
      <c r="B551" s="31"/>
      <c r="C551" s="31"/>
      <c r="D551" s="31"/>
      <c r="E551" s="31"/>
      <c r="F551" s="31"/>
      <c r="G551" s="31"/>
      <c r="H551" s="31"/>
      <c r="I551" s="32"/>
      <c r="K551" s="34"/>
      <c r="L551" s="30"/>
    </row>
    <row r="552" spans="1:12" x14ac:dyDescent="0.3">
      <c r="A552" s="31"/>
      <c r="B552" s="31"/>
      <c r="C552" s="31"/>
      <c r="D552" s="31"/>
      <c r="E552" s="31"/>
      <c r="F552" s="31"/>
      <c r="G552" s="31"/>
      <c r="H552" s="31"/>
      <c r="I552" s="32"/>
      <c r="K552" s="34"/>
      <c r="L552" s="30"/>
    </row>
    <row r="553" spans="1:12" x14ac:dyDescent="0.3">
      <c r="A553" s="31"/>
      <c r="B553" s="31"/>
      <c r="C553" s="31"/>
      <c r="D553" s="31"/>
      <c r="E553" s="31"/>
      <c r="F553" s="31"/>
      <c r="G553" s="31"/>
      <c r="H553" s="31"/>
      <c r="I553" s="32"/>
      <c r="K553" s="34"/>
      <c r="L553" s="30"/>
    </row>
    <row r="554" spans="1:12" x14ac:dyDescent="0.3">
      <c r="A554" s="31"/>
      <c r="B554" s="31"/>
      <c r="C554" s="31"/>
      <c r="D554" s="31"/>
      <c r="E554" s="31"/>
      <c r="F554" s="31"/>
      <c r="G554" s="31"/>
      <c r="H554" s="31"/>
      <c r="I554" s="32"/>
      <c r="K554" s="34"/>
      <c r="L554" s="30"/>
    </row>
    <row r="555" spans="1:12" x14ac:dyDescent="0.3">
      <c r="A555" s="31"/>
      <c r="B555" s="31"/>
      <c r="C555" s="31"/>
      <c r="D555" s="31"/>
      <c r="E555" s="31"/>
      <c r="F555" s="31"/>
      <c r="G555" s="31"/>
      <c r="H555" s="31"/>
      <c r="I555" s="32"/>
      <c r="K555" s="34"/>
      <c r="L555" s="30"/>
    </row>
    <row r="556" spans="1:12" x14ac:dyDescent="0.3">
      <c r="A556" s="31"/>
      <c r="B556" s="31"/>
      <c r="C556" s="31"/>
      <c r="D556" s="31"/>
      <c r="E556" s="31"/>
      <c r="F556" s="31"/>
      <c r="G556" s="31"/>
      <c r="H556" s="31"/>
      <c r="I556" s="32"/>
      <c r="K556" s="34"/>
      <c r="L556" s="30"/>
    </row>
    <row r="557" spans="1:12" x14ac:dyDescent="0.3">
      <c r="A557" s="31"/>
      <c r="B557" s="31"/>
      <c r="C557" s="31"/>
      <c r="D557" s="31"/>
      <c r="E557" s="31"/>
      <c r="F557" s="31"/>
      <c r="G557" s="31"/>
      <c r="H557" s="31"/>
      <c r="I557" s="32"/>
      <c r="K557" s="34"/>
      <c r="L557" s="30"/>
    </row>
    <row r="558" spans="1:12" x14ac:dyDescent="0.3">
      <c r="A558" s="31"/>
      <c r="B558" s="31"/>
      <c r="C558" s="31"/>
      <c r="D558" s="31"/>
      <c r="E558" s="31"/>
      <c r="F558" s="31"/>
      <c r="G558" s="31"/>
      <c r="H558" s="31"/>
      <c r="I558" s="32"/>
      <c r="K558" s="34"/>
      <c r="L558" s="30"/>
    </row>
    <row r="559" spans="1:12" x14ac:dyDescent="0.3">
      <c r="A559" s="31"/>
      <c r="B559" s="31"/>
      <c r="C559" s="31"/>
      <c r="D559" s="31"/>
      <c r="E559" s="31"/>
      <c r="F559" s="31"/>
      <c r="G559" s="31"/>
      <c r="H559" s="31"/>
      <c r="I559" s="32"/>
      <c r="K559" s="34"/>
      <c r="L559" s="30"/>
    </row>
    <row r="560" spans="1:12" x14ac:dyDescent="0.3">
      <c r="A560" s="31"/>
      <c r="B560" s="31"/>
      <c r="C560" s="31"/>
      <c r="D560" s="31"/>
      <c r="E560" s="31"/>
      <c r="F560" s="31"/>
      <c r="G560" s="31"/>
      <c r="H560" s="31"/>
      <c r="I560" s="32"/>
      <c r="K560" s="34"/>
      <c r="L560" s="30"/>
    </row>
    <row r="561" spans="1:12" x14ac:dyDescent="0.3">
      <c r="A561" s="31"/>
      <c r="B561" s="31"/>
      <c r="C561" s="31"/>
      <c r="D561" s="31"/>
      <c r="E561" s="31"/>
      <c r="F561" s="31"/>
      <c r="G561" s="31"/>
      <c r="H561" s="31"/>
      <c r="I561" s="32"/>
      <c r="K561" s="34"/>
      <c r="L561" s="30"/>
    </row>
    <row r="562" spans="1:12" x14ac:dyDescent="0.3">
      <c r="A562" s="31"/>
      <c r="B562" s="31"/>
      <c r="C562" s="31"/>
      <c r="D562" s="31"/>
      <c r="E562" s="31"/>
      <c r="F562" s="31"/>
      <c r="G562" s="31"/>
      <c r="H562" s="31"/>
      <c r="I562" s="32"/>
      <c r="K562" s="34"/>
      <c r="L562" s="30"/>
    </row>
    <row r="563" spans="1:12" x14ac:dyDescent="0.3">
      <c r="A563" s="31"/>
      <c r="B563" s="31"/>
      <c r="C563" s="31"/>
      <c r="D563" s="31"/>
      <c r="E563" s="31"/>
      <c r="F563" s="31"/>
      <c r="G563" s="31"/>
      <c r="H563" s="31"/>
      <c r="I563" s="32"/>
      <c r="K563" s="34"/>
      <c r="L563" s="30"/>
    </row>
    <row r="564" spans="1:12" x14ac:dyDescent="0.3">
      <c r="A564" s="31"/>
      <c r="B564" s="31"/>
      <c r="C564" s="31"/>
      <c r="D564" s="31"/>
      <c r="E564" s="31"/>
      <c r="F564" s="31"/>
      <c r="G564" s="31"/>
      <c r="H564" s="31"/>
      <c r="I564" s="32"/>
      <c r="K564" s="34"/>
      <c r="L564" s="30"/>
    </row>
    <row r="565" spans="1:12" x14ac:dyDescent="0.3">
      <c r="A565" s="31"/>
      <c r="B565" s="31"/>
      <c r="C565" s="31"/>
      <c r="D565" s="31"/>
      <c r="E565" s="31"/>
      <c r="F565" s="31"/>
      <c r="G565" s="31"/>
      <c r="H565" s="31"/>
      <c r="I565" s="32"/>
      <c r="K565" s="34"/>
      <c r="L565" s="30"/>
    </row>
    <row r="566" spans="1:12" x14ac:dyDescent="0.3">
      <c r="A566" s="31"/>
      <c r="B566" s="31"/>
      <c r="C566" s="31"/>
      <c r="D566" s="31"/>
      <c r="E566" s="31"/>
      <c r="F566" s="31"/>
      <c r="G566" s="31"/>
      <c r="H566" s="31"/>
      <c r="I566" s="32"/>
      <c r="K566" s="34"/>
      <c r="L566" s="30"/>
    </row>
    <row r="567" spans="1:12" x14ac:dyDescent="0.3">
      <c r="A567" s="31"/>
      <c r="B567" s="31"/>
      <c r="C567" s="31"/>
      <c r="D567" s="31"/>
      <c r="E567" s="31"/>
      <c r="F567" s="31"/>
      <c r="G567" s="31"/>
      <c r="H567" s="31"/>
      <c r="I567" s="32"/>
      <c r="K567" s="34"/>
      <c r="L567" s="30"/>
    </row>
    <row r="568" spans="1:12" x14ac:dyDescent="0.3">
      <c r="A568" s="31"/>
      <c r="B568" s="31"/>
      <c r="C568" s="31"/>
      <c r="D568" s="31"/>
      <c r="E568" s="31"/>
      <c r="F568" s="31"/>
      <c r="G568" s="31"/>
      <c r="H568" s="31"/>
      <c r="I568" s="32"/>
      <c r="K568" s="34"/>
      <c r="L568" s="30"/>
    </row>
    <row r="569" spans="1:12" x14ac:dyDescent="0.3">
      <c r="A569" s="31"/>
      <c r="B569" s="31"/>
      <c r="C569" s="31"/>
      <c r="D569" s="31"/>
      <c r="E569" s="31"/>
      <c r="F569" s="31"/>
      <c r="G569" s="31"/>
      <c r="H569" s="31"/>
      <c r="I569" s="32"/>
      <c r="K569" s="34"/>
      <c r="L569" s="30"/>
    </row>
    <row r="570" spans="1:12" x14ac:dyDescent="0.3">
      <c r="A570" s="31"/>
      <c r="B570" s="31"/>
      <c r="C570" s="31"/>
      <c r="D570" s="31"/>
      <c r="E570" s="31"/>
      <c r="F570" s="31"/>
      <c r="G570" s="31"/>
      <c r="H570" s="31"/>
      <c r="I570" s="32"/>
      <c r="K570" s="34"/>
      <c r="L570" s="30"/>
    </row>
    <row r="571" spans="1:12" x14ac:dyDescent="0.3">
      <c r="A571" s="31"/>
      <c r="B571" s="31"/>
      <c r="C571" s="31"/>
      <c r="D571" s="31"/>
      <c r="E571" s="31"/>
      <c r="F571" s="31"/>
      <c r="G571" s="31"/>
      <c r="H571" s="31"/>
      <c r="I571" s="32"/>
      <c r="K571" s="34"/>
      <c r="L571" s="30"/>
    </row>
    <row r="572" spans="1:12" x14ac:dyDescent="0.3">
      <c r="A572" s="31"/>
      <c r="B572" s="31"/>
      <c r="C572" s="31"/>
      <c r="D572" s="31"/>
      <c r="E572" s="31"/>
      <c r="F572" s="31"/>
      <c r="G572" s="31"/>
      <c r="H572" s="31"/>
      <c r="I572" s="32"/>
      <c r="K572" s="34"/>
      <c r="L572" s="30"/>
    </row>
    <row r="573" spans="1:12" x14ac:dyDescent="0.3">
      <c r="A573" s="31"/>
      <c r="B573" s="31"/>
      <c r="C573" s="31"/>
      <c r="D573" s="31"/>
      <c r="E573" s="31"/>
      <c r="F573" s="31"/>
      <c r="G573" s="31"/>
      <c r="H573" s="31"/>
      <c r="I573" s="32"/>
      <c r="K573" s="34"/>
      <c r="L573" s="30"/>
    </row>
    <row r="574" spans="1:12" x14ac:dyDescent="0.3">
      <c r="A574" s="31"/>
      <c r="B574" s="31"/>
      <c r="C574" s="31"/>
      <c r="D574" s="31"/>
      <c r="E574" s="31"/>
      <c r="F574" s="31"/>
      <c r="G574" s="31"/>
      <c r="H574" s="31"/>
      <c r="I574" s="32"/>
      <c r="K574" s="34"/>
      <c r="L574" s="30"/>
    </row>
    <row r="575" spans="1:12" x14ac:dyDescent="0.3">
      <c r="A575" s="31"/>
      <c r="B575" s="31"/>
      <c r="C575" s="31"/>
      <c r="D575" s="31"/>
      <c r="E575" s="31"/>
      <c r="F575" s="31"/>
      <c r="G575" s="31"/>
      <c r="H575" s="31"/>
      <c r="I575" s="32"/>
      <c r="K575" s="34"/>
      <c r="L575" s="30"/>
    </row>
    <row r="576" spans="1:12" x14ac:dyDescent="0.3">
      <c r="A576" s="31"/>
      <c r="B576" s="31"/>
      <c r="C576" s="31"/>
      <c r="D576" s="31"/>
      <c r="E576" s="31"/>
      <c r="F576" s="31"/>
      <c r="G576" s="31"/>
      <c r="H576" s="31"/>
      <c r="I576" s="32"/>
      <c r="K576" s="34"/>
      <c r="L576" s="30"/>
    </row>
    <row r="577" spans="1:12" x14ac:dyDescent="0.3">
      <c r="A577" s="31"/>
      <c r="B577" s="31"/>
      <c r="C577" s="31"/>
      <c r="D577" s="31"/>
      <c r="E577" s="31"/>
      <c r="F577" s="31"/>
      <c r="G577" s="31"/>
      <c r="H577" s="31"/>
      <c r="I577" s="32"/>
      <c r="K577" s="34"/>
      <c r="L577" s="30"/>
    </row>
    <row r="578" spans="1:12" x14ac:dyDescent="0.3">
      <c r="A578" s="31"/>
      <c r="B578" s="31"/>
      <c r="C578" s="31"/>
      <c r="D578" s="31"/>
      <c r="E578" s="31"/>
      <c r="F578" s="31"/>
      <c r="G578" s="31"/>
      <c r="H578" s="31"/>
      <c r="I578" s="32"/>
      <c r="K578" s="34"/>
      <c r="L578" s="30"/>
    </row>
    <row r="579" spans="1:12" x14ac:dyDescent="0.3">
      <c r="A579" s="31"/>
      <c r="B579" s="31"/>
      <c r="C579" s="31"/>
      <c r="D579" s="31"/>
      <c r="E579" s="31"/>
      <c r="F579" s="31"/>
      <c r="G579" s="31"/>
      <c r="H579" s="31"/>
      <c r="I579" s="32"/>
      <c r="K579" s="34"/>
      <c r="L579" s="30"/>
    </row>
    <row r="580" spans="1:12" x14ac:dyDescent="0.3">
      <c r="A580" s="31"/>
      <c r="B580" s="31"/>
      <c r="C580" s="31"/>
      <c r="D580" s="31"/>
      <c r="E580" s="31"/>
      <c r="F580" s="31"/>
      <c r="G580" s="31"/>
      <c r="H580" s="31"/>
      <c r="I580" s="32"/>
      <c r="K580" s="34"/>
      <c r="L580" s="30"/>
    </row>
    <row r="581" spans="1:12" x14ac:dyDescent="0.3">
      <c r="A581" s="31"/>
      <c r="B581" s="31"/>
      <c r="C581" s="31"/>
      <c r="D581" s="31"/>
      <c r="E581" s="31"/>
      <c r="F581" s="31"/>
      <c r="G581" s="31"/>
      <c r="H581" s="31"/>
      <c r="I581" s="32"/>
      <c r="K581" s="34"/>
      <c r="L581" s="30"/>
    </row>
    <row r="582" spans="1:12" x14ac:dyDescent="0.3">
      <c r="A582" s="31"/>
      <c r="B582" s="31"/>
      <c r="C582" s="31"/>
      <c r="D582" s="31"/>
      <c r="E582" s="31"/>
      <c r="F582" s="31"/>
      <c r="G582" s="31"/>
      <c r="H582" s="31"/>
      <c r="I582" s="32"/>
      <c r="K582" s="34"/>
      <c r="L582" s="30"/>
    </row>
    <row r="583" spans="1:12" x14ac:dyDescent="0.3">
      <c r="A583" s="31"/>
      <c r="B583" s="31"/>
      <c r="C583" s="31"/>
      <c r="D583" s="31"/>
      <c r="E583" s="31"/>
      <c r="F583" s="31"/>
      <c r="G583" s="31"/>
      <c r="H583" s="31"/>
      <c r="I583" s="32"/>
      <c r="K583" s="34"/>
      <c r="L583" s="30"/>
    </row>
    <row r="584" spans="1:12" x14ac:dyDescent="0.3">
      <c r="A584" s="31"/>
      <c r="B584" s="31"/>
      <c r="C584" s="31"/>
      <c r="D584" s="31"/>
      <c r="E584" s="31"/>
      <c r="F584" s="31"/>
      <c r="G584" s="31"/>
      <c r="H584" s="31"/>
      <c r="I584" s="32"/>
      <c r="K584" s="34"/>
      <c r="L584" s="30"/>
    </row>
    <row r="585" spans="1:12" x14ac:dyDescent="0.3">
      <c r="A585" s="31"/>
      <c r="B585" s="31"/>
      <c r="C585" s="31"/>
      <c r="D585" s="31"/>
      <c r="E585" s="31"/>
      <c r="F585" s="31"/>
      <c r="G585" s="31"/>
      <c r="H585" s="31"/>
      <c r="I585" s="32"/>
      <c r="K585" s="34"/>
      <c r="L585" s="30"/>
    </row>
    <row r="586" spans="1:12" x14ac:dyDescent="0.3">
      <c r="A586" s="31"/>
      <c r="B586" s="31"/>
      <c r="C586" s="31"/>
      <c r="D586" s="31"/>
      <c r="E586" s="31"/>
      <c r="F586" s="31"/>
      <c r="G586" s="31"/>
      <c r="H586" s="31"/>
      <c r="I586" s="32"/>
      <c r="K586" s="34"/>
      <c r="L586" s="30"/>
    </row>
    <row r="587" spans="1:12" x14ac:dyDescent="0.3">
      <c r="A587" s="31"/>
      <c r="B587" s="31"/>
      <c r="C587" s="31"/>
      <c r="D587" s="31"/>
      <c r="E587" s="31"/>
      <c r="F587" s="31"/>
      <c r="G587" s="31"/>
      <c r="H587" s="31"/>
      <c r="I587" s="32"/>
      <c r="K587" s="34"/>
      <c r="L587" s="30"/>
    </row>
    <row r="588" spans="1:12" x14ac:dyDescent="0.3">
      <c r="A588" s="31"/>
      <c r="B588" s="31"/>
      <c r="C588" s="31"/>
      <c r="D588" s="31"/>
      <c r="E588" s="31"/>
      <c r="F588" s="31"/>
      <c r="G588" s="31"/>
      <c r="H588" s="31"/>
      <c r="I588" s="32"/>
      <c r="K588" s="34"/>
      <c r="L588" s="30"/>
    </row>
    <row r="589" spans="1:12" x14ac:dyDescent="0.3">
      <c r="A589" s="31"/>
      <c r="B589" s="31"/>
      <c r="C589" s="31"/>
      <c r="D589" s="31"/>
      <c r="E589" s="31"/>
      <c r="F589" s="31"/>
      <c r="G589" s="31"/>
      <c r="H589" s="31"/>
      <c r="I589" s="32"/>
      <c r="K589" s="34"/>
      <c r="L589" s="30"/>
    </row>
    <row r="590" spans="1:12" x14ac:dyDescent="0.3">
      <c r="A590" s="31"/>
      <c r="B590" s="31"/>
      <c r="C590" s="31"/>
      <c r="D590" s="31"/>
      <c r="E590" s="31"/>
      <c r="F590" s="31"/>
      <c r="G590" s="31"/>
      <c r="H590" s="31"/>
      <c r="I590" s="32"/>
      <c r="K590" s="34"/>
      <c r="L590" s="30"/>
    </row>
    <row r="591" spans="1:12" x14ac:dyDescent="0.3">
      <c r="A591" s="31"/>
      <c r="B591" s="31"/>
      <c r="C591" s="31"/>
      <c r="D591" s="31"/>
      <c r="E591" s="31"/>
      <c r="F591" s="31"/>
      <c r="G591" s="31"/>
      <c r="H591" s="31"/>
      <c r="I591" s="32"/>
      <c r="K591" s="34"/>
      <c r="L591" s="30"/>
    </row>
    <row r="592" spans="1:12" x14ac:dyDescent="0.3">
      <c r="A592" s="31"/>
      <c r="B592" s="31"/>
      <c r="C592" s="31"/>
      <c r="D592" s="31"/>
      <c r="E592" s="31"/>
      <c r="F592" s="31"/>
      <c r="G592" s="31"/>
      <c r="H592" s="31"/>
      <c r="I592" s="32"/>
      <c r="K592" s="34"/>
      <c r="L592" s="30"/>
    </row>
    <row r="593" spans="1:12" x14ac:dyDescent="0.3">
      <c r="A593" s="31"/>
      <c r="B593" s="31"/>
      <c r="C593" s="31"/>
      <c r="D593" s="31"/>
      <c r="E593" s="31"/>
      <c r="F593" s="31"/>
      <c r="G593" s="31"/>
      <c r="H593" s="31"/>
      <c r="I593" s="32"/>
      <c r="K593" s="34"/>
      <c r="L593" s="30"/>
    </row>
    <row r="594" spans="1:12" x14ac:dyDescent="0.3">
      <c r="A594" s="31"/>
      <c r="B594" s="31"/>
      <c r="C594" s="31"/>
      <c r="D594" s="31"/>
      <c r="E594" s="31"/>
      <c r="F594" s="31"/>
      <c r="G594" s="31"/>
      <c r="H594" s="31"/>
      <c r="I594" s="32"/>
      <c r="K594" s="34"/>
      <c r="L594" s="30"/>
    </row>
    <row r="595" spans="1:12" x14ac:dyDescent="0.3">
      <c r="A595" s="31"/>
      <c r="B595" s="31"/>
      <c r="C595" s="31"/>
      <c r="D595" s="31"/>
      <c r="E595" s="31"/>
      <c r="F595" s="31"/>
      <c r="G595" s="31"/>
      <c r="H595" s="31"/>
      <c r="I595" s="32"/>
      <c r="K595" s="34"/>
      <c r="L595" s="30"/>
    </row>
    <row r="596" spans="1:12" x14ac:dyDescent="0.3">
      <c r="A596" s="31"/>
      <c r="B596" s="31"/>
      <c r="C596" s="31"/>
      <c r="D596" s="31"/>
      <c r="E596" s="31"/>
      <c r="F596" s="31"/>
      <c r="G596" s="31"/>
      <c r="H596" s="31"/>
      <c r="I596" s="32"/>
      <c r="K596" s="34"/>
      <c r="L596" s="30"/>
    </row>
    <row r="597" spans="1:12" x14ac:dyDescent="0.3">
      <c r="A597" s="31"/>
      <c r="B597" s="31"/>
      <c r="C597" s="31"/>
      <c r="D597" s="31"/>
      <c r="E597" s="31"/>
      <c r="F597" s="31"/>
      <c r="G597" s="31"/>
      <c r="H597" s="31"/>
      <c r="I597" s="32"/>
      <c r="K597" s="34"/>
      <c r="L597" s="30"/>
    </row>
    <row r="598" spans="1:12" x14ac:dyDescent="0.3">
      <c r="A598" s="31"/>
      <c r="B598" s="31"/>
      <c r="C598" s="31"/>
      <c r="D598" s="31"/>
      <c r="E598" s="31"/>
      <c r="F598" s="31"/>
      <c r="G598" s="31"/>
      <c r="H598" s="31"/>
      <c r="I598" s="32"/>
      <c r="K598" s="34"/>
      <c r="L598" s="30"/>
    </row>
    <row r="599" spans="1:12" x14ac:dyDescent="0.3">
      <c r="A599" s="31"/>
      <c r="B599" s="31"/>
      <c r="C599" s="31"/>
      <c r="D599" s="31"/>
      <c r="E599" s="31"/>
      <c r="F599" s="31"/>
      <c r="G599" s="31"/>
      <c r="H599" s="31"/>
      <c r="I599" s="32"/>
      <c r="K599" s="34"/>
      <c r="L599" s="30"/>
    </row>
    <row r="600" spans="1:12" x14ac:dyDescent="0.3">
      <c r="A600" s="31"/>
      <c r="B600" s="31"/>
      <c r="C600" s="31"/>
      <c r="D600" s="31"/>
      <c r="E600" s="31"/>
      <c r="F600" s="31"/>
      <c r="G600" s="31"/>
      <c r="H600" s="31"/>
      <c r="I600" s="32"/>
      <c r="K600" s="34"/>
      <c r="L600" s="30"/>
    </row>
    <row r="601" spans="1:12" x14ac:dyDescent="0.3">
      <c r="A601" s="31"/>
      <c r="B601" s="31"/>
      <c r="C601" s="31"/>
      <c r="D601" s="31"/>
      <c r="E601" s="31"/>
      <c r="F601" s="31"/>
      <c r="G601" s="31"/>
      <c r="H601" s="31"/>
      <c r="I601" s="32"/>
      <c r="K601" s="34"/>
      <c r="L601" s="30"/>
    </row>
    <row r="602" spans="1:12" x14ac:dyDescent="0.3">
      <c r="A602" s="31"/>
      <c r="B602" s="31"/>
      <c r="C602" s="31"/>
      <c r="D602" s="31"/>
      <c r="E602" s="31"/>
      <c r="F602" s="31"/>
      <c r="G602" s="31"/>
      <c r="H602" s="31"/>
      <c r="I602" s="32"/>
      <c r="K602" s="34"/>
      <c r="L602" s="30"/>
    </row>
    <row r="603" spans="1:12" x14ac:dyDescent="0.3">
      <c r="A603" s="31"/>
      <c r="B603" s="31"/>
      <c r="C603" s="31"/>
      <c r="D603" s="31"/>
      <c r="E603" s="31"/>
      <c r="F603" s="31"/>
      <c r="G603" s="31"/>
      <c r="H603" s="31"/>
      <c r="I603" s="32"/>
      <c r="K603" s="34"/>
      <c r="L603" s="30"/>
    </row>
    <row r="604" spans="1:12" x14ac:dyDescent="0.3">
      <c r="A604" s="31"/>
      <c r="B604" s="31"/>
      <c r="C604" s="31"/>
      <c r="D604" s="31"/>
      <c r="E604" s="31"/>
      <c r="F604" s="31"/>
      <c r="G604" s="31"/>
      <c r="H604" s="31"/>
      <c r="I604" s="32"/>
      <c r="K604" s="34"/>
      <c r="L604" s="30"/>
    </row>
    <row r="605" spans="1:12" x14ac:dyDescent="0.3">
      <c r="A605" s="31"/>
      <c r="B605" s="31"/>
      <c r="C605" s="31"/>
      <c r="D605" s="31"/>
      <c r="E605" s="31"/>
      <c r="F605" s="31"/>
      <c r="G605" s="31"/>
      <c r="H605" s="31"/>
      <c r="I605" s="32"/>
      <c r="K605" s="34"/>
      <c r="L605" s="30"/>
    </row>
    <row r="606" spans="1:12" x14ac:dyDescent="0.3">
      <c r="A606" s="31"/>
      <c r="B606" s="31"/>
      <c r="C606" s="31"/>
      <c r="D606" s="31"/>
      <c r="E606" s="31"/>
      <c r="F606" s="31"/>
      <c r="G606" s="31"/>
      <c r="H606" s="31"/>
      <c r="I606" s="32"/>
      <c r="K606" s="34"/>
      <c r="L606" s="30"/>
    </row>
    <row r="607" spans="1:12" x14ac:dyDescent="0.3">
      <c r="A607" s="31"/>
      <c r="B607" s="31"/>
      <c r="C607" s="31"/>
      <c r="D607" s="31"/>
      <c r="E607" s="31"/>
      <c r="F607" s="31"/>
      <c r="G607" s="31"/>
      <c r="H607" s="31"/>
      <c r="I607" s="32"/>
      <c r="K607" s="34"/>
      <c r="L607" s="30"/>
    </row>
    <row r="608" spans="1:12" x14ac:dyDescent="0.3">
      <c r="A608" s="31"/>
      <c r="B608" s="31"/>
      <c r="C608" s="31"/>
      <c r="D608" s="31"/>
      <c r="E608" s="31"/>
      <c r="F608" s="31"/>
      <c r="G608" s="31"/>
      <c r="H608" s="31"/>
      <c r="I608" s="32"/>
      <c r="K608" s="34"/>
      <c r="L608" s="30"/>
    </row>
    <row r="609" spans="1:12" x14ac:dyDescent="0.3">
      <c r="A609" s="31"/>
      <c r="B609" s="31"/>
      <c r="C609" s="31"/>
      <c r="D609" s="31"/>
      <c r="E609" s="31"/>
      <c r="F609" s="31"/>
      <c r="G609" s="31"/>
      <c r="H609" s="31"/>
      <c r="I609" s="32"/>
      <c r="K609" s="34"/>
      <c r="L609" s="30"/>
    </row>
    <row r="610" spans="1:12" x14ac:dyDescent="0.3">
      <c r="A610" s="31"/>
      <c r="B610" s="31"/>
      <c r="C610" s="31"/>
      <c r="D610" s="31"/>
      <c r="E610" s="31"/>
      <c r="F610" s="31"/>
      <c r="G610" s="31"/>
      <c r="H610" s="31"/>
      <c r="I610" s="32"/>
      <c r="K610" s="34"/>
      <c r="L610" s="30"/>
    </row>
    <row r="611" spans="1:12" x14ac:dyDescent="0.3">
      <c r="A611" s="31"/>
      <c r="B611" s="31"/>
      <c r="C611" s="31"/>
      <c r="D611" s="31"/>
      <c r="E611" s="31"/>
      <c r="F611" s="31"/>
      <c r="G611" s="31"/>
      <c r="H611" s="31"/>
      <c r="I611" s="32"/>
      <c r="K611" s="34"/>
      <c r="L611" s="30"/>
    </row>
    <row r="612" spans="1:12" x14ac:dyDescent="0.3">
      <c r="A612" s="31"/>
      <c r="B612" s="31"/>
      <c r="C612" s="31"/>
      <c r="D612" s="31"/>
      <c r="E612" s="31"/>
      <c r="F612" s="31"/>
      <c r="G612" s="31"/>
      <c r="H612" s="31"/>
      <c r="I612" s="32"/>
      <c r="K612" s="34"/>
      <c r="L612" s="30"/>
    </row>
    <row r="613" spans="1:12" x14ac:dyDescent="0.3">
      <c r="A613" s="31"/>
      <c r="B613" s="31"/>
      <c r="C613" s="31"/>
      <c r="D613" s="31"/>
      <c r="E613" s="31"/>
      <c r="F613" s="31"/>
      <c r="G613" s="31"/>
      <c r="H613" s="31"/>
      <c r="I613" s="32"/>
      <c r="K613" s="34"/>
      <c r="L613" s="30"/>
    </row>
    <row r="614" spans="1:12" x14ac:dyDescent="0.3">
      <c r="A614" s="31"/>
      <c r="B614" s="31"/>
      <c r="C614" s="31"/>
      <c r="D614" s="31"/>
      <c r="E614" s="31"/>
      <c r="F614" s="31"/>
      <c r="G614" s="31"/>
      <c r="H614" s="31"/>
      <c r="I614" s="32"/>
      <c r="K614" s="34"/>
      <c r="L614" s="30"/>
    </row>
    <row r="615" spans="1:12" x14ac:dyDescent="0.3">
      <c r="A615" s="31"/>
      <c r="B615" s="31"/>
      <c r="C615" s="31"/>
      <c r="D615" s="31"/>
      <c r="E615" s="31"/>
      <c r="F615" s="31"/>
      <c r="G615" s="31"/>
      <c r="H615" s="31"/>
      <c r="I615" s="32"/>
      <c r="K615" s="34"/>
      <c r="L615" s="30"/>
    </row>
    <row r="616" spans="1:12" x14ac:dyDescent="0.3">
      <c r="A616" s="31"/>
      <c r="B616" s="31"/>
      <c r="C616" s="31"/>
      <c r="D616" s="31"/>
      <c r="E616" s="31"/>
      <c r="F616" s="31"/>
      <c r="G616" s="31"/>
      <c r="H616" s="31"/>
      <c r="I616" s="32"/>
      <c r="K616" s="34"/>
      <c r="L616" s="30"/>
    </row>
    <row r="617" spans="1:12" x14ac:dyDescent="0.3">
      <c r="A617" s="31"/>
      <c r="B617" s="31"/>
      <c r="C617" s="31"/>
      <c r="D617" s="31"/>
      <c r="E617" s="31"/>
      <c r="F617" s="31"/>
      <c r="G617" s="31"/>
      <c r="H617" s="31"/>
      <c r="I617" s="32"/>
      <c r="K617" s="34"/>
      <c r="L617" s="30"/>
    </row>
    <row r="618" spans="1:12" x14ac:dyDescent="0.3">
      <c r="A618" s="31"/>
      <c r="B618" s="31"/>
      <c r="C618" s="31"/>
      <c r="D618" s="31"/>
      <c r="E618" s="31"/>
      <c r="F618" s="31"/>
      <c r="G618" s="31"/>
      <c r="H618" s="31"/>
      <c r="I618" s="32"/>
      <c r="K618" s="34"/>
      <c r="L618" s="30"/>
    </row>
    <row r="619" spans="1:12" x14ac:dyDescent="0.3">
      <c r="A619" s="31"/>
      <c r="B619" s="31"/>
      <c r="C619" s="31"/>
      <c r="D619" s="31"/>
      <c r="E619" s="31"/>
      <c r="F619" s="31"/>
      <c r="G619" s="31"/>
      <c r="H619" s="31"/>
      <c r="I619" s="32"/>
      <c r="K619" s="34"/>
      <c r="L619" s="30"/>
    </row>
    <row r="620" spans="1:12" x14ac:dyDescent="0.3">
      <c r="A620" s="31"/>
      <c r="B620" s="31"/>
      <c r="C620" s="31"/>
      <c r="D620" s="31"/>
      <c r="E620" s="31"/>
      <c r="F620" s="31"/>
      <c r="G620" s="31"/>
      <c r="H620" s="31"/>
      <c r="I620" s="32"/>
      <c r="K620" s="34"/>
      <c r="L620" s="30"/>
    </row>
    <row r="621" spans="1:12" x14ac:dyDescent="0.3">
      <c r="A621" s="31"/>
      <c r="B621" s="31"/>
      <c r="C621" s="31"/>
      <c r="D621" s="31"/>
      <c r="E621" s="31"/>
      <c r="F621" s="31"/>
      <c r="G621" s="31"/>
      <c r="H621" s="31"/>
      <c r="I621" s="32"/>
      <c r="K621" s="34"/>
      <c r="L621" s="30"/>
    </row>
    <row r="622" spans="1:12" x14ac:dyDescent="0.3">
      <c r="A622" s="31"/>
      <c r="B622" s="31"/>
      <c r="C622" s="31"/>
      <c r="D622" s="31"/>
      <c r="E622" s="31"/>
      <c r="F622" s="31"/>
      <c r="G622" s="31"/>
      <c r="H622" s="31"/>
      <c r="I622" s="32"/>
      <c r="K622" s="34"/>
      <c r="L622" s="30"/>
    </row>
    <row r="623" spans="1:12" x14ac:dyDescent="0.3">
      <c r="A623" s="31"/>
      <c r="B623" s="31"/>
      <c r="C623" s="31"/>
      <c r="D623" s="31"/>
      <c r="E623" s="31"/>
      <c r="F623" s="31"/>
      <c r="G623" s="31"/>
      <c r="H623" s="31"/>
      <c r="I623" s="32"/>
      <c r="K623" s="34"/>
      <c r="L623" s="30"/>
    </row>
    <row r="624" spans="1:12" x14ac:dyDescent="0.3">
      <c r="A624" s="31"/>
      <c r="B624" s="31"/>
      <c r="C624" s="31"/>
      <c r="D624" s="31"/>
      <c r="E624" s="31"/>
      <c r="F624" s="31"/>
      <c r="G624" s="31"/>
      <c r="H624" s="31"/>
      <c r="I624" s="32"/>
      <c r="K624" s="34"/>
      <c r="L624" s="30"/>
    </row>
    <row r="625" spans="1:12" x14ac:dyDescent="0.3">
      <c r="A625" s="31"/>
      <c r="B625" s="31"/>
      <c r="C625" s="31"/>
      <c r="D625" s="31"/>
      <c r="E625" s="31"/>
      <c r="F625" s="31"/>
      <c r="G625" s="31"/>
      <c r="H625" s="31"/>
      <c r="I625" s="32"/>
      <c r="K625" s="34"/>
      <c r="L625" s="30"/>
    </row>
    <row r="626" spans="1:12" x14ac:dyDescent="0.3">
      <c r="A626" s="31"/>
      <c r="B626" s="31"/>
      <c r="C626" s="31"/>
      <c r="D626" s="31"/>
      <c r="E626" s="31"/>
      <c r="F626" s="31"/>
      <c r="G626" s="31"/>
      <c r="H626" s="31"/>
      <c r="I626" s="32"/>
      <c r="K626" s="34"/>
      <c r="L626" s="30"/>
    </row>
    <row r="627" spans="1:12" x14ac:dyDescent="0.3">
      <c r="A627" s="31"/>
      <c r="B627" s="31"/>
      <c r="C627" s="31"/>
      <c r="D627" s="31"/>
      <c r="E627" s="31"/>
      <c r="F627" s="31"/>
      <c r="G627" s="31"/>
      <c r="H627" s="31"/>
      <c r="I627" s="32"/>
      <c r="K627" s="34"/>
      <c r="L627" s="30"/>
    </row>
    <row r="628" spans="1:12" x14ac:dyDescent="0.3">
      <c r="A628" s="31"/>
      <c r="B628" s="31"/>
      <c r="C628" s="31"/>
      <c r="D628" s="31"/>
      <c r="E628" s="31"/>
      <c r="F628" s="31"/>
      <c r="G628" s="31"/>
      <c r="H628" s="31"/>
      <c r="I628" s="32"/>
      <c r="K628" s="34"/>
      <c r="L628" s="30"/>
    </row>
    <row r="629" spans="1:12" x14ac:dyDescent="0.3">
      <c r="A629" s="31"/>
      <c r="B629" s="31"/>
      <c r="C629" s="31"/>
      <c r="D629" s="31"/>
      <c r="E629" s="31"/>
      <c r="F629" s="31"/>
      <c r="G629" s="31"/>
      <c r="H629" s="31"/>
      <c r="I629" s="32"/>
      <c r="K629" s="34"/>
      <c r="L629" s="30"/>
    </row>
    <row r="630" spans="1:12" x14ac:dyDescent="0.3">
      <c r="A630" s="31"/>
      <c r="B630" s="31"/>
      <c r="C630" s="31"/>
      <c r="D630" s="31"/>
      <c r="E630" s="31"/>
      <c r="F630" s="31"/>
      <c r="G630" s="31"/>
      <c r="H630" s="31"/>
      <c r="I630" s="32"/>
      <c r="K630" s="34"/>
      <c r="L630" s="30"/>
    </row>
    <row r="631" spans="1:12" x14ac:dyDescent="0.3">
      <c r="A631" s="31"/>
      <c r="B631" s="31"/>
      <c r="C631" s="31"/>
      <c r="D631" s="31"/>
      <c r="E631" s="31"/>
      <c r="F631" s="31"/>
      <c r="G631" s="31"/>
      <c r="H631" s="31"/>
      <c r="I631" s="32"/>
      <c r="K631" s="34"/>
      <c r="L631" s="30"/>
    </row>
    <row r="632" spans="1:12" x14ac:dyDescent="0.3">
      <c r="A632" s="31"/>
      <c r="B632" s="31"/>
      <c r="C632" s="31"/>
      <c r="D632" s="31"/>
      <c r="E632" s="31"/>
      <c r="F632" s="31"/>
      <c r="G632" s="31"/>
      <c r="H632" s="31"/>
      <c r="I632" s="32"/>
      <c r="K632" s="34"/>
      <c r="L632" s="30"/>
    </row>
    <row r="633" spans="1:12" x14ac:dyDescent="0.3">
      <c r="A633" s="31"/>
      <c r="B633" s="31"/>
      <c r="C633" s="31"/>
      <c r="D633" s="31"/>
      <c r="E633" s="31"/>
      <c r="F633" s="31"/>
      <c r="G633" s="31"/>
      <c r="H633" s="31"/>
      <c r="I633" s="32"/>
      <c r="K633" s="34"/>
      <c r="L633" s="30"/>
    </row>
    <row r="634" spans="1:12" x14ac:dyDescent="0.3">
      <c r="A634" s="31"/>
      <c r="B634" s="31"/>
      <c r="C634" s="31"/>
      <c r="D634" s="31"/>
      <c r="E634" s="31"/>
      <c r="F634" s="31"/>
      <c r="G634" s="31"/>
      <c r="H634" s="31"/>
      <c r="I634" s="32"/>
      <c r="K634" s="34"/>
      <c r="L634" s="30"/>
    </row>
    <row r="635" spans="1:12" x14ac:dyDescent="0.3">
      <c r="A635" s="31"/>
      <c r="B635" s="31"/>
      <c r="C635" s="31"/>
      <c r="D635" s="31"/>
      <c r="E635" s="31"/>
      <c r="F635" s="31"/>
      <c r="G635" s="31"/>
      <c r="H635" s="31"/>
      <c r="I635" s="32"/>
      <c r="K635" s="34"/>
      <c r="L635" s="30"/>
    </row>
    <row r="636" spans="1:12" x14ac:dyDescent="0.3">
      <c r="A636" s="31"/>
      <c r="B636" s="31"/>
      <c r="C636" s="31"/>
      <c r="D636" s="31"/>
      <c r="E636" s="31"/>
      <c r="F636" s="31"/>
      <c r="G636" s="31"/>
      <c r="H636" s="31"/>
      <c r="I636" s="32"/>
      <c r="K636" s="34"/>
      <c r="L636" s="30"/>
    </row>
    <row r="637" spans="1:12" x14ac:dyDescent="0.3">
      <c r="A637" s="31"/>
      <c r="B637" s="31"/>
      <c r="C637" s="31"/>
      <c r="D637" s="31"/>
      <c r="E637" s="31"/>
      <c r="F637" s="31"/>
      <c r="G637" s="31"/>
      <c r="H637" s="31"/>
      <c r="I637" s="32"/>
      <c r="K637" s="34"/>
      <c r="L637" s="30"/>
    </row>
    <row r="638" spans="1:12" x14ac:dyDescent="0.3">
      <c r="A638" s="31"/>
      <c r="B638" s="31"/>
      <c r="C638" s="31"/>
      <c r="D638" s="31"/>
      <c r="E638" s="31"/>
      <c r="F638" s="31"/>
      <c r="G638" s="31"/>
      <c r="H638" s="31"/>
      <c r="I638" s="32"/>
      <c r="K638" s="34"/>
      <c r="L638" s="30"/>
    </row>
    <row r="639" spans="1:12" x14ac:dyDescent="0.3">
      <c r="A639" s="31"/>
      <c r="B639" s="31"/>
      <c r="C639" s="31"/>
      <c r="D639" s="31"/>
      <c r="E639" s="31"/>
      <c r="F639" s="31"/>
      <c r="G639" s="31"/>
      <c r="H639" s="31"/>
      <c r="I639" s="32"/>
      <c r="K639" s="34"/>
      <c r="L639" s="30"/>
    </row>
    <row r="640" spans="1:12" x14ac:dyDescent="0.3">
      <c r="A640" s="31"/>
      <c r="B640" s="31"/>
      <c r="C640" s="31"/>
      <c r="D640" s="31"/>
      <c r="E640" s="31"/>
      <c r="F640" s="31"/>
      <c r="G640" s="31"/>
      <c r="H640" s="31"/>
      <c r="I640" s="32"/>
      <c r="K640" s="34"/>
      <c r="L640" s="30"/>
    </row>
    <row r="641" spans="1:12" x14ac:dyDescent="0.3">
      <c r="A641" s="31"/>
      <c r="B641" s="31"/>
      <c r="C641" s="31"/>
      <c r="D641" s="31"/>
      <c r="E641" s="31"/>
      <c r="F641" s="31"/>
      <c r="G641" s="31"/>
      <c r="H641" s="31"/>
      <c r="I641" s="32"/>
      <c r="K641" s="34"/>
      <c r="L641" s="30"/>
    </row>
    <row r="642" spans="1:12" x14ac:dyDescent="0.3">
      <c r="A642" s="31"/>
      <c r="B642" s="31"/>
      <c r="C642" s="31"/>
      <c r="D642" s="31"/>
      <c r="E642" s="31"/>
      <c r="F642" s="31"/>
      <c r="G642" s="31"/>
      <c r="H642" s="31"/>
      <c r="I642" s="32"/>
      <c r="K642" s="34"/>
      <c r="L642" s="30"/>
    </row>
    <row r="643" spans="1:12" x14ac:dyDescent="0.3">
      <c r="A643" s="31"/>
      <c r="B643" s="31"/>
      <c r="C643" s="31"/>
      <c r="D643" s="31"/>
      <c r="E643" s="31"/>
      <c r="F643" s="31"/>
      <c r="G643" s="31"/>
      <c r="H643" s="31"/>
      <c r="I643" s="32"/>
      <c r="K643" s="34"/>
      <c r="L643" s="30"/>
    </row>
    <row r="644" spans="1:12" x14ac:dyDescent="0.3">
      <c r="A644" s="31"/>
      <c r="B644" s="31"/>
      <c r="C644" s="31"/>
      <c r="D644" s="31"/>
      <c r="E644" s="31"/>
      <c r="F644" s="31"/>
      <c r="G644" s="31"/>
      <c r="H644" s="31"/>
      <c r="I644" s="32"/>
      <c r="K644" s="34"/>
      <c r="L644" s="30"/>
    </row>
    <row r="645" spans="1:12" x14ac:dyDescent="0.3">
      <c r="A645" s="31"/>
      <c r="B645" s="31"/>
      <c r="C645" s="31"/>
      <c r="D645" s="31"/>
      <c r="E645" s="31"/>
      <c r="F645" s="31"/>
      <c r="G645" s="31"/>
      <c r="H645" s="31"/>
      <c r="I645" s="32"/>
      <c r="K645" s="34"/>
      <c r="L645" s="30"/>
    </row>
    <row r="646" spans="1:12" x14ac:dyDescent="0.3">
      <c r="A646" s="31"/>
      <c r="B646" s="31"/>
      <c r="C646" s="31"/>
      <c r="D646" s="31"/>
      <c r="E646" s="31"/>
      <c r="F646" s="31"/>
      <c r="G646" s="31"/>
      <c r="H646" s="31"/>
      <c r="I646" s="32"/>
      <c r="K646" s="34"/>
      <c r="L646" s="30"/>
    </row>
    <row r="647" spans="1:12" x14ac:dyDescent="0.3">
      <c r="A647" s="31"/>
      <c r="B647" s="31"/>
      <c r="C647" s="31"/>
      <c r="D647" s="31"/>
      <c r="E647" s="31"/>
      <c r="F647" s="31"/>
      <c r="G647" s="31"/>
      <c r="H647" s="31"/>
      <c r="I647" s="32"/>
      <c r="K647" s="34"/>
      <c r="L647" s="30"/>
    </row>
    <row r="648" spans="1:12" x14ac:dyDescent="0.3">
      <c r="A648" s="31"/>
      <c r="B648" s="31"/>
      <c r="C648" s="31"/>
      <c r="D648" s="31"/>
      <c r="E648" s="31"/>
      <c r="F648" s="31"/>
      <c r="G648" s="31"/>
      <c r="H648" s="31"/>
      <c r="I648" s="32"/>
      <c r="K648" s="34"/>
      <c r="L648" s="30"/>
    </row>
    <row r="649" spans="1:12" x14ac:dyDescent="0.3">
      <c r="A649" s="31"/>
      <c r="B649" s="31"/>
      <c r="C649" s="31"/>
      <c r="D649" s="31"/>
      <c r="E649" s="31"/>
      <c r="F649" s="31"/>
      <c r="G649" s="31"/>
      <c r="H649" s="31"/>
      <c r="I649" s="32"/>
      <c r="K649" s="34"/>
      <c r="L649" s="30"/>
    </row>
    <row r="650" spans="1:12" x14ac:dyDescent="0.3">
      <c r="A650" s="31"/>
      <c r="B650" s="31"/>
      <c r="C650" s="31"/>
      <c r="D650" s="31"/>
      <c r="E650" s="31"/>
      <c r="F650" s="31"/>
      <c r="G650" s="31"/>
      <c r="H650" s="31"/>
      <c r="I650" s="32"/>
      <c r="K650" s="34"/>
      <c r="L650" s="30"/>
    </row>
    <row r="651" spans="1:12" x14ac:dyDescent="0.3">
      <c r="A651" s="31"/>
      <c r="B651" s="31"/>
      <c r="C651" s="31"/>
      <c r="D651" s="31"/>
      <c r="E651" s="31"/>
      <c r="F651" s="31"/>
      <c r="G651" s="31"/>
      <c r="H651" s="31"/>
      <c r="I651" s="32"/>
      <c r="K651" s="34"/>
      <c r="L651" s="30"/>
    </row>
    <row r="652" spans="1:12" x14ac:dyDescent="0.3">
      <c r="A652" s="31"/>
      <c r="B652" s="31"/>
      <c r="C652" s="31"/>
      <c r="D652" s="31"/>
      <c r="E652" s="31"/>
      <c r="F652" s="31"/>
      <c r="G652" s="31"/>
      <c r="H652" s="31"/>
      <c r="I652" s="32"/>
      <c r="K652" s="34"/>
      <c r="L652" s="30"/>
    </row>
    <row r="653" spans="1:12" x14ac:dyDescent="0.3">
      <c r="A653" s="31"/>
      <c r="B653" s="31"/>
      <c r="C653" s="31"/>
      <c r="D653" s="31"/>
      <c r="E653" s="31"/>
      <c r="F653" s="31"/>
      <c r="G653" s="31"/>
      <c r="H653" s="31"/>
      <c r="I653" s="32"/>
      <c r="K653" s="34"/>
      <c r="L653" s="30"/>
    </row>
    <row r="654" spans="1:12" x14ac:dyDescent="0.3">
      <c r="A654" s="31"/>
      <c r="B654" s="31"/>
      <c r="C654" s="31"/>
      <c r="D654" s="31"/>
      <c r="E654" s="31"/>
      <c r="F654" s="31"/>
      <c r="G654" s="31"/>
      <c r="H654" s="31"/>
      <c r="I654" s="32"/>
      <c r="K654" s="34"/>
      <c r="L654" s="30"/>
    </row>
    <row r="655" spans="1:12" x14ac:dyDescent="0.3">
      <c r="A655" s="31"/>
      <c r="B655" s="31"/>
      <c r="C655" s="31"/>
      <c r="D655" s="31"/>
      <c r="E655" s="31"/>
      <c r="F655" s="31"/>
      <c r="G655" s="31"/>
      <c r="H655" s="31"/>
      <c r="I655" s="32"/>
      <c r="K655" s="34"/>
      <c r="L655" s="30"/>
    </row>
    <row r="656" spans="1:12" x14ac:dyDescent="0.3">
      <c r="A656" s="31"/>
      <c r="B656" s="31"/>
      <c r="C656" s="31"/>
      <c r="D656" s="31"/>
      <c r="E656" s="31"/>
      <c r="F656" s="31"/>
      <c r="G656" s="31"/>
      <c r="H656" s="31"/>
      <c r="I656" s="32"/>
      <c r="K656" s="34"/>
      <c r="L656" s="30"/>
    </row>
    <row r="657" spans="1:12" x14ac:dyDescent="0.3">
      <c r="A657" s="31"/>
      <c r="B657" s="31"/>
      <c r="C657" s="31"/>
      <c r="D657" s="31"/>
      <c r="E657" s="31"/>
      <c r="F657" s="31"/>
      <c r="G657" s="31"/>
      <c r="H657" s="31"/>
      <c r="I657" s="32"/>
      <c r="K657" s="34"/>
      <c r="L657" s="30"/>
    </row>
    <row r="658" spans="1:12" x14ac:dyDescent="0.3">
      <c r="A658" s="31"/>
      <c r="B658" s="31"/>
      <c r="C658" s="31"/>
      <c r="D658" s="31"/>
      <c r="E658" s="31"/>
      <c r="F658" s="31"/>
      <c r="G658" s="31"/>
      <c r="H658" s="31"/>
      <c r="I658" s="32"/>
      <c r="K658" s="34"/>
      <c r="L658" s="30"/>
    </row>
    <row r="659" spans="1:12" x14ac:dyDescent="0.3">
      <c r="A659" s="31"/>
      <c r="B659" s="31"/>
      <c r="C659" s="31"/>
      <c r="D659" s="31"/>
      <c r="E659" s="31"/>
      <c r="F659" s="31"/>
      <c r="G659" s="31"/>
      <c r="H659" s="31"/>
      <c r="I659" s="32"/>
      <c r="K659" s="34"/>
      <c r="L659" s="30"/>
    </row>
    <row r="660" spans="1:12" x14ac:dyDescent="0.3">
      <c r="A660" s="31"/>
      <c r="B660" s="31"/>
      <c r="C660" s="31"/>
      <c r="D660" s="31"/>
      <c r="E660" s="31"/>
      <c r="F660" s="31"/>
      <c r="G660" s="31"/>
      <c r="H660" s="31"/>
      <c r="I660" s="32"/>
      <c r="K660" s="34"/>
      <c r="L660" s="30"/>
    </row>
    <row r="661" spans="1:12" x14ac:dyDescent="0.3">
      <c r="A661" s="31"/>
      <c r="B661" s="31"/>
      <c r="C661" s="31"/>
      <c r="D661" s="31"/>
      <c r="E661" s="31"/>
      <c r="F661" s="31"/>
      <c r="G661" s="31"/>
      <c r="H661" s="31"/>
      <c r="I661" s="32"/>
      <c r="K661" s="34"/>
      <c r="L661" s="30"/>
    </row>
    <row r="662" spans="1:12" x14ac:dyDescent="0.3">
      <c r="A662" s="31"/>
      <c r="B662" s="31"/>
      <c r="C662" s="31"/>
      <c r="D662" s="31"/>
      <c r="E662" s="31"/>
      <c r="F662" s="31"/>
      <c r="G662" s="31"/>
      <c r="H662" s="31"/>
      <c r="I662" s="32"/>
      <c r="K662" s="34"/>
      <c r="L662" s="30"/>
    </row>
    <row r="663" spans="1:12" x14ac:dyDescent="0.3">
      <c r="A663" s="31"/>
      <c r="B663" s="31"/>
      <c r="C663" s="31"/>
      <c r="D663" s="31"/>
      <c r="E663" s="31"/>
      <c r="F663" s="31"/>
      <c r="G663" s="31"/>
      <c r="H663" s="31"/>
      <c r="I663" s="32"/>
      <c r="K663" s="34"/>
      <c r="L663" s="30"/>
    </row>
    <row r="664" spans="1:12" x14ac:dyDescent="0.3">
      <c r="A664" s="31"/>
      <c r="B664" s="31"/>
      <c r="C664" s="31"/>
      <c r="D664" s="31"/>
      <c r="E664" s="31"/>
      <c r="F664" s="31"/>
      <c r="G664" s="31"/>
      <c r="H664" s="31"/>
      <c r="I664" s="32"/>
      <c r="K664" s="34"/>
      <c r="L664" s="30"/>
    </row>
    <row r="665" spans="1:12" x14ac:dyDescent="0.3">
      <c r="A665" s="31"/>
      <c r="B665" s="31"/>
      <c r="C665" s="31"/>
      <c r="D665" s="31"/>
      <c r="E665" s="31"/>
      <c r="F665" s="31"/>
      <c r="G665" s="31"/>
      <c r="H665" s="31"/>
      <c r="I665" s="32"/>
      <c r="K665" s="34"/>
      <c r="L665" s="30"/>
    </row>
    <row r="666" spans="1:12" x14ac:dyDescent="0.3">
      <c r="A666" s="31"/>
      <c r="B666" s="31"/>
      <c r="C666" s="31"/>
      <c r="D666" s="31"/>
      <c r="E666" s="31"/>
      <c r="F666" s="31"/>
      <c r="G666" s="31"/>
      <c r="H666" s="31"/>
      <c r="I666" s="32"/>
      <c r="K666" s="34"/>
      <c r="L666" s="30"/>
    </row>
    <row r="667" spans="1:12" x14ac:dyDescent="0.3">
      <c r="A667" s="31"/>
      <c r="B667" s="31"/>
      <c r="C667" s="31"/>
      <c r="D667" s="31"/>
      <c r="E667" s="31"/>
      <c r="F667" s="31"/>
      <c r="G667" s="31"/>
      <c r="H667" s="31"/>
      <c r="I667" s="32"/>
      <c r="K667" s="34"/>
      <c r="L667" s="30"/>
    </row>
    <row r="668" spans="1:12" x14ac:dyDescent="0.3">
      <c r="A668" s="31"/>
      <c r="B668" s="31"/>
      <c r="C668" s="31"/>
      <c r="D668" s="31"/>
      <c r="E668" s="31"/>
      <c r="F668" s="31"/>
      <c r="G668" s="31"/>
      <c r="H668" s="31"/>
      <c r="I668" s="32"/>
      <c r="K668" s="34"/>
      <c r="L668" s="30"/>
    </row>
    <row r="669" spans="1:12" x14ac:dyDescent="0.3">
      <c r="A669" s="31"/>
      <c r="B669" s="31"/>
      <c r="C669" s="31"/>
      <c r="D669" s="31"/>
      <c r="E669" s="31"/>
      <c r="F669" s="31"/>
      <c r="G669" s="31"/>
      <c r="H669" s="31"/>
      <c r="I669" s="32"/>
      <c r="K669" s="34"/>
      <c r="L669" s="30"/>
    </row>
    <row r="670" spans="1:12" x14ac:dyDescent="0.3">
      <c r="A670" s="31"/>
      <c r="B670" s="31"/>
      <c r="C670" s="31"/>
      <c r="D670" s="31"/>
      <c r="E670" s="31"/>
      <c r="F670" s="31"/>
      <c r="G670" s="31"/>
      <c r="H670" s="31"/>
      <c r="I670" s="32"/>
      <c r="K670" s="34"/>
      <c r="L670" s="30"/>
    </row>
    <row r="671" spans="1:12" x14ac:dyDescent="0.3">
      <c r="A671" s="31"/>
      <c r="B671" s="31"/>
      <c r="C671" s="31"/>
      <c r="D671" s="31"/>
      <c r="E671" s="31"/>
      <c r="F671" s="31"/>
      <c r="G671" s="31"/>
      <c r="H671" s="31"/>
      <c r="I671" s="32"/>
      <c r="K671" s="34"/>
      <c r="L671" s="30"/>
    </row>
    <row r="672" spans="1:12" x14ac:dyDescent="0.3">
      <c r="A672" s="31"/>
      <c r="B672" s="31"/>
      <c r="C672" s="31"/>
      <c r="D672" s="31"/>
      <c r="E672" s="31"/>
      <c r="F672" s="31"/>
      <c r="G672" s="31"/>
      <c r="H672" s="31"/>
      <c r="I672" s="32"/>
      <c r="K672" s="34"/>
      <c r="L672" s="30"/>
    </row>
    <row r="673" spans="1:12" x14ac:dyDescent="0.3">
      <c r="A673" s="31"/>
      <c r="B673" s="31"/>
      <c r="C673" s="31"/>
      <c r="D673" s="31"/>
      <c r="E673" s="31"/>
      <c r="F673" s="31"/>
      <c r="G673" s="31"/>
      <c r="H673" s="31"/>
      <c r="I673" s="32"/>
      <c r="K673" s="34"/>
      <c r="L673" s="30"/>
    </row>
    <row r="674" spans="1:12" x14ac:dyDescent="0.3">
      <c r="A674" s="31"/>
      <c r="B674" s="31"/>
      <c r="C674" s="31"/>
      <c r="D674" s="31"/>
      <c r="E674" s="31"/>
      <c r="F674" s="31"/>
      <c r="G674" s="31"/>
      <c r="H674" s="31"/>
      <c r="I674" s="32"/>
      <c r="K674" s="34"/>
      <c r="L674" s="30"/>
    </row>
    <row r="675" spans="1:12" x14ac:dyDescent="0.3">
      <c r="A675" s="31"/>
      <c r="B675" s="31"/>
      <c r="C675" s="31"/>
      <c r="D675" s="31"/>
      <c r="E675" s="31"/>
      <c r="F675" s="31"/>
      <c r="G675" s="31"/>
      <c r="H675" s="31"/>
      <c r="I675" s="32"/>
      <c r="K675" s="34"/>
      <c r="L675" s="30"/>
    </row>
    <row r="676" spans="1:12" x14ac:dyDescent="0.3">
      <c r="A676" s="31"/>
      <c r="B676" s="31"/>
      <c r="C676" s="31"/>
      <c r="D676" s="31"/>
      <c r="E676" s="31"/>
      <c r="F676" s="31"/>
      <c r="G676" s="31"/>
      <c r="H676" s="31"/>
      <c r="I676" s="32"/>
      <c r="K676" s="34"/>
      <c r="L676" s="30"/>
    </row>
    <row r="677" spans="1:12" x14ac:dyDescent="0.3">
      <c r="A677" s="31"/>
      <c r="B677" s="31"/>
      <c r="C677" s="31"/>
      <c r="D677" s="31"/>
      <c r="E677" s="31"/>
      <c r="F677" s="31"/>
      <c r="G677" s="31"/>
      <c r="H677" s="31"/>
      <c r="I677" s="32"/>
      <c r="K677" s="34"/>
      <c r="L677" s="30"/>
    </row>
    <row r="678" spans="1:12" x14ac:dyDescent="0.3">
      <c r="A678" s="31"/>
      <c r="B678" s="31"/>
      <c r="C678" s="31"/>
      <c r="D678" s="31"/>
      <c r="E678" s="31"/>
      <c r="F678" s="31"/>
      <c r="G678" s="31"/>
      <c r="H678" s="31"/>
      <c r="I678" s="32"/>
      <c r="K678" s="34"/>
      <c r="L678" s="30"/>
    </row>
    <row r="679" spans="1:12" x14ac:dyDescent="0.3">
      <c r="A679" s="31"/>
      <c r="B679" s="31"/>
      <c r="C679" s="31"/>
      <c r="D679" s="31"/>
      <c r="E679" s="31"/>
      <c r="F679" s="31"/>
      <c r="G679" s="31"/>
      <c r="H679" s="31"/>
      <c r="I679" s="32"/>
      <c r="K679" s="34"/>
      <c r="L679" s="30"/>
    </row>
    <row r="680" spans="1:12" x14ac:dyDescent="0.3">
      <c r="A680" s="31"/>
      <c r="B680" s="31"/>
      <c r="C680" s="31"/>
      <c r="D680" s="31"/>
      <c r="E680" s="31"/>
      <c r="F680" s="31"/>
      <c r="G680" s="31"/>
      <c r="H680" s="31"/>
      <c r="I680" s="32"/>
      <c r="K680" s="34"/>
      <c r="L680" s="30"/>
    </row>
    <row r="681" spans="1:12" x14ac:dyDescent="0.3">
      <c r="A681" s="31"/>
      <c r="B681" s="31"/>
      <c r="C681" s="31"/>
      <c r="D681" s="31"/>
      <c r="E681" s="31"/>
      <c r="F681" s="31"/>
      <c r="G681" s="31"/>
      <c r="H681" s="31"/>
      <c r="I681" s="32"/>
      <c r="K681" s="34"/>
      <c r="L681" s="30"/>
    </row>
    <row r="682" spans="1:12" x14ac:dyDescent="0.3">
      <c r="A682" s="31"/>
      <c r="B682" s="31"/>
      <c r="C682" s="31"/>
      <c r="D682" s="31"/>
      <c r="E682" s="31"/>
      <c r="F682" s="31"/>
      <c r="G682" s="31"/>
      <c r="H682" s="31"/>
      <c r="I682" s="32"/>
      <c r="K682" s="34"/>
      <c r="L682" s="30"/>
    </row>
    <row r="683" spans="1:12" x14ac:dyDescent="0.3">
      <c r="A683" s="31"/>
      <c r="B683" s="31"/>
      <c r="C683" s="31"/>
      <c r="D683" s="31"/>
      <c r="E683" s="31"/>
      <c r="F683" s="31"/>
      <c r="G683" s="31"/>
      <c r="H683" s="31"/>
      <c r="I683" s="32"/>
      <c r="K683" s="34"/>
      <c r="L683" s="30"/>
    </row>
    <row r="684" spans="1:12" x14ac:dyDescent="0.3">
      <c r="A684" s="31"/>
      <c r="B684" s="31"/>
      <c r="C684" s="31"/>
      <c r="D684" s="31"/>
      <c r="E684" s="31"/>
      <c r="F684" s="31"/>
      <c r="G684" s="31"/>
      <c r="H684" s="31"/>
      <c r="I684" s="32"/>
      <c r="K684" s="34"/>
      <c r="L684" s="30"/>
    </row>
    <row r="685" spans="1:12" x14ac:dyDescent="0.3">
      <c r="A685" s="31"/>
      <c r="B685" s="31"/>
      <c r="C685" s="31"/>
      <c r="D685" s="31"/>
      <c r="E685" s="31"/>
      <c r="F685" s="31"/>
      <c r="G685" s="31"/>
      <c r="H685" s="31"/>
      <c r="I685" s="32"/>
      <c r="K685" s="34"/>
      <c r="L685" s="30"/>
    </row>
    <row r="686" spans="1:12" x14ac:dyDescent="0.3">
      <c r="A686" s="31"/>
      <c r="B686" s="31"/>
      <c r="C686" s="31"/>
      <c r="D686" s="31"/>
      <c r="E686" s="31"/>
      <c r="F686" s="31"/>
      <c r="G686" s="31"/>
      <c r="H686" s="31"/>
      <c r="I686" s="32"/>
      <c r="K686" s="34"/>
      <c r="L686" s="30"/>
    </row>
    <row r="687" spans="1:12" x14ac:dyDescent="0.3">
      <c r="A687" s="31"/>
      <c r="B687" s="31"/>
      <c r="C687" s="31"/>
      <c r="D687" s="31"/>
      <c r="E687" s="31"/>
      <c r="F687" s="31"/>
      <c r="G687" s="31"/>
      <c r="H687" s="31"/>
      <c r="I687" s="32"/>
      <c r="K687" s="34"/>
      <c r="L687" s="30"/>
    </row>
    <row r="688" spans="1:12" x14ac:dyDescent="0.3">
      <c r="A688" s="31"/>
      <c r="B688" s="31"/>
      <c r="C688" s="31"/>
      <c r="D688" s="31"/>
      <c r="E688" s="31"/>
      <c r="F688" s="31"/>
      <c r="G688" s="31"/>
      <c r="H688" s="31"/>
      <c r="I688" s="32"/>
      <c r="K688" s="34"/>
      <c r="L688" s="30"/>
    </row>
    <row r="689" spans="1:12" x14ac:dyDescent="0.3">
      <c r="A689" s="31"/>
      <c r="B689" s="31"/>
      <c r="C689" s="31"/>
      <c r="D689" s="31"/>
      <c r="E689" s="31"/>
      <c r="F689" s="31"/>
      <c r="G689" s="31"/>
      <c r="H689" s="31"/>
      <c r="I689" s="32"/>
      <c r="K689" s="34"/>
      <c r="L689" s="30"/>
    </row>
    <row r="690" spans="1:12" x14ac:dyDescent="0.3">
      <c r="A690" s="31"/>
      <c r="B690" s="31"/>
      <c r="C690" s="31"/>
      <c r="D690" s="31"/>
      <c r="E690" s="31"/>
      <c r="F690" s="31"/>
      <c r="G690" s="31"/>
      <c r="H690" s="31"/>
      <c r="I690" s="32"/>
      <c r="K690" s="34"/>
      <c r="L690" s="30"/>
    </row>
    <row r="691" spans="1:12" x14ac:dyDescent="0.3">
      <c r="A691" s="31"/>
      <c r="B691" s="31"/>
      <c r="C691" s="31"/>
      <c r="D691" s="31"/>
      <c r="E691" s="31"/>
      <c r="F691" s="31"/>
      <c r="G691" s="31"/>
      <c r="H691" s="31"/>
      <c r="I691" s="32"/>
      <c r="K691" s="34"/>
      <c r="L691" s="30"/>
    </row>
    <row r="692" spans="1:12" x14ac:dyDescent="0.3">
      <c r="A692" s="31"/>
      <c r="B692" s="31"/>
      <c r="C692" s="31"/>
      <c r="D692" s="31"/>
      <c r="E692" s="31"/>
      <c r="F692" s="31"/>
      <c r="G692" s="31"/>
      <c r="H692" s="31"/>
      <c r="I692" s="32"/>
      <c r="K692" s="34"/>
      <c r="L692" s="30"/>
    </row>
    <row r="693" spans="1:12" x14ac:dyDescent="0.3">
      <c r="A693" s="31"/>
      <c r="B693" s="31"/>
      <c r="C693" s="31"/>
      <c r="D693" s="31"/>
      <c r="E693" s="31"/>
      <c r="F693" s="31"/>
      <c r="G693" s="31"/>
      <c r="H693" s="31"/>
      <c r="I693" s="32"/>
      <c r="K693" s="34"/>
      <c r="L693" s="30"/>
    </row>
    <row r="694" spans="1:12" x14ac:dyDescent="0.3">
      <c r="A694" s="31"/>
      <c r="B694" s="31"/>
      <c r="C694" s="31"/>
      <c r="D694" s="31"/>
      <c r="E694" s="31"/>
      <c r="F694" s="31"/>
      <c r="G694" s="31"/>
      <c r="H694" s="31"/>
      <c r="I694" s="32"/>
      <c r="K694" s="34"/>
      <c r="L694" s="30"/>
    </row>
    <row r="695" spans="1:12" x14ac:dyDescent="0.3">
      <c r="A695" s="31"/>
      <c r="B695" s="31"/>
      <c r="C695" s="31"/>
      <c r="D695" s="31"/>
      <c r="E695" s="31"/>
      <c r="F695" s="31"/>
      <c r="G695" s="31"/>
      <c r="H695" s="31"/>
      <c r="I695" s="32"/>
      <c r="K695" s="34"/>
      <c r="L695" s="30"/>
    </row>
    <row r="696" spans="1:12" x14ac:dyDescent="0.3">
      <c r="A696" s="31"/>
      <c r="B696" s="31"/>
      <c r="C696" s="31"/>
      <c r="D696" s="31"/>
      <c r="E696" s="31"/>
      <c r="F696" s="31"/>
      <c r="G696" s="31"/>
      <c r="H696" s="31"/>
      <c r="I696" s="32"/>
      <c r="K696" s="34"/>
      <c r="L696" s="30"/>
    </row>
    <row r="697" spans="1:12" x14ac:dyDescent="0.3">
      <c r="A697" s="31"/>
      <c r="B697" s="31"/>
      <c r="C697" s="31"/>
      <c r="D697" s="31"/>
      <c r="E697" s="31"/>
      <c r="F697" s="31"/>
      <c r="G697" s="31"/>
      <c r="H697" s="31"/>
      <c r="I697" s="32"/>
      <c r="K697" s="34"/>
      <c r="L697" s="30"/>
    </row>
    <row r="698" spans="1:12" x14ac:dyDescent="0.3">
      <c r="A698" s="31"/>
      <c r="B698" s="31"/>
      <c r="C698" s="31"/>
      <c r="D698" s="31"/>
      <c r="E698" s="31"/>
      <c r="F698" s="31"/>
      <c r="G698" s="31"/>
      <c r="H698" s="31"/>
      <c r="I698" s="32"/>
      <c r="K698" s="34"/>
      <c r="L698" s="30"/>
    </row>
    <row r="699" spans="1:12" x14ac:dyDescent="0.3">
      <c r="A699" s="31"/>
      <c r="B699" s="31"/>
      <c r="C699" s="31"/>
      <c r="D699" s="31"/>
      <c r="E699" s="31"/>
      <c r="F699" s="31"/>
      <c r="G699" s="31"/>
      <c r="H699" s="31"/>
      <c r="I699" s="32"/>
      <c r="K699" s="34"/>
      <c r="L699" s="30"/>
    </row>
    <row r="700" spans="1:12" x14ac:dyDescent="0.3">
      <c r="A700" s="31"/>
      <c r="B700" s="31"/>
      <c r="C700" s="31"/>
      <c r="D700" s="31"/>
      <c r="E700" s="31"/>
      <c r="F700" s="31"/>
      <c r="G700" s="31"/>
      <c r="H700" s="31"/>
      <c r="I700" s="32"/>
      <c r="K700" s="34"/>
      <c r="L700" s="30"/>
    </row>
    <row r="701" spans="1:12" x14ac:dyDescent="0.3">
      <c r="A701" s="31"/>
      <c r="B701" s="31"/>
      <c r="C701" s="31"/>
      <c r="D701" s="31"/>
      <c r="E701" s="31"/>
      <c r="F701" s="31"/>
      <c r="G701" s="31"/>
      <c r="H701" s="31"/>
      <c r="I701" s="32"/>
      <c r="K701" s="34"/>
      <c r="L701" s="30"/>
    </row>
    <row r="702" spans="1:12" x14ac:dyDescent="0.3">
      <c r="A702" s="31"/>
      <c r="B702" s="31"/>
      <c r="C702" s="31"/>
      <c r="D702" s="31"/>
      <c r="E702" s="31"/>
      <c r="F702" s="31"/>
      <c r="G702" s="31"/>
      <c r="H702" s="31"/>
      <c r="I702" s="32"/>
      <c r="K702" s="34"/>
      <c r="L702" s="30"/>
    </row>
    <row r="703" spans="1:12" x14ac:dyDescent="0.3">
      <c r="A703" s="31"/>
      <c r="B703" s="31"/>
      <c r="C703" s="31"/>
      <c r="D703" s="31"/>
      <c r="E703" s="31"/>
      <c r="F703" s="31"/>
      <c r="G703" s="31"/>
      <c r="H703" s="31"/>
      <c r="I703" s="32"/>
      <c r="K703" s="34"/>
      <c r="L703" s="30"/>
    </row>
    <row r="704" spans="1:12" x14ac:dyDescent="0.3">
      <c r="A704" s="31"/>
      <c r="B704" s="31"/>
      <c r="C704" s="31"/>
      <c r="D704" s="31"/>
      <c r="E704" s="31"/>
      <c r="F704" s="31"/>
      <c r="G704" s="31"/>
      <c r="H704" s="31"/>
      <c r="I704" s="32"/>
      <c r="K704" s="34"/>
      <c r="L704" s="30"/>
    </row>
    <row r="705" spans="1:12" x14ac:dyDescent="0.3">
      <c r="A705" s="31"/>
      <c r="B705" s="31"/>
      <c r="C705" s="31"/>
      <c r="D705" s="31"/>
      <c r="E705" s="31"/>
      <c r="F705" s="31"/>
      <c r="G705" s="31"/>
      <c r="H705" s="31"/>
      <c r="I705" s="32"/>
      <c r="K705" s="34"/>
      <c r="L705" s="30"/>
    </row>
    <row r="706" spans="1:12" x14ac:dyDescent="0.3">
      <c r="A706" s="31"/>
      <c r="B706" s="31"/>
      <c r="C706" s="31"/>
      <c r="D706" s="31"/>
      <c r="E706" s="31"/>
      <c r="F706" s="31"/>
      <c r="G706" s="31"/>
      <c r="H706" s="31"/>
      <c r="I706" s="32"/>
      <c r="K706" s="34"/>
      <c r="L706" s="30"/>
    </row>
    <row r="707" spans="1:12" x14ac:dyDescent="0.3">
      <c r="A707" s="31"/>
      <c r="B707" s="31"/>
      <c r="C707" s="31"/>
      <c r="D707" s="31"/>
      <c r="E707" s="31"/>
      <c r="F707" s="31"/>
      <c r="G707" s="31"/>
      <c r="H707" s="31"/>
      <c r="I707" s="32"/>
      <c r="K707" s="34"/>
      <c r="L707" s="30"/>
    </row>
    <row r="708" spans="1:12" x14ac:dyDescent="0.3">
      <c r="A708" s="31"/>
      <c r="B708" s="31"/>
      <c r="C708" s="31"/>
      <c r="D708" s="31"/>
      <c r="E708" s="31"/>
      <c r="F708" s="31"/>
      <c r="G708" s="31"/>
      <c r="H708" s="31"/>
      <c r="I708" s="32"/>
      <c r="K708" s="34"/>
      <c r="L708" s="30"/>
    </row>
    <row r="709" spans="1:12" x14ac:dyDescent="0.3">
      <c r="A709" s="31"/>
      <c r="B709" s="31"/>
      <c r="C709" s="31"/>
      <c r="D709" s="31"/>
      <c r="E709" s="31"/>
      <c r="F709" s="31"/>
      <c r="G709" s="31"/>
      <c r="H709" s="31"/>
      <c r="I709" s="32"/>
      <c r="K709" s="34"/>
      <c r="L709" s="30"/>
    </row>
    <row r="710" spans="1:12" x14ac:dyDescent="0.3">
      <c r="A710" s="31"/>
      <c r="B710" s="31"/>
      <c r="C710" s="31"/>
      <c r="D710" s="31"/>
      <c r="E710" s="31"/>
      <c r="F710" s="31"/>
      <c r="G710" s="31"/>
      <c r="H710" s="31"/>
      <c r="I710" s="32"/>
      <c r="K710" s="34"/>
      <c r="L710" s="30"/>
    </row>
    <row r="711" spans="1:12" x14ac:dyDescent="0.3">
      <c r="A711" s="31"/>
      <c r="B711" s="31"/>
      <c r="C711" s="31"/>
      <c r="D711" s="31"/>
      <c r="E711" s="31"/>
      <c r="F711" s="31"/>
      <c r="G711" s="31"/>
      <c r="H711" s="31"/>
      <c r="I711" s="32"/>
      <c r="K711" s="34"/>
      <c r="L711" s="30"/>
    </row>
    <row r="712" spans="1:12" x14ac:dyDescent="0.3">
      <c r="A712" s="31"/>
      <c r="B712" s="31"/>
      <c r="C712" s="31"/>
      <c r="D712" s="31"/>
      <c r="E712" s="31"/>
      <c r="F712" s="31"/>
      <c r="G712" s="31"/>
      <c r="H712" s="31"/>
      <c r="I712" s="32"/>
      <c r="K712" s="34"/>
      <c r="L712" s="30"/>
    </row>
    <row r="713" spans="1:12" x14ac:dyDescent="0.3">
      <c r="A713" s="31"/>
      <c r="B713" s="31"/>
      <c r="C713" s="31"/>
      <c r="D713" s="31"/>
      <c r="E713" s="31"/>
      <c r="F713" s="31"/>
      <c r="G713" s="31"/>
      <c r="H713" s="31"/>
      <c r="I713" s="32"/>
      <c r="K713" s="34"/>
      <c r="L713" s="30"/>
    </row>
    <row r="714" spans="1:12" x14ac:dyDescent="0.3">
      <c r="A714" s="31"/>
      <c r="B714" s="31"/>
      <c r="C714" s="31"/>
      <c r="D714" s="31"/>
      <c r="E714" s="31"/>
      <c r="F714" s="31"/>
      <c r="G714" s="31"/>
      <c r="H714" s="31"/>
      <c r="I714" s="32"/>
      <c r="K714" s="34"/>
      <c r="L714" s="30"/>
    </row>
    <row r="715" spans="1:12" x14ac:dyDescent="0.3">
      <c r="A715" s="31"/>
      <c r="B715" s="31"/>
      <c r="C715" s="31"/>
      <c r="D715" s="31"/>
      <c r="E715" s="31"/>
      <c r="F715" s="31"/>
      <c r="G715" s="31"/>
      <c r="H715" s="31"/>
      <c r="I715" s="32"/>
      <c r="K715" s="34"/>
      <c r="L715" s="30"/>
    </row>
    <row r="716" spans="1:12" x14ac:dyDescent="0.3">
      <c r="A716" s="31"/>
      <c r="B716" s="31"/>
      <c r="C716" s="31"/>
      <c r="D716" s="31"/>
      <c r="E716" s="31"/>
      <c r="F716" s="31"/>
      <c r="G716" s="31"/>
      <c r="H716" s="31"/>
      <c r="I716" s="32"/>
      <c r="K716" s="34"/>
      <c r="L716" s="30"/>
    </row>
    <row r="717" spans="1:12" x14ac:dyDescent="0.3">
      <c r="A717" s="31"/>
      <c r="B717" s="31"/>
      <c r="C717" s="31"/>
      <c r="D717" s="31"/>
      <c r="E717" s="31"/>
      <c r="F717" s="31"/>
      <c r="G717" s="31"/>
      <c r="H717" s="31"/>
      <c r="I717" s="32"/>
      <c r="K717" s="34"/>
      <c r="L717" s="30"/>
    </row>
    <row r="718" spans="1:12" x14ac:dyDescent="0.3">
      <c r="A718" s="31"/>
      <c r="B718" s="31"/>
      <c r="C718" s="31"/>
      <c r="D718" s="31"/>
      <c r="E718" s="31"/>
      <c r="F718" s="31"/>
      <c r="G718" s="31"/>
      <c r="H718" s="31"/>
      <c r="I718" s="32"/>
      <c r="K718" s="34"/>
      <c r="L718" s="30"/>
    </row>
    <row r="719" spans="1:12" x14ac:dyDescent="0.3">
      <c r="A719" s="31"/>
      <c r="B719" s="31"/>
      <c r="C719" s="31"/>
      <c r="D719" s="31"/>
      <c r="E719" s="31"/>
      <c r="F719" s="31"/>
      <c r="G719" s="31"/>
      <c r="H719" s="31"/>
      <c r="I719" s="32"/>
      <c r="K719" s="34"/>
      <c r="L719" s="30"/>
    </row>
    <row r="720" spans="1:12" x14ac:dyDescent="0.3">
      <c r="A720" s="31"/>
      <c r="B720" s="31"/>
      <c r="C720" s="31"/>
      <c r="D720" s="31"/>
      <c r="E720" s="31"/>
      <c r="F720" s="31"/>
      <c r="G720" s="31"/>
      <c r="H720" s="31"/>
      <c r="I720" s="32"/>
      <c r="K720" s="34"/>
      <c r="L720" s="30"/>
    </row>
    <row r="721" spans="1:12" x14ac:dyDescent="0.3">
      <c r="A721" s="31"/>
      <c r="B721" s="31"/>
      <c r="C721" s="31"/>
      <c r="D721" s="31"/>
      <c r="E721" s="31"/>
      <c r="F721" s="31"/>
      <c r="G721" s="31"/>
      <c r="H721" s="31"/>
      <c r="I721" s="32"/>
      <c r="K721" s="34"/>
      <c r="L721" s="30"/>
    </row>
    <row r="722" spans="1:12" x14ac:dyDescent="0.3">
      <c r="A722" s="31"/>
      <c r="B722" s="31"/>
      <c r="C722" s="31"/>
      <c r="D722" s="31"/>
      <c r="E722" s="31"/>
      <c r="F722" s="31"/>
      <c r="G722" s="31"/>
      <c r="H722" s="31"/>
      <c r="I722" s="32"/>
      <c r="K722" s="34"/>
      <c r="L722" s="30"/>
    </row>
    <row r="723" spans="1:12" x14ac:dyDescent="0.3">
      <c r="A723" s="31"/>
      <c r="B723" s="31"/>
      <c r="C723" s="31"/>
      <c r="D723" s="31"/>
      <c r="E723" s="31"/>
      <c r="F723" s="31"/>
      <c r="G723" s="31"/>
      <c r="H723" s="31"/>
      <c r="I723" s="32"/>
      <c r="K723" s="34"/>
      <c r="L723" s="30"/>
    </row>
    <row r="724" spans="1:12" x14ac:dyDescent="0.3">
      <c r="A724" s="31"/>
      <c r="B724" s="31"/>
      <c r="C724" s="31"/>
      <c r="D724" s="31"/>
      <c r="E724" s="31"/>
      <c r="F724" s="31"/>
      <c r="G724" s="31"/>
      <c r="H724" s="31"/>
      <c r="I724" s="32"/>
      <c r="K724" s="34"/>
      <c r="L724" s="30"/>
    </row>
    <row r="725" spans="1:12" x14ac:dyDescent="0.3">
      <c r="A725" s="31"/>
      <c r="B725" s="31"/>
      <c r="C725" s="31"/>
      <c r="D725" s="31"/>
      <c r="E725" s="31"/>
      <c r="F725" s="31"/>
      <c r="G725" s="31"/>
      <c r="H725" s="31"/>
      <c r="I725" s="32"/>
      <c r="K725" s="34"/>
      <c r="L725" s="30"/>
    </row>
    <row r="726" spans="1:12" x14ac:dyDescent="0.3">
      <c r="A726" s="31"/>
      <c r="B726" s="31"/>
      <c r="C726" s="31"/>
      <c r="D726" s="31"/>
      <c r="E726" s="31"/>
      <c r="F726" s="31"/>
      <c r="G726" s="31"/>
      <c r="H726" s="31"/>
      <c r="I726" s="32"/>
      <c r="K726" s="34"/>
      <c r="L726" s="30"/>
    </row>
    <row r="727" spans="1:12" x14ac:dyDescent="0.3">
      <c r="A727" s="31"/>
      <c r="B727" s="31"/>
      <c r="C727" s="31"/>
      <c r="D727" s="31"/>
      <c r="E727" s="31"/>
      <c r="F727" s="31"/>
      <c r="G727" s="31"/>
      <c r="H727" s="31"/>
      <c r="I727" s="32"/>
      <c r="K727" s="34"/>
      <c r="L727" s="30"/>
    </row>
    <row r="728" spans="1:12" x14ac:dyDescent="0.3">
      <c r="A728" s="31"/>
      <c r="B728" s="31"/>
      <c r="C728" s="31"/>
      <c r="D728" s="31"/>
      <c r="E728" s="31"/>
      <c r="F728" s="31"/>
      <c r="G728" s="31"/>
      <c r="H728" s="31"/>
      <c r="I728" s="32"/>
      <c r="K728" s="34"/>
      <c r="L728" s="30"/>
    </row>
    <row r="729" spans="1:12" x14ac:dyDescent="0.3">
      <c r="A729" s="31"/>
      <c r="B729" s="31"/>
      <c r="C729" s="31"/>
      <c r="D729" s="31"/>
      <c r="E729" s="31"/>
      <c r="F729" s="31"/>
      <c r="G729" s="31"/>
      <c r="H729" s="31"/>
      <c r="I729" s="32"/>
      <c r="K729" s="34"/>
      <c r="L729" s="30"/>
    </row>
    <row r="730" spans="1:12" x14ac:dyDescent="0.3">
      <c r="A730" s="31"/>
      <c r="B730" s="31"/>
      <c r="C730" s="31"/>
      <c r="D730" s="31"/>
      <c r="E730" s="31"/>
      <c r="F730" s="31"/>
      <c r="G730" s="31"/>
      <c r="H730" s="31"/>
      <c r="I730" s="32"/>
      <c r="K730" s="34"/>
      <c r="L730" s="30"/>
    </row>
    <row r="731" spans="1:12" x14ac:dyDescent="0.3">
      <c r="A731" s="31"/>
      <c r="B731" s="31"/>
      <c r="C731" s="31"/>
      <c r="D731" s="31"/>
      <c r="E731" s="31"/>
      <c r="F731" s="31"/>
      <c r="G731" s="31"/>
      <c r="H731" s="31"/>
      <c r="I731" s="32"/>
      <c r="K731" s="34"/>
      <c r="L731" s="30"/>
    </row>
    <row r="732" spans="1:12" x14ac:dyDescent="0.3">
      <c r="A732" s="31"/>
      <c r="B732" s="31"/>
      <c r="C732" s="31"/>
      <c r="D732" s="31"/>
      <c r="E732" s="31"/>
      <c r="F732" s="31"/>
      <c r="G732" s="31"/>
      <c r="H732" s="31"/>
      <c r="I732" s="32"/>
      <c r="K732" s="34"/>
      <c r="L732" s="30"/>
    </row>
    <row r="733" spans="1:12" x14ac:dyDescent="0.3">
      <c r="A733" s="31"/>
      <c r="B733" s="31"/>
      <c r="C733" s="31"/>
      <c r="D733" s="31"/>
      <c r="E733" s="31"/>
      <c r="F733" s="31"/>
      <c r="G733" s="31"/>
      <c r="H733" s="31"/>
      <c r="I733" s="32"/>
      <c r="K733" s="34"/>
      <c r="L733" s="30"/>
    </row>
    <row r="734" spans="1:12" x14ac:dyDescent="0.3">
      <c r="A734" s="31"/>
      <c r="B734" s="31"/>
      <c r="C734" s="31"/>
      <c r="D734" s="31"/>
      <c r="E734" s="31"/>
      <c r="F734" s="31"/>
      <c r="G734" s="31"/>
      <c r="H734" s="31"/>
      <c r="I734" s="32"/>
      <c r="K734" s="34"/>
      <c r="L734" s="30"/>
    </row>
    <row r="735" spans="1:12" x14ac:dyDescent="0.3">
      <c r="A735" s="31"/>
      <c r="B735" s="31"/>
      <c r="C735" s="31"/>
      <c r="D735" s="31"/>
      <c r="E735" s="31"/>
      <c r="F735" s="31"/>
      <c r="G735" s="31"/>
      <c r="H735" s="31"/>
      <c r="I735" s="32"/>
      <c r="K735" s="34"/>
      <c r="L735" s="30"/>
    </row>
    <row r="736" spans="1:12" x14ac:dyDescent="0.3">
      <c r="A736" s="31"/>
      <c r="B736" s="31"/>
      <c r="C736" s="31"/>
      <c r="D736" s="31"/>
      <c r="E736" s="31"/>
      <c r="F736" s="31"/>
      <c r="G736" s="31"/>
      <c r="H736" s="31"/>
      <c r="I736" s="32"/>
      <c r="K736" s="34"/>
      <c r="L736" s="30"/>
    </row>
    <row r="737" spans="1:12" x14ac:dyDescent="0.3">
      <c r="A737" s="31"/>
      <c r="B737" s="31"/>
      <c r="C737" s="31"/>
      <c r="D737" s="31"/>
      <c r="E737" s="31"/>
      <c r="F737" s="31"/>
      <c r="G737" s="31"/>
      <c r="H737" s="31"/>
      <c r="I737" s="32"/>
      <c r="K737" s="34"/>
      <c r="L737" s="30"/>
    </row>
    <row r="738" spans="1:12" x14ac:dyDescent="0.3">
      <c r="A738" s="31"/>
      <c r="B738" s="31"/>
      <c r="C738" s="31"/>
      <c r="D738" s="31"/>
      <c r="E738" s="31"/>
      <c r="F738" s="31"/>
      <c r="G738" s="31"/>
      <c r="H738" s="31"/>
      <c r="I738" s="32"/>
      <c r="K738" s="34"/>
      <c r="L738" s="30"/>
    </row>
    <row r="739" spans="1:12" x14ac:dyDescent="0.3">
      <c r="A739" s="31"/>
      <c r="B739" s="31"/>
      <c r="C739" s="31"/>
      <c r="D739" s="31"/>
      <c r="E739" s="31"/>
      <c r="F739" s="31"/>
      <c r="G739" s="31"/>
      <c r="H739" s="31"/>
      <c r="I739" s="32"/>
      <c r="K739" s="34"/>
      <c r="L739" s="30"/>
    </row>
    <row r="740" spans="1:12" x14ac:dyDescent="0.3">
      <c r="A740" s="31"/>
      <c r="B740" s="31"/>
      <c r="C740" s="31"/>
      <c r="D740" s="31"/>
      <c r="E740" s="31"/>
      <c r="F740" s="31"/>
      <c r="G740" s="31"/>
      <c r="H740" s="31"/>
      <c r="I740" s="32"/>
      <c r="K740" s="34"/>
      <c r="L740" s="30"/>
    </row>
    <row r="741" spans="1:12" x14ac:dyDescent="0.3">
      <c r="A741" s="31"/>
      <c r="B741" s="31"/>
      <c r="C741" s="31"/>
      <c r="D741" s="31"/>
      <c r="E741" s="31"/>
      <c r="F741" s="31"/>
      <c r="G741" s="31"/>
      <c r="H741" s="31"/>
      <c r="I741" s="32"/>
      <c r="K741" s="34"/>
      <c r="L741" s="30"/>
    </row>
    <row r="742" spans="1:12" x14ac:dyDescent="0.3">
      <c r="A742" s="31"/>
      <c r="B742" s="31"/>
      <c r="C742" s="31"/>
      <c r="D742" s="31"/>
      <c r="E742" s="31"/>
      <c r="F742" s="31"/>
      <c r="G742" s="31"/>
      <c r="H742" s="31"/>
      <c r="I742" s="32"/>
      <c r="K742" s="34"/>
      <c r="L742" s="30"/>
    </row>
    <row r="743" spans="1:12" x14ac:dyDescent="0.3">
      <c r="A743" s="31"/>
      <c r="B743" s="31"/>
      <c r="C743" s="31"/>
      <c r="D743" s="31"/>
      <c r="E743" s="31"/>
      <c r="F743" s="31"/>
      <c r="G743" s="31"/>
      <c r="H743" s="31"/>
      <c r="I743" s="32"/>
      <c r="K743" s="34"/>
      <c r="L743" s="30"/>
    </row>
    <row r="744" spans="1:12" x14ac:dyDescent="0.3">
      <c r="A744" s="31"/>
      <c r="B744" s="31"/>
      <c r="C744" s="31"/>
      <c r="D744" s="31"/>
      <c r="E744" s="31"/>
      <c r="F744" s="31"/>
      <c r="G744" s="31"/>
      <c r="H744" s="31"/>
      <c r="I744" s="32"/>
      <c r="K744" s="34"/>
      <c r="L744" s="30"/>
    </row>
    <row r="745" spans="1:12" x14ac:dyDescent="0.3">
      <c r="A745" s="31"/>
      <c r="B745" s="31"/>
      <c r="C745" s="31"/>
      <c r="D745" s="31"/>
      <c r="E745" s="31"/>
      <c r="F745" s="31"/>
      <c r="G745" s="31"/>
      <c r="H745" s="31"/>
      <c r="I745" s="32"/>
      <c r="K745" s="34"/>
      <c r="L745" s="30"/>
    </row>
    <row r="746" spans="1:12" x14ac:dyDescent="0.3">
      <c r="A746" s="31"/>
      <c r="B746" s="31"/>
      <c r="C746" s="31"/>
      <c r="D746" s="31"/>
      <c r="E746" s="31"/>
      <c r="F746" s="31"/>
      <c r="G746" s="31"/>
      <c r="H746" s="31"/>
      <c r="I746" s="32"/>
      <c r="K746" s="34"/>
      <c r="L746" s="30"/>
    </row>
    <row r="747" spans="1:12" x14ac:dyDescent="0.3">
      <c r="A747" s="31"/>
      <c r="B747" s="31"/>
      <c r="C747" s="31"/>
      <c r="D747" s="31"/>
      <c r="E747" s="31"/>
      <c r="F747" s="31"/>
      <c r="G747" s="31"/>
      <c r="H747" s="31"/>
      <c r="I747" s="32"/>
      <c r="K747" s="34"/>
      <c r="L747" s="30"/>
    </row>
    <row r="748" spans="1:12" x14ac:dyDescent="0.3">
      <c r="A748" s="31"/>
      <c r="B748" s="31"/>
      <c r="C748" s="31"/>
      <c r="D748" s="31"/>
      <c r="E748" s="31"/>
      <c r="F748" s="31"/>
      <c r="G748" s="31"/>
      <c r="H748" s="31"/>
      <c r="I748" s="32"/>
      <c r="K748" s="34"/>
      <c r="L748" s="30"/>
    </row>
    <row r="749" spans="1:12" x14ac:dyDescent="0.3">
      <c r="A749" s="31"/>
      <c r="B749" s="31"/>
      <c r="C749" s="31"/>
      <c r="D749" s="31"/>
      <c r="E749" s="31"/>
      <c r="F749" s="31"/>
      <c r="G749" s="31"/>
      <c r="H749" s="31"/>
      <c r="I749" s="32"/>
      <c r="K749" s="34"/>
      <c r="L749" s="30"/>
    </row>
    <row r="750" spans="1:12" x14ac:dyDescent="0.3">
      <c r="A750" s="31"/>
      <c r="B750" s="31"/>
      <c r="C750" s="31"/>
      <c r="D750" s="31"/>
      <c r="E750" s="31"/>
      <c r="F750" s="31"/>
      <c r="G750" s="31"/>
      <c r="H750" s="31"/>
      <c r="I750" s="32"/>
      <c r="K750" s="34"/>
      <c r="L750" s="30"/>
    </row>
    <row r="751" spans="1:12" x14ac:dyDescent="0.3">
      <c r="A751" s="31"/>
      <c r="B751" s="31"/>
      <c r="C751" s="31"/>
      <c r="D751" s="31"/>
      <c r="E751" s="31"/>
      <c r="F751" s="31"/>
      <c r="G751" s="31"/>
      <c r="H751" s="31"/>
      <c r="I751" s="32"/>
      <c r="K751" s="34"/>
      <c r="L751" s="30"/>
    </row>
    <row r="752" spans="1:12" x14ac:dyDescent="0.3">
      <c r="A752" s="31"/>
      <c r="B752" s="31"/>
      <c r="C752" s="31"/>
      <c r="D752" s="31"/>
      <c r="E752" s="31"/>
      <c r="F752" s="31"/>
      <c r="G752" s="31"/>
      <c r="H752" s="31"/>
      <c r="I752" s="32"/>
      <c r="K752" s="34"/>
      <c r="L752" s="30"/>
    </row>
    <row r="753" spans="1:12" x14ac:dyDescent="0.3">
      <c r="A753" s="31"/>
      <c r="B753" s="31"/>
      <c r="C753" s="31"/>
      <c r="D753" s="31"/>
      <c r="E753" s="31"/>
      <c r="F753" s="31"/>
      <c r="G753" s="31"/>
      <c r="H753" s="31"/>
      <c r="I753" s="32"/>
      <c r="K753" s="34"/>
      <c r="L753" s="30"/>
    </row>
    <row r="754" spans="1:12" x14ac:dyDescent="0.3">
      <c r="A754" s="31"/>
      <c r="B754" s="31"/>
      <c r="C754" s="31"/>
      <c r="D754" s="31"/>
      <c r="E754" s="31"/>
      <c r="F754" s="31"/>
      <c r="G754" s="31"/>
      <c r="H754" s="31"/>
      <c r="I754" s="32"/>
      <c r="K754" s="34"/>
      <c r="L754" s="30"/>
    </row>
    <row r="755" spans="1:12" x14ac:dyDescent="0.3">
      <c r="A755" s="31"/>
      <c r="B755" s="31"/>
      <c r="C755" s="31"/>
      <c r="D755" s="31"/>
      <c r="E755" s="31"/>
      <c r="F755" s="31"/>
      <c r="G755" s="31"/>
      <c r="H755" s="31"/>
      <c r="I755" s="32"/>
      <c r="K755" s="34"/>
      <c r="L755" s="30"/>
    </row>
    <row r="756" spans="1:12" x14ac:dyDescent="0.3">
      <c r="A756" s="31"/>
      <c r="B756" s="31"/>
      <c r="C756" s="31"/>
      <c r="D756" s="31"/>
      <c r="E756" s="31"/>
      <c r="F756" s="31"/>
      <c r="G756" s="31"/>
      <c r="H756" s="31"/>
      <c r="I756" s="32"/>
      <c r="K756" s="34"/>
      <c r="L756" s="30"/>
    </row>
    <row r="757" spans="1:12" x14ac:dyDescent="0.3">
      <c r="A757" s="31"/>
      <c r="B757" s="31"/>
      <c r="C757" s="31"/>
      <c r="D757" s="31"/>
      <c r="E757" s="31"/>
      <c r="F757" s="31"/>
      <c r="G757" s="31"/>
      <c r="H757" s="31"/>
      <c r="I757" s="32"/>
      <c r="K757" s="34"/>
      <c r="L757" s="30"/>
    </row>
    <row r="758" spans="1:12" x14ac:dyDescent="0.3">
      <c r="A758" s="31"/>
      <c r="B758" s="31"/>
      <c r="C758" s="31"/>
      <c r="D758" s="31"/>
      <c r="E758" s="31"/>
      <c r="F758" s="31"/>
      <c r="G758" s="31"/>
      <c r="H758" s="31"/>
      <c r="I758" s="32"/>
      <c r="K758" s="34"/>
      <c r="L758" s="30"/>
    </row>
    <row r="759" spans="1:12" x14ac:dyDescent="0.3">
      <c r="A759" s="31"/>
      <c r="B759" s="31"/>
      <c r="C759" s="31"/>
      <c r="D759" s="31"/>
      <c r="E759" s="31"/>
      <c r="F759" s="31"/>
      <c r="G759" s="31"/>
      <c r="H759" s="31"/>
      <c r="I759" s="32"/>
      <c r="K759" s="34"/>
      <c r="L759" s="30"/>
    </row>
    <row r="760" spans="1:12" x14ac:dyDescent="0.3">
      <c r="A760" s="31"/>
      <c r="B760" s="31"/>
      <c r="C760" s="31"/>
      <c r="D760" s="31"/>
      <c r="E760" s="31"/>
      <c r="F760" s="31"/>
      <c r="G760" s="31"/>
      <c r="H760" s="31"/>
      <c r="I760" s="32"/>
      <c r="K760" s="34"/>
      <c r="L760" s="30"/>
    </row>
    <row r="761" spans="1:12" x14ac:dyDescent="0.3">
      <c r="A761" s="31"/>
      <c r="B761" s="31"/>
      <c r="C761" s="31"/>
      <c r="D761" s="31"/>
      <c r="E761" s="31"/>
      <c r="F761" s="31"/>
      <c r="G761" s="31"/>
      <c r="H761" s="31"/>
      <c r="I761" s="32"/>
      <c r="K761" s="34"/>
      <c r="L761" s="30"/>
    </row>
    <row r="762" spans="1:12" x14ac:dyDescent="0.3">
      <c r="A762" s="31"/>
      <c r="B762" s="31"/>
      <c r="C762" s="31"/>
      <c r="D762" s="31"/>
      <c r="E762" s="31"/>
      <c r="F762" s="31"/>
      <c r="G762" s="31"/>
      <c r="H762" s="31"/>
      <c r="I762" s="32"/>
      <c r="K762" s="34"/>
      <c r="L762" s="30"/>
    </row>
    <row r="763" spans="1:12" x14ac:dyDescent="0.3">
      <c r="A763" s="31"/>
      <c r="B763" s="31"/>
      <c r="C763" s="31"/>
      <c r="D763" s="31"/>
      <c r="E763" s="31"/>
      <c r="F763" s="31"/>
      <c r="G763" s="31"/>
      <c r="H763" s="31"/>
      <c r="I763" s="32"/>
      <c r="K763" s="34"/>
      <c r="L763" s="30"/>
    </row>
    <row r="764" spans="1:12" x14ac:dyDescent="0.3">
      <c r="A764" s="31"/>
      <c r="B764" s="31"/>
      <c r="C764" s="31"/>
      <c r="D764" s="31"/>
      <c r="E764" s="31"/>
      <c r="F764" s="31"/>
      <c r="G764" s="31"/>
      <c r="H764" s="31"/>
      <c r="I764" s="32"/>
      <c r="K764" s="34"/>
      <c r="L764" s="30"/>
    </row>
    <row r="765" spans="1:12" x14ac:dyDescent="0.3">
      <c r="A765" s="31"/>
      <c r="B765" s="31"/>
      <c r="C765" s="31"/>
      <c r="D765" s="31"/>
      <c r="E765" s="31"/>
      <c r="F765" s="31"/>
      <c r="G765" s="31"/>
      <c r="H765" s="31"/>
      <c r="I765" s="32"/>
      <c r="K765" s="34"/>
      <c r="L765" s="30"/>
    </row>
    <row r="766" spans="1:12" x14ac:dyDescent="0.3">
      <c r="A766" s="31"/>
      <c r="B766" s="31"/>
      <c r="C766" s="31"/>
      <c r="D766" s="31"/>
      <c r="E766" s="31"/>
      <c r="F766" s="31"/>
      <c r="G766" s="31"/>
      <c r="H766" s="31"/>
      <c r="I766" s="32"/>
      <c r="K766" s="34"/>
      <c r="L766" s="30"/>
    </row>
    <row r="767" spans="1:12" x14ac:dyDescent="0.3">
      <c r="A767" s="31"/>
      <c r="B767" s="31"/>
      <c r="C767" s="31"/>
      <c r="D767" s="31"/>
      <c r="E767" s="31"/>
      <c r="F767" s="31"/>
      <c r="G767" s="31"/>
      <c r="H767" s="31"/>
      <c r="I767" s="32"/>
      <c r="K767" s="34"/>
      <c r="L767" s="30"/>
    </row>
    <row r="768" spans="1:12" x14ac:dyDescent="0.3">
      <c r="A768" s="31"/>
      <c r="B768" s="31"/>
      <c r="C768" s="31"/>
      <c r="D768" s="31"/>
      <c r="E768" s="31"/>
      <c r="F768" s="31"/>
      <c r="G768" s="31"/>
      <c r="H768" s="31"/>
      <c r="I768" s="32"/>
      <c r="K768" s="34"/>
      <c r="L768" s="30"/>
    </row>
    <row r="769" spans="1:12" x14ac:dyDescent="0.3">
      <c r="A769" s="31"/>
      <c r="B769" s="31"/>
      <c r="C769" s="31"/>
      <c r="D769" s="31"/>
      <c r="E769" s="31"/>
      <c r="F769" s="31"/>
      <c r="G769" s="31"/>
      <c r="H769" s="31"/>
      <c r="I769" s="32"/>
      <c r="K769" s="34"/>
      <c r="L769" s="30"/>
    </row>
    <row r="770" spans="1:12" x14ac:dyDescent="0.3">
      <c r="A770" s="31"/>
      <c r="B770" s="31"/>
      <c r="C770" s="31"/>
      <c r="D770" s="31"/>
      <c r="E770" s="31"/>
      <c r="F770" s="31"/>
      <c r="G770" s="31"/>
      <c r="H770" s="31"/>
      <c r="I770" s="32"/>
      <c r="K770" s="34"/>
      <c r="L770" s="30"/>
    </row>
    <row r="771" spans="1:12" x14ac:dyDescent="0.3">
      <c r="A771" s="31"/>
      <c r="B771" s="31"/>
      <c r="C771" s="31"/>
      <c r="D771" s="31"/>
      <c r="E771" s="31"/>
      <c r="F771" s="31"/>
      <c r="G771" s="31"/>
      <c r="H771" s="31"/>
      <c r="I771" s="32"/>
      <c r="K771" s="34"/>
      <c r="L771" s="30"/>
    </row>
    <row r="772" spans="1:12" x14ac:dyDescent="0.3">
      <c r="A772" s="31"/>
      <c r="B772" s="31"/>
      <c r="C772" s="31"/>
      <c r="D772" s="31"/>
      <c r="E772" s="31"/>
      <c r="F772" s="31"/>
      <c r="G772" s="31"/>
      <c r="H772" s="31"/>
      <c r="I772" s="32"/>
      <c r="K772" s="34"/>
      <c r="L772" s="30"/>
    </row>
    <row r="773" spans="1:12" x14ac:dyDescent="0.3">
      <c r="A773" s="31"/>
      <c r="B773" s="31"/>
      <c r="C773" s="31"/>
      <c r="D773" s="31"/>
      <c r="E773" s="31"/>
      <c r="F773" s="31"/>
      <c r="G773" s="31"/>
      <c r="H773" s="31"/>
      <c r="I773" s="32"/>
      <c r="K773" s="34"/>
      <c r="L773" s="30"/>
    </row>
    <row r="774" spans="1:12" x14ac:dyDescent="0.3">
      <c r="A774" s="31"/>
      <c r="B774" s="31"/>
      <c r="C774" s="31"/>
      <c r="D774" s="31"/>
      <c r="E774" s="31"/>
      <c r="F774" s="31"/>
      <c r="G774" s="31"/>
      <c r="H774" s="31"/>
      <c r="I774" s="32"/>
      <c r="K774" s="34"/>
      <c r="L774" s="30"/>
    </row>
    <row r="775" spans="1:12" x14ac:dyDescent="0.3">
      <c r="A775" s="31"/>
      <c r="B775" s="31"/>
      <c r="C775" s="31"/>
      <c r="D775" s="31"/>
      <c r="E775" s="31"/>
      <c r="F775" s="31"/>
      <c r="G775" s="31"/>
      <c r="H775" s="31"/>
      <c r="I775" s="32"/>
      <c r="K775" s="34"/>
      <c r="L775" s="30"/>
    </row>
    <row r="776" spans="1:12" x14ac:dyDescent="0.3">
      <c r="A776" s="31"/>
      <c r="B776" s="31"/>
      <c r="C776" s="31"/>
      <c r="D776" s="31"/>
      <c r="E776" s="31"/>
      <c r="F776" s="31"/>
      <c r="G776" s="31"/>
      <c r="H776" s="31"/>
      <c r="I776" s="32"/>
      <c r="K776" s="34"/>
      <c r="L776" s="30"/>
    </row>
    <row r="777" spans="1:12" x14ac:dyDescent="0.3">
      <c r="A777" s="31"/>
      <c r="B777" s="31"/>
      <c r="C777" s="31"/>
      <c r="D777" s="31"/>
      <c r="E777" s="31"/>
      <c r="F777" s="31"/>
      <c r="G777" s="31"/>
      <c r="H777" s="31"/>
      <c r="I777" s="32"/>
      <c r="K777" s="34"/>
      <c r="L777" s="30"/>
    </row>
    <row r="778" spans="1:12" x14ac:dyDescent="0.3">
      <c r="A778" s="31"/>
      <c r="B778" s="31"/>
      <c r="C778" s="31"/>
      <c r="D778" s="31"/>
      <c r="E778" s="31"/>
      <c r="F778" s="31"/>
      <c r="G778" s="31"/>
      <c r="H778" s="31"/>
      <c r="I778" s="32"/>
      <c r="K778" s="34"/>
      <c r="L778" s="30"/>
    </row>
    <row r="779" spans="1:12" x14ac:dyDescent="0.3">
      <c r="A779" s="31"/>
      <c r="B779" s="31"/>
      <c r="C779" s="31"/>
      <c r="D779" s="31"/>
      <c r="E779" s="31"/>
      <c r="F779" s="31"/>
      <c r="G779" s="31"/>
      <c r="H779" s="31"/>
      <c r="I779" s="32"/>
      <c r="K779" s="34"/>
      <c r="L779" s="30"/>
    </row>
    <row r="780" spans="1:12" x14ac:dyDescent="0.3">
      <c r="A780" s="31"/>
      <c r="B780" s="31"/>
      <c r="C780" s="31"/>
      <c r="D780" s="31"/>
      <c r="E780" s="31"/>
      <c r="F780" s="31"/>
      <c r="G780" s="31"/>
      <c r="H780" s="31"/>
      <c r="I780" s="32"/>
      <c r="K780" s="34"/>
      <c r="L780" s="30"/>
    </row>
    <row r="781" spans="1:12" x14ac:dyDescent="0.3">
      <c r="A781" s="31"/>
      <c r="B781" s="31"/>
      <c r="C781" s="31"/>
      <c r="D781" s="31"/>
      <c r="E781" s="31"/>
      <c r="F781" s="31"/>
      <c r="G781" s="31"/>
      <c r="H781" s="31"/>
      <c r="I781" s="32"/>
      <c r="K781" s="34"/>
      <c r="L781" s="30"/>
    </row>
    <row r="782" spans="1:12" x14ac:dyDescent="0.3">
      <c r="A782" s="31"/>
      <c r="B782" s="31"/>
      <c r="C782" s="31"/>
      <c r="D782" s="31"/>
      <c r="E782" s="31"/>
      <c r="F782" s="31"/>
      <c r="G782" s="31"/>
      <c r="H782" s="31"/>
      <c r="I782" s="32"/>
      <c r="K782" s="34"/>
      <c r="L782" s="30"/>
    </row>
    <row r="783" spans="1:12" x14ac:dyDescent="0.3">
      <c r="A783" s="31"/>
      <c r="B783" s="31"/>
      <c r="C783" s="31"/>
      <c r="D783" s="31"/>
      <c r="E783" s="31"/>
      <c r="F783" s="31"/>
      <c r="G783" s="31"/>
      <c r="H783" s="31"/>
      <c r="I783" s="32"/>
      <c r="K783" s="34"/>
      <c r="L783" s="30"/>
    </row>
    <row r="784" spans="1:12" x14ac:dyDescent="0.3">
      <c r="A784" s="31"/>
      <c r="B784" s="31"/>
      <c r="C784" s="31"/>
      <c r="D784" s="31"/>
      <c r="E784" s="31"/>
      <c r="F784" s="31"/>
      <c r="G784" s="31"/>
      <c r="H784" s="31"/>
      <c r="I784" s="32"/>
      <c r="K784" s="34"/>
      <c r="L784" s="30"/>
    </row>
    <row r="785" spans="1:12" x14ac:dyDescent="0.3">
      <c r="A785" s="31"/>
      <c r="B785" s="31"/>
      <c r="C785" s="31"/>
      <c r="D785" s="31"/>
      <c r="E785" s="31"/>
      <c r="F785" s="31"/>
      <c r="G785" s="31"/>
      <c r="H785" s="31"/>
      <c r="I785" s="32"/>
      <c r="K785" s="34"/>
      <c r="L785" s="30"/>
    </row>
    <row r="786" spans="1:12" x14ac:dyDescent="0.3">
      <c r="A786" s="31"/>
      <c r="B786" s="31"/>
      <c r="C786" s="31"/>
      <c r="D786" s="31"/>
      <c r="E786" s="31"/>
      <c r="F786" s="31"/>
      <c r="G786" s="31"/>
      <c r="H786" s="31"/>
      <c r="I786" s="32"/>
      <c r="K786" s="34"/>
      <c r="L786" s="30"/>
    </row>
    <row r="787" spans="1:12" x14ac:dyDescent="0.3">
      <c r="A787" s="31"/>
      <c r="B787" s="31"/>
      <c r="C787" s="31"/>
      <c r="D787" s="31"/>
      <c r="E787" s="31"/>
      <c r="F787" s="31"/>
      <c r="G787" s="31"/>
      <c r="H787" s="31"/>
      <c r="I787" s="32"/>
      <c r="K787" s="34"/>
      <c r="L787" s="30"/>
    </row>
    <row r="788" spans="1:12" x14ac:dyDescent="0.3">
      <c r="A788" s="31"/>
      <c r="B788" s="31"/>
      <c r="C788" s="31"/>
      <c r="D788" s="31"/>
      <c r="E788" s="31"/>
      <c r="F788" s="31"/>
      <c r="G788" s="31"/>
      <c r="H788" s="31"/>
      <c r="I788" s="32"/>
      <c r="K788" s="34"/>
      <c r="L788" s="30"/>
    </row>
    <row r="789" spans="1:12" x14ac:dyDescent="0.3">
      <c r="A789" s="31"/>
      <c r="B789" s="31"/>
      <c r="C789" s="31"/>
      <c r="D789" s="31"/>
      <c r="E789" s="31"/>
      <c r="F789" s="31"/>
      <c r="G789" s="31"/>
      <c r="H789" s="31"/>
      <c r="I789" s="32"/>
      <c r="K789" s="34"/>
      <c r="L789" s="30"/>
    </row>
    <row r="790" spans="1:12" x14ac:dyDescent="0.3">
      <c r="A790" s="31"/>
      <c r="B790" s="31"/>
      <c r="C790" s="31"/>
      <c r="D790" s="31"/>
      <c r="E790" s="31"/>
      <c r="F790" s="31"/>
      <c r="G790" s="31"/>
      <c r="H790" s="31"/>
      <c r="I790" s="32"/>
      <c r="K790" s="34"/>
      <c r="L790" s="30"/>
    </row>
    <row r="791" spans="1:12" x14ac:dyDescent="0.3">
      <c r="A791" s="31"/>
      <c r="B791" s="31"/>
      <c r="C791" s="31"/>
      <c r="D791" s="31"/>
      <c r="E791" s="31"/>
      <c r="F791" s="31"/>
      <c r="G791" s="31"/>
      <c r="H791" s="31"/>
      <c r="I791" s="32"/>
      <c r="K791" s="34"/>
      <c r="L791" s="30"/>
    </row>
    <row r="792" spans="1:12" x14ac:dyDescent="0.3">
      <c r="A792" s="31"/>
      <c r="B792" s="31"/>
      <c r="C792" s="31"/>
      <c r="D792" s="31"/>
      <c r="E792" s="31"/>
      <c r="F792" s="31"/>
      <c r="G792" s="31"/>
      <c r="H792" s="31"/>
      <c r="I792" s="32"/>
      <c r="K792" s="34"/>
      <c r="L792" s="30"/>
    </row>
    <row r="793" spans="1:12" x14ac:dyDescent="0.3">
      <c r="A793" s="31"/>
      <c r="B793" s="31"/>
      <c r="C793" s="31"/>
      <c r="D793" s="31"/>
      <c r="E793" s="31"/>
      <c r="F793" s="31"/>
      <c r="G793" s="31"/>
      <c r="H793" s="31"/>
      <c r="I793" s="32"/>
      <c r="K793" s="34"/>
      <c r="L793" s="30"/>
    </row>
    <row r="794" spans="1:12" x14ac:dyDescent="0.3">
      <c r="A794" s="31"/>
      <c r="B794" s="31"/>
      <c r="C794" s="31"/>
      <c r="D794" s="31"/>
      <c r="E794" s="31"/>
      <c r="F794" s="31"/>
      <c r="G794" s="31"/>
      <c r="H794" s="31"/>
      <c r="I794" s="32"/>
      <c r="K794" s="34"/>
      <c r="L794" s="30"/>
    </row>
    <row r="795" spans="1:12" x14ac:dyDescent="0.3">
      <c r="A795" s="31"/>
      <c r="B795" s="31"/>
      <c r="C795" s="31"/>
      <c r="D795" s="31"/>
      <c r="E795" s="31"/>
      <c r="F795" s="31"/>
      <c r="G795" s="31"/>
      <c r="H795" s="31"/>
      <c r="I795" s="32"/>
      <c r="K795" s="34"/>
      <c r="L795" s="30"/>
    </row>
    <row r="796" spans="1:12" x14ac:dyDescent="0.3">
      <c r="A796" s="31"/>
      <c r="B796" s="31"/>
      <c r="C796" s="31"/>
      <c r="D796" s="31"/>
      <c r="E796" s="31"/>
      <c r="F796" s="31"/>
      <c r="G796" s="31"/>
      <c r="H796" s="31"/>
      <c r="I796" s="32"/>
      <c r="K796" s="34"/>
      <c r="L796" s="30"/>
    </row>
    <row r="797" spans="1:12" x14ac:dyDescent="0.3">
      <c r="A797" s="31"/>
      <c r="B797" s="31"/>
      <c r="C797" s="31"/>
      <c r="D797" s="31"/>
      <c r="E797" s="31"/>
      <c r="F797" s="31"/>
      <c r="G797" s="31"/>
      <c r="H797" s="31"/>
      <c r="I797" s="32"/>
      <c r="K797" s="34"/>
      <c r="L797" s="30"/>
    </row>
    <row r="798" spans="1:12" x14ac:dyDescent="0.3">
      <c r="A798" s="31"/>
      <c r="B798" s="31"/>
      <c r="C798" s="31"/>
      <c r="D798" s="31"/>
      <c r="E798" s="31"/>
      <c r="F798" s="31"/>
      <c r="G798" s="31"/>
      <c r="H798" s="31"/>
      <c r="I798" s="32"/>
      <c r="K798" s="34"/>
      <c r="L798" s="30"/>
    </row>
    <row r="799" spans="1:12" x14ac:dyDescent="0.3">
      <c r="A799" s="31"/>
      <c r="B799" s="31"/>
      <c r="C799" s="31"/>
      <c r="D799" s="31"/>
      <c r="E799" s="31"/>
      <c r="F799" s="31"/>
      <c r="G799" s="31"/>
      <c r="H799" s="31"/>
      <c r="I799" s="32"/>
      <c r="K799" s="34"/>
      <c r="L799" s="30"/>
    </row>
    <row r="800" spans="1:12" x14ac:dyDescent="0.3">
      <c r="A800" s="31"/>
      <c r="B800" s="31"/>
      <c r="C800" s="31"/>
      <c r="D800" s="31"/>
      <c r="E800" s="31"/>
      <c r="F800" s="31"/>
      <c r="G800" s="31"/>
      <c r="H800" s="31"/>
      <c r="I800" s="32"/>
      <c r="K800" s="34"/>
      <c r="L800" s="30"/>
    </row>
    <row r="801" spans="1:12" x14ac:dyDescent="0.3">
      <c r="A801" s="31"/>
      <c r="B801" s="31"/>
      <c r="C801" s="31"/>
      <c r="D801" s="31"/>
      <c r="E801" s="31"/>
      <c r="F801" s="31"/>
      <c r="G801" s="31"/>
      <c r="H801" s="31"/>
      <c r="I801" s="32"/>
      <c r="K801" s="34"/>
      <c r="L801" s="30"/>
    </row>
    <row r="802" spans="1:12" x14ac:dyDescent="0.3">
      <c r="A802" s="31"/>
      <c r="B802" s="31"/>
      <c r="C802" s="31"/>
      <c r="D802" s="31"/>
      <c r="E802" s="31"/>
      <c r="F802" s="31"/>
      <c r="G802" s="31"/>
      <c r="H802" s="31"/>
      <c r="I802" s="32"/>
      <c r="K802" s="34"/>
      <c r="L802" s="30"/>
    </row>
    <row r="803" spans="1:12" x14ac:dyDescent="0.3">
      <c r="A803" s="31"/>
      <c r="B803" s="31"/>
      <c r="C803" s="31"/>
      <c r="D803" s="31"/>
      <c r="E803" s="31"/>
      <c r="F803" s="31"/>
      <c r="G803" s="31"/>
      <c r="H803" s="31"/>
      <c r="I803" s="32"/>
      <c r="K803" s="34"/>
      <c r="L803" s="30"/>
    </row>
    <row r="804" spans="1:12" x14ac:dyDescent="0.3">
      <c r="A804" s="31"/>
      <c r="B804" s="31"/>
      <c r="C804" s="31"/>
      <c r="D804" s="31"/>
      <c r="E804" s="31"/>
      <c r="F804" s="31"/>
      <c r="G804" s="31"/>
      <c r="H804" s="31"/>
      <c r="I804" s="32"/>
      <c r="K804" s="34"/>
      <c r="L804" s="30"/>
    </row>
    <row r="805" spans="1:12" x14ac:dyDescent="0.3">
      <c r="A805" s="31"/>
      <c r="B805" s="31"/>
      <c r="C805" s="31"/>
      <c r="D805" s="31"/>
      <c r="E805" s="31"/>
      <c r="F805" s="31"/>
      <c r="G805" s="31"/>
      <c r="H805" s="31"/>
      <c r="I805" s="32"/>
      <c r="K805" s="34"/>
      <c r="L805" s="30"/>
    </row>
    <row r="806" spans="1:12" x14ac:dyDescent="0.3">
      <c r="A806" s="31"/>
      <c r="B806" s="31"/>
      <c r="C806" s="31"/>
      <c r="D806" s="31"/>
      <c r="E806" s="31"/>
      <c r="F806" s="31"/>
      <c r="G806" s="31"/>
      <c r="H806" s="31"/>
      <c r="I806" s="32"/>
      <c r="K806" s="34"/>
      <c r="L806" s="30"/>
    </row>
    <row r="807" spans="1:12" x14ac:dyDescent="0.3">
      <c r="A807" s="31"/>
      <c r="B807" s="31"/>
      <c r="C807" s="31"/>
      <c r="D807" s="31"/>
      <c r="E807" s="31"/>
      <c r="F807" s="31"/>
      <c r="G807" s="31"/>
      <c r="H807" s="31"/>
      <c r="I807" s="32"/>
      <c r="K807" s="34"/>
      <c r="L807" s="30"/>
    </row>
    <row r="808" spans="1:12" x14ac:dyDescent="0.3">
      <c r="A808" s="31"/>
      <c r="B808" s="31"/>
      <c r="C808" s="31"/>
      <c r="D808" s="31"/>
      <c r="E808" s="31"/>
      <c r="F808" s="31"/>
      <c r="G808" s="31"/>
      <c r="H808" s="31"/>
      <c r="I808" s="32"/>
      <c r="K808" s="34"/>
      <c r="L808" s="30"/>
    </row>
    <row r="809" spans="1:12" x14ac:dyDescent="0.3">
      <c r="A809" s="31"/>
      <c r="B809" s="31"/>
      <c r="C809" s="31"/>
      <c r="D809" s="31"/>
      <c r="E809" s="31"/>
      <c r="F809" s="31"/>
      <c r="G809" s="31"/>
      <c r="H809" s="31"/>
      <c r="I809" s="32"/>
      <c r="K809" s="34"/>
      <c r="L809" s="30"/>
    </row>
    <row r="810" spans="1:12" x14ac:dyDescent="0.3">
      <c r="A810" s="31"/>
      <c r="B810" s="31"/>
      <c r="C810" s="31"/>
      <c r="D810" s="31"/>
      <c r="E810" s="31"/>
      <c r="F810" s="31"/>
      <c r="G810" s="31"/>
      <c r="H810" s="31"/>
      <c r="I810" s="32"/>
      <c r="K810" s="34"/>
      <c r="L810" s="30"/>
    </row>
    <row r="811" spans="1:12" x14ac:dyDescent="0.3">
      <c r="A811" s="31"/>
      <c r="B811" s="31"/>
      <c r="C811" s="31"/>
      <c r="D811" s="31"/>
      <c r="E811" s="31"/>
      <c r="F811" s="31"/>
      <c r="G811" s="31"/>
      <c r="H811" s="31"/>
      <c r="I811" s="32"/>
      <c r="K811" s="34"/>
      <c r="L811" s="30"/>
    </row>
    <row r="812" spans="1:12" x14ac:dyDescent="0.3">
      <c r="A812" s="31"/>
      <c r="B812" s="31"/>
      <c r="C812" s="31"/>
      <c r="D812" s="31"/>
      <c r="E812" s="31"/>
      <c r="F812" s="31"/>
      <c r="G812" s="31"/>
      <c r="H812" s="31"/>
      <c r="I812" s="32"/>
      <c r="K812" s="34"/>
      <c r="L812" s="30"/>
    </row>
    <row r="813" spans="1:12" x14ac:dyDescent="0.3">
      <c r="A813" s="31"/>
      <c r="B813" s="31"/>
      <c r="C813" s="31"/>
      <c r="D813" s="31"/>
      <c r="E813" s="31"/>
      <c r="F813" s="31"/>
      <c r="G813" s="31"/>
      <c r="H813" s="31"/>
      <c r="I813" s="32"/>
      <c r="K813" s="34"/>
      <c r="L813" s="30"/>
    </row>
    <row r="814" spans="1:12" x14ac:dyDescent="0.3">
      <c r="A814" s="31"/>
      <c r="B814" s="31"/>
      <c r="C814" s="31"/>
      <c r="D814" s="31"/>
      <c r="E814" s="31"/>
      <c r="F814" s="31"/>
      <c r="G814" s="31"/>
      <c r="H814" s="31"/>
      <c r="I814" s="32"/>
      <c r="K814" s="34"/>
      <c r="L814" s="30"/>
    </row>
    <row r="815" spans="1:12" x14ac:dyDescent="0.3">
      <c r="A815" s="31"/>
      <c r="B815" s="31"/>
      <c r="C815" s="31"/>
      <c r="D815" s="31"/>
      <c r="E815" s="31"/>
      <c r="F815" s="31"/>
      <c r="G815" s="31"/>
      <c r="H815" s="31"/>
      <c r="I815" s="32"/>
      <c r="K815" s="34"/>
      <c r="L815" s="30"/>
    </row>
    <row r="816" spans="1:12" x14ac:dyDescent="0.3">
      <c r="A816" s="31"/>
      <c r="B816" s="31"/>
      <c r="C816" s="31"/>
      <c r="D816" s="31"/>
      <c r="E816" s="31"/>
      <c r="F816" s="31"/>
      <c r="G816" s="31"/>
      <c r="H816" s="31"/>
      <c r="I816" s="32"/>
      <c r="K816" s="34"/>
      <c r="L816" s="30"/>
    </row>
    <row r="817" spans="1:12" x14ac:dyDescent="0.3">
      <c r="A817" s="31"/>
      <c r="B817" s="31"/>
      <c r="C817" s="31"/>
      <c r="D817" s="31"/>
      <c r="E817" s="31"/>
      <c r="F817" s="31"/>
      <c r="G817" s="31"/>
      <c r="H817" s="31"/>
      <c r="I817" s="32"/>
      <c r="K817" s="34"/>
      <c r="L817" s="30"/>
    </row>
    <row r="818" spans="1:12" x14ac:dyDescent="0.3">
      <c r="A818" s="31"/>
      <c r="B818" s="31"/>
      <c r="C818" s="31"/>
      <c r="D818" s="31"/>
      <c r="E818" s="31"/>
      <c r="F818" s="31"/>
      <c r="G818" s="31"/>
      <c r="H818" s="31"/>
      <c r="I818" s="32"/>
      <c r="K818" s="34"/>
      <c r="L818" s="30"/>
    </row>
    <row r="819" spans="1:12" x14ac:dyDescent="0.3">
      <c r="A819" s="31"/>
      <c r="B819" s="31"/>
      <c r="C819" s="31"/>
      <c r="D819" s="31"/>
      <c r="E819" s="31"/>
      <c r="F819" s="31"/>
      <c r="G819" s="31"/>
      <c r="H819" s="31"/>
      <c r="I819" s="32"/>
      <c r="K819" s="34"/>
      <c r="L819" s="30"/>
    </row>
    <row r="820" spans="1:12" x14ac:dyDescent="0.3">
      <c r="A820" s="31"/>
      <c r="B820" s="31"/>
      <c r="C820" s="31"/>
      <c r="D820" s="31"/>
      <c r="E820" s="31"/>
      <c r="F820" s="31"/>
      <c r="G820" s="31"/>
      <c r="H820" s="31"/>
      <c r="I820" s="32"/>
      <c r="K820" s="34"/>
      <c r="L820" s="30"/>
    </row>
    <row r="821" spans="1:12" x14ac:dyDescent="0.3">
      <c r="A821" s="31"/>
      <c r="B821" s="31"/>
      <c r="C821" s="31"/>
      <c r="D821" s="31"/>
      <c r="E821" s="31"/>
      <c r="F821" s="31"/>
      <c r="G821" s="31"/>
      <c r="H821" s="31"/>
      <c r="I821" s="32"/>
      <c r="K821" s="34"/>
      <c r="L821" s="30"/>
    </row>
    <row r="822" spans="1:12" x14ac:dyDescent="0.3">
      <c r="A822" s="31"/>
      <c r="B822" s="31"/>
      <c r="C822" s="31"/>
      <c r="D822" s="31"/>
      <c r="E822" s="31"/>
      <c r="F822" s="31"/>
      <c r="G822" s="31"/>
      <c r="H822" s="31"/>
      <c r="I822" s="32"/>
      <c r="K822" s="34"/>
      <c r="L822" s="30"/>
    </row>
    <row r="823" spans="1:12" x14ac:dyDescent="0.3">
      <c r="A823" s="31"/>
      <c r="B823" s="31"/>
      <c r="C823" s="31"/>
      <c r="D823" s="31"/>
      <c r="E823" s="31"/>
      <c r="F823" s="31"/>
      <c r="G823" s="31"/>
      <c r="H823" s="31"/>
      <c r="I823" s="32"/>
      <c r="K823" s="34"/>
      <c r="L823" s="30"/>
    </row>
    <row r="824" spans="1:12" x14ac:dyDescent="0.3">
      <c r="A824" s="31"/>
      <c r="B824" s="31"/>
      <c r="C824" s="31"/>
      <c r="D824" s="31"/>
      <c r="E824" s="31"/>
      <c r="F824" s="31"/>
      <c r="G824" s="31"/>
      <c r="H824" s="31"/>
      <c r="I824" s="32"/>
      <c r="K824" s="34"/>
      <c r="L824" s="30"/>
    </row>
    <row r="825" spans="1:12" x14ac:dyDescent="0.3">
      <c r="A825" s="31"/>
      <c r="B825" s="31"/>
      <c r="C825" s="31"/>
      <c r="D825" s="31"/>
      <c r="E825" s="31"/>
      <c r="F825" s="31"/>
      <c r="G825" s="31"/>
      <c r="H825" s="31"/>
      <c r="I825" s="32"/>
      <c r="K825" s="34"/>
      <c r="L825" s="30"/>
    </row>
    <row r="826" spans="1:12" x14ac:dyDescent="0.3">
      <c r="A826" s="31"/>
      <c r="B826" s="31"/>
      <c r="C826" s="31"/>
      <c r="D826" s="31"/>
      <c r="E826" s="31"/>
      <c r="F826" s="31"/>
      <c r="G826" s="31"/>
      <c r="H826" s="31"/>
      <c r="I826" s="32"/>
      <c r="K826" s="34"/>
      <c r="L826" s="30"/>
    </row>
    <row r="827" spans="1:12" x14ac:dyDescent="0.3">
      <c r="A827" s="31"/>
      <c r="B827" s="31"/>
      <c r="C827" s="31"/>
      <c r="D827" s="31"/>
      <c r="E827" s="31"/>
      <c r="F827" s="31"/>
      <c r="G827" s="31"/>
      <c r="H827" s="31"/>
      <c r="I827" s="32"/>
      <c r="K827" s="34"/>
      <c r="L827" s="30"/>
    </row>
    <row r="828" spans="1:12" x14ac:dyDescent="0.3">
      <c r="A828" s="31"/>
      <c r="B828" s="31"/>
      <c r="C828" s="31"/>
      <c r="D828" s="31"/>
      <c r="E828" s="31"/>
      <c r="F828" s="31"/>
      <c r="G828" s="31"/>
      <c r="H828" s="31"/>
      <c r="I828" s="32"/>
      <c r="K828" s="34"/>
      <c r="L828" s="30"/>
    </row>
    <row r="829" spans="1:12" x14ac:dyDescent="0.3">
      <c r="A829" s="31"/>
      <c r="B829" s="31"/>
      <c r="C829" s="31"/>
      <c r="D829" s="31"/>
      <c r="E829" s="31"/>
      <c r="F829" s="31"/>
      <c r="G829" s="31"/>
      <c r="H829" s="31"/>
      <c r="I829" s="32"/>
      <c r="K829" s="34"/>
      <c r="L829" s="30"/>
    </row>
    <row r="830" spans="1:12" x14ac:dyDescent="0.3">
      <c r="A830" s="31"/>
      <c r="B830" s="31"/>
      <c r="C830" s="31"/>
      <c r="D830" s="31"/>
      <c r="E830" s="31"/>
      <c r="F830" s="31"/>
      <c r="G830" s="31"/>
      <c r="H830" s="31"/>
      <c r="I830" s="32"/>
      <c r="K830" s="34"/>
      <c r="L830" s="30"/>
    </row>
    <row r="831" spans="1:12" x14ac:dyDescent="0.3">
      <c r="A831" s="31"/>
      <c r="B831" s="31"/>
      <c r="C831" s="31"/>
      <c r="D831" s="31"/>
      <c r="E831" s="31"/>
      <c r="F831" s="31"/>
      <c r="G831" s="31"/>
      <c r="H831" s="31"/>
      <c r="I831" s="32"/>
      <c r="K831" s="34"/>
      <c r="L831" s="30"/>
    </row>
    <row r="832" spans="1:12" x14ac:dyDescent="0.3">
      <c r="A832" s="31"/>
      <c r="B832" s="31"/>
      <c r="C832" s="31"/>
      <c r="D832" s="31"/>
      <c r="E832" s="31"/>
      <c r="F832" s="31"/>
      <c r="G832" s="31"/>
      <c r="H832" s="31"/>
      <c r="I832" s="32"/>
      <c r="K832" s="34"/>
      <c r="L832" s="30"/>
    </row>
    <row r="833" spans="1:12" x14ac:dyDescent="0.3">
      <c r="A833" s="31"/>
      <c r="B833" s="31"/>
      <c r="C833" s="31"/>
      <c r="D833" s="31"/>
      <c r="E833" s="31"/>
      <c r="F833" s="31"/>
      <c r="G833" s="31"/>
      <c r="H833" s="31"/>
      <c r="I833" s="32"/>
      <c r="K833" s="34"/>
      <c r="L833" s="30"/>
    </row>
    <row r="834" spans="1:12" x14ac:dyDescent="0.3">
      <c r="A834" s="31"/>
      <c r="B834" s="31"/>
      <c r="C834" s="31"/>
      <c r="D834" s="31"/>
      <c r="E834" s="31"/>
      <c r="F834" s="31"/>
      <c r="G834" s="31"/>
      <c r="H834" s="31"/>
      <c r="I834" s="32"/>
      <c r="K834" s="34"/>
      <c r="L834" s="30"/>
    </row>
    <row r="835" spans="1:12" x14ac:dyDescent="0.3">
      <c r="A835" s="31"/>
      <c r="B835" s="31"/>
      <c r="C835" s="31"/>
      <c r="D835" s="31"/>
      <c r="E835" s="31"/>
      <c r="F835" s="31"/>
      <c r="G835" s="31"/>
      <c r="H835" s="31"/>
      <c r="I835" s="32"/>
      <c r="K835" s="34"/>
      <c r="L835" s="30"/>
    </row>
    <row r="836" spans="1:12" x14ac:dyDescent="0.3">
      <c r="A836" s="31"/>
      <c r="B836" s="31"/>
      <c r="C836" s="31"/>
      <c r="D836" s="31"/>
      <c r="E836" s="31"/>
      <c r="F836" s="31"/>
      <c r="G836" s="31"/>
      <c r="H836" s="31"/>
      <c r="I836" s="32"/>
      <c r="K836" s="34"/>
      <c r="L836" s="30"/>
    </row>
    <row r="837" spans="1:12" x14ac:dyDescent="0.3">
      <c r="A837" s="31"/>
      <c r="B837" s="31"/>
      <c r="C837" s="31"/>
      <c r="D837" s="31"/>
      <c r="E837" s="31"/>
      <c r="F837" s="31"/>
      <c r="G837" s="31"/>
      <c r="H837" s="31"/>
      <c r="I837" s="32"/>
      <c r="K837" s="34"/>
      <c r="L837" s="30"/>
    </row>
    <row r="838" spans="1:12" x14ac:dyDescent="0.3">
      <c r="A838" s="31"/>
      <c r="B838" s="31"/>
      <c r="C838" s="31"/>
      <c r="D838" s="31"/>
      <c r="E838" s="31"/>
      <c r="F838" s="31"/>
      <c r="G838" s="31"/>
      <c r="H838" s="31"/>
      <c r="I838" s="32"/>
      <c r="K838" s="34"/>
      <c r="L838" s="30"/>
    </row>
    <row r="839" spans="1:12" x14ac:dyDescent="0.3">
      <c r="A839" s="31"/>
      <c r="B839" s="31"/>
      <c r="C839" s="31"/>
      <c r="D839" s="31"/>
      <c r="E839" s="31"/>
      <c r="F839" s="31"/>
      <c r="G839" s="31"/>
      <c r="H839" s="31"/>
      <c r="I839" s="32"/>
      <c r="K839" s="34"/>
      <c r="L839" s="30"/>
    </row>
    <row r="840" spans="1:12" x14ac:dyDescent="0.3">
      <c r="A840" s="31"/>
      <c r="B840" s="31"/>
      <c r="C840" s="31"/>
      <c r="D840" s="31"/>
      <c r="E840" s="31"/>
      <c r="F840" s="31"/>
      <c r="G840" s="31"/>
      <c r="H840" s="31"/>
      <c r="I840" s="32"/>
      <c r="K840" s="34"/>
      <c r="L840" s="30"/>
    </row>
    <row r="841" spans="1:12" x14ac:dyDescent="0.3">
      <c r="A841" s="31"/>
      <c r="B841" s="31"/>
      <c r="C841" s="31"/>
      <c r="D841" s="31"/>
      <c r="E841" s="31"/>
      <c r="F841" s="31"/>
      <c r="G841" s="31"/>
      <c r="H841" s="31"/>
      <c r="I841" s="32"/>
      <c r="K841" s="34"/>
      <c r="L841" s="30"/>
    </row>
    <row r="842" spans="1:12" x14ac:dyDescent="0.3">
      <c r="A842" s="31"/>
      <c r="B842" s="31"/>
      <c r="C842" s="31"/>
      <c r="D842" s="31"/>
      <c r="E842" s="31"/>
      <c r="F842" s="31"/>
      <c r="G842" s="31"/>
      <c r="H842" s="31"/>
      <c r="I842" s="32"/>
      <c r="K842" s="34"/>
      <c r="L842" s="30"/>
    </row>
    <row r="843" spans="1:12" x14ac:dyDescent="0.3">
      <c r="A843" s="31"/>
      <c r="B843" s="31"/>
      <c r="C843" s="31"/>
      <c r="D843" s="31"/>
      <c r="E843" s="31"/>
      <c r="F843" s="31"/>
      <c r="G843" s="31"/>
      <c r="H843" s="31"/>
      <c r="I843" s="32"/>
      <c r="K843" s="34"/>
      <c r="L843" s="30"/>
    </row>
    <row r="844" spans="1:12" x14ac:dyDescent="0.3">
      <c r="A844" s="31"/>
      <c r="B844" s="31"/>
      <c r="C844" s="31"/>
      <c r="D844" s="31"/>
      <c r="E844" s="31"/>
      <c r="F844" s="31"/>
      <c r="G844" s="31"/>
      <c r="H844" s="31"/>
      <c r="I844" s="32"/>
      <c r="K844" s="34"/>
      <c r="L844" s="30"/>
    </row>
    <row r="845" spans="1:12" x14ac:dyDescent="0.3">
      <c r="A845" s="31"/>
      <c r="B845" s="31"/>
      <c r="C845" s="31"/>
      <c r="D845" s="31"/>
      <c r="E845" s="31"/>
      <c r="F845" s="31"/>
      <c r="G845" s="31"/>
      <c r="H845" s="31"/>
      <c r="I845" s="32"/>
      <c r="K845" s="34"/>
      <c r="L845" s="30"/>
    </row>
    <row r="846" spans="1:12" x14ac:dyDescent="0.3">
      <c r="A846" s="31"/>
      <c r="B846" s="31"/>
      <c r="C846" s="31"/>
      <c r="D846" s="31"/>
      <c r="E846" s="31"/>
      <c r="F846" s="31"/>
      <c r="G846" s="31"/>
      <c r="H846" s="31"/>
      <c r="I846" s="32"/>
      <c r="K846" s="34"/>
      <c r="L846" s="30"/>
    </row>
    <row r="847" spans="1:12" x14ac:dyDescent="0.3">
      <c r="A847" s="31"/>
      <c r="B847" s="31"/>
      <c r="C847" s="31"/>
      <c r="D847" s="31"/>
      <c r="E847" s="31"/>
      <c r="F847" s="31"/>
      <c r="G847" s="31"/>
      <c r="H847" s="31"/>
      <c r="I847" s="32"/>
      <c r="K847" s="34"/>
      <c r="L847" s="30"/>
    </row>
    <row r="848" spans="1:12" x14ac:dyDescent="0.3">
      <c r="A848" s="31"/>
      <c r="B848" s="31"/>
      <c r="C848" s="31"/>
      <c r="D848" s="31"/>
      <c r="E848" s="31"/>
      <c r="F848" s="31"/>
      <c r="G848" s="31"/>
      <c r="H848" s="31"/>
      <c r="I848" s="32"/>
      <c r="K848" s="34"/>
      <c r="L848" s="30"/>
    </row>
    <row r="849" spans="1:12" x14ac:dyDescent="0.3">
      <c r="A849" s="31"/>
      <c r="B849" s="31"/>
      <c r="C849" s="31"/>
      <c r="D849" s="31"/>
      <c r="E849" s="31"/>
      <c r="F849" s="31"/>
      <c r="G849" s="31"/>
      <c r="H849" s="31"/>
      <c r="I849" s="32"/>
      <c r="K849" s="34"/>
      <c r="L849" s="30"/>
    </row>
    <row r="850" spans="1:12" x14ac:dyDescent="0.3">
      <c r="A850" s="31"/>
      <c r="B850" s="31"/>
      <c r="C850" s="31"/>
      <c r="D850" s="31"/>
      <c r="E850" s="31"/>
      <c r="F850" s="31"/>
      <c r="G850" s="31"/>
      <c r="H850" s="31"/>
      <c r="I850" s="32"/>
      <c r="K850" s="34"/>
      <c r="L850" s="30"/>
    </row>
    <row r="851" spans="1:12" x14ac:dyDescent="0.3">
      <c r="A851" s="31"/>
      <c r="B851" s="31"/>
      <c r="C851" s="31"/>
      <c r="D851" s="31"/>
      <c r="E851" s="31"/>
      <c r="F851" s="31"/>
      <c r="G851" s="31"/>
      <c r="H851" s="31"/>
      <c r="I851" s="32"/>
      <c r="K851" s="34"/>
      <c r="L851" s="30"/>
    </row>
    <row r="852" spans="1:12" x14ac:dyDescent="0.3">
      <c r="A852" s="31"/>
      <c r="B852" s="31"/>
      <c r="C852" s="31"/>
      <c r="D852" s="31"/>
      <c r="E852" s="31"/>
      <c r="F852" s="31"/>
      <c r="G852" s="31"/>
      <c r="H852" s="31"/>
      <c r="I852" s="32"/>
      <c r="K852" s="34"/>
      <c r="L852" s="30"/>
    </row>
    <row r="853" spans="1:12" x14ac:dyDescent="0.3">
      <c r="A853" s="31"/>
      <c r="B853" s="31"/>
      <c r="C853" s="31"/>
      <c r="D853" s="31"/>
      <c r="E853" s="31"/>
      <c r="F853" s="31"/>
      <c r="G853" s="31"/>
      <c r="H853" s="31"/>
      <c r="I853" s="32"/>
      <c r="K853" s="34"/>
      <c r="L853" s="30"/>
    </row>
    <row r="854" spans="1:12" x14ac:dyDescent="0.3">
      <c r="A854" s="31"/>
      <c r="B854" s="31"/>
      <c r="C854" s="31"/>
      <c r="D854" s="31"/>
      <c r="E854" s="31"/>
      <c r="F854" s="31"/>
      <c r="G854" s="31"/>
      <c r="H854" s="31"/>
      <c r="I854" s="32"/>
      <c r="K854" s="34"/>
      <c r="L854" s="30"/>
    </row>
    <row r="855" spans="1:12" x14ac:dyDescent="0.3">
      <c r="A855" s="31"/>
      <c r="B855" s="31"/>
      <c r="C855" s="31"/>
      <c r="D855" s="31"/>
      <c r="E855" s="31"/>
      <c r="F855" s="31"/>
      <c r="G855" s="31"/>
      <c r="H855" s="31"/>
      <c r="I855" s="32"/>
      <c r="K855" s="34"/>
      <c r="L855" s="30"/>
    </row>
    <row r="856" spans="1:12" x14ac:dyDescent="0.3">
      <c r="A856" s="31"/>
      <c r="B856" s="31"/>
      <c r="C856" s="31"/>
      <c r="D856" s="31"/>
      <c r="E856" s="31"/>
      <c r="F856" s="31"/>
      <c r="G856" s="31"/>
      <c r="H856" s="31"/>
      <c r="I856" s="32"/>
      <c r="K856" s="34"/>
      <c r="L856" s="30"/>
    </row>
    <row r="857" spans="1:12" x14ac:dyDescent="0.3">
      <c r="A857" s="31"/>
      <c r="B857" s="31"/>
      <c r="C857" s="31"/>
      <c r="D857" s="31"/>
      <c r="E857" s="31"/>
      <c r="F857" s="31"/>
      <c r="G857" s="31"/>
      <c r="H857" s="31"/>
      <c r="I857" s="32"/>
      <c r="K857" s="34"/>
      <c r="L857" s="30"/>
    </row>
    <row r="858" spans="1:12" x14ac:dyDescent="0.3">
      <c r="A858" s="31"/>
      <c r="B858" s="31"/>
      <c r="C858" s="31"/>
      <c r="D858" s="31"/>
      <c r="E858" s="31"/>
      <c r="F858" s="31"/>
      <c r="G858" s="31"/>
      <c r="H858" s="31"/>
      <c r="I858" s="32"/>
      <c r="K858" s="34"/>
      <c r="L858" s="30"/>
    </row>
    <row r="859" spans="1:12" x14ac:dyDescent="0.3">
      <c r="A859" s="31"/>
      <c r="B859" s="31"/>
      <c r="C859" s="31"/>
      <c r="D859" s="31"/>
      <c r="E859" s="31"/>
      <c r="F859" s="31"/>
      <c r="G859" s="31"/>
      <c r="H859" s="31"/>
      <c r="I859" s="32"/>
      <c r="K859" s="34"/>
      <c r="L859" s="30"/>
    </row>
    <row r="860" spans="1:12" x14ac:dyDescent="0.3">
      <c r="A860" s="31"/>
      <c r="B860" s="31"/>
      <c r="C860" s="31"/>
      <c r="D860" s="31"/>
      <c r="E860" s="31"/>
      <c r="F860" s="31"/>
      <c r="G860" s="31"/>
      <c r="H860" s="31"/>
      <c r="I860" s="32"/>
      <c r="K860" s="34"/>
      <c r="L860" s="30"/>
    </row>
    <row r="861" spans="1:12" x14ac:dyDescent="0.3">
      <c r="A861" s="31"/>
      <c r="B861" s="31"/>
      <c r="C861" s="31"/>
      <c r="D861" s="31"/>
      <c r="E861" s="31"/>
      <c r="F861" s="31"/>
      <c r="G861" s="31"/>
      <c r="H861" s="31"/>
      <c r="I861" s="32"/>
      <c r="K861" s="34"/>
      <c r="L861" s="30"/>
    </row>
    <row r="862" spans="1:12" x14ac:dyDescent="0.3">
      <c r="A862" s="31"/>
      <c r="B862" s="31"/>
      <c r="C862" s="31"/>
      <c r="D862" s="31"/>
      <c r="E862" s="31"/>
      <c r="F862" s="31"/>
      <c r="G862" s="31"/>
      <c r="H862" s="31"/>
      <c r="I862" s="32"/>
      <c r="K862" s="34"/>
      <c r="L862" s="30"/>
    </row>
    <row r="863" spans="1:12" x14ac:dyDescent="0.3">
      <c r="A863" s="31"/>
      <c r="B863" s="31"/>
      <c r="C863" s="31"/>
      <c r="D863" s="31"/>
      <c r="E863" s="31"/>
      <c r="F863" s="31"/>
      <c r="G863" s="31"/>
      <c r="H863" s="31"/>
      <c r="I863" s="32"/>
      <c r="K863" s="34"/>
      <c r="L863" s="30"/>
    </row>
    <row r="864" spans="1:12" x14ac:dyDescent="0.3">
      <c r="A864" s="31"/>
      <c r="B864" s="31"/>
      <c r="C864" s="31"/>
      <c r="D864" s="31"/>
      <c r="E864" s="31"/>
      <c r="F864" s="31"/>
      <c r="G864" s="31"/>
      <c r="H864" s="31"/>
      <c r="I864" s="32"/>
      <c r="K864" s="34"/>
      <c r="L864" s="30"/>
    </row>
    <row r="865" spans="1:12" x14ac:dyDescent="0.3">
      <c r="A865" s="31"/>
      <c r="B865" s="31"/>
      <c r="C865" s="31"/>
      <c r="D865" s="31"/>
      <c r="E865" s="31"/>
      <c r="F865" s="31"/>
      <c r="G865" s="31"/>
      <c r="H865" s="31"/>
      <c r="I865" s="32"/>
      <c r="K865" s="34"/>
      <c r="L865" s="30"/>
    </row>
    <row r="866" spans="1:12" x14ac:dyDescent="0.3">
      <c r="A866" s="31"/>
      <c r="B866" s="31"/>
      <c r="C866" s="31"/>
      <c r="D866" s="31"/>
      <c r="E866" s="31"/>
      <c r="F866" s="31"/>
      <c r="G866" s="31"/>
      <c r="H866" s="31"/>
      <c r="I866" s="32"/>
      <c r="K866" s="34"/>
      <c r="L866" s="30"/>
    </row>
    <row r="867" spans="1:12" x14ac:dyDescent="0.3">
      <c r="A867" s="31"/>
      <c r="B867" s="31"/>
      <c r="C867" s="31"/>
      <c r="D867" s="31"/>
      <c r="E867" s="31"/>
      <c r="F867" s="31"/>
      <c r="G867" s="31"/>
      <c r="H867" s="31"/>
      <c r="I867" s="32"/>
      <c r="K867" s="34"/>
      <c r="L867" s="30"/>
    </row>
    <row r="868" spans="1:12" x14ac:dyDescent="0.3">
      <c r="A868" s="31"/>
      <c r="B868" s="31"/>
      <c r="C868" s="31"/>
      <c r="D868" s="31"/>
      <c r="E868" s="31"/>
      <c r="F868" s="31"/>
      <c r="G868" s="31"/>
      <c r="H868" s="31"/>
      <c r="I868" s="32"/>
      <c r="K868" s="34"/>
      <c r="L868" s="30"/>
    </row>
    <row r="869" spans="1:12" x14ac:dyDescent="0.3">
      <c r="A869" s="31"/>
      <c r="B869" s="31"/>
      <c r="C869" s="31"/>
      <c r="D869" s="31"/>
      <c r="E869" s="31"/>
      <c r="F869" s="31"/>
      <c r="G869" s="31"/>
      <c r="H869" s="31"/>
      <c r="I869" s="32"/>
      <c r="K869" s="34"/>
      <c r="L869" s="30"/>
    </row>
    <row r="870" spans="1:12" x14ac:dyDescent="0.3">
      <c r="A870" s="31"/>
      <c r="B870" s="31"/>
      <c r="C870" s="31"/>
      <c r="D870" s="31"/>
      <c r="E870" s="31"/>
      <c r="F870" s="31"/>
      <c r="G870" s="31"/>
      <c r="H870" s="31"/>
      <c r="I870" s="32"/>
      <c r="K870" s="34"/>
      <c r="L870" s="30"/>
    </row>
    <row r="871" spans="1:12" x14ac:dyDescent="0.3">
      <c r="A871" s="31"/>
      <c r="B871" s="31"/>
      <c r="C871" s="31"/>
      <c r="D871" s="31"/>
      <c r="E871" s="31"/>
      <c r="F871" s="31"/>
      <c r="G871" s="31"/>
      <c r="H871" s="31"/>
      <c r="I871" s="32"/>
      <c r="K871" s="34"/>
      <c r="L871" s="30"/>
    </row>
    <row r="872" spans="1:12" x14ac:dyDescent="0.3">
      <c r="A872" s="31"/>
      <c r="B872" s="31"/>
      <c r="C872" s="31"/>
      <c r="D872" s="31"/>
      <c r="E872" s="31"/>
      <c r="F872" s="31"/>
      <c r="G872" s="31"/>
      <c r="H872" s="31"/>
      <c r="I872" s="32"/>
      <c r="K872" s="34"/>
      <c r="L872" s="30"/>
    </row>
    <row r="873" spans="1:12" x14ac:dyDescent="0.3">
      <c r="A873" s="31"/>
      <c r="B873" s="31"/>
      <c r="C873" s="31"/>
      <c r="D873" s="31"/>
      <c r="E873" s="31"/>
      <c r="F873" s="31"/>
      <c r="G873" s="31"/>
      <c r="H873" s="31"/>
      <c r="I873" s="32"/>
      <c r="K873" s="34"/>
      <c r="L873" s="30"/>
    </row>
    <row r="874" spans="1:12" x14ac:dyDescent="0.3">
      <c r="A874" s="31"/>
      <c r="B874" s="31"/>
      <c r="C874" s="31"/>
      <c r="D874" s="31"/>
      <c r="E874" s="31"/>
      <c r="F874" s="31"/>
      <c r="G874" s="31"/>
      <c r="H874" s="31"/>
      <c r="I874" s="32"/>
      <c r="K874" s="34"/>
      <c r="L874" s="30"/>
    </row>
    <row r="875" spans="1:12" x14ac:dyDescent="0.3">
      <c r="A875" s="31"/>
      <c r="B875" s="31"/>
      <c r="C875" s="31"/>
      <c r="D875" s="31"/>
      <c r="E875" s="31"/>
      <c r="F875" s="31"/>
      <c r="G875" s="31"/>
      <c r="H875" s="31"/>
      <c r="I875" s="32"/>
      <c r="K875" s="34"/>
      <c r="L875" s="30"/>
    </row>
    <row r="876" spans="1:12" x14ac:dyDescent="0.3">
      <c r="A876" s="31"/>
      <c r="B876" s="31"/>
      <c r="C876" s="31"/>
      <c r="D876" s="31"/>
      <c r="E876" s="31"/>
      <c r="F876" s="31"/>
      <c r="G876" s="31"/>
      <c r="H876" s="31"/>
      <c r="I876" s="32"/>
      <c r="K876" s="34"/>
      <c r="L876" s="30"/>
    </row>
    <row r="877" spans="1:12" x14ac:dyDescent="0.3">
      <c r="A877" s="31"/>
      <c r="B877" s="31"/>
      <c r="C877" s="31"/>
      <c r="D877" s="31"/>
      <c r="E877" s="31"/>
      <c r="F877" s="31"/>
      <c r="G877" s="31"/>
      <c r="H877" s="31"/>
      <c r="I877" s="32"/>
      <c r="K877" s="34"/>
      <c r="L877" s="30"/>
    </row>
    <row r="878" spans="1:12" x14ac:dyDescent="0.3">
      <c r="A878" s="31"/>
      <c r="B878" s="31"/>
      <c r="C878" s="31"/>
      <c r="D878" s="31"/>
      <c r="E878" s="31"/>
      <c r="F878" s="31"/>
      <c r="G878" s="31"/>
      <c r="H878" s="31"/>
      <c r="I878" s="32"/>
      <c r="K878" s="34"/>
      <c r="L878" s="30"/>
    </row>
    <row r="879" spans="1:12" x14ac:dyDescent="0.3">
      <c r="A879" s="31"/>
      <c r="B879" s="31"/>
      <c r="C879" s="31"/>
      <c r="D879" s="31"/>
      <c r="E879" s="31"/>
      <c r="F879" s="31"/>
      <c r="G879" s="31"/>
      <c r="H879" s="31"/>
      <c r="I879" s="32"/>
      <c r="K879" s="34"/>
      <c r="L879" s="30"/>
    </row>
    <row r="880" spans="1:12" x14ac:dyDescent="0.3">
      <c r="A880" s="31"/>
      <c r="B880" s="31"/>
      <c r="C880" s="31"/>
      <c r="D880" s="31"/>
      <c r="E880" s="31"/>
      <c r="F880" s="31"/>
      <c r="G880" s="31"/>
      <c r="H880" s="31"/>
      <c r="I880" s="32"/>
      <c r="K880" s="34"/>
      <c r="L880" s="30"/>
    </row>
    <row r="881" spans="1:12" x14ac:dyDescent="0.3">
      <c r="A881" s="31"/>
      <c r="B881" s="31"/>
      <c r="C881" s="31"/>
      <c r="D881" s="31"/>
      <c r="E881" s="31"/>
      <c r="F881" s="31"/>
      <c r="G881" s="31"/>
      <c r="H881" s="31"/>
      <c r="I881" s="32"/>
      <c r="K881" s="34"/>
      <c r="L881" s="30"/>
    </row>
    <row r="882" spans="1:12" x14ac:dyDescent="0.3">
      <c r="A882" s="31"/>
      <c r="B882" s="31"/>
      <c r="C882" s="31"/>
      <c r="D882" s="31"/>
      <c r="E882" s="31"/>
      <c r="F882" s="31"/>
      <c r="G882" s="31"/>
      <c r="H882" s="31"/>
      <c r="I882" s="32"/>
      <c r="K882" s="34"/>
      <c r="L882" s="30"/>
    </row>
    <row r="883" spans="1:12" x14ac:dyDescent="0.3">
      <c r="A883" s="31"/>
      <c r="B883" s="31"/>
      <c r="C883" s="31"/>
      <c r="D883" s="31"/>
      <c r="E883" s="31"/>
      <c r="F883" s="31"/>
      <c r="G883" s="31"/>
      <c r="H883" s="31"/>
      <c r="I883" s="32"/>
      <c r="K883" s="34"/>
      <c r="L883" s="30"/>
    </row>
    <row r="884" spans="1:12" x14ac:dyDescent="0.3">
      <c r="A884" s="31"/>
      <c r="B884" s="31"/>
      <c r="C884" s="31"/>
      <c r="D884" s="31"/>
      <c r="E884" s="31"/>
      <c r="F884" s="31"/>
      <c r="G884" s="31"/>
      <c r="H884" s="31"/>
      <c r="I884" s="32"/>
      <c r="K884" s="34"/>
      <c r="L884" s="30"/>
    </row>
    <row r="885" spans="1:12" x14ac:dyDescent="0.3">
      <c r="A885" s="31"/>
      <c r="B885" s="31"/>
      <c r="C885" s="31"/>
      <c r="D885" s="31"/>
      <c r="E885" s="31"/>
      <c r="F885" s="31"/>
      <c r="G885" s="31"/>
      <c r="H885" s="31"/>
      <c r="I885" s="32"/>
      <c r="K885" s="34"/>
      <c r="L885" s="30"/>
    </row>
    <row r="886" spans="1:12" x14ac:dyDescent="0.3">
      <c r="A886" s="31"/>
      <c r="B886" s="31"/>
      <c r="C886" s="31"/>
      <c r="D886" s="31"/>
      <c r="E886" s="31"/>
      <c r="F886" s="31"/>
      <c r="G886" s="31"/>
      <c r="H886" s="31"/>
      <c r="I886" s="32"/>
      <c r="K886" s="34"/>
      <c r="L886" s="30"/>
    </row>
    <row r="887" spans="1:12" x14ac:dyDescent="0.3">
      <c r="A887" s="31"/>
      <c r="B887" s="31"/>
      <c r="C887" s="31"/>
      <c r="D887" s="31"/>
      <c r="E887" s="31"/>
      <c r="F887" s="31"/>
      <c r="G887" s="31"/>
      <c r="H887" s="31"/>
      <c r="I887" s="32"/>
      <c r="K887" s="34"/>
      <c r="L887" s="30"/>
    </row>
    <row r="888" spans="1:12" x14ac:dyDescent="0.3">
      <c r="A888" s="31"/>
      <c r="B888" s="31"/>
      <c r="C888" s="31"/>
      <c r="D888" s="31"/>
      <c r="E888" s="31"/>
      <c r="F888" s="31"/>
      <c r="G888" s="31"/>
      <c r="H888" s="31"/>
      <c r="I888" s="32"/>
      <c r="K888" s="34"/>
      <c r="L888" s="30"/>
    </row>
    <row r="889" spans="1:12" x14ac:dyDescent="0.3">
      <c r="A889" s="31"/>
      <c r="B889" s="31"/>
      <c r="C889" s="31"/>
      <c r="D889" s="31"/>
      <c r="E889" s="31"/>
      <c r="F889" s="31"/>
      <c r="G889" s="31"/>
      <c r="H889" s="31"/>
      <c r="I889" s="32"/>
      <c r="K889" s="34"/>
      <c r="L889" s="30"/>
    </row>
    <row r="890" spans="1:12" x14ac:dyDescent="0.3">
      <c r="A890" s="31"/>
      <c r="B890" s="31"/>
      <c r="C890" s="31"/>
      <c r="D890" s="31"/>
      <c r="E890" s="31"/>
      <c r="F890" s="31"/>
      <c r="G890" s="31"/>
      <c r="H890" s="31"/>
      <c r="I890" s="32"/>
      <c r="K890" s="34"/>
      <c r="L890" s="30"/>
    </row>
    <row r="891" spans="1:12" x14ac:dyDescent="0.3">
      <c r="A891" s="31"/>
      <c r="B891" s="31"/>
      <c r="C891" s="31"/>
      <c r="D891" s="31"/>
      <c r="E891" s="31"/>
      <c r="F891" s="31"/>
      <c r="G891" s="31"/>
      <c r="H891" s="31"/>
      <c r="I891" s="32"/>
      <c r="K891" s="34"/>
      <c r="L891" s="30"/>
    </row>
    <row r="892" spans="1:12" x14ac:dyDescent="0.3">
      <c r="A892" s="31"/>
      <c r="B892" s="31"/>
      <c r="C892" s="31"/>
      <c r="D892" s="31"/>
      <c r="E892" s="31"/>
      <c r="F892" s="31"/>
      <c r="G892" s="31"/>
      <c r="H892" s="31"/>
      <c r="I892" s="32"/>
      <c r="K892" s="34"/>
      <c r="L892" s="30"/>
    </row>
    <row r="893" spans="1:12" x14ac:dyDescent="0.3">
      <c r="A893" s="31"/>
      <c r="B893" s="31"/>
      <c r="C893" s="31"/>
      <c r="D893" s="31"/>
      <c r="E893" s="31"/>
      <c r="F893" s="31"/>
      <c r="G893" s="31"/>
      <c r="H893" s="31"/>
      <c r="I893" s="32"/>
      <c r="K893" s="34"/>
      <c r="L893" s="30"/>
    </row>
    <row r="894" spans="1:12" x14ac:dyDescent="0.3">
      <c r="A894" s="31"/>
      <c r="B894" s="31"/>
      <c r="C894" s="31"/>
      <c r="D894" s="31"/>
      <c r="E894" s="31"/>
      <c r="F894" s="31"/>
      <c r="G894" s="31"/>
      <c r="H894" s="31"/>
      <c r="I894" s="32"/>
      <c r="K894" s="34"/>
      <c r="L894" s="30"/>
    </row>
    <row r="895" spans="1:12" x14ac:dyDescent="0.3">
      <c r="A895" s="31"/>
      <c r="B895" s="31"/>
      <c r="C895" s="31"/>
      <c r="D895" s="31"/>
      <c r="E895" s="31"/>
      <c r="F895" s="31"/>
      <c r="G895" s="31"/>
      <c r="H895" s="31"/>
      <c r="I895" s="32"/>
      <c r="K895" s="34"/>
      <c r="L895" s="30"/>
    </row>
    <row r="896" spans="1:12" x14ac:dyDescent="0.3">
      <c r="A896" s="31"/>
      <c r="B896" s="31"/>
      <c r="C896" s="31"/>
      <c r="D896" s="31"/>
      <c r="E896" s="31"/>
      <c r="F896" s="31"/>
      <c r="G896" s="31"/>
      <c r="H896" s="31"/>
      <c r="I896" s="32"/>
      <c r="K896" s="34"/>
      <c r="L896" s="30"/>
    </row>
    <row r="897" spans="1:12" x14ac:dyDescent="0.3">
      <c r="A897" s="31"/>
      <c r="B897" s="31"/>
      <c r="C897" s="31"/>
      <c r="D897" s="31"/>
      <c r="E897" s="31"/>
      <c r="F897" s="31"/>
      <c r="G897" s="31"/>
      <c r="H897" s="31"/>
      <c r="I897" s="32"/>
      <c r="K897" s="34"/>
      <c r="L897" s="30"/>
    </row>
    <row r="898" spans="1:12" x14ac:dyDescent="0.3">
      <c r="A898" s="31"/>
      <c r="B898" s="31"/>
      <c r="C898" s="31"/>
      <c r="D898" s="31"/>
      <c r="E898" s="31"/>
      <c r="F898" s="31"/>
      <c r="G898" s="31"/>
      <c r="H898" s="31"/>
      <c r="I898" s="32"/>
      <c r="K898" s="34"/>
      <c r="L898" s="30"/>
    </row>
    <row r="899" spans="1:12" x14ac:dyDescent="0.3">
      <c r="A899" s="31"/>
      <c r="B899" s="31"/>
      <c r="C899" s="31"/>
      <c r="D899" s="31"/>
      <c r="E899" s="31"/>
      <c r="F899" s="31"/>
      <c r="G899" s="31"/>
      <c r="H899" s="31"/>
      <c r="I899" s="32"/>
      <c r="K899" s="34"/>
      <c r="L899" s="30"/>
    </row>
    <row r="900" spans="1:12" x14ac:dyDescent="0.3">
      <c r="A900" s="31"/>
      <c r="B900" s="31"/>
      <c r="C900" s="31"/>
      <c r="D900" s="31"/>
      <c r="E900" s="31"/>
      <c r="F900" s="31"/>
      <c r="G900" s="31"/>
      <c r="H900" s="31"/>
      <c r="I900" s="32"/>
      <c r="K900" s="34"/>
      <c r="L900" s="30"/>
    </row>
    <row r="901" spans="1:12" x14ac:dyDescent="0.3">
      <c r="A901" s="31"/>
      <c r="B901" s="31"/>
      <c r="C901" s="31"/>
      <c r="D901" s="31"/>
      <c r="E901" s="31"/>
      <c r="F901" s="31"/>
      <c r="G901" s="31"/>
      <c r="H901" s="31"/>
      <c r="I901" s="32"/>
      <c r="K901" s="34"/>
      <c r="L901" s="30"/>
    </row>
    <row r="902" spans="1:12" x14ac:dyDescent="0.3">
      <c r="A902" s="31"/>
      <c r="B902" s="31"/>
      <c r="C902" s="31"/>
      <c r="D902" s="31"/>
      <c r="E902" s="31"/>
      <c r="F902" s="31"/>
      <c r="G902" s="31"/>
      <c r="H902" s="31"/>
      <c r="I902" s="32"/>
      <c r="K902" s="34"/>
      <c r="L902" s="30"/>
    </row>
    <row r="903" spans="1:12" x14ac:dyDescent="0.3">
      <c r="A903" s="31"/>
      <c r="B903" s="31"/>
      <c r="C903" s="31"/>
      <c r="D903" s="31"/>
      <c r="E903" s="31"/>
      <c r="F903" s="31"/>
      <c r="G903" s="31"/>
      <c r="H903" s="31"/>
      <c r="I903" s="32"/>
      <c r="K903" s="34"/>
      <c r="L903" s="30"/>
    </row>
    <row r="904" spans="1:12" x14ac:dyDescent="0.3">
      <c r="A904" s="31"/>
      <c r="B904" s="31"/>
      <c r="C904" s="31"/>
      <c r="D904" s="31"/>
      <c r="E904" s="31"/>
      <c r="F904" s="31"/>
      <c r="G904" s="31"/>
      <c r="H904" s="31"/>
      <c r="I904" s="32"/>
      <c r="K904" s="34"/>
      <c r="L904" s="30"/>
    </row>
    <row r="905" spans="1:12" x14ac:dyDescent="0.3">
      <c r="A905" s="31"/>
      <c r="B905" s="31"/>
      <c r="C905" s="31"/>
      <c r="D905" s="31"/>
      <c r="E905" s="31"/>
      <c r="F905" s="31"/>
      <c r="G905" s="31"/>
      <c r="H905" s="31"/>
      <c r="I905" s="32"/>
      <c r="K905" s="34"/>
      <c r="L905" s="30"/>
    </row>
    <row r="906" spans="1:12" x14ac:dyDescent="0.3">
      <c r="A906" s="31"/>
      <c r="B906" s="31"/>
      <c r="C906" s="31"/>
      <c r="D906" s="31"/>
      <c r="E906" s="31"/>
      <c r="F906" s="31"/>
      <c r="G906" s="31"/>
      <c r="H906" s="31"/>
      <c r="I906" s="32"/>
      <c r="K906" s="34"/>
      <c r="L906" s="30"/>
    </row>
    <row r="907" spans="1:12" x14ac:dyDescent="0.3">
      <c r="A907" s="31"/>
      <c r="B907" s="31"/>
      <c r="C907" s="31"/>
      <c r="D907" s="31"/>
      <c r="E907" s="31"/>
      <c r="F907" s="31"/>
      <c r="G907" s="31"/>
      <c r="H907" s="31"/>
      <c r="I907" s="32"/>
      <c r="K907" s="34"/>
      <c r="L907" s="30"/>
    </row>
    <row r="908" spans="1:12" x14ac:dyDescent="0.3">
      <c r="A908" s="31"/>
      <c r="B908" s="31"/>
      <c r="C908" s="31"/>
      <c r="D908" s="31"/>
      <c r="E908" s="31"/>
      <c r="F908" s="31"/>
      <c r="G908" s="31"/>
      <c r="H908" s="31"/>
      <c r="I908" s="32"/>
      <c r="K908" s="34"/>
      <c r="L908" s="30"/>
    </row>
    <row r="909" spans="1:12" x14ac:dyDescent="0.3">
      <c r="A909" s="31"/>
      <c r="B909" s="31"/>
      <c r="C909" s="31"/>
      <c r="D909" s="31"/>
      <c r="E909" s="31"/>
      <c r="F909" s="31"/>
      <c r="G909" s="31"/>
      <c r="H909" s="31"/>
      <c r="I909" s="32"/>
      <c r="K909" s="34"/>
      <c r="L909" s="30"/>
    </row>
    <row r="910" spans="1:12" x14ac:dyDescent="0.3">
      <c r="A910" s="31"/>
      <c r="B910" s="31"/>
      <c r="C910" s="31"/>
      <c r="D910" s="31"/>
      <c r="E910" s="31"/>
      <c r="F910" s="31"/>
      <c r="G910" s="31"/>
      <c r="H910" s="31"/>
      <c r="I910" s="32"/>
      <c r="K910" s="34"/>
      <c r="L910" s="30"/>
    </row>
    <row r="911" spans="1:12" x14ac:dyDescent="0.3">
      <c r="A911" s="31"/>
      <c r="B911" s="31"/>
      <c r="C911" s="31"/>
      <c r="D911" s="31"/>
      <c r="E911" s="31"/>
      <c r="F911" s="31"/>
      <c r="G911" s="31"/>
      <c r="H911" s="31"/>
      <c r="I911" s="32"/>
      <c r="K911" s="34"/>
      <c r="L911" s="30"/>
    </row>
    <row r="912" spans="1:12" x14ac:dyDescent="0.3">
      <c r="A912" s="31"/>
      <c r="B912" s="31"/>
      <c r="C912" s="31"/>
      <c r="D912" s="31"/>
      <c r="E912" s="31"/>
      <c r="F912" s="31"/>
      <c r="G912" s="31"/>
      <c r="H912" s="31"/>
      <c r="I912" s="32"/>
      <c r="K912" s="34"/>
      <c r="L912" s="30"/>
    </row>
    <row r="913" spans="1:12" x14ac:dyDescent="0.3">
      <c r="A913" s="31"/>
      <c r="B913" s="31"/>
      <c r="C913" s="31"/>
      <c r="D913" s="31"/>
      <c r="E913" s="31"/>
      <c r="F913" s="31"/>
      <c r="G913" s="31"/>
      <c r="H913" s="31"/>
      <c r="I913" s="32"/>
      <c r="K913" s="34"/>
      <c r="L913" s="30"/>
    </row>
    <row r="914" spans="1:12" x14ac:dyDescent="0.3">
      <c r="A914" s="31"/>
      <c r="B914" s="31"/>
      <c r="C914" s="31"/>
      <c r="D914" s="31"/>
      <c r="E914" s="31"/>
      <c r="F914" s="31"/>
      <c r="G914" s="31"/>
      <c r="H914" s="31"/>
      <c r="I914" s="32"/>
      <c r="K914" s="34"/>
      <c r="L914" s="30"/>
    </row>
    <row r="915" spans="1:12" x14ac:dyDescent="0.3">
      <c r="A915" s="31"/>
      <c r="B915" s="31"/>
      <c r="C915" s="31"/>
      <c r="D915" s="31"/>
      <c r="E915" s="31"/>
      <c r="F915" s="31"/>
      <c r="G915" s="31"/>
      <c r="H915" s="31"/>
      <c r="I915" s="32"/>
      <c r="K915" s="34"/>
      <c r="L915" s="30"/>
    </row>
    <row r="916" spans="1:12" x14ac:dyDescent="0.3">
      <c r="A916" s="31"/>
      <c r="B916" s="31"/>
      <c r="C916" s="31"/>
      <c r="D916" s="31"/>
      <c r="E916" s="31"/>
      <c r="F916" s="31"/>
      <c r="G916" s="31"/>
      <c r="H916" s="31"/>
      <c r="I916" s="32"/>
      <c r="K916" s="34"/>
      <c r="L916" s="30"/>
    </row>
    <row r="917" spans="1:12" x14ac:dyDescent="0.3">
      <c r="A917" s="31"/>
      <c r="B917" s="31"/>
      <c r="C917" s="31"/>
      <c r="D917" s="31"/>
      <c r="E917" s="31"/>
      <c r="F917" s="31"/>
      <c r="G917" s="31"/>
      <c r="H917" s="31"/>
      <c r="I917" s="32"/>
      <c r="K917" s="34"/>
      <c r="L917" s="30"/>
    </row>
    <row r="918" spans="1:12" x14ac:dyDescent="0.3">
      <c r="A918" s="31"/>
      <c r="B918" s="31"/>
      <c r="C918" s="31"/>
      <c r="D918" s="31"/>
      <c r="E918" s="31"/>
      <c r="F918" s="31"/>
      <c r="G918" s="31"/>
      <c r="H918" s="31"/>
      <c r="I918" s="32"/>
      <c r="K918" s="34"/>
      <c r="L918" s="30"/>
    </row>
    <row r="919" spans="1:12" x14ac:dyDescent="0.3">
      <c r="A919" s="31"/>
      <c r="B919" s="31"/>
      <c r="C919" s="31"/>
      <c r="D919" s="31"/>
      <c r="E919" s="31"/>
      <c r="F919" s="31"/>
      <c r="G919" s="31"/>
      <c r="H919" s="31"/>
      <c r="I919" s="32"/>
      <c r="K919" s="34"/>
      <c r="L919" s="30"/>
    </row>
    <row r="920" spans="1:12" x14ac:dyDescent="0.3">
      <c r="A920" s="31"/>
      <c r="B920" s="31"/>
      <c r="C920" s="31"/>
      <c r="D920" s="31"/>
      <c r="E920" s="31"/>
      <c r="F920" s="31"/>
      <c r="G920" s="31"/>
      <c r="H920" s="31"/>
      <c r="I920" s="32"/>
      <c r="K920" s="34"/>
      <c r="L920" s="30"/>
    </row>
    <row r="921" spans="1:12" x14ac:dyDescent="0.3">
      <c r="A921" s="31"/>
      <c r="B921" s="31"/>
      <c r="C921" s="31"/>
      <c r="D921" s="31"/>
      <c r="E921" s="31"/>
      <c r="F921" s="31"/>
      <c r="G921" s="31"/>
      <c r="H921" s="31"/>
      <c r="I921" s="32"/>
      <c r="K921" s="34"/>
      <c r="L921" s="30"/>
    </row>
    <row r="922" spans="1:12" x14ac:dyDescent="0.3">
      <c r="A922" s="31"/>
      <c r="B922" s="31"/>
      <c r="C922" s="31"/>
      <c r="D922" s="31"/>
      <c r="E922" s="31"/>
      <c r="F922" s="31"/>
      <c r="G922" s="31"/>
      <c r="H922" s="31"/>
      <c r="I922" s="32"/>
      <c r="K922" s="34"/>
      <c r="L922" s="30"/>
    </row>
    <row r="923" spans="1:12" x14ac:dyDescent="0.3">
      <c r="A923" s="31"/>
      <c r="B923" s="31"/>
      <c r="C923" s="31"/>
      <c r="D923" s="31"/>
      <c r="E923" s="31"/>
      <c r="F923" s="31"/>
      <c r="G923" s="31"/>
      <c r="H923" s="31"/>
      <c r="I923" s="32"/>
      <c r="K923" s="34"/>
      <c r="L923" s="30"/>
    </row>
    <row r="924" spans="1:12" x14ac:dyDescent="0.3">
      <c r="A924" s="31"/>
      <c r="B924" s="31"/>
      <c r="C924" s="31"/>
      <c r="D924" s="31"/>
      <c r="E924" s="31"/>
      <c r="F924" s="31"/>
      <c r="G924" s="31"/>
      <c r="H924" s="31"/>
      <c r="I924" s="32"/>
      <c r="K924" s="34"/>
      <c r="L924" s="30"/>
    </row>
    <row r="925" spans="1:12" x14ac:dyDescent="0.3">
      <c r="A925" s="31"/>
      <c r="B925" s="31"/>
      <c r="C925" s="31"/>
      <c r="D925" s="31"/>
      <c r="E925" s="31"/>
      <c r="F925" s="31"/>
      <c r="G925" s="31"/>
      <c r="H925" s="31"/>
      <c r="I925" s="32"/>
      <c r="K925" s="34"/>
      <c r="L925" s="30"/>
    </row>
    <row r="926" spans="1:12" x14ac:dyDescent="0.3">
      <c r="A926" s="31"/>
      <c r="B926" s="31"/>
      <c r="C926" s="31"/>
      <c r="D926" s="31"/>
      <c r="E926" s="31"/>
      <c r="F926" s="31"/>
      <c r="G926" s="31"/>
      <c r="H926" s="31"/>
      <c r="I926" s="32"/>
      <c r="K926" s="34"/>
      <c r="L926" s="30"/>
    </row>
    <row r="927" spans="1:12" x14ac:dyDescent="0.3">
      <c r="A927" s="31"/>
      <c r="B927" s="31"/>
      <c r="C927" s="31"/>
      <c r="D927" s="31"/>
      <c r="E927" s="31"/>
      <c r="F927" s="31"/>
      <c r="G927" s="31"/>
      <c r="H927" s="31"/>
      <c r="I927" s="32"/>
      <c r="K927" s="34"/>
      <c r="L927" s="30"/>
    </row>
    <row r="928" spans="1:12" x14ac:dyDescent="0.3">
      <c r="A928" s="31"/>
      <c r="B928" s="31"/>
      <c r="C928" s="31"/>
      <c r="D928" s="31"/>
      <c r="E928" s="31"/>
      <c r="F928" s="31"/>
      <c r="G928" s="31"/>
      <c r="H928" s="31"/>
      <c r="I928" s="32"/>
      <c r="K928" s="34"/>
      <c r="L928" s="30"/>
    </row>
    <row r="929" spans="1:12" x14ac:dyDescent="0.3">
      <c r="A929" s="31"/>
      <c r="B929" s="31"/>
      <c r="C929" s="31"/>
      <c r="D929" s="31"/>
      <c r="E929" s="31"/>
      <c r="F929" s="31"/>
      <c r="G929" s="31"/>
      <c r="H929" s="31"/>
      <c r="I929" s="32"/>
      <c r="K929" s="34"/>
      <c r="L929" s="30"/>
    </row>
    <row r="930" spans="1:12" x14ac:dyDescent="0.3">
      <c r="A930" s="31"/>
      <c r="B930" s="31"/>
      <c r="C930" s="31"/>
      <c r="D930" s="31"/>
      <c r="E930" s="31"/>
      <c r="F930" s="31"/>
      <c r="G930" s="31"/>
      <c r="H930" s="31"/>
      <c r="I930" s="32"/>
      <c r="K930" s="34"/>
      <c r="L930" s="30"/>
    </row>
    <row r="931" spans="1:12" x14ac:dyDescent="0.3">
      <c r="A931" s="31"/>
      <c r="B931" s="31"/>
      <c r="C931" s="31"/>
      <c r="D931" s="31"/>
      <c r="E931" s="31"/>
      <c r="F931" s="31"/>
      <c r="G931" s="31"/>
      <c r="H931" s="31"/>
      <c r="I931" s="32"/>
      <c r="K931" s="34"/>
      <c r="L931" s="30"/>
    </row>
    <row r="932" spans="1:12" x14ac:dyDescent="0.3">
      <c r="A932" s="31"/>
      <c r="B932" s="31"/>
      <c r="C932" s="31"/>
      <c r="D932" s="31"/>
      <c r="E932" s="31"/>
      <c r="F932" s="31"/>
      <c r="G932" s="31"/>
      <c r="H932" s="31"/>
      <c r="I932" s="32"/>
      <c r="K932" s="34"/>
      <c r="L932" s="30"/>
    </row>
    <row r="933" spans="1:12" x14ac:dyDescent="0.3">
      <c r="A933" s="31"/>
      <c r="B933" s="31"/>
      <c r="C933" s="31"/>
      <c r="D933" s="31"/>
      <c r="E933" s="31"/>
      <c r="F933" s="31"/>
      <c r="G933" s="31"/>
      <c r="H933" s="31"/>
      <c r="I933" s="32"/>
      <c r="K933" s="34"/>
      <c r="L933" s="30"/>
    </row>
    <row r="934" spans="1:12" x14ac:dyDescent="0.3">
      <c r="A934" s="31"/>
      <c r="B934" s="31"/>
      <c r="C934" s="31"/>
      <c r="D934" s="31"/>
      <c r="E934" s="31"/>
      <c r="F934" s="31"/>
      <c r="G934" s="31"/>
      <c r="H934" s="31"/>
      <c r="I934" s="32"/>
      <c r="K934" s="34"/>
      <c r="L934" s="30"/>
    </row>
    <row r="935" spans="1:12" x14ac:dyDescent="0.3">
      <c r="A935" s="31"/>
      <c r="B935" s="31"/>
      <c r="C935" s="31"/>
      <c r="D935" s="31"/>
      <c r="E935" s="31"/>
      <c r="F935" s="31"/>
      <c r="G935" s="31"/>
      <c r="H935" s="31"/>
      <c r="I935" s="32"/>
      <c r="K935" s="34"/>
      <c r="L935" s="30"/>
    </row>
    <row r="936" spans="1:12" x14ac:dyDescent="0.3">
      <c r="A936" s="31"/>
      <c r="B936" s="31"/>
      <c r="C936" s="31"/>
      <c r="D936" s="31"/>
      <c r="E936" s="31"/>
      <c r="F936" s="31"/>
      <c r="G936" s="31"/>
      <c r="H936" s="31"/>
      <c r="I936" s="32"/>
      <c r="K936" s="34"/>
      <c r="L936" s="30"/>
    </row>
    <row r="937" spans="1:12" x14ac:dyDescent="0.3">
      <c r="A937" s="31"/>
      <c r="B937" s="31"/>
      <c r="C937" s="31"/>
      <c r="D937" s="31"/>
      <c r="E937" s="31"/>
      <c r="F937" s="31"/>
      <c r="G937" s="31"/>
      <c r="H937" s="31"/>
      <c r="I937" s="32"/>
      <c r="K937" s="34"/>
      <c r="L937" s="30"/>
    </row>
    <row r="938" spans="1:12" x14ac:dyDescent="0.3">
      <c r="A938" s="31"/>
      <c r="B938" s="31"/>
      <c r="C938" s="31"/>
      <c r="D938" s="31"/>
      <c r="E938" s="31"/>
      <c r="F938" s="31"/>
      <c r="G938" s="31"/>
      <c r="H938" s="31"/>
      <c r="I938" s="32"/>
      <c r="K938" s="34"/>
      <c r="L938" s="30"/>
    </row>
    <row r="939" spans="1:12" x14ac:dyDescent="0.3">
      <c r="A939" s="31"/>
      <c r="B939" s="31"/>
      <c r="C939" s="31"/>
      <c r="D939" s="31"/>
      <c r="E939" s="31"/>
      <c r="F939" s="31"/>
      <c r="G939" s="31"/>
      <c r="H939" s="31"/>
      <c r="I939" s="32"/>
      <c r="K939" s="34"/>
      <c r="L939" s="30"/>
    </row>
    <row r="940" spans="1:12" x14ac:dyDescent="0.3">
      <c r="A940" s="31"/>
      <c r="B940" s="31"/>
      <c r="C940" s="31"/>
      <c r="D940" s="31"/>
      <c r="E940" s="31"/>
      <c r="F940" s="31"/>
      <c r="G940" s="31"/>
      <c r="H940" s="31"/>
      <c r="I940" s="32"/>
      <c r="K940" s="34"/>
      <c r="L940" s="30"/>
    </row>
    <row r="941" spans="1:12" x14ac:dyDescent="0.3">
      <c r="A941" s="31"/>
      <c r="B941" s="31"/>
      <c r="C941" s="31"/>
      <c r="D941" s="31"/>
      <c r="E941" s="31"/>
      <c r="F941" s="31"/>
      <c r="G941" s="31"/>
      <c r="H941" s="31"/>
      <c r="I941" s="32"/>
      <c r="K941" s="34"/>
      <c r="L941" s="30"/>
    </row>
    <row r="942" spans="1:12" x14ac:dyDescent="0.3">
      <c r="A942" s="31"/>
      <c r="B942" s="31"/>
      <c r="C942" s="31"/>
      <c r="D942" s="31"/>
      <c r="E942" s="31"/>
      <c r="F942" s="31"/>
      <c r="G942" s="31"/>
      <c r="H942" s="31"/>
      <c r="I942" s="32"/>
      <c r="K942" s="34"/>
      <c r="L942" s="30"/>
    </row>
    <row r="943" spans="1:12" x14ac:dyDescent="0.3">
      <c r="A943" s="31"/>
      <c r="B943" s="31"/>
      <c r="C943" s="31"/>
      <c r="D943" s="31"/>
      <c r="E943" s="31"/>
      <c r="F943" s="31"/>
      <c r="G943" s="31"/>
      <c r="H943" s="31"/>
      <c r="I943" s="32"/>
      <c r="K943" s="34"/>
      <c r="L943" s="30"/>
    </row>
    <row r="944" spans="1:12" x14ac:dyDescent="0.3">
      <c r="A944" s="31"/>
      <c r="B944" s="31"/>
      <c r="C944" s="31"/>
      <c r="D944" s="31"/>
      <c r="E944" s="31"/>
      <c r="F944" s="31"/>
      <c r="G944" s="31"/>
      <c r="H944" s="31"/>
      <c r="I944" s="32"/>
      <c r="K944" s="34"/>
      <c r="L944" s="30"/>
    </row>
    <row r="945" spans="1:12" x14ac:dyDescent="0.3">
      <c r="A945" s="31"/>
      <c r="B945" s="31"/>
      <c r="C945" s="31"/>
      <c r="D945" s="31"/>
      <c r="E945" s="31"/>
      <c r="F945" s="31"/>
      <c r="G945" s="31"/>
      <c r="H945" s="31"/>
      <c r="I945" s="32"/>
      <c r="K945" s="34"/>
      <c r="L945" s="30"/>
    </row>
    <row r="946" spans="1:12" x14ac:dyDescent="0.3">
      <c r="A946" s="31"/>
      <c r="B946" s="31"/>
      <c r="C946" s="31"/>
      <c r="D946" s="31"/>
      <c r="E946" s="31"/>
      <c r="F946" s="31"/>
      <c r="G946" s="31"/>
      <c r="H946" s="31"/>
      <c r="I946" s="32"/>
      <c r="K946" s="34"/>
      <c r="L946" s="30"/>
    </row>
    <row r="947" spans="1:12" x14ac:dyDescent="0.3">
      <c r="A947" s="31"/>
      <c r="B947" s="31"/>
      <c r="C947" s="31"/>
      <c r="D947" s="31"/>
      <c r="E947" s="31"/>
      <c r="F947" s="31"/>
      <c r="G947" s="31"/>
      <c r="H947" s="31"/>
      <c r="I947" s="32"/>
      <c r="K947" s="34"/>
      <c r="L947" s="30"/>
    </row>
    <row r="948" spans="1:12" x14ac:dyDescent="0.3">
      <c r="A948" s="31"/>
      <c r="B948" s="31"/>
      <c r="C948" s="31"/>
      <c r="D948" s="31"/>
      <c r="E948" s="31"/>
      <c r="F948" s="31"/>
      <c r="G948" s="31"/>
      <c r="H948" s="31"/>
      <c r="I948" s="32"/>
      <c r="K948" s="34"/>
      <c r="L948" s="30"/>
    </row>
    <row r="949" spans="1:12" x14ac:dyDescent="0.3">
      <c r="A949" s="31"/>
      <c r="B949" s="31"/>
      <c r="C949" s="31"/>
      <c r="D949" s="31"/>
      <c r="E949" s="31"/>
      <c r="F949" s="31"/>
      <c r="G949" s="31"/>
      <c r="H949" s="31"/>
      <c r="I949" s="32"/>
      <c r="K949" s="34"/>
      <c r="L949" s="30"/>
    </row>
    <row r="950" spans="1:12" x14ac:dyDescent="0.3">
      <c r="A950" s="31"/>
      <c r="B950" s="31"/>
      <c r="C950" s="31"/>
      <c r="D950" s="31"/>
      <c r="E950" s="31"/>
      <c r="F950" s="31"/>
      <c r="G950" s="31"/>
      <c r="H950" s="31"/>
      <c r="I950" s="32"/>
      <c r="K950" s="34"/>
      <c r="L950" s="30"/>
    </row>
    <row r="951" spans="1:12" x14ac:dyDescent="0.3">
      <c r="A951" s="31"/>
      <c r="B951" s="31"/>
      <c r="C951" s="31"/>
      <c r="D951" s="31"/>
      <c r="E951" s="31"/>
      <c r="F951" s="31"/>
      <c r="G951" s="31"/>
      <c r="H951" s="31"/>
      <c r="I951" s="32"/>
      <c r="K951" s="34"/>
      <c r="L951" s="30"/>
    </row>
    <row r="952" spans="1:12" x14ac:dyDescent="0.3">
      <c r="A952" s="31"/>
      <c r="B952" s="31"/>
      <c r="C952" s="31"/>
      <c r="D952" s="31"/>
      <c r="E952" s="31"/>
      <c r="F952" s="31"/>
      <c r="G952" s="31"/>
      <c r="H952" s="31"/>
      <c r="I952" s="32"/>
      <c r="K952" s="34"/>
      <c r="L952" s="30"/>
    </row>
    <row r="953" spans="1:12" x14ac:dyDescent="0.3">
      <c r="A953" s="31"/>
      <c r="B953" s="31"/>
      <c r="C953" s="31"/>
      <c r="D953" s="31"/>
      <c r="E953" s="31"/>
      <c r="F953" s="31"/>
      <c r="G953" s="31"/>
      <c r="H953" s="31"/>
      <c r="I953" s="32"/>
      <c r="K953" s="34"/>
      <c r="L953" s="30"/>
    </row>
    <row r="954" spans="1:12" x14ac:dyDescent="0.3">
      <c r="A954" s="31"/>
      <c r="B954" s="31"/>
      <c r="C954" s="31"/>
      <c r="D954" s="31"/>
      <c r="E954" s="31"/>
      <c r="F954" s="31"/>
      <c r="G954" s="31"/>
      <c r="H954" s="31"/>
      <c r="I954" s="32"/>
      <c r="K954" s="34"/>
      <c r="L954" s="30"/>
    </row>
    <row r="955" spans="1:12" x14ac:dyDescent="0.3">
      <c r="A955" s="31"/>
      <c r="B955" s="31"/>
      <c r="C955" s="31"/>
      <c r="D955" s="31"/>
      <c r="E955" s="31"/>
      <c r="F955" s="31"/>
      <c r="G955" s="31"/>
      <c r="H955" s="31"/>
      <c r="I955" s="32"/>
      <c r="K955" s="34"/>
      <c r="L955" s="30"/>
    </row>
    <row r="956" spans="1:12" x14ac:dyDescent="0.3">
      <c r="A956" s="31"/>
      <c r="B956" s="31"/>
      <c r="C956" s="31"/>
      <c r="D956" s="31"/>
      <c r="E956" s="31"/>
      <c r="F956" s="31"/>
      <c r="G956" s="31"/>
      <c r="H956" s="31"/>
      <c r="I956" s="32"/>
      <c r="K956" s="34"/>
      <c r="L956" s="30"/>
    </row>
    <row r="957" spans="1:12" x14ac:dyDescent="0.3">
      <c r="A957" s="31"/>
      <c r="B957" s="31"/>
      <c r="C957" s="31"/>
      <c r="D957" s="31"/>
      <c r="E957" s="31"/>
      <c r="F957" s="31"/>
      <c r="G957" s="31"/>
      <c r="H957" s="31"/>
      <c r="I957" s="32"/>
      <c r="K957" s="34"/>
      <c r="L957" s="30"/>
    </row>
    <row r="958" spans="1:12" x14ac:dyDescent="0.3">
      <c r="A958" s="31"/>
      <c r="B958" s="31"/>
      <c r="C958" s="31"/>
      <c r="D958" s="31"/>
      <c r="E958" s="31"/>
      <c r="F958" s="31"/>
      <c r="G958" s="31"/>
      <c r="H958" s="31"/>
      <c r="I958" s="32"/>
      <c r="K958" s="34"/>
      <c r="L958" s="30"/>
    </row>
    <row r="959" spans="1:12" x14ac:dyDescent="0.3">
      <c r="A959" s="31"/>
      <c r="B959" s="31"/>
      <c r="C959" s="31"/>
      <c r="D959" s="31"/>
      <c r="E959" s="31"/>
      <c r="F959" s="31"/>
      <c r="G959" s="31"/>
      <c r="H959" s="31"/>
      <c r="I959" s="32"/>
      <c r="K959" s="34"/>
      <c r="L959" s="30"/>
    </row>
    <row r="960" spans="1:12" x14ac:dyDescent="0.3">
      <c r="A960" s="31"/>
      <c r="B960" s="31"/>
      <c r="C960" s="31"/>
      <c r="D960" s="31"/>
      <c r="E960" s="31"/>
      <c r="F960" s="31"/>
      <c r="G960" s="31"/>
      <c r="H960" s="31"/>
      <c r="I960" s="32"/>
      <c r="K960" s="34"/>
      <c r="L960" s="30"/>
    </row>
    <row r="961" spans="1:12" x14ac:dyDescent="0.3">
      <c r="A961" s="31"/>
      <c r="B961" s="31"/>
      <c r="C961" s="31"/>
      <c r="D961" s="31"/>
      <c r="E961" s="31"/>
      <c r="F961" s="31"/>
      <c r="G961" s="31"/>
      <c r="H961" s="31"/>
      <c r="I961" s="32"/>
      <c r="K961" s="34"/>
      <c r="L961" s="30"/>
    </row>
    <row r="962" spans="1:12" x14ac:dyDescent="0.3">
      <c r="A962" s="31"/>
      <c r="B962" s="31"/>
      <c r="C962" s="31"/>
      <c r="D962" s="31"/>
      <c r="E962" s="31"/>
      <c r="F962" s="31"/>
      <c r="G962" s="31"/>
      <c r="H962" s="31"/>
      <c r="I962" s="32"/>
      <c r="K962" s="34"/>
      <c r="L962" s="30"/>
    </row>
    <row r="963" spans="1:12" x14ac:dyDescent="0.3">
      <c r="A963" s="31"/>
      <c r="B963" s="31"/>
      <c r="C963" s="31"/>
      <c r="D963" s="31"/>
      <c r="E963" s="31"/>
      <c r="F963" s="31"/>
      <c r="G963" s="31"/>
      <c r="H963" s="31"/>
      <c r="I963" s="32"/>
      <c r="K963" s="34"/>
      <c r="L963" s="30"/>
    </row>
    <row r="964" spans="1:12" x14ac:dyDescent="0.3">
      <c r="A964" s="31"/>
      <c r="B964" s="31"/>
      <c r="C964" s="31"/>
      <c r="D964" s="31"/>
      <c r="E964" s="31"/>
      <c r="F964" s="31"/>
      <c r="G964" s="31"/>
      <c r="H964" s="31"/>
      <c r="I964" s="32"/>
      <c r="K964" s="34"/>
      <c r="L964" s="30"/>
    </row>
    <row r="965" spans="1:12" x14ac:dyDescent="0.3">
      <c r="A965" s="31"/>
      <c r="B965" s="31"/>
      <c r="C965" s="31"/>
      <c r="D965" s="31"/>
      <c r="E965" s="31"/>
      <c r="F965" s="31"/>
      <c r="G965" s="31"/>
      <c r="H965" s="31"/>
      <c r="I965" s="32"/>
      <c r="K965" s="34"/>
      <c r="L965" s="30"/>
    </row>
    <row r="966" spans="1:12" x14ac:dyDescent="0.3">
      <c r="A966" s="31"/>
      <c r="B966" s="31"/>
      <c r="C966" s="31"/>
      <c r="D966" s="31"/>
      <c r="E966" s="31"/>
      <c r="F966" s="31"/>
      <c r="G966" s="31"/>
      <c r="H966" s="31"/>
      <c r="I966" s="32"/>
      <c r="K966" s="34"/>
      <c r="L966" s="30"/>
    </row>
    <row r="967" spans="1:12" x14ac:dyDescent="0.3">
      <c r="A967" s="31"/>
      <c r="B967" s="31"/>
      <c r="C967" s="31"/>
      <c r="D967" s="31"/>
      <c r="E967" s="31"/>
      <c r="F967" s="31"/>
      <c r="G967" s="31"/>
      <c r="H967" s="31"/>
      <c r="I967" s="32"/>
      <c r="K967" s="34"/>
      <c r="L967" s="30"/>
    </row>
    <row r="968" spans="1:12" x14ac:dyDescent="0.3">
      <c r="A968" s="31"/>
      <c r="B968" s="31"/>
      <c r="C968" s="31"/>
      <c r="D968" s="31"/>
      <c r="E968" s="31"/>
      <c r="F968" s="31"/>
      <c r="G968" s="31"/>
      <c r="H968" s="31"/>
      <c r="I968" s="32"/>
      <c r="K968" s="34"/>
      <c r="L968" s="30"/>
    </row>
    <row r="969" spans="1:12" x14ac:dyDescent="0.3">
      <c r="A969" s="31"/>
      <c r="B969" s="31"/>
      <c r="C969" s="31"/>
      <c r="D969" s="31"/>
      <c r="E969" s="31"/>
      <c r="F969" s="31"/>
      <c r="G969" s="31"/>
      <c r="H969" s="31"/>
      <c r="I969" s="32"/>
      <c r="K969" s="34"/>
      <c r="L969" s="30"/>
    </row>
    <row r="970" spans="1:12" x14ac:dyDescent="0.3">
      <c r="A970" s="31"/>
      <c r="B970" s="31"/>
      <c r="C970" s="31"/>
      <c r="D970" s="31"/>
      <c r="E970" s="31"/>
      <c r="F970" s="31"/>
      <c r="G970" s="31"/>
      <c r="H970" s="31"/>
      <c r="I970" s="32"/>
      <c r="K970" s="34"/>
      <c r="L970" s="30"/>
    </row>
    <row r="971" spans="1:12" x14ac:dyDescent="0.3">
      <c r="A971" s="31"/>
      <c r="B971" s="31"/>
      <c r="C971" s="31"/>
      <c r="D971" s="31"/>
      <c r="E971" s="31"/>
      <c r="F971" s="31"/>
      <c r="G971" s="31"/>
      <c r="H971" s="31"/>
      <c r="I971" s="32"/>
      <c r="K971" s="34"/>
      <c r="L971" s="30"/>
    </row>
    <row r="972" spans="1:12" x14ac:dyDescent="0.3">
      <c r="A972" s="31"/>
      <c r="B972" s="31"/>
      <c r="C972" s="31"/>
      <c r="D972" s="31"/>
      <c r="E972" s="31"/>
      <c r="F972" s="31"/>
      <c r="G972" s="31"/>
      <c r="H972" s="31"/>
      <c r="I972" s="32"/>
      <c r="K972" s="34"/>
      <c r="L972" s="30"/>
    </row>
    <row r="973" spans="1:12" x14ac:dyDescent="0.3">
      <c r="A973" s="31"/>
      <c r="B973" s="31"/>
      <c r="C973" s="31"/>
      <c r="D973" s="31"/>
      <c r="E973" s="31"/>
      <c r="F973" s="31"/>
      <c r="G973" s="31"/>
      <c r="H973" s="31"/>
      <c r="I973" s="32"/>
      <c r="K973" s="34"/>
      <c r="L973" s="30"/>
    </row>
    <row r="974" spans="1:12" x14ac:dyDescent="0.3">
      <c r="A974" s="31"/>
      <c r="B974" s="31"/>
      <c r="C974" s="31"/>
      <c r="D974" s="31"/>
      <c r="E974" s="31"/>
      <c r="F974" s="31"/>
      <c r="G974" s="31"/>
      <c r="H974" s="31"/>
      <c r="I974" s="32"/>
      <c r="K974" s="34"/>
      <c r="L974" s="30"/>
    </row>
    <row r="975" spans="1:12" x14ac:dyDescent="0.3">
      <c r="A975" s="31"/>
      <c r="B975" s="31"/>
      <c r="C975" s="31"/>
      <c r="D975" s="31"/>
      <c r="E975" s="31"/>
      <c r="F975" s="31"/>
      <c r="G975" s="31"/>
      <c r="H975" s="31"/>
      <c r="I975" s="32"/>
      <c r="K975" s="34"/>
      <c r="L975" s="30"/>
    </row>
    <row r="976" spans="1:12" x14ac:dyDescent="0.3">
      <c r="A976" s="31"/>
      <c r="B976" s="31"/>
      <c r="C976" s="31"/>
      <c r="D976" s="31"/>
      <c r="E976" s="31"/>
      <c r="F976" s="31"/>
      <c r="G976" s="31"/>
      <c r="H976" s="31"/>
      <c r="I976" s="32"/>
      <c r="K976" s="34"/>
      <c r="L976" s="30"/>
    </row>
    <row r="977" spans="1:12" x14ac:dyDescent="0.3">
      <c r="A977" s="31"/>
      <c r="B977" s="31"/>
      <c r="C977" s="31"/>
      <c r="D977" s="31"/>
      <c r="E977" s="31"/>
      <c r="F977" s="31"/>
      <c r="G977" s="31"/>
      <c r="H977" s="31"/>
      <c r="I977" s="32"/>
      <c r="K977" s="34"/>
      <c r="L977" s="30"/>
    </row>
    <row r="978" spans="1:12" x14ac:dyDescent="0.3">
      <c r="A978" s="31"/>
      <c r="B978" s="31"/>
      <c r="C978" s="31"/>
      <c r="D978" s="31"/>
      <c r="E978" s="31"/>
      <c r="F978" s="31"/>
      <c r="G978" s="31"/>
      <c r="H978" s="31"/>
      <c r="I978" s="32"/>
      <c r="K978" s="34"/>
      <c r="L978" s="30"/>
    </row>
    <row r="979" spans="1:12" x14ac:dyDescent="0.3">
      <c r="A979" s="31"/>
      <c r="B979" s="31"/>
      <c r="C979" s="31"/>
      <c r="D979" s="31"/>
      <c r="E979" s="31"/>
      <c r="F979" s="31"/>
      <c r="G979" s="31"/>
      <c r="H979" s="31"/>
      <c r="I979" s="32"/>
      <c r="K979" s="34"/>
      <c r="L979" s="30"/>
    </row>
    <row r="980" spans="1:12" x14ac:dyDescent="0.3">
      <c r="A980" s="31"/>
      <c r="B980" s="31"/>
      <c r="C980" s="31"/>
      <c r="D980" s="31"/>
      <c r="E980" s="31"/>
      <c r="F980" s="31"/>
      <c r="G980" s="31"/>
      <c r="H980" s="31"/>
      <c r="I980" s="32"/>
      <c r="K980" s="34"/>
      <c r="L980" s="30"/>
    </row>
    <row r="981" spans="1:12" x14ac:dyDescent="0.3">
      <c r="A981" s="31"/>
      <c r="B981" s="31"/>
      <c r="C981" s="31"/>
      <c r="D981" s="31"/>
      <c r="E981" s="31"/>
      <c r="F981" s="31"/>
      <c r="G981" s="31"/>
      <c r="H981" s="31"/>
      <c r="I981" s="32"/>
      <c r="K981" s="34"/>
      <c r="L981" s="30"/>
    </row>
    <row r="982" spans="1:12" x14ac:dyDescent="0.3">
      <c r="A982" s="31"/>
      <c r="B982" s="31"/>
      <c r="C982" s="31"/>
      <c r="D982" s="31"/>
      <c r="E982" s="31"/>
      <c r="F982" s="31"/>
      <c r="G982" s="31"/>
      <c r="H982" s="31"/>
      <c r="I982" s="32"/>
      <c r="K982" s="34"/>
      <c r="L982" s="30"/>
    </row>
    <row r="983" spans="1:12" x14ac:dyDescent="0.3">
      <c r="A983" s="31"/>
      <c r="B983" s="31"/>
      <c r="C983" s="31"/>
      <c r="D983" s="31"/>
      <c r="E983" s="31"/>
      <c r="F983" s="31"/>
      <c r="G983" s="31"/>
      <c r="H983" s="31"/>
      <c r="I983" s="32"/>
      <c r="K983" s="34"/>
      <c r="L983" s="30"/>
    </row>
    <row r="984" spans="1:12" x14ac:dyDescent="0.3">
      <c r="A984" s="31"/>
      <c r="B984" s="31"/>
      <c r="C984" s="31"/>
      <c r="D984" s="31"/>
      <c r="E984" s="31"/>
      <c r="F984" s="31"/>
      <c r="G984" s="31"/>
      <c r="H984" s="31"/>
      <c r="I984" s="32"/>
      <c r="K984" s="34"/>
      <c r="L984" s="30"/>
    </row>
    <row r="985" spans="1:12" x14ac:dyDescent="0.3">
      <c r="A985" s="31"/>
      <c r="B985" s="31"/>
      <c r="C985" s="31"/>
      <c r="D985" s="31"/>
      <c r="E985" s="31"/>
      <c r="F985" s="31"/>
      <c r="G985" s="31"/>
      <c r="H985" s="31"/>
      <c r="I985" s="32"/>
      <c r="K985" s="34"/>
      <c r="L985" s="30"/>
    </row>
    <row r="986" spans="1:12" x14ac:dyDescent="0.3">
      <c r="A986" s="31"/>
      <c r="B986" s="31"/>
      <c r="C986" s="31"/>
      <c r="D986" s="31"/>
      <c r="E986" s="31"/>
      <c r="F986" s="31"/>
      <c r="G986" s="31"/>
      <c r="H986" s="31"/>
      <c r="I986" s="32"/>
      <c r="K986" s="34"/>
      <c r="L986" s="30"/>
    </row>
    <row r="987" spans="1:12" x14ac:dyDescent="0.3">
      <c r="A987" s="31"/>
      <c r="B987" s="31"/>
      <c r="C987" s="31"/>
      <c r="D987" s="31"/>
      <c r="E987" s="31"/>
      <c r="F987" s="31"/>
      <c r="G987" s="31"/>
      <c r="H987" s="31"/>
      <c r="I987" s="32"/>
      <c r="K987" s="34"/>
      <c r="L987" s="30"/>
    </row>
    <row r="988" spans="1:12" x14ac:dyDescent="0.3">
      <c r="A988" s="31"/>
      <c r="B988" s="31"/>
      <c r="C988" s="31"/>
      <c r="D988" s="31"/>
      <c r="E988" s="31"/>
      <c r="F988" s="31"/>
      <c r="G988" s="31"/>
      <c r="H988" s="31"/>
      <c r="I988" s="32"/>
      <c r="K988" s="34"/>
      <c r="L988" s="30"/>
    </row>
    <row r="989" spans="1:12" x14ac:dyDescent="0.3">
      <c r="A989" s="31"/>
      <c r="B989" s="31"/>
      <c r="C989" s="31"/>
      <c r="D989" s="31"/>
      <c r="E989" s="31"/>
      <c r="F989" s="31"/>
      <c r="G989" s="31"/>
      <c r="H989" s="31"/>
      <c r="I989" s="32"/>
      <c r="K989" s="34"/>
      <c r="L989" s="30"/>
    </row>
    <row r="990" spans="1:12" x14ac:dyDescent="0.3">
      <c r="A990" s="31"/>
      <c r="B990" s="31"/>
      <c r="C990" s="31"/>
      <c r="D990" s="31"/>
      <c r="E990" s="31"/>
      <c r="F990" s="31"/>
      <c r="G990" s="31"/>
      <c r="H990" s="31"/>
      <c r="I990" s="32"/>
      <c r="K990" s="34"/>
      <c r="L990" s="30"/>
    </row>
    <row r="991" spans="1:12" x14ac:dyDescent="0.3">
      <c r="A991" s="31"/>
      <c r="B991" s="31"/>
      <c r="C991" s="31"/>
      <c r="D991" s="31"/>
      <c r="E991" s="31"/>
      <c r="F991" s="31"/>
      <c r="G991" s="31"/>
      <c r="H991" s="31"/>
      <c r="I991" s="32"/>
      <c r="K991" s="34"/>
      <c r="L991" s="30"/>
    </row>
    <row r="992" spans="1:12" x14ac:dyDescent="0.3">
      <c r="A992" s="31"/>
      <c r="B992" s="31"/>
      <c r="C992" s="31"/>
      <c r="D992" s="31"/>
      <c r="E992" s="31"/>
      <c r="F992" s="31"/>
      <c r="G992" s="31"/>
      <c r="H992" s="31"/>
      <c r="I992" s="32"/>
      <c r="K992" s="34"/>
      <c r="L992" s="30"/>
    </row>
    <row r="993" spans="1:12" x14ac:dyDescent="0.3">
      <c r="A993" s="31"/>
      <c r="B993" s="31"/>
      <c r="C993" s="31"/>
      <c r="D993" s="31"/>
      <c r="E993" s="31"/>
      <c r="F993" s="31"/>
      <c r="G993" s="31"/>
      <c r="H993" s="31"/>
      <c r="I993" s="32"/>
      <c r="K993" s="34"/>
      <c r="L993" s="30"/>
    </row>
    <row r="994" spans="1:12" x14ac:dyDescent="0.3">
      <c r="A994" s="31"/>
      <c r="B994" s="31"/>
      <c r="C994" s="31"/>
      <c r="D994" s="31"/>
      <c r="E994" s="31"/>
      <c r="F994" s="31"/>
      <c r="G994" s="31"/>
      <c r="H994" s="31"/>
      <c r="I994" s="32"/>
      <c r="K994" s="34"/>
      <c r="L994" s="30"/>
    </row>
    <row r="995" spans="1:12" x14ac:dyDescent="0.3">
      <c r="A995" s="31"/>
      <c r="B995" s="31"/>
      <c r="C995" s="31"/>
      <c r="D995" s="31"/>
      <c r="E995" s="31"/>
      <c r="F995" s="31"/>
      <c r="G995" s="31"/>
      <c r="H995" s="31"/>
      <c r="I995" s="32"/>
      <c r="K995" s="34"/>
      <c r="L995" s="30"/>
    </row>
    <row r="996" spans="1:12" x14ac:dyDescent="0.3">
      <c r="A996" s="31"/>
      <c r="B996" s="31"/>
      <c r="C996" s="31"/>
      <c r="D996" s="31"/>
      <c r="E996" s="31"/>
      <c r="F996" s="31"/>
      <c r="G996" s="31"/>
      <c r="H996" s="31"/>
      <c r="I996" s="32"/>
      <c r="K996" s="34"/>
      <c r="L996" s="30"/>
    </row>
    <row r="997" spans="1:12" x14ac:dyDescent="0.3">
      <c r="A997" s="31"/>
      <c r="B997" s="31"/>
      <c r="C997" s="31"/>
      <c r="D997" s="31"/>
      <c r="E997" s="31"/>
      <c r="F997" s="31"/>
      <c r="G997" s="31"/>
      <c r="H997" s="31"/>
      <c r="I997" s="32"/>
      <c r="K997" s="34"/>
      <c r="L997" s="30"/>
    </row>
    <row r="998" spans="1:12" x14ac:dyDescent="0.3">
      <c r="A998" s="31"/>
      <c r="B998" s="31"/>
      <c r="C998" s="31"/>
      <c r="D998" s="31"/>
      <c r="E998" s="31"/>
      <c r="F998" s="31"/>
      <c r="G998" s="31"/>
      <c r="H998" s="31"/>
      <c r="I998" s="32"/>
      <c r="K998" s="34"/>
      <c r="L998" s="30"/>
    </row>
    <row r="999" spans="1:12" x14ac:dyDescent="0.3">
      <c r="A999" s="31"/>
      <c r="B999" s="31"/>
      <c r="C999" s="31"/>
      <c r="D999" s="31"/>
      <c r="E999" s="31"/>
      <c r="F999" s="31"/>
      <c r="G999" s="31"/>
      <c r="H999" s="31"/>
      <c r="I999" s="32"/>
      <c r="K999" s="34"/>
      <c r="L999" s="30"/>
    </row>
    <row r="1000" spans="1:12" x14ac:dyDescent="0.3">
      <c r="A1000" s="31"/>
      <c r="B1000" s="31"/>
      <c r="C1000" s="31"/>
      <c r="D1000" s="31"/>
      <c r="E1000" s="31"/>
      <c r="F1000" s="31"/>
      <c r="G1000" s="31"/>
      <c r="H1000" s="31"/>
      <c r="I1000" s="32"/>
      <c r="K1000" s="34"/>
      <c r="L1000" s="30"/>
    </row>
    <row r="1001" spans="1:12" x14ac:dyDescent="0.3">
      <c r="A1001" s="31"/>
      <c r="B1001" s="31"/>
      <c r="C1001" s="31"/>
      <c r="D1001" s="31"/>
      <c r="E1001" s="31"/>
      <c r="F1001" s="31"/>
      <c r="G1001" s="31"/>
      <c r="H1001" s="31"/>
      <c r="I1001" s="32"/>
      <c r="K1001" s="34"/>
      <c r="L1001" s="30"/>
    </row>
    <row r="1002" spans="1:12" x14ac:dyDescent="0.3">
      <c r="A1002" s="31"/>
      <c r="B1002" s="31"/>
      <c r="C1002" s="31"/>
      <c r="D1002" s="31"/>
      <c r="E1002" s="31"/>
      <c r="F1002" s="31"/>
      <c r="G1002" s="31"/>
      <c r="H1002" s="31"/>
      <c r="I1002" s="32"/>
      <c r="K1002" s="34"/>
      <c r="L1002" s="30"/>
    </row>
    <row r="1003" spans="1:12" x14ac:dyDescent="0.3">
      <c r="A1003" s="31"/>
      <c r="B1003" s="31"/>
      <c r="C1003" s="31"/>
      <c r="D1003" s="31"/>
      <c r="E1003" s="31"/>
      <c r="F1003" s="31"/>
      <c r="G1003" s="31"/>
      <c r="H1003" s="31"/>
      <c r="I1003" s="32"/>
      <c r="K1003" s="34"/>
      <c r="L1003" s="30"/>
    </row>
    <row r="1004" spans="1:12" x14ac:dyDescent="0.3">
      <c r="A1004" s="31"/>
      <c r="B1004" s="31"/>
      <c r="C1004" s="31"/>
      <c r="D1004" s="31"/>
      <c r="E1004" s="31"/>
      <c r="F1004" s="31"/>
      <c r="G1004" s="31"/>
      <c r="H1004" s="31"/>
      <c r="I1004" s="32"/>
      <c r="K1004" s="34"/>
      <c r="L1004" s="30"/>
    </row>
    <row r="1005" spans="1:12" x14ac:dyDescent="0.3">
      <c r="A1005" s="31"/>
      <c r="B1005" s="31"/>
      <c r="C1005" s="31"/>
      <c r="D1005" s="31"/>
      <c r="E1005" s="31"/>
      <c r="F1005" s="31"/>
      <c r="G1005" s="31"/>
      <c r="H1005" s="31"/>
      <c r="I1005" s="32"/>
      <c r="K1005" s="34"/>
      <c r="L1005" s="30"/>
    </row>
    <row r="1006" spans="1:12" x14ac:dyDescent="0.3">
      <c r="A1006" s="31"/>
      <c r="B1006" s="31"/>
      <c r="C1006" s="31"/>
      <c r="D1006" s="31"/>
      <c r="E1006" s="31"/>
      <c r="F1006" s="31"/>
      <c r="G1006" s="31"/>
      <c r="H1006" s="31"/>
      <c r="I1006" s="32"/>
      <c r="K1006" s="34"/>
      <c r="L1006" s="30"/>
    </row>
    <row r="1007" spans="1:12" x14ac:dyDescent="0.3">
      <c r="A1007" s="31"/>
      <c r="B1007" s="31"/>
      <c r="C1007" s="31"/>
      <c r="D1007" s="31"/>
      <c r="E1007" s="31"/>
      <c r="F1007" s="31"/>
      <c r="G1007" s="31"/>
      <c r="H1007" s="31"/>
      <c r="I1007" s="32"/>
      <c r="K1007" s="34"/>
      <c r="L1007" s="30"/>
    </row>
    <row r="1008" spans="1:12" x14ac:dyDescent="0.3">
      <c r="A1008" s="31"/>
      <c r="B1008" s="31"/>
      <c r="C1008" s="31"/>
      <c r="D1008" s="31"/>
      <c r="E1008" s="31"/>
      <c r="F1008" s="31"/>
      <c r="G1008" s="31"/>
      <c r="H1008" s="31"/>
      <c r="I1008" s="32"/>
      <c r="K1008" s="34"/>
      <c r="L1008" s="30"/>
    </row>
    <row r="1009" spans="1:12" x14ac:dyDescent="0.3">
      <c r="A1009" s="31"/>
      <c r="B1009" s="31"/>
      <c r="C1009" s="31"/>
      <c r="D1009" s="31"/>
      <c r="E1009" s="31"/>
      <c r="F1009" s="31"/>
      <c r="G1009" s="31"/>
      <c r="H1009" s="31"/>
      <c r="I1009" s="32"/>
      <c r="K1009" s="34"/>
      <c r="L1009" s="30"/>
    </row>
    <row r="1010" spans="1:12" x14ac:dyDescent="0.3">
      <c r="A1010" s="31"/>
      <c r="B1010" s="31"/>
      <c r="C1010" s="31"/>
      <c r="D1010" s="31"/>
      <c r="E1010" s="31"/>
      <c r="F1010" s="31"/>
      <c r="G1010" s="31"/>
      <c r="H1010" s="31"/>
      <c r="I1010" s="32"/>
      <c r="K1010" s="34"/>
      <c r="L1010" s="30"/>
    </row>
    <row r="1011" spans="1:12" x14ac:dyDescent="0.3">
      <c r="A1011" s="31"/>
      <c r="B1011" s="31"/>
      <c r="C1011" s="31"/>
      <c r="D1011" s="31"/>
      <c r="E1011" s="31"/>
      <c r="F1011" s="31"/>
      <c r="G1011" s="31"/>
      <c r="H1011" s="31"/>
      <c r="I1011" s="32"/>
      <c r="K1011" s="34"/>
      <c r="L1011" s="30"/>
    </row>
    <row r="1012" spans="1:12" x14ac:dyDescent="0.3">
      <c r="A1012" s="31"/>
      <c r="B1012" s="31"/>
      <c r="C1012" s="31"/>
      <c r="D1012" s="31"/>
      <c r="E1012" s="31"/>
      <c r="F1012" s="31"/>
      <c r="G1012" s="31"/>
      <c r="H1012" s="31"/>
      <c r="I1012" s="32"/>
      <c r="K1012" s="34"/>
      <c r="L1012" s="30"/>
    </row>
    <row r="1013" spans="1:12" x14ac:dyDescent="0.3">
      <c r="A1013" s="31"/>
      <c r="B1013" s="31"/>
      <c r="C1013" s="31"/>
      <c r="D1013" s="31"/>
      <c r="E1013" s="31"/>
      <c r="F1013" s="31"/>
      <c r="G1013" s="31"/>
      <c r="H1013" s="31"/>
      <c r="I1013" s="32"/>
      <c r="K1013" s="34"/>
      <c r="L1013" s="30"/>
    </row>
    <row r="1014" spans="1:12" x14ac:dyDescent="0.3">
      <c r="A1014" s="31"/>
      <c r="B1014" s="31"/>
      <c r="C1014" s="31"/>
      <c r="D1014" s="31"/>
      <c r="E1014" s="31"/>
      <c r="F1014" s="31"/>
      <c r="G1014" s="31"/>
      <c r="H1014" s="31"/>
      <c r="I1014" s="32"/>
      <c r="K1014" s="34"/>
      <c r="L1014" s="30"/>
    </row>
    <row r="1015" spans="1:12" x14ac:dyDescent="0.3">
      <c r="A1015" s="31"/>
      <c r="B1015" s="31"/>
      <c r="C1015" s="31"/>
      <c r="D1015" s="31"/>
      <c r="E1015" s="31"/>
      <c r="F1015" s="31"/>
      <c r="G1015" s="31"/>
      <c r="H1015" s="31"/>
      <c r="I1015" s="32"/>
      <c r="K1015" s="34"/>
      <c r="L1015" s="30"/>
    </row>
    <row r="1016" spans="1:12" x14ac:dyDescent="0.3">
      <c r="A1016" s="31"/>
      <c r="B1016" s="31"/>
      <c r="C1016" s="31"/>
      <c r="D1016" s="31"/>
      <c r="E1016" s="31"/>
      <c r="F1016" s="31"/>
      <c r="G1016" s="31"/>
      <c r="H1016" s="31"/>
      <c r="I1016" s="32"/>
      <c r="K1016" s="34"/>
      <c r="L1016" s="30"/>
    </row>
    <row r="1017" spans="1:12" x14ac:dyDescent="0.3">
      <c r="A1017" s="31"/>
      <c r="B1017" s="31"/>
      <c r="C1017" s="31"/>
      <c r="D1017" s="31"/>
      <c r="E1017" s="31"/>
      <c r="F1017" s="31"/>
      <c r="G1017" s="31"/>
      <c r="H1017" s="31"/>
      <c r="I1017" s="32"/>
      <c r="K1017" s="34"/>
      <c r="L1017" s="30"/>
    </row>
    <row r="1018" spans="1:12" x14ac:dyDescent="0.3">
      <c r="A1018" s="31"/>
      <c r="B1018" s="31"/>
      <c r="C1018" s="31"/>
      <c r="D1018" s="31"/>
      <c r="E1018" s="31"/>
      <c r="F1018" s="31"/>
      <c r="G1018" s="31"/>
      <c r="H1018" s="31"/>
      <c r="I1018" s="32"/>
      <c r="K1018" s="34"/>
      <c r="L1018" s="30"/>
    </row>
    <row r="1019" spans="1:12" x14ac:dyDescent="0.3">
      <c r="A1019" s="31"/>
      <c r="B1019" s="31"/>
      <c r="C1019" s="31"/>
      <c r="D1019" s="31"/>
      <c r="E1019" s="31"/>
      <c r="F1019" s="31"/>
      <c r="G1019" s="31"/>
      <c r="H1019" s="31"/>
      <c r="I1019" s="32"/>
      <c r="K1019" s="34"/>
      <c r="L1019" s="30"/>
    </row>
    <row r="1020" spans="1:12" x14ac:dyDescent="0.3">
      <c r="A1020" s="31"/>
      <c r="B1020" s="31"/>
      <c r="C1020" s="31"/>
      <c r="D1020" s="31"/>
      <c r="E1020" s="31"/>
      <c r="F1020" s="31"/>
      <c r="G1020" s="31"/>
      <c r="H1020" s="31"/>
      <c r="I1020" s="32"/>
      <c r="K1020" s="34"/>
      <c r="L1020" s="30"/>
    </row>
    <row r="1021" spans="1:12" x14ac:dyDescent="0.3">
      <c r="A1021" s="31"/>
      <c r="B1021" s="31"/>
      <c r="C1021" s="31"/>
      <c r="D1021" s="31"/>
      <c r="E1021" s="31"/>
      <c r="F1021" s="31"/>
      <c r="G1021" s="31"/>
      <c r="H1021" s="31"/>
      <c r="I1021" s="32"/>
      <c r="K1021" s="34"/>
      <c r="L1021" s="30"/>
    </row>
    <row r="1022" spans="1:12" x14ac:dyDescent="0.3">
      <c r="A1022" s="31"/>
      <c r="B1022" s="31"/>
      <c r="C1022" s="31"/>
      <c r="D1022" s="31"/>
      <c r="E1022" s="31"/>
      <c r="F1022" s="31"/>
      <c r="G1022" s="31"/>
      <c r="H1022" s="31"/>
      <c r="I1022" s="32"/>
      <c r="K1022" s="34"/>
      <c r="L1022" s="30"/>
    </row>
    <row r="1023" spans="1:12" x14ac:dyDescent="0.3">
      <c r="A1023" s="31"/>
      <c r="B1023" s="31"/>
      <c r="C1023" s="31"/>
      <c r="D1023" s="31"/>
      <c r="E1023" s="31"/>
      <c r="F1023" s="31"/>
      <c r="G1023" s="31"/>
      <c r="H1023" s="31"/>
      <c r="I1023" s="32"/>
      <c r="K1023" s="34"/>
      <c r="L1023" s="30"/>
    </row>
    <row r="1024" spans="1:12" x14ac:dyDescent="0.3">
      <c r="A1024" s="31"/>
      <c r="B1024" s="31"/>
      <c r="C1024" s="31"/>
      <c r="D1024" s="31"/>
      <c r="E1024" s="31"/>
      <c r="F1024" s="31"/>
      <c r="G1024" s="31"/>
      <c r="H1024" s="31"/>
      <c r="I1024" s="32"/>
      <c r="K1024" s="34"/>
      <c r="L1024" s="30"/>
    </row>
    <row r="1025" spans="1:12" x14ac:dyDescent="0.3">
      <c r="A1025" s="31"/>
      <c r="B1025" s="31"/>
      <c r="C1025" s="31"/>
      <c r="D1025" s="31"/>
      <c r="E1025" s="31"/>
      <c r="F1025" s="31"/>
      <c r="G1025" s="31"/>
      <c r="H1025" s="31"/>
      <c r="I1025" s="32"/>
      <c r="K1025" s="34"/>
      <c r="L1025" s="30"/>
    </row>
    <row r="1026" spans="1:12" x14ac:dyDescent="0.3">
      <c r="A1026" s="31"/>
      <c r="B1026" s="31"/>
      <c r="C1026" s="31"/>
      <c r="D1026" s="31"/>
      <c r="E1026" s="31"/>
      <c r="F1026" s="31"/>
      <c r="G1026" s="31"/>
      <c r="H1026" s="31"/>
      <c r="I1026" s="32"/>
      <c r="K1026" s="34"/>
      <c r="L1026" s="30"/>
    </row>
    <row r="1027" spans="1:12" x14ac:dyDescent="0.3">
      <c r="A1027" s="31"/>
      <c r="B1027" s="31"/>
      <c r="C1027" s="31"/>
      <c r="D1027" s="31"/>
      <c r="E1027" s="31"/>
      <c r="F1027" s="31"/>
      <c r="G1027" s="31"/>
      <c r="H1027" s="31"/>
      <c r="I1027" s="32"/>
      <c r="K1027" s="34"/>
      <c r="L1027" s="30"/>
    </row>
    <row r="1028" spans="1:12" x14ac:dyDescent="0.3">
      <c r="A1028" s="31"/>
      <c r="B1028" s="31"/>
      <c r="C1028" s="31"/>
      <c r="D1028" s="31"/>
      <c r="E1028" s="31"/>
      <c r="F1028" s="31"/>
      <c r="G1028" s="31"/>
      <c r="H1028" s="31"/>
      <c r="I1028" s="32"/>
      <c r="K1028" s="34"/>
      <c r="L1028" s="30"/>
    </row>
    <row r="1029" spans="1:12" x14ac:dyDescent="0.3">
      <c r="A1029" s="31"/>
      <c r="B1029" s="31"/>
      <c r="C1029" s="31"/>
      <c r="D1029" s="31"/>
      <c r="E1029" s="31"/>
      <c r="F1029" s="31"/>
      <c r="G1029" s="31"/>
      <c r="H1029" s="31"/>
      <c r="I1029" s="32"/>
      <c r="K1029" s="34"/>
      <c r="L1029" s="30"/>
    </row>
    <row r="1030" spans="1:12" x14ac:dyDescent="0.3">
      <c r="A1030" s="31"/>
      <c r="B1030" s="31"/>
      <c r="C1030" s="31"/>
      <c r="D1030" s="31"/>
      <c r="E1030" s="31"/>
      <c r="F1030" s="31"/>
      <c r="G1030" s="31"/>
      <c r="H1030" s="31"/>
      <c r="I1030" s="32"/>
      <c r="K1030" s="34"/>
      <c r="L1030" s="30"/>
    </row>
    <row r="1031" spans="1:12" x14ac:dyDescent="0.3">
      <c r="A1031" s="31"/>
      <c r="B1031" s="31"/>
      <c r="C1031" s="31"/>
      <c r="D1031" s="31"/>
      <c r="E1031" s="31"/>
      <c r="F1031" s="31"/>
      <c r="G1031" s="31"/>
      <c r="H1031" s="31"/>
      <c r="I1031" s="32"/>
      <c r="K1031" s="34"/>
      <c r="L1031" s="30"/>
    </row>
    <row r="1032" spans="1:12" x14ac:dyDescent="0.3">
      <c r="A1032" s="31"/>
      <c r="B1032" s="31"/>
      <c r="C1032" s="31"/>
      <c r="D1032" s="31"/>
      <c r="E1032" s="31"/>
      <c r="F1032" s="31"/>
      <c r="G1032" s="31"/>
      <c r="H1032" s="31"/>
      <c r="I1032" s="32"/>
      <c r="K1032" s="34"/>
      <c r="L1032" s="30"/>
    </row>
    <row r="1033" spans="1:12" x14ac:dyDescent="0.3">
      <c r="A1033" s="31"/>
      <c r="B1033" s="31"/>
      <c r="C1033" s="31"/>
      <c r="D1033" s="31"/>
      <c r="E1033" s="31"/>
      <c r="F1033" s="31"/>
      <c r="G1033" s="31"/>
      <c r="H1033" s="31"/>
      <c r="I1033" s="32"/>
      <c r="K1033" s="34"/>
      <c r="L1033" s="30"/>
    </row>
    <row r="1034" spans="1:12" x14ac:dyDescent="0.3">
      <c r="A1034" s="31"/>
      <c r="B1034" s="31"/>
      <c r="C1034" s="31"/>
      <c r="D1034" s="31"/>
      <c r="E1034" s="31"/>
      <c r="F1034" s="31"/>
      <c r="G1034" s="31"/>
      <c r="H1034" s="31"/>
      <c r="I1034" s="32"/>
      <c r="K1034" s="34"/>
      <c r="L1034" s="30"/>
    </row>
    <row r="1035" spans="1:12" x14ac:dyDescent="0.3">
      <c r="A1035" s="31"/>
      <c r="B1035" s="31"/>
      <c r="C1035" s="31"/>
      <c r="D1035" s="31"/>
      <c r="E1035" s="31"/>
      <c r="F1035" s="31"/>
      <c r="G1035" s="31"/>
      <c r="H1035" s="31"/>
      <c r="I1035" s="32"/>
      <c r="K1035" s="34"/>
      <c r="L1035" s="30"/>
    </row>
    <row r="1036" spans="1:12" x14ac:dyDescent="0.3">
      <c r="A1036" s="31"/>
      <c r="B1036" s="31"/>
      <c r="C1036" s="31"/>
      <c r="D1036" s="31"/>
      <c r="E1036" s="31"/>
      <c r="F1036" s="31"/>
      <c r="G1036" s="31"/>
      <c r="H1036" s="31"/>
      <c r="I1036" s="32"/>
      <c r="K1036" s="34"/>
      <c r="L1036" s="30"/>
    </row>
    <row r="1037" spans="1:12" x14ac:dyDescent="0.3">
      <c r="A1037" s="31"/>
      <c r="B1037" s="31"/>
      <c r="C1037" s="31"/>
      <c r="D1037" s="31"/>
      <c r="E1037" s="31"/>
      <c r="F1037" s="31"/>
      <c r="G1037" s="31"/>
      <c r="H1037" s="31"/>
      <c r="I1037" s="32"/>
      <c r="K1037" s="34"/>
      <c r="L1037" s="30"/>
    </row>
    <row r="1038" spans="1:12" x14ac:dyDescent="0.3">
      <c r="A1038" s="31"/>
      <c r="B1038" s="31"/>
      <c r="C1038" s="31"/>
      <c r="D1038" s="31"/>
      <c r="E1038" s="31"/>
      <c r="F1038" s="31"/>
      <c r="G1038" s="31"/>
      <c r="H1038" s="31"/>
      <c r="I1038" s="32"/>
      <c r="K1038" s="34"/>
      <c r="L1038" s="30"/>
    </row>
    <row r="1039" spans="1:12" x14ac:dyDescent="0.3">
      <c r="A1039" s="31"/>
      <c r="B1039" s="31"/>
      <c r="C1039" s="31"/>
      <c r="D1039" s="31"/>
      <c r="E1039" s="31"/>
      <c r="F1039" s="31"/>
      <c r="G1039" s="31"/>
      <c r="H1039" s="31"/>
      <c r="I1039" s="32"/>
      <c r="K1039" s="34"/>
      <c r="L1039" s="30"/>
    </row>
    <row r="1040" spans="1:12" x14ac:dyDescent="0.3">
      <c r="A1040" s="31"/>
      <c r="B1040" s="31"/>
      <c r="C1040" s="31"/>
      <c r="D1040" s="31"/>
      <c r="E1040" s="31"/>
      <c r="F1040" s="31"/>
      <c r="G1040" s="31"/>
      <c r="H1040" s="31"/>
      <c r="I1040" s="32"/>
      <c r="K1040" s="34"/>
      <c r="L1040" s="30"/>
    </row>
    <row r="1041" spans="1:12" x14ac:dyDescent="0.3">
      <c r="A1041" s="31"/>
      <c r="B1041" s="31"/>
      <c r="C1041" s="31"/>
      <c r="D1041" s="31"/>
      <c r="E1041" s="31"/>
      <c r="F1041" s="31"/>
      <c r="G1041" s="31"/>
      <c r="H1041" s="31"/>
      <c r="I1041" s="32"/>
      <c r="K1041" s="34"/>
      <c r="L1041" s="30"/>
    </row>
    <row r="1042" spans="1:12" x14ac:dyDescent="0.3">
      <c r="A1042" s="31"/>
      <c r="B1042" s="31"/>
      <c r="C1042" s="31"/>
      <c r="D1042" s="31"/>
      <c r="E1042" s="31"/>
      <c r="F1042" s="31"/>
      <c r="G1042" s="31"/>
      <c r="H1042" s="31"/>
      <c r="I1042" s="32"/>
      <c r="K1042" s="34"/>
      <c r="L1042" s="30"/>
    </row>
    <row r="1043" spans="1:12" x14ac:dyDescent="0.3">
      <c r="A1043" s="31"/>
      <c r="B1043" s="31"/>
      <c r="C1043" s="31"/>
      <c r="D1043" s="31"/>
      <c r="E1043" s="31"/>
      <c r="F1043" s="31"/>
      <c r="G1043" s="31"/>
      <c r="H1043" s="31"/>
      <c r="I1043" s="32"/>
      <c r="K1043" s="34"/>
      <c r="L1043" s="30"/>
    </row>
    <row r="1044" spans="1:12" x14ac:dyDescent="0.3">
      <c r="A1044" s="31"/>
      <c r="B1044" s="31"/>
      <c r="C1044" s="31"/>
      <c r="D1044" s="31"/>
      <c r="E1044" s="31"/>
      <c r="F1044" s="31"/>
      <c r="G1044" s="31"/>
      <c r="H1044" s="31"/>
      <c r="I1044" s="32"/>
      <c r="K1044" s="34"/>
      <c r="L1044" s="30"/>
    </row>
    <row r="1045" spans="1:12" x14ac:dyDescent="0.3">
      <c r="A1045" s="31"/>
      <c r="B1045" s="31"/>
      <c r="C1045" s="31"/>
      <c r="D1045" s="31"/>
      <c r="E1045" s="31"/>
      <c r="F1045" s="31"/>
      <c r="G1045" s="31"/>
      <c r="H1045" s="31"/>
      <c r="I1045" s="32"/>
      <c r="K1045" s="34"/>
      <c r="L1045" s="30"/>
    </row>
    <row r="1046" spans="1:12" x14ac:dyDescent="0.3">
      <c r="A1046" s="31"/>
      <c r="B1046" s="31"/>
      <c r="C1046" s="31"/>
      <c r="D1046" s="31"/>
      <c r="E1046" s="31"/>
      <c r="F1046" s="31"/>
      <c r="G1046" s="31"/>
      <c r="H1046" s="31"/>
      <c r="I1046" s="32"/>
      <c r="K1046" s="34"/>
      <c r="L1046" s="30"/>
    </row>
    <row r="1047" spans="1:12" x14ac:dyDescent="0.3">
      <c r="A1047" s="31"/>
      <c r="B1047" s="31"/>
      <c r="C1047" s="31"/>
      <c r="D1047" s="31"/>
      <c r="E1047" s="31"/>
      <c r="F1047" s="31"/>
      <c r="G1047" s="31"/>
      <c r="H1047" s="31"/>
      <c r="I1047" s="32"/>
      <c r="K1047" s="34"/>
      <c r="L1047" s="30"/>
    </row>
    <row r="1048" spans="1:12" x14ac:dyDescent="0.3">
      <c r="A1048" s="31"/>
      <c r="B1048" s="31"/>
      <c r="C1048" s="31"/>
      <c r="D1048" s="31"/>
      <c r="E1048" s="31"/>
      <c r="F1048" s="31"/>
      <c r="G1048" s="31"/>
      <c r="H1048" s="31"/>
      <c r="I1048" s="32"/>
      <c r="K1048" s="34"/>
      <c r="L1048" s="30"/>
    </row>
    <row r="1049" spans="1:12" x14ac:dyDescent="0.3">
      <c r="A1049" s="31"/>
      <c r="B1049" s="31"/>
      <c r="C1049" s="31"/>
      <c r="D1049" s="31"/>
      <c r="E1049" s="31"/>
      <c r="F1049" s="31"/>
      <c r="G1049" s="31"/>
      <c r="H1049" s="31"/>
      <c r="I1049" s="32"/>
      <c r="K1049" s="34"/>
      <c r="L1049" s="30"/>
    </row>
    <row r="1050" spans="1:12" x14ac:dyDescent="0.3">
      <c r="A1050" s="31"/>
      <c r="B1050" s="31"/>
      <c r="C1050" s="31"/>
      <c r="D1050" s="31"/>
      <c r="E1050" s="31"/>
      <c r="F1050" s="31"/>
      <c r="G1050" s="31"/>
      <c r="H1050" s="31"/>
      <c r="I1050" s="32"/>
      <c r="K1050" s="34"/>
      <c r="L1050" s="30"/>
    </row>
    <row r="1051" spans="1:12" x14ac:dyDescent="0.3">
      <c r="A1051" s="31"/>
      <c r="B1051" s="31"/>
      <c r="C1051" s="31"/>
      <c r="D1051" s="31"/>
      <c r="E1051" s="31"/>
      <c r="F1051" s="31"/>
      <c r="G1051" s="31"/>
      <c r="H1051" s="31"/>
      <c r="I1051" s="32"/>
      <c r="K1051" s="34"/>
      <c r="L1051" s="30"/>
    </row>
    <row r="1052" spans="1:12" x14ac:dyDescent="0.3">
      <c r="A1052" s="31"/>
      <c r="B1052" s="31"/>
      <c r="C1052" s="31"/>
      <c r="D1052" s="31"/>
      <c r="E1052" s="31"/>
      <c r="F1052" s="31"/>
      <c r="G1052" s="31"/>
      <c r="H1052" s="31"/>
      <c r="I1052" s="32"/>
      <c r="K1052" s="34"/>
      <c r="L1052" s="30"/>
    </row>
    <row r="1053" spans="1:12" x14ac:dyDescent="0.3">
      <c r="A1053" s="31"/>
      <c r="B1053" s="31"/>
      <c r="C1053" s="31"/>
      <c r="D1053" s="31"/>
      <c r="E1053" s="31"/>
      <c r="F1053" s="31"/>
      <c r="G1053" s="31"/>
      <c r="H1053" s="31"/>
      <c r="I1053" s="32"/>
      <c r="K1053" s="34"/>
      <c r="L1053" s="30"/>
    </row>
    <row r="1054" spans="1:12" x14ac:dyDescent="0.3">
      <c r="A1054" s="31"/>
      <c r="B1054" s="31"/>
      <c r="C1054" s="31"/>
      <c r="D1054" s="31"/>
      <c r="E1054" s="31"/>
      <c r="F1054" s="31"/>
      <c r="G1054" s="31"/>
      <c r="H1054" s="31"/>
      <c r="I1054" s="32"/>
      <c r="K1054" s="34"/>
      <c r="L1054" s="30"/>
    </row>
    <row r="1055" spans="1:12" x14ac:dyDescent="0.3">
      <c r="A1055" s="31"/>
      <c r="B1055" s="31"/>
      <c r="C1055" s="31"/>
      <c r="D1055" s="31"/>
      <c r="E1055" s="31"/>
      <c r="F1055" s="31"/>
      <c r="G1055" s="31"/>
      <c r="H1055" s="31"/>
      <c r="I1055" s="32"/>
      <c r="K1055" s="34"/>
      <c r="L1055" s="30"/>
    </row>
    <row r="1056" spans="1:12" x14ac:dyDescent="0.3">
      <c r="A1056" s="31"/>
      <c r="B1056" s="31"/>
      <c r="C1056" s="31"/>
      <c r="D1056" s="31"/>
      <c r="E1056" s="31"/>
      <c r="F1056" s="31"/>
      <c r="G1056" s="31"/>
      <c r="H1056" s="31"/>
      <c r="I1056" s="32"/>
      <c r="K1056" s="34"/>
      <c r="L1056" s="30"/>
    </row>
    <row r="1057" spans="1:12" x14ac:dyDescent="0.3">
      <c r="A1057" s="31"/>
      <c r="B1057" s="31"/>
      <c r="C1057" s="31"/>
      <c r="D1057" s="31"/>
      <c r="E1057" s="31"/>
      <c r="F1057" s="31"/>
      <c r="G1057" s="31"/>
      <c r="H1057" s="31"/>
      <c r="I1057" s="32"/>
      <c r="K1057" s="34"/>
      <c r="L1057" s="30"/>
    </row>
    <row r="1058" spans="1:12" x14ac:dyDescent="0.3">
      <c r="A1058" s="31"/>
      <c r="B1058" s="31"/>
      <c r="C1058" s="31"/>
      <c r="D1058" s="31"/>
      <c r="E1058" s="31"/>
      <c r="F1058" s="31"/>
      <c r="G1058" s="31"/>
      <c r="H1058" s="31"/>
      <c r="I1058" s="32"/>
      <c r="K1058" s="34"/>
      <c r="L1058" s="30"/>
    </row>
    <row r="1059" spans="1:12" x14ac:dyDescent="0.3">
      <c r="A1059" s="31"/>
      <c r="B1059" s="31"/>
      <c r="C1059" s="31"/>
      <c r="D1059" s="31"/>
      <c r="E1059" s="31"/>
      <c r="F1059" s="31"/>
      <c r="G1059" s="31"/>
      <c r="H1059" s="31"/>
      <c r="I1059" s="32"/>
      <c r="K1059" s="34"/>
      <c r="L1059" s="30"/>
    </row>
    <row r="1060" spans="1:12" x14ac:dyDescent="0.3">
      <c r="A1060" s="31"/>
      <c r="B1060" s="31"/>
      <c r="C1060" s="31"/>
      <c r="D1060" s="31"/>
      <c r="E1060" s="31"/>
      <c r="F1060" s="31"/>
      <c r="G1060" s="31"/>
      <c r="H1060" s="31"/>
      <c r="I1060" s="32"/>
      <c r="K1060" s="34"/>
      <c r="L1060" s="30"/>
    </row>
    <row r="1061" spans="1:12" x14ac:dyDescent="0.3">
      <c r="A1061" s="31"/>
      <c r="B1061" s="31"/>
      <c r="C1061" s="31"/>
      <c r="D1061" s="31"/>
      <c r="E1061" s="31"/>
      <c r="F1061" s="31"/>
      <c r="G1061" s="31"/>
      <c r="H1061" s="31"/>
      <c r="I1061" s="32"/>
      <c r="K1061" s="34"/>
      <c r="L1061" s="30"/>
    </row>
    <row r="1062" spans="1:12" x14ac:dyDescent="0.3">
      <c r="A1062" s="31"/>
      <c r="B1062" s="31"/>
      <c r="C1062" s="31"/>
      <c r="D1062" s="31"/>
      <c r="E1062" s="31"/>
      <c r="F1062" s="31"/>
      <c r="G1062" s="31"/>
      <c r="H1062" s="31"/>
      <c r="I1062" s="32"/>
      <c r="K1062" s="34"/>
      <c r="L1062" s="30"/>
    </row>
    <row r="1063" spans="1:12" x14ac:dyDescent="0.3">
      <c r="A1063" s="31"/>
      <c r="B1063" s="31"/>
      <c r="C1063" s="31"/>
      <c r="D1063" s="31"/>
      <c r="E1063" s="31"/>
      <c r="F1063" s="31"/>
      <c r="G1063" s="31"/>
      <c r="H1063" s="31"/>
      <c r="I1063" s="32"/>
      <c r="K1063" s="34"/>
      <c r="L1063" s="30"/>
    </row>
    <row r="1064" spans="1:12" x14ac:dyDescent="0.3">
      <c r="A1064" s="31"/>
      <c r="B1064" s="31"/>
      <c r="C1064" s="31"/>
      <c r="D1064" s="31"/>
      <c r="E1064" s="31"/>
      <c r="F1064" s="31"/>
      <c r="G1064" s="31"/>
      <c r="H1064" s="31"/>
      <c r="I1064" s="32"/>
      <c r="K1064" s="34"/>
      <c r="L1064" s="30"/>
    </row>
    <row r="1065" spans="1:12" x14ac:dyDescent="0.3">
      <c r="A1065" s="31"/>
      <c r="B1065" s="31"/>
      <c r="C1065" s="31"/>
      <c r="D1065" s="31"/>
      <c r="E1065" s="31"/>
      <c r="F1065" s="31"/>
      <c r="G1065" s="31"/>
      <c r="H1065" s="31"/>
      <c r="I1065" s="32"/>
      <c r="K1065" s="34"/>
      <c r="L1065" s="30"/>
    </row>
    <row r="1066" spans="1:12" x14ac:dyDescent="0.3">
      <c r="A1066" s="31"/>
      <c r="B1066" s="31"/>
      <c r="C1066" s="31"/>
      <c r="D1066" s="31"/>
      <c r="E1066" s="31"/>
      <c r="F1066" s="31"/>
      <c r="G1066" s="31"/>
      <c r="H1066" s="31"/>
      <c r="I1066" s="32"/>
      <c r="K1066" s="34"/>
      <c r="L1066" s="30"/>
    </row>
    <row r="1067" spans="1:12" x14ac:dyDescent="0.3">
      <c r="A1067" s="31"/>
      <c r="B1067" s="31"/>
      <c r="C1067" s="31"/>
      <c r="D1067" s="31"/>
      <c r="E1067" s="31"/>
      <c r="F1067" s="31"/>
      <c r="G1067" s="31"/>
      <c r="H1067" s="31"/>
      <c r="I1067" s="32"/>
      <c r="K1067" s="34"/>
      <c r="L1067" s="30"/>
    </row>
    <row r="1068" spans="1:12" x14ac:dyDescent="0.3">
      <c r="A1068" s="31"/>
      <c r="B1068" s="31"/>
      <c r="C1068" s="31"/>
      <c r="D1068" s="31"/>
      <c r="E1068" s="31"/>
      <c r="F1068" s="31"/>
      <c r="G1068" s="31"/>
      <c r="H1068" s="31"/>
      <c r="I1068" s="32"/>
      <c r="K1068" s="34"/>
      <c r="L1068" s="30"/>
    </row>
    <row r="1069" spans="1:12" x14ac:dyDescent="0.3">
      <c r="A1069" s="31"/>
      <c r="B1069" s="31"/>
      <c r="C1069" s="31"/>
      <c r="D1069" s="31"/>
      <c r="E1069" s="31"/>
      <c r="F1069" s="31"/>
      <c r="G1069" s="31"/>
      <c r="H1069" s="31"/>
      <c r="I1069" s="32"/>
      <c r="K1069" s="34"/>
      <c r="L1069" s="30"/>
    </row>
    <row r="1070" spans="1:12" x14ac:dyDescent="0.3">
      <c r="A1070" s="31"/>
      <c r="B1070" s="31"/>
      <c r="C1070" s="31"/>
      <c r="D1070" s="31"/>
      <c r="E1070" s="31"/>
      <c r="F1070" s="31"/>
      <c r="G1070" s="31"/>
      <c r="H1070" s="31"/>
      <c r="I1070" s="32"/>
      <c r="K1070" s="34"/>
      <c r="L1070" s="30"/>
    </row>
    <row r="1071" spans="1:12" x14ac:dyDescent="0.3">
      <c r="A1071" s="31"/>
      <c r="B1071" s="31"/>
      <c r="C1071" s="31"/>
      <c r="D1071" s="31"/>
      <c r="E1071" s="31"/>
      <c r="F1071" s="31"/>
      <c r="G1071" s="31"/>
      <c r="H1071" s="31"/>
      <c r="I1071" s="32"/>
      <c r="K1071" s="34"/>
      <c r="L1071" s="30"/>
    </row>
    <row r="1072" spans="1:12" x14ac:dyDescent="0.3">
      <c r="A1072" s="31"/>
      <c r="B1072" s="31"/>
      <c r="C1072" s="31"/>
      <c r="D1072" s="31"/>
      <c r="E1072" s="31"/>
      <c r="F1072" s="31"/>
      <c r="G1072" s="31"/>
      <c r="H1072" s="31"/>
      <c r="I1072" s="32"/>
      <c r="K1072" s="34"/>
      <c r="L1072" s="30"/>
    </row>
    <row r="1073" spans="1:12" x14ac:dyDescent="0.3">
      <c r="A1073" s="31"/>
      <c r="B1073" s="31"/>
      <c r="C1073" s="31"/>
      <c r="D1073" s="31"/>
      <c r="E1073" s="31"/>
      <c r="F1073" s="31"/>
      <c r="G1073" s="31"/>
      <c r="H1073" s="31"/>
      <c r="I1073" s="32"/>
      <c r="K1073" s="34"/>
      <c r="L1073" s="30"/>
    </row>
    <row r="1074" spans="1:12" x14ac:dyDescent="0.3">
      <c r="A1074" s="31"/>
      <c r="B1074" s="31"/>
      <c r="C1074" s="31"/>
      <c r="D1074" s="31"/>
      <c r="E1074" s="31"/>
      <c r="F1074" s="31"/>
      <c r="G1074" s="31"/>
      <c r="H1074" s="31"/>
      <c r="I1074" s="32"/>
      <c r="K1074" s="34"/>
      <c r="L1074" s="30"/>
    </row>
    <row r="1075" spans="1:12" x14ac:dyDescent="0.3">
      <c r="A1075" s="31"/>
      <c r="B1075" s="31"/>
      <c r="C1075" s="31"/>
      <c r="D1075" s="31"/>
      <c r="E1075" s="31"/>
      <c r="F1075" s="31"/>
      <c r="G1075" s="31"/>
      <c r="H1075" s="31"/>
      <c r="I1075" s="32"/>
      <c r="K1075" s="34"/>
      <c r="L1075" s="30"/>
    </row>
    <row r="1076" spans="1:12" x14ac:dyDescent="0.3">
      <c r="A1076" s="31"/>
      <c r="B1076" s="31"/>
      <c r="C1076" s="31"/>
      <c r="D1076" s="31"/>
      <c r="E1076" s="31"/>
      <c r="F1076" s="31"/>
      <c r="G1076" s="31"/>
      <c r="H1076" s="31"/>
      <c r="I1076" s="32"/>
      <c r="K1076" s="34"/>
      <c r="L1076" s="30"/>
    </row>
    <row r="1077" spans="1:12" x14ac:dyDescent="0.3">
      <c r="A1077" s="31"/>
      <c r="B1077" s="31"/>
      <c r="C1077" s="31"/>
      <c r="D1077" s="31"/>
      <c r="E1077" s="31"/>
      <c r="F1077" s="31"/>
      <c r="G1077" s="31"/>
      <c r="H1077" s="31"/>
      <c r="I1077" s="32"/>
      <c r="K1077" s="34"/>
      <c r="L1077" s="30"/>
    </row>
    <row r="1078" spans="1:12" x14ac:dyDescent="0.3">
      <c r="A1078" s="31"/>
      <c r="B1078" s="31"/>
      <c r="C1078" s="31"/>
      <c r="D1078" s="31"/>
      <c r="E1078" s="31"/>
      <c r="F1078" s="31"/>
      <c r="G1078" s="31"/>
      <c r="H1078" s="31"/>
      <c r="I1078" s="32"/>
      <c r="K1078" s="34"/>
      <c r="L1078" s="30"/>
    </row>
    <row r="1079" spans="1:12" x14ac:dyDescent="0.3">
      <c r="A1079" s="31"/>
      <c r="B1079" s="31"/>
      <c r="C1079" s="31"/>
      <c r="D1079" s="31"/>
      <c r="E1079" s="31"/>
      <c r="F1079" s="31"/>
      <c r="G1079" s="31"/>
      <c r="H1079" s="31"/>
      <c r="I1079" s="32"/>
      <c r="K1079" s="34"/>
      <c r="L1079" s="30"/>
    </row>
    <row r="1080" spans="1:12" x14ac:dyDescent="0.3">
      <c r="A1080" s="31"/>
      <c r="B1080" s="31"/>
      <c r="C1080" s="31"/>
      <c r="D1080" s="31"/>
      <c r="E1080" s="31"/>
      <c r="F1080" s="31"/>
      <c r="G1080" s="31"/>
      <c r="H1080" s="31"/>
      <c r="I1080" s="32"/>
      <c r="K1080" s="34"/>
      <c r="L1080" s="30"/>
    </row>
    <row r="1081" spans="1:12" x14ac:dyDescent="0.3">
      <c r="A1081" s="31"/>
      <c r="B1081" s="31"/>
      <c r="C1081" s="31"/>
      <c r="D1081" s="31"/>
      <c r="E1081" s="31"/>
      <c r="F1081" s="31"/>
      <c r="G1081" s="31"/>
      <c r="H1081" s="31"/>
      <c r="I1081" s="32"/>
      <c r="K1081" s="34"/>
      <c r="L1081" s="30"/>
    </row>
    <row r="1082" spans="1:12" x14ac:dyDescent="0.3">
      <c r="A1082" s="31"/>
      <c r="B1082" s="31"/>
      <c r="C1082" s="31"/>
      <c r="D1082" s="31"/>
      <c r="E1082" s="31"/>
      <c r="F1082" s="31"/>
      <c r="G1082" s="31"/>
      <c r="H1082" s="31"/>
      <c r="I1082" s="32"/>
      <c r="K1082" s="34"/>
      <c r="L1082" s="30"/>
    </row>
    <row r="1083" spans="1:12" x14ac:dyDescent="0.3">
      <c r="A1083" s="31"/>
      <c r="B1083" s="31"/>
      <c r="C1083" s="31"/>
      <c r="D1083" s="31"/>
      <c r="E1083" s="31"/>
      <c r="F1083" s="31"/>
      <c r="G1083" s="31"/>
      <c r="H1083" s="31"/>
      <c r="I1083" s="32"/>
      <c r="K1083" s="34"/>
      <c r="L1083" s="30"/>
    </row>
    <row r="1084" spans="1:12" x14ac:dyDescent="0.3">
      <c r="A1084" s="31"/>
      <c r="B1084" s="31"/>
      <c r="C1084" s="31"/>
      <c r="D1084" s="31"/>
      <c r="E1084" s="31"/>
      <c r="F1084" s="31"/>
      <c r="G1084" s="31"/>
      <c r="H1084" s="31"/>
      <c r="I1084" s="32"/>
      <c r="K1084" s="34"/>
      <c r="L1084" s="30"/>
    </row>
    <row r="1085" spans="1:12" x14ac:dyDescent="0.3">
      <c r="A1085" s="31"/>
      <c r="B1085" s="31"/>
      <c r="C1085" s="31"/>
      <c r="D1085" s="31"/>
      <c r="E1085" s="31"/>
      <c r="F1085" s="31"/>
      <c r="G1085" s="31"/>
      <c r="H1085" s="31"/>
      <c r="I1085" s="32"/>
      <c r="K1085" s="34"/>
      <c r="L1085" s="30"/>
    </row>
    <row r="1086" spans="1:12" x14ac:dyDescent="0.3">
      <c r="A1086" s="31"/>
      <c r="B1086" s="31"/>
      <c r="C1086" s="31"/>
      <c r="D1086" s="31"/>
      <c r="E1086" s="31"/>
      <c r="F1086" s="31"/>
      <c r="G1086" s="31"/>
      <c r="H1086" s="31"/>
      <c r="I1086" s="32"/>
      <c r="K1086" s="34"/>
      <c r="L1086" s="30"/>
    </row>
    <row r="1087" spans="1:12" x14ac:dyDescent="0.3">
      <c r="A1087" s="31"/>
      <c r="B1087" s="31"/>
      <c r="C1087" s="31"/>
      <c r="D1087" s="31"/>
      <c r="E1087" s="31"/>
      <c r="F1087" s="31"/>
      <c r="G1087" s="31"/>
      <c r="H1087" s="31"/>
      <c r="I1087" s="32"/>
      <c r="K1087" s="34"/>
      <c r="L1087" s="30"/>
    </row>
    <row r="1088" spans="1:12" x14ac:dyDescent="0.3">
      <c r="A1088" s="31"/>
      <c r="B1088" s="31"/>
      <c r="C1088" s="31"/>
      <c r="D1088" s="31"/>
      <c r="E1088" s="31"/>
      <c r="F1088" s="31"/>
      <c r="G1088" s="31"/>
      <c r="H1088" s="31"/>
      <c r="I1088" s="32"/>
      <c r="K1088" s="34"/>
      <c r="L1088" s="30"/>
    </row>
    <row r="1089" spans="1:12" x14ac:dyDescent="0.3">
      <c r="A1089" s="31"/>
      <c r="B1089" s="31"/>
      <c r="C1089" s="31"/>
      <c r="D1089" s="31"/>
      <c r="E1089" s="31"/>
      <c r="F1089" s="31"/>
      <c r="G1089" s="31"/>
      <c r="H1089" s="31"/>
      <c r="I1089" s="32"/>
      <c r="K1089" s="34"/>
      <c r="L1089" s="30"/>
    </row>
    <row r="1090" spans="1:12" x14ac:dyDescent="0.3">
      <c r="A1090" s="31"/>
      <c r="B1090" s="31"/>
      <c r="C1090" s="31"/>
      <c r="D1090" s="31"/>
      <c r="E1090" s="31"/>
      <c r="F1090" s="31"/>
      <c r="G1090" s="31"/>
      <c r="H1090" s="31"/>
      <c r="I1090" s="32"/>
      <c r="K1090" s="34"/>
      <c r="L1090" s="30"/>
    </row>
    <row r="1091" spans="1:12" x14ac:dyDescent="0.3">
      <c r="A1091" s="31"/>
      <c r="B1091" s="31"/>
      <c r="C1091" s="31"/>
      <c r="D1091" s="31"/>
      <c r="E1091" s="31"/>
      <c r="F1091" s="31"/>
      <c r="G1091" s="31"/>
      <c r="H1091" s="31"/>
      <c r="I1091" s="32"/>
      <c r="K1091" s="34"/>
      <c r="L1091" s="30"/>
    </row>
    <row r="1092" spans="1:12" x14ac:dyDescent="0.3">
      <c r="A1092" s="31"/>
      <c r="B1092" s="31"/>
      <c r="C1092" s="31"/>
      <c r="D1092" s="31"/>
      <c r="E1092" s="31"/>
      <c r="F1092" s="31"/>
      <c r="G1092" s="31"/>
      <c r="H1092" s="31"/>
      <c r="I1092" s="32"/>
      <c r="K1092" s="34"/>
      <c r="L1092" s="30"/>
    </row>
    <row r="1093" spans="1:12" x14ac:dyDescent="0.3">
      <c r="A1093" s="31"/>
      <c r="B1093" s="31"/>
      <c r="C1093" s="31"/>
      <c r="D1093" s="31"/>
      <c r="E1093" s="31"/>
      <c r="F1093" s="31"/>
      <c r="G1093" s="31"/>
      <c r="H1093" s="31"/>
      <c r="I1093" s="32"/>
      <c r="K1093" s="34"/>
      <c r="L1093" s="30"/>
    </row>
    <row r="1094" spans="1:12" x14ac:dyDescent="0.3">
      <c r="A1094" s="31"/>
      <c r="B1094" s="31"/>
      <c r="C1094" s="31"/>
      <c r="D1094" s="31"/>
      <c r="E1094" s="31"/>
      <c r="F1094" s="31"/>
      <c r="G1094" s="31"/>
      <c r="H1094" s="31"/>
      <c r="I1094" s="32"/>
      <c r="K1094" s="34"/>
      <c r="L1094" s="30"/>
    </row>
    <row r="1095" spans="1:12" x14ac:dyDescent="0.3">
      <c r="A1095" s="31"/>
      <c r="B1095" s="31"/>
      <c r="C1095" s="31"/>
      <c r="D1095" s="31"/>
      <c r="E1095" s="31"/>
      <c r="F1095" s="31"/>
      <c r="G1095" s="31"/>
      <c r="H1095" s="31"/>
      <c r="I1095" s="32"/>
      <c r="K1095" s="34"/>
      <c r="L1095" s="30"/>
    </row>
    <row r="1096" spans="1:12" x14ac:dyDescent="0.3">
      <c r="A1096" s="31"/>
      <c r="B1096" s="31"/>
      <c r="C1096" s="31"/>
      <c r="D1096" s="31"/>
      <c r="E1096" s="31"/>
      <c r="F1096" s="31"/>
      <c r="G1096" s="31"/>
      <c r="H1096" s="31"/>
      <c r="I1096" s="32"/>
      <c r="K1096" s="34"/>
      <c r="L1096" s="30"/>
    </row>
    <row r="1097" spans="1:12" x14ac:dyDescent="0.3">
      <c r="A1097" s="31"/>
      <c r="B1097" s="31"/>
      <c r="C1097" s="31"/>
      <c r="D1097" s="31"/>
      <c r="E1097" s="31"/>
      <c r="F1097" s="31"/>
      <c r="G1097" s="31"/>
      <c r="H1097" s="31"/>
      <c r="I1097" s="32"/>
      <c r="K1097" s="34"/>
      <c r="L1097" s="30"/>
    </row>
    <row r="1098" spans="1:12" x14ac:dyDescent="0.3">
      <c r="A1098" s="31"/>
      <c r="B1098" s="31"/>
      <c r="C1098" s="31"/>
      <c r="D1098" s="31"/>
      <c r="E1098" s="31"/>
      <c r="F1098" s="31"/>
      <c r="G1098" s="31"/>
      <c r="H1098" s="31"/>
      <c r="I1098" s="32"/>
      <c r="K1098" s="34"/>
      <c r="L1098" s="30"/>
    </row>
    <row r="1099" spans="1:12" x14ac:dyDescent="0.3">
      <c r="A1099" s="31"/>
      <c r="B1099" s="31"/>
      <c r="C1099" s="31"/>
      <c r="D1099" s="31"/>
      <c r="E1099" s="31"/>
      <c r="F1099" s="31"/>
      <c r="G1099" s="31"/>
      <c r="H1099" s="31"/>
      <c r="I1099" s="32"/>
      <c r="K1099" s="34"/>
      <c r="L1099" s="30"/>
    </row>
    <row r="1100" spans="1:12" x14ac:dyDescent="0.3">
      <c r="A1100" s="31"/>
      <c r="B1100" s="31"/>
      <c r="C1100" s="31"/>
      <c r="D1100" s="31"/>
      <c r="E1100" s="31"/>
      <c r="F1100" s="31"/>
      <c r="G1100" s="31"/>
      <c r="H1100" s="31"/>
      <c r="I1100" s="32"/>
      <c r="K1100" s="34"/>
      <c r="L1100" s="30"/>
    </row>
    <row r="1101" spans="1:12" x14ac:dyDescent="0.3">
      <c r="A1101" s="31"/>
      <c r="B1101" s="31"/>
      <c r="C1101" s="31"/>
      <c r="D1101" s="31"/>
      <c r="E1101" s="31"/>
      <c r="F1101" s="31"/>
      <c r="G1101" s="31"/>
      <c r="H1101" s="31"/>
      <c r="I1101" s="32"/>
      <c r="K1101" s="34"/>
      <c r="L1101" s="30"/>
    </row>
    <row r="1102" spans="1:12" x14ac:dyDescent="0.3">
      <c r="A1102" s="31"/>
      <c r="B1102" s="31"/>
      <c r="C1102" s="31"/>
      <c r="D1102" s="31"/>
      <c r="E1102" s="31"/>
      <c r="F1102" s="31"/>
      <c r="G1102" s="31"/>
      <c r="H1102" s="31"/>
      <c r="I1102" s="32"/>
      <c r="K1102" s="34"/>
      <c r="L1102" s="30"/>
    </row>
    <row r="1103" spans="1:12" x14ac:dyDescent="0.3">
      <c r="A1103" s="31"/>
      <c r="B1103" s="31"/>
      <c r="C1103" s="31"/>
      <c r="D1103" s="31"/>
      <c r="E1103" s="31"/>
      <c r="F1103" s="31"/>
      <c r="G1103" s="31"/>
      <c r="H1103" s="31"/>
      <c r="I1103" s="32"/>
      <c r="K1103" s="34"/>
      <c r="L1103" s="30"/>
    </row>
    <row r="1104" spans="1:12" x14ac:dyDescent="0.3">
      <c r="A1104" s="31"/>
      <c r="B1104" s="31"/>
      <c r="C1104" s="31"/>
      <c r="D1104" s="31"/>
      <c r="E1104" s="31"/>
      <c r="F1104" s="31"/>
      <c r="G1104" s="31"/>
      <c r="H1104" s="31"/>
      <c r="I1104" s="32"/>
      <c r="K1104" s="34"/>
      <c r="L1104" s="30"/>
    </row>
    <row r="1105" spans="1:12" x14ac:dyDescent="0.3">
      <c r="A1105" s="31"/>
      <c r="B1105" s="31"/>
      <c r="C1105" s="31"/>
      <c r="D1105" s="31"/>
      <c r="E1105" s="31"/>
      <c r="F1105" s="31"/>
      <c r="G1105" s="31"/>
      <c r="H1105" s="31"/>
      <c r="I1105" s="32"/>
      <c r="K1105" s="34"/>
      <c r="L1105" s="30"/>
    </row>
    <row r="1106" spans="1:12" x14ac:dyDescent="0.3">
      <c r="A1106" s="31"/>
      <c r="B1106" s="31"/>
      <c r="C1106" s="31"/>
      <c r="D1106" s="31"/>
      <c r="E1106" s="31"/>
      <c r="F1106" s="31"/>
      <c r="G1106" s="31"/>
      <c r="H1106" s="31"/>
      <c r="I1106" s="32"/>
      <c r="K1106" s="34"/>
      <c r="L1106" s="30"/>
    </row>
    <row r="1107" spans="1:12" x14ac:dyDescent="0.3">
      <c r="A1107" s="31"/>
      <c r="B1107" s="31"/>
      <c r="C1107" s="31"/>
      <c r="D1107" s="31"/>
      <c r="E1107" s="31"/>
      <c r="F1107" s="31"/>
      <c r="G1107" s="31"/>
      <c r="H1107" s="31"/>
      <c r="I1107" s="32"/>
      <c r="K1107" s="34"/>
      <c r="L1107" s="30"/>
    </row>
    <row r="1108" spans="1:12" x14ac:dyDescent="0.3">
      <c r="A1108" s="31"/>
      <c r="B1108" s="31"/>
      <c r="C1108" s="31"/>
      <c r="D1108" s="31"/>
      <c r="E1108" s="31"/>
      <c r="F1108" s="31"/>
      <c r="G1108" s="31"/>
      <c r="H1108" s="31"/>
      <c r="I1108" s="32"/>
      <c r="K1108" s="34"/>
      <c r="L1108" s="30"/>
    </row>
    <row r="1109" spans="1:12" x14ac:dyDescent="0.3">
      <c r="A1109" s="31"/>
      <c r="B1109" s="31"/>
      <c r="C1109" s="31"/>
      <c r="D1109" s="31"/>
      <c r="E1109" s="31"/>
      <c r="F1109" s="31"/>
      <c r="G1109" s="31"/>
      <c r="H1109" s="31"/>
      <c r="I1109" s="32"/>
      <c r="K1109" s="34"/>
      <c r="L1109" s="30"/>
    </row>
    <row r="1110" spans="1:12" x14ac:dyDescent="0.3">
      <c r="A1110" s="31"/>
      <c r="B1110" s="31"/>
      <c r="C1110" s="31"/>
      <c r="D1110" s="31"/>
      <c r="E1110" s="31"/>
      <c r="F1110" s="31"/>
      <c r="G1110" s="31"/>
      <c r="H1110" s="31"/>
      <c r="I1110" s="32"/>
      <c r="K1110" s="34"/>
      <c r="L1110" s="30"/>
    </row>
    <row r="1111" spans="1:12" x14ac:dyDescent="0.3">
      <c r="A1111" s="31"/>
      <c r="B1111" s="31"/>
      <c r="C1111" s="31"/>
      <c r="D1111" s="31"/>
      <c r="E1111" s="31"/>
      <c r="F1111" s="31"/>
      <c r="G1111" s="31"/>
      <c r="H1111" s="31"/>
      <c r="I1111" s="32"/>
      <c r="K1111" s="34"/>
      <c r="L1111" s="30"/>
    </row>
    <row r="1112" spans="1:12" x14ac:dyDescent="0.3">
      <c r="A1112" s="31"/>
      <c r="B1112" s="31"/>
      <c r="C1112" s="31"/>
      <c r="D1112" s="31"/>
      <c r="E1112" s="31"/>
      <c r="F1112" s="31"/>
      <c r="G1112" s="31"/>
      <c r="H1112" s="31"/>
      <c r="I1112" s="32"/>
      <c r="K1112" s="34"/>
      <c r="L1112" s="30"/>
    </row>
    <row r="1113" spans="1:12" x14ac:dyDescent="0.3">
      <c r="A1113" s="31"/>
      <c r="B1113" s="31"/>
      <c r="C1113" s="31"/>
      <c r="D1113" s="31"/>
      <c r="E1113" s="31"/>
      <c r="F1113" s="31"/>
      <c r="G1113" s="31"/>
      <c r="H1113" s="31"/>
      <c r="I1113" s="32"/>
      <c r="K1113" s="34"/>
      <c r="L1113" s="30"/>
    </row>
    <row r="1114" spans="1:12" x14ac:dyDescent="0.3">
      <c r="A1114" s="31"/>
      <c r="B1114" s="31"/>
      <c r="C1114" s="31"/>
      <c r="D1114" s="31"/>
      <c r="E1114" s="31"/>
      <c r="F1114" s="31"/>
      <c r="G1114" s="31"/>
      <c r="H1114" s="31"/>
      <c r="I1114" s="32"/>
      <c r="K1114" s="34"/>
      <c r="L1114" s="30"/>
    </row>
    <row r="1115" spans="1:12" x14ac:dyDescent="0.3">
      <c r="A1115" s="31"/>
      <c r="B1115" s="31"/>
      <c r="C1115" s="31"/>
      <c r="D1115" s="31"/>
      <c r="E1115" s="31"/>
      <c r="F1115" s="31"/>
      <c r="G1115" s="31"/>
      <c r="H1115" s="31"/>
      <c r="I1115" s="32"/>
      <c r="K1115" s="34"/>
      <c r="L1115" s="30"/>
    </row>
    <row r="1116" spans="1:12" x14ac:dyDescent="0.3">
      <c r="A1116" s="31"/>
      <c r="B1116" s="31"/>
      <c r="C1116" s="31"/>
      <c r="D1116" s="31"/>
      <c r="E1116" s="31"/>
      <c r="F1116" s="31"/>
      <c r="G1116" s="31"/>
      <c r="H1116" s="31"/>
      <c r="I1116" s="32"/>
      <c r="K1116" s="34"/>
      <c r="L1116" s="30"/>
    </row>
    <row r="1117" spans="1:12" x14ac:dyDescent="0.3">
      <c r="A1117" s="31"/>
      <c r="B1117" s="31"/>
      <c r="C1117" s="31"/>
      <c r="D1117" s="31"/>
      <c r="E1117" s="31"/>
      <c r="F1117" s="31"/>
      <c r="G1117" s="31"/>
      <c r="H1117" s="31"/>
      <c r="I1117" s="32"/>
      <c r="K1117" s="34"/>
      <c r="L1117" s="30"/>
    </row>
    <row r="1118" spans="1:12" x14ac:dyDescent="0.3">
      <c r="A1118" s="31"/>
      <c r="B1118" s="31"/>
      <c r="C1118" s="31"/>
      <c r="D1118" s="31"/>
      <c r="E1118" s="31"/>
      <c r="F1118" s="31"/>
      <c r="G1118" s="31"/>
      <c r="H1118" s="31"/>
      <c r="I1118" s="32"/>
      <c r="K1118" s="34"/>
      <c r="L1118" s="30"/>
    </row>
    <row r="1119" spans="1:12" x14ac:dyDescent="0.3">
      <c r="A1119" s="31"/>
      <c r="B1119" s="31"/>
      <c r="C1119" s="31"/>
      <c r="D1119" s="31"/>
      <c r="E1119" s="31"/>
      <c r="F1119" s="31"/>
      <c r="G1119" s="31"/>
      <c r="H1119" s="31"/>
      <c r="I1119" s="32"/>
      <c r="K1119" s="34"/>
      <c r="L1119" s="30"/>
    </row>
    <row r="1120" spans="1:12" x14ac:dyDescent="0.3">
      <c r="A1120" s="31"/>
      <c r="B1120" s="31"/>
      <c r="C1120" s="31"/>
      <c r="D1120" s="31"/>
      <c r="E1120" s="31"/>
      <c r="F1120" s="31"/>
      <c r="G1120" s="31"/>
      <c r="H1120" s="31"/>
      <c r="I1120" s="32"/>
      <c r="K1120" s="34"/>
      <c r="L1120" s="30"/>
    </row>
    <row r="1121" spans="1:12" x14ac:dyDescent="0.3">
      <c r="A1121" s="31"/>
      <c r="B1121" s="31"/>
      <c r="C1121" s="31"/>
      <c r="D1121" s="31"/>
      <c r="E1121" s="31"/>
      <c r="F1121" s="31"/>
      <c r="G1121" s="31"/>
      <c r="H1121" s="31"/>
      <c r="I1121" s="32"/>
      <c r="K1121" s="34"/>
      <c r="L1121" s="30"/>
    </row>
    <row r="1122" spans="1:12" x14ac:dyDescent="0.3">
      <c r="A1122" s="31"/>
      <c r="B1122" s="31"/>
      <c r="C1122" s="31"/>
      <c r="D1122" s="31"/>
      <c r="E1122" s="31"/>
      <c r="F1122" s="31"/>
      <c r="G1122" s="31"/>
      <c r="H1122" s="31"/>
      <c r="I1122" s="32"/>
      <c r="K1122" s="34"/>
      <c r="L1122" s="30"/>
    </row>
    <row r="1123" spans="1:12" x14ac:dyDescent="0.3">
      <c r="A1123" s="31"/>
      <c r="B1123" s="31"/>
      <c r="C1123" s="31"/>
      <c r="D1123" s="31"/>
      <c r="E1123" s="31"/>
      <c r="F1123" s="31"/>
      <c r="G1123" s="31"/>
      <c r="H1123" s="31"/>
      <c r="I1123" s="32"/>
      <c r="K1123" s="34"/>
      <c r="L1123" s="30"/>
    </row>
    <row r="1124" spans="1:12" x14ac:dyDescent="0.3">
      <c r="A1124" s="31"/>
      <c r="B1124" s="31"/>
      <c r="C1124" s="31"/>
      <c r="D1124" s="31"/>
      <c r="E1124" s="31"/>
      <c r="F1124" s="31"/>
      <c r="G1124" s="31"/>
      <c r="H1124" s="31"/>
      <c r="I1124" s="32"/>
      <c r="K1124" s="34"/>
      <c r="L1124" s="30"/>
    </row>
    <row r="1125" spans="1:12" x14ac:dyDescent="0.3">
      <c r="A1125" s="31"/>
      <c r="B1125" s="31"/>
      <c r="C1125" s="31"/>
      <c r="D1125" s="31"/>
      <c r="E1125" s="31"/>
      <c r="F1125" s="31"/>
      <c r="G1125" s="31"/>
      <c r="H1125" s="31"/>
      <c r="I1125" s="32"/>
      <c r="K1125" s="34"/>
      <c r="L1125" s="30"/>
    </row>
    <row r="1126" spans="1:12" x14ac:dyDescent="0.3">
      <c r="A1126" s="31"/>
      <c r="B1126" s="31"/>
      <c r="C1126" s="31"/>
      <c r="D1126" s="31"/>
      <c r="E1126" s="31"/>
      <c r="F1126" s="31"/>
      <c r="G1126" s="31"/>
      <c r="H1126" s="31"/>
      <c r="I1126" s="32"/>
      <c r="K1126" s="34"/>
      <c r="L1126" s="30"/>
    </row>
    <row r="1127" spans="1:12" x14ac:dyDescent="0.3">
      <c r="A1127" s="31"/>
      <c r="B1127" s="31"/>
      <c r="C1127" s="31"/>
      <c r="D1127" s="31"/>
      <c r="E1127" s="31"/>
      <c r="F1127" s="31"/>
      <c r="G1127" s="31"/>
      <c r="H1127" s="31"/>
      <c r="I1127" s="32"/>
      <c r="K1127" s="34"/>
      <c r="L1127" s="30"/>
    </row>
    <row r="1128" spans="1:12" x14ac:dyDescent="0.3">
      <c r="A1128" s="31"/>
      <c r="B1128" s="31"/>
      <c r="C1128" s="31"/>
      <c r="D1128" s="31"/>
      <c r="E1128" s="31"/>
      <c r="F1128" s="31"/>
      <c r="G1128" s="31"/>
      <c r="H1128" s="31"/>
      <c r="I1128" s="32"/>
      <c r="K1128" s="34"/>
      <c r="L1128" s="30"/>
    </row>
    <row r="1129" spans="1:12" x14ac:dyDescent="0.3">
      <c r="A1129" s="31"/>
      <c r="B1129" s="31"/>
      <c r="C1129" s="31"/>
      <c r="D1129" s="31"/>
      <c r="E1129" s="31"/>
      <c r="F1129" s="31"/>
      <c r="G1129" s="31"/>
      <c r="H1129" s="31"/>
      <c r="I1129" s="32"/>
      <c r="K1129" s="34"/>
      <c r="L1129" s="30"/>
    </row>
    <row r="1130" spans="1:12" x14ac:dyDescent="0.3">
      <c r="A1130" s="31"/>
      <c r="B1130" s="31"/>
      <c r="C1130" s="31"/>
      <c r="D1130" s="31"/>
      <c r="E1130" s="31"/>
      <c r="F1130" s="31"/>
      <c r="G1130" s="31"/>
      <c r="H1130" s="31"/>
      <c r="I1130" s="32"/>
      <c r="K1130" s="34"/>
      <c r="L1130" s="30"/>
    </row>
    <row r="1131" spans="1:12" x14ac:dyDescent="0.3">
      <c r="A1131" s="31"/>
      <c r="B1131" s="31"/>
      <c r="C1131" s="31"/>
      <c r="D1131" s="31"/>
      <c r="E1131" s="31"/>
      <c r="F1131" s="31"/>
      <c r="G1131" s="31"/>
      <c r="H1131" s="31"/>
      <c r="I1131" s="32"/>
      <c r="K1131" s="34"/>
      <c r="L1131" s="30"/>
    </row>
    <row r="1132" spans="1:12" x14ac:dyDescent="0.3">
      <c r="A1132" s="31"/>
      <c r="B1132" s="31"/>
      <c r="C1132" s="31"/>
      <c r="D1132" s="31"/>
      <c r="E1132" s="31"/>
      <c r="F1132" s="31"/>
      <c r="G1132" s="31"/>
      <c r="H1132" s="31"/>
      <c r="I1132" s="32"/>
      <c r="K1132" s="34"/>
      <c r="L1132" s="30"/>
    </row>
    <row r="1133" spans="1:12" x14ac:dyDescent="0.3">
      <c r="A1133" s="31"/>
      <c r="B1133" s="31"/>
      <c r="C1133" s="31"/>
      <c r="D1133" s="31"/>
      <c r="E1133" s="31"/>
      <c r="F1133" s="31"/>
      <c r="G1133" s="31"/>
      <c r="H1133" s="31"/>
      <c r="I1133" s="32"/>
      <c r="K1133" s="34"/>
      <c r="L1133" s="30"/>
    </row>
    <row r="1134" spans="1:12" x14ac:dyDescent="0.3">
      <c r="A1134" s="31"/>
      <c r="B1134" s="31"/>
      <c r="C1134" s="31"/>
      <c r="D1134" s="31"/>
      <c r="E1134" s="31"/>
      <c r="F1134" s="31"/>
      <c r="G1134" s="31"/>
      <c r="H1134" s="31"/>
      <c r="I1134" s="32"/>
      <c r="K1134" s="34"/>
      <c r="L1134" s="30"/>
    </row>
    <row r="1135" spans="1:12" x14ac:dyDescent="0.3">
      <c r="A1135" s="31"/>
      <c r="B1135" s="31"/>
      <c r="C1135" s="31"/>
      <c r="D1135" s="31"/>
      <c r="E1135" s="31"/>
      <c r="F1135" s="31"/>
      <c r="G1135" s="31"/>
      <c r="H1135" s="31"/>
      <c r="I1135" s="32"/>
      <c r="K1135" s="34"/>
      <c r="L1135" s="30"/>
    </row>
    <row r="1136" spans="1:12" x14ac:dyDescent="0.3">
      <c r="A1136" s="31"/>
      <c r="B1136" s="31"/>
      <c r="C1136" s="31"/>
      <c r="D1136" s="31"/>
      <c r="E1136" s="31"/>
      <c r="F1136" s="31"/>
      <c r="G1136" s="31"/>
      <c r="H1136" s="31"/>
      <c r="I1136" s="32"/>
      <c r="K1136" s="34"/>
      <c r="L1136" s="30"/>
    </row>
    <row r="1137" spans="1:12" x14ac:dyDescent="0.3">
      <c r="A1137" s="31"/>
      <c r="B1137" s="31"/>
      <c r="C1137" s="31"/>
      <c r="D1137" s="31"/>
      <c r="E1137" s="31"/>
      <c r="F1137" s="31"/>
      <c r="G1137" s="31"/>
      <c r="H1137" s="31"/>
      <c r="I1137" s="32"/>
      <c r="K1137" s="34"/>
      <c r="L1137" s="30"/>
    </row>
    <row r="1138" spans="1:12" x14ac:dyDescent="0.3">
      <c r="A1138" s="31"/>
      <c r="B1138" s="31"/>
      <c r="C1138" s="31"/>
      <c r="D1138" s="31"/>
      <c r="E1138" s="31"/>
      <c r="F1138" s="31"/>
      <c r="G1138" s="31"/>
      <c r="H1138" s="31"/>
      <c r="I1138" s="32"/>
      <c r="K1138" s="34"/>
      <c r="L1138" s="30"/>
    </row>
    <row r="1139" spans="1:12" x14ac:dyDescent="0.3">
      <c r="A1139" s="31"/>
      <c r="B1139" s="31"/>
      <c r="C1139" s="31"/>
      <c r="D1139" s="31"/>
      <c r="E1139" s="31"/>
      <c r="F1139" s="31"/>
      <c r="G1139" s="31"/>
      <c r="H1139" s="31"/>
      <c r="I1139" s="32"/>
      <c r="K1139" s="34"/>
      <c r="L1139" s="30"/>
    </row>
    <row r="1140" spans="1:12" x14ac:dyDescent="0.3">
      <c r="A1140" s="31"/>
      <c r="B1140" s="31"/>
      <c r="C1140" s="31"/>
      <c r="D1140" s="31"/>
      <c r="E1140" s="31"/>
      <c r="F1140" s="31"/>
      <c r="G1140" s="31"/>
      <c r="H1140" s="31"/>
      <c r="I1140" s="32"/>
      <c r="K1140" s="34"/>
      <c r="L1140" s="30"/>
    </row>
    <row r="1141" spans="1:12" x14ac:dyDescent="0.3">
      <c r="A1141" s="31"/>
      <c r="B1141" s="31"/>
      <c r="C1141" s="31"/>
      <c r="D1141" s="31"/>
      <c r="E1141" s="31"/>
      <c r="F1141" s="31"/>
      <c r="G1141" s="31"/>
      <c r="H1141" s="31"/>
      <c r="I1141" s="32"/>
      <c r="K1141" s="34"/>
      <c r="L1141" s="30"/>
    </row>
    <row r="1142" spans="1:12" x14ac:dyDescent="0.3">
      <c r="A1142" s="31"/>
      <c r="B1142" s="31"/>
      <c r="C1142" s="31"/>
      <c r="D1142" s="31"/>
      <c r="E1142" s="31"/>
      <c r="F1142" s="31"/>
      <c r="G1142" s="31"/>
      <c r="H1142" s="31"/>
      <c r="I1142" s="32"/>
      <c r="K1142" s="34"/>
      <c r="L1142" s="30"/>
    </row>
    <row r="1143" spans="1:12" x14ac:dyDescent="0.3">
      <c r="A1143" s="31"/>
      <c r="B1143" s="31"/>
      <c r="C1143" s="31"/>
      <c r="D1143" s="31"/>
      <c r="E1143" s="31"/>
      <c r="F1143" s="31"/>
      <c r="G1143" s="31"/>
      <c r="H1143" s="31"/>
      <c r="I1143" s="32"/>
      <c r="K1143" s="34"/>
      <c r="L1143" s="30"/>
    </row>
    <row r="1144" spans="1:12" x14ac:dyDescent="0.3">
      <c r="A1144" s="31"/>
      <c r="B1144" s="31"/>
      <c r="C1144" s="31"/>
      <c r="D1144" s="31"/>
      <c r="E1144" s="31"/>
      <c r="F1144" s="31"/>
      <c r="G1144" s="31"/>
      <c r="H1144" s="31"/>
      <c r="I1144" s="32"/>
      <c r="K1144" s="34"/>
      <c r="L1144" s="30"/>
    </row>
    <row r="1145" spans="1:12" x14ac:dyDescent="0.3">
      <c r="A1145" s="31"/>
      <c r="B1145" s="31"/>
      <c r="C1145" s="31"/>
      <c r="D1145" s="31"/>
      <c r="E1145" s="31"/>
      <c r="F1145" s="31"/>
      <c r="G1145" s="31"/>
      <c r="H1145" s="31"/>
      <c r="I1145" s="32"/>
      <c r="K1145" s="34"/>
      <c r="L1145" s="30"/>
    </row>
    <row r="1146" spans="1:12" x14ac:dyDescent="0.3">
      <c r="A1146" s="31"/>
      <c r="B1146" s="31"/>
      <c r="C1146" s="31"/>
      <c r="D1146" s="31"/>
      <c r="E1146" s="31"/>
      <c r="F1146" s="31"/>
      <c r="G1146" s="31"/>
      <c r="H1146" s="31"/>
      <c r="I1146" s="32"/>
      <c r="K1146" s="34"/>
      <c r="L1146" s="30"/>
    </row>
    <row r="1147" spans="1:12" x14ac:dyDescent="0.3">
      <c r="A1147" s="31"/>
      <c r="B1147" s="31"/>
      <c r="C1147" s="31"/>
      <c r="D1147" s="31"/>
      <c r="E1147" s="31"/>
      <c r="F1147" s="31"/>
      <c r="G1147" s="31"/>
      <c r="H1147" s="31"/>
      <c r="I1147" s="32"/>
      <c r="K1147" s="34"/>
      <c r="L1147" s="30"/>
    </row>
    <row r="1148" spans="1:12" x14ac:dyDescent="0.3">
      <c r="A1148" s="31"/>
      <c r="B1148" s="31"/>
      <c r="C1148" s="31"/>
      <c r="D1148" s="31"/>
      <c r="E1148" s="31"/>
      <c r="F1148" s="31"/>
      <c r="G1148" s="31"/>
      <c r="H1148" s="31"/>
      <c r="I1148" s="32"/>
      <c r="K1148" s="34"/>
      <c r="L1148" s="30"/>
    </row>
    <row r="1149" spans="1:12" x14ac:dyDescent="0.3">
      <c r="A1149" s="31"/>
      <c r="B1149" s="31"/>
      <c r="C1149" s="31"/>
      <c r="D1149" s="31"/>
      <c r="E1149" s="31"/>
      <c r="F1149" s="31"/>
      <c r="G1149" s="31"/>
      <c r="H1149" s="31"/>
      <c r="I1149" s="32"/>
      <c r="K1149" s="34"/>
      <c r="L1149" s="30"/>
    </row>
    <row r="1150" spans="1:12" x14ac:dyDescent="0.3">
      <c r="A1150" s="31"/>
      <c r="B1150" s="31"/>
      <c r="C1150" s="31"/>
      <c r="D1150" s="31"/>
      <c r="E1150" s="31"/>
      <c r="F1150" s="31"/>
      <c r="G1150" s="31"/>
      <c r="H1150" s="31"/>
      <c r="I1150" s="32"/>
      <c r="K1150" s="34"/>
      <c r="L1150" s="30"/>
    </row>
    <row r="1151" spans="1:12" x14ac:dyDescent="0.3">
      <c r="A1151" s="31"/>
      <c r="B1151" s="31"/>
      <c r="C1151" s="31"/>
      <c r="D1151" s="31"/>
      <c r="E1151" s="31"/>
      <c r="F1151" s="31"/>
      <c r="G1151" s="31"/>
      <c r="H1151" s="31"/>
      <c r="I1151" s="32"/>
      <c r="K1151" s="34"/>
      <c r="L1151" s="30"/>
    </row>
    <row r="1152" spans="1:12" x14ac:dyDescent="0.3">
      <c r="A1152" s="31"/>
      <c r="B1152" s="31"/>
      <c r="C1152" s="31"/>
      <c r="D1152" s="31"/>
      <c r="E1152" s="31"/>
      <c r="F1152" s="31"/>
      <c r="G1152" s="31"/>
      <c r="H1152" s="31"/>
      <c r="I1152" s="32"/>
      <c r="K1152" s="34"/>
      <c r="L1152" s="30"/>
    </row>
    <row r="1153" spans="1:12" x14ac:dyDescent="0.3">
      <c r="A1153" s="31"/>
      <c r="B1153" s="31"/>
      <c r="C1153" s="31"/>
      <c r="D1153" s="31"/>
      <c r="E1153" s="31"/>
      <c r="F1153" s="31"/>
      <c r="G1153" s="31"/>
      <c r="H1153" s="31"/>
      <c r="I1153" s="32"/>
      <c r="K1153" s="34"/>
      <c r="L1153" s="30"/>
    </row>
    <row r="1154" spans="1:12" x14ac:dyDescent="0.3">
      <c r="A1154" s="31"/>
      <c r="B1154" s="31"/>
      <c r="C1154" s="31"/>
      <c r="D1154" s="31"/>
      <c r="E1154" s="31"/>
      <c r="F1154" s="31"/>
      <c r="G1154" s="31"/>
      <c r="H1154" s="31"/>
      <c r="I1154" s="32"/>
      <c r="K1154" s="34"/>
      <c r="L1154" s="30"/>
    </row>
    <row r="1155" spans="1:12" x14ac:dyDescent="0.3">
      <c r="A1155" s="31"/>
      <c r="B1155" s="31"/>
      <c r="C1155" s="31"/>
      <c r="D1155" s="31"/>
      <c r="E1155" s="31"/>
      <c r="F1155" s="31"/>
      <c r="G1155" s="31"/>
      <c r="H1155" s="31"/>
      <c r="I1155" s="32"/>
      <c r="K1155" s="34"/>
      <c r="L1155" s="30"/>
    </row>
    <row r="1156" spans="1:12" x14ac:dyDescent="0.3">
      <c r="A1156" s="31"/>
      <c r="B1156" s="31"/>
      <c r="C1156" s="31"/>
      <c r="D1156" s="31"/>
      <c r="E1156" s="31"/>
      <c r="F1156" s="31"/>
      <c r="G1156" s="31"/>
      <c r="H1156" s="31"/>
      <c r="I1156" s="32"/>
      <c r="K1156" s="34"/>
      <c r="L1156" s="30"/>
    </row>
    <row r="1157" spans="1:12" x14ac:dyDescent="0.3">
      <c r="A1157" s="31"/>
      <c r="B1157" s="31"/>
      <c r="C1157" s="31"/>
      <c r="D1157" s="31"/>
      <c r="E1157" s="31"/>
      <c r="F1157" s="31"/>
      <c r="G1157" s="31"/>
      <c r="H1157" s="31"/>
      <c r="I1157" s="32"/>
      <c r="K1157" s="34"/>
      <c r="L1157" s="30"/>
    </row>
    <row r="1158" spans="1:12" x14ac:dyDescent="0.3">
      <c r="A1158" s="31"/>
      <c r="B1158" s="31"/>
      <c r="C1158" s="31"/>
      <c r="D1158" s="31"/>
      <c r="E1158" s="31"/>
      <c r="F1158" s="31"/>
      <c r="G1158" s="31"/>
      <c r="H1158" s="31"/>
      <c r="I1158" s="32"/>
      <c r="K1158" s="34"/>
      <c r="L1158" s="30"/>
    </row>
    <row r="1159" spans="1:12" x14ac:dyDescent="0.3">
      <c r="A1159" s="31"/>
      <c r="B1159" s="31"/>
      <c r="C1159" s="31"/>
      <c r="D1159" s="31"/>
      <c r="E1159" s="31"/>
      <c r="F1159" s="31"/>
      <c r="G1159" s="31"/>
      <c r="H1159" s="31"/>
      <c r="I1159" s="32"/>
      <c r="K1159" s="34"/>
      <c r="L1159" s="30"/>
    </row>
    <row r="1160" spans="1:12" x14ac:dyDescent="0.3">
      <c r="A1160" s="31"/>
      <c r="B1160" s="31"/>
      <c r="C1160" s="31"/>
      <c r="D1160" s="31"/>
      <c r="E1160" s="31"/>
      <c r="F1160" s="31"/>
      <c r="G1160" s="31"/>
      <c r="H1160" s="31"/>
      <c r="I1160" s="32"/>
      <c r="K1160" s="34"/>
      <c r="L1160" s="30"/>
    </row>
    <row r="1161" spans="1:12" x14ac:dyDescent="0.3">
      <c r="A1161" s="31"/>
      <c r="B1161" s="31"/>
      <c r="C1161" s="31"/>
      <c r="D1161" s="31"/>
      <c r="E1161" s="31"/>
      <c r="F1161" s="31"/>
      <c r="G1161" s="31"/>
      <c r="H1161" s="31"/>
      <c r="I1161" s="32"/>
      <c r="K1161" s="34"/>
      <c r="L1161" s="30"/>
    </row>
    <row r="1162" spans="1:12" x14ac:dyDescent="0.3">
      <c r="A1162" s="31"/>
      <c r="B1162" s="31"/>
      <c r="C1162" s="31"/>
      <c r="D1162" s="31"/>
      <c r="E1162" s="31"/>
      <c r="F1162" s="31"/>
      <c r="G1162" s="31"/>
      <c r="H1162" s="31"/>
      <c r="I1162" s="32"/>
      <c r="K1162" s="34"/>
      <c r="L1162" s="30"/>
    </row>
    <row r="1163" spans="1:12" x14ac:dyDescent="0.3">
      <c r="A1163" s="31"/>
      <c r="B1163" s="31"/>
      <c r="C1163" s="31"/>
      <c r="D1163" s="31"/>
      <c r="E1163" s="31"/>
      <c r="F1163" s="31"/>
      <c r="G1163" s="31"/>
      <c r="H1163" s="31"/>
      <c r="I1163" s="32"/>
      <c r="K1163" s="34"/>
      <c r="L1163" s="30"/>
    </row>
    <row r="1164" spans="1:12" x14ac:dyDescent="0.3">
      <c r="A1164" s="31"/>
      <c r="B1164" s="31"/>
      <c r="C1164" s="31"/>
      <c r="D1164" s="31"/>
      <c r="E1164" s="31"/>
      <c r="F1164" s="31"/>
      <c r="G1164" s="31"/>
      <c r="H1164" s="31"/>
      <c r="I1164" s="32"/>
      <c r="K1164" s="34"/>
      <c r="L1164" s="30"/>
    </row>
    <row r="1165" spans="1:12" x14ac:dyDescent="0.3">
      <c r="A1165" s="31"/>
      <c r="B1165" s="31"/>
      <c r="C1165" s="31"/>
      <c r="D1165" s="31"/>
      <c r="E1165" s="31"/>
      <c r="F1165" s="31"/>
      <c r="G1165" s="31"/>
      <c r="H1165" s="31"/>
      <c r="I1165" s="32"/>
      <c r="K1165" s="34"/>
      <c r="L1165" s="30"/>
    </row>
    <row r="1166" spans="1:12" x14ac:dyDescent="0.3">
      <c r="A1166" s="31"/>
      <c r="B1166" s="31"/>
      <c r="C1166" s="31"/>
      <c r="D1166" s="31"/>
      <c r="E1166" s="31"/>
      <c r="F1166" s="31"/>
      <c r="G1166" s="31"/>
      <c r="H1166" s="31"/>
      <c r="I1166" s="32"/>
      <c r="K1166" s="34"/>
      <c r="L1166" s="30"/>
    </row>
    <row r="1167" spans="1:12" x14ac:dyDescent="0.3">
      <c r="A1167" s="31"/>
      <c r="B1167" s="31"/>
      <c r="C1167" s="31"/>
      <c r="D1167" s="31"/>
      <c r="E1167" s="31"/>
      <c r="F1167" s="31"/>
      <c r="G1167" s="31"/>
      <c r="H1167" s="31"/>
      <c r="I1167" s="32"/>
      <c r="K1167" s="34"/>
      <c r="L1167" s="30"/>
    </row>
    <row r="1168" spans="1:12" x14ac:dyDescent="0.3">
      <c r="A1168" s="31"/>
      <c r="B1168" s="31"/>
      <c r="C1168" s="31"/>
      <c r="D1168" s="31"/>
      <c r="E1168" s="31"/>
      <c r="F1168" s="31"/>
      <c r="G1168" s="31"/>
      <c r="H1168" s="31"/>
      <c r="I1168" s="32"/>
      <c r="K1168" s="34"/>
      <c r="L1168" s="30"/>
    </row>
    <row r="1169" spans="1:12" x14ac:dyDescent="0.3">
      <c r="A1169" s="31"/>
      <c r="B1169" s="31"/>
      <c r="C1169" s="31"/>
      <c r="D1169" s="31"/>
      <c r="E1169" s="31"/>
      <c r="F1169" s="31"/>
      <c r="G1169" s="31"/>
      <c r="H1169" s="31"/>
      <c r="I1169" s="32"/>
      <c r="K1169" s="34"/>
      <c r="L1169" s="30"/>
    </row>
    <row r="1170" spans="1:12" x14ac:dyDescent="0.3">
      <c r="A1170" s="31"/>
      <c r="B1170" s="31"/>
      <c r="C1170" s="31"/>
      <c r="D1170" s="31"/>
      <c r="E1170" s="31"/>
      <c r="F1170" s="31"/>
      <c r="G1170" s="31"/>
      <c r="H1170" s="31"/>
      <c r="I1170" s="32"/>
      <c r="K1170" s="34"/>
      <c r="L1170" s="30"/>
    </row>
    <row r="1171" spans="1:12" x14ac:dyDescent="0.3">
      <c r="A1171" s="31"/>
      <c r="B1171" s="31"/>
      <c r="C1171" s="31"/>
      <c r="D1171" s="31"/>
      <c r="E1171" s="31"/>
      <c r="F1171" s="31"/>
      <c r="G1171" s="31"/>
      <c r="H1171" s="31"/>
      <c r="I1171" s="32"/>
      <c r="K1171" s="34"/>
      <c r="L1171" s="30"/>
    </row>
    <row r="1172" spans="1:12" x14ac:dyDescent="0.3">
      <c r="A1172" s="31"/>
      <c r="B1172" s="31"/>
      <c r="C1172" s="31"/>
      <c r="D1172" s="31"/>
      <c r="E1172" s="31"/>
      <c r="F1172" s="31"/>
      <c r="G1172" s="31"/>
      <c r="H1172" s="31"/>
      <c r="I1172" s="32"/>
      <c r="K1172" s="34"/>
      <c r="L1172" s="30"/>
    </row>
    <row r="1173" spans="1:12" x14ac:dyDescent="0.3">
      <c r="A1173" s="31"/>
      <c r="B1173" s="31"/>
      <c r="C1173" s="31"/>
      <c r="D1173" s="31"/>
      <c r="E1173" s="31"/>
      <c r="F1173" s="31"/>
      <c r="G1173" s="31"/>
      <c r="H1173" s="31"/>
      <c r="I1173" s="32"/>
      <c r="K1173" s="34"/>
      <c r="L1173" s="30"/>
    </row>
    <row r="1174" spans="1:12" x14ac:dyDescent="0.3">
      <c r="A1174" s="31"/>
      <c r="B1174" s="31"/>
      <c r="C1174" s="31"/>
      <c r="D1174" s="31"/>
      <c r="E1174" s="31"/>
      <c r="F1174" s="31"/>
      <c r="G1174" s="31"/>
      <c r="H1174" s="31"/>
      <c r="I1174" s="32"/>
      <c r="K1174" s="34"/>
      <c r="L1174" s="30"/>
    </row>
    <row r="1175" spans="1:12" x14ac:dyDescent="0.3">
      <c r="A1175" s="31"/>
      <c r="B1175" s="31"/>
      <c r="C1175" s="31"/>
      <c r="D1175" s="31"/>
      <c r="E1175" s="31"/>
      <c r="F1175" s="31"/>
      <c r="G1175" s="31"/>
      <c r="H1175" s="31"/>
      <c r="I1175" s="32"/>
      <c r="K1175" s="34"/>
      <c r="L1175" s="30"/>
    </row>
    <row r="1176" spans="1:12" x14ac:dyDescent="0.3">
      <c r="A1176" s="31"/>
      <c r="B1176" s="31"/>
      <c r="C1176" s="31"/>
      <c r="D1176" s="31"/>
      <c r="E1176" s="31"/>
      <c r="F1176" s="31"/>
      <c r="G1176" s="31"/>
      <c r="H1176" s="31"/>
      <c r="I1176" s="32"/>
      <c r="K1176" s="34"/>
      <c r="L1176" s="30"/>
    </row>
    <row r="1177" spans="1:12" x14ac:dyDescent="0.3">
      <c r="A1177" s="31"/>
      <c r="B1177" s="31"/>
      <c r="C1177" s="31"/>
      <c r="D1177" s="31"/>
      <c r="E1177" s="31"/>
      <c r="F1177" s="31"/>
      <c r="G1177" s="31"/>
      <c r="H1177" s="31"/>
      <c r="I1177" s="32"/>
      <c r="K1177" s="34"/>
      <c r="L1177" s="30"/>
    </row>
    <row r="1178" spans="1:12" x14ac:dyDescent="0.3">
      <c r="A1178" s="31"/>
      <c r="B1178" s="31"/>
      <c r="C1178" s="31"/>
      <c r="D1178" s="31"/>
      <c r="E1178" s="31"/>
      <c r="F1178" s="31"/>
      <c r="G1178" s="31"/>
      <c r="H1178" s="31"/>
      <c r="I1178" s="32"/>
      <c r="K1178" s="34"/>
      <c r="L1178" s="30"/>
    </row>
    <row r="1179" spans="1:12" x14ac:dyDescent="0.3">
      <c r="A1179" s="31"/>
      <c r="B1179" s="31"/>
      <c r="C1179" s="31"/>
      <c r="D1179" s="31"/>
      <c r="E1179" s="31"/>
      <c r="F1179" s="31"/>
      <c r="G1179" s="31"/>
      <c r="H1179" s="31"/>
      <c r="I1179" s="32"/>
      <c r="K1179" s="34"/>
      <c r="L1179" s="30"/>
    </row>
    <row r="1180" spans="1:12" x14ac:dyDescent="0.3">
      <c r="A1180" s="31"/>
      <c r="B1180" s="31"/>
      <c r="C1180" s="31"/>
      <c r="D1180" s="31"/>
      <c r="E1180" s="31"/>
      <c r="F1180" s="31"/>
      <c r="G1180" s="31"/>
      <c r="H1180" s="31"/>
      <c r="I1180" s="32"/>
      <c r="K1180" s="34"/>
      <c r="L1180" s="30"/>
    </row>
    <row r="1181" spans="1:12" x14ac:dyDescent="0.3">
      <c r="A1181" s="31"/>
      <c r="B1181" s="31"/>
      <c r="C1181" s="31"/>
      <c r="D1181" s="31"/>
      <c r="E1181" s="31"/>
      <c r="F1181" s="31"/>
      <c r="G1181" s="31"/>
      <c r="H1181" s="31"/>
      <c r="I1181" s="32"/>
      <c r="K1181" s="34"/>
      <c r="L1181" s="30"/>
    </row>
    <row r="1182" spans="1:12" x14ac:dyDescent="0.3">
      <c r="A1182" s="31"/>
      <c r="B1182" s="31"/>
      <c r="C1182" s="31"/>
      <c r="D1182" s="31"/>
      <c r="E1182" s="31"/>
      <c r="F1182" s="31"/>
      <c r="G1182" s="31"/>
      <c r="H1182" s="31"/>
      <c r="I1182" s="32"/>
      <c r="K1182" s="34"/>
      <c r="L1182" s="30"/>
    </row>
    <row r="1183" spans="1:12" x14ac:dyDescent="0.3">
      <c r="A1183" s="31"/>
      <c r="B1183" s="31"/>
      <c r="C1183" s="31"/>
      <c r="D1183" s="31"/>
      <c r="E1183" s="31"/>
      <c r="F1183" s="31"/>
      <c r="G1183" s="31"/>
      <c r="H1183" s="31"/>
      <c r="I1183" s="32"/>
      <c r="K1183" s="34"/>
      <c r="L1183" s="30"/>
    </row>
    <row r="1184" spans="1:12" x14ac:dyDescent="0.3">
      <c r="A1184" s="31"/>
      <c r="B1184" s="31"/>
      <c r="C1184" s="31"/>
      <c r="D1184" s="31"/>
      <c r="E1184" s="31"/>
      <c r="F1184" s="31"/>
      <c r="G1184" s="31"/>
      <c r="H1184" s="31"/>
      <c r="I1184" s="32"/>
      <c r="K1184" s="34"/>
      <c r="L1184" s="30"/>
    </row>
    <row r="1185" spans="1:12" x14ac:dyDescent="0.3">
      <c r="A1185" s="31"/>
      <c r="B1185" s="31"/>
      <c r="C1185" s="31"/>
      <c r="D1185" s="31"/>
      <c r="E1185" s="31"/>
      <c r="F1185" s="31"/>
      <c r="G1185" s="31"/>
      <c r="H1185" s="31"/>
      <c r="I1185" s="32"/>
      <c r="K1185" s="34"/>
      <c r="L1185" s="30"/>
    </row>
    <row r="1186" spans="1:12" x14ac:dyDescent="0.3">
      <c r="A1186" s="31"/>
      <c r="B1186" s="31"/>
      <c r="C1186" s="31"/>
      <c r="D1186" s="31"/>
      <c r="E1186" s="31"/>
      <c r="F1186" s="31"/>
      <c r="G1186" s="31"/>
      <c r="H1186" s="31"/>
      <c r="I1186" s="32"/>
      <c r="K1186" s="34"/>
      <c r="L1186" s="30"/>
    </row>
    <row r="1187" spans="1:12" x14ac:dyDescent="0.3">
      <c r="A1187" s="31"/>
      <c r="B1187" s="31"/>
      <c r="C1187" s="31"/>
      <c r="D1187" s="31"/>
      <c r="E1187" s="31"/>
      <c r="F1187" s="31"/>
      <c r="G1187" s="31"/>
      <c r="H1187" s="31"/>
      <c r="I1187" s="32"/>
      <c r="K1187" s="34"/>
      <c r="L1187" s="30"/>
    </row>
    <row r="1188" spans="1:12" x14ac:dyDescent="0.3">
      <c r="A1188" s="31"/>
      <c r="B1188" s="31"/>
      <c r="C1188" s="31"/>
      <c r="D1188" s="31"/>
      <c r="E1188" s="31"/>
      <c r="F1188" s="31"/>
      <c r="G1188" s="31"/>
      <c r="H1188" s="31"/>
      <c r="I1188" s="32"/>
      <c r="K1188" s="34"/>
      <c r="L1188" s="30"/>
    </row>
    <row r="1189" spans="1:12" x14ac:dyDescent="0.3">
      <c r="A1189" s="31"/>
      <c r="B1189" s="31"/>
      <c r="C1189" s="31"/>
      <c r="D1189" s="31"/>
      <c r="E1189" s="31"/>
      <c r="F1189" s="31"/>
      <c r="G1189" s="31"/>
      <c r="H1189" s="31"/>
      <c r="I1189" s="32"/>
      <c r="K1189" s="34"/>
      <c r="L1189" s="30"/>
    </row>
    <row r="1190" spans="1:12" x14ac:dyDescent="0.3">
      <c r="A1190" s="31"/>
      <c r="B1190" s="31"/>
      <c r="C1190" s="31"/>
      <c r="D1190" s="31"/>
      <c r="E1190" s="31"/>
      <c r="F1190" s="31"/>
      <c r="G1190" s="31"/>
      <c r="H1190" s="31"/>
      <c r="I1190" s="32"/>
      <c r="K1190" s="34"/>
      <c r="L1190" s="30"/>
    </row>
    <row r="1191" spans="1:12" x14ac:dyDescent="0.3">
      <c r="A1191" s="31"/>
      <c r="B1191" s="31"/>
      <c r="C1191" s="31"/>
      <c r="D1191" s="31"/>
      <c r="E1191" s="31"/>
      <c r="F1191" s="31"/>
      <c r="G1191" s="31"/>
      <c r="H1191" s="31"/>
      <c r="I1191" s="32"/>
      <c r="K1191" s="34"/>
      <c r="L1191" s="30"/>
    </row>
    <row r="1192" spans="1:12" x14ac:dyDescent="0.3">
      <c r="A1192" s="31"/>
      <c r="B1192" s="31"/>
      <c r="C1192" s="31"/>
      <c r="D1192" s="31"/>
      <c r="E1192" s="31"/>
      <c r="F1192" s="31"/>
      <c r="G1192" s="31"/>
      <c r="H1192" s="31"/>
      <c r="I1192" s="32"/>
      <c r="K1192" s="34"/>
      <c r="L1192" s="30"/>
    </row>
    <row r="1193" spans="1:12" x14ac:dyDescent="0.3">
      <c r="A1193" s="31"/>
      <c r="B1193" s="31"/>
      <c r="C1193" s="31"/>
      <c r="D1193" s="31"/>
      <c r="E1193" s="31"/>
      <c r="F1193" s="31"/>
      <c r="G1193" s="31"/>
      <c r="H1193" s="31"/>
      <c r="I1193" s="32"/>
      <c r="K1193" s="34"/>
      <c r="L1193" s="30"/>
    </row>
    <row r="1194" spans="1:12" x14ac:dyDescent="0.3">
      <c r="A1194" s="31"/>
      <c r="B1194" s="31"/>
      <c r="C1194" s="31"/>
      <c r="D1194" s="31"/>
      <c r="E1194" s="31"/>
      <c r="F1194" s="31"/>
      <c r="G1194" s="31"/>
      <c r="H1194" s="31"/>
      <c r="I1194" s="32"/>
      <c r="K1194" s="34"/>
      <c r="L1194" s="30"/>
    </row>
    <row r="1195" spans="1:12" x14ac:dyDescent="0.3">
      <c r="A1195" s="31"/>
      <c r="B1195" s="31"/>
      <c r="C1195" s="31"/>
      <c r="D1195" s="31"/>
      <c r="E1195" s="31"/>
      <c r="F1195" s="31"/>
      <c r="G1195" s="31"/>
      <c r="H1195" s="31"/>
      <c r="I1195" s="32"/>
      <c r="K1195" s="34"/>
      <c r="L1195" s="30"/>
    </row>
    <row r="1196" spans="1:12" x14ac:dyDescent="0.3">
      <c r="A1196" s="31"/>
      <c r="B1196" s="31"/>
      <c r="C1196" s="31"/>
      <c r="D1196" s="31"/>
      <c r="E1196" s="31"/>
      <c r="F1196" s="31"/>
      <c r="G1196" s="31"/>
      <c r="H1196" s="31"/>
      <c r="I1196" s="32"/>
      <c r="K1196" s="34"/>
      <c r="L1196" s="30"/>
    </row>
    <row r="1197" spans="1:12" x14ac:dyDescent="0.3">
      <c r="A1197" s="31"/>
      <c r="B1197" s="31"/>
      <c r="C1197" s="31"/>
      <c r="D1197" s="31"/>
      <c r="E1197" s="31"/>
      <c r="F1197" s="31"/>
      <c r="G1197" s="31"/>
      <c r="H1197" s="31"/>
      <c r="I1197" s="32"/>
      <c r="K1197" s="34"/>
      <c r="L1197" s="30"/>
    </row>
    <row r="1198" spans="1:12" x14ac:dyDescent="0.3">
      <c r="A1198" s="31"/>
      <c r="B1198" s="31"/>
      <c r="C1198" s="31"/>
      <c r="D1198" s="31"/>
      <c r="E1198" s="31"/>
      <c r="F1198" s="31"/>
      <c r="G1198" s="31"/>
      <c r="H1198" s="31"/>
      <c r="I1198" s="32"/>
      <c r="K1198" s="34"/>
      <c r="L1198" s="30"/>
    </row>
    <row r="1199" spans="1:12" x14ac:dyDescent="0.3">
      <c r="A1199" s="31"/>
      <c r="B1199" s="31"/>
      <c r="C1199" s="31"/>
      <c r="D1199" s="31"/>
      <c r="E1199" s="31"/>
      <c r="F1199" s="31"/>
      <c r="G1199" s="31"/>
      <c r="H1199" s="31"/>
      <c r="I1199" s="32"/>
      <c r="K1199" s="34"/>
      <c r="L1199" s="30"/>
    </row>
    <row r="1200" spans="1:12" x14ac:dyDescent="0.3">
      <c r="A1200" s="31"/>
      <c r="B1200" s="31"/>
      <c r="C1200" s="31"/>
      <c r="D1200" s="31"/>
      <c r="E1200" s="31"/>
      <c r="F1200" s="31"/>
      <c r="G1200" s="31"/>
      <c r="H1200" s="31"/>
      <c r="I1200" s="32"/>
      <c r="K1200" s="34"/>
      <c r="L1200" s="30"/>
    </row>
    <row r="1201" spans="1:12" x14ac:dyDescent="0.3">
      <c r="A1201" s="31"/>
      <c r="B1201" s="31"/>
      <c r="C1201" s="31"/>
      <c r="D1201" s="31"/>
      <c r="E1201" s="31"/>
      <c r="F1201" s="31"/>
      <c r="G1201" s="31"/>
      <c r="H1201" s="31"/>
      <c r="I1201" s="32"/>
      <c r="K1201" s="34"/>
      <c r="L1201" s="30"/>
    </row>
    <row r="1202" spans="1:12" x14ac:dyDescent="0.3">
      <c r="A1202" s="31"/>
      <c r="B1202" s="31"/>
      <c r="C1202" s="31"/>
      <c r="D1202" s="31"/>
      <c r="E1202" s="31"/>
      <c r="F1202" s="31"/>
      <c r="G1202" s="31"/>
      <c r="H1202" s="31"/>
      <c r="I1202" s="32"/>
      <c r="K1202" s="34"/>
      <c r="L1202" s="30"/>
    </row>
    <row r="1203" spans="1:12" x14ac:dyDescent="0.3">
      <c r="A1203" s="31"/>
      <c r="B1203" s="31"/>
      <c r="C1203" s="31"/>
      <c r="D1203" s="31"/>
      <c r="E1203" s="31"/>
      <c r="F1203" s="31"/>
      <c r="G1203" s="31"/>
      <c r="H1203" s="31"/>
      <c r="I1203" s="32"/>
      <c r="K1203" s="34"/>
      <c r="L1203" s="30"/>
    </row>
    <row r="1204" spans="1:12" x14ac:dyDescent="0.3">
      <c r="A1204" s="31"/>
      <c r="B1204" s="31"/>
      <c r="C1204" s="31"/>
      <c r="D1204" s="31"/>
      <c r="E1204" s="31"/>
      <c r="F1204" s="31"/>
      <c r="G1204" s="31"/>
      <c r="H1204" s="31"/>
      <c r="I1204" s="32"/>
      <c r="K1204" s="34"/>
      <c r="L1204" s="30"/>
    </row>
    <row r="1205" spans="1:12" x14ac:dyDescent="0.3">
      <c r="A1205" s="31"/>
      <c r="B1205" s="31"/>
      <c r="C1205" s="31"/>
      <c r="D1205" s="31"/>
      <c r="E1205" s="31"/>
      <c r="F1205" s="31"/>
      <c r="G1205" s="31"/>
      <c r="H1205" s="31"/>
      <c r="I1205" s="32"/>
      <c r="K1205" s="34"/>
      <c r="L1205" s="30"/>
    </row>
    <row r="1206" spans="1:12" x14ac:dyDescent="0.3">
      <c r="A1206" s="31"/>
      <c r="B1206" s="31"/>
      <c r="C1206" s="31"/>
      <c r="D1206" s="31"/>
      <c r="E1206" s="31"/>
      <c r="F1206" s="31"/>
      <c r="G1206" s="31"/>
      <c r="H1206" s="31"/>
      <c r="I1206" s="32"/>
      <c r="K1206" s="34"/>
      <c r="L1206" s="30"/>
    </row>
    <row r="1207" spans="1:12" x14ac:dyDescent="0.3">
      <c r="A1207" s="31"/>
      <c r="B1207" s="31"/>
      <c r="C1207" s="31"/>
      <c r="D1207" s="31"/>
      <c r="E1207" s="31"/>
      <c r="F1207" s="31"/>
      <c r="G1207" s="31"/>
      <c r="H1207" s="31"/>
      <c r="I1207" s="32"/>
      <c r="K1207" s="34"/>
      <c r="L1207" s="30"/>
    </row>
    <row r="1208" spans="1:12" x14ac:dyDescent="0.3">
      <c r="A1208" s="31"/>
      <c r="B1208" s="31"/>
      <c r="C1208" s="31"/>
      <c r="D1208" s="31"/>
      <c r="E1208" s="31"/>
      <c r="F1208" s="31"/>
      <c r="G1208" s="31"/>
      <c r="H1208" s="31"/>
      <c r="I1208" s="32"/>
      <c r="K1208" s="34"/>
      <c r="L1208" s="30"/>
    </row>
    <row r="1209" spans="1:12" x14ac:dyDescent="0.3">
      <c r="A1209" s="31"/>
      <c r="B1209" s="31"/>
      <c r="C1209" s="31"/>
      <c r="D1209" s="31"/>
      <c r="E1209" s="31"/>
      <c r="F1209" s="31"/>
      <c r="G1209" s="31"/>
      <c r="H1209" s="31"/>
      <c r="I1209" s="32"/>
      <c r="K1209" s="34"/>
      <c r="L1209" s="30"/>
    </row>
    <row r="1210" spans="1:12" x14ac:dyDescent="0.3">
      <c r="A1210" s="31"/>
      <c r="B1210" s="31"/>
      <c r="C1210" s="31"/>
      <c r="D1210" s="31"/>
      <c r="E1210" s="31"/>
      <c r="F1210" s="31"/>
      <c r="G1210" s="31"/>
      <c r="H1210" s="31"/>
      <c r="I1210" s="32"/>
      <c r="K1210" s="34"/>
      <c r="L1210" s="30"/>
    </row>
    <row r="1211" spans="1:12" x14ac:dyDescent="0.3">
      <c r="A1211" s="31"/>
      <c r="B1211" s="31"/>
      <c r="C1211" s="31"/>
      <c r="D1211" s="31"/>
      <c r="E1211" s="31"/>
      <c r="F1211" s="31"/>
      <c r="G1211" s="31"/>
      <c r="H1211" s="31"/>
      <c r="I1211" s="32"/>
      <c r="K1211" s="34"/>
      <c r="L1211" s="30"/>
    </row>
    <row r="1212" spans="1:12" x14ac:dyDescent="0.3">
      <c r="A1212" s="31"/>
      <c r="B1212" s="31"/>
      <c r="C1212" s="31"/>
      <c r="D1212" s="31"/>
      <c r="E1212" s="31"/>
      <c r="F1212" s="31"/>
      <c r="G1212" s="31"/>
      <c r="H1212" s="31"/>
      <c r="I1212" s="32"/>
      <c r="K1212" s="34"/>
      <c r="L1212" s="30"/>
    </row>
    <row r="1213" spans="1:12" x14ac:dyDescent="0.3">
      <c r="A1213" s="31"/>
      <c r="B1213" s="31"/>
      <c r="C1213" s="31"/>
      <c r="D1213" s="31"/>
      <c r="E1213" s="31"/>
      <c r="F1213" s="31"/>
      <c r="G1213" s="31"/>
      <c r="H1213" s="31"/>
      <c r="I1213" s="32"/>
      <c r="K1213" s="34"/>
      <c r="L1213" s="30"/>
    </row>
    <row r="1214" spans="1:12" x14ac:dyDescent="0.3">
      <c r="A1214" s="31"/>
      <c r="B1214" s="31"/>
      <c r="C1214" s="31"/>
      <c r="D1214" s="31"/>
      <c r="E1214" s="31"/>
      <c r="F1214" s="31"/>
      <c r="G1214" s="31"/>
      <c r="H1214" s="31"/>
      <c r="I1214" s="32"/>
      <c r="K1214" s="34"/>
      <c r="L1214" s="30"/>
    </row>
    <row r="1215" spans="1:12" x14ac:dyDescent="0.3">
      <c r="A1215" s="31"/>
      <c r="B1215" s="31"/>
      <c r="C1215" s="31"/>
      <c r="D1215" s="31"/>
      <c r="E1215" s="31"/>
      <c r="F1215" s="31"/>
      <c r="G1215" s="31"/>
      <c r="H1215" s="31"/>
      <c r="I1215" s="32"/>
      <c r="K1215" s="34"/>
      <c r="L1215" s="30"/>
    </row>
    <row r="1216" spans="1:12" x14ac:dyDescent="0.3">
      <c r="A1216" s="31"/>
      <c r="B1216" s="31"/>
      <c r="C1216" s="31"/>
      <c r="D1216" s="31"/>
      <c r="E1216" s="31"/>
      <c r="F1216" s="31"/>
      <c r="G1216" s="31"/>
      <c r="H1216" s="31"/>
      <c r="I1216" s="32"/>
      <c r="K1216" s="34"/>
      <c r="L1216" s="30"/>
    </row>
    <row r="1217" spans="1:12" x14ac:dyDescent="0.3">
      <c r="A1217" s="31"/>
      <c r="B1217" s="31"/>
      <c r="C1217" s="31"/>
      <c r="D1217" s="31"/>
      <c r="E1217" s="31"/>
      <c r="F1217" s="31"/>
      <c r="G1217" s="31"/>
      <c r="H1217" s="31"/>
      <c r="I1217" s="32"/>
      <c r="K1217" s="34"/>
      <c r="L1217" s="30"/>
    </row>
    <row r="1218" spans="1:12" x14ac:dyDescent="0.3">
      <c r="A1218" s="31"/>
      <c r="B1218" s="31"/>
      <c r="C1218" s="31"/>
      <c r="D1218" s="31"/>
      <c r="E1218" s="31"/>
      <c r="F1218" s="31"/>
      <c r="G1218" s="31"/>
      <c r="H1218" s="31"/>
      <c r="I1218" s="32"/>
      <c r="K1218" s="34"/>
      <c r="L1218" s="30"/>
    </row>
    <row r="1219" spans="1:12" x14ac:dyDescent="0.3">
      <c r="A1219" s="31"/>
      <c r="B1219" s="31"/>
      <c r="C1219" s="31"/>
      <c r="D1219" s="31"/>
      <c r="E1219" s="31"/>
      <c r="F1219" s="31"/>
      <c r="G1219" s="31"/>
      <c r="H1219" s="31"/>
      <c r="I1219" s="32"/>
      <c r="K1219" s="34"/>
      <c r="L1219" s="30"/>
    </row>
    <row r="1220" spans="1:12" x14ac:dyDescent="0.3">
      <c r="A1220" s="31"/>
      <c r="B1220" s="31"/>
      <c r="C1220" s="31"/>
      <c r="D1220" s="31"/>
      <c r="E1220" s="31"/>
      <c r="F1220" s="31"/>
      <c r="G1220" s="31"/>
      <c r="H1220" s="31"/>
      <c r="I1220" s="32"/>
      <c r="K1220" s="34"/>
      <c r="L1220" s="30"/>
    </row>
    <row r="1221" spans="1:12" x14ac:dyDescent="0.3">
      <c r="A1221" s="31"/>
      <c r="B1221" s="31"/>
      <c r="C1221" s="31"/>
      <c r="D1221" s="31"/>
      <c r="E1221" s="31"/>
      <c r="F1221" s="31"/>
      <c r="G1221" s="31"/>
      <c r="H1221" s="31"/>
      <c r="I1221" s="32"/>
      <c r="K1221" s="34"/>
      <c r="L1221" s="30"/>
    </row>
    <row r="1222" spans="1:12" x14ac:dyDescent="0.3">
      <c r="A1222" s="31"/>
      <c r="B1222" s="31"/>
      <c r="C1222" s="31"/>
      <c r="D1222" s="31"/>
      <c r="E1222" s="31"/>
      <c r="F1222" s="31"/>
      <c r="G1222" s="31"/>
      <c r="H1222" s="31"/>
      <c r="I1222" s="32"/>
      <c r="K1222" s="34"/>
      <c r="L1222" s="30"/>
    </row>
    <row r="1223" spans="1:12" x14ac:dyDescent="0.3">
      <c r="A1223" s="31"/>
      <c r="B1223" s="31"/>
      <c r="C1223" s="31"/>
      <c r="D1223" s="31"/>
      <c r="E1223" s="31"/>
      <c r="F1223" s="31"/>
      <c r="G1223" s="31"/>
      <c r="H1223" s="31"/>
      <c r="I1223" s="32"/>
      <c r="K1223" s="34"/>
      <c r="L1223" s="30"/>
    </row>
    <row r="1224" spans="1:12" x14ac:dyDescent="0.3">
      <c r="A1224" s="31"/>
      <c r="B1224" s="31"/>
      <c r="C1224" s="31"/>
      <c r="D1224" s="31"/>
      <c r="E1224" s="31"/>
      <c r="F1224" s="31"/>
      <c r="G1224" s="31"/>
      <c r="H1224" s="31"/>
      <c r="I1224" s="32"/>
      <c r="K1224" s="34"/>
      <c r="L1224" s="30"/>
    </row>
    <row r="1225" spans="1:12" x14ac:dyDescent="0.3">
      <c r="A1225" s="31"/>
      <c r="B1225" s="31"/>
      <c r="C1225" s="31"/>
      <c r="D1225" s="31"/>
      <c r="E1225" s="31"/>
      <c r="F1225" s="31"/>
      <c r="G1225" s="31"/>
      <c r="H1225" s="31"/>
      <c r="I1225" s="32"/>
      <c r="K1225" s="34"/>
      <c r="L1225" s="30"/>
    </row>
    <row r="1226" spans="1:12" x14ac:dyDescent="0.3">
      <c r="A1226" s="31"/>
      <c r="B1226" s="31"/>
      <c r="C1226" s="31"/>
      <c r="D1226" s="31"/>
      <c r="E1226" s="31"/>
      <c r="F1226" s="31"/>
      <c r="G1226" s="31"/>
      <c r="H1226" s="31"/>
      <c r="I1226" s="32"/>
      <c r="K1226" s="34"/>
      <c r="L1226" s="30"/>
    </row>
    <row r="1227" spans="1:12" x14ac:dyDescent="0.3">
      <c r="A1227" s="31"/>
      <c r="B1227" s="31"/>
      <c r="C1227" s="31"/>
      <c r="D1227" s="31"/>
      <c r="E1227" s="31"/>
      <c r="F1227" s="31"/>
      <c r="G1227" s="31"/>
      <c r="H1227" s="31"/>
      <c r="I1227" s="32"/>
      <c r="K1227" s="34"/>
      <c r="L1227" s="30"/>
    </row>
    <row r="1228" spans="1:12" x14ac:dyDescent="0.3">
      <c r="A1228" s="31"/>
      <c r="B1228" s="31"/>
      <c r="C1228" s="31"/>
      <c r="D1228" s="31"/>
      <c r="E1228" s="31"/>
      <c r="F1228" s="31"/>
      <c r="G1228" s="31"/>
      <c r="H1228" s="31"/>
      <c r="I1228" s="32"/>
      <c r="K1228" s="34"/>
      <c r="L1228" s="30"/>
    </row>
    <row r="1229" spans="1:12" x14ac:dyDescent="0.3">
      <c r="A1229" s="31"/>
      <c r="B1229" s="31"/>
      <c r="C1229" s="31"/>
      <c r="D1229" s="31"/>
      <c r="E1229" s="31"/>
      <c r="F1229" s="31"/>
      <c r="G1229" s="31"/>
      <c r="H1229" s="31"/>
      <c r="I1229" s="32"/>
      <c r="K1229" s="34"/>
      <c r="L1229" s="30"/>
    </row>
    <row r="1230" spans="1:12" x14ac:dyDescent="0.3">
      <c r="A1230" s="31"/>
      <c r="B1230" s="31"/>
      <c r="C1230" s="31"/>
      <c r="D1230" s="31"/>
      <c r="E1230" s="31"/>
      <c r="F1230" s="31"/>
      <c r="G1230" s="31"/>
      <c r="H1230" s="31"/>
      <c r="I1230" s="32"/>
      <c r="K1230" s="34"/>
      <c r="L1230" s="30"/>
    </row>
    <row r="1231" spans="1:12" x14ac:dyDescent="0.3">
      <c r="A1231" s="31"/>
      <c r="B1231" s="31"/>
      <c r="C1231" s="31"/>
      <c r="D1231" s="31"/>
      <c r="E1231" s="31"/>
      <c r="F1231" s="31"/>
      <c r="G1231" s="31"/>
      <c r="H1231" s="31"/>
      <c r="I1231" s="32"/>
      <c r="K1231" s="34"/>
      <c r="L1231" s="30"/>
    </row>
    <row r="1232" spans="1:12" x14ac:dyDescent="0.3">
      <c r="A1232" s="31"/>
      <c r="B1232" s="31"/>
      <c r="C1232" s="31"/>
      <c r="D1232" s="31"/>
      <c r="E1232" s="31"/>
      <c r="F1232" s="31"/>
      <c r="G1232" s="31"/>
      <c r="H1232" s="31"/>
      <c r="I1232" s="32"/>
      <c r="K1232" s="34"/>
      <c r="L1232" s="30"/>
    </row>
    <row r="1233" spans="1:12" x14ac:dyDescent="0.3">
      <c r="A1233" s="31"/>
      <c r="B1233" s="31"/>
      <c r="C1233" s="31"/>
      <c r="D1233" s="31"/>
      <c r="E1233" s="31"/>
      <c r="F1233" s="31"/>
      <c r="G1233" s="31"/>
      <c r="H1233" s="31"/>
      <c r="I1233" s="32"/>
      <c r="K1233" s="34"/>
      <c r="L1233" s="30"/>
    </row>
    <row r="1234" spans="1:12" x14ac:dyDescent="0.3">
      <c r="A1234" s="31"/>
      <c r="B1234" s="31"/>
      <c r="C1234" s="31"/>
      <c r="D1234" s="31"/>
      <c r="E1234" s="31"/>
      <c r="F1234" s="31"/>
      <c r="G1234" s="31"/>
      <c r="H1234" s="31"/>
      <c r="I1234" s="32"/>
      <c r="K1234" s="34"/>
      <c r="L1234" s="30"/>
    </row>
    <row r="1235" spans="1:12" x14ac:dyDescent="0.3">
      <c r="A1235" s="31"/>
      <c r="B1235" s="31"/>
      <c r="C1235" s="31"/>
      <c r="D1235" s="31"/>
      <c r="E1235" s="31"/>
      <c r="F1235" s="31"/>
      <c r="G1235" s="31"/>
      <c r="H1235" s="31"/>
      <c r="I1235" s="32"/>
      <c r="K1235" s="34"/>
      <c r="L1235" s="30"/>
    </row>
    <row r="1236" spans="1:12" x14ac:dyDescent="0.3">
      <c r="A1236" s="31"/>
      <c r="B1236" s="31"/>
      <c r="C1236" s="31"/>
      <c r="D1236" s="31"/>
      <c r="E1236" s="31"/>
      <c r="F1236" s="31"/>
      <c r="G1236" s="31"/>
      <c r="H1236" s="31"/>
      <c r="I1236" s="32"/>
      <c r="K1236" s="34"/>
      <c r="L1236" s="30"/>
    </row>
    <row r="1237" spans="1:12" x14ac:dyDescent="0.3">
      <c r="A1237" s="31"/>
      <c r="B1237" s="31"/>
      <c r="C1237" s="31"/>
      <c r="D1237" s="31"/>
      <c r="E1237" s="31"/>
      <c r="F1237" s="31"/>
      <c r="G1237" s="31"/>
      <c r="H1237" s="31"/>
      <c r="I1237" s="32"/>
      <c r="K1237" s="34"/>
      <c r="L1237" s="30"/>
    </row>
    <row r="1238" spans="1:12" x14ac:dyDescent="0.3">
      <c r="A1238" s="31"/>
      <c r="B1238" s="31"/>
      <c r="C1238" s="31"/>
      <c r="D1238" s="31"/>
      <c r="E1238" s="31"/>
      <c r="F1238" s="31"/>
      <c r="G1238" s="31"/>
      <c r="H1238" s="31"/>
      <c r="I1238" s="32"/>
      <c r="K1238" s="34"/>
      <c r="L1238" s="30"/>
    </row>
    <row r="1239" spans="1:12" x14ac:dyDescent="0.3">
      <c r="A1239" s="31"/>
      <c r="B1239" s="31"/>
      <c r="C1239" s="31"/>
      <c r="D1239" s="31"/>
      <c r="E1239" s="31"/>
      <c r="F1239" s="31"/>
      <c r="G1239" s="31"/>
      <c r="H1239" s="31"/>
      <c r="I1239" s="32"/>
      <c r="K1239" s="34"/>
      <c r="L1239" s="30"/>
    </row>
    <row r="1240" spans="1:12" x14ac:dyDescent="0.3">
      <c r="A1240" s="31"/>
      <c r="B1240" s="31"/>
      <c r="C1240" s="31"/>
      <c r="D1240" s="31"/>
      <c r="E1240" s="31"/>
      <c r="F1240" s="31"/>
      <c r="G1240" s="31"/>
      <c r="H1240" s="31"/>
      <c r="I1240" s="32"/>
      <c r="K1240" s="34"/>
      <c r="L1240" s="30"/>
    </row>
    <row r="1241" spans="1:12" x14ac:dyDescent="0.3">
      <c r="A1241" s="31"/>
      <c r="B1241" s="31"/>
      <c r="C1241" s="31"/>
      <c r="D1241" s="31"/>
      <c r="E1241" s="31"/>
      <c r="F1241" s="31"/>
      <c r="G1241" s="31"/>
      <c r="H1241" s="31"/>
      <c r="I1241" s="32"/>
      <c r="K1241" s="34"/>
      <c r="L1241" s="30"/>
    </row>
    <row r="1242" spans="1:12" x14ac:dyDescent="0.3">
      <c r="A1242" s="31"/>
      <c r="B1242" s="31"/>
      <c r="C1242" s="31"/>
      <c r="D1242" s="31"/>
      <c r="E1242" s="31"/>
      <c r="F1242" s="31"/>
      <c r="G1242" s="31"/>
      <c r="H1242" s="31"/>
      <c r="I1242" s="32"/>
      <c r="K1242" s="34"/>
      <c r="L1242" s="30"/>
    </row>
    <row r="1243" spans="1:12" x14ac:dyDescent="0.3">
      <c r="A1243" s="31"/>
      <c r="B1243" s="31"/>
      <c r="C1243" s="31"/>
      <c r="D1243" s="31"/>
      <c r="E1243" s="31"/>
      <c r="F1243" s="31"/>
      <c r="G1243" s="31"/>
      <c r="H1243" s="31"/>
      <c r="I1243" s="32"/>
      <c r="K1243" s="34"/>
      <c r="L1243" s="30"/>
    </row>
    <row r="1244" spans="1:12" x14ac:dyDescent="0.3">
      <c r="A1244" s="31"/>
      <c r="B1244" s="31"/>
      <c r="C1244" s="31"/>
      <c r="D1244" s="31"/>
      <c r="E1244" s="31"/>
      <c r="F1244" s="31"/>
      <c r="G1244" s="31"/>
      <c r="H1244" s="31"/>
      <c r="I1244" s="32"/>
      <c r="K1244" s="34"/>
      <c r="L1244" s="30"/>
    </row>
    <row r="1245" spans="1:12" x14ac:dyDescent="0.3">
      <c r="A1245" s="31"/>
      <c r="B1245" s="31"/>
      <c r="C1245" s="31"/>
      <c r="D1245" s="31"/>
      <c r="E1245" s="31"/>
      <c r="F1245" s="31"/>
      <c r="G1245" s="31"/>
      <c r="H1245" s="31"/>
      <c r="I1245" s="32"/>
      <c r="K1245" s="34"/>
      <c r="L1245" s="30"/>
    </row>
    <row r="1246" spans="1:12" x14ac:dyDescent="0.3">
      <c r="A1246" s="31"/>
      <c r="B1246" s="31"/>
      <c r="C1246" s="31"/>
      <c r="D1246" s="31"/>
      <c r="E1246" s="31"/>
      <c r="F1246" s="31"/>
      <c r="G1246" s="31"/>
      <c r="H1246" s="31"/>
      <c r="I1246" s="32"/>
      <c r="K1246" s="34"/>
      <c r="L1246" s="30"/>
    </row>
    <row r="1247" spans="1:12" x14ac:dyDescent="0.3">
      <c r="A1247" s="31"/>
      <c r="B1247" s="31"/>
      <c r="C1247" s="31"/>
      <c r="D1247" s="31"/>
      <c r="E1247" s="31"/>
      <c r="F1247" s="31"/>
      <c r="G1247" s="31"/>
      <c r="H1247" s="31"/>
      <c r="I1247" s="32"/>
      <c r="K1247" s="34"/>
      <c r="L1247" s="30"/>
    </row>
    <row r="1248" spans="1:12" x14ac:dyDescent="0.3">
      <c r="A1248" s="31"/>
      <c r="B1248" s="31"/>
      <c r="C1248" s="31"/>
      <c r="D1248" s="31"/>
      <c r="E1248" s="31"/>
      <c r="F1248" s="31"/>
      <c r="G1248" s="31"/>
      <c r="H1248" s="31"/>
      <c r="I1248" s="32"/>
      <c r="K1248" s="34"/>
      <c r="L1248" s="30"/>
    </row>
    <row r="1249" spans="1:12" x14ac:dyDescent="0.3">
      <c r="A1249" s="31"/>
      <c r="B1249" s="31"/>
      <c r="C1249" s="31"/>
      <c r="D1249" s="31"/>
      <c r="E1249" s="31"/>
      <c r="F1249" s="31"/>
      <c r="G1249" s="31"/>
      <c r="H1249" s="31"/>
      <c r="I1249" s="32"/>
      <c r="K1249" s="34"/>
      <c r="L1249" s="30"/>
    </row>
    <row r="1250" spans="1:12" x14ac:dyDescent="0.3">
      <c r="A1250" s="31"/>
      <c r="B1250" s="31"/>
      <c r="C1250" s="31"/>
      <c r="D1250" s="31"/>
      <c r="E1250" s="31"/>
      <c r="F1250" s="31"/>
      <c r="G1250" s="31"/>
      <c r="H1250" s="31"/>
      <c r="I1250" s="32"/>
      <c r="K1250" s="34"/>
      <c r="L1250" s="30"/>
    </row>
    <row r="1251" spans="1:12" x14ac:dyDescent="0.3">
      <c r="A1251" s="31"/>
      <c r="B1251" s="31"/>
      <c r="C1251" s="31"/>
      <c r="D1251" s="31"/>
      <c r="E1251" s="31"/>
      <c r="F1251" s="31"/>
      <c r="G1251" s="31"/>
      <c r="H1251" s="31"/>
      <c r="I1251" s="32"/>
      <c r="K1251" s="34"/>
      <c r="L1251" s="30"/>
    </row>
    <row r="1252" spans="1:12" x14ac:dyDescent="0.3">
      <c r="A1252" s="31"/>
      <c r="B1252" s="31"/>
      <c r="C1252" s="31"/>
      <c r="D1252" s="31"/>
      <c r="E1252" s="31"/>
      <c r="F1252" s="31"/>
      <c r="G1252" s="31"/>
      <c r="H1252" s="31"/>
      <c r="I1252" s="32"/>
      <c r="K1252" s="34"/>
      <c r="L1252" s="30"/>
    </row>
    <row r="1253" spans="1:12" x14ac:dyDescent="0.3">
      <c r="A1253" s="31"/>
      <c r="B1253" s="31"/>
      <c r="C1253" s="31"/>
      <c r="D1253" s="31"/>
      <c r="E1253" s="31"/>
      <c r="F1253" s="31"/>
      <c r="G1253" s="31"/>
      <c r="H1253" s="31"/>
      <c r="I1253" s="32"/>
      <c r="K1253" s="34"/>
      <c r="L1253" s="30"/>
    </row>
    <row r="1254" spans="1:12" x14ac:dyDescent="0.3">
      <c r="A1254" s="31"/>
      <c r="B1254" s="31"/>
      <c r="C1254" s="31"/>
      <c r="D1254" s="31"/>
      <c r="E1254" s="31"/>
      <c r="F1254" s="31"/>
      <c r="G1254" s="31"/>
      <c r="H1254" s="31"/>
      <c r="I1254" s="32"/>
      <c r="K1254" s="34"/>
      <c r="L1254" s="30"/>
    </row>
    <row r="1255" spans="1:12" x14ac:dyDescent="0.3">
      <c r="A1255" s="31"/>
      <c r="B1255" s="31"/>
      <c r="C1255" s="31"/>
      <c r="D1255" s="31"/>
      <c r="E1255" s="31"/>
      <c r="F1255" s="31"/>
      <c r="G1255" s="31"/>
      <c r="H1255" s="31"/>
      <c r="I1255" s="32"/>
      <c r="K1255" s="34"/>
      <c r="L1255" s="30"/>
    </row>
    <row r="1256" spans="1:12" x14ac:dyDescent="0.3">
      <c r="A1256" s="31"/>
      <c r="B1256" s="31"/>
      <c r="C1256" s="31"/>
      <c r="D1256" s="31"/>
      <c r="E1256" s="31"/>
      <c r="F1256" s="31"/>
      <c r="G1256" s="31"/>
      <c r="H1256" s="31"/>
      <c r="I1256" s="32"/>
      <c r="K1256" s="34"/>
      <c r="L1256" s="30"/>
    </row>
    <row r="1257" spans="1:12" x14ac:dyDescent="0.3">
      <c r="A1257" s="31"/>
      <c r="B1257" s="31"/>
      <c r="C1257" s="31"/>
      <c r="D1257" s="31"/>
      <c r="E1257" s="31"/>
      <c r="F1257" s="31"/>
      <c r="G1257" s="31"/>
      <c r="H1257" s="31"/>
      <c r="I1257" s="32"/>
      <c r="K1257" s="34"/>
      <c r="L1257" s="30"/>
    </row>
    <row r="1258" spans="1:12" x14ac:dyDescent="0.3">
      <c r="A1258" s="31"/>
      <c r="B1258" s="31"/>
      <c r="C1258" s="31"/>
      <c r="D1258" s="31"/>
      <c r="E1258" s="31"/>
      <c r="F1258" s="31"/>
      <c r="G1258" s="31"/>
      <c r="H1258" s="31"/>
      <c r="I1258" s="32"/>
      <c r="K1258" s="34"/>
      <c r="L1258" s="30"/>
    </row>
    <row r="1259" spans="1:12" x14ac:dyDescent="0.3">
      <c r="A1259" s="31"/>
      <c r="B1259" s="31"/>
      <c r="C1259" s="31"/>
      <c r="D1259" s="31"/>
      <c r="E1259" s="31"/>
      <c r="F1259" s="31"/>
      <c r="G1259" s="31"/>
      <c r="H1259" s="31"/>
      <c r="I1259" s="32"/>
      <c r="K1259" s="34"/>
      <c r="L1259" s="30"/>
    </row>
    <row r="1260" spans="1:12" x14ac:dyDescent="0.3">
      <c r="A1260" s="31"/>
      <c r="B1260" s="31"/>
      <c r="C1260" s="31"/>
      <c r="D1260" s="31"/>
      <c r="E1260" s="31"/>
      <c r="F1260" s="31"/>
      <c r="G1260" s="31"/>
      <c r="H1260" s="31"/>
      <c r="I1260" s="32"/>
      <c r="K1260" s="34"/>
      <c r="L1260" s="30"/>
    </row>
    <row r="1261" spans="1:12" x14ac:dyDescent="0.3">
      <c r="A1261" s="31"/>
      <c r="B1261" s="31"/>
      <c r="C1261" s="31"/>
      <c r="D1261" s="31"/>
      <c r="E1261" s="31"/>
      <c r="F1261" s="31"/>
      <c r="G1261" s="31"/>
      <c r="H1261" s="31"/>
      <c r="I1261" s="32"/>
      <c r="K1261" s="34"/>
      <c r="L1261" s="30"/>
    </row>
    <row r="1262" spans="1:12" x14ac:dyDescent="0.3">
      <c r="A1262" s="31"/>
      <c r="B1262" s="31"/>
      <c r="C1262" s="31"/>
      <c r="D1262" s="31"/>
      <c r="E1262" s="31"/>
      <c r="F1262" s="31"/>
      <c r="G1262" s="31"/>
      <c r="H1262" s="31"/>
      <c r="I1262" s="32"/>
      <c r="K1262" s="34"/>
      <c r="L1262" s="30"/>
    </row>
    <row r="1263" spans="1:12" x14ac:dyDescent="0.3">
      <c r="A1263" s="31"/>
      <c r="B1263" s="31"/>
      <c r="C1263" s="31"/>
      <c r="D1263" s="31"/>
      <c r="E1263" s="31"/>
      <c r="F1263" s="31"/>
      <c r="G1263" s="31"/>
      <c r="H1263" s="31"/>
      <c r="I1263" s="32"/>
      <c r="K1263" s="34"/>
      <c r="L1263" s="30"/>
    </row>
    <row r="1264" spans="1:12" x14ac:dyDescent="0.3">
      <c r="A1264" s="31"/>
      <c r="B1264" s="31"/>
      <c r="C1264" s="31"/>
      <c r="D1264" s="31"/>
      <c r="E1264" s="31"/>
      <c r="F1264" s="31"/>
      <c r="G1264" s="31"/>
      <c r="H1264" s="31"/>
      <c r="I1264" s="32"/>
      <c r="K1264" s="34"/>
      <c r="L1264" s="30"/>
    </row>
    <row r="1265" spans="1:12" x14ac:dyDescent="0.3">
      <c r="A1265" s="31"/>
      <c r="B1265" s="31"/>
      <c r="C1265" s="31"/>
      <c r="D1265" s="31"/>
      <c r="E1265" s="31"/>
      <c r="F1265" s="31"/>
      <c r="G1265" s="31"/>
      <c r="H1265" s="31"/>
      <c r="I1265" s="32"/>
      <c r="K1265" s="34"/>
      <c r="L1265" s="30"/>
    </row>
    <row r="1266" spans="1:12" x14ac:dyDescent="0.3">
      <c r="A1266" s="31"/>
      <c r="B1266" s="31"/>
      <c r="C1266" s="31"/>
      <c r="D1266" s="31"/>
      <c r="E1266" s="31"/>
      <c r="F1266" s="31"/>
      <c r="G1266" s="31"/>
      <c r="H1266" s="31"/>
      <c r="I1266" s="32"/>
      <c r="K1266" s="34"/>
      <c r="L1266" s="30"/>
    </row>
    <row r="1267" spans="1:12" x14ac:dyDescent="0.3">
      <c r="A1267" s="31"/>
      <c r="B1267" s="31"/>
      <c r="C1267" s="31"/>
      <c r="D1267" s="31"/>
      <c r="E1267" s="31"/>
      <c r="F1267" s="31"/>
      <c r="G1267" s="31"/>
      <c r="H1267" s="31"/>
      <c r="I1267" s="32"/>
      <c r="K1267" s="34"/>
      <c r="L1267" s="30"/>
    </row>
    <row r="1268" spans="1:12" x14ac:dyDescent="0.3">
      <c r="A1268" s="31"/>
      <c r="B1268" s="31"/>
      <c r="C1268" s="31"/>
      <c r="D1268" s="31"/>
      <c r="E1268" s="31"/>
      <c r="F1268" s="31"/>
      <c r="G1268" s="31"/>
      <c r="H1268" s="31"/>
      <c r="I1268" s="32"/>
      <c r="K1268" s="34"/>
      <c r="L1268" s="30"/>
    </row>
    <row r="1269" spans="1:12" x14ac:dyDescent="0.3">
      <c r="A1269" s="31"/>
      <c r="B1269" s="31"/>
      <c r="C1269" s="31"/>
      <c r="D1269" s="31"/>
      <c r="E1269" s="31"/>
      <c r="F1269" s="31"/>
      <c r="G1269" s="31"/>
      <c r="H1269" s="31"/>
      <c r="I1269" s="32"/>
      <c r="K1269" s="34"/>
      <c r="L1269" s="30"/>
    </row>
    <row r="1270" spans="1:12" x14ac:dyDescent="0.3">
      <c r="A1270" s="31"/>
      <c r="B1270" s="31"/>
      <c r="C1270" s="31"/>
      <c r="D1270" s="31"/>
      <c r="E1270" s="31"/>
      <c r="F1270" s="31"/>
      <c r="G1270" s="31"/>
      <c r="H1270" s="31"/>
      <c r="I1270" s="32"/>
      <c r="K1270" s="34"/>
      <c r="L1270" s="30"/>
    </row>
    <row r="1271" spans="1:12" x14ac:dyDescent="0.3">
      <c r="A1271" s="31"/>
      <c r="B1271" s="31"/>
      <c r="C1271" s="31"/>
      <c r="D1271" s="31"/>
      <c r="E1271" s="31"/>
      <c r="F1271" s="31"/>
      <c r="G1271" s="31"/>
      <c r="H1271" s="31"/>
      <c r="I1271" s="32"/>
      <c r="K1271" s="34"/>
      <c r="L1271" s="30"/>
    </row>
    <row r="1272" spans="1:12" x14ac:dyDescent="0.3">
      <c r="A1272" s="31"/>
      <c r="B1272" s="31"/>
      <c r="C1272" s="31"/>
      <c r="D1272" s="31"/>
      <c r="E1272" s="31"/>
      <c r="F1272" s="31"/>
      <c r="G1272" s="31"/>
      <c r="H1272" s="31"/>
      <c r="I1272" s="32"/>
      <c r="K1272" s="34"/>
      <c r="L1272" s="30"/>
    </row>
    <row r="1273" spans="1:12" x14ac:dyDescent="0.3">
      <c r="A1273" s="31"/>
      <c r="B1273" s="31"/>
      <c r="C1273" s="31"/>
      <c r="D1273" s="31"/>
      <c r="E1273" s="31"/>
      <c r="F1273" s="31"/>
      <c r="G1273" s="31"/>
      <c r="H1273" s="31"/>
      <c r="I1273" s="32"/>
      <c r="K1273" s="34"/>
      <c r="L1273" s="30"/>
    </row>
    <row r="1274" spans="1:12" x14ac:dyDescent="0.3">
      <c r="A1274" s="31"/>
      <c r="B1274" s="31"/>
      <c r="C1274" s="31"/>
      <c r="D1274" s="31"/>
      <c r="E1274" s="31"/>
      <c r="F1274" s="31"/>
      <c r="G1274" s="31"/>
      <c r="H1274" s="31"/>
      <c r="I1274" s="32"/>
      <c r="K1274" s="34"/>
      <c r="L1274" s="30"/>
    </row>
    <row r="1275" spans="1:12" x14ac:dyDescent="0.3">
      <c r="A1275" s="31"/>
      <c r="B1275" s="31"/>
      <c r="C1275" s="31"/>
      <c r="D1275" s="31"/>
      <c r="E1275" s="31"/>
      <c r="F1275" s="31"/>
      <c r="G1275" s="31"/>
      <c r="H1275" s="31"/>
      <c r="I1275" s="32"/>
      <c r="K1275" s="34"/>
      <c r="L1275" s="30"/>
    </row>
    <row r="1276" spans="1:12" x14ac:dyDescent="0.3">
      <c r="A1276" s="31"/>
      <c r="B1276" s="31"/>
      <c r="C1276" s="31"/>
      <c r="D1276" s="31"/>
      <c r="E1276" s="31"/>
      <c r="F1276" s="31"/>
      <c r="G1276" s="31"/>
      <c r="H1276" s="31"/>
      <c r="I1276" s="32"/>
      <c r="K1276" s="34"/>
      <c r="L1276" s="30"/>
    </row>
    <row r="1277" spans="1:12" x14ac:dyDescent="0.3">
      <c r="A1277" s="31"/>
      <c r="B1277" s="31"/>
      <c r="C1277" s="31"/>
      <c r="D1277" s="31"/>
      <c r="E1277" s="31"/>
      <c r="F1277" s="31"/>
      <c r="G1277" s="31"/>
      <c r="H1277" s="31"/>
      <c r="I1277" s="32"/>
      <c r="K1277" s="34"/>
      <c r="L1277" s="30"/>
    </row>
    <row r="1278" spans="1:12" x14ac:dyDescent="0.3">
      <c r="A1278" s="31"/>
      <c r="B1278" s="31"/>
      <c r="C1278" s="31"/>
      <c r="D1278" s="31"/>
      <c r="E1278" s="31"/>
      <c r="F1278" s="31"/>
      <c r="G1278" s="31"/>
      <c r="H1278" s="31"/>
      <c r="I1278" s="32"/>
      <c r="K1278" s="34"/>
      <c r="L1278" s="30"/>
    </row>
    <row r="1279" spans="1:12" x14ac:dyDescent="0.3">
      <c r="A1279" s="31"/>
      <c r="B1279" s="31"/>
      <c r="C1279" s="31"/>
      <c r="D1279" s="31"/>
      <c r="E1279" s="31"/>
      <c r="F1279" s="31"/>
      <c r="G1279" s="31"/>
      <c r="H1279" s="31"/>
      <c r="I1279" s="32"/>
      <c r="K1279" s="34"/>
      <c r="L1279" s="30"/>
    </row>
    <row r="1280" spans="1:12" x14ac:dyDescent="0.3">
      <c r="A1280" s="31"/>
      <c r="B1280" s="31"/>
      <c r="C1280" s="31"/>
      <c r="D1280" s="31"/>
      <c r="E1280" s="31"/>
      <c r="F1280" s="31"/>
      <c r="G1280" s="31"/>
      <c r="H1280" s="31"/>
      <c r="I1280" s="32"/>
      <c r="K1280" s="34"/>
      <c r="L1280" s="30"/>
    </row>
    <row r="1281" spans="1:12" x14ac:dyDescent="0.3">
      <c r="A1281" s="31"/>
      <c r="B1281" s="31"/>
      <c r="C1281" s="31"/>
      <c r="D1281" s="31"/>
      <c r="E1281" s="31"/>
      <c r="F1281" s="31"/>
      <c r="G1281" s="31"/>
      <c r="H1281" s="31"/>
      <c r="I1281" s="32"/>
      <c r="K1281" s="34"/>
      <c r="L1281" s="30"/>
    </row>
    <row r="1282" spans="1:12" x14ac:dyDescent="0.3">
      <c r="A1282" s="31"/>
      <c r="B1282" s="31"/>
      <c r="C1282" s="31"/>
      <c r="D1282" s="31"/>
      <c r="E1282" s="31"/>
      <c r="F1282" s="31"/>
      <c r="G1282" s="31"/>
      <c r="H1282" s="31"/>
      <c r="I1282" s="32"/>
      <c r="K1282" s="34"/>
      <c r="L1282" s="30"/>
    </row>
    <row r="1283" spans="1:12" x14ac:dyDescent="0.3">
      <c r="A1283" s="31"/>
      <c r="B1283" s="31"/>
      <c r="C1283" s="31"/>
      <c r="D1283" s="31"/>
      <c r="E1283" s="31"/>
      <c r="F1283" s="31"/>
      <c r="G1283" s="31"/>
      <c r="H1283" s="31"/>
      <c r="I1283" s="32"/>
      <c r="K1283" s="34"/>
      <c r="L1283" s="30"/>
    </row>
    <row r="1284" spans="1:12" x14ac:dyDescent="0.3">
      <c r="A1284" s="31"/>
      <c r="B1284" s="31"/>
      <c r="C1284" s="31"/>
      <c r="D1284" s="31"/>
      <c r="E1284" s="31"/>
      <c r="F1284" s="31"/>
      <c r="G1284" s="31"/>
      <c r="H1284" s="31"/>
      <c r="I1284" s="32"/>
      <c r="K1284" s="34"/>
      <c r="L1284" s="30"/>
    </row>
    <row r="1285" spans="1:12" x14ac:dyDescent="0.3">
      <c r="A1285" s="31"/>
      <c r="B1285" s="31"/>
      <c r="C1285" s="31"/>
      <c r="D1285" s="31"/>
      <c r="E1285" s="31"/>
      <c r="F1285" s="31"/>
      <c r="G1285" s="31"/>
      <c r="H1285" s="31"/>
      <c r="I1285" s="32"/>
      <c r="K1285" s="34"/>
      <c r="L1285" s="30"/>
    </row>
    <row r="1286" spans="1:12" x14ac:dyDescent="0.3">
      <c r="A1286" s="31"/>
      <c r="B1286" s="31"/>
      <c r="C1286" s="31"/>
      <c r="D1286" s="31"/>
      <c r="E1286" s="31"/>
      <c r="F1286" s="31"/>
      <c r="G1286" s="31"/>
      <c r="H1286" s="31"/>
      <c r="I1286" s="32"/>
      <c r="K1286" s="34"/>
      <c r="L1286" s="30"/>
    </row>
    <row r="1287" spans="1:12" x14ac:dyDescent="0.3">
      <c r="A1287" s="31"/>
      <c r="B1287" s="31"/>
      <c r="C1287" s="31"/>
      <c r="D1287" s="31"/>
      <c r="E1287" s="31"/>
      <c r="F1287" s="31"/>
      <c r="G1287" s="31"/>
      <c r="H1287" s="31"/>
      <c r="I1287" s="32"/>
      <c r="K1287" s="34"/>
      <c r="L1287" s="30"/>
    </row>
    <row r="1288" spans="1:12" x14ac:dyDescent="0.3">
      <c r="A1288" s="31"/>
      <c r="B1288" s="31"/>
      <c r="C1288" s="31"/>
      <c r="D1288" s="31"/>
      <c r="E1288" s="31"/>
      <c r="F1288" s="31"/>
      <c r="G1288" s="31"/>
      <c r="H1288" s="31"/>
      <c r="I1288" s="32"/>
      <c r="K1288" s="34"/>
      <c r="L1288" s="30"/>
    </row>
    <row r="1289" spans="1:12" x14ac:dyDescent="0.3">
      <c r="A1289" s="31"/>
      <c r="B1289" s="31"/>
      <c r="C1289" s="31"/>
      <c r="D1289" s="31"/>
      <c r="E1289" s="31"/>
      <c r="F1289" s="31"/>
      <c r="G1289" s="31"/>
      <c r="H1289" s="31"/>
      <c r="I1289" s="32"/>
      <c r="K1289" s="34"/>
      <c r="L1289" s="30"/>
    </row>
    <row r="1290" spans="1:12" x14ac:dyDescent="0.3">
      <c r="A1290" s="31"/>
      <c r="B1290" s="31"/>
      <c r="C1290" s="31"/>
      <c r="D1290" s="31"/>
      <c r="E1290" s="31"/>
      <c r="F1290" s="31"/>
      <c r="G1290" s="31"/>
      <c r="H1290" s="31"/>
      <c r="I1290" s="32"/>
      <c r="K1290" s="34"/>
      <c r="L1290" s="30"/>
    </row>
    <row r="1291" spans="1:12" x14ac:dyDescent="0.3">
      <c r="A1291" s="31"/>
      <c r="B1291" s="31"/>
      <c r="C1291" s="31"/>
      <c r="D1291" s="31"/>
      <c r="E1291" s="31"/>
      <c r="F1291" s="31"/>
      <c r="G1291" s="31"/>
      <c r="H1291" s="31"/>
      <c r="I1291" s="32"/>
      <c r="K1291" s="34"/>
      <c r="L1291" s="30"/>
    </row>
    <row r="1292" spans="1:12" x14ac:dyDescent="0.3">
      <c r="A1292" s="31"/>
      <c r="B1292" s="31"/>
      <c r="C1292" s="31"/>
      <c r="D1292" s="31"/>
      <c r="E1292" s="31"/>
      <c r="F1292" s="31"/>
      <c r="G1292" s="31"/>
      <c r="H1292" s="31"/>
      <c r="I1292" s="32"/>
      <c r="K1292" s="34"/>
      <c r="L1292" s="30"/>
    </row>
    <row r="1293" spans="1:12" x14ac:dyDescent="0.3">
      <c r="A1293" s="31"/>
      <c r="B1293" s="31"/>
      <c r="C1293" s="31"/>
      <c r="D1293" s="31"/>
      <c r="E1293" s="31"/>
      <c r="F1293" s="31"/>
      <c r="G1293" s="31"/>
      <c r="H1293" s="31"/>
      <c r="I1293" s="32"/>
      <c r="K1293" s="34"/>
      <c r="L1293" s="30"/>
    </row>
    <row r="1294" spans="1:12" x14ac:dyDescent="0.3">
      <c r="A1294" s="31"/>
      <c r="B1294" s="31"/>
      <c r="C1294" s="31"/>
      <c r="D1294" s="31"/>
      <c r="E1294" s="31"/>
      <c r="F1294" s="31"/>
      <c r="G1294" s="31"/>
      <c r="H1294" s="31"/>
      <c r="I1294" s="32"/>
      <c r="K1294" s="34"/>
      <c r="L1294" s="30"/>
    </row>
    <row r="1295" spans="1:12" x14ac:dyDescent="0.3">
      <c r="A1295" s="31"/>
      <c r="B1295" s="31"/>
      <c r="C1295" s="31"/>
      <c r="D1295" s="31"/>
      <c r="E1295" s="31"/>
      <c r="F1295" s="31"/>
      <c r="G1295" s="31"/>
      <c r="H1295" s="31"/>
      <c r="I1295" s="32"/>
      <c r="K1295" s="34"/>
      <c r="L1295" s="30"/>
    </row>
    <row r="1296" spans="1:12" x14ac:dyDescent="0.3">
      <c r="A1296" s="31"/>
      <c r="B1296" s="31"/>
      <c r="C1296" s="31"/>
      <c r="D1296" s="31"/>
      <c r="E1296" s="31"/>
      <c r="F1296" s="31"/>
      <c r="G1296" s="31"/>
      <c r="H1296" s="31"/>
      <c r="I1296" s="32"/>
      <c r="K1296" s="34"/>
      <c r="L1296" s="30"/>
    </row>
    <row r="1297" spans="1:12" x14ac:dyDescent="0.3">
      <c r="A1297" s="31"/>
      <c r="B1297" s="31"/>
      <c r="C1297" s="31"/>
      <c r="D1297" s="31"/>
      <c r="E1297" s="31"/>
      <c r="F1297" s="31"/>
      <c r="G1297" s="31"/>
      <c r="H1297" s="31"/>
      <c r="I1297" s="32"/>
      <c r="K1297" s="34"/>
      <c r="L1297" s="30"/>
    </row>
    <row r="1298" spans="1:12" x14ac:dyDescent="0.3">
      <c r="A1298" s="31"/>
      <c r="B1298" s="31"/>
      <c r="C1298" s="31"/>
      <c r="D1298" s="31"/>
      <c r="E1298" s="31"/>
      <c r="F1298" s="31"/>
      <c r="G1298" s="31"/>
      <c r="H1298" s="31"/>
      <c r="I1298" s="32"/>
      <c r="K1298" s="34"/>
      <c r="L1298" s="30"/>
    </row>
    <row r="1299" spans="1:12" x14ac:dyDescent="0.3">
      <c r="A1299" s="31"/>
      <c r="B1299" s="31"/>
      <c r="C1299" s="31"/>
      <c r="D1299" s="31"/>
      <c r="E1299" s="31"/>
      <c r="F1299" s="31"/>
      <c r="G1299" s="31"/>
      <c r="H1299" s="31"/>
      <c r="I1299" s="32"/>
      <c r="K1299" s="34"/>
      <c r="L1299" s="30"/>
    </row>
    <row r="1300" spans="1:12" x14ac:dyDescent="0.3">
      <c r="A1300" s="31"/>
      <c r="B1300" s="31"/>
      <c r="C1300" s="31"/>
      <c r="D1300" s="31"/>
      <c r="E1300" s="31"/>
      <c r="F1300" s="31"/>
      <c r="G1300" s="31"/>
      <c r="H1300" s="31"/>
      <c r="I1300" s="32"/>
      <c r="K1300" s="34"/>
      <c r="L1300" s="30"/>
    </row>
    <row r="1301" spans="1:12" x14ac:dyDescent="0.3">
      <c r="A1301" s="31"/>
      <c r="B1301" s="31"/>
      <c r="C1301" s="31"/>
      <c r="D1301" s="31"/>
      <c r="E1301" s="31"/>
      <c r="F1301" s="31"/>
      <c r="G1301" s="31"/>
      <c r="H1301" s="31"/>
      <c r="I1301" s="32"/>
      <c r="K1301" s="34"/>
      <c r="L1301" s="30"/>
    </row>
    <row r="1302" spans="1:12" x14ac:dyDescent="0.3">
      <c r="A1302" s="31"/>
      <c r="B1302" s="31"/>
      <c r="C1302" s="31"/>
      <c r="D1302" s="31"/>
      <c r="E1302" s="31"/>
      <c r="F1302" s="31"/>
      <c r="G1302" s="31"/>
      <c r="H1302" s="31"/>
      <c r="I1302" s="32"/>
      <c r="K1302" s="34"/>
      <c r="L1302" s="30"/>
    </row>
    <row r="1303" spans="1:12" x14ac:dyDescent="0.3">
      <c r="A1303" s="31"/>
      <c r="B1303" s="31"/>
      <c r="C1303" s="31"/>
      <c r="D1303" s="31"/>
      <c r="E1303" s="31"/>
      <c r="F1303" s="31"/>
      <c r="G1303" s="31"/>
      <c r="H1303" s="31"/>
      <c r="I1303" s="32"/>
      <c r="K1303" s="34"/>
      <c r="L1303" s="30"/>
    </row>
    <row r="1304" spans="1:12" x14ac:dyDescent="0.3">
      <c r="A1304" s="31"/>
      <c r="B1304" s="31"/>
      <c r="C1304" s="31"/>
      <c r="D1304" s="31"/>
      <c r="E1304" s="31"/>
      <c r="F1304" s="31"/>
      <c r="G1304" s="31"/>
      <c r="H1304" s="31"/>
      <c r="I1304" s="32"/>
      <c r="K1304" s="34"/>
      <c r="L1304" s="30"/>
    </row>
    <row r="1305" spans="1:12" x14ac:dyDescent="0.3">
      <c r="A1305" s="31"/>
      <c r="B1305" s="31"/>
      <c r="C1305" s="31"/>
      <c r="D1305" s="31"/>
      <c r="E1305" s="31"/>
      <c r="F1305" s="31"/>
      <c r="G1305" s="31"/>
      <c r="H1305" s="31"/>
      <c r="I1305" s="32"/>
      <c r="K1305" s="34"/>
      <c r="L1305" s="30"/>
    </row>
    <row r="1306" spans="1:12" x14ac:dyDescent="0.3">
      <c r="A1306" s="31"/>
      <c r="B1306" s="31"/>
      <c r="C1306" s="31"/>
      <c r="D1306" s="31"/>
      <c r="E1306" s="31"/>
      <c r="F1306" s="31"/>
      <c r="G1306" s="31"/>
      <c r="H1306" s="31"/>
      <c r="I1306" s="32"/>
      <c r="K1306" s="34"/>
      <c r="L1306" s="30"/>
    </row>
    <row r="1307" spans="1:12" x14ac:dyDescent="0.3">
      <c r="A1307" s="31"/>
      <c r="B1307" s="31"/>
      <c r="C1307" s="31"/>
      <c r="D1307" s="31"/>
      <c r="E1307" s="31"/>
      <c r="F1307" s="31"/>
      <c r="G1307" s="31"/>
      <c r="H1307" s="31"/>
      <c r="I1307" s="32"/>
      <c r="K1307" s="34"/>
      <c r="L1307" s="30"/>
    </row>
    <row r="1308" spans="1:12" x14ac:dyDescent="0.3">
      <c r="A1308" s="31"/>
      <c r="B1308" s="31"/>
      <c r="C1308" s="31"/>
      <c r="D1308" s="31"/>
      <c r="E1308" s="31"/>
      <c r="F1308" s="31"/>
      <c r="G1308" s="31"/>
      <c r="H1308" s="31"/>
      <c r="I1308" s="32"/>
      <c r="K1308" s="34"/>
      <c r="L1308" s="30"/>
    </row>
    <row r="1309" spans="1:12" x14ac:dyDescent="0.3">
      <c r="A1309" s="31"/>
      <c r="B1309" s="31"/>
      <c r="C1309" s="31"/>
      <c r="D1309" s="31"/>
      <c r="E1309" s="31"/>
      <c r="F1309" s="31"/>
      <c r="G1309" s="31"/>
      <c r="H1309" s="31"/>
      <c r="I1309" s="32"/>
      <c r="K1309" s="34"/>
      <c r="L1309" s="30"/>
    </row>
    <row r="1310" spans="1:12" x14ac:dyDescent="0.3">
      <c r="A1310" s="31"/>
      <c r="B1310" s="31"/>
      <c r="C1310" s="31"/>
      <c r="D1310" s="31"/>
      <c r="E1310" s="31"/>
      <c r="F1310" s="31"/>
      <c r="G1310" s="31"/>
      <c r="H1310" s="31"/>
      <c r="I1310" s="32"/>
      <c r="K1310" s="34"/>
      <c r="L1310" s="30"/>
    </row>
    <row r="1311" spans="1:12" x14ac:dyDescent="0.3">
      <c r="A1311" s="31"/>
      <c r="B1311" s="31"/>
      <c r="C1311" s="31"/>
      <c r="D1311" s="31"/>
      <c r="E1311" s="31"/>
      <c r="F1311" s="31"/>
      <c r="G1311" s="31"/>
      <c r="H1311" s="31"/>
      <c r="I1311" s="32"/>
      <c r="K1311" s="34"/>
      <c r="L1311" s="30"/>
    </row>
    <row r="1312" spans="1:12" x14ac:dyDescent="0.3">
      <c r="A1312" s="31"/>
      <c r="B1312" s="31"/>
      <c r="C1312" s="31"/>
      <c r="D1312" s="31"/>
      <c r="E1312" s="31"/>
      <c r="F1312" s="31"/>
      <c r="G1312" s="31"/>
      <c r="H1312" s="31"/>
      <c r="I1312" s="32"/>
      <c r="K1312" s="34"/>
      <c r="L1312" s="30"/>
    </row>
    <row r="1313" spans="1:12" x14ac:dyDescent="0.3">
      <c r="A1313" s="31"/>
      <c r="B1313" s="31"/>
      <c r="C1313" s="31"/>
      <c r="D1313" s="31"/>
      <c r="E1313" s="31"/>
      <c r="F1313" s="31"/>
      <c r="G1313" s="31"/>
      <c r="H1313" s="31"/>
      <c r="I1313" s="32"/>
      <c r="K1313" s="34"/>
      <c r="L1313" s="30"/>
    </row>
    <row r="1314" spans="1:12" x14ac:dyDescent="0.3">
      <c r="A1314" s="31"/>
      <c r="B1314" s="31"/>
      <c r="C1314" s="31"/>
      <c r="D1314" s="31"/>
      <c r="E1314" s="31"/>
      <c r="F1314" s="31"/>
      <c r="G1314" s="31"/>
      <c r="H1314" s="31"/>
      <c r="I1314" s="32"/>
      <c r="K1314" s="34"/>
      <c r="L1314" s="30"/>
    </row>
    <row r="1315" spans="1:12" x14ac:dyDescent="0.3">
      <c r="A1315" s="31"/>
      <c r="B1315" s="31"/>
      <c r="C1315" s="31"/>
      <c r="D1315" s="31"/>
      <c r="E1315" s="31"/>
      <c r="F1315" s="31"/>
      <c r="G1315" s="31"/>
      <c r="H1315" s="31"/>
      <c r="I1315" s="32"/>
      <c r="K1315" s="34"/>
      <c r="L1315" s="30"/>
    </row>
    <row r="1316" spans="1:12" x14ac:dyDescent="0.3">
      <c r="A1316" s="31"/>
      <c r="B1316" s="31"/>
      <c r="C1316" s="31"/>
      <c r="D1316" s="31"/>
      <c r="E1316" s="31"/>
      <c r="F1316" s="31"/>
      <c r="G1316" s="31"/>
      <c r="H1316" s="31"/>
      <c r="I1316" s="32"/>
      <c r="K1316" s="34"/>
      <c r="L1316" s="30"/>
    </row>
    <row r="1317" spans="1:12" x14ac:dyDescent="0.3">
      <c r="A1317" s="31"/>
      <c r="B1317" s="31"/>
      <c r="C1317" s="31"/>
      <c r="D1317" s="31"/>
      <c r="E1317" s="31"/>
      <c r="F1317" s="31"/>
      <c r="G1317" s="31"/>
      <c r="H1317" s="31"/>
      <c r="I1317" s="32"/>
      <c r="K1317" s="34"/>
      <c r="L1317" s="30"/>
    </row>
    <row r="1318" spans="1:12" x14ac:dyDescent="0.3">
      <c r="A1318" s="31"/>
      <c r="B1318" s="31"/>
      <c r="C1318" s="31"/>
      <c r="D1318" s="31"/>
      <c r="E1318" s="31"/>
      <c r="F1318" s="31"/>
      <c r="G1318" s="31"/>
      <c r="H1318" s="31"/>
      <c r="I1318" s="32"/>
      <c r="K1318" s="34"/>
      <c r="L1318" s="30"/>
    </row>
    <row r="1319" spans="1:12" x14ac:dyDescent="0.3">
      <c r="A1319" s="31"/>
      <c r="B1319" s="31"/>
      <c r="C1319" s="31"/>
      <c r="D1319" s="31"/>
      <c r="E1319" s="31"/>
      <c r="F1319" s="31"/>
      <c r="G1319" s="31"/>
      <c r="H1319" s="31"/>
      <c r="I1319" s="32"/>
      <c r="K1319" s="34"/>
      <c r="L1319" s="30"/>
    </row>
    <row r="1320" spans="1:12" x14ac:dyDescent="0.3">
      <c r="A1320" s="31"/>
      <c r="B1320" s="31"/>
      <c r="C1320" s="31"/>
      <c r="D1320" s="31"/>
      <c r="E1320" s="31"/>
      <c r="F1320" s="31"/>
      <c r="G1320" s="31"/>
      <c r="H1320" s="31"/>
      <c r="I1320" s="32"/>
      <c r="K1320" s="34"/>
      <c r="L1320" s="30"/>
    </row>
    <row r="1321" spans="1:12" x14ac:dyDescent="0.3">
      <c r="A1321" s="31"/>
      <c r="B1321" s="31"/>
      <c r="C1321" s="31"/>
      <c r="D1321" s="31"/>
      <c r="E1321" s="31"/>
      <c r="F1321" s="31"/>
      <c r="G1321" s="31"/>
      <c r="H1321" s="31"/>
      <c r="I1321" s="32"/>
      <c r="K1321" s="34"/>
      <c r="L1321" s="30"/>
    </row>
    <row r="1322" spans="1:12" x14ac:dyDescent="0.3">
      <c r="A1322" s="31"/>
      <c r="B1322" s="31"/>
      <c r="C1322" s="31"/>
      <c r="D1322" s="31"/>
      <c r="E1322" s="31"/>
      <c r="F1322" s="31"/>
      <c r="G1322" s="31"/>
      <c r="H1322" s="31"/>
      <c r="I1322" s="32"/>
      <c r="K1322" s="34"/>
      <c r="L1322" s="30"/>
    </row>
    <row r="1323" spans="1:12" x14ac:dyDescent="0.3">
      <c r="A1323" s="31"/>
      <c r="B1323" s="31"/>
      <c r="C1323" s="31"/>
      <c r="D1323" s="31"/>
      <c r="E1323" s="31"/>
      <c r="F1323" s="31"/>
      <c r="G1323" s="31"/>
      <c r="H1323" s="31"/>
      <c r="I1323" s="32"/>
      <c r="K1323" s="34"/>
      <c r="L1323" s="30"/>
    </row>
    <row r="1324" spans="1:12" x14ac:dyDescent="0.3">
      <c r="A1324" s="31"/>
      <c r="B1324" s="31"/>
      <c r="C1324" s="31"/>
      <c r="D1324" s="31"/>
      <c r="E1324" s="31"/>
      <c r="F1324" s="31"/>
      <c r="G1324" s="31"/>
      <c r="H1324" s="31"/>
      <c r="I1324" s="32"/>
      <c r="K1324" s="34"/>
      <c r="L1324" s="30"/>
    </row>
    <row r="1325" spans="1:12" x14ac:dyDescent="0.3">
      <c r="A1325" s="31"/>
      <c r="B1325" s="31"/>
      <c r="C1325" s="31"/>
      <c r="D1325" s="31"/>
      <c r="E1325" s="31"/>
      <c r="F1325" s="31"/>
      <c r="G1325" s="31"/>
      <c r="H1325" s="31"/>
      <c r="I1325" s="32"/>
      <c r="K1325" s="34"/>
      <c r="L1325" s="30"/>
    </row>
    <row r="1326" spans="1:12" x14ac:dyDescent="0.3">
      <c r="A1326" s="31"/>
      <c r="B1326" s="31"/>
      <c r="C1326" s="31"/>
      <c r="D1326" s="31"/>
      <c r="E1326" s="31"/>
      <c r="F1326" s="31"/>
      <c r="G1326" s="31"/>
      <c r="H1326" s="31"/>
      <c r="I1326" s="32"/>
      <c r="K1326" s="34"/>
      <c r="L1326" s="30"/>
    </row>
    <row r="1327" spans="1:12" x14ac:dyDescent="0.3">
      <c r="A1327" s="31"/>
      <c r="B1327" s="31"/>
      <c r="C1327" s="31"/>
      <c r="D1327" s="31"/>
      <c r="E1327" s="31"/>
      <c r="F1327" s="31"/>
      <c r="G1327" s="31"/>
      <c r="H1327" s="31"/>
      <c r="I1327" s="32"/>
      <c r="K1327" s="34"/>
      <c r="L1327" s="30"/>
    </row>
    <row r="1328" spans="1:12" x14ac:dyDescent="0.3">
      <c r="A1328" s="31"/>
      <c r="B1328" s="31"/>
      <c r="C1328" s="31"/>
      <c r="D1328" s="31"/>
      <c r="E1328" s="31"/>
      <c r="F1328" s="31"/>
      <c r="G1328" s="31"/>
      <c r="H1328" s="31"/>
      <c r="I1328" s="32"/>
      <c r="K1328" s="34"/>
      <c r="L1328" s="30"/>
    </row>
    <row r="1329" spans="1:12" x14ac:dyDescent="0.3">
      <c r="A1329" s="31"/>
      <c r="B1329" s="31"/>
      <c r="C1329" s="31"/>
      <c r="D1329" s="31"/>
      <c r="E1329" s="31"/>
      <c r="F1329" s="31"/>
      <c r="G1329" s="31"/>
      <c r="H1329" s="31"/>
      <c r="I1329" s="32"/>
      <c r="K1329" s="34"/>
      <c r="L1329" s="30"/>
    </row>
    <row r="1330" spans="1:12" x14ac:dyDescent="0.3">
      <c r="A1330" s="31"/>
      <c r="B1330" s="31"/>
      <c r="C1330" s="31"/>
      <c r="D1330" s="31"/>
      <c r="E1330" s="31"/>
      <c r="F1330" s="31"/>
      <c r="G1330" s="31"/>
      <c r="H1330" s="31"/>
      <c r="I1330" s="32"/>
      <c r="K1330" s="34"/>
      <c r="L1330" s="30"/>
    </row>
    <row r="1331" spans="1:12" x14ac:dyDescent="0.3">
      <c r="A1331" s="31"/>
      <c r="B1331" s="31"/>
      <c r="C1331" s="31"/>
      <c r="D1331" s="31"/>
      <c r="E1331" s="31"/>
      <c r="F1331" s="31"/>
      <c r="G1331" s="31"/>
      <c r="H1331" s="31"/>
      <c r="I1331" s="32"/>
      <c r="K1331" s="34"/>
      <c r="L1331" s="30"/>
    </row>
    <row r="1332" spans="1:12" x14ac:dyDescent="0.3">
      <c r="A1332" s="31"/>
      <c r="B1332" s="31"/>
      <c r="C1332" s="31"/>
      <c r="D1332" s="31"/>
      <c r="E1332" s="31"/>
      <c r="F1332" s="31"/>
      <c r="G1332" s="31"/>
      <c r="H1332" s="31"/>
      <c r="I1332" s="32"/>
      <c r="K1332" s="34"/>
      <c r="L1332" s="30"/>
    </row>
    <row r="1333" spans="1:12" x14ac:dyDescent="0.3">
      <c r="A1333" s="31"/>
      <c r="B1333" s="31"/>
      <c r="C1333" s="31"/>
      <c r="D1333" s="31"/>
      <c r="E1333" s="31"/>
      <c r="F1333" s="31"/>
      <c r="G1333" s="31"/>
      <c r="H1333" s="31"/>
      <c r="I1333" s="32"/>
      <c r="K1333" s="34"/>
      <c r="L1333" s="30"/>
    </row>
    <row r="1334" spans="1:12" x14ac:dyDescent="0.3">
      <c r="A1334" s="31"/>
      <c r="B1334" s="31"/>
      <c r="C1334" s="31"/>
      <c r="D1334" s="31"/>
      <c r="E1334" s="31"/>
      <c r="F1334" s="31"/>
      <c r="G1334" s="31"/>
      <c r="H1334" s="31"/>
      <c r="I1334" s="32"/>
      <c r="K1334" s="34"/>
      <c r="L1334" s="30"/>
    </row>
    <row r="1335" spans="1:12" x14ac:dyDescent="0.3">
      <c r="A1335" s="31"/>
      <c r="B1335" s="31"/>
      <c r="C1335" s="31"/>
      <c r="D1335" s="31"/>
      <c r="E1335" s="31"/>
      <c r="F1335" s="31"/>
      <c r="G1335" s="31"/>
      <c r="H1335" s="31"/>
      <c r="I1335" s="32"/>
      <c r="K1335" s="34"/>
      <c r="L1335" s="30"/>
    </row>
    <row r="1336" spans="1:12" x14ac:dyDescent="0.3">
      <c r="A1336" s="31"/>
      <c r="B1336" s="31"/>
      <c r="C1336" s="31"/>
      <c r="D1336" s="31"/>
      <c r="E1336" s="31"/>
      <c r="F1336" s="31"/>
      <c r="G1336" s="31"/>
      <c r="H1336" s="31"/>
      <c r="I1336" s="32"/>
      <c r="K1336" s="34"/>
      <c r="L1336" s="30"/>
    </row>
    <row r="1337" spans="1:12" x14ac:dyDescent="0.3">
      <c r="A1337" s="31"/>
      <c r="B1337" s="31"/>
      <c r="C1337" s="31"/>
      <c r="D1337" s="31"/>
      <c r="E1337" s="31"/>
      <c r="F1337" s="31"/>
      <c r="G1337" s="31"/>
      <c r="H1337" s="31"/>
      <c r="I1337" s="32"/>
      <c r="K1337" s="34"/>
      <c r="L1337" s="30"/>
    </row>
    <row r="1338" spans="1:12" x14ac:dyDescent="0.3">
      <c r="A1338" s="31"/>
      <c r="B1338" s="31"/>
      <c r="C1338" s="31"/>
      <c r="D1338" s="31"/>
      <c r="E1338" s="31"/>
      <c r="F1338" s="31"/>
      <c r="G1338" s="31"/>
      <c r="H1338" s="31"/>
      <c r="I1338" s="32"/>
      <c r="K1338" s="34"/>
      <c r="L1338" s="30"/>
    </row>
    <row r="1339" spans="1:12" x14ac:dyDescent="0.3">
      <c r="A1339" s="31"/>
      <c r="B1339" s="31"/>
      <c r="C1339" s="31"/>
      <c r="D1339" s="31"/>
      <c r="E1339" s="31"/>
      <c r="F1339" s="31"/>
      <c r="G1339" s="31"/>
      <c r="H1339" s="31"/>
      <c r="I1339" s="32"/>
      <c r="K1339" s="34"/>
      <c r="L1339" s="30"/>
    </row>
    <row r="1340" spans="1:12" x14ac:dyDescent="0.3">
      <c r="A1340" s="31"/>
      <c r="B1340" s="31"/>
      <c r="C1340" s="31"/>
      <c r="D1340" s="31"/>
      <c r="E1340" s="31"/>
      <c r="F1340" s="31"/>
      <c r="G1340" s="31"/>
      <c r="H1340" s="31"/>
      <c r="I1340" s="32"/>
      <c r="K1340" s="34"/>
      <c r="L1340" s="30"/>
    </row>
    <row r="1341" spans="1:12" x14ac:dyDescent="0.3">
      <c r="A1341" s="31"/>
      <c r="B1341" s="31"/>
      <c r="C1341" s="31"/>
      <c r="D1341" s="31"/>
      <c r="E1341" s="31"/>
      <c r="F1341" s="31"/>
      <c r="G1341" s="31"/>
      <c r="H1341" s="31"/>
      <c r="I1341" s="32"/>
      <c r="K1341" s="34"/>
      <c r="L1341" s="30"/>
    </row>
    <row r="1342" spans="1:12" x14ac:dyDescent="0.3">
      <c r="A1342" s="31"/>
      <c r="B1342" s="31"/>
      <c r="C1342" s="31"/>
      <c r="D1342" s="31"/>
      <c r="E1342" s="31"/>
      <c r="F1342" s="31"/>
      <c r="G1342" s="31"/>
      <c r="H1342" s="31"/>
      <c r="I1342" s="32"/>
      <c r="K1342" s="34"/>
      <c r="L1342" s="30"/>
    </row>
    <row r="1343" spans="1:12" x14ac:dyDescent="0.3">
      <c r="A1343" s="31"/>
      <c r="B1343" s="31"/>
      <c r="C1343" s="31"/>
      <c r="D1343" s="31"/>
      <c r="E1343" s="31"/>
      <c r="F1343" s="31"/>
      <c r="G1343" s="31"/>
      <c r="H1343" s="31"/>
      <c r="I1343" s="32"/>
      <c r="K1343" s="34"/>
      <c r="L1343" s="30"/>
    </row>
    <row r="1344" spans="1:12" x14ac:dyDescent="0.3">
      <c r="A1344" s="31"/>
      <c r="B1344" s="31"/>
      <c r="C1344" s="31"/>
      <c r="D1344" s="31"/>
      <c r="E1344" s="31"/>
      <c r="F1344" s="31"/>
      <c r="G1344" s="31"/>
      <c r="H1344" s="31"/>
      <c r="I1344" s="32"/>
      <c r="K1344" s="34"/>
      <c r="L1344" s="30"/>
    </row>
    <row r="1345" spans="1:12" x14ac:dyDescent="0.3">
      <c r="A1345" s="31"/>
      <c r="B1345" s="31"/>
      <c r="C1345" s="31"/>
      <c r="D1345" s="31"/>
      <c r="E1345" s="31"/>
      <c r="F1345" s="31"/>
      <c r="G1345" s="31"/>
      <c r="H1345" s="31"/>
      <c r="I1345" s="32"/>
      <c r="K1345" s="34"/>
      <c r="L1345" s="30"/>
    </row>
    <row r="1346" spans="1:12" x14ac:dyDescent="0.3">
      <c r="A1346" s="31"/>
      <c r="B1346" s="31"/>
      <c r="C1346" s="31"/>
      <c r="D1346" s="31"/>
      <c r="E1346" s="31"/>
      <c r="F1346" s="31"/>
      <c r="G1346" s="31"/>
      <c r="H1346" s="31"/>
      <c r="I1346" s="32"/>
      <c r="K1346" s="34"/>
      <c r="L1346" s="30"/>
    </row>
    <row r="1347" spans="1:12" x14ac:dyDescent="0.3">
      <c r="A1347" s="31"/>
      <c r="B1347" s="31"/>
      <c r="C1347" s="31"/>
      <c r="D1347" s="31"/>
      <c r="E1347" s="31"/>
      <c r="F1347" s="31"/>
      <c r="G1347" s="31"/>
      <c r="H1347" s="31"/>
      <c r="I1347" s="32"/>
      <c r="K1347" s="34"/>
      <c r="L1347" s="30"/>
    </row>
    <row r="1348" spans="1:12" x14ac:dyDescent="0.3">
      <c r="A1348" s="31"/>
      <c r="B1348" s="31"/>
      <c r="C1348" s="31"/>
      <c r="D1348" s="31"/>
      <c r="E1348" s="31"/>
      <c r="F1348" s="31"/>
      <c r="G1348" s="31"/>
      <c r="H1348" s="31"/>
      <c r="I1348" s="32"/>
      <c r="K1348" s="34"/>
      <c r="L1348" s="30"/>
    </row>
    <row r="1349" spans="1:12" x14ac:dyDescent="0.3">
      <c r="A1349" s="31"/>
      <c r="B1349" s="31"/>
      <c r="C1349" s="31"/>
      <c r="D1349" s="31"/>
      <c r="E1349" s="31"/>
      <c r="F1349" s="31"/>
      <c r="G1349" s="31"/>
      <c r="H1349" s="31"/>
      <c r="I1349" s="32"/>
      <c r="K1349" s="34"/>
      <c r="L1349" s="30"/>
    </row>
    <row r="1350" spans="1:12" x14ac:dyDescent="0.3">
      <c r="A1350" s="31"/>
      <c r="B1350" s="31"/>
      <c r="C1350" s="31"/>
      <c r="D1350" s="31"/>
      <c r="E1350" s="31"/>
      <c r="F1350" s="31"/>
      <c r="G1350" s="31"/>
      <c r="H1350" s="31"/>
      <c r="I1350" s="32"/>
      <c r="K1350" s="34"/>
      <c r="L1350" s="30"/>
    </row>
    <row r="1351" spans="1:12" x14ac:dyDescent="0.3">
      <c r="A1351" s="31"/>
      <c r="B1351" s="31"/>
      <c r="C1351" s="31"/>
      <c r="D1351" s="31"/>
      <c r="E1351" s="31"/>
      <c r="F1351" s="31"/>
      <c r="G1351" s="31"/>
      <c r="H1351" s="31"/>
      <c r="I1351" s="32"/>
      <c r="K1351" s="34"/>
      <c r="L1351" s="30"/>
    </row>
    <row r="1352" spans="1:12" x14ac:dyDescent="0.3">
      <c r="A1352" s="31"/>
      <c r="B1352" s="31"/>
      <c r="C1352" s="31"/>
      <c r="D1352" s="31"/>
      <c r="E1352" s="31"/>
      <c r="F1352" s="31"/>
      <c r="G1352" s="31"/>
      <c r="H1352" s="31"/>
      <c r="I1352" s="32"/>
      <c r="K1352" s="34"/>
      <c r="L1352" s="30"/>
    </row>
    <row r="1353" spans="1:12" x14ac:dyDescent="0.3">
      <c r="A1353" s="31"/>
      <c r="B1353" s="31"/>
      <c r="C1353" s="31"/>
      <c r="D1353" s="31"/>
      <c r="E1353" s="31"/>
      <c r="F1353" s="31"/>
      <c r="G1353" s="31"/>
      <c r="H1353" s="31"/>
      <c r="I1353" s="32"/>
      <c r="K1353" s="34"/>
      <c r="L1353" s="30"/>
    </row>
    <row r="1354" spans="1:12" x14ac:dyDescent="0.3">
      <c r="A1354" s="31"/>
      <c r="B1354" s="31"/>
      <c r="C1354" s="31"/>
      <c r="D1354" s="31"/>
      <c r="E1354" s="31"/>
      <c r="F1354" s="31"/>
      <c r="G1354" s="31"/>
      <c r="H1354" s="31"/>
      <c r="I1354" s="32"/>
      <c r="K1354" s="34"/>
      <c r="L1354" s="30"/>
    </row>
    <row r="1355" spans="1:12" x14ac:dyDescent="0.3">
      <c r="A1355" s="31"/>
      <c r="B1355" s="31"/>
      <c r="C1355" s="31"/>
      <c r="D1355" s="31"/>
      <c r="E1355" s="31"/>
      <c r="F1355" s="31"/>
      <c r="G1355" s="31"/>
      <c r="H1355" s="31"/>
      <c r="I1355" s="32"/>
      <c r="K1355" s="34"/>
      <c r="L1355" s="30"/>
    </row>
    <row r="1356" spans="1:12" x14ac:dyDescent="0.3">
      <c r="A1356" s="31"/>
      <c r="B1356" s="31"/>
      <c r="C1356" s="31"/>
      <c r="D1356" s="31"/>
      <c r="E1356" s="31"/>
      <c r="F1356" s="31"/>
      <c r="G1356" s="31"/>
      <c r="H1356" s="31"/>
      <c r="I1356" s="32"/>
      <c r="K1356" s="34"/>
      <c r="L1356" s="30"/>
    </row>
    <row r="1357" spans="1:12" x14ac:dyDescent="0.3">
      <c r="A1357" s="31"/>
      <c r="B1357" s="31"/>
      <c r="C1357" s="31"/>
      <c r="D1357" s="31"/>
      <c r="E1357" s="31"/>
      <c r="F1357" s="31"/>
      <c r="G1357" s="31"/>
      <c r="H1357" s="31"/>
      <c r="I1357" s="32"/>
      <c r="K1357" s="34"/>
      <c r="L1357" s="30"/>
    </row>
    <row r="1358" spans="1:12" x14ac:dyDescent="0.3">
      <c r="A1358" s="31"/>
      <c r="B1358" s="31"/>
      <c r="C1358" s="31"/>
      <c r="D1358" s="31"/>
      <c r="E1358" s="31"/>
      <c r="F1358" s="31"/>
      <c r="G1358" s="31"/>
      <c r="H1358" s="31"/>
      <c r="I1358" s="32"/>
      <c r="K1358" s="34"/>
      <c r="L1358" s="30"/>
    </row>
    <row r="1359" spans="1:12" x14ac:dyDescent="0.3">
      <c r="A1359" s="31"/>
      <c r="B1359" s="31"/>
      <c r="C1359" s="31"/>
      <c r="D1359" s="31"/>
      <c r="E1359" s="31"/>
      <c r="F1359" s="31"/>
      <c r="G1359" s="31"/>
      <c r="H1359" s="31"/>
      <c r="I1359" s="32"/>
      <c r="K1359" s="34"/>
      <c r="L1359" s="30"/>
    </row>
    <row r="1360" spans="1:12" x14ac:dyDescent="0.3">
      <c r="A1360" s="31"/>
      <c r="B1360" s="31"/>
      <c r="C1360" s="31"/>
      <c r="D1360" s="31"/>
      <c r="E1360" s="31"/>
      <c r="F1360" s="31"/>
      <c r="G1360" s="31"/>
      <c r="H1360" s="31"/>
      <c r="I1360" s="32"/>
      <c r="K1360" s="34"/>
      <c r="L1360" s="30"/>
    </row>
    <row r="1361" spans="1:12" x14ac:dyDescent="0.3">
      <c r="A1361" s="31"/>
      <c r="B1361" s="31"/>
      <c r="C1361" s="31"/>
      <c r="D1361" s="31"/>
      <c r="E1361" s="31"/>
      <c r="F1361" s="31"/>
      <c r="G1361" s="31"/>
      <c r="H1361" s="31"/>
      <c r="I1361" s="32"/>
      <c r="K1361" s="34"/>
      <c r="L1361" s="30"/>
    </row>
    <row r="1362" spans="1:12" x14ac:dyDescent="0.3">
      <c r="A1362" s="31"/>
      <c r="B1362" s="31"/>
      <c r="C1362" s="31"/>
      <c r="D1362" s="31"/>
      <c r="E1362" s="31"/>
      <c r="F1362" s="31"/>
      <c r="G1362" s="31"/>
      <c r="H1362" s="31"/>
      <c r="I1362" s="32"/>
      <c r="K1362" s="34"/>
      <c r="L1362" s="30"/>
    </row>
    <row r="1363" spans="1:12" x14ac:dyDescent="0.3">
      <c r="A1363" s="31"/>
      <c r="B1363" s="31"/>
      <c r="C1363" s="31"/>
      <c r="D1363" s="31"/>
      <c r="E1363" s="31"/>
      <c r="F1363" s="31"/>
      <c r="G1363" s="31"/>
      <c r="H1363" s="31"/>
      <c r="I1363" s="32"/>
      <c r="K1363" s="34"/>
      <c r="L1363" s="30"/>
    </row>
    <row r="1364" spans="1:12" x14ac:dyDescent="0.3">
      <c r="A1364" s="31"/>
      <c r="B1364" s="31"/>
      <c r="C1364" s="31"/>
      <c r="D1364" s="31"/>
      <c r="E1364" s="31"/>
      <c r="F1364" s="31"/>
      <c r="G1364" s="31"/>
      <c r="H1364" s="31"/>
      <c r="I1364" s="32"/>
      <c r="K1364" s="34"/>
      <c r="L1364" s="30"/>
    </row>
    <row r="1365" spans="1:12" x14ac:dyDescent="0.3">
      <c r="A1365" s="31"/>
      <c r="B1365" s="31"/>
      <c r="C1365" s="31"/>
      <c r="D1365" s="31"/>
      <c r="E1365" s="31"/>
      <c r="F1365" s="31"/>
      <c r="G1365" s="31"/>
      <c r="H1365" s="31"/>
      <c r="I1365" s="32"/>
      <c r="K1365" s="34"/>
      <c r="L1365" s="30"/>
    </row>
    <row r="1366" spans="1:12" x14ac:dyDescent="0.3">
      <c r="A1366" s="31"/>
      <c r="B1366" s="31"/>
      <c r="C1366" s="31"/>
      <c r="D1366" s="31"/>
      <c r="E1366" s="31"/>
      <c r="F1366" s="31"/>
      <c r="G1366" s="31"/>
      <c r="H1366" s="31"/>
      <c r="I1366" s="32"/>
      <c r="K1366" s="34"/>
      <c r="L1366" s="30"/>
    </row>
    <row r="1367" spans="1:12" x14ac:dyDescent="0.3">
      <c r="A1367" s="31"/>
      <c r="B1367" s="31"/>
      <c r="C1367" s="31"/>
      <c r="D1367" s="31"/>
      <c r="E1367" s="31"/>
      <c r="F1367" s="31"/>
      <c r="G1367" s="31"/>
      <c r="H1367" s="31"/>
      <c r="I1367" s="32"/>
      <c r="K1367" s="34"/>
      <c r="L1367" s="30"/>
    </row>
    <row r="1368" spans="1:12" x14ac:dyDescent="0.3">
      <c r="A1368" s="31"/>
      <c r="B1368" s="31"/>
      <c r="C1368" s="31"/>
      <c r="D1368" s="31"/>
      <c r="E1368" s="31"/>
      <c r="F1368" s="31"/>
      <c r="G1368" s="31"/>
      <c r="H1368" s="31"/>
      <c r="I1368" s="32"/>
      <c r="K1368" s="34"/>
      <c r="L1368" s="30"/>
    </row>
    <row r="1369" spans="1:12" x14ac:dyDescent="0.3">
      <c r="A1369" s="31"/>
      <c r="B1369" s="31"/>
      <c r="C1369" s="31"/>
      <c r="D1369" s="31"/>
      <c r="E1369" s="31"/>
      <c r="F1369" s="31"/>
      <c r="G1369" s="31"/>
      <c r="H1369" s="31"/>
      <c r="I1369" s="32"/>
      <c r="K1369" s="34"/>
      <c r="L1369" s="30"/>
    </row>
    <row r="1370" spans="1:12" x14ac:dyDescent="0.3">
      <c r="A1370" s="31"/>
      <c r="B1370" s="31"/>
      <c r="C1370" s="31"/>
      <c r="D1370" s="31"/>
      <c r="E1370" s="31"/>
      <c r="F1370" s="31"/>
      <c r="G1370" s="31"/>
      <c r="H1370" s="31"/>
      <c r="I1370" s="32"/>
      <c r="K1370" s="34"/>
      <c r="L1370" s="30"/>
    </row>
    <row r="1371" spans="1:12" x14ac:dyDescent="0.3">
      <c r="A1371" s="31"/>
      <c r="B1371" s="31"/>
      <c r="C1371" s="31"/>
      <c r="D1371" s="31"/>
      <c r="E1371" s="31"/>
      <c r="F1371" s="31"/>
      <c r="G1371" s="31"/>
      <c r="H1371" s="31"/>
      <c r="I1371" s="32"/>
      <c r="K1371" s="34"/>
      <c r="L1371" s="30"/>
    </row>
    <row r="1372" spans="1:12" x14ac:dyDescent="0.3">
      <c r="A1372" s="31"/>
      <c r="B1372" s="31"/>
      <c r="C1372" s="31"/>
      <c r="D1372" s="31"/>
      <c r="E1372" s="31"/>
      <c r="F1372" s="31"/>
      <c r="G1372" s="31"/>
      <c r="H1372" s="31"/>
      <c r="I1372" s="32"/>
      <c r="K1372" s="34"/>
      <c r="L1372" s="30"/>
    </row>
    <row r="1373" spans="1:12" x14ac:dyDescent="0.3">
      <c r="A1373" s="31"/>
      <c r="B1373" s="31"/>
      <c r="C1373" s="31"/>
      <c r="D1373" s="31"/>
      <c r="E1373" s="31"/>
      <c r="F1373" s="31"/>
      <c r="G1373" s="31"/>
      <c r="H1373" s="31"/>
      <c r="I1373" s="32"/>
      <c r="K1373" s="34"/>
      <c r="L1373" s="30"/>
    </row>
    <row r="1374" spans="1:12" x14ac:dyDescent="0.3">
      <c r="A1374" s="31"/>
      <c r="B1374" s="31"/>
      <c r="C1374" s="31"/>
      <c r="D1374" s="31"/>
      <c r="E1374" s="31"/>
      <c r="F1374" s="31"/>
      <c r="G1374" s="31"/>
      <c r="H1374" s="31"/>
      <c r="I1374" s="32"/>
      <c r="K1374" s="34"/>
      <c r="L1374" s="30"/>
    </row>
    <row r="1375" spans="1:12" x14ac:dyDescent="0.3">
      <c r="A1375" s="31"/>
      <c r="B1375" s="31"/>
      <c r="C1375" s="31"/>
      <c r="D1375" s="31"/>
      <c r="E1375" s="31"/>
      <c r="F1375" s="31"/>
      <c r="G1375" s="31"/>
      <c r="H1375" s="31"/>
      <c r="I1375" s="32"/>
      <c r="K1375" s="34"/>
      <c r="L1375" s="30"/>
    </row>
    <row r="1376" spans="1:12" x14ac:dyDescent="0.3">
      <c r="A1376" s="31"/>
      <c r="B1376" s="31"/>
      <c r="C1376" s="31"/>
      <c r="D1376" s="31"/>
      <c r="E1376" s="31"/>
      <c r="F1376" s="31"/>
      <c r="G1376" s="31"/>
      <c r="H1376" s="31"/>
      <c r="I1376" s="32"/>
      <c r="K1376" s="34"/>
      <c r="L1376" s="30"/>
    </row>
    <row r="1377" spans="1:12" x14ac:dyDescent="0.3">
      <c r="A1377" s="31"/>
      <c r="B1377" s="31"/>
      <c r="C1377" s="31"/>
      <c r="D1377" s="31"/>
      <c r="E1377" s="31"/>
      <c r="F1377" s="31"/>
      <c r="G1377" s="31"/>
      <c r="H1377" s="31"/>
      <c r="I1377" s="32"/>
      <c r="K1377" s="34"/>
      <c r="L1377" s="30"/>
    </row>
    <row r="1378" spans="1:12" x14ac:dyDescent="0.3">
      <c r="A1378" s="31"/>
      <c r="B1378" s="31"/>
      <c r="C1378" s="31"/>
      <c r="D1378" s="31"/>
      <c r="E1378" s="31"/>
      <c r="F1378" s="31"/>
      <c r="G1378" s="31"/>
      <c r="H1378" s="31"/>
      <c r="I1378" s="32"/>
      <c r="K1378" s="34"/>
      <c r="L1378" s="30"/>
    </row>
    <row r="1379" spans="1:12" x14ac:dyDescent="0.3">
      <c r="A1379" s="31"/>
      <c r="B1379" s="31"/>
      <c r="C1379" s="31"/>
      <c r="D1379" s="31"/>
      <c r="E1379" s="31"/>
      <c r="F1379" s="31"/>
      <c r="G1379" s="31"/>
      <c r="H1379" s="31"/>
      <c r="I1379" s="32"/>
      <c r="K1379" s="34"/>
      <c r="L1379" s="30"/>
    </row>
    <row r="1380" spans="1:12" x14ac:dyDescent="0.3">
      <c r="A1380" s="31"/>
      <c r="B1380" s="31"/>
      <c r="C1380" s="31"/>
      <c r="D1380" s="31"/>
      <c r="E1380" s="31"/>
      <c r="F1380" s="31"/>
      <c r="G1380" s="31"/>
      <c r="H1380" s="31"/>
      <c r="I1380" s="32"/>
      <c r="K1380" s="34"/>
      <c r="L1380" s="30"/>
    </row>
    <row r="1381" spans="1:12" x14ac:dyDescent="0.3">
      <c r="A1381" s="31"/>
      <c r="B1381" s="31"/>
      <c r="C1381" s="31"/>
      <c r="D1381" s="31"/>
      <c r="E1381" s="31"/>
      <c r="F1381" s="31"/>
      <c r="G1381" s="31"/>
      <c r="H1381" s="31"/>
      <c r="I1381" s="32"/>
      <c r="K1381" s="34"/>
      <c r="L1381" s="30"/>
    </row>
    <row r="1382" spans="1:12" x14ac:dyDescent="0.3">
      <c r="A1382" s="31"/>
      <c r="B1382" s="31"/>
      <c r="C1382" s="31"/>
      <c r="D1382" s="31"/>
      <c r="E1382" s="31"/>
      <c r="F1382" s="31"/>
      <c r="G1382" s="31"/>
      <c r="H1382" s="31"/>
      <c r="I1382" s="32"/>
      <c r="K1382" s="34"/>
      <c r="L1382" s="30"/>
    </row>
    <row r="1383" spans="1:12" x14ac:dyDescent="0.3">
      <c r="A1383" s="31"/>
      <c r="B1383" s="31"/>
      <c r="C1383" s="31"/>
      <c r="D1383" s="31"/>
      <c r="E1383" s="31"/>
      <c r="F1383" s="31"/>
      <c r="G1383" s="31"/>
      <c r="H1383" s="31"/>
      <c r="I1383" s="32"/>
      <c r="K1383" s="34"/>
      <c r="L1383" s="30"/>
    </row>
    <row r="1384" spans="1:12" x14ac:dyDescent="0.3">
      <c r="A1384" s="31"/>
      <c r="B1384" s="31"/>
      <c r="C1384" s="31"/>
      <c r="D1384" s="31"/>
      <c r="E1384" s="31"/>
      <c r="F1384" s="31"/>
      <c r="G1384" s="31"/>
      <c r="H1384" s="31"/>
      <c r="I1384" s="32"/>
      <c r="K1384" s="34"/>
      <c r="L1384" s="30"/>
    </row>
    <row r="1385" spans="1:12" x14ac:dyDescent="0.3">
      <c r="A1385" s="31"/>
      <c r="B1385" s="31"/>
      <c r="C1385" s="31"/>
      <c r="D1385" s="31"/>
      <c r="E1385" s="31"/>
      <c r="F1385" s="31"/>
      <c r="G1385" s="31"/>
      <c r="H1385" s="31"/>
      <c r="I1385" s="32"/>
      <c r="K1385" s="34"/>
      <c r="L1385" s="30"/>
    </row>
    <row r="1386" spans="1:12" x14ac:dyDescent="0.3">
      <c r="A1386" s="31"/>
      <c r="B1386" s="31"/>
      <c r="C1386" s="31"/>
      <c r="D1386" s="31"/>
      <c r="E1386" s="31"/>
      <c r="F1386" s="31"/>
      <c r="G1386" s="31"/>
      <c r="H1386" s="31"/>
      <c r="I1386" s="32"/>
      <c r="K1386" s="34"/>
      <c r="L1386" s="30"/>
    </row>
    <row r="1387" spans="1:12" x14ac:dyDescent="0.3">
      <c r="A1387" s="31"/>
      <c r="B1387" s="31"/>
      <c r="C1387" s="31"/>
      <c r="D1387" s="31"/>
      <c r="E1387" s="31"/>
      <c r="F1387" s="31"/>
      <c r="G1387" s="31"/>
      <c r="H1387" s="31"/>
      <c r="I1387" s="32"/>
      <c r="K1387" s="34"/>
      <c r="L1387" s="30"/>
    </row>
    <row r="1388" spans="1:12" x14ac:dyDescent="0.3">
      <c r="A1388" s="31"/>
      <c r="B1388" s="31"/>
      <c r="C1388" s="31"/>
      <c r="D1388" s="31"/>
      <c r="E1388" s="31"/>
      <c r="F1388" s="31"/>
      <c r="G1388" s="31"/>
      <c r="H1388" s="31"/>
      <c r="I1388" s="32"/>
      <c r="K1388" s="34"/>
      <c r="L1388" s="30"/>
    </row>
    <row r="1389" spans="1:12" x14ac:dyDescent="0.3">
      <c r="A1389" s="31"/>
      <c r="B1389" s="31"/>
      <c r="C1389" s="31"/>
      <c r="D1389" s="31"/>
      <c r="E1389" s="31"/>
      <c r="F1389" s="31"/>
      <c r="G1389" s="31"/>
      <c r="H1389" s="31"/>
      <c r="I1389" s="32"/>
      <c r="K1389" s="34"/>
      <c r="L1389" s="30"/>
    </row>
    <row r="1390" spans="1:12" x14ac:dyDescent="0.3">
      <c r="A1390" s="31"/>
      <c r="B1390" s="31"/>
      <c r="C1390" s="31"/>
      <c r="D1390" s="31"/>
      <c r="E1390" s="31"/>
      <c r="F1390" s="31"/>
      <c r="G1390" s="31"/>
      <c r="H1390" s="31"/>
      <c r="I1390" s="32"/>
      <c r="K1390" s="34"/>
      <c r="L1390" s="30"/>
    </row>
    <row r="1391" spans="1:12" x14ac:dyDescent="0.3">
      <c r="A1391" s="31"/>
      <c r="B1391" s="31"/>
      <c r="C1391" s="31"/>
      <c r="D1391" s="31"/>
      <c r="E1391" s="31"/>
      <c r="F1391" s="31"/>
      <c r="G1391" s="31"/>
      <c r="H1391" s="31"/>
      <c r="I1391" s="32"/>
      <c r="K1391" s="34"/>
      <c r="L1391" s="30"/>
    </row>
    <row r="1392" spans="1:12" x14ac:dyDescent="0.3">
      <c r="A1392" s="31"/>
      <c r="B1392" s="31"/>
      <c r="C1392" s="31"/>
      <c r="D1392" s="31"/>
      <c r="E1392" s="31"/>
      <c r="F1392" s="31"/>
      <c r="G1392" s="31"/>
      <c r="H1392" s="31"/>
      <c r="I1392" s="32"/>
      <c r="K1392" s="34"/>
      <c r="L1392" s="30"/>
    </row>
    <row r="1393" spans="1:12" x14ac:dyDescent="0.3">
      <c r="A1393" s="31"/>
      <c r="B1393" s="31"/>
      <c r="C1393" s="31"/>
      <c r="D1393" s="31"/>
      <c r="E1393" s="31"/>
      <c r="F1393" s="31"/>
      <c r="G1393" s="31"/>
      <c r="H1393" s="31"/>
      <c r="I1393" s="32"/>
      <c r="K1393" s="34"/>
      <c r="L1393" s="30"/>
    </row>
    <row r="1394" spans="1:12" x14ac:dyDescent="0.3">
      <c r="A1394" s="31"/>
      <c r="B1394" s="31"/>
      <c r="C1394" s="31"/>
      <c r="D1394" s="31"/>
      <c r="E1394" s="31"/>
      <c r="F1394" s="31"/>
      <c r="G1394" s="31"/>
      <c r="H1394" s="31"/>
      <c r="I1394" s="32"/>
      <c r="K1394" s="34"/>
      <c r="L1394" s="30"/>
    </row>
    <row r="1395" spans="1:12" x14ac:dyDescent="0.3">
      <c r="A1395" s="31"/>
      <c r="B1395" s="31"/>
      <c r="C1395" s="31"/>
      <c r="D1395" s="31"/>
      <c r="E1395" s="31"/>
      <c r="F1395" s="31"/>
      <c r="G1395" s="31"/>
      <c r="H1395" s="31"/>
      <c r="I1395" s="32"/>
      <c r="K1395" s="34"/>
      <c r="L1395" s="30"/>
    </row>
    <row r="1396" spans="1:12" x14ac:dyDescent="0.3">
      <c r="A1396" s="31"/>
      <c r="B1396" s="31"/>
      <c r="C1396" s="31"/>
      <c r="D1396" s="31"/>
      <c r="E1396" s="31"/>
      <c r="F1396" s="31"/>
      <c r="G1396" s="31"/>
      <c r="H1396" s="31"/>
      <c r="I1396" s="32"/>
      <c r="K1396" s="34"/>
      <c r="L1396" s="30"/>
    </row>
    <row r="1397" spans="1:12" x14ac:dyDescent="0.3">
      <c r="A1397" s="31"/>
      <c r="B1397" s="31"/>
      <c r="C1397" s="31"/>
      <c r="D1397" s="31"/>
      <c r="E1397" s="31"/>
      <c r="F1397" s="31"/>
      <c r="G1397" s="31"/>
      <c r="H1397" s="31"/>
      <c r="I1397" s="32"/>
      <c r="K1397" s="34"/>
      <c r="L1397" s="30"/>
    </row>
    <row r="1398" spans="1:12" x14ac:dyDescent="0.3">
      <c r="A1398" s="31"/>
      <c r="B1398" s="31"/>
      <c r="C1398" s="31"/>
      <c r="D1398" s="31"/>
      <c r="E1398" s="31"/>
      <c r="F1398" s="31"/>
      <c r="G1398" s="31"/>
      <c r="H1398" s="31"/>
      <c r="I1398" s="32"/>
      <c r="K1398" s="34"/>
      <c r="L1398" s="30"/>
    </row>
    <row r="1399" spans="1:12" x14ac:dyDescent="0.3">
      <c r="A1399" s="31"/>
      <c r="B1399" s="31"/>
      <c r="C1399" s="31"/>
      <c r="D1399" s="31"/>
      <c r="E1399" s="31"/>
      <c r="F1399" s="31"/>
      <c r="G1399" s="31"/>
      <c r="H1399" s="31"/>
      <c r="I1399" s="32"/>
      <c r="K1399" s="34"/>
      <c r="L1399" s="30"/>
    </row>
    <row r="1400" spans="1:12" x14ac:dyDescent="0.3">
      <c r="A1400" s="31"/>
      <c r="B1400" s="31"/>
      <c r="C1400" s="31"/>
      <c r="D1400" s="31"/>
      <c r="E1400" s="31"/>
      <c r="F1400" s="31"/>
      <c r="G1400" s="31"/>
      <c r="H1400" s="31"/>
      <c r="I1400" s="32"/>
      <c r="K1400" s="34"/>
      <c r="L1400" s="30"/>
    </row>
    <row r="1401" spans="1:12" x14ac:dyDescent="0.3">
      <c r="A1401" s="31"/>
      <c r="B1401" s="31"/>
      <c r="C1401" s="31"/>
      <c r="D1401" s="31"/>
      <c r="E1401" s="31"/>
      <c r="F1401" s="31"/>
      <c r="G1401" s="31"/>
      <c r="H1401" s="31"/>
      <c r="I1401" s="32"/>
      <c r="K1401" s="34"/>
      <c r="L1401" s="30"/>
    </row>
    <row r="1402" spans="1:12" x14ac:dyDescent="0.3">
      <c r="A1402" s="31"/>
      <c r="B1402" s="31"/>
      <c r="C1402" s="31"/>
      <c r="D1402" s="31"/>
      <c r="E1402" s="31"/>
      <c r="F1402" s="31"/>
      <c r="G1402" s="31"/>
      <c r="H1402" s="31"/>
      <c r="I1402" s="32"/>
      <c r="K1402" s="34"/>
      <c r="L1402" s="30"/>
    </row>
    <row r="1403" spans="1:12" x14ac:dyDescent="0.3">
      <c r="A1403" s="31"/>
      <c r="B1403" s="31"/>
      <c r="C1403" s="31"/>
      <c r="D1403" s="31"/>
      <c r="E1403" s="31"/>
      <c r="F1403" s="31"/>
      <c r="G1403" s="31"/>
      <c r="H1403" s="31"/>
      <c r="I1403" s="32"/>
      <c r="K1403" s="34"/>
      <c r="L1403" s="30"/>
    </row>
    <row r="1404" spans="1:12" x14ac:dyDescent="0.3">
      <c r="A1404" s="31"/>
      <c r="B1404" s="31"/>
      <c r="C1404" s="31"/>
      <c r="D1404" s="31"/>
      <c r="E1404" s="31"/>
      <c r="F1404" s="31"/>
      <c r="G1404" s="31"/>
      <c r="H1404" s="31"/>
      <c r="I1404" s="32"/>
      <c r="K1404" s="34"/>
      <c r="L1404" s="30"/>
    </row>
    <row r="1405" spans="1:12" x14ac:dyDescent="0.3">
      <c r="A1405" s="31"/>
      <c r="B1405" s="31"/>
      <c r="C1405" s="31"/>
      <c r="D1405" s="31"/>
      <c r="E1405" s="31"/>
      <c r="F1405" s="31"/>
      <c r="G1405" s="31"/>
      <c r="H1405" s="31"/>
      <c r="I1405" s="32"/>
      <c r="K1405" s="34"/>
      <c r="L1405" s="30"/>
    </row>
    <row r="1406" spans="1:12" x14ac:dyDescent="0.3">
      <c r="A1406" s="31"/>
      <c r="B1406" s="31"/>
      <c r="C1406" s="31"/>
      <c r="D1406" s="31"/>
      <c r="E1406" s="31"/>
      <c r="F1406" s="31"/>
      <c r="G1406" s="31"/>
      <c r="H1406" s="31"/>
      <c r="I1406" s="32"/>
      <c r="K1406" s="34"/>
      <c r="L1406" s="30"/>
    </row>
    <row r="1407" spans="1:12" x14ac:dyDescent="0.3">
      <c r="A1407" s="31"/>
      <c r="B1407" s="31"/>
      <c r="C1407" s="31"/>
      <c r="D1407" s="31"/>
      <c r="E1407" s="31"/>
      <c r="F1407" s="31"/>
      <c r="G1407" s="31"/>
      <c r="H1407" s="31"/>
      <c r="I1407" s="32"/>
      <c r="K1407" s="34"/>
      <c r="L1407" s="30"/>
    </row>
    <row r="1408" spans="1:12" x14ac:dyDescent="0.3">
      <c r="A1408" s="31"/>
      <c r="B1408" s="31"/>
      <c r="C1408" s="31"/>
      <c r="D1408" s="31"/>
      <c r="E1408" s="31"/>
      <c r="F1408" s="31"/>
      <c r="G1408" s="31"/>
      <c r="H1408" s="31"/>
      <c r="I1408" s="32"/>
      <c r="K1408" s="34"/>
      <c r="L1408" s="30"/>
    </row>
    <row r="1409" spans="1:12" x14ac:dyDescent="0.3">
      <c r="A1409" s="31"/>
      <c r="B1409" s="31"/>
      <c r="C1409" s="31"/>
      <c r="D1409" s="31"/>
      <c r="E1409" s="31"/>
      <c r="F1409" s="31"/>
      <c r="G1409" s="31"/>
      <c r="H1409" s="31"/>
      <c r="I1409" s="32"/>
      <c r="K1409" s="34"/>
      <c r="L1409" s="30"/>
    </row>
    <row r="1410" spans="1:12" x14ac:dyDescent="0.3">
      <c r="A1410" s="31"/>
      <c r="B1410" s="31"/>
      <c r="C1410" s="31"/>
      <c r="D1410" s="31"/>
      <c r="E1410" s="31"/>
      <c r="F1410" s="31"/>
      <c r="G1410" s="31"/>
      <c r="H1410" s="31"/>
      <c r="I1410" s="32"/>
      <c r="K1410" s="34"/>
      <c r="L1410" s="30"/>
    </row>
    <row r="1411" spans="1:12" x14ac:dyDescent="0.3">
      <c r="A1411" s="31"/>
      <c r="B1411" s="31"/>
      <c r="C1411" s="31"/>
      <c r="D1411" s="31"/>
      <c r="E1411" s="31"/>
      <c r="F1411" s="31"/>
      <c r="G1411" s="31"/>
      <c r="H1411" s="31"/>
      <c r="I1411" s="32"/>
      <c r="K1411" s="34"/>
      <c r="L1411" s="30"/>
    </row>
    <row r="1412" spans="1:12" x14ac:dyDescent="0.3">
      <c r="A1412" s="31"/>
      <c r="B1412" s="31"/>
      <c r="C1412" s="31"/>
      <c r="D1412" s="31"/>
      <c r="E1412" s="31"/>
      <c r="F1412" s="31"/>
      <c r="G1412" s="31"/>
      <c r="H1412" s="31"/>
      <c r="I1412" s="32"/>
      <c r="K1412" s="34"/>
      <c r="L1412" s="30"/>
    </row>
    <row r="1413" spans="1:12" x14ac:dyDescent="0.3">
      <c r="A1413" s="31"/>
      <c r="B1413" s="31"/>
      <c r="C1413" s="31"/>
      <c r="D1413" s="31"/>
      <c r="E1413" s="31"/>
      <c r="F1413" s="31"/>
      <c r="G1413" s="31"/>
      <c r="H1413" s="31"/>
      <c r="I1413" s="32"/>
      <c r="K1413" s="34"/>
      <c r="L1413" s="30"/>
    </row>
    <row r="1414" spans="1:12" x14ac:dyDescent="0.3">
      <c r="A1414" s="31"/>
      <c r="B1414" s="31"/>
      <c r="C1414" s="31"/>
      <c r="D1414" s="31"/>
      <c r="E1414" s="31"/>
      <c r="F1414" s="31"/>
      <c r="G1414" s="31"/>
      <c r="H1414" s="31"/>
      <c r="I1414" s="32"/>
      <c r="K1414" s="34"/>
      <c r="L1414" s="30"/>
    </row>
    <row r="1415" spans="1:12" x14ac:dyDescent="0.3">
      <c r="A1415" s="31"/>
      <c r="B1415" s="31"/>
      <c r="C1415" s="31"/>
      <c r="D1415" s="31"/>
      <c r="E1415" s="31"/>
      <c r="F1415" s="31"/>
      <c r="G1415" s="31"/>
      <c r="H1415" s="31"/>
      <c r="I1415" s="32"/>
      <c r="K1415" s="34"/>
      <c r="L1415" s="30"/>
    </row>
    <row r="1416" spans="1:12" x14ac:dyDescent="0.3">
      <c r="A1416" s="31"/>
      <c r="B1416" s="31"/>
      <c r="C1416" s="31"/>
      <c r="D1416" s="31"/>
      <c r="E1416" s="31"/>
      <c r="F1416" s="31"/>
      <c r="G1416" s="31"/>
      <c r="H1416" s="31"/>
      <c r="I1416" s="32"/>
      <c r="K1416" s="34"/>
      <c r="L1416" s="30"/>
    </row>
    <row r="1417" spans="1:12" x14ac:dyDescent="0.3">
      <c r="A1417" s="31"/>
      <c r="B1417" s="31"/>
      <c r="C1417" s="31"/>
      <c r="D1417" s="31"/>
      <c r="E1417" s="31"/>
      <c r="F1417" s="31"/>
      <c r="G1417" s="31"/>
      <c r="H1417" s="31"/>
      <c r="I1417" s="32"/>
      <c r="K1417" s="34"/>
      <c r="L1417" s="30"/>
    </row>
    <row r="1418" spans="1:12" x14ac:dyDescent="0.3">
      <c r="A1418" s="31"/>
      <c r="B1418" s="31"/>
      <c r="C1418" s="31"/>
      <c r="D1418" s="31"/>
      <c r="E1418" s="31"/>
      <c r="F1418" s="31"/>
      <c r="G1418" s="31"/>
      <c r="H1418" s="31"/>
      <c r="I1418" s="32"/>
      <c r="K1418" s="34"/>
      <c r="L1418" s="30"/>
    </row>
    <row r="1419" spans="1:12" x14ac:dyDescent="0.3">
      <c r="A1419" s="31"/>
      <c r="B1419" s="31"/>
      <c r="C1419" s="31"/>
      <c r="D1419" s="31"/>
      <c r="E1419" s="31"/>
      <c r="F1419" s="31"/>
      <c r="G1419" s="31"/>
      <c r="H1419" s="31"/>
      <c r="I1419" s="32"/>
      <c r="K1419" s="34"/>
      <c r="L1419" s="30"/>
    </row>
    <row r="1420" spans="1:12" x14ac:dyDescent="0.3">
      <c r="A1420" s="31"/>
      <c r="B1420" s="31"/>
      <c r="C1420" s="31"/>
      <c r="D1420" s="31"/>
      <c r="E1420" s="31"/>
      <c r="F1420" s="31"/>
      <c r="G1420" s="31"/>
      <c r="H1420" s="31"/>
      <c r="I1420" s="32"/>
      <c r="K1420" s="34"/>
      <c r="L1420" s="30"/>
    </row>
    <row r="1421" spans="1:12" x14ac:dyDescent="0.3">
      <c r="A1421" s="31"/>
      <c r="B1421" s="31"/>
      <c r="C1421" s="31"/>
      <c r="D1421" s="31"/>
      <c r="E1421" s="31"/>
      <c r="F1421" s="31"/>
      <c r="G1421" s="31"/>
      <c r="H1421" s="31"/>
      <c r="I1421" s="32"/>
      <c r="K1421" s="34"/>
      <c r="L1421" s="30"/>
    </row>
    <row r="1422" spans="1:12" x14ac:dyDescent="0.3">
      <c r="A1422" s="31"/>
      <c r="B1422" s="31"/>
      <c r="C1422" s="31"/>
      <c r="D1422" s="31"/>
      <c r="E1422" s="31"/>
      <c r="F1422" s="31"/>
      <c r="G1422" s="31"/>
      <c r="H1422" s="31"/>
      <c r="I1422" s="32"/>
      <c r="K1422" s="34"/>
      <c r="L1422" s="30"/>
    </row>
    <row r="1423" spans="1:12" x14ac:dyDescent="0.3">
      <c r="A1423" s="31"/>
      <c r="B1423" s="31"/>
      <c r="C1423" s="31"/>
      <c r="D1423" s="31"/>
      <c r="E1423" s="31"/>
      <c r="F1423" s="31"/>
      <c r="G1423" s="31"/>
      <c r="H1423" s="31"/>
      <c r="I1423" s="32"/>
      <c r="K1423" s="34"/>
      <c r="L1423" s="30"/>
    </row>
    <row r="1424" spans="1:12" x14ac:dyDescent="0.3">
      <c r="A1424" s="31"/>
      <c r="B1424" s="31"/>
      <c r="C1424" s="31"/>
      <c r="D1424" s="31"/>
      <c r="E1424" s="31"/>
      <c r="F1424" s="31"/>
      <c r="G1424" s="31"/>
      <c r="H1424" s="31"/>
      <c r="I1424" s="32"/>
      <c r="K1424" s="34"/>
      <c r="L1424" s="30"/>
    </row>
    <row r="1425" spans="1:12" x14ac:dyDescent="0.3">
      <c r="A1425" s="31"/>
      <c r="B1425" s="31"/>
      <c r="C1425" s="31"/>
      <c r="D1425" s="31"/>
      <c r="E1425" s="31"/>
      <c r="F1425" s="31"/>
      <c r="G1425" s="31"/>
      <c r="H1425" s="31"/>
      <c r="I1425" s="32"/>
      <c r="K1425" s="34"/>
      <c r="L1425" s="30"/>
    </row>
    <row r="1426" spans="1:12" x14ac:dyDescent="0.3">
      <c r="A1426" s="31"/>
      <c r="B1426" s="31"/>
      <c r="C1426" s="31"/>
      <c r="D1426" s="31"/>
      <c r="E1426" s="31"/>
      <c r="F1426" s="31"/>
      <c r="G1426" s="31"/>
      <c r="H1426" s="31"/>
      <c r="I1426" s="32"/>
      <c r="K1426" s="34"/>
      <c r="L1426" s="30"/>
    </row>
    <row r="1427" spans="1:12" x14ac:dyDescent="0.3">
      <c r="A1427" s="31"/>
      <c r="B1427" s="31"/>
      <c r="C1427" s="31"/>
      <c r="D1427" s="31"/>
      <c r="E1427" s="31"/>
      <c r="F1427" s="31"/>
      <c r="G1427" s="31"/>
      <c r="H1427" s="31"/>
      <c r="I1427" s="32"/>
      <c r="K1427" s="34"/>
      <c r="L1427" s="30"/>
    </row>
    <row r="1428" spans="1:12" x14ac:dyDescent="0.3">
      <c r="A1428" s="31"/>
      <c r="B1428" s="31"/>
      <c r="C1428" s="31"/>
      <c r="D1428" s="31"/>
      <c r="E1428" s="31"/>
      <c r="F1428" s="31"/>
      <c r="G1428" s="31"/>
      <c r="H1428" s="31"/>
      <c r="I1428" s="32"/>
      <c r="K1428" s="34"/>
      <c r="L1428" s="30"/>
    </row>
    <row r="1429" spans="1:12" x14ac:dyDescent="0.3">
      <c r="A1429" s="31"/>
      <c r="B1429" s="31"/>
      <c r="C1429" s="31"/>
      <c r="D1429" s="31"/>
      <c r="E1429" s="31"/>
      <c r="F1429" s="31"/>
      <c r="G1429" s="31"/>
      <c r="H1429" s="31"/>
      <c r="I1429" s="32"/>
      <c r="K1429" s="34"/>
      <c r="L1429" s="30"/>
    </row>
    <row r="1430" spans="1:12" x14ac:dyDescent="0.3">
      <c r="A1430" s="31"/>
      <c r="B1430" s="31"/>
      <c r="C1430" s="31"/>
      <c r="D1430" s="31"/>
      <c r="E1430" s="31"/>
      <c r="F1430" s="31"/>
      <c r="G1430" s="31"/>
      <c r="H1430" s="31"/>
      <c r="I1430" s="32"/>
      <c r="K1430" s="34"/>
      <c r="L1430" s="30"/>
    </row>
    <row r="1431" spans="1:12" x14ac:dyDescent="0.3">
      <c r="A1431" s="31"/>
      <c r="B1431" s="31"/>
      <c r="C1431" s="31"/>
      <c r="D1431" s="31"/>
      <c r="E1431" s="31"/>
      <c r="F1431" s="31"/>
      <c r="G1431" s="31"/>
      <c r="H1431" s="31"/>
      <c r="I1431" s="32"/>
      <c r="K1431" s="34"/>
      <c r="L1431" s="30"/>
    </row>
    <row r="1432" spans="1:12" x14ac:dyDescent="0.3">
      <c r="A1432" s="31"/>
      <c r="B1432" s="31"/>
      <c r="C1432" s="31"/>
      <c r="D1432" s="31"/>
      <c r="E1432" s="31"/>
      <c r="F1432" s="31"/>
      <c r="G1432" s="31"/>
      <c r="H1432" s="31"/>
      <c r="I1432" s="32"/>
      <c r="K1432" s="34"/>
      <c r="L1432" s="30"/>
    </row>
    <row r="1433" spans="1:12" x14ac:dyDescent="0.3">
      <c r="A1433" s="31"/>
      <c r="B1433" s="31"/>
      <c r="C1433" s="31"/>
      <c r="D1433" s="31"/>
      <c r="E1433" s="31"/>
      <c r="F1433" s="31"/>
      <c r="G1433" s="31"/>
      <c r="H1433" s="31"/>
      <c r="I1433" s="32"/>
      <c r="K1433" s="34"/>
      <c r="L1433" s="30"/>
    </row>
    <row r="1434" spans="1:12" x14ac:dyDescent="0.3">
      <c r="A1434" s="31"/>
      <c r="B1434" s="31"/>
      <c r="C1434" s="31"/>
      <c r="D1434" s="31"/>
      <c r="E1434" s="31"/>
      <c r="F1434" s="31"/>
      <c r="G1434" s="31"/>
      <c r="H1434" s="31"/>
      <c r="I1434" s="32"/>
      <c r="K1434" s="34"/>
      <c r="L1434" s="30"/>
    </row>
    <row r="1435" spans="1:12" x14ac:dyDescent="0.3">
      <c r="A1435" s="31"/>
      <c r="B1435" s="31"/>
      <c r="C1435" s="31"/>
      <c r="D1435" s="31"/>
      <c r="E1435" s="31"/>
      <c r="F1435" s="31"/>
      <c r="G1435" s="31"/>
      <c r="H1435" s="31"/>
      <c r="I1435" s="32"/>
      <c r="K1435" s="34"/>
      <c r="L1435" s="30"/>
    </row>
    <row r="1436" spans="1:12" x14ac:dyDescent="0.3">
      <c r="A1436" s="31"/>
      <c r="B1436" s="31"/>
      <c r="C1436" s="31"/>
      <c r="D1436" s="31"/>
      <c r="E1436" s="31"/>
      <c r="F1436" s="31"/>
      <c r="G1436" s="31"/>
      <c r="H1436" s="31"/>
      <c r="I1436" s="32"/>
      <c r="K1436" s="34"/>
      <c r="L1436" s="30"/>
    </row>
    <row r="1437" spans="1:12" x14ac:dyDescent="0.3">
      <c r="A1437" s="31"/>
      <c r="B1437" s="31"/>
      <c r="C1437" s="31"/>
      <c r="D1437" s="31"/>
      <c r="E1437" s="31"/>
      <c r="F1437" s="31"/>
      <c r="G1437" s="31"/>
      <c r="H1437" s="31"/>
      <c r="I1437" s="32"/>
      <c r="K1437" s="34"/>
      <c r="L1437" s="30"/>
    </row>
    <row r="1438" spans="1:12" x14ac:dyDescent="0.3">
      <c r="A1438" s="31"/>
      <c r="B1438" s="31"/>
      <c r="C1438" s="31"/>
      <c r="D1438" s="31"/>
      <c r="E1438" s="31"/>
      <c r="F1438" s="31"/>
      <c r="G1438" s="31"/>
      <c r="H1438" s="31"/>
      <c r="I1438" s="32"/>
      <c r="K1438" s="34"/>
      <c r="L1438" s="30"/>
    </row>
    <row r="1439" spans="1:12" x14ac:dyDescent="0.3">
      <c r="A1439" s="31"/>
      <c r="B1439" s="31"/>
      <c r="C1439" s="31"/>
      <c r="D1439" s="31"/>
      <c r="E1439" s="31"/>
      <c r="F1439" s="31"/>
      <c r="G1439" s="31"/>
      <c r="H1439" s="31"/>
      <c r="I1439" s="32"/>
      <c r="K1439" s="34"/>
      <c r="L1439" s="30"/>
    </row>
    <row r="1440" spans="1:12" x14ac:dyDescent="0.3">
      <c r="A1440" s="31"/>
      <c r="B1440" s="31"/>
      <c r="C1440" s="31"/>
      <c r="D1440" s="31"/>
      <c r="E1440" s="31"/>
      <c r="F1440" s="31"/>
      <c r="G1440" s="31"/>
      <c r="H1440" s="31"/>
      <c r="I1440" s="32"/>
      <c r="K1440" s="34"/>
      <c r="L1440" s="30"/>
    </row>
    <row r="1441" spans="1:12" x14ac:dyDescent="0.3">
      <c r="A1441" s="31"/>
      <c r="B1441" s="31"/>
      <c r="C1441" s="31"/>
      <c r="D1441" s="31"/>
      <c r="E1441" s="31"/>
      <c r="F1441" s="31"/>
      <c r="G1441" s="31"/>
      <c r="H1441" s="31"/>
      <c r="I1441" s="32"/>
      <c r="K1441" s="34"/>
      <c r="L1441" s="30"/>
    </row>
    <row r="1442" spans="1:12" x14ac:dyDescent="0.3">
      <c r="A1442" s="31"/>
      <c r="B1442" s="31"/>
      <c r="C1442" s="31"/>
      <c r="D1442" s="31"/>
      <c r="E1442" s="31"/>
      <c r="F1442" s="31"/>
      <c r="G1442" s="31"/>
      <c r="H1442" s="31"/>
      <c r="I1442" s="32"/>
      <c r="K1442" s="34"/>
      <c r="L1442" s="30"/>
    </row>
    <row r="1443" spans="1:12" x14ac:dyDescent="0.3">
      <c r="A1443" s="31"/>
      <c r="B1443" s="31"/>
      <c r="C1443" s="31"/>
      <c r="D1443" s="31"/>
      <c r="E1443" s="31"/>
      <c r="F1443" s="31"/>
      <c r="G1443" s="31"/>
      <c r="H1443" s="31"/>
      <c r="I1443" s="32"/>
      <c r="K1443" s="34"/>
      <c r="L1443" s="30"/>
    </row>
    <row r="1444" spans="1:12" x14ac:dyDescent="0.3">
      <c r="A1444" s="31"/>
      <c r="B1444" s="31"/>
      <c r="C1444" s="31"/>
      <c r="D1444" s="31"/>
      <c r="E1444" s="31"/>
      <c r="F1444" s="31"/>
      <c r="G1444" s="31"/>
      <c r="H1444" s="31"/>
      <c r="I1444" s="32"/>
      <c r="K1444" s="34"/>
      <c r="L1444" s="30"/>
    </row>
    <row r="1445" spans="1:12" x14ac:dyDescent="0.3">
      <c r="A1445" s="31"/>
      <c r="B1445" s="31"/>
      <c r="C1445" s="31"/>
      <c r="D1445" s="31"/>
      <c r="E1445" s="31"/>
      <c r="F1445" s="31"/>
      <c r="G1445" s="31"/>
      <c r="H1445" s="31"/>
      <c r="I1445" s="32"/>
      <c r="K1445" s="34"/>
      <c r="L1445" s="30"/>
    </row>
    <row r="1446" spans="1:12" x14ac:dyDescent="0.3">
      <c r="A1446" s="31"/>
      <c r="B1446" s="31"/>
      <c r="C1446" s="31"/>
      <c r="D1446" s="31"/>
      <c r="E1446" s="31"/>
      <c r="F1446" s="31"/>
      <c r="G1446" s="31"/>
      <c r="H1446" s="31"/>
      <c r="I1446" s="32"/>
      <c r="K1446" s="34"/>
      <c r="L1446" s="30"/>
    </row>
    <row r="1447" spans="1:12" x14ac:dyDescent="0.3">
      <c r="A1447" s="31"/>
      <c r="B1447" s="31"/>
      <c r="C1447" s="31"/>
      <c r="D1447" s="31"/>
      <c r="E1447" s="31"/>
      <c r="F1447" s="31"/>
      <c r="G1447" s="31"/>
      <c r="H1447" s="31"/>
      <c r="I1447" s="32"/>
      <c r="K1447" s="34"/>
      <c r="L1447" s="30"/>
    </row>
    <row r="1448" spans="1:12" x14ac:dyDescent="0.3">
      <c r="A1448" s="31"/>
      <c r="B1448" s="31"/>
      <c r="C1448" s="31"/>
      <c r="D1448" s="31"/>
      <c r="E1448" s="31"/>
      <c r="F1448" s="31"/>
      <c r="G1448" s="31"/>
      <c r="H1448" s="31"/>
      <c r="I1448" s="32"/>
      <c r="K1448" s="34"/>
      <c r="L1448" s="30"/>
    </row>
    <row r="1449" spans="1:12" x14ac:dyDescent="0.3">
      <c r="A1449" s="31"/>
      <c r="B1449" s="31"/>
      <c r="C1449" s="31"/>
      <c r="D1449" s="31"/>
      <c r="E1449" s="31"/>
      <c r="F1449" s="31"/>
      <c r="G1449" s="31"/>
      <c r="H1449" s="31"/>
      <c r="I1449" s="32"/>
      <c r="K1449" s="34"/>
      <c r="L1449" s="30"/>
    </row>
    <row r="1450" spans="1:12" x14ac:dyDescent="0.3">
      <c r="A1450" s="31"/>
      <c r="B1450" s="31"/>
      <c r="C1450" s="31"/>
      <c r="D1450" s="31"/>
      <c r="E1450" s="31"/>
      <c r="F1450" s="31"/>
      <c r="G1450" s="31"/>
      <c r="H1450" s="31"/>
      <c r="I1450" s="32"/>
      <c r="K1450" s="34"/>
      <c r="L1450" s="30"/>
    </row>
    <row r="1451" spans="1:12" x14ac:dyDescent="0.3">
      <c r="A1451" s="31"/>
      <c r="B1451" s="31"/>
      <c r="C1451" s="31"/>
      <c r="D1451" s="31"/>
      <c r="E1451" s="31"/>
      <c r="F1451" s="31"/>
      <c r="G1451" s="31"/>
      <c r="H1451" s="31"/>
      <c r="I1451" s="32"/>
      <c r="K1451" s="34"/>
      <c r="L1451" s="30"/>
    </row>
    <row r="1452" spans="1:12" x14ac:dyDescent="0.3">
      <c r="A1452" s="31"/>
      <c r="B1452" s="31"/>
      <c r="C1452" s="31"/>
      <c r="D1452" s="31"/>
      <c r="E1452" s="31"/>
      <c r="F1452" s="31"/>
      <c r="G1452" s="31"/>
      <c r="H1452" s="31"/>
      <c r="I1452" s="32"/>
      <c r="K1452" s="34"/>
      <c r="L1452" s="30"/>
    </row>
    <row r="1453" spans="1:12" x14ac:dyDescent="0.3">
      <c r="A1453" s="31"/>
      <c r="B1453" s="31"/>
      <c r="C1453" s="31"/>
      <c r="D1453" s="31"/>
      <c r="E1453" s="31"/>
      <c r="F1453" s="31"/>
      <c r="G1453" s="31"/>
      <c r="H1453" s="31"/>
      <c r="I1453" s="32"/>
      <c r="K1453" s="34"/>
      <c r="L1453" s="30"/>
    </row>
    <row r="1454" spans="1:12" x14ac:dyDescent="0.3">
      <c r="A1454" s="31"/>
      <c r="B1454" s="31"/>
      <c r="C1454" s="31"/>
      <c r="D1454" s="31"/>
      <c r="E1454" s="31"/>
      <c r="F1454" s="31"/>
      <c r="G1454" s="31"/>
      <c r="H1454" s="31"/>
      <c r="I1454" s="32"/>
      <c r="K1454" s="34"/>
      <c r="L1454" s="30"/>
    </row>
    <row r="1455" spans="1:12" x14ac:dyDescent="0.3">
      <c r="A1455" s="31"/>
      <c r="B1455" s="31"/>
      <c r="C1455" s="31"/>
      <c r="D1455" s="31"/>
      <c r="E1455" s="31"/>
      <c r="F1455" s="31"/>
      <c r="G1455" s="31"/>
      <c r="H1455" s="31"/>
      <c r="I1455" s="32"/>
      <c r="K1455" s="34"/>
      <c r="L1455" s="30"/>
    </row>
    <row r="1456" spans="1:12" x14ac:dyDescent="0.3">
      <c r="A1456" s="31"/>
      <c r="B1456" s="31"/>
      <c r="C1456" s="31"/>
      <c r="D1456" s="31"/>
      <c r="E1456" s="31"/>
      <c r="F1456" s="31"/>
      <c r="G1456" s="31"/>
      <c r="H1456" s="31"/>
      <c r="I1456" s="32"/>
      <c r="K1456" s="34"/>
      <c r="L1456" s="30"/>
    </row>
    <row r="1457" spans="1:12" x14ac:dyDescent="0.3">
      <c r="A1457" s="31"/>
      <c r="B1457" s="31"/>
      <c r="C1457" s="31"/>
      <c r="D1457" s="31"/>
      <c r="E1457" s="31"/>
      <c r="F1457" s="31"/>
      <c r="G1457" s="31"/>
      <c r="H1457" s="31"/>
      <c r="I1457" s="32"/>
      <c r="K1457" s="34"/>
      <c r="L1457" s="30"/>
    </row>
    <row r="1458" spans="1:12" x14ac:dyDescent="0.3">
      <c r="A1458" s="31"/>
      <c r="B1458" s="31"/>
      <c r="C1458" s="31"/>
      <c r="D1458" s="31"/>
      <c r="E1458" s="31"/>
      <c r="F1458" s="31"/>
      <c r="G1458" s="31"/>
      <c r="H1458" s="31"/>
      <c r="I1458" s="32"/>
      <c r="K1458" s="34"/>
      <c r="L1458" s="30"/>
    </row>
    <row r="1459" spans="1:12" x14ac:dyDescent="0.3">
      <c r="A1459" s="31"/>
      <c r="B1459" s="31"/>
      <c r="C1459" s="31"/>
      <c r="D1459" s="31"/>
      <c r="E1459" s="31"/>
      <c r="F1459" s="31"/>
      <c r="G1459" s="31"/>
      <c r="H1459" s="31"/>
      <c r="I1459" s="32"/>
      <c r="K1459" s="34"/>
      <c r="L1459" s="30"/>
    </row>
    <row r="1460" spans="1:12" x14ac:dyDescent="0.3">
      <c r="A1460" s="31"/>
      <c r="B1460" s="31"/>
      <c r="C1460" s="31"/>
      <c r="D1460" s="31"/>
      <c r="E1460" s="31"/>
      <c r="F1460" s="31"/>
      <c r="G1460" s="31"/>
      <c r="H1460" s="31"/>
      <c r="I1460" s="32"/>
      <c r="K1460" s="34"/>
      <c r="L1460" s="30"/>
    </row>
    <row r="1461" spans="1:12" x14ac:dyDescent="0.3">
      <c r="A1461" s="31"/>
      <c r="B1461" s="31"/>
      <c r="C1461" s="31"/>
      <c r="D1461" s="31"/>
      <c r="E1461" s="31"/>
      <c r="F1461" s="31"/>
      <c r="G1461" s="31"/>
      <c r="H1461" s="31"/>
      <c r="I1461" s="32"/>
      <c r="K1461" s="34"/>
      <c r="L1461" s="30"/>
    </row>
    <row r="1462" spans="1:12" x14ac:dyDescent="0.3">
      <c r="A1462" s="31"/>
      <c r="B1462" s="31"/>
      <c r="C1462" s="31"/>
      <c r="D1462" s="31"/>
      <c r="E1462" s="31"/>
      <c r="F1462" s="31"/>
      <c r="G1462" s="31"/>
      <c r="H1462" s="31"/>
      <c r="I1462" s="32"/>
      <c r="K1462" s="34"/>
      <c r="L1462" s="30"/>
    </row>
    <row r="1463" spans="1:12" x14ac:dyDescent="0.3">
      <c r="A1463" s="31"/>
      <c r="B1463" s="31"/>
      <c r="C1463" s="31"/>
      <c r="D1463" s="31"/>
      <c r="E1463" s="31"/>
      <c r="F1463" s="31"/>
      <c r="G1463" s="31"/>
      <c r="H1463" s="31"/>
      <c r="I1463" s="32"/>
      <c r="K1463" s="34"/>
      <c r="L1463" s="30"/>
    </row>
    <row r="1464" spans="1:12" x14ac:dyDescent="0.3">
      <c r="A1464" s="31"/>
      <c r="B1464" s="31"/>
      <c r="C1464" s="31"/>
      <c r="D1464" s="31"/>
      <c r="E1464" s="31"/>
      <c r="F1464" s="31"/>
      <c r="G1464" s="31"/>
      <c r="H1464" s="31"/>
      <c r="I1464" s="32"/>
      <c r="K1464" s="34"/>
      <c r="L1464" s="30"/>
    </row>
    <row r="1465" spans="1:12" x14ac:dyDescent="0.3">
      <c r="A1465" s="31"/>
      <c r="B1465" s="31"/>
      <c r="C1465" s="31"/>
      <c r="D1465" s="31"/>
      <c r="E1465" s="31"/>
      <c r="F1465" s="31"/>
      <c r="G1465" s="31"/>
      <c r="H1465" s="31"/>
      <c r="I1465" s="32"/>
      <c r="K1465" s="34"/>
      <c r="L1465" s="30"/>
    </row>
    <row r="1466" spans="1:12" x14ac:dyDescent="0.3">
      <c r="A1466" s="31"/>
      <c r="B1466" s="31"/>
      <c r="C1466" s="31"/>
      <c r="D1466" s="31"/>
      <c r="E1466" s="31"/>
      <c r="F1466" s="31"/>
      <c r="G1466" s="31"/>
      <c r="H1466" s="31"/>
      <c r="I1466" s="32"/>
      <c r="K1466" s="34"/>
      <c r="L1466" s="30"/>
    </row>
    <row r="1467" spans="1:12" x14ac:dyDescent="0.3">
      <c r="A1467" s="31"/>
      <c r="B1467" s="31"/>
      <c r="C1467" s="31"/>
      <c r="D1467" s="31"/>
      <c r="E1467" s="31"/>
      <c r="F1467" s="31"/>
      <c r="G1467" s="31"/>
      <c r="H1467" s="31"/>
      <c r="I1467" s="32"/>
      <c r="K1467" s="34"/>
      <c r="L1467" s="30"/>
    </row>
    <row r="1468" spans="1:12" x14ac:dyDescent="0.3">
      <c r="A1468" s="31"/>
      <c r="B1468" s="31"/>
      <c r="C1468" s="31"/>
      <c r="D1468" s="31"/>
      <c r="E1468" s="31"/>
      <c r="F1468" s="31"/>
      <c r="G1468" s="31"/>
      <c r="H1468" s="31"/>
      <c r="I1468" s="32"/>
      <c r="K1468" s="34"/>
      <c r="L1468" s="30"/>
    </row>
    <row r="1469" spans="1:12" x14ac:dyDescent="0.3">
      <c r="A1469" s="31"/>
      <c r="B1469" s="31"/>
      <c r="C1469" s="31"/>
      <c r="D1469" s="31"/>
      <c r="E1469" s="31"/>
      <c r="F1469" s="31"/>
      <c r="G1469" s="31"/>
      <c r="H1469" s="31"/>
      <c r="I1469" s="32"/>
      <c r="K1469" s="34"/>
      <c r="L1469" s="30"/>
    </row>
    <row r="1470" spans="1:12" x14ac:dyDescent="0.3">
      <c r="A1470" s="31"/>
      <c r="B1470" s="31"/>
      <c r="C1470" s="31"/>
      <c r="D1470" s="31"/>
      <c r="E1470" s="31"/>
      <c r="F1470" s="31"/>
      <c r="G1470" s="31"/>
      <c r="H1470" s="31"/>
      <c r="I1470" s="32"/>
      <c r="K1470" s="34"/>
      <c r="L1470" s="30"/>
    </row>
    <row r="1471" spans="1:12" x14ac:dyDescent="0.3">
      <c r="A1471" s="31"/>
      <c r="B1471" s="31"/>
      <c r="C1471" s="31"/>
      <c r="D1471" s="31"/>
      <c r="E1471" s="31"/>
      <c r="F1471" s="31"/>
      <c r="G1471" s="31"/>
      <c r="H1471" s="31"/>
      <c r="I1471" s="32"/>
      <c r="K1471" s="34"/>
      <c r="L1471" s="30"/>
    </row>
    <row r="1472" spans="1:12" x14ac:dyDescent="0.3">
      <c r="A1472" s="31"/>
      <c r="B1472" s="31"/>
      <c r="C1472" s="31"/>
      <c r="D1472" s="31"/>
      <c r="E1472" s="31"/>
      <c r="F1472" s="31"/>
      <c r="G1472" s="31"/>
      <c r="H1472" s="31"/>
      <c r="I1472" s="32"/>
      <c r="K1472" s="34"/>
      <c r="L1472" s="30"/>
    </row>
    <row r="1473" spans="1:12" x14ac:dyDescent="0.3">
      <c r="A1473" s="31"/>
      <c r="B1473" s="31"/>
      <c r="C1473" s="31"/>
      <c r="D1473" s="31"/>
      <c r="E1473" s="31"/>
      <c r="F1473" s="31"/>
      <c r="G1473" s="31"/>
      <c r="H1473" s="31"/>
      <c r="I1473" s="32"/>
      <c r="K1473" s="34"/>
      <c r="L1473" s="30"/>
    </row>
    <row r="1474" spans="1:12" x14ac:dyDescent="0.3">
      <c r="A1474" s="31"/>
      <c r="B1474" s="31"/>
      <c r="C1474" s="31"/>
      <c r="D1474" s="31"/>
      <c r="E1474" s="31"/>
      <c r="F1474" s="31"/>
      <c r="G1474" s="31"/>
      <c r="H1474" s="31"/>
      <c r="I1474" s="32"/>
      <c r="K1474" s="34"/>
      <c r="L1474" s="30"/>
    </row>
    <row r="1475" spans="1:12" x14ac:dyDescent="0.3">
      <c r="A1475" s="31"/>
      <c r="B1475" s="31"/>
      <c r="C1475" s="31"/>
      <c r="D1475" s="31"/>
      <c r="E1475" s="31"/>
      <c r="F1475" s="31"/>
      <c r="G1475" s="31"/>
      <c r="H1475" s="31"/>
      <c r="I1475" s="32"/>
      <c r="K1475" s="34"/>
      <c r="L1475" s="30"/>
    </row>
    <row r="1476" spans="1:12" x14ac:dyDescent="0.3">
      <c r="A1476" s="31"/>
      <c r="B1476" s="31"/>
      <c r="C1476" s="31"/>
      <c r="D1476" s="31"/>
      <c r="E1476" s="31"/>
      <c r="F1476" s="31"/>
      <c r="G1476" s="31"/>
      <c r="H1476" s="31"/>
      <c r="I1476" s="32"/>
      <c r="K1476" s="34"/>
      <c r="L1476" s="30"/>
    </row>
    <row r="1477" spans="1:12" x14ac:dyDescent="0.3">
      <c r="A1477" s="31"/>
      <c r="B1477" s="31"/>
      <c r="C1477" s="31"/>
      <c r="D1477" s="31"/>
      <c r="E1477" s="31"/>
      <c r="F1477" s="31"/>
      <c r="G1477" s="31"/>
      <c r="H1477" s="31"/>
      <c r="I1477" s="32"/>
      <c r="K1477" s="34"/>
      <c r="L1477" s="30"/>
    </row>
    <row r="1478" spans="1:12" x14ac:dyDescent="0.3">
      <c r="A1478" s="31"/>
      <c r="B1478" s="31"/>
      <c r="C1478" s="31"/>
      <c r="D1478" s="31"/>
      <c r="E1478" s="31"/>
      <c r="F1478" s="31"/>
      <c r="G1478" s="31"/>
      <c r="H1478" s="31"/>
      <c r="I1478" s="32"/>
      <c r="K1478" s="34"/>
      <c r="L1478" s="30"/>
    </row>
    <row r="1479" spans="1:12" x14ac:dyDescent="0.3">
      <c r="A1479" s="31"/>
      <c r="B1479" s="31"/>
      <c r="C1479" s="31"/>
      <c r="D1479" s="31"/>
      <c r="E1479" s="31"/>
      <c r="F1479" s="31"/>
      <c r="G1479" s="31"/>
      <c r="H1479" s="31"/>
      <c r="I1479" s="32"/>
      <c r="K1479" s="34"/>
      <c r="L1479" s="30"/>
    </row>
    <row r="1480" spans="1:12" x14ac:dyDescent="0.3">
      <c r="A1480" s="31"/>
      <c r="B1480" s="31"/>
      <c r="C1480" s="31"/>
      <c r="D1480" s="31"/>
      <c r="E1480" s="31"/>
      <c r="F1480" s="31"/>
      <c r="G1480" s="31"/>
      <c r="H1480" s="31"/>
      <c r="I1480" s="32"/>
      <c r="K1480" s="34"/>
      <c r="L1480" s="30"/>
    </row>
    <row r="1481" spans="1:12" x14ac:dyDescent="0.3">
      <c r="A1481" s="31"/>
      <c r="B1481" s="31"/>
      <c r="C1481" s="31"/>
      <c r="D1481" s="31"/>
      <c r="E1481" s="31"/>
      <c r="F1481" s="31"/>
      <c r="G1481" s="31"/>
      <c r="H1481" s="31"/>
      <c r="I1481" s="32"/>
      <c r="K1481" s="34"/>
      <c r="L1481" s="30"/>
    </row>
    <row r="1482" spans="1:12" x14ac:dyDescent="0.3">
      <c r="A1482" s="31"/>
      <c r="B1482" s="31"/>
      <c r="C1482" s="31"/>
      <c r="D1482" s="31"/>
      <c r="E1482" s="31"/>
      <c r="F1482" s="31"/>
      <c r="G1482" s="31"/>
      <c r="H1482" s="31"/>
      <c r="I1482" s="32"/>
      <c r="K1482" s="34"/>
      <c r="L1482" s="30"/>
    </row>
    <row r="1483" spans="1:12" x14ac:dyDescent="0.3">
      <c r="A1483" s="31"/>
      <c r="B1483" s="31"/>
      <c r="C1483" s="31"/>
      <c r="D1483" s="31"/>
      <c r="E1483" s="31"/>
      <c r="F1483" s="31"/>
      <c r="G1483" s="31"/>
      <c r="H1483" s="31"/>
      <c r="I1483" s="32"/>
      <c r="K1483" s="34"/>
      <c r="L1483" s="30"/>
    </row>
    <row r="1484" spans="1:12" x14ac:dyDescent="0.3">
      <c r="A1484" s="31"/>
      <c r="B1484" s="31"/>
      <c r="C1484" s="31"/>
      <c r="D1484" s="31"/>
      <c r="E1484" s="31"/>
      <c r="F1484" s="31"/>
      <c r="G1484" s="31"/>
      <c r="H1484" s="31"/>
      <c r="I1484" s="32"/>
      <c r="K1484" s="34"/>
      <c r="L1484" s="30"/>
    </row>
    <row r="1485" spans="1:12" x14ac:dyDescent="0.3">
      <c r="A1485" s="31"/>
      <c r="B1485" s="31"/>
      <c r="C1485" s="31"/>
      <c r="D1485" s="31"/>
      <c r="E1485" s="31"/>
      <c r="F1485" s="31"/>
      <c r="G1485" s="31"/>
      <c r="H1485" s="31"/>
      <c r="I1485" s="32"/>
      <c r="K1485" s="34"/>
      <c r="L1485" s="30"/>
    </row>
    <row r="1486" spans="1:12" x14ac:dyDescent="0.3">
      <c r="A1486" s="31"/>
      <c r="B1486" s="31"/>
      <c r="C1486" s="31"/>
      <c r="D1486" s="31"/>
      <c r="E1486" s="31"/>
      <c r="F1486" s="31"/>
      <c r="G1486" s="31"/>
      <c r="H1486" s="31"/>
      <c r="I1486" s="32"/>
      <c r="K1486" s="34"/>
      <c r="L1486" s="30"/>
    </row>
    <row r="1487" spans="1:12" x14ac:dyDescent="0.3">
      <c r="A1487" s="31"/>
      <c r="B1487" s="31"/>
      <c r="C1487" s="31"/>
      <c r="D1487" s="31"/>
      <c r="E1487" s="31"/>
      <c r="F1487" s="31"/>
      <c r="G1487" s="31"/>
      <c r="H1487" s="31"/>
      <c r="I1487" s="32"/>
      <c r="K1487" s="34"/>
      <c r="L1487" s="30"/>
    </row>
    <row r="1488" spans="1:12" x14ac:dyDescent="0.3">
      <c r="A1488" s="31"/>
      <c r="B1488" s="31"/>
      <c r="C1488" s="31"/>
      <c r="D1488" s="31"/>
      <c r="E1488" s="31"/>
      <c r="F1488" s="31"/>
      <c r="G1488" s="31"/>
      <c r="H1488" s="31"/>
      <c r="I1488" s="32"/>
      <c r="K1488" s="34"/>
      <c r="L1488" s="30"/>
    </row>
    <row r="1489" spans="1:12" x14ac:dyDescent="0.3">
      <c r="A1489" s="31"/>
      <c r="B1489" s="31"/>
      <c r="C1489" s="31"/>
      <c r="D1489" s="31"/>
      <c r="E1489" s="31"/>
      <c r="F1489" s="31"/>
      <c r="G1489" s="31"/>
      <c r="H1489" s="31"/>
      <c r="I1489" s="32"/>
      <c r="K1489" s="34"/>
      <c r="L1489" s="30"/>
    </row>
    <row r="1490" spans="1:12" x14ac:dyDescent="0.3">
      <c r="A1490" s="31"/>
      <c r="B1490" s="31"/>
      <c r="C1490" s="31"/>
      <c r="D1490" s="31"/>
      <c r="E1490" s="31"/>
      <c r="F1490" s="31"/>
      <c r="G1490" s="31"/>
      <c r="H1490" s="31"/>
      <c r="I1490" s="32"/>
      <c r="K1490" s="34"/>
      <c r="L1490" s="30"/>
    </row>
    <row r="1491" spans="1:12" x14ac:dyDescent="0.3">
      <c r="A1491" s="31"/>
      <c r="B1491" s="31"/>
      <c r="C1491" s="31"/>
      <c r="D1491" s="31"/>
      <c r="E1491" s="31"/>
      <c r="F1491" s="31"/>
      <c r="G1491" s="31"/>
      <c r="H1491" s="31"/>
      <c r="I1491" s="32"/>
      <c r="K1491" s="34"/>
      <c r="L1491" s="30"/>
    </row>
    <row r="1492" spans="1:12" x14ac:dyDescent="0.3">
      <c r="A1492" s="31"/>
      <c r="B1492" s="31"/>
      <c r="C1492" s="31"/>
      <c r="D1492" s="31"/>
      <c r="E1492" s="31"/>
      <c r="F1492" s="31"/>
      <c r="G1492" s="31"/>
      <c r="H1492" s="31"/>
      <c r="I1492" s="32"/>
      <c r="K1492" s="34"/>
      <c r="L1492" s="30"/>
    </row>
    <row r="1493" spans="1:12" x14ac:dyDescent="0.3">
      <c r="A1493" s="31"/>
      <c r="B1493" s="31"/>
      <c r="C1493" s="31"/>
      <c r="D1493" s="31"/>
      <c r="E1493" s="31"/>
      <c r="F1493" s="31"/>
      <c r="G1493" s="31"/>
      <c r="H1493" s="31"/>
      <c r="I1493" s="32"/>
      <c r="K1493" s="34"/>
      <c r="L1493" s="30"/>
    </row>
    <row r="1494" spans="1:12" x14ac:dyDescent="0.3">
      <c r="A1494" s="31"/>
      <c r="B1494" s="31"/>
      <c r="C1494" s="31"/>
      <c r="D1494" s="31"/>
      <c r="E1494" s="31"/>
      <c r="F1494" s="31"/>
      <c r="G1494" s="31"/>
      <c r="H1494" s="31"/>
      <c r="I1494" s="32"/>
      <c r="K1494" s="34"/>
      <c r="L1494" s="30"/>
    </row>
    <row r="1495" spans="1:12" x14ac:dyDescent="0.3">
      <c r="A1495" s="31"/>
      <c r="B1495" s="31"/>
      <c r="C1495" s="31"/>
      <c r="D1495" s="31"/>
      <c r="E1495" s="31"/>
      <c r="F1495" s="31"/>
      <c r="G1495" s="31"/>
      <c r="H1495" s="31"/>
      <c r="I1495" s="32"/>
      <c r="K1495" s="34"/>
      <c r="L1495" s="30"/>
    </row>
    <row r="1496" spans="1:12" x14ac:dyDescent="0.3">
      <c r="A1496" s="31"/>
      <c r="B1496" s="31"/>
      <c r="C1496" s="31"/>
      <c r="D1496" s="31"/>
      <c r="E1496" s="31"/>
      <c r="F1496" s="31"/>
      <c r="G1496" s="31"/>
      <c r="H1496" s="31"/>
      <c r="I1496" s="32"/>
      <c r="K1496" s="34"/>
      <c r="L1496" s="30"/>
    </row>
    <row r="1497" spans="1:12" x14ac:dyDescent="0.3">
      <c r="A1497" s="31"/>
      <c r="B1497" s="31"/>
      <c r="C1497" s="31"/>
      <c r="D1497" s="31"/>
      <c r="E1497" s="31"/>
      <c r="F1497" s="31"/>
      <c r="G1497" s="31"/>
      <c r="H1497" s="31"/>
      <c r="I1497" s="32"/>
      <c r="K1497" s="34"/>
      <c r="L1497" s="30"/>
    </row>
    <row r="1498" spans="1:12" x14ac:dyDescent="0.3">
      <c r="A1498" s="31"/>
      <c r="B1498" s="31"/>
      <c r="C1498" s="31"/>
      <c r="D1498" s="31"/>
      <c r="E1498" s="31"/>
      <c r="F1498" s="31"/>
      <c r="G1498" s="31"/>
      <c r="H1498" s="31"/>
      <c r="I1498" s="32"/>
      <c r="K1498" s="34"/>
      <c r="L1498" s="30"/>
    </row>
    <row r="1499" spans="1:12" x14ac:dyDescent="0.3">
      <c r="A1499" s="31"/>
      <c r="B1499" s="31"/>
      <c r="C1499" s="31"/>
      <c r="D1499" s="31"/>
      <c r="E1499" s="31"/>
      <c r="F1499" s="31"/>
      <c r="G1499" s="31"/>
      <c r="H1499" s="31"/>
      <c r="I1499" s="32"/>
      <c r="K1499" s="34"/>
      <c r="L1499" s="30"/>
    </row>
    <row r="1500" spans="1:12" x14ac:dyDescent="0.3">
      <c r="A1500" s="31"/>
      <c r="B1500" s="31"/>
      <c r="C1500" s="31"/>
      <c r="D1500" s="31"/>
      <c r="E1500" s="31"/>
      <c r="F1500" s="31"/>
      <c r="G1500" s="31"/>
      <c r="H1500" s="31"/>
      <c r="I1500" s="32"/>
      <c r="K1500" s="34"/>
      <c r="L1500" s="30"/>
    </row>
    <row r="1501" spans="1:12" x14ac:dyDescent="0.3">
      <c r="A1501" s="31"/>
      <c r="B1501" s="31"/>
      <c r="C1501" s="31"/>
      <c r="D1501" s="31"/>
      <c r="E1501" s="31"/>
      <c r="F1501" s="31"/>
      <c r="G1501" s="31"/>
      <c r="H1501" s="31"/>
      <c r="I1501" s="32"/>
      <c r="K1501" s="34"/>
      <c r="L1501" s="30"/>
    </row>
    <row r="1502" spans="1:12" x14ac:dyDescent="0.3">
      <c r="A1502" s="31"/>
      <c r="B1502" s="31"/>
      <c r="C1502" s="31"/>
      <c r="D1502" s="31"/>
      <c r="E1502" s="31"/>
      <c r="F1502" s="31"/>
      <c r="G1502" s="31"/>
      <c r="H1502" s="31"/>
      <c r="I1502" s="32"/>
      <c r="K1502" s="34"/>
      <c r="L1502" s="30"/>
    </row>
    <row r="1503" spans="1:12" x14ac:dyDescent="0.3">
      <c r="A1503" s="31"/>
      <c r="B1503" s="31"/>
      <c r="C1503" s="31"/>
      <c r="D1503" s="31"/>
      <c r="E1503" s="31"/>
      <c r="F1503" s="31"/>
      <c r="G1503" s="31"/>
      <c r="H1503" s="31"/>
      <c r="I1503" s="32"/>
      <c r="K1503" s="34"/>
      <c r="L1503" s="30"/>
    </row>
    <row r="1504" spans="1:12" x14ac:dyDescent="0.3">
      <c r="A1504" s="31"/>
      <c r="B1504" s="31"/>
      <c r="C1504" s="31"/>
      <c r="D1504" s="31"/>
      <c r="E1504" s="31"/>
      <c r="F1504" s="31"/>
      <c r="G1504" s="31"/>
      <c r="H1504" s="31"/>
      <c r="I1504" s="32"/>
      <c r="K1504" s="34"/>
      <c r="L1504" s="30"/>
    </row>
    <row r="1505" spans="1:12" x14ac:dyDescent="0.3">
      <c r="A1505" s="31"/>
      <c r="B1505" s="31"/>
      <c r="C1505" s="31"/>
      <c r="D1505" s="31"/>
      <c r="E1505" s="31"/>
      <c r="F1505" s="31"/>
      <c r="G1505" s="31"/>
      <c r="H1505" s="31"/>
      <c r="I1505" s="32"/>
      <c r="K1505" s="34"/>
      <c r="L1505" s="30"/>
    </row>
    <row r="1506" spans="1:12" x14ac:dyDescent="0.3">
      <c r="A1506" s="31"/>
      <c r="B1506" s="31"/>
      <c r="C1506" s="31"/>
      <c r="D1506" s="31"/>
      <c r="E1506" s="31"/>
      <c r="F1506" s="31"/>
      <c r="G1506" s="31"/>
      <c r="H1506" s="31"/>
      <c r="I1506" s="32"/>
      <c r="K1506" s="34"/>
      <c r="L1506" s="30"/>
    </row>
    <row r="1507" spans="1:12" x14ac:dyDescent="0.3">
      <c r="A1507" s="31"/>
      <c r="B1507" s="31"/>
      <c r="C1507" s="31"/>
      <c r="D1507" s="31"/>
      <c r="E1507" s="31"/>
      <c r="F1507" s="31"/>
      <c r="G1507" s="31"/>
      <c r="H1507" s="31"/>
      <c r="I1507" s="32"/>
      <c r="K1507" s="34"/>
      <c r="L1507" s="30"/>
    </row>
    <row r="1508" spans="1:12" x14ac:dyDescent="0.3">
      <c r="A1508" s="31"/>
      <c r="B1508" s="31"/>
      <c r="C1508" s="31"/>
      <c r="D1508" s="31"/>
      <c r="E1508" s="31"/>
      <c r="F1508" s="31"/>
      <c r="G1508" s="31"/>
      <c r="H1508" s="31"/>
      <c r="I1508" s="32"/>
      <c r="K1508" s="34"/>
      <c r="L1508" s="30"/>
    </row>
    <row r="1509" spans="1:12" x14ac:dyDescent="0.3">
      <c r="A1509" s="31"/>
      <c r="B1509" s="31"/>
      <c r="C1509" s="31"/>
      <c r="D1509" s="31"/>
      <c r="E1509" s="31"/>
      <c r="F1509" s="31"/>
      <c r="G1509" s="31"/>
      <c r="H1509" s="31"/>
      <c r="I1509" s="32"/>
      <c r="K1509" s="34"/>
      <c r="L1509" s="30"/>
    </row>
    <row r="1510" spans="1:12" x14ac:dyDescent="0.3">
      <c r="A1510" s="31"/>
      <c r="B1510" s="31"/>
      <c r="C1510" s="31"/>
      <c r="D1510" s="31"/>
      <c r="E1510" s="31"/>
      <c r="F1510" s="31"/>
      <c r="G1510" s="31"/>
      <c r="H1510" s="31"/>
      <c r="I1510" s="32"/>
      <c r="K1510" s="34"/>
      <c r="L1510" s="30"/>
    </row>
    <row r="1511" spans="1:12" x14ac:dyDescent="0.3">
      <c r="A1511" s="31"/>
      <c r="B1511" s="31"/>
      <c r="C1511" s="31"/>
      <c r="D1511" s="31"/>
      <c r="E1511" s="31"/>
      <c r="F1511" s="31"/>
      <c r="G1511" s="31"/>
      <c r="H1511" s="31"/>
      <c r="I1511" s="32"/>
      <c r="K1511" s="34"/>
      <c r="L1511" s="30"/>
    </row>
    <row r="1512" spans="1:12" x14ac:dyDescent="0.3">
      <c r="A1512" s="31"/>
      <c r="B1512" s="31"/>
      <c r="C1512" s="31"/>
      <c r="D1512" s="31"/>
      <c r="E1512" s="31"/>
      <c r="F1512" s="31"/>
      <c r="G1512" s="31"/>
      <c r="H1512" s="31"/>
      <c r="I1512" s="32"/>
      <c r="K1512" s="34"/>
      <c r="L1512" s="30"/>
    </row>
    <row r="1513" spans="1:12" x14ac:dyDescent="0.3">
      <c r="A1513" s="31"/>
      <c r="B1513" s="31"/>
      <c r="C1513" s="31"/>
      <c r="D1513" s="31"/>
      <c r="E1513" s="31"/>
      <c r="F1513" s="31"/>
      <c r="G1513" s="31"/>
      <c r="H1513" s="31"/>
      <c r="I1513" s="32"/>
      <c r="K1513" s="34"/>
      <c r="L1513" s="30"/>
    </row>
    <row r="1514" spans="1:12" x14ac:dyDescent="0.3">
      <c r="A1514" s="31"/>
      <c r="B1514" s="31"/>
      <c r="C1514" s="31"/>
      <c r="D1514" s="31"/>
      <c r="E1514" s="31"/>
      <c r="F1514" s="31"/>
      <c r="G1514" s="31"/>
      <c r="H1514" s="31"/>
      <c r="I1514" s="32"/>
      <c r="K1514" s="34"/>
      <c r="L1514" s="30"/>
    </row>
    <row r="1515" spans="1:12" x14ac:dyDescent="0.3">
      <c r="A1515" s="31"/>
      <c r="B1515" s="31"/>
      <c r="C1515" s="31"/>
      <c r="D1515" s="31"/>
      <c r="E1515" s="31"/>
      <c r="F1515" s="31"/>
      <c r="G1515" s="31"/>
      <c r="H1515" s="31"/>
      <c r="I1515" s="32"/>
      <c r="K1515" s="34"/>
      <c r="L1515" s="30"/>
    </row>
    <row r="1516" spans="1:12" x14ac:dyDescent="0.3">
      <c r="A1516" s="31"/>
      <c r="B1516" s="31"/>
      <c r="C1516" s="31"/>
      <c r="D1516" s="31"/>
      <c r="E1516" s="31"/>
      <c r="F1516" s="31"/>
      <c r="G1516" s="31"/>
      <c r="H1516" s="31"/>
      <c r="I1516" s="32"/>
      <c r="K1516" s="34"/>
      <c r="L1516" s="30"/>
    </row>
    <row r="1517" spans="1:12" x14ac:dyDescent="0.3">
      <c r="A1517" s="31"/>
      <c r="B1517" s="31"/>
      <c r="C1517" s="31"/>
      <c r="D1517" s="31"/>
      <c r="E1517" s="31"/>
      <c r="F1517" s="31"/>
      <c r="G1517" s="31"/>
      <c r="H1517" s="31"/>
      <c r="I1517" s="32"/>
      <c r="K1517" s="34"/>
      <c r="L1517" s="30"/>
    </row>
    <row r="1518" spans="1:12" x14ac:dyDescent="0.3">
      <c r="A1518" s="31"/>
      <c r="B1518" s="31"/>
      <c r="C1518" s="31"/>
      <c r="D1518" s="31"/>
      <c r="E1518" s="31"/>
      <c r="F1518" s="31"/>
      <c r="G1518" s="31"/>
      <c r="H1518" s="31"/>
      <c r="I1518" s="32"/>
      <c r="K1518" s="34"/>
      <c r="L1518" s="30"/>
    </row>
    <row r="1519" spans="1:12" x14ac:dyDescent="0.3">
      <c r="A1519" s="31"/>
      <c r="B1519" s="31"/>
      <c r="C1519" s="31"/>
      <c r="D1519" s="31"/>
      <c r="E1519" s="31"/>
      <c r="F1519" s="31"/>
      <c r="G1519" s="31"/>
      <c r="H1519" s="31"/>
      <c r="I1519" s="32"/>
      <c r="K1519" s="34"/>
      <c r="L1519" s="30"/>
    </row>
    <row r="1520" spans="1:12" x14ac:dyDescent="0.3">
      <c r="A1520" s="31"/>
      <c r="B1520" s="31"/>
      <c r="C1520" s="31"/>
      <c r="D1520" s="31"/>
      <c r="E1520" s="31"/>
      <c r="F1520" s="31"/>
      <c r="G1520" s="31"/>
      <c r="H1520" s="31"/>
      <c r="I1520" s="32"/>
      <c r="K1520" s="34"/>
      <c r="L1520" s="30"/>
    </row>
    <row r="1521" spans="1:12" x14ac:dyDescent="0.3">
      <c r="A1521" s="31"/>
      <c r="B1521" s="31"/>
      <c r="C1521" s="31"/>
      <c r="D1521" s="31"/>
      <c r="E1521" s="31"/>
      <c r="F1521" s="31"/>
      <c r="G1521" s="31"/>
      <c r="H1521" s="31"/>
      <c r="I1521" s="32"/>
      <c r="K1521" s="34"/>
      <c r="L1521" s="30"/>
    </row>
    <row r="1522" spans="1:12" x14ac:dyDescent="0.3">
      <c r="A1522" s="31"/>
      <c r="B1522" s="31"/>
      <c r="C1522" s="31"/>
      <c r="D1522" s="31"/>
      <c r="E1522" s="31"/>
      <c r="F1522" s="31"/>
      <c r="G1522" s="31"/>
      <c r="H1522" s="31"/>
      <c r="I1522" s="32"/>
      <c r="K1522" s="34"/>
      <c r="L1522" s="30"/>
    </row>
    <row r="1523" spans="1:12" x14ac:dyDescent="0.3">
      <c r="A1523" s="31"/>
      <c r="B1523" s="31"/>
      <c r="C1523" s="31"/>
      <c r="D1523" s="31"/>
      <c r="E1523" s="31"/>
      <c r="F1523" s="31"/>
      <c r="G1523" s="31"/>
      <c r="H1523" s="31"/>
      <c r="I1523" s="32"/>
      <c r="K1523" s="34"/>
      <c r="L1523" s="30"/>
    </row>
    <row r="1524" spans="1:12" x14ac:dyDescent="0.3">
      <c r="A1524" s="31"/>
      <c r="B1524" s="31"/>
      <c r="C1524" s="31"/>
      <c r="D1524" s="31"/>
      <c r="E1524" s="31"/>
      <c r="F1524" s="31"/>
      <c r="G1524" s="31"/>
      <c r="H1524" s="31"/>
      <c r="I1524" s="32"/>
      <c r="K1524" s="34"/>
      <c r="L1524" s="30"/>
    </row>
    <row r="1525" spans="1:12" x14ac:dyDescent="0.3">
      <c r="A1525" s="31"/>
      <c r="B1525" s="31"/>
      <c r="C1525" s="31"/>
      <c r="D1525" s="31"/>
      <c r="E1525" s="31"/>
      <c r="F1525" s="31"/>
      <c r="G1525" s="31"/>
      <c r="H1525" s="31"/>
      <c r="I1525" s="32"/>
      <c r="K1525" s="34"/>
      <c r="L1525" s="30"/>
    </row>
    <row r="1526" spans="1:12" x14ac:dyDescent="0.3">
      <c r="A1526" s="31"/>
      <c r="B1526" s="31"/>
      <c r="C1526" s="31"/>
      <c r="D1526" s="31"/>
      <c r="E1526" s="31"/>
      <c r="F1526" s="31"/>
      <c r="G1526" s="31"/>
      <c r="H1526" s="31"/>
      <c r="I1526" s="32"/>
      <c r="K1526" s="34"/>
      <c r="L1526" s="30"/>
    </row>
    <row r="1527" spans="1:12" x14ac:dyDescent="0.3">
      <c r="A1527" s="31"/>
      <c r="B1527" s="31"/>
      <c r="C1527" s="31"/>
      <c r="D1527" s="31"/>
      <c r="E1527" s="31"/>
      <c r="F1527" s="31"/>
      <c r="G1527" s="31"/>
      <c r="H1527" s="31"/>
      <c r="I1527" s="32"/>
      <c r="K1527" s="34"/>
      <c r="L1527" s="30"/>
    </row>
    <row r="1528" spans="1:12" x14ac:dyDescent="0.3">
      <c r="A1528" s="31"/>
      <c r="B1528" s="31"/>
      <c r="C1528" s="31"/>
      <c r="D1528" s="31"/>
      <c r="E1528" s="31"/>
      <c r="F1528" s="31"/>
      <c r="G1528" s="31"/>
      <c r="H1528" s="31"/>
      <c r="I1528" s="32"/>
      <c r="K1528" s="34"/>
      <c r="L1528" s="30"/>
    </row>
    <row r="1529" spans="1:12" x14ac:dyDescent="0.3">
      <c r="A1529" s="31"/>
      <c r="B1529" s="31"/>
      <c r="C1529" s="31"/>
      <c r="D1529" s="31"/>
      <c r="E1529" s="31"/>
      <c r="F1529" s="31"/>
      <c r="G1529" s="31"/>
      <c r="H1529" s="31"/>
      <c r="I1529" s="32"/>
      <c r="K1529" s="34"/>
      <c r="L1529" s="30"/>
    </row>
    <row r="1530" spans="1:12" x14ac:dyDescent="0.3">
      <c r="A1530" s="31"/>
      <c r="B1530" s="31"/>
      <c r="C1530" s="31"/>
      <c r="D1530" s="31"/>
      <c r="E1530" s="31"/>
      <c r="F1530" s="31"/>
      <c r="G1530" s="31"/>
      <c r="H1530" s="31"/>
      <c r="I1530" s="32"/>
      <c r="K1530" s="34"/>
      <c r="L1530" s="30"/>
    </row>
    <row r="1531" spans="1:12" x14ac:dyDescent="0.3">
      <c r="A1531" s="31"/>
      <c r="B1531" s="31"/>
      <c r="C1531" s="31"/>
      <c r="D1531" s="31"/>
      <c r="E1531" s="31"/>
      <c r="F1531" s="31"/>
      <c r="G1531" s="31"/>
      <c r="H1531" s="31"/>
      <c r="I1531" s="32"/>
      <c r="K1531" s="34"/>
      <c r="L1531" s="30"/>
    </row>
    <row r="1532" spans="1:12" x14ac:dyDescent="0.3">
      <c r="A1532" s="31"/>
      <c r="B1532" s="31"/>
      <c r="C1532" s="31"/>
      <c r="D1532" s="31"/>
      <c r="E1532" s="31"/>
      <c r="F1532" s="31"/>
      <c r="G1532" s="31"/>
      <c r="H1532" s="31"/>
      <c r="I1532" s="32"/>
      <c r="K1532" s="34"/>
      <c r="L1532" s="30"/>
    </row>
    <row r="1533" spans="1:12" x14ac:dyDescent="0.3">
      <c r="A1533" s="31"/>
      <c r="B1533" s="31"/>
      <c r="C1533" s="31"/>
      <c r="D1533" s="31"/>
      <c r="E1533" s="31"/>
      <c r="F1533" s="31"/>
      <c r="G1533" s="31"/>
      <c r="H1533" s="31"/>
      <c r="I1533" s="32"/>
      <c r="K1533" s="34"/>
      <c r="L1533" s="30"/>
    </row>
    <row r="1534" spans="1:12" x14ac:dyDescent="0.3">
      <c r="A1534" s="31"/>
      <c r="B1534" s="31"/>
      <c r="C1534" s="31"/>
      <c r="D1534" s="31"/>
      <c r="E1534" s="31"/>
      <c r="F1534" s="31"/>
      <c r="G1534" s="31"/>
      <c r="H1534" s="31"/>
      <c r="I1534" s="32"/>
      <c r="K1534" s="34"/>
      <c r="L1534" s="30"/>
    </row>
    <row r="1535" spans="1:12" x14ac:dyDescent="0.3">
      <c r="A1535" s="31"/>
      <c r="B1535" s="31"/>
      <c r="C1535" s="31"/>
      <c r="D1535" s="31"/>
      <c r="E1535" s="31"/>
      <c r="F1535" s="31"/>
      <c r="G1535" s="31"/>
      <c r="H1535" s="31"/>
      <c r="I1535" s="32"/>
      <c r="K1535" s="34"/>
      <c r="L1535" s="30"/>
    </row>
    <row r="1536" spans="1:12" x14ac:dyDescent="0.3">
      <c r="A1536" s="31"/>
      <c r="B1536" s="31"/>
      <c r="C1536" s="31"/>
      <c r="D1536" s="31"/>
      <c r="E1536" s="31"/>
      <c r="F1536" s="31"/>
      <c r="G1536" s="31"/>
      <c r="H1536" s="31"/>
      <c r="I1536" s="32"/>
      <c r="K1536" s="34"/>
      <c r="L1536" s="30"/>
    </row>
    <row r="1537" spans="1:12" x14ac:dyDescent="0.3">
      <c r="A1537" s="31"/>
      <c r="B1537" s="31"/>
      <c r="C1537" s="31"/>
      <c r="D1537" s="31"/>
      <c r="E1537" s="31"/>
      <c r="F1537" s="31"/>
      <c r="G1537" s="31"/>
      <c r="H1537" s="31"/>
      <c r="I1537" s="32"/>
      <c r="K1537" s="34"/>
      <c r="L1537" s="30"/>
    </row>
    <row r="1538" spans="1:12" x14ac:dyDescent="0.3">
      <c r="A1538" s="31"/>
      <c r="B1538" s="31"/>
      <c r="C1538" s="31"/>
      <c r="D1538" s="31"/>
      <c r="E1538" s="31"/>
      <c r="F1538" s="31"/>
      <c r="G1538" s="31"/>
      <c r="H1538" s="31"/>
      <c r="I1538" s="32"/>
      <c r="K1538" s="34"/>
      <c r="L1538" s="30"/>
    </row>
    <row r="1539" spans="1:12" x14ac:dyDescent="0.3">
      <c r="A1539" s="31"/>
      <c r="B1539" s="31"/>
      <c r="C1539" s="31"/>
      <c r="D1539" s="31"/>
      <c r="E1539" s="31"/>
      <c r="F1539" s="31"/>
      <c r="G1539" s="31"/>
      <c r="H1539" s="31"/>
      <c r="I1539" s="32"/>
      <c r="K1539" s="34"/>
      <c r="L1539" s="30"/>
    </row>
    <row r="1540" spans="1:12" x14ac:dyDescent="0.3">
      <c r="A1540" s="31"/>
      <c r="B1540" s="31"/>
      <c r="C1540" s="31"/>
      <c r="D1540" s="31"/>
      <c r="E1540" s="31"/>
      <c r="F1540" s="31"/>
      <c r="G1540" s="31"/>
      <c r="H1540" s="31"/>
      <c r="I1540" s="32"/>
      <c r="K1540" s="34"/>
      <c r="L1540" s="30"/>
    </row>
    <row r="1541" spans="1:12" x14ac:dyDescent="0.3">
      <c r="A1541" s="31"/>
      <c r="B1541" s="31"/>
      <c r="C1541" s="31"/>
      <c r="D1541" s="31"/>
      <c r="E1541" s="31"/>
      <c r="F1541" s="31"/>
      <c r="G1541" s="31"/>
      <c r="H1541" s="31"/>
      <c r="I1541" s="32"/>
      <c r="K1541" s="34"/>
      <c r="L1541" s="30"/>
    </row>
    <row r="1542" spans="1:12" x14ac:dyDescent="0.3">
      <c r="A1542" s="31"/>
      <c r="B1542" s="31"/>
      <c r="C1542" s="31"/>
      <c r="D1542" s="31"/>
      <c r="E1542" s="31"/>
      <c r="F1542" s="31"/>
      <c r="G1542" s="31"/>
      <c r="H1542" s="31"/>
      <c r="I1542" s="32"/>
      <c r="K1542" s="34"/>
      <c r="L1542" s="30"/>
    </row>
    <row r="1543" spans="1:12" x14ac:dyDescent="0.3">
      <c r="A1543" s="31"/>
      <c r="B1543" s="31"/>
      <c r="C1543" s="31"/>
      <c r="D1543" s="31"/>
      <c r="E1543" s="31"/>
      <c r="F1543" s="31"/>
      <c r="G1543" s="31"/>
      <c r="H1543" s="31"/>
      <c r="I1543" s="32"/>
      <c r="K1543" s="34"/>
      <c r="L1543" s="30"/>
    </row>
    <row r="1544" spans="1:12" x14ac:dyDescent="0.3">
      <c r="A1544" s="31"/>
      <c r="B1544" s="31"/>
      <c r="C1544" s="31"/>
      <c r="D1544" s="31"/>
      <c r="E1544" s="31"/>
      <c r="F1544" s="31"/>
      <c r="G1544" s="31"/>
      <c r="H1544" s="31"/>
      <c r="I1544" s="32"/>
      <c r="K1544" s="34"/>
      <c r="L1544" s="30"/>
    </row>
    <row r="1545" spans="1:12" x14ac:dyDescent="0.3">
      <c r="A1545" s="31"/>
      <c r="B1545" s="31"/>
      <c r="C1545" s="31"/>
      <c r="D1545" s="31"/>
      <c r="E1545" s="31"/>
      <c r="F1545" s="31"/>
      <c r="G1545" s="31"/>
      <c r="H1545" s="31"/>
      <c r="I1545" s="32"/>
      <c r="K1545" s="34"/>
      <c r="L1545" s="30"/>
    </row>
    <row r="1546" spans="1:12" x14ac:dyDescent="0.3">
      <c r="A1546" s="31"/>
      <c r="B1546" s="31"/>
      <c r="C1546" s="31"/>
      <c r="D1546" s="31"/>
      <c r="E1546" s="31"/>
      <c r="F1546" s="31"/>
      <c r="G1546" s="31"/>
      <c r="H1546" s="31"/>
      <c r="I1546" s="32"/>
      <c r="K1546" s="34"/>
      <c r="L1546" s="30"/>
    </row>
    <row r="1547" spans="1:12" x14ac:dyDescent="0.3">
      <c r="A1547" s="31"/>
      <c r="B1547" s="31"/>
      <c r="C1547" s="31"/>
      <c r="D1547" s="31"/>
      <c r="E1547" s="31"/>
      <c r="F1547" s="31"/>
      <c r="G1547" s="31"/>
      <c r="H1547" s="31"/>
      <c r="I1547" s="32"/>
      <c r="K1547" s="34"/>
      <c r="L1547" s="30"/>
    </row>
    <row r="1548" spans="1:12" x14ac:dyDescent="0.3">
      <c r="A1548" s="31"/>
      <c r="B1548" s="31"/>
      <c r="C1548" s="31"/>
      <c r="D1548" s="31"/>
      <c r="E1548" s="31"/>
      <c r="F1548" s="31"/>
      <c r="G1548" s="31"/>
      <c r="H1548" s="31"/>
      <c r="I1548" s="32"/>
      <c r="K1548" s="34"/>
      <c r="L1548" s="30"/>
    </row>
    <row r="1549" spans="1:12" x14ac:dyDescent="0.3">
      <c r="A1549" s="31"/>
      <c r="B1549" s="31"/>
      <c r="C1549" s="31"/>
      <c r="D1549" s="31"/>
      <c r="E1549" s="31"/>
      <c r="F1549" s="31"/>
      <c r="G1549" s="31"/>
      <c r="H1549" s="31"/>
      <c r="I1549" s="32"/>
      <c r="K1549" s="34"/>
      <c r="L1549" s="30"/>
    </row>
    <row r="1550" spans="1:12" x14ac:dyDescent="0.3">
      <c r="A1550" s="31"/>
      <c r="B1550" s="31"/>
      <c r="C1550" s="31"/>
      <c r="D1550" s="31"/>
      <c r="E1550" s="31"/>
      <c r="F1550" s="31"/>
      <c r="G1550" s="31"/>
      <c r="H1550" s="31"/>
      <c r="I1550" s="32"/>
      <c r="K1550" s="34"/>
      <c r="L1550" s="30"/>
    </row>
    <row r="1551" spans="1:12" x14ac:dyDescent="0.3">
      <c r="A1551" s="31"/>
      <c r="B1551" s="31"/>
      <c r="C1551" s="31"/>
      <c r="D1551" s="31"/>
      <c r="E1551" s="31"/>
      <c r="F1551" s="31"/>
      <c r="G1551" s="31"/>
      <c r="H1551" s="31"/>
      <c r="I1551" s="32"/>
      <c r="K1551" s="34"/>
      <c r="L1551" s="30"/>
    </row>
    <row r="1552" spans="1:12" x14ac:dyDescent="0.3">
      <c r="A1552" s="31"/>
      <c r="B1552" s="31"/>
      <c r="C1552" s="31"/>
      <c r="D1552" s="31"/>
      <c r="E1552" s="31"/>
      <c r="F1552" s="31"/>
      <c r="G1552" s="31"/>
      <c r="H1552" s="31"/>
      <c r="I1552" s="32"/>
      <c r="K1552" s="34"/>
      <c r="L1552" s="30"/>
    </row>
    <row r="1553" spans="1:12" x14ac:dyDescent="0.3">
      <c r="A1553" s="31"/>
      <c r="B1553" s="31"/>
      <c r="C1553" s="31"/>
      <c r="D1553" s="31"/>
      <c r="E1553" s="31"/>
      <c r="F1553" s="31"/>
      <c r="G1553" s="31"/>
      <c r="H1553" s="31"/>
      <c r="I1553" s="32"/>
      <c r="K1553" s="34"/>
      <c r="L1553" s="30"/>
    </row>
    <row r="1554" spans="1:12" x14ac:dyDescent="0.3">
      <c r="A1554" s="31"/>
      <c r="B1554" s="31"/>
      <c r="C1554" s="31"/>
      <c r="D1554" s="31"/>
      <c r="E1554" s="31"/>
      <c r="F1554" s="31"/>
      <c r="G1554" s="31"/>
      <c r="H1554" s="31"/>
      <c r="I1554" s="32"/>
      <c r="K1554" s="34"/>
      <c r="L1554" s="30"/>
    </row>
    <row r="1555" spans="1:12" x14ac:dyDescent="0.3">
      <c r="A1555" s="31"/>
      <c r="B1555" s="31"/>
      <c r="C1555" s="31"/>
      <c r="D1555" s="31"/>
      <c r="E1555" s="31"/>
      <c r="F1555" s="31"/>
      <c r="G1555" s="31"/>
      <c r="H1555" s="31"/>
      <c r="I1555" s="32"/>
      <c r="K1555" s="34"/>
      <c r="L1555" s="30"/>
    </row>
    <row r="1556" spans="1:12" x14ac:dyDescent="0.3">
      <c r="A1556" s="31"/>
      <c r="B1556" s="31"/>
      <c r="C1556" s="31"/>
      <c r="D1556" s="31"/>
      <c r="E1556" s="31"/>
      <c r="F1556" s="31"/>
      <c r="G1556" s="31"/>
      <c r="H1556" s="31"/>
      <c r="I1556" s="32"/>
      <c r="K1556" s="34"/>
      <c r="L1556" s="30"/>
    </row>
    <row r="1557" spans="1:12" x14ac:dyDescent="0.3">
      <c r="A1557" s="31"/>
      <c r="B1557" s="31"/>
      <c r="C1557" s="31"/>
      <c r="D1557" s="31"/>
      <c r="E1557" s="31"/>
      <c r="F1557" s="31"/>
      <c r="G1557" s="31"/>
      <c r="H1557" s="31"/>
      <c r="I1557" s="32"/>
      <c r="K1557" s="34"/>
      <c r="L1557" s="30"/>
    </row>
    <row r="1558" spans="1:12" x14ac:dyDescent="0.3">
      <c r="A1558" s="31"/>
      <c r="B1558" s="31"/>
      <c r="C1558" s="31"/>
      <c r="D1558" s="31"/>
      <c r="E1558" s="31"/>
      <c r="F1558" s="31"/>
      <c r="G1558" s="31"/>
      <c r="H1558" s="31"/>
      <c r="I1558" s="32"/>
      <c r="K1558" s="34"/>
      <c r="L1558" s="30"/>
    </row>
    <row r="1559" spans="1:12" x14ac:dyDescent="0.3">
      <c r="A1559" s="31"/>
      <c r="B1559" s="31"/>
      <c r="C1559" s="31"/>
      <c r="D1559" s="31"/>
      <c r="E1559" s="31"/>
      <c r="F1559" s="31"/>
      <c r="G1559" s="31"/>
      <c r="H1559" s="31"/>
      <c r="I1559" s="32"/>
      <c r="K1559" s="34"/>
      <c r="L1559" s="30"/>
    </row>
    <row r="1560" spans="1:12" x14ac:dyDescent="0.3">
      <c r="A1560" s="31"/>
      <c r="B1560" s="31"/>
      <c r="C1560" s="31"/>
      <c r="D1560" s="31"/>
      <c r="E1560" s="31"/>
      <c r="F1560" s="31"/>
      <c r="G1560" s="31"/>
      <c r="H1560" s="31"/>
      <c r="I1560" s="32"/>
      <c r="K1560" s="34"/>
      <c r="L1560" s="30"/>
    </row>
    <row r="1561" spans="1:12" x14ac:dyDescent="0.3">
      <c r="A1561" s="31"/>
      <c r="B1561" s="31"/>
      <c r="C1561" s="31"/>
      <c r="D1561" s="31"/>
      <c r="E1561" s="31"/>
      <c r="F1561" s="31"/>
      <c r="G1561" s="31"/>
      <c r="H1561" s="31"/>
      <c r="I1561" s="32"/>
      <c r="K1561" s="34"/>
      <c r="L1561" s="30"/>
    </row>
    <row r="1562" spans="1:12" x14ac:dyDescent="0.3">
      <c r="A1562" s="31"/>
      <c r="B1562" s="31"/>
      <c r="C1562" s="31"/>
      <c r="D1562" s="31"/>
      <c r="E1562" s="31"/>
      <c r="F1562" s="31"/>
      <c r="G1562" s="31"/>
      <c r="H1562" s="31"/>
      <c r="I1562" s="32"/>
      <c r="K1562" s="34"/>
      <c r="L1562" s="30"/>
    </row>
    <row r="1563" spans="1:12" x14ac:dyDescent="0.3">
      <c r="A1563" s="31"/>
      <c r="B1563" s="31"/>
      <c r="C1563" s="31"/>
      <c r="D1563" s="31"/>
      <c r="E1563" s="31"/>
      <c r="F1563" s="31"/>
      <c r="G1563" s="31"/>
      <c r="H1563" s="31"/>
      <c r="I1563" s="32"/>
      <c r="K1563" s="34"/>
      <c r="L1563" s="30"/>
    </row>
    <row r="1564" spans="1:12" x14ac:dyDescent="0.3">
      <c r="A1564" s="31"/>
      <c r="B1564" s="31"/>
      <c r="C1564" s="31"/>
      <c r="D1564" s="31"/>
      <c r="E1564" s="31"/>
      <c r="F1564" s="31"/>
      <c r="G1564" s="31"/>
      <c r="H1564" s="31"/>
      <c r="I1564" s="32"/>
      <c r="K1564" s="34"/>
      <c r="L1564" s="30"/>
    </row>
    <row r="1565" spans="1:12" x14ac:dyDescent="0.3">
      <c r="A1565" s="31"/>
      <c r="B1565" s="31"/>
      <c r="C1565" s="31"/>
      <c r="D1565" s="31"/>
      <c r="E1565" s="31"/>
      <c r="F1565" s="31"/>
      <c r="G1565" s="31"/>
      <c r="H1565" s="31"/>
      <c r="I1565" s="32"/>
      <c r="K1565" s="34"/>
      <c r="L1565" s="30"/>
    </row>
    <row r="1566" spans="1:12" x14ac:dyDescent="0.3">
      <c r="A1566" s="31"/>
      <c r="B1566" s="31"/>
      <c r="C1566" s="31"/>
      <c r="D1566" s="31"/>
      <c r="E1566" s="31"/>
      <c r="F1566" s="31"/>
      <c r="G1566" s="31"/>
      <c r="H1566" s="31"/>
      <c r="I1566" s="32"/>
      <c r="K1566" s="34"/>
      <c r="L1566" s="30"/>
    </row>
    <row r="1567" spans="1:12" x14ac:dyDescent="0.3">
      <c r="A1567" s="31"/>
      <c r="B1567" s="31"/>
      <c r="C1567" s="31"/>
      <c r="D1567" s="31"/>
      <c r="E1567" s="31"/>
      <c r="F1567" s="31"/>
      <c r="G1567" s="31"/>
      <c r="H1567" s="31"/>
      <c r="I1567" s="32"/>
      <c r="K1567" s="34"/>
      <c r="L1567" s="30"/>
    </row>
    <row r="1568" spans="1:12" x14ac:dyDescent="0.3">
      <c r="A1568" s="31"/>
      <c r="B1568" s="31"/>
      <c r="C1568" s="31"/>
      <c r="D1568" s="31"/>
      <c r="E1568" s="31"/>
      <c r="F1568" s="31"/>
      <c r="G1568" s="31"/>
      <c r="H1568" s="31"/>
      <c r="I1568" s="32"/>
      <c r="K1568" s="34"/>
      <c r="L1568" s="30"/>
    </row>
    <row r="1569" spans="1:12" x14ac:dyDescent="0.3">
      <c r="A1569" s="31"/>
      <c r="B1569" s="31"/>
      <c r="C1569" s="31"/>
      <c r="D1569" s="31"/>
      <c r="E1569" s="31"/>
      <c r="F1569" s="31"/>
      <c r="G1569" s="31"/>
      <c r="H1569" s="31"/>
      <c r="I1569" s="32"/>
      <c r="K1569" s="34"/>
      <c r="L1569" s="30"/>
    </row>
    <row r="1570" spans="1:12" x14ac:dyDescent="0.3">
      <c r="A1570" s="31"/>
      <c r="B1570" s="31"/>
      <c r="C1570" s="31"/>
      <c r="D1570" s="31"/>
      <c r="E1570" s="31"/>
      <c r="F1570" s="31"/>
      <c r="G1570" s="31"/>
      <c r="H1570" s="31"/>
      <c r="I1570" s="32"/>
      <c r="K1570" s="34"/>
      <c r="L1570" s="30"/>
    </row>
    <row r="1571" spans="1:12" x14ac:dyDescent="0.3">
      <c r="A1571" s="31"/>
      <c r="B1571" s="31"/>
      <c r="C1571" s="31"/>
      <c r="D1571" s="31"/>
      <c r="E1571" s="31"/>
      <c r="F1571" s="31"/>
      <c r="G1571" s="31"/>
      <c r="H1571" s="31"/>
      <c r="I1571" s="32"/>
      <c r="K1571" s="34"/>
      <c r="L1571" s="30"/>
    </row>
    <row r="1572" spans="1:12" x14ac:dyDescent="0.3">
      <c r="A1572" s="31"/>
      <c r="B1572" s="31"/>
      <c r="C1572" s="31"/>
      <c r="D1572" s="31"/>
      <c r="E1572" s="31"/>
      <c r="F1572" s="31"/>
      <c r="G1572" s="31"/>
      <c r="H1572" s="31"/>
      <c r="I1572" s="32"/>
      <c r="K1572" s="34"/>
      <c r="L1572" s="30"/>
    </row>
    <row r="1573" spans="1:12" x14ac:dyDescent="0.3">
      <c r="A1573" s="31"/>
      <c r="B1573" s="31"/>
      <c r="C1573" s="31"/>
      <c r="D1573" s="31"/>
      <c r="E1573" s="31"/>
      <c r="F1573" s="31"/>
      <c r="G1573" s="31"/>
      <c r="H1573" s="31"/>
      <c r="I1573" s="32"/>
      <c r="K1573" s="34"/>
      <c r="L1573" s="30"/>
    </row>
    <row r="1574" spans="1:12" x14ac:dyDescent="0.3">
      <c r="A1574" s="31"/>
      <c r="B1574" s="31"/>
      <c r="C1574" s="31"/>
      <c r="D1574" s="31"/>
      <c r="E1574" s="31"/>
      <c r="F1574" s="31"/>
      <c r="G1574" s="31"/>
      <c r="H1574" s="31"/>
      <c r="I1574" s="32"/>
      <c r="K1574" s="34"/>
      <c r="L1574" s="30"/>
    </row>
    <row r="1575" spans="1:12" x14ac:dyDescent="0.3">
      <c r="A1575" s="31"/>
      <c r="B1575" s="31"/>
      <c r="C1575" s="31"/>
      <c r="D1575" s="31"/>
      <c r="E1575" s="31"/>
      <c r="F1575" s="31"/>
      <c r="G1575" s="31"/>
      <c r="H1575" s="31"/>
      <c r="I1575" s="32"/>
      <c r="K1575" s="34"/>
      <c r="L1575" s="30"/>
    </row>
    <row r="1576" spans="1:12" x14ac:dyDescent="0.3">
      <c r="A1576" s="31"/>
      <c r="B1576" s="31"/>
      <c r="C1576" s="31"/>
      <c r="D1576" s="31"/>
      <c r="E1576" s="31"/>
      <c r="F1576" s="31"/>
      <c r="G1576" s="31"/>
      <c r="H1576" s="31"/>
      <c r="I1576" s="32"/>
      <c r="K1576" s="34"/>
      <c r="L1576" s="30"/>
    </row>
    <row r="1577" spans="1:12" x14ac:dyDescent="0.3">
      <c r="A1577" s="31"/>
      <c r="B1577" s="31"/>
      <c r="C1577" s="31"/>
      <c r="D1577" s="31"/>
      <c r="E1577" s="31"/>
      <c r="F1577" s="31"/>
      <c r="G1577" s="31"/>
      <c r="H1577" s="31"/>
      <c r="I1577" s="32"/>
      <c r="K1577" s="34"/>
      <c r="L1577" s="30"/>
    </row>
    <row r="1578" spans="1:12" x14ac:dyDescent="0.3">
      <c r="A1578" s="31"/>
      <c r="B1578" s="31"/>
      <c r="C1578" s="31"/>
      <c r="D1578" s="31"/>
      <c r="E1578" s="31"/>
      <c r="F1578" s="31"/>
      <c r="G1578" s="31"/>
      <c r="H1578" s="31"/>
      <c r="I1578" s="32"/>
      <c r="K1578" s="34"/>
      <c r="L1578" s="30"/>
    </row>
    <row r="1579" spans="1:12" x14ac:dyDescent="0.3">
      <c r="A1579" s="31"/>
      <c r="B1579" s="31"/>
      <c r="C1579" s="31"/>
      <c r="D1579" s="31"/>
      <c r="E1579" s="31"/>
      <c r="F1579" s="31"/>
      <c r="G1579" s="31"/>
      <c r="H1579" s="31"/>
      <c r="I1579" s="32"/>
      <c r="K1579" s="34"/>
      <c r="L1579" s="30"/>
    </row>
    <row r="1580" spans="1:12" x14ac:dyDescent="0.3">
      <c r="A1580" s="31"/>
      <c r="B1580" s="31"/>
      <c r="C1580" s="31"/>
      <c r="D1580" s="31"/>
      <c r="E1580" s="31"/>
      <c r="F1580" s="31"/>
      <c r="G1580" s="31"/>
      <c r="H1580" s="31"/>
      <c r="I1580" s="32"/>
      <c r="K1580" s="34"/>
      <c r="L1580" s="30"/>
    </row>
    <row r="1581" spans="1:12" x14ac:dyDescent="0.3">
      <c r="A1581" s="31"/>
      <c r="B1581" s="31"/>
      <c r="C1581" s="31"/>
      <c r="D1581" s="31"/>
      <c r="E1581" s="31"/>
      <c r="F1581" s="31"/>
      <c r="G1581" s="31"/>
      <c r="H1581" s="31"/>
      <c r="I1581" s="32"/>
      <c r="K1581" s="34"/>
      <c r="L1581" s="30"/>
    </row>
    <row r="1582" spans="1:12" x14ac:dyDescent="0.3">
      <c r="A1582" s="31"/>
      <c r="B1582" s="31"/>
      <c r="C1582" s="31"/>
      <c r="D1582" s="31"/>
      <c r="E1582" s="31"/>
      <c r="F1582" s="31"/>
      <c r="G1582" s="31"/>
      <c r="H1582" s="31"/>
      <c r="I1582" s="32"/>
      <c r="K1582" s="34"/>
      <c r="L1582" s="30"/>
    </row>
    <row r="1583" spans="1:12" x14ac:dyDescent="0.3">
      <c r="A1583" s="31"/>
      <c r="B1583" s="31"/>
      <c r="C1583" s="31"/>
      <c r="D1583" s="31"/>
      <c r="E1583" s="31"/>
      <c r="F1583" s="31"/>
      <c r="G1583" s="31"/>
      <c r="H1583" s="31"/>
      <c r="I1583" s="32"/>
      <c r="K1583" s="34"/>
      <c r="L1583" s="30"/>
    </row>
    <row r="1584" spans="1:12" x14ac:dyDescent="0.3">
      <c r="A1584" s="31"/>
      <c r="B1584" s="31"/>
      <c r="C1584" s="31"/>
      <c r="D1584" s="31"/>
      <c r="E1584" s="31"/>
      <c r="F1584" s="31"/>
      <c r="G1584" s="31"/>
      <c r="H1584" s="31"/>
      <c r="I1584" s="32"/>
      <c r="K1584" s="34"/>
      <c r="L1584" s="30"/>
    </row>
    <row r="1585" spans="1:12" x14ac:dyDescent="0.3">
      <c r="A1585" s="31"/>
      <c r="B1585" s="31"/>
      <c r="C1585" s="31"/>
      <c r="D1585" s="31"/>
      <c r="E1585" s="31"/>
      <c r="F1585" s="31"/>
      <c r="G1585" s="31"/>
      <c r="H1585" s="31"/>
      <c r="I1585" s="32"/>
      <c r="K1585" s="34"/>
      <c r="L1585" s="30"/>
    </row>
    <row r="1586" spans="1:12" x14ac:dyDescent="0.3">
      <c r="A1586" s="31"/>
      <c r="B1586" s="31"/>
      <c r="C1586" s="31"/>
      <c r="D1586" s="31"/>
      <c r="E1586" s="31"/>
      <c r="F1586" s="31"/>
      <c r="G1586" s="31"/>
      <c r="H1586" s="31"/>
      <c r="I1586" s="32"/>
      <c r="K1586" s="34"/>
      <c r="L1586" s="30"/>
    </row>
    <row r="1587" spans="1:12" x14ac:dyDescent="0.3">
      <c r="A1587" s="31"/>
      <c r="B1587" s="31"/>
      <c r="C1587" s="31"/>
      <c r="D1587" s="31"/>
      <c r="E1587" s="31"/>
      <c r="F1587" s="31"/>
      <c r="G1587" s="31"/>
      <c r="H1587" s="31"/>
      <c r="I1587" s="32"/>
      <c r="K1587" s="34"/>
      <c r="L1587" s="30"/>
    </row>
    <row r="1588" spans="1:12" x14ac:dyDescent="0.3">
      <c r="A1588" s="31"/>
      <c r="B1588" s="31"/>
      <c r="C1588" s="31"/>
      <c r="D1588" s="31"/>
      <c r="E1588" s="31"/>
      <c r="F1588" s="31"/>
      <c r="G1588" s="31"/>
      <c r="H1588" s="31"/>
      <c r="I1588" s="32"/>
      <c r="K1588" s="34"/>
      <c r="L1588" s="30"/>
    </row>
    <row r="1589" spans="1:12" x14ac:dyDescent="0.3">
      <c r="A1589" s="31"/>
      <c r="B1589" s="31"/>
      <c r="C1589" s="31"/>
      <c r="D1589" s="31"/>
      <c r="E1589" s="31"/>
      <c r="F1589" s="31"/>
      <c r="G1589" s="31"/>
      <c r="H1589" s="31"/>
      <c r="I1589" s="32"/>
      <c r="K1589" s="34"/>
      <c r="L1589" s="30"/>
    </row>
    <row r="1590" spans="1:12" x14ac:dyDescent="0.3">
      <c r="A1590" s="31"/>
      <c r="B1590" s="31"/>
      <c r="C1590" s="31"/>
      <c r="D1590" s="31"/>
      <c r="E1590" s="31"/>
      <c r="F1590" s="31"/>
      <c r="G1590" s="31"/>
      <c r="H1590" s="31"/>
      <c r="I1590" s="32"/>
      <c r="K1590" s="34"/>
      <c r="L1590" s="30"/>
    </row>
    <row r="1591" spans="1:12" x14ac:dyDescent="0.3">
      <c r="A1591" s="31"/>
      <c r="B1591" s="31"/>
      <c r="C1591" s="31"/>
      <c r="D1591" s="31"/>
      <c r="E1591" s="31"/>
      <c r="F1591" s="31"/>
      <c r="G1591" s="31"/>
      <c r="H1591" s="31"/>
      <c r="I1591" s="32"/>
      <c r="K1591" s="34"/>
      <c r="L1591" s="30"/>
    </row>
    <row r="1592" spans="1:12" x14ac:dyDescent="0.3">
      <c r="A1592" s="31"/>
      <c r="B1592" s="31"/>
      <c r="C1592" s="31"/>
      <c r="D1592" s="31"/>
      <c r="E1592" s="31"/>
      <c r="F1592" s="31"/>
      <c r="G1592" s="31"/>
      <c r="H1592" s="31"/>
      <c r="I1592" s="32"/>
      <c r="K1592" s="34"/>
      <c r="L1592" s="30"/>
    </row>
    <row r="1593" spans="1:12" x14ac:dyDescent="0.3">
      <c r="A1593" s="31"/>
      <c r="B1593" s="31"/>
      <c r="C1593" s="31"/>
      <c r="D1593" s="31"/>
      <c r="E1593" s="31"/>
      <c r="F1593" s="31"/>
      <c r="G1593" s="31"/>
      <c r="H1593" s="31"/>
      <c r="I1593" s="32"/>
      <c r="K1593" s="34"/>
      <c r="L1593" s="30"/>
    </row>
    <row r="1594" spans="1:12" x14ac:dyDescent="0.3">
      <c r="A1594" s="31"/>
      <c r="B1594" s="31"/>
      <c r="C1594" s="31"/>
      <c r="D1594" s="31"/>
      <c r="E1594" s="31"/>
      <c r="F1594" s="31"/>
      <c r="G1594" s="31"/>
      <c r="H1594" s="31"/>
      <c r="I1594" s="32"/>
      <c r="K1594" s="34"/>
      <c r="L1594" s="30"/>
    </row>
    <row r="1595" spans="1:12" x14ac:dyDescent="0.3">
      <c r="A1595" s="31"/>
      <c r="B1595" s="31"/>
      <c r="C1595" s="31"/>
      <c r="D1595" s="31"/>
      <c r="E1595" s="31"/>
      <c r="F1595" s="31"/>
      <c r="G1595" s="31"/>
      <c r="H1595" s="31"/>
      <c r="I1595" s="32"/>
      <c r="K1595" s="34"/>
      <c r="L1595" s="30"/>
    </row>
    <row r="1596" spans="1:12" x14ac:dyDescent="0.3">
      <c r="A1596" s="31"/>
      <c r="B1596" s="31"/>
      <c r="C1596" s="31"/>
      <c r="D1596" s="31"/>
      <c r="E1596" s="31"/>
      <c r="F1596" s="31"/>
      <c r="G1596" s="31"/>
      <c r="H1596" s="31"/>
      <c r="I1596" s="32"/>
      <c r="K1596" s="34"/>
      <c r="L1596" s="30"/>
    </row>
    <row r="1597" spans="1:12" x14ac:dyDescent="0.3">
      <c r="A1597" s="31"/>
      <c r="B1597" s="31"/>
      <c r="C1597" s="31"/>
      <c r="D1597" s="31"/>
      <c r="E1597" s="31"/>
      <c r="F1597" s="31"/>
      <c r="G1597" s="31"/>
      <c r="H1597" s="31"/>
      <c r="I1597" s="32"/>
      <c r="K1597" s="34"/>
      <c r="L1597" s="30"/>
    </row>
    <row r="1598" spans="1:12" x14ac:dyDescent="0.3">
      <c r="A1598" s="31"/>
      <c r="B1598" s="31"/>
      <c r="C1598" s="31"/>
      <c r="D1598" s="31"/>
      <c r="E1598" s="31"/>
      <c r="F1598" s="31"/>
      <c r="G1598" s="31"/>
      <c r="H1598" s="31"/>
      <c r="I1598" s="32"/>
      <c r="K1598" s="34"/>
      <c r="L1598" s="30"/>
    </row>
    <row r="1599" spans="1:12" x14ac:dyDescent="0.3">
      <c r="A1599" s="31"/>
      <c r="B1599" s="31"/>
      <c r="C1599" s="31"/>
      <c r="D1599" s="31"/>
      <c r="E1599" s="31"/>
      <c r="F1599" s="31"/>
      <c r="G1599" s="31"/>
      <c r="H1599" s="31"/>
      <c r="I1599" s="32"/>
      <c r="K1599" s="34"/>
      <c r="L1599" s="30"/>
    </row>
    <row r="1600" spans="1:12" x14ac:dyDescent="0.3">
      <c r="A1600" s="31"/>
      <c r="B1600" s="31"/>
      <c r="C1600" s="31"/>
      <c r="D1600" s="31"/>
      <c r="E1600" s="31"/>
      <c r="F1600" s="31"/>
      <c r="G1600" s="31"/>
      <c r="H1600" s="31"/>
      <c r="I1600" s="32"/>
      <c r="K1600" s="34"/>
      <c r="L1600" s="30"/>
    </row>
    <row r="1601" spans="1:12" x14ac:dyDescent="0.3">
      <c r="A1601" s="31"/>
      <c r="B1601" s="31"/>
      <c r="C1601" s="31"/>
      <c r="D1601" s="31"/>
      <c r="E1601" s="31"/>
      <c r="F1601" s="31"/>
      <c r="G1601" s="31"/>
      <c r="H1601" s="31"/>
      <c r="I1601" s="32"/>
      <c r="K1601" s="34"/>
      <c r="L1601" s="30"/>
    </row>
    <row r="1602" spans="1:12" x14ac:dyDescent="0.3">
      <c r="A1602" s="31"/>
      <c r="B1602" s="31"/>
      <c r="C1602" s="31"/>
      <c r="D1602" s="31"/>
      <c r="E1602" s="31"/>
      <c r="F1602" s="31"/>
      <c r="G1602" s="31"/>
      <c r="H1602" s="31"/>
      <c r="I1602" s="32"/>
      <c r="K1602" s="34"/>
      <c r="L1602" s="30"/>
    </row>
    <row r="1603" spans="1:12" x14ac:dyDescent="0.3">
      <c r="A1603" s="31"/>
      <c r="B1603" s="31"/>
      <c r="C1603" s="31"/>
      <c r="D1603" s="31"/>
      <c r="E1603" s="31"/>
      <c r="F1603" s="31"/>
      <c r="G1603" s="31"/>
      <c r="H1603" s="31"/>
      <c r="I1603" s="32"/>
      <c r="K1603" s="34"/>
      <c r="L1603" s="30"/>
    </row>
    <row r="1604" spans="1:12" x14ac:dyDescent="0.3">
      <c r="A1604" s="31"/>
      <c r="B1604" s="31"/>
      <c r="C1604" s="31"/>
      <c r="D1604" s="31"/>
      <c r="E1604" s="31"/>
      <c r="F1604" s="31"/>
      <c r="G1604" s="31"/>
      <c r="H1604" s="31"/>
      <c r="I1604" s="32"/>
      <c r="K1604" s="34"/>
      <c r="L1604" s="30"/>
    </row>
    <row r="1605" spans="1:12" x14ac:dyDescent="0.3">
      <c r="A1605" s="31"/>
      <c r="B1605" s="31"/>
      <c r="C1605" s="31"/>
      <c r="D1605" s="31"/>
      <c r="E1605" s="31"/>
      <c r="F1605" s="31"/>
      <c r="G1605" s="31"/>
      <c r="H1605" s="31"/>
      <c r="I1605" s="32"/>
      <c r="K1605" s="34"/>
      <c r="L1605" s="30"/>
    </row>
    <row r="1606" spans="1:12" x14ac:dyDescent="0.3">
      <c r="A1606" s="31"/>
      <c r="B1606" s="31"/>
      <c r="C1606" s="31"/>
      <c r="D1606" s="31"/>
      <c r="E1606" s="31"/>
      <c r="F1606" s="31"/>
      <c r="G1606" s="31"/>
      <c r="H1606" s="31"/>
      <c r="I1606" s="32"/>
      <c r="K1606" s="34"/>
      <c r="L1606" s="30"/>
    </row>
    <row r="1607" spans="1:12" x14ac:dyDescent="0.3">
      <c r="A1607" s="31"/>
      <c r="B1607" s="31"/>
      <c r="C1607" s="31"/>
      <c r="D1607" s="31"/>
      <c r="E1607" s="31"/>
      <c r="F1607" s="31"/>
      <c r="G1607" s="31"/>
      <c r="H1607" s="31"/>
      <c r="I1607" s="32"/>
      <c r="K1607" s="34"/>
      <c r="L1607" s="30"/>
    </row>
    <row r="1608" spans="1:12" x14ac:dyDescent="0.3">
      <c r="A1608" s="31"/>
      <c r="B1608" s="31"/>
      <c r="C1608" s="31"/>
      <c r="D1608" s="31"/>
      <c r="E1608" s="31"/>
      <c r="F1608" s="31"/>
      <c r="G1608" s="31"/>
      <c r="H1608" s="31"/>
      <c r="I1608" s="32"/>
      <c r="K1608" s="34"/>
      <c r="L1608" s="30"/>
    </row>
    <row r="1609" spans="1:12" x14ac:dyDescent="0.3">
      <c r="A1609" s="31"/>
      <c r="B1609" s="31"/>
      <c r="C1609" s="31"/>
      <c r="D1609" s="31"/>
      <c r="E1609" s="31"/>
      <c r="F1609" s="31"/>
      <c r="G1609" s="31"/>
      <c r="H1609" s="31"/>
      <c r="I1609" s="32"/>
      <c r="K1609" s="34"/>
      <c r="L1609" s="30"/>
    </row>
    <row r="1610" spans="1:12" x14ac:dyDescent="0.3">
      <c r="A1610" s="31"/>
      <c r="B1610" s="31"/>
      <c r="C1610" s="31"/>
      <c r="D1610" s="31"/>
      <c r="E1610" s="31"/>
      <c r="F1610" s="31"/>
      <c r="G1610" s="31"/>
      <c r="H1610" s="31"/>
      <c r="I1610" s="32"/>
      <c r="K1610" s="34"/>
      <c r="L1610" s="30"/>
    </row>
    <row r="1611" spans="1:12" x14ac:dyDescent="0.3">
      <c r="A1611" s="31"/>
      <c r="B1611" s="31"/>
      <c r="C1611" s="31"/>
      <c r="D1611" s="31"/>
      <c r="E1611" s="31"/>
      <c r="F1611" s="31"/>
      <c r="G1611" s="31"/>
      <c r="H1611" s="31"/>
      <c r="I1611" s="32"/>
      <c r="K1611" s="34"/>
      <c r="L1611" s="30"/>
    </row>
    <row r="1612" spans="1:12" x14ac:dyDescent="0.3">
      <c r="A1612" s="31"/>
      <c r="B1612" s="31"/>
      <c r="C1612" s="31"/>
      <c r="D1612" s="31"/>
      <c r="E1612" s="31"/>
      <c r="F1612" s="31"/>
      <c r="G1612" s="31"/>
      <c r="H1612" s="31"/>
      <c r="I1612" s="32"/>
      <c r="K1612" s="34"/>
      <c r="L1612" s="30"/>
    </row>
    <row r="1613" spans="1:12" x14ac:dyDescent="0.3">
      <c r="A1613" s="31"/>
      <c r="B1613" s="31"/>
      <c r="C1613" s="31"/>
      <c r="D1613" s="31"/>
      <c r="E1613" s="31"/>
      <c r="F1613" s="31"/>
      <c r="G1613" s="31"/>
      <c r="H1613" s="31"/>
      <c r="I1613" s="32"/>
      <c r="K1613" s="34"/>
      <c r="L1613" s="30"/>
    </row>
    <row r="1614" spans="1:12" x14ac:dyDescent="0.3">
      <c r="A1614" s="31"/>
      <c r="B1614" s="31"/>
      <c r="C1614" s="31"/>
      <c r="D1614" s="31"/>
      <c r="E1614" s="31"/>
      <c r="F1614" s="31"/>
      <c r="G1614" s="31"/>
      <c r="H1614" s="31"/>
      <c r="I1614" s="32"/>
      <c r="K1614" s="34"/>
      <c r="L1614" s="30"/>
    </row>
    <row r="1615" spans="1:12" x14ac:dyDescent="0.3">
      <c r="A1615" s="31"/>
      <c r="B1615" s="31"/>
      <c r="C1615" s="31"/>
      <c r="D1615" s="31"/>
      <c r="E1615" s="31"/>
      <c r="F1615" s="31"/>
      <c r="G1615" s="31"/>
      <c r="H1615" s="31"/>
      <c r="I1615" s="32"/>
      <c r="K1615" s="34"/>
      <c r="L1615" s="30"/>
    </row>
    <row r="1616" spans="1:12" x14ac:dyDescent="0.3">
      <c r="A1616" s="31"/>
      <c r="B1616" s="31"/>
      <c r="C1616" s="31"/>
      <c r="D1616" s="31"/>
      <c r="E1616" s="31"/>
      <c r="F1616" s="31"/>
      <c r="G1616" s="31"/>
      <c r="H1616" s="31"/>
      <c r="I1616" s="32"/>
      <c r="K1616" s="34"/>
      <c r="L1616" s="30"/>
    </row>
    <row r="1617" spans="1:12" x14ac:dyDescent="0.3">
      <c r="A1617" s="31"/>
      <c r="B1617" s="31"/>
      <c r="C1617" s="31"/>
      <c r="D1617" s="31"/>
      <c r="E1617" s="31"/>
      <c r="F1617" s="31"/>
      <c r="G1617" s="31"/>
      <c r="H1617" s="31"/>
      <c r="I1617" s="32"/>
      <c r="K1617" s="34"/>
      <c r="L1617" s="30"/>
    </row>
    <row r="1618" spans="1:12" x14ac:dyDescent="0.3">
      <c r="A1618" s="31"/>
      <c r="B1618" s="31"/>
      <c r="C1618" s="31"/>
      <c r="D1618" s="31"/>
      <c r="E1618" s="31"/>
      <c r="F1618" s="31"/>
      <c r="G1618" s="31"/>
      <c r="H1618" s="31"/>
      <c r="I1618" s="32"/>
      <c r="K1618" s="34"/>
      <c r="L1618" s="30"/>
    </row>
    <row r="1619" spans="1:12" x14ac:dyDescent="0.3">
      <c r="A1619" s="31"/>
      <c r="B1619" s="31"/>
      <c r="C1619" s="31"/>
      <c r="D1619" s="31"/>
      <c r="E1619" s="31"/>
      <c r="F1619" s="31"/>
      <c r="G1619" s="31"/>
      <c r="H1619" s="31"/>
      <c r="I1619" s="32"/>
      <c r="K1619" s="34"/>
      <c r="L1619" s="30"/>
    </row>
    <row r="1620" spans="1:12" x14ac:dyDescent="0.3">
      <c r="A1620" s="31"/>
      <c r="B1620" s="31"/>
      <c r="C1620" s="31"/>
      <c r="D1620" s="31"/>
      <c r="E1620" s="31"/>
      <c r="F1620" s="31"/>
      <c r="G1620" s="31"/>
      <c r="H1620" s="31"/>
      <c r="I1620" s="32"/>
      <c r="K1620" s="34"/>
      <c r="L1620" s="30"/>
    </row>
    <row r="1621" spans="1:12" x14ac:dyDescent="0.3">
      <c r="A1621" s="31"/>
      <c r="B1621" s="31"/>
      <c r="C1621" s="31"/>
      <c r="D1621" s="31"/>
      <c r="E1621" s="31"/>
      <c r="F1621" s="31"/>
      <c r="G1621" s="31"/>
      <c r="H1621" s="31"/>
      <c r="I1621" s="32"/>
      <c r="K1621" s="34"/>
      <c r="L1621" s="30"/>
    </row>
    <row r="1622" spans="1:12" x14ac:dyDescent="0.3">
      <c r="A1622" s="31"/>
      <c r="B1622" s="31"/>
      <c r="C1622" s="31"/>
      <c r="D1622" s="31"/>
      <c r="E1622" s="31"/>
      <c r="F1622" s="31"/>
      <c r="G1622" s="31"/>
      <c r="H1622" s="31"/>
      <c r="I1622" s="32"/>
      <c r="K1622" s="34"/>
      <c r="L1622" s="30"/>
    </row>
    <row r="1623" spans="1:12" x14ac:dyDescent="0.3">
      <c r="A1623" s="31"/>
      <c r="B1623" s="31"/>
      <c r="C1623" s="31"/>
      <c r="D1623" s="31"/>
      <c r="E1623" s="31"/>
      <c r="F1623" s="31"/>
      <c r="G1623" s="31"/>
      <c r="H1623" s="31"/>
      <c r="I1623" s="32"/>
      <c r="K1623" s="34"/>
      <c r="L1623" s="30"/>
    </row>
    <row r="1624" spans="1:12" x14ac:dyDescent="0.3">
      <c r="A1624" s="31"/>
      <c r="B1624" s="31"/>
      <c r="C1624" s="31"/>
      <c r="D1624" s="31"/>
      <c r="E1624" s="31"/>
      <c r="F1624" s="31"/>
      <c r="G1624" s="31"/>
      <c r="H1624" s="31"/>
      <c r="I1624" s="32"/>
      <c r="K1624" s="34"/>
      <c r="L1624" s="30"/>
    </row>
    <row r="1625" spans="1:12" x14ac:dyDescent="0.3">
      <c r="A1625" s="31"/>
      <c r="B1625" s="31"/>
      <c r="C1625" s="31"/>
      <c r="D1625" s="31"/>
      <c r="E1625" s="31"/>
      <c r="F1625" s="31"/>
      <c r="G1625" s="31"/>
      <c r="H1625" s="31"/>
      <c r="I1625" s="32"/>
      <c r="K1625" s="34"/>
      <c r="L1625" s="30"/>
    </row>
    <row r="1626" spans="1:12" x14ac:dyDescent="0.3">
      <c r="A1626" s="31"/>
      <c r="B1626" s="31"/>
      <c r="C1626" s="31"/>
      <c r="D1626" s="31"/>
      <c r="E1626" s="31"/>
      <c r="F1626" s="31"/>
      <c r="G1626" s="31"/>
      <c r="H1626" s="31"/>
      <c r="I1626" s="32"/>
      <c r="K1626" s="34"/>
      <c r="L1626" s="30"/>
    </row>
    <row r="1627" spans="1:12" x14ac:dyDescent="0.3">
      <c r="A1627" s="31"/>
      <c r="B1627" s="31"/>
      <c r="C1627" s="31"/>
      <c r="D1627" s="31"/>
      <c r="E1627" s="31"/>
      <c r="F1627" s="31"/>
      <c r="G1627" s="31"/>
      <c r="H1627" s="31"/>
      <c r="I1627" s="32"/>
      <c r="K1627" s="34"/>
      <c r="L1627" s="30"/>
    </row>
    <row r="1628" spans="1:12" x14ac:dyDescent="0.3">
      <c r="A1628" s="31"/>
      <c r="B1628" s="31"/>
      <c r="C1628" s="31"/>
      <c r="D1628" s="31"/>
      <c r="E1628" s="31"/>
      <c r="F1628" s="31"/>
      <c r="G1628" s="31"/>
      <c r="H1628" s="31"/>
      <c r="I1628" s="32"/>
      <c r="K1628" s="34"/>
      <c r="L1628" s="30"/>
    </row>
    <row r="1629" spans="1:12" x14ac:dyDescent="0.3">
      <c r="A1629" s="31"/>
      <c r="B1629" s="31"/>
      <c r="C1629" s="31"/>
      <c r="D1629" s="31"/>
      <c r="E1629" s="31"/>
      <c r="F1629" s="31"/>
      <c r="G1629" s="31"/>
      <c r="H1629" s="31"/>
      <c r="I1629" s="32"/>
      <c r="K1629" s="34"/>
      <c r="L1629" s="30"/>
    </row>
    <row r="1630" spans="1:12" x14ac:dyDescent="0.3">
      <c r="A1630" s="31"/>
      <c r="B1630" s="31"/>
      <c r="C1630" s="31"/>
      <c r="D1630" s="31"/>
      <c r="E1630" s="31"/>
      <c r="F1630" s="31"/>
      <c r="G1630" s="31"/>
      <c r="H1630" s="31"/>
      <c r="I1630" s="32"/>
      <c r="K1630" s="34"/>
      <c r="L1630" s="30"/>
    </row>
    <row r="1631" spans="1:12" x14ac:dyDescent="0.3">
      <c r="A1631" s="31"/>
      <c r="B1631" s="31"/>
      <c r="C1631" s="31"/>
      <c r="D1631" s="31"/>
      <c r="E1631" s="31"/>
      <c r="F1631" s="31"/>
      <c r="G1631" s="31"/>
      <c r="H1631" s="31"/>
      <c r="I1631" s="32"/>
      <c r="K1631" s="34"/>
      <c r="L1631" s="30"/>
    </row>
    <row r="1632" spans="1:12" x14ac:dyDescent="0.3">
      <c r="A1632" s="31"/>
      <c r="B1632" s="31"/>
      <c r="C1632" s="31"/>
      <c r="D1632" s="31"/>
      <c r="E1632" s="31"/>
      <c r="F1632" s="31"/>
      <c r="G1632" s="31"/>
      <c r="H1632" s="31"/>
      <c r="I1632" s="32"/>
      <c r="K1632" s="34"/>
      <c r="L1632" s="30"/>
    </row>
    <row r="1633" spans="1:12" x14ac:dyDescent="0.3">
      <c r="A1633" s="31"/>
      <c r="B1633" s="31"/>
      <c r="C1633" s="31"/>
      <c r="D1633" s="31"/>
      <c r="E1633" s="31"/>
      <c r="F1633" s="31"/>
      <c r="G1633" s="31"/>
      <c r="H1633" s="31"/>
      <c r="I1633" s="32"/>
      <c r="K1633" s="34"/>
      <c r="L1633" s="30"/>
    </row>
    <row r="1634" spans="1:12" x14ac:dyDescent="0.3">
      <c r="A1634" s="31"/>
      <c r="B1634" s="31"/>
      <c r="C1634" s="31"/>
      <c r="D1634" s="31"/>
      <c r="E1634" s="31"/>
      <c r="F1634" s="31"/>
      <c r="G1634" s="31"/>
      <c r="H1634" s="31"/>
      <c r="I1634" s="32"/>
      <c r="K1634" s="34"/>
      <c r="L1634" s="30"/>
    </row>
    <row r="1635" spans="1:12" x14ac:dyDescent="0.3">
      <c r="A1635" s="31"/>
      <c r="B1635" s="31"/>
      <c r="C1635" s="31"/>
      <c r="D1635" s="31"/>
      <c r="E1635" s="31"/>
      <c r="F1635" s="31"/>
      <c r="G1635" s="31"/>
      <c r="H1635" s="31"/>
      <c r="I1635" s="32"/>
      <c r="K1635" s="34"/>
      <c r="L1635" s="30"/>
    </row>
    <row r="1636" spans="1:12" x14ac:dyDescent="0.3">
      <c r="A1636" s="31"/>
      <c r="B1636" s="31"/>
      <c r="C1636" s="31"/>
      <c r="D1636" s="31"/>
      <c r="E1636" s="31"/>
      <c r="F1636" s="31"/>
      <c r="G1636" s="31"/>
      <c r="H1636" s="31"/>
      <c r="I1636" s="32"/>
      <c r="K1636" s="34"/>
      <c r="L1636" s="30"/>
    </row>
    <row r="1637" spans="1:12" x14ac:dyDescent="0.3">
      <c r="A1637" s="31"/>
      <c r="B1637" s="31"/>
      <c r="C1637" s="31"/>
      <c r="D1637" s="31"/>
      <c r="E1637" s="31"/>
      <c r="F1637" s="31"/>
      <c r="G1637" s="31"/>
      <c r="H1637" s="31"/>
      <c r="I1637" s="32"/>
      <c r="K1637" s="34"/>
      <c r="L1637" s="30"/>
    </row>
    <row r="1638" spans="1:12" x14ac:dyDescent="0.3">
      <c r="A1638" s="31"/>
      <c r="B1638" s="31"/>
      <c r="C1638" s="31"/>
      <c r="D1638" s="31"/>
      <c r="E1638" s="31"/>
      <c r="F1638" s="31"/>
      <c r="G1638" s="31"/>
      <c r="H1638" s="31"/>
      <c r="I1638" s="32"/>
      <c r="K1638" s="34"/>
      <c r="L1638" s="30"/>
    </row>
    <row r="1639" spans="1:12" x14ac:dyDescent="0.3">
      <c r="A1639" s="31"/>
      <c r="B1639" s="31"/>
      <c r="C1639" s="31"/>
      <c r="D1639" s="31"/>
      <c r="E1639" s="31"/>
      <c r="F1639" s="31"/>
      <c r="G1639" s="31"/>
      <c r="H1639" s="31"/>
      <c r="I1639" s="32"/>
      <c r="K1639" s="34"/>
      <c r="L1639" s="30"/>
    </row>
    <row r="1640" spans="1:12" x14ac:dyDescent="0.3">
      <c r="A1640" s="31"/>
      <c r="B1640" s="31"/>
      <c r="C1640" s="31"/>
      <c r="D1640" s="31"/>
      <c r="E1640" s="31"/>
      <c r="F1640" s="31"/>
      <c r="G1640" s="31"/>
      <c r="H1640" s="31"/>
      <c r="I1640" s="32"/>
      <c r="K1640" s="34"/>
      <c r="L1640" s="30"/>
    </row>
    <row r="1641" spans="1:12" x14ac:dyDescent="0.3">
      <c r="A1641" s="31"/>
      <c r="B1641" s="31"/>
      <c r="C1641" s="31"/>
      <c r="D1641" s="31"/>
      <c r="E1641" s="31"/>
      <c r="F1641" s="31"/>
      <c r="G1641" s="31"/>
      <c r="H1641" s="31"/>
      <c r="I1641" s="32"/>
      <c r="K1641" s="34"/>
      <c r="L1641" s="30"/>
    </row>
    <row r="1642" spans="1:12" x14ac:dyDescent="0.3">
      <c r="A1642" s="31"/>
      <c r="B1642" s="31"/>
      <c r="C1642" s="31"/>
      <c r="D1642" s="31"/>
      <c r="E1642" s="31"/>
      <c r="F1642" s="31"/>
      <c r="G1642" s="31"/>
      <c r="H1642" s="31"/>
      <c r="I1642" s="32"/>
      <c r="K1642" s="34"/>
      <c r="L1642" s="30"/>
    </row>
    <row r="1643" spans="1:12" x14ac:dyDescent="0.3">
      <c r="A1643" s="31"/>
      <c r="B1643" s="31"/>
      <c r="C1643" s="31"/>
      <c r="D1643" s="31"/>
      <c r="E1643" s="31"/>
      <c r="F1643" s="31"/>
      <c r="G1643" s="31"/>
      <c r="H1643" s="31"/>
      <c r="I1643" s="32"/>
      <c r="K1643" s="34"/>
      <c r="L1643" s="30"/>
    </row>
    <row r="1644" spans="1:12" x14ac:dyDescent="0.3">
      <c r="A1644" s="31"/>
      <c r="B1644" s="31"/>
      <c r="C1644" s="31"/>
      <c r="D1644" s="31"/>
      <c r="E1644" s="31"/>
      <c r="F1644" s="31"/>
      <c r="G1644" s="31"/>
      <c r="H1644" s="31"/>
      <c r="I1644" s="32"/>
      <c r="K1644" s="34"/>
      <c r="L1644" s="30"/>
    </row>
    <row r="1645" spans="1:12" x14ac:dyDescent="0.3">
      <c r="A1645" s="31"/>
      <c r="B1645" s="31"/>
      <c r="C1645" s="31"/>
      <c r="D1645" s="31"/>
      <c r="E1645" s="31"/>
      <c r="F1645" s="31"/>
      <c r="G1645" s="31"/>
      <c r="H1645" s="31"/>
      <c r="I1645" s="32"/>
      <c r="K1645" s="34"/>
      <c r="L1645" s="30"/>
    </row>
    <row r="1646" spans="1:12" x14ac:dyDescent="0.3">
      <c r="A1646" s="31"/>
      <c r="B1646" s="31"/>
      <c r="C1646" s="31"/>
      <c r="D1646" s="31"/>
      <c r="E1646" s="31"/>
      <c r="F1646" s="31"/>
      <c r="G1646" s="31"/>
      <c r="H1646" s="31"/>
      <c r="I1646" s="32"/>
      <c r="K1646" s="34"/>
      <c r="L1646" s="30"/>
    </row>
    <row r="1647" spans="1:12" x14ac:dyDescent="0.3">
      <c r="A1647" s="31"/>
      <c r="B1647" s="31"/>
      <c r="C1647" s="31"/>
      <c r="D1647" s="31"/>
      <c r="E1647" s="31"/>
      <c r="F1647" s="31"/>
      <c r="G1647" s="31"/>
      <c r="H1647" s="31"/>
      <c r="I1647" s="32"/>
      <c r="K1647" s="34"/>
      <c r="L1647" s="30"/>
    </row>
    <row r="1648" spans="1:12" x14ac:dyDescent="0.3">
      <c r="A1648" s="31"/>
      <c r="B1648" s="31"/>
      <c r="C1648" s="31"/>
      <c r="D1648" s="31"/>
      <c r="E1648" s="31"/>
      <c r="F1648" s="31"/>
      <c r="G1648" s="31"/>
      <c r="H1648" s="31"/>
      <c r="I1648" s="32"/>
      <c r="K1648" s="34"/>
      <c r="L1648" s="30"/>
    </row>
    <row r="1649" spans="1:12" x14ac:dyDescent="0.3">
      <c r="A1649" s="31"/>
      <c r="B1649" s="31"/>
      <c r="C1649" s="31"/>
      <c r="D1649" s="31"/>
      <c r="E1649" s="31"/>
      <c r="F1649" s="31"/>
      <c r="G1649" s="31"/>
      <c r="H1649" s="31"/>
      <c r="I1649" s="32"/>
      <c r="K1649" s="34"/>
      <c r="L1649" s="30"/>
    </row>
    <row r="1650" spans="1:12" x14ac:dyDescent="0.3">
      <c r="A1650" s="31"/>
      <c r="B1650" s="31"/>
      <c r="C1650" s="31"/>
      <c r="D1650" s="31"/>
      <c r="E1650" s="31"/>
      <c r="F1650" s="31"/>
      <c r="G1650" s="31"/>
      <c r="H1650" s="31"/>
      <c r="I1650" s="32"/>
      <c r="K1650" s="34"/>
      <c r="L1650" s="30"/>
    </row>
    <row r="1651" spans="1:12" x14ac:dyDescent="0.3">
      <c r="A1651" s="31"/>
      <c r="B1651" s="31"/>
      <c r="C1651" s="31"/>
      <c r="D1651" s="31"/>
      <c r="E1651" s="31"/>
      <c r="F1651" s="31"/>
      <c r="G1651" s="31"/>
      <c r="H1651" s="31"/>
      <c r="I1651" s="32"/>
      <c r="K1651" s="34"/>
      <c r="L1651" s="30"/>
    </row>
    <row r="1652" spans="1:12" x14ac:dyDescent="0.3">
      <c r="A1652" s="31"/>
      <c r="B1652" s="31"/>
      <c r="C1652" s="31"/>
      <c r="D1652" s="31"/>
      <c r="E1652" s="31"/>
      <c r="F1652" s="31"/>
      <c r="G1652" s="31"/>
      <c r="H1652" s="31"/>
      <c r="I1652" s="32"/>
      <c r="K1652" s="34"/>
      <c r="L1652" s="30"/>
    </row>
    <row r="1653" spans="1:12" x14ac:dyDescent="0.3">
      <c r="A1653" s="31"/>
      <c r="B1653" s="31"/>
      <c r="C1653" s="31"/>
      <c r="D1653" s="31"/>
      <c r="E1653" s="31"/>
      <c r="F1653" s="31"/>
      <c r="G1653" s="31"/>
      <c r="H1653" s="31"/>
      <c r="I1653" s="32"/>
      <c r="K1653" s="34"/>
      <c r="L1653" s="30"/>
    </row>
    <row r="1654" spans="1:12" x14ac:dyDescent="0.3">
      <c r="A1654" s="31"/>
      <c r="B1654" s="31"/>
      <c r="C1654" s="31"/>
      <c r="D1654" s="31"/>
      <c r="E1654" s="31"/>
      <c r="F1654" s="31"/>
      <c r="G1654" s="31"/>
      <c r="H1654" s="31"/>
      <c r="I1654" s="32"/>
      <c r="K1654" s="34"/>
      <c r="L1654" s="30"/>
    </row>
    <row r="1655" spans="1:12" x14ac:dyDescent="0.3">
      <c r="A1655" s="31"/>
      <c r="B1655" s="31"/>
      <c r="C1655" s="31"/>
      <c r="D1655" s="31"/>
      <c r="E1655" s="31"/>
      <c r="F1655" s="31"/>
      <c r="G1655" s="31"/>
      <c r="H1655" s="31"/>
      <c r="I1655" s="32"/>
      <c r="K1655" s="34"/>
      <c r="L1655" s="30"/>
    </row>
    <row r="1656" spans="1:12" x14ac:dyDescent="0.3">
      <c r="A1656" s="31"/>
      <c r="B1656" s="31"/>
      <c r="C1656" s="31"/>
      <c r="D1656" s="31"/>
      <c r="E1656" s="31"/>
      <c r="F1656" s="31"/>
      <c r="G1656" s="31"/>
      <c r="H1656" s="31"/>
      <c r="I1656" s="32"/>
      <c r="K1656" s="34"/>
      <c r="L1656" s="30"/>
    </row>
    <row r="1657" spans="1:12" x14ac:dyDescent="0.3">
      <c r="A1657" s="31"/>
      <c r="B1657" s="31"/>
      <c r="C1657" s="31"/>
      <c r="D1657" s="31"/>
      <c r="E1657" s="31"/>
      <c r="F1657" s="31"/>
      <c r="G1657" s="31"/>
      <c r="H1657" s="31"/>
      <c r="I1657" s="32"/>
      <c r="K1657" s="34"/>
      <c r="L1657" s="30"/>
    </row>
    <row r="1658" spans="1:12" x14ac:dyDescent="0.3">
      <c r="A1658" s="31"/>
      <c r="B1658" s="31"/>
      <c r="C1658" s="31"/>
      <c r="D1658" s="31"/>
      <c r="E1658" s="31"/>
      <c r="F1658" s="31"/>
      <c r="G1658" s="31"/>
      <c r="H1658" s="31"/>
      <c r="I1658" s="32"/>
      <c r="K1658" s="34"/>
      <c r="L1658" s="30"/>
    </row>
    <row r="1659" spans="1:12" x14ac:dyDescent="0.3">
      <c r="A1659" s="31"/>
      <c r="B1659" s="31"/>
      <c r="C1659" s="31"/>
      <c r="D1659" s="31"/>
      <c r="E1659" s="31"/>
      <c r="F1659" s="31"/>
      <c r="G1659" s="31"/>
      <c r="H1659" s="31"/>
      <c r="I1659" s="32"/>
      <c r="K1659" s="34"/>
      <c r="L1659" s="30"/>
    </row>
    <row r="1660" spans="1:12" x14ac:dyDescent="0.3">
      <c r="A1660" s="31"/>
      <c r="B1660" s="31"/>
      <c r="C1660" s="31"/>
      <c r="D1660" s="31"/>
      <c r="E1660" s="31"/>
      <c r="F1660" s="31"/>
      <c r="G1660" s="31"/>
      <c r="H1660" s="31"/>
      <c r="I1660" s="32"/>
      <c r="K1660" s="34"/>
      <c r="L1660" s="30"/>
    </row>
    <row r="1661" spans="1:12" x14ac:dyDescent="0.3">
      <c r="A1661" s="31"/>
      <c r="B1661" s="31"/>
      <c r="C1661" s="31"/>
      <c r="D1661" s="31"/>
      <c r="E1661" s="31"/>
      <c r="F1661" s="31"/>
      <c r="G1661" s="31"/>
      <c r="H1661" s="31"/>
      <c r="I1661" s="32"/>
      <c r="K1661" s="34"/>
      <c r="L1661" s="30"/>
    </row>
    <row r="1662" spans="1:12" x14ac:dyDescent="0.3">
      <c r="A1662" s="31"/>
      <c r="B1662" s="31"/>
      <c r="C1662" s="31"/>
      <c r="D1662" s="31"/>
      <c r="E1662" s="31"/>
      <c r="F1662" s="31"/>
      <c r="G1662" s="31"/>
      <c r="H1662" s="31"/>
      <c r="I1662" s="32"/>
      <c r="K1662" s="34"/>
      <c r="L1662" s="30"/>
    </row>
    <row r="1663" spans="1:12" x14ac:dyDescent="0.3">
      <c r="A1663" s="31"/>
      <c r="B1663" s="31"/>
      <c r="C1663" s="31"/>
      <c r="D1663" s="31"/>
      <c r="E1663" s="31"/>
      <c r="F1663" s="31"/>
      <c r="G1663" s="31"/>
      <c r="H1663" s="31"/>
      <c r="I1663" s="32"/>
      <c r="K1663" s="34"/>
      <c r="L1663" s="30"/>
    </row>
    <row r="1664" spans="1:12" x14ac:dyDescent="0.3">
      <c r="A1664" s="31"/>
      <c r="B1664" s="31"/>
      <c r="C1664" s="31"/>
      <c r="D1664" s="31"/>
      <c r="E1664" s="31"/>
      <c r="F1664" s="31"/>
      <c r="G1664" s="31"/>
      <c r="H1664" s="31"/>
      <c r="I1664" s="32"/>
      <c r="K1664" s="34"/>
      <c r="L1664" s="30"/>
    </row>
    <row r="1665" spans="1:12" x14ac:dyDescent="0.3">
      <c r="A1665" s="31"/>
      <c r="B1665" s="31"/>
      <c r="C1665" s="31"/>
      <c r="D1665" s="31"/>
      <c r="E1665" s="31"/>
      <c r="F1665" s="31"/>
      <c r="G1665" s="31"/>
      <c r="H1665" s="31"/>
      <c r="I1665" s="32"/>
      <c r="K1665" s="34"/>
      <c r="L1665" s="30"/>
    </row>
    <row r="1666" spans="1:12" x14ac:dyDescent="0.3">
      <c r="A1666" s="31"/>
      <c r="B1666" s="31"/>
      <c r="C1666" s="31"/>
      <c r="D1666" s="31"/>
      <c r="E1666" s="31"/>
      <c r="F1666" s="31"/>
      <c r="G1666" s="31"/>
      <c r="H1666" s="31"/>
      <c r="I1666" s="32"/>
      <c r="K1666" s="34"/>
      <c r="L1666" s="30"/>
    </row>
    <row r="1667" spans="1:12" x14ac:dyDescent="0.3">
      <c r="A1667" s="31"/>
      <c r="B1667" s="31"/>
      <c r="C1667" s="31"/>
      <c r="D1667" s="31"/>
      <c r="E1667" s="31"/>
      <c r="F1667" s="31"/>
      <c r="G1667" s="31"/>
      <c r="H1667" s="31"/>
      <c r="I1667" s="32"/>
      <c r="K1667" s="34"/>
      <c r="L1667" s="30"/>
    </row>
    <row r="1668" spans="1:12" x14ac:dyDescent="0.3">
      <c r="A1668" s="31"/>
      <c r="B1668" s="31"/>
      <c r="C1668" s="31"/>
      <c r="D1668" s="31"/>
      <c r="E1668" s="31"/>
      <c r="F1668" s="31"/>
      <c r="G1668" s="31"/>
      <c r="H1668" s="31"/>
      <c r="I1668" s="32"/>
      <c r="K1668" s="34"/>
      <c r="L1668" s="30"/>
    </row>
    <row r="1669" spans="1:12" x14ac:dyDescent="0.3">
      <c r="A1669" s="31"/>
      <c r="B1669" s="31"/>
      <c r="C1669" s="31"/>
      <c r="D1669" s="31"/>
      <c r="E1669" s="31"/>
      <c r="F1669" s="31"/>
      <c r="G1669" s="31"/>
      <c r="H1669" s="31"/>
      <c r="I1669" s="32"/>
      <c r="K1669" s="34"/>
      <c r="L1669" s="30"/>
    </row>
    <row r="1670" spans="1:12" x14ac:dyDescent="0.3">
      <c r="A1670" s="31"/>
      <c r="B1670" s="31"/>
      <c r="C1670" s="31"/>
      <c r="D1670" s="31"/>
      <c r="E1670" s="31"/>
      <c r="F1670" s="31"/>
      <c r="G1670" s="31"/>
      <c r="H1670" s="31"/>
      <c r="I1670" s="32"/>
      <c r="K1670" s="34"/>
      <c r="L1670" s="30"/>
    </row>
    <row r="1671" spans="1:12" x14ac:dyDescent="0.3">
      <c r="A1671" s="31"/>
      <c r="B1671" s="31"/>
      <c r="C1671" s="31"/>
      <c r="D1671" s="31"/>
      <c r="E1671" s="31"/>
      <c r="F1671" s="31"/>
      <c r="G1671" s="31"/>
      <c r="H1671" s="31"/>
      <c r="I1671" s="32"/>
      <c r="K1671" s="34"/>
      <c r="L1671" s="30"/>
    </row>
    <row r="1672" spans="1:12" x14ac:dyDescent="0.3">
      <c r="A1672" s="31"/>
      <c r="B1672" s="31"/>
      <c r="C1672" s="31"/>
      <c r="D1672" s="31"/>
      <c r="E1672" s="31"/>
      <c r="F1672" s="31"/>
      <c r="G1672" s="31"/>
      <c r="H1672" s="31"/>
      <c r="I1672" s="32"/>
      <c r="K1672" s="34"/>
      <c r="L1672" s="30"/>
    </row>
    <row r="1673" spans="1:12" x14ac:dyDescent="0.3">
      <c r="A1673" s="31"/>
      <c r="B1673" s="31"/>
      <c r="C1673" s="31"/>
      <c r="D1673" s="31"/>
      <c r="E1673" s="31"/>
      <c r="F1673" s="31"/>
      <c r="G1673" s="31"/>
      <c r="H1673" s="31"/>
      <c r="I1673" s="32"/>
      <c r="K1673" s="34"/>
      <c r="L1673" s="30"/>
    </row>
    <row r="1674" spans="1:12" x14ac:dyDescent="0.3">
      <c r="A1674" s="31"/>
      <c r="B1674" s="31"/>
      <c r="C1674" s="31"/>
      <c r="D1674" s="31"/>
      <c r="E1674" s="31"/>
      <c r="F1674" s="31"/>
      <c r="G1674" s="31"/>
      <c r="H1674" s="31"/>
      <c r="I1674" s="32"/>
      <c r="K1674" s="34"/>
      <c r="L1674" s="30"/>
    </row>
    <row r="1675" spans="1:12" x14ac:dyDescent="0.3">
      <c r="A1675" s="31"/>
      <c r="B1675" s="31"/>
      <c r="C1675" s="31"/>
      <c r="D1675" s="31"/>
      <c r="E1675" s="31"/>
      <c r="F1675" s="31"/>
      <c r="G1675" s="31"/>
      <c r="H1675" s="31"/>
      <c r="I1675" s="32"/>
      <c r="K1675" s="34"/>
      <c r="L1675" s="30"/>
    </row>
    <row r="1676" spans="1:12" x14ac:dyDescent="0.3">
      <c r="A1676" s="31"/>
      <c r="B1676" s="31"/>
      <c r="C1676" s="31"/>
      <c r="D1676" s="31"/>
      <c r="E1676" s="31"/>
      <c r="F1676" s="31"/>
      <c r="G1676" s="31"/>
      <c r="H1676" s="31"/>
      <c r="I1676" s="32"/>
      <c r="K1676" s="34"/>
      <c r="L1676" s="30"/>
    </row>
    <row r="1677" spans="1:12" x14ac:dyDescent="0.3">
      <c r="A1677" s="31"/>
      <c r="B1677" s="31"/>
      <c r="C1677" s="31"/>
      <c r="D1677" s="31"/>
      <c r="E1677" s="31"/>
      <c r="F1677" s="31"/>
      <c r="G1677" s="31"/>
      <c r="H1677" s="31"/>
      <c r="I1677" s="32"/>
      <c r="K1677" s="34"/>
      <c r="L1677" s="30"/>
    </row>
    <row r="1678" spans="1:12" x14ac:dyDescent="0.3">
      <c r="A1678" s="31"/>
      <c r="B1678" s="31"/>
      <c r="C1678" s="31"/>
      <c r="D1678" s="31"/>
      <c r="E1678" s="31"/>
      <c r="F1678" s="31"/>
      <c r="G1678" s="31"/>
      <c r="H1678" s="31"/>
      <c r="I1678" s="32"/>
      <c r="K1678" s="34"/>
      <c r="L1678" s="30"/>
    </row>
    <row r="1679" spans="1:12" x14ac:dyDescent="0.3">
      <c r="A1679" s="31"/>
      <c r="B1679" s="31"/>
      <c r="C1679" s="31"/>
      <c r="D1679" s="31"/>
      <c r="E1679" s="31"/>
      <c r="F1679" s="31"/>
      <c r="G1679" s="31"/>
      <c r="H1679" s="31"/>
      <c r="I1679" s="32"/>
      <c r="K1679" s="34"/>
      <c r="L1679" s="30"/>
    </row>
    <row r="1680" spans="1:12" x14ac:dyDescent="0.3">
      <c r="A1680" s="31"/>
      <c r="B1680" s="31"/>
      <c r="C1680" s="31"/>
      <c r="D1680" s="31"/>
      <c r="E1680" s="31"/>
      <c r="F1680" s="31"/>
      <c r="G1680" s="31"/>
      <c r="H1680" s="31"/>
      <c r="I1680" s="32"/>
      <c r="K1680" s="34"/>
      <c r="L1680" s="30"/>
    </row>
    <row r="1681" spans="1:12" x14ac:dyDescent="0.3">
      <c r="A1681" s="31"/>
      <c r="B1681" s="31"/>
      <c r="C1681" s="31"/>
      <c r="D1681" s="31"/>
      <c r="E1681" s="31"/>
      <c r="F1681" s="31"/>
      <c r="G1681" s="31"/>
      <c r="H1681" s="31"/>
      <c r="I1681" s="32"/>
      <c r="K1681" s="34"/>
      <c r="L1681" s="30"/>
    </row>
    <row r="1682" spans="1:12" x14ac:dyDescent="0.3">
      <c r="A1682" s="31"/>
      <c r="B1682" s="31"/>
      <c r="C1682" s="31"/>
      <c r="D1682" s="31"/>
      <c r="E1682" s="31"/>
      <c r="F1682" s="31"/>
      <c r="G1682" s="31"/>
      <c r="H1682" s="31"/>
      <c r="I1682" s="32"/>
      <c r="K1682" s="34"/>
      <c r="L1682" s="30"/>
    </row>
    <row r="1683" spans="1:12" x14ac:dyDescent="0.3">
      <c r="A1683" s="31"/>
      <c r="B1683" s="31"/>
      <c r="C1683" s="31"/>
      <c r="D1683" s="31"/>
      <c r="E1683" s="31"/>
      <c r="F1683" s="31"/>
      <c r="G1683" s="31"/>
      <c r="H1683" s="31"/>
      <c r="I1683" s="32"/>
      <c r="K1683" s="34"/>
      <c r="L1683" s="30"/>
    </row>
    <row r="1684" spans="1:12" x14ac:dyDescent="0.3">
      <c r="A1684" s="31"/>
      <c r="B1684" s="31"/>
      <c r="C1684" s="31"/>
      <c r="D1684" s="31"/>
      <c r="E1684" s="31"/>
      <c r="F1684" s="31"/>
      <c r="G1684" s="31"/>
      <c r="H1684" s="31"/>
      <c r="I1684" s="32"/>
      <c r="K1684" s="34"/>
      <c r="L1684" s="30"/>
    </row>
    <row r="1685" spans="1:12" x14ac:dyDescent="0.3">
      <c r="A1685" s="31"/>
      <c r="B1685" s="31"/>
      <c r="C1685" s="31"/>
      <c r="D1685" s="31"/>
      <c r="E1685" s="31"/>
      <c r="F1685" s="31"/>
      <c r="G1685" s="31"/>
      <c r="H1685" s="31"/>
      <c r="I1685" s="32"/>
      <c r="K1685" s="34"/>
      <c r="L1685" s="30"/>
    </row>
    <row r="1686" spans="1:12" x14ac:dyDescent="0.3">
      <c r="A1686" s="31"/>
      <c r="B1686" s="31"/>
      <c r="C1686" s="31"/>
      <c r="D1686" s="31"/>
      <c r="E1686" s="31"/>
      <c r="F1686" s="31"/>
      <c r="G1686" s="31"/>
      <c r="H1686" s="31"/>
      <c r="I1686" s="32"/>
      <c r="K1686" s="34"/>
      <c r="L1686" s="30"/>
    </row>
    <row r="1687" spans="1:12" x14ac:dyDescent="0.3">
      <c r="A1687" s="31"/>
      <c r="B1687" s="31"/>
      <c r="C1687" s="31"/>
      <c r="D1687" s="31"/>
      <c r="E1687" s="31"/>
      <c r="F1687" s="31"/>
      <c r="G1687" s="31"/>
      <c r="H1687" s="31"/>
      <c r="I1687" s="32"/>
      <c r="K1687" s="34"/>
      <c r="L1687" s="30"/>
    </row>
    <row r="1688" spans="1:12" x14ac:dyDescent="0.3">
      <c r="A1688" s="31"/>
      <c r="B1688" s="31"/>
      <c r="C1688" s="31"/>
      <c r="D1688" s="31"/>
      <c r="E1688" s="31"/>
      <c r="F1688" s="31"/>
      <c r="G1688" s="31"/>
      <c r="H1688" s="31"/>
      <c r="I1688" s="32"/>
      <c r="K1688" s="34"/>
      <c r="L1688" s="30"/>
    </row>
    <row r="1689" spans="1:12" x14ac:dyDescent="0.3">
      <c r="A1689" s="31"/>
      <c r="B1689" s="31"/>
      <c r="C1689" s="31"/>
      <c r="D1689" s="31"/>
      <c r="E1689" s="31"/>
      <c r="F1689" s="31"/>
      <c r="G1689" s="31"/>
      <c r="H1689" s="31"/>
      <c r="I1689" s="32"/>
      <c r="K1689" s="34"/>
      <c r="L1689" s="30"/>
    </row>
    <row r="1690" spans="1:12" x14ac:dyDescent="0.3">
      <c r="A1690" s="31"/>
      <c r="B1690" s="31"/>
      <c r="C1690" s="31"/>
      <c r="D1690" s="31"/>
      <c r="E1690" s="31"/>
      <c r="F1690" s="31"/>
      <c r="G1690" s="31"/>
      <c r="H1690" s="31"/>
      <c r="I1690" s="32"/>
      <c r="K1690" s="34"/>
      <c r="L1690" s="30"/>
    </row>
    <row r="1691" spans="1:12" x14ac:dyDescent="0.3">
      <c r="A1691" s="31"/>
      <c r="B1691" s="31"/>
      <c r="C1691" s="31"/>
      <c r="D1691" s="31"/>
      <c r="E1691" s="31"/>
      <c r="F1691" s="31"/>
      <c r="G1691" s="31"/>
      <c r="H1691" s="31"/>
      <c r="I1691" s="32"/>
      <c r="K1691" s="34"/>
      <c r="L1691" s="30"/>
    </row>
    <row r="1692" spans="1:12" x14ac:dyDescent="0.3">
      <c r="A1692" s="31"/>
      <c r="B1692" s="31"/>
      <c r="C1692" s="31"/>
      <c r="D1692" s="31"/>
      <c r="E1692" s="31"/>
      <c r="F1692" s="31"/>
      <c r="G1692" s="31"/>
      <c r="H1692" s="31"/>
      <c r="I1692" s="32"/>
      <c r="K1692" s="34"/>
      <c r="L1692" s="30"/>
    </row>
    <row r="1693" spans="1:12" x14ac:dyDescent="0.3">
      <c r="A1693" s="31"/>
      <c r="B1693" s="31"/>
      <c r="C1693" s="31"/>
      <c r="D1693" s="31"/>
      <c r="E1693" s="31"/>
      <c r="F1693" s="31"/>
      <c r="G1693" s="31"/>
      <c r="H1693" s="31"/>
      <c r="I1693" s="32"/>
      <c r="K1693" s="34"/>
      <c r="L1693" s="30"/>
    </row>
    <row r="1694" spans="1:12" x14ac:dyDescent="0.3">
      <c r="A1694" s="31"/>
      <c r="B1694" s="31"/>
      <c r="C1694" s="31"/>
      <c r="D1694" s="31"/>
      <c r="E1694" s="31"/>
      <c r="F1694" s="31"/>
      <c r="G1694" s="31"/>
      <c r="H1694" s="31"/>
      <c r="I1694" s="32"/>
      <c r="K1694" s="34"/>
      <c r="L1694" s="30"/>
    </row>
    <row r="1695" spans="1:12" x14ac:dyDescent="0.3">
      <c r="A1695" s="31"/>
      <c r="B1695" s="31"/>
      <c r="C1695" s="31"/>
      <c r="D1695" s="31"/>
      <c r="E1695" s="31"/>
      <c r="F1695" s="31"/>
      <c r="G1695" s="31"/>
      <c r="H1695" s="31"/>
      <c r="I1695" s="32"/>
      <c r="K1695" s="34"/>
      <c r="L1695" s="30"/>
    </row>
    <row r="1696" spans="1:12" x14ac:dyDescent="0.3">
      <c r="A1696" s="31"/>
      <c r="B1696" s="31"/>
      <c r="C1696" s="31"/>
      <c r="D1696" s="31"/>
      <c r="E1696" s="31"/>
      <c r="F1696" s="31"/>
      <c r="G1696" s="31"/>
      <c r="H1696" s="31"/>
      <c r="I1696" s="32"/>
      <c r="K1696" s="34"/>
      <c r="L1696" s="30"/>
    </row>
    <row r="1697" spans="1:12" x14ac:dyDescent="0.3">
      <c r="A1697" s="31"/>
      <c r="B1697" s="31"/>
      <c r="C1697" s="31"/>
      <c r="D1697" s="31"/>
      <c r="E1697" s="31"/>
      <c r="F1697" s="31"/>
      <c r="G1697" s="31"/>
      <c r="H1697" s="31"/>
      <c r="I1697" s="32"/>
      <c r="K1697" s="34"/>
      <c r="L1697" s="30"/>
    </row>
    <row r="1698" spans="1:12" x14ac:dyDescent="0.3">
      <c r="A1698" s="31"/>
      <c r="B1698" s="31"/>
      <c r="C1698" s="31"/>
      <c r="D1698" s="31"/>
      <c r="E1698" s="31"/>
      <c r="F1698" s="31"/>
      <c r="G1698" s="31"/>
      <c r="H1698" s="31"/>
      <c r="I1698" s="32"/>
      <c r="K1698" s="34"/>
      <c r="L1698" s="30"/>
    </row>
    <row r="1699" spans="1:12" x14ac:dyDescent="0.3">
      <c r="A1699" s="31"/>
      <c r="B1699" s="31"/>
      <c r="C1699" s="31"/>
      <c r="D1699" s="31"/>
      <c r="E1699" s="31"/>
      <c r="F1699" s="31"/>
      <c r="G1699" s="31"/>
      <c r="H1699" s="31"/>
      <c r="I1699" s="32"/>
      <c r="K1699" s="34"/>
      <c r="L1699" s="30"/>
    </row>
    <row r="1700" spans="1:12" x14ac:dyDescent="0.3">
      <c r="A1700" s="31"/>
      <c r="B1700" s="31"/>
      <c r="C1700" s="31"/>
      <c r="D1700" s="31"/>
      <c r="E1700" s="31"/>
      <c r="F1700" s="31"/>
      <c r="G1700" s="31"/>
      <c r="H1700" s="31"/>
      <c r="I1700" s="32"/>
      <c r="K1700" s="34"/>
      <c r="L1700" s="30"/>
    </row>
    <row r="1701" spans="1:12" x14ac:dyDescent="0.3">
      <c r="A1701" s="31"/>
      <c r="B1701" s="31"/>
      <c r="C1701" s="31"/>
      <c r="D1701" s="31"/>
      <c r="E1701" s="31"/>
      <c r="F1701" s="31"/>
      <c r="G1701" s="31"/>
      <c r="H1701" s="31"/>
      <c r="I1701" s="32"/>
      <c r="K1701" s="34"/>
      <c r="L1701" s="30"/>
    </row>
    <row r="1702" spans="1:12" x14ac:dyDescent="0.3">
      <c r="A1702" s="31"/>
      <c r="B1702" s="31"/>
      <c r="C1702" s="31"/>
      <c r="D1702" s="31"/>
      <c r="E1702" s="31"/>
      <c r="F1702" s="31"/>
      <c r="G1702" s="31"/>
      <c r="H1702" s="31"/>
      <c r="I1702" s="32"/>
      <c r="K1702" s="34"/>
      <c r="L1702" s="30"/>
    </row>
    <row r="1703" spans="1:12" x14ac:dyDescent="0.3">
      <c r="A1703" s="31"/>
      <c r="B1703" s="31"/>
      <c r="C1703" s="31"/>
      <c r="D1703" s="31"/>
      <c r="E1703" s="31"/>
      <c r="F1703" s="31"/>
      <c r="G1703" s="31"/>
      <c r="H1703" s="31"/>
      <c r="I1703" s="32"/>
      <c r="K1703" s="34"/>
      <c r="L1703" s="30"/>
    </row>
    <row r="1704" spans="1:12" x14ac:dyDescent="0.3">
      <c r="A1704" s="31"/>
      <c r="B1704" s="31"/>
      <c r="C1704" s="31"/>
      <c r="D1704" s="31"/>
      <c r="E1704" s="31"/>
      <c r="F1704" s="31"/>
      <c r="G1704" s="31"/>
      <c r="H1704" s="31"/>
      <c r="I1704" s="32"/>
      <c r="K1704" s="34"/>
      <c r="L1704" s="30"/>
    </row>
    <row r="1705" spans="1:12" x14ac:dyDescent="0.3">
      <c r="A1705" s="31"/>
      <c r="B1705" s="31"/>
      <c r="C1705" s="31"/>
      <c r="D1705" s="31"/>
      <c r="E1705" s="31"/>
      <c r="F1705" s="31"/>
      <c r="G1705" s="31"/>
      <c r="H1705" s="31"/>
      <c r="I1705" s="32"/>
      <c r="K1705" s="34"/>
      <c r="L1705" s="30"/>
    </row>
    <row r="1706" spans="1:12" x14ac:dyDescent="0.3">
      <c r="A1706" s="31"/>
      <c r="B1706" s="31"/>
      <c r="C1706" s="31"/>
      <c r="D1706" s="31"/>
      <c r="E1706" s="31"/>
      <c r="F1706" s="31"/>
      <c r="G1706" s="31"/>
      <c r="H1706" s="31"/>
      <c r="I1706" s="32"/>
      <c r="K1706" s="34"/>
      <c r="L1706" s="30"/>
    </row>
    <row r="1707" spans="1:12" x14ac:dyDescent="0.3">
      <c r="A1707" s="31"/>
      <c r="B1707" s="31"/>
      <c r="C1707" s="31"/>
      <c r="D1707" s="31"/>
      <c r="E1707" s="31"/>
      <c r="F1707" s="31"/>
      <c r="G1707" s="31"/>
      <c r="H1707" s="31"/>
      <c r="I1707" s="32"/>
      <c r="K1707" s="34"/>
      <c r="L1707" s="30"/>
    </row>
    <row r="1708" spans="1:12" x14ac:dyDescent="0.3">
      <c r="A1708" s="31"/>
      <c r="B1708" s="31"/>
      <c r="C1708" s="31"/>
      <c r="D1708" s="31"/>
      <c r="E1708" s="31"/>
      <c r="F1708" s="31"/>
      <c r="G1708" s="31"/>
      <c r="H1708" s="31"/>
      <c r="I1708" s="32"/>
      <c r="K1708" s="34"/>
      <c r="L1708" s="30"/>
    </row>
    <row r="1709" spans="1:12" x14ac:dyDescent="0.3">
      <c r="A1709" s="31"/>
      <c r="B1709" s="31"/>
      <c r="C1709" s="31"/>
      <c r="D1709" s="31"/>
      <c r="E1709" s="31"/>
      <c r="F1709" s="31"/>
      <c r="G1709" s="31"/>
      <c r="H1709" s="31"/>
      <c r="I1709" s="32"/>
      <c r="K1709" s="34"/>
      <c r="L1709" s="30"/>
    </row>
    <row r="1710" spans="1:12" x14ac:dyDescent="0.3">
      <c r="A1710" s="31"/>
      <c r="B1710" s="31"/>
      <c r="C1710" s="31"/>
      <c r="D1710" s="31"/>
      <c r="E1710" s="31"/>
      <c r="F1710" s="31"/>
      <c r="G1710" s="31"/>
      <c r="H1710" s="31"/>
      <c r="I1710" s="32"/>
      <c r="K1710" s="34"/>
      <c r="L1710" s="30"/>
    </row>
    <row r="1711" spans="1:12" x14ac:dyDescent="0.3">
      <c r="A1711" s="31"/>
      <c r="B1711" s="31"/>
      <c r="C1711" s="31"/>
      <c r="D1711" s="31"/>
      <c r="E1711" s="31"/>
      <c r="F1711" s="31"/>
      <c r="G1711" s="31"/>
      <c r="H1711" s="31"/>
      <c r="I1711" s="32"/>
      <c r="K1711" s="34"/>
      <c r="L1711" s="30"/>
    </row>
    <row r="1712" spans="1:12" x14ac:dyDescent="0.3">
      <c r="A1712" s="31"/>
      <c r="B1712" s="31"/>
      <c r="C1712" s="31"/>
      <c r="D1712" s="31"/>
      <c r="E1712" s="31"/>
      <c r="F1712" s="31"/>
      <c r="G1712" s="31"/>
      <c r="H1712" s="31"/>
      <c r="I1712" s="32"/>
      <c r="K1712" s="34"/>
      <c r="L1712" s="30"/>
    </row>
    <row r="1713" spans="1:12" x14ac:dyDescent="0.3">
      <c r="A1713" s="31"/>
      <c r="B1713" s="31"/>
      <c r="C1713" s="31"/>
      <c r="D1713" s="31"/>
      <c r="E1713" s="31"/>
      <c r="F1713" s="31"/>
      <c r="G1713" s="31"/>
      <c r="H1713" s="31"/>
      <c r="I1713" s="32"/>
      <c r="K1713" s="34"/>
      <c r="L1713" s="30"/>
    </row>
    <row r="1714" spans="1:12" x14ac:dyDescent="0.3">
      <c r="A1714" s="31"/>
      <c r="B1714" s="31"/>
      <c r="C1714" s="31"/>
      <c r="D1714" s="31"/>
      <c r="E1714" s="31"/>
      <c r="F1714" s="31"/>
      <c r="G1714" s="31"/>
      <c r="H1714" s="31"/>
      <c r="I1714" s="32"/>
      <c r="K1714" s="34"/>
      <c r="L1714" s="30"/>
    </row>
    <row r="1715" spans="1:12" x14ac:dyDescent="0.3">
      <c r="A1715" s="31"/>
      <c r="B1715" s="31"/>
      <c r="C1715" s="31"/>
      <c r="D1715" s="31"/>
      <c r="E1715" s="31"/>
      <c r="F1715" s="31"/>
      <c r="G1715" s="31"/>
      <c r="H1715" s="31"/>
      <c r="I1715" s="32"/>
      <c r="K1715" s="34"/>
      <c r="L1715" s="30"/>
    </row>
    <row r="1716" spans="1:12" x14ac:dyDescent="0.3">
      <c r="A1716" s="31"/>
      <c r="B1716" s="31"/>
      <c r="C1716" s="31"/>
      <c r="D1716" s="31"/>
      <c r="E1716" s="31"/>
      <c r="F1716" s="31"/>
      <c r="G1716" s="31"/>
      <c r="H1716" s="31"/>
      <c r="I1716" s="32"/>
      <c r="K1716" s="34"/>
      <c r="L1716" s="30"/>
    </row>
    <row r="1717" spans="1:12" x14ac:dyDescent="0.3">
      <c r="A1717" s="31"/>
      <c r="B1717" s="31"/>
      <c r="C1717" s="31"/>
      <c r="D1717" s="31"/>
      <c r="E1717" s="31"/>
      <c r="F1717" s="31"/>
      <c r="G1717" s="31"/>
      <c r="H1717" s="31"/>
      <c r="I1717" s="32"/>
      <c r="K1717" s="34"/>
      <c r="L1717" s="30"/>
    </row>
    <row r="1718" spans="1:12" x14ac:dyDescent="0.3">
      <c r="A1718" s="31"/>
      <c r="B1718" s="31"/>
      <c r="C1718" s="31"/>
      <c r="D1718" s="31"/>
      <c r="E1718" s="31"/>
      <c r="F1718" s="31"/>
      <c r="G1718" s="31"/>
      <c r="H1718" s="31"/>
      <c r="I1718" s="32"/>
      <c r="K1718" s="34"/>
      <c r="L1718" s="30"/>
    </row>
    <row r="1719" spans="1:12" x14ac:dyDescent="0.3">
      <c r="A1719" s="31"/>
      <c r="B1719" s="31"/>
      <c r="C1719" s="31"/>
      <c r="D1719" s="31"/>
      <c r="E1719" s="31"/>
      <c r="F1719" s="31"/>
      <c r="G1719" s="31"/>
      <c r="H1719" s="31"/>
      <c r="I1719" s="32"/>
      <c r="K1719" s="34"/>
      <c r="L1719" s="30"/>
    </row>
    <row r="1720" spans="1:12" x14ac:dyDescent="0.3">
      <c r="A1720" s="31"/>
      <c r="B1720" s="31"/>
      <c r="C1720" s="31"/>
      <c r="D1720" s="31"/>
      <c r="E1720" s="31"/>
      <c r="F1720" s="31"/>
      <c r="G1720" s="31"/>
      <c r="H1720" s="31"/>
      <c r="I1720" s="32"/>
      <c r="K1720" s="34"/>
      <c r="L1720" s="30"/>
    </row>
    <row r="1721" spans="1:12" x14ac:dyDescent="0.3">
      <c r="A1721" s="31"/>
      <c r="B1721" s="31"/>
      <c r="C1721" s="31"/>
      <c r="D1721" s="31"/>
      <c r="E1721" s="31"/>
      <c r="F1721" s="31"/>
      <c r="G1721" s="31"/>
      <c r="H1721" s="31"/>
      <c r="I1721" s="32"/>
      <c r="K1721" s="34"/>
      <c r="L1721" s="30"/>
    </row>
    <row r="1722" spans="1:12" x14ac:dyDescent="0.3">
      <c r="A1722" s="31"/>
      <c r="B1722" s="31"/>
      <c r="C1722" s="31"/>
      <c r="D1722" s="31"/>
      <c r="E1722" s="31"/>
      <c r="F1722" s="31"/>
      <c r="G1722" s="31"/>
      <c r="H1722" s="31"/>
      <c r="I1722" s="32"/>
      <c r="K1722" s="34"/>
      <c r="L1722" s="30"/>
    </row>
    <row r="1723" spans="1:12" x14ac:dyDescent="0.3">
      <c r="A1723" s="31"/>
      <c r="B1723" s="31"/>
      <c r="C1723" s="31"/>
      <c r="D1723" s="31"/>
      <c r="E1723" s="31"/>
      <c r="F1723" s="31"/>
      <c r="G1723" s="31"/>
      <c r="H1723" s="31"/>
      <c r="I1723" s="32"/>
      <c r="K1723" s="34"/>
      <c r="L1723" s="30"/>
    </row>
    <row r="1724" spans="1:12" x14ac:dyDescent="0.3">
      <c r="A1724" s="31"/>
      <c r="B1724" s="31"/>
      <c r="C1724" s="31"/>
      <c r="D1724" s="31"/>
      <c r="E1724" s="31"/>
      <c r="F1724" s="31"/>
      <c r="G1724" s="31"/>
      <c r="H1724" s="31"/>
      <c r="I1724" s="32"/>
      <c r="K1724" s="34"/>
      <c r="L1724" s="30"/>
    </row>
    <row r="1725" spans="1:12" x14ac:dyDescent="0.3">
      <c r="A1725" s="31"/>
      <c r="B1725" s="31"/>
      <c r="C1725" s="31"/>
      <c r="D1725" s="31"/>
      <c r="E1725" s="31"/>
      <c r="F1725" s="31"/>
      <c r="G1725" s="31"/>
      <c r="H1725" s="31"/>
      <c r="I1725" s="32"/>
      <c r="K1725" s="34"/>
      <c r="L1725" s="30"/>
    </row>
    <row r="1726" spans="1:12" x14ac:dyDescent="0.3">
      <c r="A1726" s="31"/>
      <c r="B1726" s="31"/>
      <c r="C1726" s="31"/>
      <c r="D1726" s="31"/>
      <c r="E1726" s="31"/>
      <c r="F1726" s="31"/>
      <c r="G1726" s="31"/>
      <c r="H1726" s="31"/>
      <c r="I1726" s="32"/>
      <c r="K1726" s="34"/>
      <c r="L1726" s="30"/>
    </row>
    <row r="1727" spans="1:12" x14ac:dyDescent="0.3">
      <c r="A1727" s="31"/>
      <c r="B1727" s="31"/>
      <c r="C1727" s="31"/>
      <c r="D1727" s="31"/>
      <c r="E1727" s="31"/>
      <c r="F1727" s="31"/>
      <c r="G1727" s="31"/>
      <c r="H1727" s="31"/>
      <c r="I1727" s="32"/>
      <c r="K1727" s="34"/>
      <c r="L1727" s="30"/>
    </row>
    <row r="1728" spans="1:12" x14ac:dyDescent="0.3">
      <c r="A1728" s="31"/>
      <c r="B1728" s="31"/>
      <c r="C1728" s="31"/>
      <c r="D1728" s="31"/>
      <c r="E1728" s="31"/>
      <c r="F1728" s="31"/>
      <c r="G1728" s="31"/>
      <c r="H1728" s="31"/>
      <c r="I1728" s="32"/>
      <c r="K1728" s="34"/>
      <c r="L1728" s="30"/>
    </row>
    <row r="1729" spans="1:12" x14ac:dyDescent="0.3">
      <c r="A1729" s="31"/>
      <c r="B1729" s="31"/>
      <c r="C1729" s="31"/>
      <c r="D1729" s="31"/>
      <c r="E1729" s="31"/>
      <c r="F1729" s="31"/>
      <c r="G1729" s="31"/>
      <c r="H1729" s="31"/>
      <c r="I1729" s="32"/>
      <c r="K1729" s="34"/>
      <c r="L1729" s="30"/>
    </row>
    <row r="1730" spans="1:12" x14ac:dyDescent="0.3">
      <c r="A1730" s="31"/>
      <c r="B1730" s="31"/>
      <c r="C1730" s="31"/>
      <c r="D1730" s="31"/>
      <c r="E1730" s="31"/>
      <c r="F1730" s="31"/>
      <c r="G1730" s="31"/>
      <c r="H1730" s="31"/>
      <c r="I1730" s="32"/>
      <c r="K1730" s="34"/>
      <c r="L1730" s="30"/>
    </row>
    <row r="1731" spans="1:12" x14ac:dyDescent="0.3">
      <c r="A1731" s="31"/>
      <c r="B1731" s="31"/>
      <c r="C1731" s="31"/>
      <c r="D1731" s="31"/>
      <c r="E1731" s="31"/>
      <c r="F1731" s="31"/>
      <c r="G1731" s="31"/>
      <c r="H1731" s="31"/>
      <c r="I1731" s="32"/>
      <c r="K1731" s="34"/>
      <c r="L1731" s="30"/>
    </row>
    <row r="1732" spans="1:12" x14ac:dyDescent="0.3">
      <c r="A1732" s="31"/>
      <c r="B1732" s="31"/>
      <c r="C1732" s="31"/>
      <c r="D1732" s="31"/>
      <c r="E1732" s="31"/>
      <c r="F1732" s="31"/>
      <c r="G1732" s="31"/>
      <c r="H1732" s="31"/>
      <c r="I1732" s="32"/>
      <c r="K1732" s="34"/>
      <c r="L1732" s="30"/>
    </row>
    <row r="1733" spans="1:12" x14ac:dyDescent="0.3">
      <c r="A1733" s="31"/>
      <c r="B1733" s="31"/>
      <c r="C1733" s="31"/>
      <c r="D1733" s="31"/>
      <c r="E1733" s="31"/>
      <c r="F1733" s="31"/>
      <c r="G1733" s="31"/>
      <c r="H1733" s="31"/>
      <c r="I1733" s="32"/>
      <c r="K1733" s="34"/>
      <c r="L1733" s="30"/>
    </row>
    <row r="1734" spans="1:12" x14ac:dyDescent="0.3">
      <c r="A1734" s="31"/>
      <c r="B1734" s="31"/>
      <c r="C1734" s="31"/>
      <c r="D1734" s="31"/>
      <c r="E1734" s="31"/>
      <c r="F1734" s="31"/>
      <c r="G1734" s="31"/>
      <c r="H1734" s="31"/>
      <c r="I1734" s="32"/>
      <c r="K1734" s="34"/>
      <c r="L1734" s="30"/>
    </row>
    <row r="1735" spans="1:12" x14ac:dyDescent="0.3">
      <c r="A1735" s="31"/>
      <c r="B1735" s="31"/>
      <c r="C1735" s="31"/>
      <c r="D1735" s="31"/>
      <c r="E1735" s="31"/>
      <c r="F1735" s="31"/>
      <c r="G1735" s="31"/>
      <c r="H1735" s="31"/>
      <c r="I1735" s="32"/>
      <c r="K1735" s="34"/>
      <c r="L1735" s="30"/>
    </row>
    <row r="1736" spans="1:12" x14ac:dyDescent="0.3">
      <c r="A1736" s="31"/>
      <c r="B1736" s="31"/>
      <c r="C1736" s="31"/>
      <c r="D1736" s="31"/>
      <c r="E1736" s="31"/>
      <c r="F1736" s="31"/>
      <c r="G1736" s="31"/>
      <c r="H1736" s="31"/>
      <c r="I1736" s="32"/>
      <c r="K1736" s="34"/>
      <c r="L1736" s="30"/>
    </row>
    <row r="1737" spans="1:12" x14ac:dyDescent="0.3">
      <c r="A1737" s="31"/>
      <c r="B1737" s="31"/>
      <c r="C1737" s="31"/>
      <c r="D1737" s="31"/>
      <c r="E1737" s="31"/>
      <c r="F1737" s="31"/>
      <c r="G1737" s="31"/>
      <c r="H1737" s="31"/>
      <c r="I1737" s="32"/>
      <c r="K1737" s="34"/>
      <c r="L1737" s="30"/>
    </row>
    <row r="1738" spans="1:12" x14ac:dyDescent="0.3">
      <c r="A1738" s="31"/>
      <c r="B1738" s="31"/>
      <c r="C1738" s="31"/>
      <c r="D1738" s="31"/>
      <c r="E1738" s="31"/>
      <c r="F1738" s="31"/>
      <c r="G1738" s="31"/>
      <c r="H1738" s="31"/>
      <c r="I1738" s="32"/>
      <c r="K1738" s="34"/>
      <c r="L1738" s="30"/>
    </row>
    <row r="1739" spans="1:12" x14ac:dyDescent="0.3">
      <c r="A1739" s="31"/>
      <c r="B1739" s="31"/>
      <c r="C1739" s="31"/>
      <c r="D1739" s="31"/>
      <c r="E1739" s="31"/>
      <c r="F1739" s="31"/>
      <c r="G1739" s="31"/>
      <c r="H1739" s="31"/>
      <c r="I1739" s="32"/>
      <c r="K1739" s="34"/>
      <c r="L1739" s="30"/>
    </row>
    <row r="1740" spans="1:12" x14ac:dyDescent="0.3">
      <c r="A1740" s="31"/>
      <c r="B1740" s="31"/>
      <c r="C1740" s="31"/>
      <c r="D1740" s="31"/>
      <c r="E1740" s="31"/>
      <c r="F1740" s="31"/>
      <c r="G1740" s="31"/>
      <c r="H1740" s="31"/>
      <c r="I1740" s="32"/>
      <c r="K1740" s="34"/>
      <c r="L1740" s="30"/>
    </row>
    <row r="1741" spans="1:12" x14ac:dyDescent="0.3">
      <c r="A1741" s="31"/>
      <c r="B1741" s="31"/>
      <c r="C1741" s="31"/>
      <c r="D1741" s="31"/>
      <c r="E1741" s="31"/>
      <c r="F1741" s="31"/>
      <c r="G1741" s="31"/>
      <c r="H1741" s="31"/>
      <c r="I1741" s="32"/>
      <c r="K1741" s="34"/>
      <c r="L1741" s="30"/>
    </row>
    <row r="1742" spans="1:12" x14ac:dyDescent="0.3">
      <c r="A1742" s="31"/>
      <c r="B1742" s="31"/>
      <c r="C1742" s="31"/>
      <c r="D1742" s="31"/>
      <c r="E1742" s="31"/>
      <c r="F1742" s="31"/>
      <c r="G1742" s="31"/>
      <c r="H1742" s="31"/>
      <c r="I1742" s="32"/>
      <c r="K1742" s="34"/>
      <c r="L1742" s="30"/>
    </row>
    <row r="1743" spans="1:12" x14ac:dyDescent="0.3">
      <c r="A1743" s="31"/>
      <c r="B1743" s="31"/>
      <c r="C1743" s="31"/>
      <c r="D1743" s="31"/>
      <c r="E1743" s="31"/>
      <c r="F1743" s="31"/>
      <c r="G1743" s="31"/>
      <c r="H1743" s="31"/>
      <c r="I1743" s="32"/>
      <c r="K1743" s="34"/>
      <c r="L1743" s="30"/>
    </row>
    <row r="1744" spans="1:12" x14ac:dyDescent="0.3">
      <c r="A1744" s="31"/>
      <c r="B1744" s="31"/>
      <c r="C1744" s="31"/>
      <c r="D1744" s="31"/>
      <c r="E1744" s="31"/>
      <c r="F1744" s="31"/>
      <c r="G1744" s="31"/>
      <c r="H1744" s="31"/>
      <c r="I1744" s="32"/>
      <c r="K1744" s="34"/>
      <c r="L1744" s="30"/>
    </row>
    <row r="1745" spans="1:12" x14ac:dyDescent="0.3">
      <c r="A1745" s="31"/>
      <c r="B1745" s="31"/>
      <c r="C1745" s="31"/>
      <c r="D1745" s="31"/>
      <c r="E1745" s="31"/>
      <c r="F1745" s="31"/>
      <c r="G1745" s="31"/>
      <c r="H1745" s="31"/>
      <c r="I1745" s="32"/>
      <c r="K1745" s="34"/>
      <c r="L1745" s="30"/>
    </row>
    <row r="1746" spans="1:12" x14ac:dyDescent="0.3">
      <c r="A1746" s="31"/>
      <c r="B1746" s="31"/>
      <c r="C1746" s="31"/>
      <c r="D1746" s="31"/>
      <c r="E1746" s="31"/>
      <c r="F1746" s="31"/>
      <c r="G1746" s="31"/>
      <c r="H1746" s="31"/>
      <c r="I1746" s="32"/>
      <c r="K1746" s="34"/>
      <c r="L1746" s="30"/>
    </row>
    <row r="1747" spans="1:12" x14ac:dyDescent="0.3">
      <c r="A1747" s="31"/>
      <c r="B1747" s="31"/>
      <c r="C1747" s="31"/>
      <c r="D1747" s="31"/>
      <c r="E1747" s="31"/>
      <c r="F1747" s="31"/>
      <c r="G1747" s="31"/>
      <c r="H1747" s="31"/>
      <c r="I1747" s="32"/>
      <c r="K1747" s="34"/>
      <c r="L1747" s="30"/>
    </row>
    <row r="1748" spans="1:12" x14ac:dyDescent="0.3">
      <c r="A1748" s="31"/>
      <c r="B1748" s="31"/>
      <c r="C1748" s="31"/>
      <c r="D1748" s="31"/>
      <c r="E1748" s="31"/>
      <c r="F1748" s="31"/>
      <c r="G1748" s="31"/>
      <c r="H1748" s="31"/>
      <c r="I1748" s="32"/>
      <c r="K1748" s="34"/>
      <c r="L1748" s="30"/>
    </row>
    <row r="1749" spans="1:12" x14ac:dyDescent="0.3">
      <c r="A1749" s="31"/>
      <c r="B1749" s="31"/>
      <c r="C1749" s="31"/>
      <c r="D1749" s="31"/>
      <c r="E1749" s="31"/>
      <c r="F1749" s="31"/>
      <c r="G1749" s="31"/>
      <c r="H1749" s="31"/>
      <c r="I1749" s="32"/>
      <c r="K1749" s="34"/>
      <c r="L1749" s="30"/>
    </row>
    <row r="1750" spans="1:12" x14ac:dyDescent="0.3">
      <c r="A1750" s="31"/>
      <c r="B1750" s="31"/>
      <c r="C1750" s="31"/>
      <c r="D1750" s="31"/>
      <c r="E1750" s="31"/>
      <c r="F1750" s="31"/>
      <c r="G1750" s="31"/>
      <c r="H1750" s="31"/>
      <c r="I1750" s="32"/>
      <c r="K1750" s="34"/>
      <c r="L1750" s="30"/>
    </row>
    <row r="1751" spans="1:12" x14ac:dyDescent="0.3">
      <c r="A1751" s="31"/>
      <c r="B1751" s="31"/>
      <c r="C1751" s="31"/>
      <c r="D1751" s="31"/>
      <c r="E1751" s="31"/>
      <c r="F1751" s="31"/>
      <c r="G1751" s="31"/>
      <c r="H1751" s="31"/>
      <c r="I1751" s="32"/>
      <c r="K1751" s="34"/>
      <c r="L1751" s="30"/>
    </row>
    <row r="1752" spans="1:12" x14ac:dyDescent="0.3">
      <c r="A1752" s="31"/>
      <c r="B1752" s="31"/>
      <c r="C1752" s="31"/>
      <c r="D1752" s="31"/>
      <c r="E1752" s="31"/>
      <c r="F1752" s="31"/>
      <c r="G1752" s="31"/>
      <c r="H1752" s="31"/>
      <c r="I1752" s="32"/>
      <c r="K1752" s="34"/>
      <c r="L1752" s="30"/>
    </row>
    <row r="1753" spans="1:12" x14ac:dyDescent="0.3">
      <c r="A1753" s="31"/>
      <c r="B1753" s="31"/>
      <c r="C1753" s="31"/>
      <c r="D1753" s="31"/>
      <c r="E1753" s="31"/>
      <c r="F1753" s="31"/>
      <c r="G1753" s="31"/>
      <c r="H1753" s="31"/>
      <c r="I1753" s="32"/>
      <c r="K1753" s="34"/>
      <c r="L1753" s="30"/>
    </row>
    <row r="1754" spans="1:12" x14ac:dyDescent="0.3">
      <c r="A1754" s="31"/>
      <c r="B1754" s="31"/>
      <c r="C1754" s="31"/>
      <c r="D1754" s="31"/>
      <c r="E1754" s="31"/>
      <c r="F1754" s="31"/>
      <c r="G1754" s="31"/>
      <c r="H1754" s="31"/>
      <c r="I1754" s="32"/>
      <c r="K1754" s="34"/>
      <c r="L1754" s="30"/>
    </row>
    <row r="1755" spans="1:12" x14ac:dyDescent="0.3">
      <c r="A1755" s="31"/>
      <c r="B1755" s="31"/>
      <c r="C1755" s="31"/>
      <c r="D1755" s="31"/>
      <c r="E1755" s="31"/>
      <c r="F1755" s="31"/>
      <c r="G1755" s="31"/>
      <c r="H1755" s="31"/>
      <c r="I1755" s="32"/>
      <c r="K1755" s="34"/>
      <c r="L1755" s="30"/>
    </row>
    <row r="1756" spans="1:12" x14ac:dyDescent="0.3">
      <c r="A1756" s="31"/>
      <c r="B1756" s="31"/>
      <c r="C1756" s="31"/>
      <c r="D1756" s="31"/>
      <c r="E1756" s="31"/>
      <c r="F1756" s="31"/>
      <c r="G1756" s="31"/>
      <c r="H1756" s="31"/>
      <c r="I1756" s="32"/>
      <c r="K1756" s="34"/>
      <c r="L1756" s="30"/>
    </row>
    <row r="1757" spans="1:12" x14ac:dyDescent="0.3">
      <c r="A1757" s="31"/>
      <c r="B1757" s="31"/>
      <c r="C1757" s="31"/>
      <c r="D1757" s="31"/>
      <c r="E1757" s="31"/>
      <c r="F1757" s="31"/>
      <c r="G1757" s="31"/>
      <c r="H1757" s="31"/>
      <c r="I1757" s="32"/>
      <c r="K1757" s="34"/>
      <c r="L1757" s="30"/>
    </row>
    <row r="1758" spans="1:12" x14ac:dyDescent="0.3">
      <c r="A1758" s="31"/>
      <c r="B1758" s="31"/>
      <c r="C1758" s="31"/>
      <c r="D1758" s="31"/>
      <c r="E1758" s="31"/>
      <c r="F1758" s="31"/>
      <c r="G1758" s="31"/>
      <c r="H1758" s="31"/>
      <c r="I1758" s="32"/>
      <c r="K1758" s="34"/>
      <c r="L1758" s="30"/>
    </row>
    <row r="1759" spans="1:12" x14ac:dyDescent="0.3">
      <c r="A1759" s="31"/>
      <c r="B1759" s="31"/>
      <c r="C1759" s="31"/>
      <c r="D1759" s="31"/>
      <c r="E1759" s="31"/>
      <c r="F1759" s="31"/>
      <c r="G1759" s="31"/>
      <c r="H1759" s="31"/>
      <c r="I1759" s="32"/>
      <c r="K1759" s="34"/>
      <c r="L1759" s="30"/>
    </row>
    <row r="1760" spans="1:12" x14ac:dyDescent="0.3">
      <c r="A1760" s="31"/>
      <c r="B1760" s="31"/>
      <c r="C1760" s="31"/>
      <c r="D1760" s="31"/>
      <c r="E1760" s="31"/>
      <c r="F1760" s="31"/>
      <c r="G1760" s="31"/>
      <c r="H1760" s="31"/>
      <c r="I1760" s="32"/>
      <c r="K1760" s="34"/>
      <c r="L1760" s="30"/>
    </row>
    <row r="1761" spans="1:12" x14ac:dyDescent="0.3">
      <c r="A1761" s="31"/>
      <c r="B1761" s="31"/>
      <c r="C1761" s="31"/>
      <c r="D1761" s="31"/>
      <c r="E1761" s="31"/>
      <c r="F1761" s="31"/>
      <c r="G1761" s="31"/>
      <c r="H1761" s="31"/>
      <c r="I1761" s="32"/>
      <c r="K1761" s="34"/>
      <c r="L1761" s="30"/>
    </row>
    <row r="1762" spans="1:12" x14ac:dyDescent="0.3">
      <c r="A1762" s="31"/>
      <c r="B1762" s="31"/>
      <c r="C1762" s="31"/>
      <c r="D1762" s="31"/>
      <c r="E1762" s="31"/>
      <c r="F1762" s="31"/>
      <c r="G1762" s="31"/>
      <c r="H1762" s="31"/>
      <c r="I1762" s="32"/>
      <c r="K1762" s="34"/>
      <c r="L1762" s="30"/>
    </row>
    <row r="1763" spans="1:12" x14ac:dyDescent="0.3">
      <c r="A1763" s="31"/>
      <c r="B1763" s="31"/>
      <c r="C1763" s="31"/>
      <c r="D1763" s="31"/>
      <c r="E1763" s="31"/>
      <c r="F1763" s="31"/>
      <c r="G1763" s="31"/>
      <c r="H1763" s="31"/>
      <c r="I1763" s="32"/>
      <c r="K1763" s="34"/>
      <c r="L1763" s="30"/>
    </row>
    <row r="1764" spans="1:12" x14ac:dyDescent="0.3">
      <c r="A1764" s="31"/>
      <c r="B1764" s="31"/>
      <c r="C1764" s="31"/>
      <c r="D1764" s="31"/>
      <c r="E1764" s="31"/>
      <c r="F1764" s="31"/>
      <c r="G1764" s="31"/>
      <c r="H1764" s="31"/>
      <c r="I1764" s="32"/>
      <c r="K1764" s="34"/>
      <c r="L1764" s="30"/>
    </row>
    <row r="1765" spans="1:12" x14ac:dyDescent="0.3">
      <c r="A1765" s="31"/>
      <c r="B1765" s="31"/>
      <c r="C1765" s="31"/>
      <c r="D1765" s="31"/>
      <c r="E1765" s="31"/>
      <c r="F1765" s="31"/>
      <c r="G1765" s="31"/>
      <c r="H1765" s="31"/>
      <c r="I1765" s="32"/>
      <c r="K1765" s="34"/>
      <c r="L1765" s="30"/>
    </row>
    <row r="1766" spans="1:12" x14ac:dyDescent="0.3">
      <c r="A1766" s="31"/>
      <c r="B1766" s="31"/>
      <c r="C1766" s="31"/>
      <c r="D1766" s="31"/>
      <c r="E1766" s="31"/>
      <c r="F1766" s="31"/>
      <c r="G1766" s="31"/>
      <c r="H1766" s="31"/>
      <c r="I1766" s="32"/>
      <c r="K1766" s="34"/>
      <c r="L1766" s="30"/>
    </row>
    <row r="1767" spans="1:12" x14ac:dyDescent="0.3">
      <c r="A1767" s="31"/>
      <c r="B1767" s="31"/>
      <c r="C1767" s="31"/>
      <c r="D1767" s="31"/>
      <c r="E1767" s="31"/>
      <c r="F1767" s="31"/>
      <c r="G1767" s="31"/>
      <c r="H1767" s="31"/>
      <c r="I1767" s="32"/>
      <c r="K1767" s="34"/>
      <c r="L1767" s="30"/>
    </row>
    <row r="1768" spans="1:12" x14ac:dyDescent="0.3">
      <c r="A1768" s="31"/>
      <c r="B1768" s="31"/>
      <c r="C1768" s="31"/>
      <c r="D1768" s="31"/>
      <c r="E1768" s="31"/>
      <c r="F1768" s="31"/>
      <c r="G1768" s="31"/>
      <c r="H1768" s="31"/>
      <c r="I1768" s="32"/>
      <c r="K1768" s="34"/>
      <c r="L1768" s="30"/>
    </row>
    <row r="1769" spans="1:12" x14ac:dyDescent="0.3">
      <c r="A1769" s="31"/>
      <c r="B1769" s="31"/>
      <c r="C1769" s="31"/>
      <c r="D1769" s="31"/>
      <c r="E1769" s="31"/>
      <c r="F1769" s="31"/>
      <c r="G1769" s="31"/>
      <c r="H1769" s="31"/>
      <c r="I1769" s="32"/>
      <c r="K1769" s="34"/>
      <c r="L1769" s="30"/>
    </row>
    <row r="1770" spans="1:12" x14ac:dyDescent="0.3">
      <c r="A1770" s="31"/>
      <c r="B1770" s="31"/>
      <c r="C1770" s="31"/>
      <c r="D1770" s="31"/>
      <c r="E1770" s="31"/>
      <c r="F1770" s="31"/>
      <c r="G1770" s="31"/>
      <c r="H1770" s="31"/>
      <c r="I1770" s="32"/>
      <c r="K1770" s="34"/>
      <c r="L1770" s="30"/>
    </row>
    <row r="1771" spans="1:12" x14ac:dyDescent="0.3">
      <c r="A1771" s="31"/>
      <c r="B1771" s="31"/>
      <c r="C1771" s="31"/>
      <c r="D1771" s="31"/>
      <c r="E1771" s="31"/>
      <c r="F1771" s="31"/>
      <c r="G1771" s="31"/>
      <c r="H1771" s="31"/>
      <c r="I1771" s="32"/>
      <c r="K1771" s="34"/>
      <c r="L1771" s="30"/>
    </row>
    <row r="1772" spans="1:12" x14ac:dyDescent="0.3">
      <c r="A1772" s="31"/>
      <c r="B1772" s="31"/>
      <c r="C1772" s="31"/>
      <c r="D1772" s="31"/>
      <c r="E1772" s="31"/>
      <c r="F1772" s="31"/>
      <c r="G1772" s="31"/>
      <c r="H1772" s="31"/>
      <c r="I1772" s="32"/>
      <c r="K1772" s="34"/>
      <c r="L1772" s="30"/>
    </row>
    <row r="1773" spans="1:12" x14ac:dyDescent="0.3">
      <c r="A1773" s="31"/>
      <c r="B1773" s="31"/>
      <c r="C1773" s="31"/>
      <c r="D1773" s="31"/>
      <c r="E1773" s="31"/>
      <c r="F1773" s="31"/>
      <c r="G1773" s="31"/>
      <c r="H1773" s="31"/>
      <c r="I1773" s="32"/>
      <c r="K1773" s="34"/>
      <c r="L1773" s="30"/>
    </row>
    <row r="1774" spans="1:12" x14ac:dyDescent="0.3">
      <c r="A1774" s="31"/>
      <c r="B1774" s="31"/>
      <c r="C1774" s="31"/>
      <c r="D1774" s="31"/>
      <c r="E1774" s="31"/>
      <c r="F1774" s="31"/>
      <c r="G1774" s="31"/>
      <c r="H1774" s="31"/>
      <c r="I1774" s="32"/>
      <c r="K1774" s="34"/>
      <c r="L1774" s="30"/>
    </row>
    <row r="1775" spans="1:12" x14ac:dyDescent="0.3">
      <c r="A1775" s="31"/>
      <c r="B1775" s="31"/>
      <c r="C1775" s="31"/>
      <c r="D1775" s="31"/>
      <c r="E1775" s="31"/>
      <c r="F1775" s="31"/>
      <c r="G1775" s="31"/>
      <c r="H1775" s="31"/>
      <c r="I1775" s="32"/>
      <c r="K1775" s="34"/>
      <c r="L1775" s="30"/>
    </row>
    <row r="1776" spans="1:12" x14ac:dyDescent="0.3">
      <c r="A1776" s="31"/>
      <c r="B1776" s="31"/>
      <c r="C1776" s="31"/>
      <c r="D1776" s="31"/>
      <c r="E1776" s="31"/>
      <c r="F1776" s="31"/>
      <c r="G1776" s="31"/>
      <c r="H1776" s="31"/>
      <c r="I1776" s="32"/>
      <c r="K1776" s="34"/>
      <c r="L1776" s="30"/>
    </row>
    <row r="1777" spans="1:12" x14ac:dyDescent="0.3">
      <c r="A1777" s="31"/>
      <c r="B1777" s="31"/>
      <c r="C1777" s="31"/>
      <c r="D1777" s="31"/>
      <c r="E1777" s="31"/>
      <c r="F1777" s="31"/>
      <c r="G1777" s="31"/>
      <c r="H1777" s="31"/>
      <c r="I1777" s="32"/>
      <c r="K1777" s="34"/>
      <c r="L1777" s="30"/>
    </row>
    <row r="1778" spans="1:12" x14ac:dyDescent="0.3">
      <c r="A1778" s="31"/>
      <c r="B1778" s="31"/>
      <c r="C1778" s="31"/>
      <c r="D1778" s="31"/>
      <c r="E1778" s="31"/>
      <c r="F1778" s="31"/>
      <c r="G1778" s="31"/>
      <c r="H1778" s="31"/>
      <c r="I1778" s="32"/>
      <c r="K1778" s="34"/>
      <c r="L1778" s="30"/>
    </row>
    <row r="1779" spans="1:12" x14ac:dyDescent="0.3">
      <c r="A1779" s="31"/>
      <c r="B1779" s="31"/>
      <c r="C1779" s="31"/>
      <c r="D1779" s="31"/>
      <c r="E1779" s="31"/>
      <c r="F1779" s="31"/>
      <c r="G1779" s="31"/>
      <c r="H1779" s="31"/>
      <c r="I1779" s="32"/>
      <c r="K1779" s="34"/>
      <c r="L1779" s="30"/>
    </row>
    <row r="1780" spans="1:12" x14ac:dyDescent="0.3">
      <c r="A1780" s="31"/>
      <c r="B1780" s="31"/>
      <c r="C1780" s="31"/>
      <c r="D1780" s="31"/>
      <c r="E1780" s="31"/>
      <c r="F1780" s="31"/>
      <c r="G1780" s="31"/>
      <c r="H1780" s="31"/>
      <c r="I1780" s="32"/>
      <c r="K1780" s="34"/>
      <c r="L1780" s="30"/>
    </row>
    <row r="1781" spans="1:12" x14ac:dyDescent="0.3">
      <c r="A1781" s="31"/>
      <c r="B1781" s="31"/>
      <c r="C1781" s="31"/>
      <c r="D1781" s="31"/>
      <c r="E1781" s="31"/>
      <c r="F1781" s="31"/>
      <c r="G1781" s="31"/>
      <c r="H1781" s="31"/>
      <c r="I1781" s="32"/>
      <c r="K1781" s="34"/>
      <c r="L1781" s="30"/>
    </row>
    <row r="1782" spans="1:12" x14ac:dyDescent="0.3">
      <c r="A1782" s="31"/>
      <c r="B1782" s="31"/>
      <c r="C1782" s="31"/>
      <c r="D1782" s="31"/>
      <c r="E1782" s="31"/>
      <c r="F1782" s="31"/>
      <c r="G1782" s="31"/>
      <c r="H1782" s="31"/>
      <c r="I1782" s="32"/>
      <c r="K1782" s="34"/>
      <c r="L1782" s="30"/>
    </row>
    <row r="1783" spans="1:12" x14ac:dyDescent="0.3">
      <c r="A1783" s="31"/>
      <c r="B1783" s="31"/>
      <c r="C1783" s="31"/>
      <c r="D1783" s="31"/>
      <c r="E1783" s="31"/>
      <c r="F1783" s="31"/>
      <c r="G1783" s="31"/>
      <c r="H1783" s="31"/>
      <c r="I1783" s="32"/>
      <c r="K1783" s="34"/>
      <c r="L1783" s="30"/>
    </row>
    <row r="1784" spans="1:12" x14ac:dyDescent="0.3">
      <c r="A1784" s="31"/>
      <c r="B1784" s="31"/>
      <c r="C1784" s="31"/>
      <c r="D1784" s="31"/>
      <c r="E1784" s="31"/>
      <c r="F1784" s="31"/>
      <c r="G1784" s="31"/>
      <c r="H1784" s="31"/>
      <c r="I1784" s="32"/>
      <c r="K1784" s="34"/>
      <c r="L1784" s="30"/>
    </row>
    <row r="1785" spans="1:12" x14ac:dyDescent="0.3">
      <c r="A1785" s="31"/>
      <c r="B1785" s="31"/>
      <c r="C1785" s="31"/>
      <c r="D1785" s="31"/>
      <c r="E1785" s="31"/>
      <c r="F1785" s="31"/>
      <c r="G1785" s="31"/>
      <c r="H1785" s="31"/>
      <c r="I1785" s="32"/>
      <c r="K1785" s="34"/>
      <c r="L1785" s="30"/>
    </row>
    <row r="1786" spans="1:12" x14ac:dyDescent="0.3">
      <c r="A1786" s="31"/>
      <c r="B1786" s="31"/>
      <c r="C1786" s="31"/>
      <c r="D1786" s="31"/>
      <c r="E1786" s="31"/>
      <c r="F1786" s="31"/>
      <c r="G1786" s="31"/>
      <c r="H1786" s="31"/>
      <c r="I1786" s="32"/>
      <c r="K1786" s="34"/>
      <c r="L1786" s="30"/>
    </row>
    <row r="1787" spans="1:12" x14ac:dyDescent="0.3">
      <c r="A1787" s="31"/>
      <c r="B1787" s="31"/>
      <c r="C1787" s="31"/>
      <c r="D1787" s="31"/>
      <c r="E1787" s="31"/>
      <c r="F1787" s="31"/>
      <c r="G1787" s="31"/>
      <c r="H1787" s="31"/>
      <c r="I1787" s="32"/>
      <c r="K1787" s="34"/>
      <c r="L1787" s="30"/>
    </row>
    <row r="1788" spans="1:12" x14ac:dyDescent="0.3">
      <c r="A1788" s="31"/>
      <c r="B1788" s="31"/>
      <c r="C1788" s="31"/>
      <c r="D1788" s="31"/>
      <c r="E1788" s="31"/>
      <c r="F1788" s="31"/>
      <c r="G1788" s="31"/>
      <c r="H1788" s="31"/>
      <c r="I1788" s="32"/>
      <c r="K1788" s="34"/>
      <c r="L1788" s="30"/>
    </row>
    <row r="1789" spans="1:12" x14ac:dyDescent="0.3">
      <c r="A1789" s="31"/>
      <c r="B1789" s="31"/>
      <c r="C1789" s="31"/>
      <c r="D1789" s="31"/>
      <c r="E1789" s="31"/>
      <c r="F1789" s="31"/>
      <c r="G1789" s="31"/>
      <c r="H1789" s="31"/>
      <c r="I1789" s="32"/>
      <c r="K1789" s="34"/>
      <c r="L1789" s="30"/>
    </row>
    <row r="1790" spans="1:12" x14ac:dyDescent="0.3">
      <c r="A1790" s="31"/>
      <c r="B1790" s="31"/>
      <c r="C1790" s="31"/>
      <c r="D1790" s="31"/>
      <c r="E1790" s="31"/>
      <c r="F1790" s="31"/>
      <c r="G1790" s="31"/>
      <c r="H1790" s="31"/>
      <c r="I1790" s="32"/>
      <c r="K1790" s="34"/>
      <c r="L1790" s="30"/>
    </row>
    <row r="1791" spans="1:12" x14ac:dyDescent="0.3">
      <c r="A1791" s="31"/>
      <c r="B1791" s="31"/>
      <c r="C1791" s="31"/>
      <c r="D1791" s="31"/>
      <c r="E1791" s="31"/>
      <c r="F1791" s="31"/>
      <c r="G1791" s="31"/>
      <c r="H1791" s="31"/>
      <c r="I1791" s="32"/>
      <c r="K1791" s="34"/>
      <c r="L1791" s="30"/>
    </row>
    <row r="1792" spans="1:12" x14ac:dyDescent="0.3">
      <c r="A1792" s="31"/>
      <c r="B1792" s="31"/>
      <c r="C1792" s="31"/>
      <c r="D1792" s="31"/>
      <c r="E1792" s="31"/>
      <c r="F1792" s="31"/>
      <c r="G1792" s="31"/>
      <c r="H1792" s="31"/>
      <c r="I1792" s="32"/>
      <c r="K1792" s="34"/>
      <c r="L1792" s="30"/>
    </row>
    <row r="1793" spans="1:12" x14ac:dyDescent="0.3">
      <c r="A1793" s="31"/>
      <c r="B1793" s="31"/>
      <c r="C1793" s="31"/>
      <c r="D1793" s="31"/>
      <c r="E1793" s="31"/>
      <c r="F1793" s="31"/>
      <c r="G1793" s="31"/>
      <c r="H1793" s="31"/>
      <c r="I1793" s="32"/>
      <c r="K1793" s="34"/>
      <c r="L1793" s="30"/>
    </row>
    <row r="1794" spans="1:12" x14ac:dyDescent="0.3">
      <c r="A1794" s="31"/>
      <c r="B1794" s="31"/>
      <c r="C1794" s="31"/>
      <c r="D1794" s="31"/>
      <c r="E1794" s="31"/>
      <c r="F1794" s="31"/>
      <c r="G1794" s="31"/>
      <c r="H1794" s="31"/>
      <c r="I1794" s="32"/>
      <c r="K1794" s="34"/>
      <c r="L1794" s="30"/>
    </row>
    <row r="1795" spans="1:12" x14ac:dyDescent="0.3">
      <c r="A1795" s="31"/>
      <c r="B1795" s="31"/>
      <c r="C1795" s="31"/>
      <c r="D1795" s="31"/>
      <c r="E1795" s="31"/>
      <c r="F1795" s="31"/>
      <c r="G1795" s="31"/>
      <c r="H1795" s="31"/>
      <c r="I1795" s="32"/>
      <c r="K1795" s="34"/>
      <c r="L1795" s="30"/>
    </row>
    <row r="1796" spans="1:12" x14ac:dyDescent="0.3">
      <c r="A1796" s="31"/>
      <c r="B1796" s="31"/>
      <c r="C1796" s="31"/>
      <c r="D1796" s="31"/>
      <c r="E1796" s="31"/>
      <c r="F1796" s="31"/>
      <c r="G1796" s="31"/>
      <c r="H1796" s="31"/>
      <c r="I1796" s="32"/>
      <c r="K1796" s="34"/>
      <c r="L1796" s="30"/>
    </row>
    <row r="1797" spans="1:12" x14ac:dyDescent="0.3">
      <c r="A1797" s="31"/>
      <c r="B1797" s="31"/>
      <c r="C1797" s="31"/>
      <c r="D1797" s="31"/>
      <c r="E1797" s="31"/>
      <c r="F1797" s="31"/>
      <c r="G1797" s="31"/>
      <c r="H1797" s="31"/>
      <c r="I1797" s="32"/>
      <c r="K1797" s="34"/>
      <c r="L1797" s="30"/>
    </row>
    <row r="1798" spans="1:12" x14ac:dyDescent="0.3">
      <c r="A1798" s="31"/>
      <c r="B1798" s="31"/>
      <c r="C1798" s="31"/>
      <c r="D1798" s="31"/>
      <c r="E1798" s="31"/>
      <c r="F1798" s="31"/>
      <c r="G1798" s="31"/>
      <c r="H1798" s="31"/>
      <c r="I1798" s="32"/>
      <c r="K1798" s="34"/>
      <c r="L1798" s="30"/>
    </row>
    <row r="1799" spans="1:12" x14ac:dyDescent="0.3">
      <c r="A1799" s="31"/>
      <c r="B1799" s="31"/>
      <c r="C1799" s="31"/>
      <c r="D1799" s="31"/>
      <c r="E1799" s="31"/>
      <c r="F1799" s="31"/>
      <c r="G1799" s="31"/>
      <c r="H1799" s="31"/>
      <c r="I1799" s="32"/>
      <c r="K1799" s="34"/>
      <c r="L1799" s="30"/>
    </row>
    <row r="1800" spans="1:12" x14ac:dyDescent="0.3">
      <c r="A1800" s="31"/>
      <c r="B1800" s="31"/>
      <c r="C1800" s="31"/>
      <c r="D1800" s="31"/>
      <c r="E1800" s="31"/>
      <c r="F1800" s="31"/>
      <c r="G1800" s="31"/>
      <c r="H1800" s="31"/>
      <c r="I1800" s="32"/>
      <c r="K1800" s="34"/>
      <c r="L1800" s="30"/>
    </row>
    <row r="1801" spans="1:12" x14ac:dyDescent="0.3">
      <c r="A1801" s="31"/>
      <c r="B1801" s="31"/>
      <c r="C1801" s="31"/>
      <c r="D1801" s="31"/>
      <c r="E1801" s="31"/>
      <c r="F1801" s="31"/>
      <c r="G1801" s="31"/>
      <c r="H1801" s="31"/>
      <c r="I1801" s="32"/>
      <c r="K1801" s="34"/>
      <c r="L1801" s="30"/>
    </row>
    <row r="1802" spans="1:12" x14ac:dyDescent="0.3">
      <c r="A1802" s="31"/>
      <c r="B1802" s="31"/>
      <c r="C1802" s="31"/>
      <c r="D1802" s="31"/>
      <c r="E1802" s="31"/>
      <c r="F1802" s="31"/>
      <c r="G1802" s="31"/>
      <c r="H1802" s="31"/>
      <c r="I1802" s="32"/>
      <c r="K1802" s="34"/>
      <c r="L1802" s="30"/>
    </row>
    <row r="1803" spans="1:12" x14ac:dyDescent="0.3">
      <c r="A1803" s="31"/>
      <c r="B1803" s="31"/>
      <c r="C1803" s="31"/>
      <c r="D1803" s="31"/>
      <c r="E1803" s="31"/>
      <c r="F1803" s="31"/>
      <c r="G1803" s="31"/>
      <c r="H1803" s="31"/>
      <c r="I1803" s="32"/>
      <c r="K1803" s="34"/>
      <c r="L1803" s="30"/>
    </row>
    <row r="1804" spans="1:12" x14ac:dyDescent="0.3">
      <c r="A1804" s="31"/>
      <c r="B1804" s="31"/>
      <c r="C1804" s="31"/>
      <c r="D1804" s="31"/>
      <c r="E1804" s="31"/>
      <c r="F1804" s="31"/>
      <c r="G1804" s="31"/>
      <c r="H1804" s="31"/>
      <c r="I1804" s="32"/>
      <c r="K1804" s="34"/>
      <c r="L1804" s="30"/>
    </row>
    <row r="1805" spans="1:12" x14ac:dyDescent="0.3">
      <c r="A1805" s="31"/>
      <c r="B1805" s="31"/>
      <c r="C1805" s="31"/>
      <c r="D1805" s="31"/>
      <c r="E1805" s="31"/>
      <c r="F1805" s="31"/>
      <c r="G1805" s="31"/>
      <c r="H1805" s="31"/>
      <c r="I1805" s="32"/>
      <c r="K1805" s="34"/>
      <c r="L1805" s="30"/>
    </row>
    <row r="1806" spans="1:12" x14ac:dyDescent="0.3">
      <c r="A1806" s="31"/>
      <c r="B1806" s="31"/>
      <c r="C1806" s="31"/>
      <c r="D1806" s="31"/>
      <c r="E1806" s="31"/>
      <c r="F1806" s="31"/>
      <c r="G1806" s="31"/>
      <c r="H1806" s="31"/>
      <c r="I1806" s="32"/>
      <c r="K1806" s="34"/>
      <c r="L1806" s="30"/>
    </row>
    <row r="1807" spans="1:12" x14ac:dyDescent="0.3">
      <c r="A1807" s="31"/>
      <c r="B1807" s="31"/>
      <c r="C1807" s="31"/>
      <c r="D1807" s="31"/>
      <c r="E1807" s="31"/>
      <c r="F1807" s="31"/>
      <c r="G1807" s="31"/>
      <c r="H1807" s="31"/>
      <c r="I1807" s="32"/>
      <c r="K1807" s="34"/>
      <c r="L1807" s="30"/>
    </row>
    <row r="1808" spans="1:12" x14ac:dyDescent="0.3">
      <c r="A1808" s="31"/>
      <c r="B1808" s="31"/>
      <c r="C1808" s="31"/>
      <c r="D1808" s="31"/>
      <c r="E1808" s="31"/>
      <c r="F1808" s="31"/>
      <c r="G1808" s="31"/>
      <c r="H1808" s="31"/>
      <c r="I1808" s="32"/>
      <c r="K1808" s="34"/>
      <c r="L1808" s="30"/>
    </row>
    <row r="1809" spans="1:12" x14ac:dyDescent="0.3">
      <c r="A1809" s="31"/>
      <c r="B1809" s="31"/>
      <c r="C1809" s="31"/>
      <c r="D1809" s="31"/>
      <c r="E1809" s="31"/>
      <c r="F1809" s="31"/>
      <c r="G1809" s="31"/>
      <c r="H1809" s="31"/>
      <c r="I1809" s="32"/>
      <c r="K1809" s="34"/>
      <c r="L1809" s="30"/>
    </row>
    <row r="1810" spans="1:12" x14ac:dyDescent="0.3">
      <c r="A1810" s="31"/>
      <c r="B1810" s="31"/>
      <c r="C1810" s="31"/>
      <c r="D1810" s="31"/>
      <c r="E1810" s="31"/>
      <c r="F1810" s="31"/>
      <c r="G1810" s="31"/>
      <c r="H1810" s="31"/>
      <c r="I1810" s="32"/>
      <c r="K1810" s="34"/>
      <c r="L1810" s="30"/>
    </row>
    <row r="1811" spans="1:12" x14ac:dyDescent="0.3">
      <c r="A1811" s="31"/>
      <c r="B1811" s="31"/>
      <c r="C1811" s="31"/>
      <c r="D1811" s="31"/>
      <c r="E1811" s="31"/>
      <c r="F1811" s="31"/>
      <c r="G1811" s="31"/>
      <c r="H1811" s="31"/>
      <c r="I1811" s="32"/>
      <c r="K1811" s="34"/>
      <c r="L1811" s="30"/>
    </row>
    <row r="1812" spans="1:12" x14ac:dyDescent="0.3">
      <c r="A1812" s="31"/>
      <c r="B1812" s="31"/>
      <c r="C1812" s="31"/>
      <c r="D1812" s="31"/>
      <c r="E1812" s="31"/>
      <c r="F1812" s="31"/>
      <c r="G1812" s="31"/>
      <c r="H1812" s="31"/>
      <c r="I1812" s="32"/>
      <c r="K1812" s="34"/>
      <c r="L1812" s="30"/>
    </row>
    <row r="1813" spans="1:12" x14ac:dyDescent="0.3">
      <c r="A1813" s="31"/>
      <c r="B1813" s="31"/>
      <c r="C1813" s="31"/>
      <c r="D1813" s="31"/>
      <c r="E1813" s="31"/>
      <c r="F1813" s="31"/>
      <c r="G1813" s="31"/>
      <c r="H1813" s="31"/>
      <c r="I1813" s="32"/>
      <c r="K1813" s="34"/>
      <c r="L1813" s="30"/>
    </row>
    <row r="1814" spans="1:12" x14ac:dyDescent="0.3">
      <c r="A1814" s="31"/>
      <c r="B1814" s="31"/>
      <c r="C1814" s="31"/>
      <c r="D1814" s="31"/>
      <c r="E1814" s="31"/>
      <c r="F1814" s="31"/>
      <c r="G1814" s="31"/>
      <c r="H1814" s="31"/>
      <c r="I1814" s="32"/>
      <c r="K1814" s="34"/>
      <c r="L1814" s="30"/>
    </row>
    <row r="1815" spans="1:12" x14ac:dyDescent="0.3">
      <c r="A1815" s="31"/>
      <c r="B1815" s="31"/>
      <c r="C1815" s="31"/>
      <c r="D1815" s="31"/>
      <c r="E1815" s="31"/>
      <c r="F1815" s="31"/>
      <c r="G1815" s="31"/>
      <c r="H1815" s="31"/>
      <c r="I1815" s="32"/>
      <c r="K1815" s="34"/>
      <c r="L1815" s="30"/>
    </row>
    <row r="1816" spans="1:12" x14ac:dyDescent="0.3">
      <c r="A1816" s="31"/>
      <c r="B1816" s="31"/>
      <c r="C1816" s="31"/>
      <c r="D1816" s="31"/>
      <c r="E1816" s="31"/>
      <c r="F1816" s="31"/>
      <c r="G1816" s="31"/>
      <c r="H1816" s="31"/>
      <c r="I1816" s="32"/>
      <c r="K1816" s="34"/>
      <c r="L1816" s="30"/>
    </row>
    <row r="1817" spans="1:12" x14ac:dyDescent="0.3">
      <c r="A1817" s="31"/>
      <c r="B1817" s="31"/>
      <c r="C1817" s="31"/>
      <c r="D1817" s="31"/>
      <c r="E1817" s="31"/>
      <c r="F1817" s="31"/>
      <c r="G1817" s="31"/>
      <c r="H1817" s="31"/>
      <c r="I1817" s="32"/>
      <c r="K1817" s="34"/>
      <c r="L1817" s="30"/>
    </row>
    <row r="1818" spans="1:12" x14ac:dyDescent="0.3">
      <c r="A1818" s="31"/>
      <c r="B1818" s="31"/>
      <c r="C1818" s="31"/>
      <c r="D1818" s="31"/>
      <c r="E1818" s="31"/>
      <c r="F1818" s="31"/>
      <c r="G1818" s="31"/>
      <c r="H1818" s="31"/>
      <c r="I1818" s="32"/>
      <c r="K1818" s="34"/>
      <c r="L1818" s="30"/>
    </row>
    <row r="1819" spans="1:12" x14ac:dyDescent="0.3">
      <c r="A1819" s="31"/>
      <c r="B1819" s="31"/>
      <c r="C1819" s="31"/>
      <c r="D1819" s="31"/>
      <c r="E1819" s="31"/>
      <c r="F1819" s="31"/>
      <c r="G1819" s="31"/>
      <c r="H1819" s="31"/>
      <c r="I1819" s="32"/>
      <c r="K1819" s="34"/>
      <c r="L1819" s="30"/>
    </row>
    <row r="1820" spans="1:12" x14ac:dyDescent="0.3">
      <c r="A1820" s="31"/>
      <c r="B1820" s="31"/>
      <c r="C1820" s="31"/>
      <c r="D1820" s="31"/>
      <c r="E1820" s="31"/>
      <c r="F1820" s="31"/>
      <c r="G1820" s="31"/>
      <c r="H1820" s="31"/>
      <c r="I1820" s="32"/>
      <c r="K1820" s="34"/>
      <c r="L1820" s="30"/>
    </row>
    <row r="1821" spans="1:12" x14ac:dyDescent="0.3">
      <c r="A1821" s="31"/>
      <c r="B1821" s="31"/>
      <c r="C1821" s="31"/>
      <c r="D1821" s="31"/>
      <c r="E1821" s="31"/>
      <c r="F1821" s="31"/>
      <c r="G1821" s="31"/>
      <c r="H1821" s="31"/>
      <c r="I1821" s="32"/>
      <c r="K1821" s="34"/>
      <c r="L1821" s="30"/>
    </row>
    <row r="1822" spans="1:12" x14ac:dyDescent="0.3">
      <c r="A1822" s="31"/>
      <c r="B1822" s="31"/>
      <c r="C1822" s="31"/>
      <c r="D1822" s="31"/>
      <c r="E1822" s="31"/>
      <c r="F1822" s="31"/>
      <c r="G1822" s="31"/>
      <c r="H1822" s="31"/>
      <c r="I1822" s="32"/>
      <c r="K1822" s="34"/>
      <c r="L1822" s="30"/>
    </row>
    <row r="1823" spans="1:12" x14ac:dyDescent="0.3">
      <c r="A1823" s="31"/>
      <c r="B1823" s="31"/>
      <c r="C1823" s="31"/>
      <c r="D1823" s="31"/>
      <c r="E1823" s="31"/>
      <c r="F1823" s="31"/>
      <c r="G1823" s="31"/>
      <c r="H1823" s="31"/>
      <c r="I1823" s="32"/>
      <c r="K1823" s="34"/>
      <c r="L1823" s="30"/>
    </row>
    <row r="1824" spans="1:12" x14ac:dyDescent="0.3">
      <c r="A1824" s="31"/>
      <c r="B1824" s="31"/>
      <c r="C1824" s="31"/>
      <c r="D1824" s="31"/>
      <c r="E1824" s="31"/>
      <c r="F1824" s="31"/>
      <c r="G1824" s="31"/>
      <c r="H1824" s="31"/>
      <c r="I1824" s="32"/>
      <c r="K1824" s="34"/>
      <c r="L1824" s="30"/>
    </row>
    <row r="1825" spans="1:12" x14ac:dyDescent="0.3">
      <c r="A1825" s="31"/>
      <c r="B1825" s="31"/>
      <c r="C1825" s="31"/>
      <c r="D1825" s="31"/>
      <c r="E1825" s="31"/>
      <c r="F1825" s="31"/>
      <c r="G1825" s="31"/>
      <c r="H1825" s="31"/>
      <c r="I1825" s="32"/>
      <c r="K1825" s="34"/>
      <c r="L1825" s="30"/>
    </row>
    <row r="1826" spans="1:12" x14ac:dyDescent="0.3">
      <c r="A1826" s="31"/>
      <c r="B1826" s="31"/>
      <c r="C1826" s="31"/>
      <c r="D1826" s="31"/>
      <c r="E1826" s="31"/>
      <c r="F1826" s="31"/>
      <c r="G1826" s="31"/>
      <c r="H1826" s="31"/>
      <c r="I1826" s="32"/>
      <c r="K1826" s="34"/>
      <c r="L1826" s="30"/>
    </row>
    <row r="1827" spans="1:12" x14ac:dyDescent="0.3">
      <c r="A1827" s="31"/>
      <c r="B1827" s="31"/>
      <c r="C1827" s="31"/>
      <c r="D1827" s="31"/>
      <c r="E1827" s="31"/>
      <c r="F1827" s="31"/>
      <c r="G1827" s="31"/>
      <c r="H1827" s="31"/>
      <c r="I1827" s="32"/>
      <c r="K1827" s="34"/>
      <c r="L1827" s="30"/>
    </row>
    <row r="1828" spans="1:12" x14ac:dyDescent="0.3">
      <c r="A1828" s="31"/>
      <c r="B1828" s="31"/>
      <c r="C1828" s="31"/>
      <c r="D1828" s="31"/>
      <c r="E1828" s="31"/>
      <c r="F1828" s="31"/>
      <c r="G1828" s="31"/>
      <c r="H1828" s="31"/>
      <c r="I1828" s="32"/>
      <c r="K1828" s="34"/>
      <c r="L1828" s="30"/>
    </row>
    <row r="1829" spans="1:12" x14ac:dyDescent="0.3">
      <c r="A1829" s="31"/>
      <c r="B1829" s="31"/>
      <c r="C1829" s="31"/>
      <c r="D1829" s="31"/>
      <c r="E1829" s="31"/>
      <c r="F1829" s="31"/>
      <c r="G1829" s="31"/>
      <c r="H1829" s="31"/>
      <c r="I1829" s="32"/>
      <c r="K1829" s="34"/>
      <c r="L1829" s="30"/>
    </row>
    <row r="1830" spans="1:12" x14ac:dyDescent="0.3">
      <c r="A1830" s="31"/>
      <c r="B1830" s="31"/>
      <c r="C1830" s="31"/>
      <c r="D1830" s="31"/>
      <c r="E1830" s="31"/>
      <c r="F1830" s="31"/>
      <c r="G1830" s="31"/>
      <c r="H1830" s="31"/>
      <c r="I1830" s="32"/>
      <c r="K1830" s="34"/>
      <c r="L1830" s="30"/>
    </row>
    <row r="1831" spans="1:12" x14ac:dyDescent="0.3">
      <c r="A1831" s="31"/>
      <c r="B1831" s="31"/>
      <c r="C1831" s="31"/>
      <c r="D1831" s="31"/>
      <c r="E1831" s="31"/>
      <c r="F1831" s="31"/>
      <c r="G1831" s="31"/>
      <c r="H1831" s="31"/>
      <c r="I1831" s="32"/>
      <c r="K1831" s="34"/>
      <c r="L1831" s="30"/>
    </row>
    <row r="1832" spans="1:12" x14ac:dyDescent="0.3">
      <c r="A1832" s="31"/>
      <c r="B1832" s="31"/>
      <c r="C1832" s="31"/>
      <c r="D1832" s="31"/>
      <c r="E1832" s="31"/>
      <c r="F1832" s="31"/>
      <c r="G1832" s="31"/>
      <c r="H1832" s="31"/>
      <c r="I1832" s="32"/>
      <c r="K1832" s="34"/>
      <c r="L1832" s="30"/>
    </row>
    <row r="1833" spans="1:12" x14ac:dyDescent="0.3">
      <c r="A1833" s="31"/>
      <c r="B1833" s="31"/>
      <c r="C1833" s="31"/>
      <c r="D1833" s="31"/>
      <c r="E1833" s="31"/>
      <c r="F1833" s="31"/>
      <c r="G1833" s="31"/>
      <c r="H1833" s="31"/>
      <c r="I1833" s="32"/>
      <c r="K1833" s="34"/>
      <c r="L1833" s="30"/>
    </row>
    <row r="1834" spans="1:12" x14ac:dyDescent="0.3">
      <c r="A1834" s="31"/>
      <c r="B1834" s="31"/>
      <c r="C1834" s="31"/>
      <c r="D1834" s="31"/>
      <c r="E1834" s="31"/>
      <c r="F1834" s="31"/>
      <c r="G1834" s="31"/>
      <c r="H1834" s="31"/>
      <c r="I1834" s="32"/>
      <c r="K1834" s="34"/>
      <c r="L1834" s="30"/>
    </row>
    <row r="1835" spans="1:12" x14ac:dyDescent="0.3">
      <c r="A1835" s="31"/>
      <c r="B1835" s="31"/>
      <c r="C1835" s="31"/>
      <c r="D1835" s="31"/>
      <c r="E1835" s="31"/>
      <c r="F1835" s="31"/>
      <c r="G1835" s="31"/>
      <c r="H1835" s="31"/>
      <c r="I1835" s="32"/>
      <c r="K1835" s="34"/>
      <c r="L1835" s="30"/>
    </row>
    <row r="1836" spans="1:12" x14ac:dyDescent="0.3">
      <c r="A1836" s="31"/>
      <c r="B1836" s="31"/>
      <c r="C1836" s="31"/>
      <c r="D1836" s="31"/>
      <c r="E1836" s="31"/>
      <c r="F1836" s="31"/>
      <c r="G1836" s="31"/>
      <c r="H1836" s="31"/>
      <c r="I1836" s="32"/>
      <c r="K1836" s="34"/>
      <c r="L1836" s="30"/>
    </row>
    <row r="1837" spans="1:12" x14ac:dyDescent="0.3">
      <c r="A1837" s="31"/>
      <c r="B1837" s="31"/>
      <c r="C1837" s="31"/>
      <c r="D1837" s="31"/>
      <c r="E1837" s="31"/>
      <c r="F1837" s="31"/>
      <c r="G1837" s="31"/>
      <c r="H1837" s="31"/>
      <c r="I1837" s="32"/>
      <c r="K1837" s="34"/>
      <c r="L1837" s="30"/>
    </row>
    <row r="1838" spans="1:12" x14ac:dyDescent="0.3">
      <c r="A1838" s="31"/>
      <c r="B1838" s="31"/>
      <c r="C1838" s="31"/>
      <c r="D1838" s="31"/>
      <c r="E1838" s="31"/>
      <c r="F1838" s="31"/>
      <c r="G1838" s="31"/>
      <c r="H1838" s="31"/>
      <c r="I1838" s="32"/>
      <c r="K1838" s="34"/>
      <c r="L1838" s="30"/>
    </row>
    <row r="1839" spans="1:12" x14ac:dyDescent="0.3">
      <c r="A1839" s="31"/>
      <c r="B1839" s="31"/>
      <c r="C1839" s="31"/>
      <c r="D1839" s="31"/>
      <c r="E1839" s="31"/>
      <c r="F1839" s="31"/>
      <c r="G1839" s="31"/>
      <c r="H1839" s="31"/>
      <c r="I1839" s="32"/>
      <c r="K1839" s="34"/>
      <c r="L1839" s="30"/>
    </row>
    <row r="1840" spans="1:12" x14ac:dyDescent="0.3">
      <c r="A1840" s="31"/>
      <c r="B1840" s="31"/>
      <c r="C1840" s="31"/>
      <c r="D1840" s="31"/>
      <c r="E1840" s="31"/>
      <c r="F1840" s="31"/>
      <c r="G1840" s="31"/>
      <c r="H1840" s="31"/>
      <c r="I1840" s="32"/>
      <c r="K1840" s="34"/>
      <c r="L1840" s="30"/>
    </row>
    <row r="1841" spans="1:12" x14ac:dyDescent="0.3">
      <c r="A1841" s="31"/>
      <c r="B1841" s="31"/>
      <c r="C1841" s="31"/>
      <c r="D1841" s="31"/>
      <c r="E1841" s="31"/>
      <c r="F1841" s="31"/>
      <c r="G1841" s="31"/>
      <c r="H1841" s="31"/>
      <c r="I1841" s="32"/>
      <c r="K1841" s="34"/>
      <c r="L1841" s="30"/>
    </row>
    <row r="1842" spans="1:12" x14ac:dyDescent="0.3">
      <c r="A1842" s="31"/>
      <c r="B1842" s="31"/>
      <c r="C1842" s="31"/>
      <c r="D1842" s="31"/>
      <c r="E1842" s="31"/>
      <c r="F1842" s="31"/>
      <c r="G1842" s="31"/>
      <c r="H1842" s="31"/>
      <c r="I1842" s="32"/>
      <c r="K1842" s="34"/>
      <c r="L1842" s="30"/>
    </row>
    <row r="1843" spans="1:12" x14ac:dyDescent="0.3">
      <c r="A1843" s="31"/>
      <c r="B1843" s="31"/>
      <c r="C1843" s="31"/>
      <c r="D1843" s="31"/>
      <c r="E1843" s="31"/>
      <c r="F1843" s="31"/>
      <c r="G1843" s="31"/>
      <c r="H1843" s="31"/>
      <c r="I1843" s="32"/>
      <c r="K1843" s="34"/>
      <c r="L1843" s="30"/>
    </row>
    <row r="1844" spans="1:12" x14ac:dyDescent="0.3">
      <c r="A1844" s="31"/>
      <c r="B1844" s="31"/>
      <c r="C1844" s="31"/>
      <c r="D1844" s="31"/>
      <c r="E1844" s="31"/>
      <c r="F1844" s="31"/>
      <c r="G1844" s="31"/>
      <c r="H1844" s="31"/>
      <c r="I1844" s="32"/>
      <c r="K1844" s="34"/>
      <c r="L1844" s="30"/>
    </row>
    <row r="1845" spans="1:12" x14ac:dyDescent="0.3">
      <c r="A1845" s="31"/>
      <c r="B1845" s="31"/>
      <c r="C1845" s="31"/>
      <c r="D1845" s="31"/>
      <c r="E1845" s="31"/>
      <c r="F1845" s="31"/>
      <c r="G1845" s="31"/>
      <c r="H1845" s="31"/>
      <c r="I1845" s="32"/>
      <c r="K1845" s="34"/>
      <c r="L1845" s="30"/>
    </row>
    <row r="1846" spans="1:12" x14ac:dyDescent="0.3">
      <c r="A1846" s="31"/>
      <c r="B1846" s="31"/>
      <c r="C1846" s="31"/>
      <c r="D1846" s="31"/>
      <c r="E1846" s="31"/>
      <c r="F1846" s="31"/>
      <c r="G1846" s="31"/>
      <c r="H1846" s="31"/>
      <c r="I1846" s="32"/>
      <c r="K1846" s="34"/>
      <c r="L1846" s="30"/>
    </row>
    <row r="1847" spans="1:12" x14ac:dyDescent="0.3">
      <c r="A1847" s="31"/>
      <c r="B1847" s="31"/>
      <c r="C1847" s="31"/>
      <c r="D1847" s="31"/>
      <c r="E1847" s="31"/>
      <c r="F1847" s="31"/>
      <c r="G1847" s="31"/>
      <c r="H1847" s="31"/>
      <c r="I1847" s="32"/>
      <c r="K1847" s="34"/>
      <c r="L1847" s="30"/>
    </row>
    <row r="1848" spans="1:12" x14ac:dyDescent="0.3">
      <c r="A1848" s="31"/>
      <c r="B1848" s="31"/>
      <c r="C1848" s="31"/>
      <c r="D1848" s="31"/>
      <c r="E1848" s="31"/>
      <c r="F1848" s="31"/>
      <c r="G1848" s="31"/>
      <c r="H1848" s="31"/>
      <c r="I1848" s="32"/>
      <c r="K1848" s="34"/>
      <c r="L1848" s="30"/>
    </row>
    <row r="1849" spans="1:12" x14ac:dyDescent="0.3">
      <c r="A1849" s="31"/>
      <c r="B1849" s="31"/>
      <c r="C1849" s="31"/>
      <c r="D1849" s="31"/>
      <c r="E1849" s="31"/>
      <c r="F1849" s="31"/>
      <c r="G1849" s="31"/>
      <c r="H1849" s="31"/>
      <c r="I1849" s="32"/>
      <c r="K1849" s="34"/>
      <c r="L1849" s="30"/>
    </row>
    <row r="1850" spans="1:12" x14ac:dyDescent="0.3">
      <c r="A1850" s="31"/>
      <c r="B1850" s="31"/>
      <c r="C1850" s="31"/>
      <c r="D1850" s="31"/>
      <c r="E1850" s="31"/>
      <c r="F1850" s="31"/>
      <c r="G1850" s="31"/>
      <c r="H1850" s="31"/>
      <c r="I1850" s="32"/>
      <c r="K1850" s="34"/>
      <c r="L1850" s="30"/>
    </row>
    <row r="1851" spans="1:12" x14ac:dyDescent="0.3">
      <c r="A1851" s="31"/>
      <c r="B1851" s="31"/>
      <c r="C1851" s="31"/>
      <c r="D1851" s="31"/>
      <c r="E1851" s="31"/>
      <c r="F1851" s="31"/>
      <c r="G1851" s="31"/>
      <c r="H1851" s="31"/>
      <c r="I1851" s="32"/>
      <c r="K1851" s="34"/>
      <c r="L1851" s="30"/>
    </row>
    <row r="1852" spans="1:12" x14ac:dyDescent="0.3">
      <c r="A1852" s="31"/>
      <c r="B1852" s="31"/>
      <c r="C1852" s="31"/>
      <c r="D1852" s="31"/>
      <c r="E1852" s="31"/>
      <c r="F1852" s="31"/>
      <c r="G1852" s="31"/>
      <c r="H1852" s="31"/>
      <c r="I1852" s="32"/>
      <c r="K1852" s="34"/>
      <c r="L1852" s="30"/>
    </row>
    <row r="1853" spans="1:12" x14ac:dyDescent="0.3">
      <c r="A1853" s="31"/>
      <c r="B1853" s="31"/>
      <c r="C1853" s="31"/>
      <c r="D1853" s="31"/>
      <c r="E1853" s="31"/>
      <c r="F1853" s="31"/>
      <c r="G1853" s="31"/>
      <c r="H1853" s="31"/>
      <c r="I1853" s="32"/>
      <c r="K1853" s="34"/>
      <c r="L1853" s="30"/>
    </row>
    <row r="1854" spans="1:12" x14ac:dyDescent="0.3">
      <c r="A1854" s="31"/>
      <c r="B1854" s="31"/>
      <c r="C1854" s="31"/>
      <c r="D1854" s="31"/>
      <c r="E1854" s="31"/>
      <c r="F1854" s="31"/>
      <c r="G1854" s="31"/>
      <c r="H1854" s="31"/>
      <c r="I1854" s="32"/>
      <c r="K1854" s="34"/>
      <c r="L1854" s="30"/>
    </row>
    <row r="1855" spans="1:12" x14ac:dyDescent="0.3">
      <c r="A1855" s="31"/>
      <c r="B1855" s="31"/>
      <c r="C1855" s="31"/>
      <c r="D1855" s="31"/>
      <c r="E1855" s="31"/>
      <c r="F1855" s="31"/>
      <c r="G1855" s="31"/>
      <c r="H1855" s="31"/>
      <c r="I1855" s="32"/>
      <c r="K1855" s="34"/>
      <c r="L1855" s="30"/>
    </row>
    <row r="1856" spans="1:12" x14ac:dyDescent="0.3">
      <c r="A1856" s="31"/>
      <c r="B1856" s="31"/>
      <c r="C1856" s="31"/>
      <c r="D1856" s="31"/>
      <c r="E1856" s="31"/>
      <c r="F1856" s="31"/>
      <c r="G1856" s="31"/>
      <c r="H1856" s="31"/>
      <c r="I1856" s="32"/>
      <c r="K1856" s="34"/>
      <c r="L1856" s="30"/>
    </row>
    <row r="1857" spans="1:12" x14ac:dyDescent="0.3">
      <c r="A1857" s="31"/>
      <c r="B1857" s="31"/>
      <c r="C1857" s="31"/>
      <c r="D1857" s="31"/>
      <c r="E1857" s="31"/>
      <c r="F1857" s="31"/>
      <c r="G1857" s="31"/>
      <c r="H1857" s="31"/>
      <c r="I1857" s="32"/>
      <c r="K1857" s="34"/>
      <c r="L1857" s="30"/>
    </row>
    <row r="1858" spans="1:12" x14ac:dyDescent="0.3">
      <c r="A1858" s="31"/>
      <c r="B1858" s="31"/>
      <c r="C1858" s="31"/>
      <c r="D1858" s="31"/>
      <c r="E1858" s="31"/>
      <c r="F1858" s="31"/>
      <c r="G1858" s="31"/>
      <c r="H1858" s="31"/>
      <c r="I1858" s="32"/>
      <c r="K1858" s="34"/>
      <c r="L1858" s="30"/>
    </row>
    <row r="1859" spans="1:12" x14ac:dyDescent="0.3">
      <c r="A1859" s="31"/>
      <c r="B1859" s="31"/>
      <c r="C1859" s="31"/>
      <c r="D1859" s="31"/>
      <c r="E1859" s="31"/>
      <c r="F1859" s="31"/>
      <c r="G1859" s="31"/>
      <c r="H1859" s="31"/>
      <c r="I1859" s="32"/>
      <c r="K1859" s="34"/>
      <c r="L1859" s="30"/>
    </row>
    <row r="1860" spans="1:12" x14ac:dyDescent="0.3">
      <c r="A1860" s="31"/>
      <c r="B1860" s="31"/>
      <c r="C1860" s="31"/>
      <c r="D1860" s="31"/>
      <c r="E1860" s="31"/>
      <c r="F1860" s="31"/>
      <c r="G1860" s="31"/>
      <c r="H1860" s="31"/>
      <c r="I1860" s="32"/>
      <c r="K1860" s="34"/>
      <c r="L1860" s="30"/>
    </row>
    <row r="1861" spans="1:12" x14ac:dyDescent="0.3">
      <c r="A1861" s="31"/>
      <c r="B1861" s="31"/>
      <c r="C1861" s="31"/>
      <c r="D1861" s="31"/>
      <c r="E1861" s="31"/>
      <c r="F1861" s="31"/>
      <c r="G1861" s="31"/>
      <c r="H1861" s="31"/>
      <c r="I1861" s="32"/>
      <c r="K1861" s="34"/>
      <c r="L1861" s="30"/>
    </row>
    <row r="1862" spans="1:12" x14ac:dyDescent="0.3">
      <c r="A1862" s="31"/>
      <c r="B1862" s="31"/>
      <c r="C1862" s="31"/>
      <c r="D1862" s="31"/>
      <c r="E1862" s="31"/>
      <c r="F1862" s="31"/>
      <c r="G1862" s="31"/>
      <c r="H1862" s="31"/>
      <c r="I1862" s="32"/>
      <c r="K1862" s="34"/>
      <c r="L1862" s="30"/>
    </row>
    <row r="1863" spans="1:12" x14ac:dyDescent="0.3">
      <c r="A1863" s="31"/>
      <c r="B1863" s="31"/>
      <c r="C1863" s="31"/>
      <c r="D1863" s="31"/>
      <c r="E1863" s="31"/>
      <c r="F1863" s="31"/>
      <c r="G1863" s="31"/>
      <c r="H1863" s="31"/>
      <c r="I1863" s="32"/>
      <c r="K1863" s="34"/>
      <c r="L1863" s="30"/>
    </row>
    <row r="1864" spans="1:12" x14ac:dyDescent="0.3">
      <c r="A1864" s="31"/>
      <c r="B1864" s="31"/>
      <c r="C1864" s="31"/>
      <c r="D1864" s="31"/>
      <c r="E1864" s="31"/>
      <c r="F1864" s="31"/>
      <c r="G1864" s="31"/>
      <c r="H1864" s="31"/>
      <c r="I1864" s="32"/>
      <c r="K1864" s="34"/>
      <c r="L1864" s="30"/>
    </row>
    <row r="1865" spans="1:12" x14ac:dyDescent="0.3">
      <c r="A1865" s="31"/>
      <c r="B1865" s="31"/>
      <c r="C1865" s="31"/>
      <c r="D1865" s="31"/>
      <c r="E1865" s="31"/>
      <c r="F1865" s="31"/>
      <c r="G1865" s="31"/>
      <c r="H1865" s="31"/>
      <c r="I1865" s="32"/>
      <c r="K1865" s="34"/>
      <c r="L1865" s="30"/>
    </row>
    <row r="1866" spans="1:12" x14ac:dyDescent="0.3">
      <c r="A1866" s="31"/>
      <c r="B1866" s="31"/>
      <c r="C1866" s="31"/>
      <c r="D1866" s="31"/>
      <c r="E1866" s="31"/>
      <c r="F1866" s="31"/>
      <c r="G1866" s="31"/>
      <c r="H1866" s="31"/>
      <c r="I1866" s="32"/>
      <c r="K1866" s="34"/>
      <c r="L1866" s="30"/>
    </row>
    <row r="1867" spans="1:12" x14ac:dyDescent="0.3">
      <c r="A1867" s="31"/>
      <c r="B1867" s="31"/>
      <c r="C1867" s="31"/>
      <c r="D1867" s="31"/>
      <c r="E1867" s="31"/>
      <c r="F1867" s="31"/>
      <c r="G1867" s="31"/>
      <c r="H1867" s="31"/>
      <c r="I1867" s="32"/>
      <c r="K1867" s="34"/>
      <c r="L1867" s="30"/>
    </row>
    <row r="1868" spans="1:12" x14ac:dyDescent="0.3">
      <c r="A1868" s="31"/>
      <c r="B1868" s="31"/>
      <c r="C1868" s="31"/>
      <c r="D1868" s="31"/>
      <c r="E1868" s="31"/>
      <c r="F1868" s="31"/>
      <c r="G1868" s="31"/>
      <c r="H1868" s="31"/>
      <c r="I1868" s="32"/>
      <c r="K1868" s="34"/>
      <c r="L1868" s="30"/>
    </row>
    <row r="1869" spans="1:12" x14ac:dyDescent="0.3">
      <c r="A1869" s="31"/>
      <c r="B1869" s="31"/>
      <c r="C1869" s="31"/>
      <c r="D1869" s="31"/>
      <c r="E1869" s="31"/>
      <c r="F1869" s="31"/>
      <c r="G1869" s="31"/>
      <c r="H1869" s="31"/>
      <c r="I1869" s="32"/>
      <c r="K1869" s="34"/>
      <c r="L1869" s="30"/>
    </row>
    <row r="1870" spans="1:12" x14ac:dyDescent="0.3">
      <c r="A1870" s="31"/>
      <c r="B1870" s="31"/>
      <c r="C1870" s="31"/>
      <c r="D1870" s="31"/>
      <c r="E1870" s="31"/>
      <c r="F1870" s="31"/>
      <c r="G1870" s="31"/>
      <c r="H1870" s="31"/>
      <c r="I1870" s="32"/>
      <c r="K1870" s="34"/>
      <c r="L1870" s="30"/>
    </row>
    <row r="1871" spans="1:12" x14ac:dyDescent="0.3">
      <c r="A1871" s="31"/>
      <c r="B1871" s="31"/>
      <c r="C1871" s="31"/>
      <c r="D1871" s="31"/>
      <c r="E1871" s="31"/>
      <c r="F1871" s="31"/>
      <c r="G1871" s="31"/>
      <c r="H1871" s="31"/>
      <c r="I1871" s="32"/>
      <c r="K1871" s="34"/>
      <c r="L1871" s="30"/>
    </row>
    <row r="1872" spans="1:12" x14ac:dyDescent="0.3">
      <c r="A1872" s="31"/>
      <c r="B1872" s="31"/>
      <c r="C1872" s="31"/>
      <c r="D1872" s="31"/>
      <c r="E1872" s="31"/>
      <c r="F1872" s="31"/>
      <c r="G1872" s="31"/>
      <c r="H1872" s="31"/>
      <c r="I1872" s="32"/>
      <c r="K1872" s="34"/>
      <c r="L1872" s="30"/>
    </row>
    <row r="1873" spans="1:12" x14ac:dyDescent="0.3">
      <c r="A1873" s="31"/>
      <c r="B1873" s="31"/>
      <c r="C1873" s="31"/>
      <c r="D1873" s="31"/>
      <c r="E1873" s="31"/>
      <c r="F1873" s="31"/>
      <c r="G1873" s="31"/>
      <c r="H1873" s="31"/>
      <c r="I1873" s="32"/>
      <c r="K1873" s="34"/>
      <c r="L1873" s="30"/>
    </row>
    <row r="1874" spans="1:12" x14ac:dyDescent="0.3">
      <c r="A1874" s="31"/>
      <c r="B1874" s="31"/>
      <c r="C1874" s="31"/>
      <c r="D1874" s="31"/>
      <c r="E1874" s="31"/>
      <c r="F1874" s="31"/>
      <c r="G1874" s="31"/>
      <c r="H1874" s="31"/>
      <c r="I1874" s="32"/>
      <c r="K1874" s="34"/>
      <c r="L1874" s="30"/>
    </row>
    <row r="1875" spans="1:12" x14ac:dyDescent="0.3">
      <c r="A1875" s="31"/>
      <c r="B1875" s="31"/>
      <c r="C1875" s="31"/>
      <c r="D1875" s="31"/>
      <c r="E1875" s="31"/>
      <c r="F1875" s="31"/>
      <c r="G1875" s="31"/>
      <c r="H1875" s="31"/>
      <c r="I1875" s="32"/>
      <c r="K1875" s="34"/>
      <c r="L1875" s="30"/>
    </row>
    <row r="1876" spans="1:12" x14ac:dyDescent="0.3">
      <c r="A1876" s="31"/>
      <c r="B1876" s="31"/>
      <c r="C1876" s="31"/>
      <c r="D1876" s="31"/>
      <c r="E1876" s="31"/>
      <c r="F1876" s="31"/>
      <c r="G1876" s="31"/>
      <c r="H1876" s="31"/>
      <c r="I1876" s="32"/>
      <c r="K1876" s="34"/>
      <c r="L1876" s="30"/>
    </row>
    <row r="1877" spans="1:12" x14ac:dyDescent="0.3">
      <c r="A1877" s="31"/>
      <c r="B1877" s="31"/>
      <c r="C1877" s="31"/>
      <c r="D1877" s="31"/>
      <c r="E1877" s="31"/>
      <c r="F1877" s="31"/>
      <c r="G1877" s="31"/>
      <c r="H1877" s="31"/>
      <c r="I1877" s="32"/>
      <c r="K1877" s="34"/>
      <c r="L1877" s="30"/>
    </row>
    <row r="1878" spans="1:12" x14ac:dyDescent="0.3">
      <c r="A1878" s="31"/>
      <c r="B1878" s="31"/>
      <c r="C1878" s="31"/>
      <c r="D1878" s="31"/>
      <c r="E1878" s="31"/>
      <c r="F1878" s="31"/>
      <c r="G1878" s="31"/>
      <c r="H1878" s="31"/>
      <c r="I1878" s="32"/>
      <c r="K1878" s="34"/>
      <c r="L1878" s="30"/>
    </row>
    <row r="1879" spans="1:12" x14ac:dyDescent="0.3">
      <c r="A1879" s="31"/>
      <c r="B1879" s="31"/>
      <c r="C1879" s="31"/>
      <c r="D1879" s="31"/>
      <c r="E1879" s="31"/>
      <c r="F1879" s="31"/>
      <c r="G1879" s="31"/>
      <c r="H1879" s="31"/>
      <c r="I1879" s="32"/>
      <c r="K1879" s="34"/>
      <c r="L1879" s="30"/>
    </row>
    <row r="1880" spans="1:12" x14ac:dyDescent="0.3">
      <c r="A1880" s="31"/>
      <c r="B1880" s="31"/>
      <c r="C1880" s="31"/>
      <c r="D1880" s="31"/>
      <c r="E1880" s="31"/>
      <c r="F1880" s="31"/>
      <c r="G1880" s="31"/>
      <c r="H1880" s="31"/>
      <c r="I1880" s="32"/>
      <c r="K1880" s="34"/>
      <c r="L1880" s="30"/>
    </row>
    <row r="1881" spans="1:12" x14ac:dyDescent="0.3">
      <c r="A1881" s="31"/>
      <c r="B1881" s="31"/>
      <c r="C1881" s="31"/>
      <c r="D1881" s="31"/>
      <c r="E1881" s="31"/>
      <c r="F1881" s="31"/>
      <c r="G1881" s="31"/>
      <c r="H1881" s="31"/>
      <c r="I1881" s="32"/>
      <c r="K1881" s="34"/>
      <c r="L1881" s="30"/>
    </row>
    <row r="1882" spans="1:12" x14ac:dyDescent="0.3">
      <c r="A1882" s="31"/>
      <c r="B1882" s="31"/>
      <c r="C1882" s="31"/>
      <c r="D1882" s="31"/>
      <c r="E1882" s="31"/>
      <c r="F1882" s="31"/>
      <c r="G1882" s="31"/>
      <c r="H1882" s="31"/>
      <c r="I1882" s="32"/>
      <c r="K1882" s="34"/>
      <c r="L1882" s="30"/>
    </row>
    <row r="1883" spans="1:12" x14ac:dyDescent="0.3">
      <c r="A1883" s="31"/>
      <c r="B1883" s="31"/>
      <c r="C1883" s="31"/>
      <c r="D1883" s="31"/>
      <c r="E1883" s="31"/>
      <c r="F1883" s="31"/>
      <c r="G1883" s="31"/>
      <c r="H1883" s="31"/>
      <c r="I1883" s="32"/>
      <c r="K1883" s="34"/>
      <c r="L1883" s="30"/>
    </row>
    <row r="1884" spans="1:12" x14ac:dyDescent="0.3">
      <c r="A1884" s="31"/>
      <c r="B1884" s="31"/>
      <c r="C1884" s="31"/>
      <c r="D1884" s="31"/>
      <c r="E1884" s="31"/>
      <c r="F1884" s="31"/>
      <c r="G1884" s="31"/>
      <c r="H1884" s="31"/>
      <c r="I1884" s="32"/>
      <c r="K1884" s="34"/>
      <c r="L1884" s="30"/>
    </row>
    <row r="1885" spans="1:12" x14ac:dyDescent="0.3">
      <c r="A1885" s="31"/>
      <c r="B1885" s="31"/>
      <c r="C1885" s="31"/>
      <c r="D1885" s="31"/>
      <c r="E1885" s="31"/>
      <c r="F1885" s="31"/>
      <c r="G1885" s="31"/>
      <c r="H1885" s="31"/>
      <c r="I1885" s="32"/>
      <c r="K1885" s="34"/>
      <c r="L1885" s="30"/>
    </row>
    <row r="1886" spans="1:12" x14ac:dyDescent="0.3">
      <c r="A1886" s="31"/>
      <c r="B1886" s="31"/>
      <c r="C1886" s="31"/>
      <c r="D1886" s="31"/>
      <c r="E1886" s="31"/>
      <c r="F1886" s="31"/>
      <c r="G1886" s="31"/>
      <c r="H1886" s="31"/>
      <c r="I1886" s="32"/>
      <c r="K1886" s="34"/>
      <c r="L1886" s="30"/>
    </row>
    <row r="1887" spans="1:12" x14ac:dyDescent="0.3">
      <c r="A1887" s="31"/>
      <c r="B1887" s="31"/>
      <c r="C1887" s="31"/>
      <c r="D1887" s="31"/>
      <c r="E1887" s="31"/>
      <c r="F1887" s="31"/>
      <c r="G1887" s="31"/>
      <c r="H1887" s="31"/>
      <c r="I1887" s="32"/>
      <c r="K1887" s="34"/>
      <c r="L1887" s="30"/>
    </row>
    <row r="1888" spans="1:12" x14ac:dyDescent="0.3">
      <c r="A1888" s="31"/>
      <c r="B1888" s="31"/>
      <c r="C1888" s="31"/>
      <c r="D1888" s="31"/>
      <c r="E1888" s="31"/>
      <c r="F1888" s="31"/>
      <c r="G1888" s="31"/>
      <c r="H1888" s="31"/>
      <c r="I1888" s="32"/>
      <c r="K1888" s="34"/>
      <c r="L1888" s="30"/>
    </row>
    <row r="1889" spans="1:12" x14ac:dyDescent="0.3">
      <c r="A1889" s="31"/>
      <c r="B1889" s="31"/>
      <c r="C1889" s="31"/>
      <c r="D1889" s="31"/>
      <c r="E1889" s="31"/>
      <c r="F1889" s="31"/>
      <c r="G1889" s="31"/>
      <c r="H1889" s="31"/>
      <c r="I1889" s="32"/>
      <c r="K1889" s="34"/>
      <c r="L1889" s="30"/>
    </row>
    <row r="1890" spans="1:12" x14ac:dyDescent="0.3">
      <c r="A1890" s="31"/>
      <c r="B1890" s="31"/>
      <c r="C1890" s="31"/>
      <c r="D1890" s="31"/>
      <c r="E1890" s="31"/>
      <c r="F1890" s="31"/>
      <c r="G1890" s="31"/>
      <c r="H1890" s="31"/>
      <c r="I1890" s="32"/>
      <c r="K1890" s="34"/>
      <c r="L1890" s="30"/>
    </row>
    <row r="1891" spans="1:12" x14ac:dyDescent="0.3">
      <c r="A1891" s="31"/>
      <c r="B1891" s="31"/>
      <c r="C1891" s="31"/>
      <c r="D1891" s="31"/>
      <c r="E1891" s="31"/>
      <c r="F1891" s="31"/>
      <c r="G1891" s="31"/>
      <c r="H1891" s="31"/>
      <c r="I1891" s="32"/>
      <c r="K1891" s="34"/>
      <c r="L1891" s="30"/>
    </row>
    <row r="1892" spans="1:12" x14ac:dyDescent="0.3">
      <c r="A1892" s="31"/>
      <c r="B1892" s="31"/>
      <c r="C1892" s="31"/>
      <c r="D1892" s="31"/>
      <c r="E1892" s="31"/>
      <c r="F1892" s="31"/>
      <c r="G1892" s="31"/>
      <c r="H1892" s="31"/>
      <c r="I1892" s="32"/>
      <c r="K1892" s="34"/>
      <c r="L1892" s="30"/>
    </row>
    <row r="1893" spans="1:12" x14ac:dyDescent="0.3">
      <c r="A1893" s="31"/>
      <c r="B1893" s="31"/>
      <c r="C1893" s="31"/>
      <c r="D1893" s="31"/>
      <c r="E1893" s="31"/>
      <c r="F1893" s="31"/>
      <c r="G1893" s="31"/>
      <c r="H1893" s="31"/>
      <c r="I1893" s="32"/>
      <c r="K1893" s="34"/>
      <c r="L1893" s="30"/>
    </row>
    <row r="1894" spans="1:12" x14ac:dyDescent="0.3">
      <c r="A1894" s="31"/>
      <c r="B1894" s="31"/>
      <c r="C1894" s="31"/>
      <c r="D1894" s="31"/>
      <c r="E1894" s="31"/>
      <c r="F1894" s="31"/>
      <c r="G1894" s="31"/>
      <c r="H1894" s="31"/>
      <c r="I1894" s="32"/>
      <c r="K1894" s="34"/>
      <c r="L1894" s="30"/>
    </row>
    <row r="1895" spans="1:12" x14ac:dyDescent="0.3">
      <c r="A1895" s="31"/>
      <c r="B1895" s="31"/>
      <c r="C1895" s="31"/>
      <c r="D1895" s="31"/>
      <c r="E1895" s="31"/>
      <c r="F1895" s="31"/>
      <c r="G1895" s="31"/>
      <c r="H1895" s="31"/>
      <c r="I1895" s="32"/>
      <c r="K1895" s="34"/>
      <c r="L1895" s="30"/>
    </row>
    <row r="1896" spans="1:12" x14ac:dyDescent="0.3">
      <c r="A1896" s="31"/>
      <c r="B1896" s="31"/>
      <c r="C1896" s="31"/>
      <c r="D1896" s="31"/>
      <c r="E1896" s="31"/>
      <c r="F1896" s="31"/>
      <c r="G1896" s="31"/>
      <c r="H1896" s="31"/>
      <c r="I1896" s="32"/>
      <c r="K1896" s="34"/>
      <c r="L1896" s="30"/>
    </row>
    <row r="1897" spans="1:12" x14ac:dyDescent="0.3">
      <c r="A1897" s="31"/>
      <c r="B1897" s="31"/>
      <c r="C1897" s="31"/>
      <c r="D1897" s="31"/>
      <c r="E1897" s="31"/>
      <c r="F1897" s="31"/>
      <c r="G1897" s="31"/>
      <c r="H1897" s="31"/>
      <c r="I1897" s="32"/>
      <c r="K1897" s="34"/>
      <c r="L1897" s="30"/>
    </row>
    <row r="1898" spans="1:12" x14ac:dyDescent="0.3">
      <c r="A1898" s="31"/>
      <c r="B1898" s="31"/>
      <c r="C1898" s="31"/>
      <c r="D1898" s="31"/>
      <c r="E1898" s="31"/>
      <c r="F1898" s="31"/>
      <c r="G1898" s="31"/>
      <c r="H1898" s="31"/>
      <c r="I1898" s="32"/>
      <c r="K1898" s="34"/>
      <c r="L1898" s="30"/>
    </row>
    <row r="1899" spans="1:12" x14ac:dyDescent="0.3">
      <c r="A1899" s="31"/>
      <c r="B1899" s="31"/>
      <c r="C1899" s="31"/>
      <c r="D1899" s="31"/>
      <c r="E1899" s="31"/>
      <c r="F1899" s="31"/>
      <c r="G1899" s="31"/>
      <c r="H1899" s="31"/>
      <c r="I1899" s="32"/>
      <c r="K1899" s="34"/>
      <c r="L1899" s="30"/>
    </row>
    <row r="1900" spans="1:12" x14ac:dyDescent="0.3">
      <c r="A1900" s="31"/>
      <c r="B1900" s="31"/>
      <c r="C1900" s="31"/>
      <c r="D1900" s="31"/>
      <c r="E1900" s="31"/>
      <c r="F1900" s="31"/>
      <c r="G1900" s="31"/>
      <c r="H1900" s="31"/>
      <c r="I1900" s="32"/>
      <c r="K1900" s="34"/>
      <c r="L1900" s="30"/>
    </row>
    <row r="1901" spans="1:12" x14ac:dyDescent="0.3">
      <c r="A1901" s="31"/>
      <c r="B1901" s="31"/>
      <c r="C1901" s="31"/>
      <c r="D1901" s="31"/>
      <c r="E1901" s="31"/>
      <c r="F1901" s="31"/>
      <c r="G1901" s="31"/>
      <c r="H1901" s="31"/>
      <c r="I1901" s="32"/>
      <c r="K1901" s="34"/>
      <c r="L1901" s="30"/>
    </row>
    <row r="1902" spans="1:12" x14ac:dyDescent="0.3">
      <c r="A1902" s="31"/>
      <c r="B1902" s="31"/>
      <c r="C1902" s="31"/>
      <c r="D1902" s="31"/>
      <c r="E1902" s="31"/>
      <c r="F1902" s="31"/>
      <c r="G1902" s="31"/>
      <c r="H1902" s="31"/>
      <c r="I1902" s="32"/>
      <c r="K1902" s="34"/>
      <c r="L1902" s="30"/>
    </row>
    <row r="1903" spans="1:12" x14ac:dyDescent="0.3">
      <c r="A1903" s="31"/>
      <c r="B1903" s="31"/>
      <c r="C1903" s="31"/>
      <c r="D1903" s="31"/>
      <c r="E1903" s="31"/>
      <c r="F1903" s="31"/>
      <c r="G1903" s="31"/>
      <c r="H1903" s="31"/>
      <c r="I1903" s="32"/>
      <c r="K1903" s="34"/>
      <c r="L1903" s="30"/>
    </row>
    <row r="1904" spans="1:12" x14ac:dyDescent="0.3">
      <c r="A1904" s="31"/>
      <c r="B1904" s="31"/>
      <c r="C1904" s="31"/>
      <c r="D1904" s="31"/>
      <c r="E1904" s="31"/>
      <c r="F1904" s="31"/>
      <c r="G1904" s="31"/>
      <c r="H1904" s="31"/>
      <c r="I1904" s="32"/>
      <c r="K1904" s="34"/>
      <c r="L1904" s="30"/>
    </row>
    <row r="1905" spans="1:12" x14ac:dyDescent="0.3">
      <c r="A1905" s="31"/>
      <c r="B1905" s="31"/>
      <c r="C1905" s="31"/>
      <c r="D1905" s="31"/>
      <c r="E1905" s="31"/>
      <c r="F1905" s="31"/>
      <c r="G1905" s="31"/>
      <c r="H1905" s="31"/>
      <c r="I1905" s="32"/>
      <c r="K1905" s="34"/>
      <c r="L1905" s="30"/>
    </row>
    <row r="1906" spans="1:12" x14ac:dyDescent="0.3">
      <c r="A1906" s="31"/>
      <c r="B1906" s="31"/>
      <c r="C1906" s="31"/>
      <c r="D1906" s="31"/>
      <c r="E1906" s="31"/>
      <c r="F1906" s="31"/>
      <c r="G1906" s="31"/>
      <c r="H1906" s="31"/>
      <c r="I1906" s="32"/>
      <c r="K1906" s="34"/>
      <c r="L1906" s="30"/>
    </row>
    <row r="1907" spans="1:12" x14ac:dyDescent="0.3">
      <c r="A1907" s="31"/>
      <c r="B1907" s="31"/>
      <c r="C1907" s="31"/>
      <c r="D1907" s="31"/>
      <c r="E1907" s="31"/>
      <c r="F1907" s="31"/>
      <c r="G1907" s="31"/>
      <c r="H1907" s="31"/>
      <c r="I1907" s="32"/>
      <c r="K1907" s="34"/>
      <c r="L1907" s="30"/>
    </row>
    <row r="1908" spans="1:12" x14ac:dyDescent="0.3">
      <c r="A1908" s="31"/>
      <c r="B1908" s="31"/>
      <c r="C1908" s="31"/>
      <c r="D1908" s="31"/>
      <c r="E1908" s="31"/>
      <c r="F1908" s="31"/>
      <c r="G1908" s="31"/>
      <c r="H1908" s="31"/>
      <c r="I1908" s="32"/>
      <c r="K1908" s="34"/>
      <c r="L1908" s="30"/>
    </row>
    <row r="1909" spans="1:12" x14ac:dyDescent="0.3">
      <c r="A1909" s="31"/>
      <c r="B1909" s="31"/>
      <c r="C1909" s="31"/>
      <c r="D1909" s="31"/>
      <c r="E1909" s="31"/>
      <c r="F1909" s="31"/>
      <c r="G1909" s="31"/>
      <c r="H1909" s="31"/>
      <c r="I1909" s="32"/>
      <c r="K1909" s="34"/>
      <c r="L1909" s="30"/>
    </row>
    <row r="1910" spans="1:12" x14ac:dyDescent="0.3">
      <c r="A1910" s="31"/>
      <c r="B1910" s="31"/>
      <c r="C1910" s="31"/>
      <c r="D1910" s="31"/>
      <c r="E1910" s="31"/>
      <c r="F1910" s="31"/>
      <c r="G1910" s="31"/>
      <c r="H1910" s="31"/>
      <c r="I1910" s="32"/>
      <c r="K1910" s="34"/>
      <c r="L1910" s="30"/>
    </row>
    <row r="1911" spans="1:12" x14ac:dyDescent="0.3">
      <c r="A1911" s="31"/>
      <c r="B1911" s="31"/>
      <c r="C1911" s="31"/>
      <c r="D1911" s="31"/>
      <c r="E1911" s="31"/>
      <c r="F1911" s="31"/>
      <c r="G1911" s="31"/>
      <c r="H1911" s="31"/>
      <c r="I1911" s="32"/>
      <c r="K1911" s="34"/>
      <c r="L1911" s="30"/>
    </row>
    <row r="1912" spans="1:12" x14ac:dyDescent="0.3">
      <c r="A1912" s="31"/>
      <c r="B1912" s="31"/>
      <c r="C1912" s="31"/>
      <c r="D1912" s="31"/>
      <c r="E1912" s="31"/>
      <c r="F1912" s="31"/>
      <c r="G1912" s="31"/>
      <c r="H1912" s="31"/>
      <c r="I1912" s="32"/>
      <c r="K1912" s="34"/>
      <c r="L1912" s="30"/>
    </row>
    <row r="1913" spans="1:12" x14ac:dyDescent="0.3">
      <c r="A1913" s="31"/>
      <c r="B1913" s="31"/>
      <c r="C1913" s="31"/>
      <c r="D1913" s="31"/>
      <c r="E1913" s="31"/>
      <c r="F1913" s="31"/>
      <c r="G1913" s="31"/>
      <c r="H1913" s="31"/>
      <c r="I1913" s="32"/>
      <c r="K1913" s="34"/>
      <c r="L1913" s="30"/>
    </row>
    <row r="1914" spans="1:12" x14ac:dyDescent="0.3">
      <c r="A1914" s="31"/>
      <c r="B1914" s="31"/>
      <c r="C1914" s="31"/>
      <c r="D1914" s="31"/>
      <c r="E1914" s="31"/>
      <c r="F1914" s="31"/>
      <c r="G1914" s="31"/>
      <c r="H1914" s="31"/>
      <c r="I1914" s="32"/>
      <c r="K1914" s="34"/>
      <c r="L1914" s="30"/>
    </row>
    <row r="1915" spans="1:12" x14ac:dyDescent="0.3">
      <c r="A1915" s="31"/>
      <c r="B1915" s="31"/>
      <c r="C1915" s="31"/>
      <c r="D1915" s="31"/>
      <c r="E1915" s="31"/>
      <c r="F1915" s="31"/>
      <c r="G1915" s="31"/>
      <c r="H1915" s="31"/>
      <c r="I1915" s="32"/>
      <c r="K1915" s="34"/>
      <c r="L1915" s="30"/>
    </row>
    <row r="1916" spans="1:12" x14ac:dyDescent="0.3">
      <c r="A1916" s="31"/>
      <c r="B1916" s="31"/>
      <c r="C1916" s="31"/>
      <c r="D1916" s="31"/>
      <c r="E1916" s="31"/>
      <c r="F1916" s="31"/>
      <c r="G1916" s="31"/>
      <c r="H1916" s="31"/>
      <c r="I1916" s="32"/>
      <c r="K1916" s="34"/>
      <c r="L1916" s="30"/>
    </row>
    <row r="1917" spans="1:12" x14ac:dyDescent="0.3">
      <c r="A1917" s="31"/>
      <c r="B1917" s="31"/>
      <c r="C1917" s="31"/>
      <c r="D1917" s="31"/>
      <c r="E1917" s="31"/>
      <c r="F1917" s="31"/>
      <c r="G1917" s="31"/>
      <c r="H1917" s="31"/>
      <c r="I1917" s="32"/>
      <c r="K1917" s="34"/>
      <c r="L1917" s="30"/>
    </row>
    <row r="1918" spans="1:12" x14ac:dyDescent="0.3">
      <c r="A1918" s="31"/>
      <c r="B1918" s="31"/>
      <c r="C1918" s="31"/>
      <c r="D1918" s="31"/>
      <c r="E1918" s="31"/>
      <c r="F1918" s="31"/>
      <c r="G1918" s="31"/>
      <c r="H1918" s="31"/>
      <c r="I1918" s="32"/>
      <c r="K1918" s="34"/>
      <c r="L1918" s="30"/>
    </row>
    <row r="1919" spans="1:12" x14ac:dyDescent="0.3">
      <c r="A1919" s="31"/>
      <c r="B1919" s="31"/>
      <c r="C1919" s="31"/>
      <c r="D1919" s="31"/>
      <c r="E1919" s="31"/>
      <c r="F1919" s="31"/>
      <c r="G1919" s="31"/>
      <c r="H1919" s="31"/>
      <c r="I1919" s="32"/>
      <c r="K1919" s="34"/>
      <c r="L1919" s="30"/>
    </row>
    <row r="1920" spans="1:12" x14ac:dyDescent="0.3">
      <c r="A1920" s="31"/>
      <c r="B1920" s="31"/>
      <c r="C1920" s="31"/>
      <c r="D1920" s="31"/>
      <c r="E1920" s="31"/>
      <c r="F1920" s="31"/>
      <c r="G1920" s="31"/>
      <c r="H1920" s="31"/>
      <c r="I1920" s="32"/>
      <c r="K1920" s="34"/>
      <c r="L1920" s="30"/>
    </row>
    <row r="1921" spans="1:12" x14ac:dyDescent="0.3">
      <c r="A1921" s="31"/>
      <c r="B1921" s="31"/>
      <c r="C1921" s="31"/>
      <c r="D1921" s="31"/>
      <c r="E1921" s="31"/>
      <c r="F1921" s="31"/>
      <c r="G1921" s="31"/>
      <c r="H1921" s="31"/>
      <c r="I1921" s="32"/>
      <c r="K1921" s="34"/>
      <c r="L1921" s="30"/>
    </row>
    <row r="1922" spans="1:12" x14ac:dyDescent="0.3">
      <c r="A1922" s="31"/>
      <c r="B1922" s="31"/>
      <c r="C1922" s="31"/>
      <c r="D1922" s="31"/>
      <c r="E1922" s="31"/>
      <c r="F1922" s="31"/>
      <c r="G1922" s="31"/>
      <c r="H1922" s="31"/>
      <c r="I1922" s="32"/>
      <c r="K1922" s="34"/>
      <c r="L1922" s="30"/>
    </row>
    <row r="1923" spans="1:12" x14ac:dyDescent="0.3">
      <c r="A1923" s="31"/>
      <c r="B1923" s="31"/>
      <c r="C1923" s="31"/>
      <c r="D1923" s="31"/>
      <c r="E1923" s="31"/>
      <c r="F1923" s="31"/>
      <c r="G1923" s="31"/>
      <c r="H1923" s="31"/>
      <c r="I1923" s="32"/>
      <c r="K1923" s="34"/>
      <c r="L1923" s="30"/>
    </row>
    <row r="1924" spans="1:12" x14ac:dyDescent="0.3">
      <c r="A1924" s="31"/>
      <c r="B1924" s="31"/>
      <c r="C1924" s="31"/>
      <c r="D1924" s="31"/>
      <c r="E1924" s="31"/>
      <c r="F1924" s="31"/>
      <c r="G1924" s="31"/>
      <c r="H1924" s="31"/>
      <c r="I1924" s="32"/>
      <c r="K1924" s="34"/>
      <c r="L1924" s="30"/>
    </row>
    <row r="1925" spans="1:12" x14ac:dyDescent="0.3">
      <c r="A1925" s="31"/>
      <c r="B1925" s="31"/>
      <c r="C1925" s="31"/>
      <c r="D1925" s="31"/>
      <c r="E1925" s="31"/>
      <c r="F1925" s="31"/>
      <c r="G1925" s="31"/>
      <c r="H1925" s="31"/>
      <c r="I1925" s="32"/>
      <c r="K1925" s="34"/>
      <c r="L1925" s="30"/>
    </row>
    <row r="1926" spans="1:12" x14ac:dyDescent="0.3">
      <c r="A1926" s="31"/>
      <c r="B1926" s="31"/>
      <c r="C1926" s="31"/>
      <c r="D1926" s="31"/>
      <c r="E1926" s="31"/>
      <c r="F1926" s="31"/>
      <c r="G1926" s="31"/>
      <c r="H1926" s="31"/>
      <c r="I1926" s="32"/>
      <c r="K1926" s="34"/>
      <c r="L1926" s="30"/>
    </row>
    <row r="1927" spans="1:12" x14ac:dyDescent="0.3">
      <c r="A1927" s="31"/>
      <c r="B1927" s="31"/>
      <c r="C1927" s="31"/>
      <c r="D1927" s="31"/>
      <c r="E1927" s="31"/>
      <c r="F1927" s="31"/>
      <c r="G1927" s="31"/>
      <c r="H1927" s="31"/>
      <c r="I1927" s="32"/>
      <c r="K1927" s="34"/>
      <c r="L1927" s="30"/>
    </row>
    <row r="1928" spans="1:12" x14ac:dyDescent="0.3">
      <c r="A1928" s="31"/>
      <c r="B1928" s="31"/>
      <c r="C1928" s="31"/>
      <c r="D1928" s="31"/>
      <c r="E1928" s="31"/>
      <c r="F1928" s="31"/>
      <c r="G1928" s="31"/>
      <c r="H1928" s="31"/>
      <c r="I1928" s="32"/>
      <c r="K1928" s="34"/>
      <c r="L1928" s="30"/>
    </row>
    <row r="1929" spans="1:12" x14ac:dyDescent="0.3">
      <c r="A1929" s="31"/>
      <c r="B1929" s="31"/>
      <c r="C1929" s="31"/>
      <c r="D1929" s="31"/>
      <c r="E1929" s="31"/>
      <c r="F1929" s="31"/>
      <c r="G1929" s="31"/>
      <c r="H1929" s="31"/>
      <c r="I1929" s="32"/>
      <c r="K1929" s="34"/>
      <c r="L1929" s="30"/>
    </row>
    <row r="1930" spans="1:12" x14ac:dyDescent="0.3">
      <c r="A1930" s="31"/>
      <c r="B1930" s="31"/>
      <c r="C1930" s="31"/>
      <c r="D1930" s="31"/>
      <c r="E1930" s="31"/>
      <c r="F1930" s="31"/>
      <c r="G1930" s="31"/>
      <c r="H1930" s="31"/>
      <c r="I1930" s="32"/>
      <c r="K1930" s="34"/>
      <c r="L1930" s="30"/>
    </row>
    <row r="1931" spans="1:12" x14ac:dyDescent="0.3">
      <c r="A1931" s="31"/>
      <c r="B1931" s="31"/>
      <c r="C1931" s="31"/>
      <c r="D1931" s="31"/>
      <c r="E1931" s="31"/>
      <c r="F1931" s="31"/>
      <c r="G1931" s="31"/>
      <c r="H1931" s="31"/>
      <c r="I1931" s="32"/>
      <c r="K1931" s="34"/>
      <c r="L1931" s="30"/>
    </row>
    <row r="1932" spans="1:12" x14ac:dyDescent="0.3">
      <c r="A1932" s="31"/>
      <c r="B1932" s="31"/>
      <c r="C1932" s="31"/>
      <c r="D1932" s="31"/>
      <c r="E1932" s="31"/>
      <c r="F1932" s="31"/>
      <c r="G1932" s="31"/>
      <c r="H1932" s="31"/>
      <c r="I1932" s="32"/>
      <c r="K1932" s="34"/>
      <c r="L1932" s="30"/>
    </row>
    <row r="1933" spans="1:12" x14ac:dyDescent="0.3">
      <c r="A1933" s="31"/>
      <c r="B1933" s="31"/>
      <c r="C1933" s="31"/>
      <c r="D1933" s="31"/>
      <c r="E1933" s="31"/>
      <c r="F1933" s="31"/>
      <c r="G1933" s="31"/>
      <c r="H1933" s="31"/>
      <c r="I1933" s="32"/>
      <c r="K1933" s="34"/>
      <c r="L1933" s="30"/>
    </row>
    <row r="1934" spans="1:12" x14ac:dyDescent="0.3">
      <c r="A1934" s="31"/>
      <c r="B1934" s="31"/>
      <c r="C1934" s="31"/>
      <c r="D1934" s="31"/>
      <c r="E1934" s="31"/>
      <c r="F1934" s="31"/>
      <c r="G1934" s="31"/>
      <c r="H1934" s="31"/>
      <c r="I1934" s="32"/>
      <c r="K1934" s="34"/>
      <c r="L1934" s="30"/>
    </row>
    <row r="1935" spans="1:12" x14ac:dyDescent="0.3">
      <c r="A1935" s="31"/>
      <c r="B1935" s="31"/>
      <c r="C1935" s="31"/>
      <c r="D1935" s="31"/>
      <c r="E1935" s="31"/>
      <c r="F1935" s="31"/>
      <c r="G1935" s="31"/>
      <c r="H1935" s="31"/>
      <c r="I1935" s="32"/>
      <c r="K1935" s="34"/>
      <c r="L1935" s="30"/>
    </row>
    <row r="1936" spans="1:12" x14ac:dyDescent="0.3">
      <c r="A1936" s="31"/>
      <c r="B1936" s="31"/>
      <c r="C1936" s="31"/>
      <c r="D1936" s="31"/>
      <c r="E1936" s="31"/>
      <c r="F1936" s="31"/>
      <c r="G1936" s="31"/>
      <c r="H1936" s="31"/>
      <c r="I1936" s="32"/>
      <c r="K1936" s="34"/>
      <c r="L1936" s="30"/>
    </row>
    <row r="1937" spans="1:12" x14ac:dyDescent="0.3">
      <c r="A1937" s="31"/>
      <c r="B1937" s="31"/>
      <c r="C1937" s="31"/>
      <c r="D1937" s="31"/>
      <c r="E1937" s="31"/>
      <c r="F1937" s="31"/>
      <c r="G1937" s="31"/>
      <c r="H1937" s="31"/>
      <c r="I1937" s="32"/>
      <c r="K1937" s="34"/>
      <c r="L1937" s="30"/>
    </row>
    <row r="1938" spans="1:12" x14ac:dyDescent="0.3">
      <c r="A1938" s="31"/>
      <c r="B1938" s="31"/>
      <c r="C1938" s="31"/>
      <c r="D1938" s="31"/>
      <c r="E1938" s="31"/>
      <c r="F1938" s="31"/>
      <c r="G1938" s="31"/>
      <c r="H1938" s="31"/>
      <c r="I1938" s="32"/>
      <c r="K1938" s="34"/>
      <c r="L1938" s="30"/>
    </row>
    <row r="1939" spans="1:12" x14ac:dyDescent="0.3">
      <c r="A1939" s="31"/>
      <c r="B1939" s="31"/>
      <c r="C1939" s="31"/>
      <c r="D1939" s="31"/>
      <c r="E1939" s="31"/>
      <c r="F1939" s="31"/>
      <c r="G1939" s="31"/>
      <c r="H1939" s="31"/>
      <c r="I1939" s="32"/>
      <c r="K1939" s="34"/>
      <c r="L1939" s="30"/>
    </row>
    <row r="1940" spans="1:12" x14ac:dyDescent="0.3">
      <c r="A1940" s="31"/>
      <c r="B1940" s="31"/>
      <c r="C1940" s="31"/>
      <c r="D1940" s="31"/>
      <c r="E1940" s="31"/>
      <c r="F1940" s="31"/>
      <c r="G1940" s="31"/>
      <c r="H1940" s="31"/>
      <c r="I1940" s="32"/>
      <c r="K1940" s="34"/>
      <c r="L1940" s="30"/>
    </row>
    <row r="1941" spans="1:12" x14ac:dyDescent="0.3">
      <c r="A1941" s="31"/>
      <c r="B1941" s="31"/>
      <c r="C1941" s="31"/>
      <c r="D1941" s="31"/>
      <c r="E1941" s="31"/>
      <c r="F1941" s="31"/>
      <c r="G1941" s="31"/>
      <c r="H1941" s="31"/>
      <c r="I1941" s="32"/>
      <c r="K1941" s="34"/>
      <c r="L1941" s="30"/>
    </row>
    <row r="1942" spans="1:12" x14ac:dyDescent="0.3">
      <c r="A1942" s="31"/>
      <c r="B1942" s="31"/>
      <c r="C1942" s="31"/>
      <c r="D1942" s="31"/>
      <c r="E1942" s="31"/>
      <c r="F1942" s="31"/>
      <c r="G1942" s="31"/>
      <c r="H1942" s="31"/>
      <c r="I1942" s="32"/>
      <c r="K1942" s="34"/>
      <c r="L1942" s="30"/>
    </row>
    <row r="1943" spans="1:12" x14ac:dyDescent="0.3">
      <c r="A1943" s="31"/>
      <c r="B1943" s="31"/>
      <c r="C1943" s="31"/>
      <c r="D1943" s="31"/>
      <c r="E1943" s="31"/>
      <c r="F1943" s="31"/>
      <c r="G1943" s="31"/>
      <c r="H1943" s="31"/>
      <c r="I1943" s="32"/>
      <c r="K1943" s="34"/>
      <c r="L1943" s="30"/>
    </row>
    <row r="1944" spans="1:12" x14ac:dyDescent="0.3">
      <c r="A1944" s="31"/>
      <c r="B1944" s="31"/>
      <c r="C1944" s="31"/>
      <c r="D1944" s="31"/>
      <c r="E1944" s="31"/>
      <c r="F1944" s="31"/>
      <c r="G1944" s="31"/>
      <c r="H1944" s="31"/>
      <c r="I1944" s="32"/>
      <c r="K1944" s="34"/>
      <c r="L1944" s="30"/>
    </row>
    <row r="1945" spans="1:12" x14ac:dyDescent="0.3">
      <c r="A1945" s="31"/>
      <c r="B1945" s="31"/>
      <c r="C1945" s="31"/>
      <c r="D1945" s="31"/>
      <c r="E1945" s="31"/>
      <c r="F1945" s="31"/>
      <c r="G1945" s="31"/>
      <c r="H1945" s="31"/>
      <c r="I1945" s="32"/>
      <c r="K1945" s="34"/>
      <c r="L1945" s="30"/>
    </row>
    <row r="1946" spans="1:12" x14ac:dyDescent="0.3">
      <c r="A1946" s="31"/>
      <c r="B1946" s="31"/>
      <c r="C1946" s="31"/>
      <c r="D1946" s="31"/>
      <c r="E1946" s="31"/>
      <c r="F1946" s="31"/>
      <c r="G1946" s="31"/>
      <c r="H1946" s="31"/>
      <c r="I1946" s="32"/>
      <c r="K1946" s="34"/>
      <c r="L1946" s="30"/>
    </row>
    <row r="1947" spans="1:12" x14ac:dyDescent="0.3">
      <c r="A1947" s="31"/>
      <c r="B1947" s="31"/>
      <c r="C1947" s="31"/>
      <c r="D1947" s="31"/>
      <c r="E1947" s="31"/>
      <c r="F1947" s="31"/>
      <c r="G1947" s="31"/>
      <c r="H1947" s="31"/>
      <c r="I1947" s="32"/>
      <c r="K1947" s="34"/>
      <c r="L1947" s="30"/>
    </row>
    <row r="1948" spans="1:12" x14ac:dyDescent="0.3">
      <c r="A1948" s="31"/>
      <c r="B1948" s="31"/>
      <c r="C1948" s="31"/>
      <c r="D1948" s="31"/>
      <c r="E1948" s="31"/>
      <c r="F1948" s="31"/>
      <c r="G1948" s="31"/>
      <c r="H1948" s="31"/>
      <c r="I1948" s="32"/>
      <c r="K1948" s="34"/>
      <c r="L1948" s="30"/>
    </row>
    <row r="1949" spans="1:12" x14ac:dyDescent="0.3">
      <c r="A1949" s="31"/>
      <c r="B1949" s="31"/>
      <c r="C1949" s="31"/>
      <c r="D1949" s="31"/>
      <c r="E1949" s="31"/>
      <c r="F1949" s="31"/>
      <c r="G1949" s="31"/>
      <c r="H1949" s="31"/>
      <c r="I1949" s="32"/>
      <c r="K1949" s="34"/>
      <c r="L1949" s="30"/>
    </row>
    <row r="1950" spans="1:12" x14ac:dyDescent="0.3">
      <c r="A1950" s="31"/>
      <c r="B1950" s="31"/>
      <c r="C1950" s="31"/>
      <c r="D1950" s="31"/>
      <c r="E1950" s="31"/>
      <c r="F1950" s="31"/>
      <c r="G1950" s="31"/>
      <c r="H1950" s="31"/>
      <c r="I1950" s="32"/>
      <c r="K1950" s="34"/>
      <c r="L1950" s="30"/>
    </row>
    <row r="1951" spans="1:12" x14ac:dyDescent="0.3">
      <c r="A1951" s="31"/>
      <c r="B1951" s="31"/>
      <c r="C1951" s="31"/>
      <c r="D1951" s="31"/>
      <c r="E1951" s="31"/>
      <c r="F1951" s="31"/>
      <c r="G1951" s="31"/>
      <c r="H1951" s="31"/>
      <c r="I1951" s="32"/>
      <c r="K1951" s="34"/>
      <c r="L1951" s="30"/>
    </row>
    <row r="1952" spans="1:12" x14ac:dyDescent="0.3">
      <c r="A1952" s="31"/>
      <c r="B1952" s="31"/>
      <c r="C1952" s="31"/>
      <c r="D1952" s="31"/>
      <c r="E1952" s="31"/>
      <c r="F1952" s="31"/>
      <c r="G1952" s="31"/>
      <c r="H1952" s="31"/>
      <c r="I1952" s="32"/>
      <c r="K1952" s="34"/>
      <c r="L1952" s="30"/>
    </row>
    <row r="1953" spans="1:12" x14ac:dyDescent="0.3">
      <c r="A1953" s="31"/>
      <c r="B1953" s="31"/>
      <c r="C1953" s="31"/>
      <c r="D1953" s="31"/>
      <c r="E1953" s="31"/>
      <c r="F1953" s="31"/>
      <c r="G1953" s="31"/>
      <c r="H1953" s="31"/>
      <c r="I1953" s="32"/>
      <c r="K1953" s="34"/>
      <c r="L1953" s="30"/>
    </row>
    <row r="1954" spans="1:12" x14ac:dyDescent="0.3">
      <c r="A1954" s="31"/>
      <c r="B1954" s="31"/>
      <c r="C1954" s="31"/>
      <c r="D1954" s="31"/>
      <c r="E1954" s="31"/>
      <c r="F1954" s="31"/>
      <c r="G1954" s="31"/>
      <c r="H1954" s="31"/>
      <c r="I1954" s="32"/>
      <c r="K1954" s="34"/>
      <c r="L1954" s="30"/>
    </row>
    <row r="1955" spans="1:12" x14ac:dyDescent="0.3">
      <c r="A1955" s="31"/>
      <c r="B1955" s="31"/>
      <c r="C1955" s="31"/>
      <c r="D1955" s="31"/>
      <c r="E1955" s="31"/>
      <c r="F1955" s="31"/>
      <c r="G1955" s="31"/>
      <c r="H1955" s="31"/>
      <c r="I1955" s="32"/>
      <c r="K1955" s="34"/>
      <c r="L1955" s="30"/>
    </row>
    <row r="1956" spans="1:12" x14ac:dyDescent="0.3">
      <c r="A1956" s="31"/>
      <c r="B1956" s="31"/>
      <c r="C1956" s="31"/>
      <c r="D1956" s="31"/>
      <c r="E1956" s="31"/>
      <c r="F1956" s="31"/>
      <c r="G1956" s="31"/>
      <c r="H1956" s="31"/>
      <c r="I1956" s="32"/>
      <c r="K1956" s="34"/>
      <c r="L1956" s="30"/>
    </row>
    <row r="1957" spans="1:12" x14ac:dyDescent="0.3">
      <c r="A1957" s="31"/>
      <c r="B1957" s="31"/>
      <c r="C1957" s="31"/>
      <c r="D1957" s="31"/>
      <c r="E1957" s="31"/>
      <c r="F1957" s="31"/>
      <c r="G1957" s="31"/>
      <c r="H1957" s="31"/>
      <c r="I1957" s="32"/>
      <c r="K1957" s="34"/>
      <c r="L1957" s="30"/>
    </row>
    <row r="1958" spans="1:12" x14ac:dyDescent="0.3">
      <c r="A1958" s="31"/>
      <c r="B1958" s="31"/>
      <c r="C1958" s="31"/>
      <c r="D1958" s="31"/>
      <c r="E1958" s="31"/>
      <c r="F1958" s="31"/>
      <c r="G1958" s="31"/>
      <c r="H1958" s="31"/>
      <c r="I1958" s="32"/>
      <c r="K1958" s="34"/>
      <c r="L1958" s="30"/>
    </row>
    <row r="1959" spans="1:12" x14ac:dyDescent="0.3">
      <c r="A1959" s="31"/>
      <c r="B1959" s="31"/>
      <c r="C1959" s="31"/>
      <c r="D1959" s="31"/>
      <c r="E1959" s="31"/>
      <c r="F1959" s="31"/>
      <c r="G1959" s="31"/>
      <c r="H1959" s="31"/>
      <c r="I1959" s="32"/>
      <c r="K1959" s="34"/>
      <c r="L1959" s="30"/>
    </row>
    <row r="1960" spans="1:12" x14ac:dyDescent="0.3">
      <c r="A1960" s="31"/>
      <c r="B1960" s="31"/>
      <c r="C1960" s="31"/>
      <c r="D1960" s="31"/>
      <c r="E1960" s="31"/>
      <c r="F1960" s="31"/>
      <c r="G1960" s="31"/>
      <c r="H1960" s="31"/>
      <c r="I1960" s="32"/>
      <c r="K1960" s="34"/>
      <c r="L1960" s="30"/>
    </row>
    <row r="1961" spans="1:12" x14ac:dyDescent="0.3">
      <c r="A1961" s="31"/>
      <c r="B1961" s="31"/>
      <c r="C1961" s="31"/>
      <c r="D1961" s="31"/>
      <c r="E1961" s="31"/>
      <c r="F1961" s="31"/>
      <c r="G1961" s="31"/>
      <c r="H1961" s="31"/>
      <c r="I1961" s="32"/>
      <c r="K1961" s="34"/>
      <c r="L1961" s="30"/>
    </row>
    <row r="1962" spans="1:12" x14ac:dyDescent="0.3">
      <c r="A1962" s="31"/>
      <c r="B1962" s="31"/>
      <c r="C1962" s="31"/>
      <c r="D1962" s="31"/>
      <c r="E1962" s="31"/>
      <c r="F1962" s="31"/>
      <c r="G1962" s="31"/>
      <c r="H1962" s="31"/>
      <c r="I1962" s="32"/>
      <c r="K1962" s="34"/>
      <c r="L1962" s="30"/>
    </row>
    <row r="1963" spans="1:12" x14ac:dyDescent="0.3">
      <c r="A1963" s="31"/>
      <c r="B1963" s="31"/>
      <c r="C1963" s="31"/>
      <c r="D1963" s="31"/>
      <c r="E1963" s="31"/>
      <c r="F1963" s="31"/>
      <c r="G1963" s="31"/>
      <c r="H1963" s="31"/>
      <c r="I1963" s="32"/>
      <c r="K1963" s="34"/>
      <c r="L1963" s="30"/>
    </row>
    <row r="1964" spans="1:12" x14ac:dyDescent="0.3">
      <c r="A1964" s="31"/>
      <c r="B1964" s="31"/>
      <c r="C1964" s="31"/>
      <c r="D1964" s="31"/>
      <c r="E1964" s="31"/>
      <c r="F1964" s="31"/>
      <c r="G1964" s="31"/>
      <c r="H1964" s="31"/>
      <c r="I1964" s="32"/>
      <c r="K1964" s="34"/>
      <c r="L1964" s="30"/>
    </row>
    <row r="1965" spans="1:12" x14ac:dyDescent="0.3">
      <c r="A1965" s="31"/>
      <c r="B1965" s="31"/>
      <c r="C1965" s="31"/>
      <c r="D1965" s="31"/>
      <c r="E1965" s="31"/>
      <c r="F1965" s="31"/>
      <c r="G1965" s="31"/>
      <c r="H1965" s="31"/>
      <c r="I1965" s="32"/>
      <c r="K1965" s="34"/>
      <c r="L1965" s="30"/>
    </row>
    <row r="1966" spans="1:12" x14ac:dyDescent="0.3">
      <c r="A1966" s="31"/>
      <c r="B1966" s="31"/>
      <c r="C1966" s="31"/>
      <c r="D1966" s="31"/>
      <c r="E1966" s="31"/>
      <c r="F1966" s="31"/>
      <c r="G1966" s="31"/>
      <c r="H1966" s="31"/>
      <c r="I1966" s="32"/>
      <c r="K1966" s="34"/>
      <c r="L1966" s="30"/>
    </row>
    <row r="1967" spans="1:12" x14ac:dyDescent="0.3">
      <c r="A1967" s="31"/>
      <c r="B1967" s="31"/>
      <c r="C1967" s="31"/>
      <c r="D1967" s="31"/>
      <c r="E1967" s="31"/>
      <c r="F1967" s="31"/>
      <c r="G1967" s="31"/>
      <c r="H1967" s="31"/>
      <c r="I1967" s="32"/>
      <c r="K1967" s="34"/>
      <c r="L1967" s="30"/>
    </row>
    <row r="1968" spans="1:12" x14ac:dyDescent="0.3">
      <c r="A1968" s="31"/>
      <c r="B1968" s="31"/>
      <c r="C1968" s="31"/>
      <c r="D1968" s="31"/>
      <c r="E1968" s="31"/>
      <c r="F1968" s="31"/>
      <c r="G1968" s="31"/>
      <c r="H1968" s="31"/>
      <c r="I1968" s="32"/>
      <c r="K1968" s="34"/>
      <c r="L1968" s="30"/>
    </row>
    <row r="1969" spans="1:12" x14ac:dyDescent="0.3">
      <c r="A1969" s="31"/>
      <c r="B1969" s="31"/>
      <c r="C1969" s="31"/>
      <c r="D1969" s="31"/>
      <c r="E1969" s="31"/>
      <c r="F1969" s="31"/>
      <c r="G1969" s="31"/>
      <c r="H1969" s="31"/>
      <c r="I1969" s="32"/>
      <c r="K1969" s="34"/>
      <c r="L1969" s="30"/>
    </row>
    <row r="1970" spans="1:12" x14ac:dyDescent="0.3">
      <c r="A1970" s="31"/>
      <c r="B1970" s="31"/>
      <c r="C1970" s="31"/>
      <c r="D1970" s="31"/>
      <c r="E1970" s="31"/>
      <c r="F1970" s="31"/>
      <c r="G1970" s="31"/>
      <c r="H1970" s="31"/>
      <c r="I1970" s="32"/>
      <c r="K1970" s="34"/>
      <c r="L1970" s="30"/>
    </row>
    <row r="1971" spans="1:12" x14ac:dyDescent="0.3">
      <c r="A1971" s="31"/>
      <c r="B1971" s="31"/>
      <c r="C1971" s="31"/>
      <c r="D1971" s="31"/>
      <c r="E1971" s="31"/>
      <c r="F1971" s="31"/>
      <c r="G1971" s="31"/>
      <c r="H1971" s="31"/>
      <c r="I1971" s="32"/>
      <c r="K1971" s="34"/>
      <c r="L1971" s="30"/>
    </row>
    <row r="1972" spans="1:12" x14ac:dyDescent="0.3">
      <c r="A1972" s="31"/>
      <c r="B1972" s="31"/>
      <c r="C1972" s="31"/>
      <c r="D1972" s="31"/>
      <c r="E1972" s="31"/>
      <c r="F1972" s="31"/>
      <c r="G1972" s="31"/>
      <c r="H1972" s="31"/>
      <c r="I1972" s="32"/>
      <c r="K1972" s="34"/>
      <c r="L1972" s="30"/>
    </row>
    <row r="1973" spans="1:12" x14ac:dyDescent="0.3">
      <c r="A1973" s="31"/>
      <c r="B1973" s="31"/>
      <c r="C1973" s="31"/>
      <c r="D1973" s="31"/>
      <c r="E1973" s="31"/>
      <c r="F1973" s="31"/>
      <c r="G1973" s="31"/>
      <c r="H1973" s="31"/>
      <c r="I1973" s="32"/>
      <c r="K1973" s="34"/>
      <c r="L1973" s="30"/>
    </row>
    <row r="1974" spans="1:12" x14ac:dyDescent="0.3">
      <c r="A1974" s="31"/>
      <c r="B1974" s="31"/>
      <c r="C1974" s="31"/>
      <c r="D1974" s="31"/>
      <c r="E1974" s="31"/>
      <c r="F1974" s="31"/>
      <c r="G1974" s="31"/>
      <c r="H1974" s="31"/>
      <c r="I1974" s="32"/>
      <c r="K1974" s="34"/>
      <c r="L1974" s="30"/>
    </row>
    <row r="1975" spans="1:12" x14ac:dyDescent="0.3">
      <c r="A1975" s="31"/>
      <c r="B1975" s="31"/>
      <c r="C1975" s="31"/>
      <c r="D1975" s="31"/>
      <c r="E1975" s="31"/>
      <c r="F1975" s="31"/>
      <c r="G1975" s="31"/>
      <c r="H1975" s="31"/>
      <c r="I1975" s="32"/>
      <c r="K1975" s="34"/>
      <c r="L1975" s="30"/>
    </row>
    <row r="1976" spans="1:12" x14ac:dyDescent="0.3">
      <c r="A1976" s="31"/>
      <c r="B1976" s="31"/>
      <c r="C1976" s="31"/>
      <c r="D1976" s="31"/>
      <c r="E1976" s="31"/>
      <c r="F1976" s="31"/>
      <c r="G1976" s="31"/>
      <c r="H1976" s="31"/>
      <c r="I1976" s="32"/>
      <c r="K1976" s="34"/>
      <c r="L1976" s="30"/>
    </row>
    <row r="1977" spans="1:12" x14ac:dyDescent="0.3">
      <c r="A1977" s="31"/>
      <c r="B1977" s="31"/>
      <c r="C1977" s="31"/>
      <c r="D1977" s="31"/>
      <c r="E1977" s="31"/>
      <c r="F1977" s="31"/>
      <c r="G1977" s="31"/>
      <c r="H1977" s="31"/>
      <c r="I1977" s="32"/>
      <c r="K1977" s="34"/>
      <c r="L1977" s="30"/>
    </row>
    <row r="1978" spans="1:12" x14ac:dyDescent="0.3">
      <c r="A1978" s="31"/>
      <c r="B1978" s="31"/>
      <c r="C1978" s="31"/>
      <c r="D1978" s="31"/>
      <c r="E1978" s="31"/>
      <c r="F1978" s="31"/>
      <c r="G1978" s="31"/>
      <c r="H1978" s="31"/>
      <c r="I1978" s="32"/>
      <c r="K1978" s="34"/>
      <c r="L1978" s="30"/>
    </row>
    <row r="1979" spans="1:12" x14ac:dyDescent="0.3">
      <c r="A1979" s="31"/>
      <c r="B1979" s="31"/>
      <c r="C1979" s="31"/>
      <c r="D1979" s="31"/>
      <c r="E1979" s="31"/>
      <c r="F1979" s="31"/>
      <c r="G1979" s="31"/>
      <c r="H1979" s="31"/>
      <c r="I1979" s="32"/>
      <c r="K1979" s="34"/>
      <c r="L1979" s="30"/>
    </row>
    <row r="1980" spans="1:12" x14ac:dyDescent="0.3">
      <c r="A1980" s="31"/>
      <c r="B1980" s="31"/>
      <c r="C1980" s="31"/>
      <c r="D1980" s="31"/>
      <c r="E1980" s="31"/>
      <c r="F1980" s="31"/>
      <c r="G1980" s="31"/>
      <c r="H1980" s="31"/>
      <c r="I1980" s="32"/>
      <c r="K1980" s="34"/>
      <c r="L1980" s="30"/>
    </row>
    <row r="1981" spans="1:12" x14ac:dyDescent="0.3">
      <c r="A1981" s="31"/>
      <c r="B1981" s="31"/>
      <c r="C1981" s="31"/>
      <c r="D1981" s="31"/>
      <c r="E1981" s="31"/>
      <c r="F1981" s="31"/>
      <c r="G1981" s="31"/>
      <c r="H1981" s="31"/>
      <c r="I1981" s="32"/>
      <c r="K1981" s="34"/>
      <c r="L1981" s="30"/>
    </row>
    <row r="1982" spans="1:12" x14ac:dyDescent="0.3">
      <c r="A1982" s="31"/>
      <c r="B1982" s="31"/>
      <c r="C1982" s="31"/>
      <c r="D1982" s="31"/>
      <c r="E1982" s="31"/>
      <c r="F1982" s="31"/>
      <c r="G1982" s="31"/>
      <c r="H1982" s="31"/>
      <c r="I1982" s="32"/>
      <c r="K1982" s="34"/>
      <c r="L1982" s="30"/>
    </row>
    <row r="1983" spans="1:12" x14ac:dyDescent="0.3">
      <c r="A1983" s="31"/>
      <c r="B1983" s="31"/>
      <c r="C1983" s="31"/>
      <c r="D1983" s="31"/>
      <c r="E1983" s="31"/>
      <c r="F1983" s="31"/>
      <c r="G1983" s="31"/>
      <c r="H1983" s="31"/>
      <c r="I1983" s="32"/>
      <c r="K1983" s="34"/>
      <c r="L1983" s="30"/>
    </row>
    <row r="1984" spans="1:12" x14ac:dyDescent="0.3">
      <c r="A1984" s="31"/>
      <c r="B1984" s="31"/>
      <c r="C1984" s="31"/>
      <c r="D1984" s="31"/>
      <c r="E1984" s="31"/>
      <c r="F1984" s="31"/>
      <c r="G1984" s="31"/>
      <c r="H1984" s="31"/>
      <c r="I1984" s="32"/>
      <c r="K1984" s="34"/>
      <c r="L1984" s="30"/>
    </row>
    <row r="1985" spans="1:12" x14ac:dyDescent="0.3">
      <c r="A1985" s="31"/>
      <c r="B1985" s="31"/>
      <c r="C1985" s="31"/>
      <c r="D1985" s="31"/>
      <c r="E1985" s="31"/>
      <c r="F1985" s="31"/>
      <c r="G1985" s="31"/>
      <c r="H1985" s="31"/>
      <c r="I1985" s="32"/>
      <c r="K1985" s="34"/>
      <c r="L1985" s="30"/>
    </row>
    <row r="1986" spans="1:12" x14ac:dyDescent="0.3">
      <c r="A1986" s="31"/>
      <c r="B1986" s="31"/>
      <c r="C1986" s="31"/>
      <c r="D1986" s="31"/>
      <c r="E1986" s="31"/>
      <c r="F1986" s="31"/>
      <c r="G1986" s="31"/>
      <c r="H1986" s="31"/>
      <c r="I1986" s="32"/>
      <c r="K1986" s="34"/>
      <c r="L1986" s="30"/>
    </row>
    <row r="1987" spans="1:12" x14ac:dyDescent="0.3">
      <c r="A1987" s="31"/>
      <c r="B1987" s="31"/>
      <c r="C1987" s="31"/>
      <c r="D1987" s="31"/>
      <c r="E1987" s="31"/>
      <c r="F1987" s="31"/>
      <c r="G1987" s="31"/>
      <c r="H1987" s="31"/>
      <c r="I1987" s="32"/>
      <c r="K1987" s="34"/>
      <c r="L1987" s="30"/>
    </row>
    <row r="1988" spans="1:12" x14ac:dyDescent="0.3">
      <c r="A1988" s="31"/>
      <c r="B1988" s="31"/>
      <c r="C1988" s="31"/>
      <c r="D1988" s="31"/>
      <c r="E1988" s="31"/>
      <c r="F1988" s="31"/>
      <c r="G1988" s="31"/>
      <c r="H1988" s="31"/>
      <c r="I1988" s="32"/>
      <c r="K1988" s="34"/>
      <c r="L1988" s="30"/>
    </row>
    <row r="1989" spans="1:12" x14ac:dyDescent="0.3">
      <c r="A1989" s="31"/>
      <c r="B1989" s="31"/>
      <c r="C1989" s="31"/>
      <c r="D1989" s="31"/>
      <c r="E1989" s="31"/>
      <c r="F1989" s="31"/>
      <c r="G1989" s="31"/>
      <c r="H1989" s="31"/>
      <c r="I1989" s="32"/>
      <c r="K1989" s="34"/>
      <c r="L1989" s="30"/>
    </row>
    <row r="1990" spans="1:12" x14ac:dyDescent="0.3">
      <c r="A1990" s="31"/>
      <c r="B1990" s="31"/>
      <c r="C1990" s="31"/>
      <c r="D1990" s="31"/>
      <c r="E1990" s="31"/>
      <c r="F1990" s="31"/>
      <c r="G1990" s="31"/>
      <c r="H1990" s="31"/>
      <c r="I1990" s="32"/>
      <c r="K1990" s="34"/>
      <c r="L1990" s="30"/>
    </row>
    <row r="1991" spans="1:12" x14ac:dyDescent="0.3">
      <c r="A1991" s="31"/>
      <c r="B1991" s="31"/>
      <c r="C1991" s="31"/>
      <c r="D1991" s="31"/>
      <c r="E1991" s="31"/>
      <c r="F1991" s="31"/>
      <c r="G1991" s="31"/>
      <c r="H1991" s="31"/>
      <c r="I1991" s="32"/>
      <c r="K1991" s="34"/>
      <c r="L1991" s="30"/>
    </row>
    <row r="1992" spans="1:12" x14ac:dyDescent="0.3">
      <c r="A1992" s="31"/>
      <c r="B1992" s="31"/>
      <c r="C1992" s="31"/>
      <c r="D1992" s="31"/>
      <c r="E1992" s="31"/>
      <c r="F1992" s="31"/>
      <c r="G1992" s="31"/>
      <c r="H1992" s="31"/>
      <c r="I1992" s="32"/>
      <c r="K1992" s="34"/>
      <c r="L1992" s="30"/>
    </row>
    <row r="1993" spans="1:12" x14ac:dyDescent="0.3">
      <c r="A1993" s="31"/>
      <c r="B1993" s="31"/>
      <c r="C1993" s="31"/>
      <c r="D1993" s="31"/>
      <c r="E1993" s="31"/>
      <c r="F1993" s="31"/>
      <c r="G1993" s="31"/>
      <c r="H1993" s="31"/>
      <c r="I1993" s="32"/>
      <c r="K1993" s="34"/>
      <c r="L1993" s="30"/>
    </row>
    <row r="1994" spans="1:12" x14ac:dyDescent="0.3">
      <c r="A1994" s="31"/>
      <c r="B1994" s="31"/>
      <c r="C1994" s="31"/>
      <c r="D1994" s="31"/>
      <c r="E1994" s="31"/>
      <c r="F1994" s="31"/>
      <c r="G1994" s="31"/>
      <c r="H1994" s="31"/>
      <c r="I1994" s="32"/>
      <c r="K1994" s="34"/>
      <c r="L1994" s="30"/>
    </row>
    <row r="1995" spans="1:12" x14ac:dyDescent="0.3">
      <c r="A1995" s="31"/>
      <c r="B1995" s="31"/>
      <c r="C1995" s="31"/>
      <c r="D1995" s="31"/>
      <c r="E1995" s="31"/>
      <c r="F1995" s="31"/>
      <c r="G1995" s="31"/>
      <c r="H1995" s="31"/>
      <c r="I1995" s="32"/>
      <c r="K1995" s="34"/>
      <c r="L1995" s="30"/>
    </row>
    <row r="1996" spans="1:12" x14ac:dyDescent="0.3">
      <c r="A1996" s="31"/>
      <c r="B1996" s="31"/>
      <c r="C1996" s="31"/>
      <c r="D1996" s="31"/>
      <c r="E1996" s="31"/>
      <c r="F1996" s="31"/>
      <c r="G1996" s="31"/>
      <c r="H1996" s="31"/>
      <c r="I1996" s="32"/>
      <c r="K1996" s="34"/>
      <c r="L1996" s="30"/>
    </row>
    <row r="1997" spans="1:12" x14ac:dyDescent="0.3">
      <c r="A1997" s="31"/>
      <c r="B1997" s="31"/>
      <c r="C1997" s="31"/>
      <c r="D1997" s="31"/>
      <c r="E1997" s="31"/>
      <c r="F1997" s="31"/>
      <c r="G1997" s="31"/>
      <c r="H1997" s="31"/>
      <c r="I1997" s="32"/>
      <c r="K1997" s="34"/>
      <c r="L1997" s="30"/>
    </row>
    <row r="1998" spans="1:12" x14ac:dyDescent="0.3">
      <c r="A1998" s="31"/>
      <c r="B1998" s="31"/>
      <c r="C1998" s="31"/>
      <c r="D1998" s="31"/>
      <c r="E1998" s="31"/>
      <c r="F1998" s="31"/>
      <c r="G1998" s="31"/>
      <c r="H1998" s="31"/>
      <c r="I1998" s="32"/>
      <c r="K1998" s="34"/>
      <c r="L1998" s="30"/>
    </row>
    <row r="1999" spans="1:12" x14ac:dyDescent="0.3">
      <c r="A1999" s="31"/>
      <c r="B1999" s="31"/>
      <c r="C1999" s="31"/>
      <c r="D1999" s="31"/>
      <c r="E1999" s="31"/>
      <c r="F1999" s="31"/>
      <c r="G1999" s="31"/>
      <c r="H1999" s="31"/>
      <c r="I1999" s="32"/>
      <c r="K1999" s="34"/>
      <c r="L1999" s="30"/>
    </row>
    <row r="2000" spans="1:12" x14ac:dyDescent="0.3">
      <c r="A2000" s="31"/>
      <c r="B2000" s="31"/>
      <c r="C2000" s="31"/>
      <c r="D2000" s="31"/>
      <c r="E2000" s="31"/>
      <c r="F2000" s="31"/>
      <c r="G2000" s="31"/>
      <c r="H2000" s="31"/>
      <c r="I2000" s="32"/>
      <c r="K2000" s="34"/>
      <c r="L2000" s="30"/>
    </row>
    <row r="2001" spans="1:12" x14ac:dyDescent="0.3">
      <c r="A2001" s="31"/>
      <c r="B2001" s="31"/>
      <c r="C2001" s="31"/>
      <c r="D2001" s="31"/>
      <c r="E2001" s="31"/>
      <c r="F2001" s="31"/>
      <c r="G2001" s="31"/>
      <c r="H2001" s="31"/>
      <c r="I2001" s="32"/>
      <c r="K2001" s="34"/>
      <c r="L2001" s="30"/>
    </row>
    <row r="2002" spans="1:12" x14ac:dyDescent="0.3">
      <c r="A2002" s="31"/>
      <c r="B2002" s="31"/>
      <c r="C2002" s="31"/>
      <c r="D2002" s="31"/>
      <c r="E2002" s="31"/>
      <c r="F2002" s="31"/>
      <c r="G2002" s="31"/>
      <c r="H2002" s="31"/>
      <c r="I2002" s="32"/>
      <c r="K2002" s="34"/>
      <c r="L2002" s="30"/>
    </row>
    <row r="2003" spans="1:12" x14ac:dyDescent="0.3">
      <c r="A2003" s="31"/>
      <c r="B2003" s="31"/>
      <c r="C2003" s="31"/>
      <c r="D2003" s="31"/>
      <c r="E2003" s="31"/>
      <c r="F2003" s="31"/>
      <c r="G2003" s="31"/>
      <c r="H2003" s="31"/>
      <c r="I2003" s="32"/>
      <c r="K2003" s="34"/>
      <c r="L2003" s="30"/>
    </row>
    <row r="2004" spans="1:12" x14ac:dyDescent="0.3">
      <c r="A2004" s="31"/>
      <c r="B2004" s="31"/>
      <c r="C2004" s="31"/>
      <c r="D2004" s="31"/>
      <c r="E2004" s="31"/>
      <c r="F2004" s="31"/>
      <c r="G2004" s="31"/>
      <c r="H2004" s="31"/>
      <c r="I2004" s="32"/>
      <c r="K2004" s="34"/>
      <c r="L2004" s="30"/>
    </row>
    <row r="2005" spans="1:12" x14ac:dyDescent="0.3">
      <c r="A2005" s="31"/>
      <c r="B2005" s="31"/>
      <c r="C2005" s="31"/>
      <c r="D2005" s="31"/>
      <c r="E2005" s="31"/>
      <c r="F2005" s="31"/>
      <c r="G2005" s="31"/>
      <c r="H2005" s="31"/>
      <c r="I2005" s="32"/>
      <c r="K2005" s="34"/>
      <c r="L2005" s="30"/>
    </row>
    <row r="2006" spans="1:12" x14ac:dyDescent="0.3">
      <c r="A2006" s="31"/>
      <c r="B2006" s="31"/>
      <c r="C2006" s="31"/>
      <c r="D2006" s="31"/>
      <c r="E2006" s="31"/>
      <c r="F2006" s="31"/>
      <c r="G2006" s="31"/>
      <c r="H2006" s="31"/>
      <c r="I2006" s="32"/>
      <c r="K2006" s="34"/>
      <c r="L2006" s="30"/>
    </row>
    <row r="2007" spans="1:12" x14ac:dyDescent="0.3">
      <c r="A2007" s="31"/>
      <c r="B2007" s="31"/>
      <c r="C2007" s="31"/>
      <c r="D2007" s="31"/>
      <c r="E2007" s="31"/>
      <c r="F2007" s="31"/>
      <c r="G2007" s="31"/>
      <c r="H2007" s="31"/>
      <c r="I2007" s="32"/>
      <c r="K2007" s="34"/>
      <c r="L2007" s="30"/>
    </row>
    <row r="2008" spans="1:12" x14ac:dyDescent="0.3">
      <c r="A2008" s="31"/>
      <c r="B2008" s="31"/>
      <c r="C2008" s="31"/>
      <c r="D2008" s="31"/>
      <c r="E2008" s="31"/>
      <c r="F2008" s="31"/>
      <c r="G2008" s="31"/>
      <c r="H2008" s="31"/>
      <c r="I2008" s="32"/>
      <c r="K2008" s="34"/>
      <c r="L2008" s="30"/>
    </row>
    <row r="2009" spans="1:12" x14ac:dyDescent="0.3">
      <c r="A2009" s="31"/>
      <c r="B2009" s="31"/>
      <c r="C2009" s="31"/>
      <c r="D2009" s="31"/>
      <c r="E2009" s="31"/>
      <c r="F2009" s="31"/>
      <c r="G2009" s="31"/>
      <c r="H2009" s="31"/>
      <c r="I2009" s="32"/>
      <c r="K2009" s="34"/>
      <c r="L2009" s="30"/>
    </row>
    <row r="2010" spans="1:12" x14ac:dyDescent="0.3">
      <c r="A2010" s="31"/>
      <c r="B2010" s="31"/>
      <c r="C2010" s="31"/>
      <c r="D2010" s="31"/>
      <c r="E2010" s="31"/>
      <c r="F2010" s="31"/>
      <c r="G2010" s="31"/>
      <c r="H2010" s="31"/>
      <c r="I2010" s="32"/>
      <c r="K2010" s="34"/>
      <c r="L2010" s="30"/>
    </row>
    <row r="2011" spans="1:12" x14ac:dyDescent="0.3">
      <c r="A2011" s="31"/>
      <c r="B2011" s="31"/>
      <c r="C2011" s="31"/>
      <c r="D2011" s="31"/>
      <c r="E2011" s="31"/>
      <c r="F2011" s="31"/>
      <c r="G2011" s="31"/>
      <c r="H2011" s="31"/>
      <c r="I2011" s="32"/>
      <c r="K2011" s="34"/>
      <c r="L2011" s="30"/>
    </row>
    <row r="2012" spans="1:12" x14ac:dyDescent="0.3">
      <c r="A2012" s="31"/>
      <c r="B2012" s="31"/>
      <c r="C2012" s="31"/>
      <c r="D2012" s="31"/>
      <c r="E2012" s="31"/>
      <c r="F2012" s="31"/>
      <c r="G2012" s="31"/>
      <c r="H2012" s="31"/>
      <c r="I2012" s="32"/>
      <c r="K2012" s="34"/>
      <c r="L2012" s="30"/>
    </row>
    <row r="2013" spans="1:12" x14ac:dyDescent="0.3">
      <c r="A2013" s="31"/>
      <c r="B2013" s="31"/>
      <c r="C2013" s="31"/>
      <c r="D2013" s="31"/>
      <c r="E2013" s="31"/>
      <c r="F2013" s="31"/>
      <c r="G2013" s="31"/>
      <c r="H2013" s="31"/>
      <c r="I2013" s="32"/>
      <c r="K2013" s="34"/>
      <c r="L2013" s="30"/>
    </row>
    <row r="2014" spans="1:12" x14ac:dyDescent="0.3">
      <c r="A2014" s="31"/>
      <c r="B2014" s="31"/>
      <c r="C2014" s="31"/>
      <c r="D2014" s="31"/>
      <c r="E2014" s="31"/>
      <c r="F2014" s="31"/>
      <c r="G2014" s="31"/>
      <c r="H2014" s="31"/>
      <c r="I2014" s="32"/>
      <c r="K2014" s="34"/>
      <c r="L2014" s="30"/>
    </row>
    <row r="2015" spans="1:12" x14ac:dyDescent="0.3">
      <c r="A2015" s="31"/>
      <c r="B2015" s="31"/>
      <c r="C2015" s="31"/>
      <c r="D2015" s="31"/>
      <c r="E2015" s="31"/>
      <c r="F2015" s="31"/>
      <c r="G2015" s="31"/>
      <c r="H2015" s="31"/>
      <c r="I2015" s="32"/>
      <c r="K2015" s="34"/>
      <c r="L2015" s="30"/>
    </row>
    <row r="2016" spans="1:12" x14ac:dyDescent="0.3">
      <c r="A2016" s="31"/>
      <c r="B2016" s="31"/>
      <c r="C2016" s="31"/>
      <c r="D2016" s="31"/>
      <c r="E2016" s="31"/>
      <c r="F2016" s="31"/>
      <c r="G2016" s="31"/>
      <c r="H2016" s="31"/>
      <c r="I2016" s="32"/>
      <c r="K2016" s="34"/>
      <c r="L2016" s="30"/>
    </row>
    <row r="2017" spans="1:12" x14ac:dyDescent="0.3">
      <c r="A2017" s="31"/>
      <c r="B2017" s="31"/>
      <c r="C2017" s="31"/>
      <c r="D2017" s="31"/>
      <c r="E2017" s="31"/>
      <c r="F2017" s="31"/>
      <c r="G2017" s="31"/>
      <c r="H2017" s="31"/>
      <c r="I2017" s="32"/>
      <c r="K2017" s="34"/>
      <c r="L2017" s="30"/>
    </row>
    <row r="2018" spans="1:12" x14ac:dyDescent="0.3">
      <c r="A2018" s="31"/>
      <c r="B2018" s="31"/>
      <c r="C2018" s="31"/>
      <c r="D2018" s="31"/>
      <c r="E2018" s="31"/>
      <c r="F2018" s="31"/>
      <c r="G2018" s="31"/>
      <c r="H2018" s="31"/>
      <c r="I2018" s="32"/>
      <c r="K2018" s="34"/>
      <c r="L2018" s="30"/>
    </row>
    <row r="2019" spans="1:12" x14ac:dyDescent="0.3">
      <c r="A2019" s="31"/>
      <c r="B2019" s="31"/>
      <c r="C2019" s="31"/>
      <c r="D2019" s="31"/>
      <c r="E2019" s="31"/>
      <c r="F2019" s="31"/>
      <c r="G2019" s="31"/>
      <c r="H2019" s="31"/>
      <c r="I2019" s="32"/>
      <c r="K2019" s="34"/>
      <c r="L2019" s="30"/>
    </row>
    <row r="2020" spans="1:12" x14ac:dyDescent="0.3">
      <c r="A2020" s="31"/>
      <c r="B2020" s="31"/>
      <c r="C2020" s="31"/>
      <c r="D2020" s="31"/>
      <c r="E2020" s="31"/>
      <c r="F2020" s="31"/>
      <c r="G2020" s="31"/>
      <c r="H2020" s="31"/>
      <c r="I2020" s="32"/>
      <c r="K2020" s="34"/>
      <c r="L2020" s="30"/>
    </row>
    <row r="2021" spans="1:12" x14ac:dyDescent="0.3">
      <c r="A2021" s="31"/>
      <c r="B2021" s="31"/>
      <c r="C2021" s="31"/>
      <c r="D2021" s="31"/>
      <c r="E2021" s="31"/>
      <c r="F2021" s="31"/>
      <c r="G2021" s="31"/>
      <c r="H2021" s="31"/>
      <c r="I2021" s="32"/>
      <c r="K2021" s="34"/>
      <c r="L2021" s="30"/>
    </row>
    <row r="2022" spans="1:12" x14ac:dyDescent="0.3">
      <c r="A2022" s="31"/>
      <c r="B2022" s="31"/>
      <c r="C2022" s="31"/>
      <c r="D2022" s="31"/>
      <c r="E2022" s="31"/>
      <c r="F2022" s="31"/>
      <c r="G2022" s="31"/>
      <c r="H2022" s="31"/>
      <c r="I2022" s="32"/>
      <c r="K2022" s="34"/>
      <c r="L2022" s="30"/>
    </row>
    <row r="2023" spans="1:12" x14ac:dyDescent="0.3">
      <c r="A2023" s="31"/>
      <c r="B2023" s="31"/>
      <c r="C2023" s="31"/>
      <c r="D2023" s="31"/>
      <c r="E2023" s="31"/>
      <c r="F2023" s="31"/>
      <c r="G2023" s="31"/>
      <c r="H2023" s="31"/>
      <c r="I2023" s="32"/>
      <c r="K2023" s="34"/>
      <c r="L2023" s="30"/>
    </row>
    <row r="2024" spans="1:12" x14ac:dyDescent="0.3">
      <c r="A2024" s="31"/>
      <c r="B2024" s="31"/>
      <c r="C2024" s="31"/>
      <c r="D2024" s="31"/>
      <c r="E2024" s="31"/>
      <c r="F2024" s="31"/>
      <c r="G2024" s="31"/>
      <c r="H2024" s="31"/>
      <c r="I2024" s="32"/>
      <c r="K2024" s="34"/>
      <c r="L2024" s="30"/>
    </row>
    <row r="2025" spans="1:12" x14ac:dyDescent="0.3">
      <c r="A2025" s="31"/>
      <c r="B2025" s="31"/>
      <c r="C2025" s="31"/>
      <c r="D2025" s="31"/>
      <c r="E2025" s="31"/>
      <c r="F2025" s="31"/>
      <c r="G2025" s="31"/>
      <c r="H2025" s="31"/>
      <c r="I2025" s="32"/>
      <c r="K2025" s="34"/>
      <c r="L2025" s="30"/>
    </row>
    <row r="2026" spans="1:12" x14ac:dyDescent="0.3">
      <c r="A2026" s="31"/>
      <c r="B2026" s="31"/>
      <c r="C2026" s="31"/>
      <c r="D2026" s="31"/>
      <c r="E2026" s="31"/>
      <c r="F2026" s="31"/>
      <c r="G2026" s="31"/>
      <c r="H2026" s="31"/>
      <c r="I2026" s="32"/>
      <c r="K2026" s="34"/>
      <c r="L2026" s="30"/>
    </row>
    <row r="2027" spans="1:12" x14ac:dyDescent="0.3">
      <c r="A2027" s="31"/>
      <c r="B2027" s="31"/>
      <c r="C2027" s="31"/>
      <c r="D2027" s="31"/>
      <c r="E2027" s="31"/>
      <c r="F2027" s="31"/>
      <c r="G2027" s="31"/>
      <c r="H2027" s="31"/>
      <c r="I2027" s="32"/>
      <c r="K2027" s="34"/>
      <c r="L2027" s="30"/>
    </row>
    <row r="2028" spans="1:12" x14ac:dyDescent="0.3">
      <c r="A2028" s="31"/>
      <c r="B2028" s="31"/>
      <c r="C2028" s="31"/>
      <c r="D2028" s="31"/>
      <c r="E2028" s="31"/>
      <c r="F2028" s="31"/>
      <c r="G2028" s="31"/>
      <c r="H2028" s="31"/>
      <c r="I2028" s="32"/>
      <c r="K2028" s="34"/>
      <c r="L2028" s="30"/>
    </row>
    <row r="2029" spans="1:12" x14ac:dyDescent="0.3">
      <c r="A2029" s="31"/>
      <c r="B2029" s="31"/>
      <c r="C2029" s="31"/>
      <c r="D2029" s="31"/>
      <c r="E2029" s="31"/>
      <c r="F2029" s="31"/>
      <c r="G2029" s="31"/>
      <c r="H2029" s="31"/>
      <c r="I2029" s="32"/>
      <c r="K2029" s="34"/>
      <c r="L2029" s="30"/>
    </row>
    <row r="2030" spans="1:12" x14ac:dyDescent="0.3">
      <c r="A2030" s="31"/>
      <c r="B2030" s="31"/>
      <c r="C2030" s="31"/>
      <c r="D2030" s="31"/>
      <c r="E2030" s="31"/>
      <c r="F2030" s="31"/>
      <c r="G2030" s="31"/>
      <c r="H2030" s="31"/>
      <c r="I2030" s="32"/>
      <c r="K2030" s="34"/>
      <c r="L2030" s="30"/>
    </row>
    <row r="2031" spans="1:12" x14ac:dyDescent="0.3">
      <c r="A2031" s="31"/>
      <c r="B2031" s="31"/>
      <c r="C2031" s="31"/>
      <c r="D2031" s="31"/>
      <c r="E2031" s="31"/>
      <c r="F2031" s="31"/>
      <c r="G2031" s="31"/>
      <c r="H2031" s="31"/>
      <c r="I2031" s="32"/>
      <c r="K2031" s="34"/>
      <c r="L2031" s="30"/>
    </row>
    <row r="2032" spans="1:12" x14ac:dyDescent="0.3">
      <c r="A2032" s="31"/>
      <c r="B2032" s="31"/>
      <c r="C2032" s="31"/>
      <c r="D2032" s="31"/>
      <c r="E2032" s="31"/>
      <c r="F2032" s="31"/>
      <c r="G2032" s="31"/>
      <c r="H2032" s="31"/>
      <c r="I2032" s="32"/>
      <c r="K2032" s="34"/>
      <c r="L2032" s="30"/>
    </row>
    <row r="2033" spans="1:12" x14ac:dyDescent="0.3">
      <c r="A2033" s="31"/>
      <c r="B2033" s="31"/>
      <c r="C2033" s="31"/>
      <c r="D2033" s="31"/>
      <c r="E2033" s="31"/>
      <c r="F2033" s="31"/>
      <c r="G2033" s="31"/>
      <c r="H2033" s="31"/>
      <c r="I2033" s="32"/>
      <c r="K2033" s="34"/>
      <c r="L2033" s="30"/>
    </row>
    <row r="2034" spans="1:12" x14ac:dyDescent="0.3">
      <c r="A2034" s="31"/>
      <c r="B2034" s="31"/>
      <c r="C2034" s="31"/>
      <c r="D2034" s="31"/>
      <c r="E2034" s="31"/>
      <c r="F2034" s="31"/>
      <c r="G2034" s="31"/>
      <c r="H2034" s="31"/>
      <c r="I2034" s="32"/>
      <c r="K2034" s="34"/>
      <c r="L2034" s="30"/>
    </row>
    <row r="2035" spans="1:12" x14ac:dyDescent="0.3">
      <c r="A2035" s="31"/>
      <c r="B2035" s="31"/>
      <c r="C2035" s="31"/>
      <c r="D2035" s="31"/>
      <c r="E2035" s="31"/>
      <c r="F2035" s="31"/>
      <c r="G2035" s="31"/>
      <c r="H2035" s="31"/>
      <c r="I2035" s="32"/>
      <c r="K2035" s="34"/>
      <c r="L2035" s="30"/>
    </row>
    <row r="2036" spans="1:12" x14ac:dyDescent="0.3">
      <c r="A2036" s="31"/>
      <c r="B2036" s="31"/>
      <c r="C2036" s="31"/>
      <c r="D2036" s="31"/>
      <c r="E2036" s="31"/>
      <c r="F2036" s="31"/>
      <c r="G2036" s="31"/>
      <c r="H2036" s="31"/>
      <c r="I2036" s="32"/>
      <c r="K2036" s="34"/>
      <c r="L2036" s="30"/>
    </row>
    <row r="2037" spans="1:12" x14ac:dyDescent="0.3">
      <c r="A2037" s="31"/>
      <c r="B2037" s="31"/>
      <c r="C2037" s="31"/>
      <c r="D2037" s="31"/>
      <c r="E2037" s="31"/>
      <c r="F2037" s="31"/>
      <c r="G2037" s="31"/>
      <c r="H2037" s="31"/>
      <c r="I2037" s="32"/>
      <c r="K2037" s="34"/>
      <c r="L2037" s="30"/>
    </row>
    <row r="2038" spans="1:12" x14ac:dyDescent="0.3">
      <c r="A2038" s="31"/>
      <c r="B2038" s="31"/>
      <c r="C2038" s="31"/>
      <c r="D2038" s="31"/>
      <c r="E2038" s="31"/>
      <c r="F2038" s="31"/>
      <c r="G2038" s="31"/>
      <c r="H2038" s="31"/>
      <c r="I2038" s="32"/>
      <c r="K2038" s="34"/>
      <c r="L2038" s="30"/>
    </row>
    <row r="2039" spans="1:12" x14ac:dyDescent="0.3">
      <c r="A2039" s="31"/>
      <c r="B2039" s="31"/>
      <c r="C2039" s="31"/>
      <c r="D2039" s="31"/>
      <c r="E2039" s="31"/>
      <c r="F2039" s="31"/>
      <c r="G2039" s="31"/>
      <c r="H2039" s="31"/>
      <c r="I2039" s="32"/>
      <c r="K2039" s="34"/>
      <c r="L2039" s="30"/>
    </row>
    <row r="2040" spans="1:12" x14ac:dyDescent="0.3">
      <c r="A2040" s="31"/>
      <c r="B2040" s="31"/>
      <c r="C2040" s="31"/>
      <c r="D2040" s="31"/>
      <c r="E2040" s="31"/>
      <c r="F2040" s="31"/>
      <c r="G2040" s="31"/>
      <c r="H2040" s="31"/>
      <c r="I2040" s="32"/>
      <c r="K2040" s="34"/>
      <c r="L2040" s="30"/>
    </row>
    <row r="2041" spans="1:12" x14ac:dyDescent="0.3">
      <c r="A2041" s="31"/>
      <c r="B2041" s="31"/>
      <c r="C2041" s="31"/>
      <c r="D2041" s="31"/>
      <c r="E2041" s="31"/>
      <c r="F2041" s="31"/>
      <c r="G2041" s="31"/>
      <c r="H2041" s="31"/>
      <c r="I2041" s="32"/>
      <c r="K2041" s="34"/>
      <c r="L2041" s="30"/>
    </row>
    <row r="2042" spans="1:12" x14ac:dyDescent="0.3">
      <c r="A2042" s="31"/>
      <c r="B2042" s="31"/>
      <c r="C2042" s="31"/>
      <c r="D2042" s="31"/>
      <c r="E2042" s="31"/>
      <c r="F2042" s="31"/>
      <c r="G2042" s="31"/>
      <c r="H2042" s="31"/>
      <c r="I2042" s="32"/>
      <c r="K2042" s="34"/>
      <c r="L2042" s="30"/>
    </row>
    <row r="2043" spans="1:12" x14ac:dyDescent="0.3">
      <c r="A2043" s="31"/>
      <c r="B2043" s="31"/>
      <c r="C2043" s="31"/>
      <c r="D2043" s="31"/>
      <c r="E2043" s="31"/>
      <c r="F2043" s="31"/>
      <c r="G2043" s="31"/>
      <c r="H2043" s="31"/>
      <c r="I2043" s="32"/>
      <c r="K2043" s="34"/>
      <c r="L2043" s="30"/>
    </row>
    <row r="2044" spans="1:12" x14ac:dyDescent="0.3">
      <c r="A2044" s="31"/>
      <c r="B2044" s="31"/>
      <c r="C2044" s="31"/>
      <c r="D2044" s="31"/>
      <c r="E2044" s="31"/>
      <c r="F2044" s="31"/>
      <c r="G2044" s="31"/>
      <c r="H2044" s="31"/>
      <c r="I2044" s="32"/>
      <c r="K2044" s="34"/>
      <c r="L2044" s="30"/>
    </row>
    <row r="2045" spans="1:12" x14ac:dyDescent="0.3">
      <c r="A2045" s="31"/>
      <c r="B2045" s="31"/>
      <c r="C2045" s="31"/>
      <c r="D2045" s="31"/>
      <c r="E2045" s="31"/>
      <c r="F2045" s="31"/>
      <c r="G2045" s="31"/>
      <c r="H2045" s="31"/>
      <c r="I2045" s="32"/>
      <c r="K2045" s="34"/>
      <c r="L2045" s="30"/>
    </row>
    <row r="2046" spans="1:12" x14ac:dyDescent="0.3">
      <c r="A2046" s="31"/>
      <c r="B2046" s="31"/>
      <c r="C2046" s="31"/>
      <c r="D2046" s="31"/>
      <c r="E2046" s="31"/>
      <c r="F2046" s="31"/>
      <c r="G2046" s="31"/>
      <c r="H2046" s="31"/>
      <c r="I2046" s="32"/>
      <c r="K2046" s="34"/>
      <c r="L2046" s="30"/>
    </row>
    <row r="2047" spans="1:12" x14ac:dyDescent="0.3">
      <c r="A2047" s="31"/>
      <c r="B2047" s="31"/>
      <c r="C2047" s="31"/>
      <c r="D2047" s="31"/>
      <c r="E2047" s="31"/>
      <c r="F2047" s="31"/>
      <c r="G2047" s="31"/>
      <c r="H2047" s="31"/>
      <c r="I2047" s="32"/>
      <c r="K2047" s="34"/>
      <c r="L2047" s="30"/>
    </row>
    <row r="2048" spans="1:12" x14ac:dyDescent="0.3">
      <c r="A2048" s="31"/>
      <c r="B2048" s="31"/>
      <c r="C2048" s="31"/>
      <c r="D2048" s="31"/>
      <c r="E2048" s="31"/>
      <c r="F2048" s="31"/>
      <c r="G2048" s="31"/>
      <c r="H2048" s="31"/>
      <c r="I2048" s="32"/>
      <c r="K2048" s="34"/>
      <c r="L2048" s="30"/>
    </row>
    <row r="2049" spans="1:12" x14ac:dyDescent="0.3">
      <c r="A2049" s="31"/>
      <c r="B2049" s="31"/>
      <c r="C2049" s="31"/>
      <c r="D2049" s="31"/>
      <c r="E2049" s="31"/>
      <c r="F2049" s="31"/>
      <c r="G2049" s="31"/>
      <c r="H2049" s="31"/>
      <c r="I2049" s="32"/>
      <c r="K2049" s="34"/>
      <c r="L2049" s="30"/>
    </row>
    <row r="2050" spans="1:12" x14ac:dyDescent="0.3">
      <c r="A2050" s="31"/>
      <c r="B2050" s="31"/>
      <c r="C2050" s="31"/>
      <c r="D2050" s="31"/>
      <c r="E2050" s="31"/>
      <c r="F2050" s="31"/>
      <c r="G2050" s="31"/>
      <c r="H2050" s="31"/>
      <c r="I2050" s="32"/>
      <c r="K2050" s="34"/>
      <c r="L2050" s="30"/>
    </row>
    <row r="2051" spans="1:12" x14ac:dyDescent="0.3">
      <c r="A2051" s="31"/>
      <c r="B2051" s="31"/>
      <c r="C2051" s="31"/>
      <c r="D2051" s="31"/>
      <c r="E2051" s="31"/>
      <c r="F2051" s="31"/>
      <c r="G2051" s="31"/>
      <c r="H2051" s="31"/>
      <c r="I2051" s="32"/>
      <c r="K2051" s="34"/>
      <c r="L2051" s="30"/>
    </row>
    <row r="2052" spans="1:12" x14ac:dyDescent="0.3">
      <c r="A2052" s="31"/>
      <c r="B2052" s="31"/>
      <c r="C2052" s="31"/>
      <c r="D2052" s="31"/>
      <c r="E2052" s="31"/>
      <c r="F2052" s="31"/>
      <c r="G2052" s="31"/>
      <c r="H2052" s="31"/>
      <c r="I2052" s="32"/>
      <c r="K2052" s="34"/>
      <c r="L2052" s="30"/>
    </row>
    <row r="2053" spans="1:12" x14ac:dyDescent="0.3">
      <c r="A2053" s="31"/>
      <c r="B2053" s="31"/>
      <c r="C2053" s="31"/>
      <c r="D2053" s="31"/>
      <c r="E2053" s="31"/>
      <c r="F2053" s="31"/>
      <c r="G2053" s="31"/>
      <c r="H2053" s="31"/>
      <c r="I2053" s="32"/>
      <c r="K2053" s="34"/>
      <c r="L2053" s="30"/>
    </row>
    <row r="2054" spans="1:12" x14ac:dyDescent="0.3">
      <c r="A2054" s="31"/>
      <c r="B2054" s="31"/>
      <c r="C2054" s="31"/>
      <c r="D2054" s="31"/>
      <c r="E2054" s="31"/>
      <c r="F2054" s="31"/>
      <c r="G2054" s="31"/>
      <c r="H2054" s="31"/>
      <c r="I2054" s="32"/>
      <c r="K2054" s="34"/>
      <c r="L2054" s="30"/>
    </row>
    <row r="2055" spans="1:12" x14ac:dyDescent="0.3">
      <c r="A2055" s="31"/>
      <c r="B2055" s="31"/>
      <c r="C2055" s="31"/>
      <c r="D2055" s="31"/>
      <c r="E2055" s="31"/>
      <c r="F2055" s="31"/>
      <c r="G2055" s="31"/>
      <c r="H2055" s="31"/>
      <c r="I2055" s="32"/>
      <c r="K2055" s="34"/>
      <c r="L2055" s="30"/>
    </row>
    <row r="2056" spans="1:12" x14ac:dyDescent="0.3">
      <c r="A2056" s="31"/>
      <c r="B2056" s="31"/>
      <c r="C2056" s="31"/>
      <c r="D2056" s="31"/>
      <c r="E2056" s="31"/>
      <c r="F2056" s="31"/>
      <c r="G2056" s="31"/>
      <c r="H2056" s="31"/>
      <c r="I2056" s="32"/>
      <c r="K2056" s="34"/>
      <c r="L2056" s="30"/>
    </row>
    <row r="2057" spans="1:12" x14ac:dyDescent="0.3">
      <c r="A2057" s="31"/>
      <c r="B2057" s="31"/>
      <c r="C2057" s="31"/>
      <c r="D2057" s="31"/>
      <c r="E2057" s="31"/>
      <c r="F2057" s="31"/>
      <c r="G2057" s="31"/>
      <c r="H2057" s="31"/>
      <c r="I2057" s="32"/>
      <c r="K2057" s="34"/>
      <c r="L2057" s="30"/>
    </row>
    <row r="2058" spans="1:12" x14ac:dyDescent="0.3">
      <c r="A2058" s="31"/>
      <c r="B2058" s="31"/>
      <c r="C2058" s="31"/>
      <c r="D2058" s="31"/>
      <c r="E2058" s="31"/>
      <c r="F2058" s="31"/>
      <c r="G2058" s="31"/>
      <c r="H2058" s="31"/>
      <c r="I2058" s="32"/>
      <c r="K2058" s="34"/>
      <c r="L2058" s="30"/>
    </row>
    <row r="2059" spans="1:12" x14ac:dyDescent="0.3">
      <c r="A2059" s="31"/>
      <c r="B2059" s="31"/>
      <c r="C2059" s="31"/>
      <c r="D2059" s="31"/>
      <c r="E2059" s="31"/>
      <c r="F2059" s="31"/>
      <c r="G2059" s="31"/>
      <c r="H2059" s="31"/>
      <c r="I2059" s="32"/>
      <c r="K2059" s="34"/>
      <c r="L2059" s="30"/>
    </row>
    <row r="2060" spans="1:12" x14ac:dyDescent="0.3">
      <c r="A2060" s="31"/>
      <c r="B2060" s="31"/>
      <c r="C2060" s="31"/>
      <c r="D2060" s="31"/>
      <c r="E2060" s="31"/>
      <c r="F2060" s="31"/>
      <c r="G2060" s="31"/>
      <c r="H2060" s="31"/>
      <c r="I2060" s="32"/>
      <c r="K2060" s="34"/>
      <c r="L2060" s="30"/>
    </row>
    <row r="2061" spans="1:12" x14ac:dyDescent="0.3">
      <c r="A2061" s="31"/>
      <c r="B2061" s="31"/>
      <c r="C2061" s="31"/>
      <c r="D2061" s="31"/>
      <c r="E2061" s="31"/>
      <c r="F2061" s="31"/>
      <c r="G2061" s="31"/>
      <c r="H2061" s="31"/>
      <c r="I2061" s="32"/>
      <c r="K2061" s="34"/>
      <c r="L2061" s="30"/>
    </row>
    <row r="2062" spans="1:12" x14ac:dyDescent="0.3">
      <c r="A2062" s="31"/>
      <c r="B2062" s="31"/>
      <c r="C2062" s="31"/>
      <c r="D2062" s="31"/>
      <c r="E2062" s="31"/>
      <c r="F2062" s="31"/>
      <c r="G2062" s="31"/>
      <c r="H2062" s="31"/>
      <c r="I2062" s="32"/>
      <c r="K2062" s="34"/>
      <c r="L2062" s="30"/>
    </row>
    <row r="2063" spans="1:12" x14ac:dyDescent="0.3">
      <c r="A2063" s="31"/>
      <c r="B2063" s="31"/>
      <c r="C2063" s="31"/>
      <c r="D2063" s="31"/>
      <c r="E2063" s="31"/>
      <c r="F2063" s="31"/>
      <c r="G2063" s="31"/>
      <c r="H2063" s="31"/>
      <c r="I2063" s="32"/>
      <c r="K2063" s="34"/>
      <c r="L2063" s="30"/>
    </row>
    <row r="2064" spans="1:12" x14ac:dyDescent="0.3">
      <c r="A2064" s="31"/>
      <c r="B2064" s="31"/>
      <c r="C2064" s="31"/>
      <c r="D2064" s="31"/>
      <c r="E2064" s="31"/>
      <c r="F2064" s="31"/>
      <c r="G2064" s="31"/>
      <c r="H2064" s="31"/>
      <c r="I2064" s="32"/>
      <c r="K2064" s="34"/>
      <c r="L2064" s="30"/>
    </row>
    <row r="2065" spans="1:12" x14ac:dyDescent="0.3">
      <c r="A2065" s="31"/>
      <c r="B2065" s="31"/>
      <c r="C2065" s="31"/>
      <c r="D2065" s="31"/>
      <c r="E2065" s="31"/>
      <c r="F2065" s="31"/>
      <c r="G2065" s="31"/>
      <c r="H2065" s="31"/>
      <c r="I2065" s="32"/>
      <c r="K2065" s="34"/>
      <c r="L2065" s="30"/>
    </row>
    <row r="2066" spans="1:12" x14ac:dyDescent="0.3">
      <c r="A2066" s="31"/>
      <c r="B2066" s="31"/>
      <c r="C2066" s="31"/>
      <c r="D2066" s="31"/>
      <c r="E2066" s="31"/>
      <c r="F2066" s="31"/>
      <c r="G2066" s="31"/>
      <c r="H2066" s="31"/>
      <c r="I2066" s="32"/>
      <c r="K2066" s="34"/>
      <c r="L2066" s="30"/>
    </row>
    <row r="2067" spans="1:12" x14ac:dyDescent="0.3">
      <c r="A2067" s="31"/>
      <c r="B2067" s="31"/>
      <c r="C2067" s="31"/>
      <c r="D2067" s="31"/>
      <c r="E2067" s="31"/>
      <c r="F2067" s="31"/>
      <c r="G2067" s="31"/>
      <c r="H2067" s="31"/>
      <c r="I2067" s="32"/>
      <c r="K2067" s="34"/>
      <c r="L2067" s="30"/>
    </row>
    <row r="2068" spans="1:12" x14ac:dyDescent="0.3">
      <c r="A2068" s="31"/>
      <c r="B2068" s="31"/>
      <c r="C2068" s="31"/>
      <c r="D2068" s="31"/>
      <c r="E2068" s="31"/>
      <c r="F2068" s="31"/>
      <c r="G2068" s="31"/>
      <c r="H2068" s="31"/>
      <c r="I2068" s="32"/>
      <c r="K2068" s="34"/>
      <c r="L2068" s="30"/>
    </row>
    <row r="2069" spans="1:12" x14ac:dyDescent="0.3">
      <c r="A2069" s="31"/>
      <c r="B2069" s="31"/>
      <c r="C2069" s="31"/>
      <c r="D2069" s="31"/>
      <c r="E2069" s="31"/>
      <c r="F2069" s="31"/>
      <c r="G2069" s="31"/>
      <c r="H2069" s="31"/>
      <c r="I2069" s="32"/>
      <c r="K2069" s="34"/>
      <c r="L2069" s="30"/>
    </row>
    <row r="2070" spans="1:12" x14ac:dyDescent="0.3">
      <c r="A2070" s="31"/>
      <c r="B2070" s="31"/>
      <c r="C2070" s="31"/>
      <c r="D2070" s="31"/>
      <c r="E2070" s="31"/>
      <c r="F2070" s="31"/>
      <c r="G2070" s="31"/>
      <c r="H2070" s="31"/>
      <c r="I2070" s="32"/>
      <c r="K2070" s="34"/>
      <c r="L2070" s="30"/>
    </row>
    <row r="2071" spans="1:12" x14ac:dyDescent="0.3">
      <c r="A2071" s="31"/>
      <c r="B2071" s="31"/>
      <c r="C2071" s="31"/>
      <c r="D2071" s="31"/>
      <c r="E2071" s="31"/>
      <c r="F2071" s="31"/>
      <c r="G2071" s="31"/>
      <c r="H2071" s="31"/>
      <c r="I2071" s="32"/>
      <c r="K2071" s="34"/>
      <c r="L2071" s="30"/>
    </row>
    <row r="2072" spans="1:12" x14ac:dyDescent="0.3">
      <c r="A2072" s="31"/>
      <c r="B2072" s="31"/>
      <c r="C2072" s="31"/>
      <c r="D2072" s="31"/>
      <c r="E2072" s="31"/>
      <c r="F2072" s="31"/>
      <c r="G2072" s="31"/>
      <c r="H2072" s="31"/>
      <c r="I2072" s="32"/>
      <c r="K2072" s="34"/>
      <c r="L2072" s="30"/>
    </row>
    <row r="2073" spans="1:12" x14ac:dyDescent="0.3">
      <c r="A2073" s="31"/>
      <c r="B2073" s="31"/>
      <c r="C2073" s="31"/>
      <c r="D2073" s="31"/>
      <c r="E2073" s="31"/>
      <c r="F2073" s="31"/>
      <c r="G2073" s="31"/>
      <c r="H2073" s="31"/>
      <c r="I2073" s="32"/>
      <c r="K2073" s="34"/>
      <c r="L2073" s="30"/>
    </row>
    <row r="2074" spans="1:12" x14ac:dyDescent="0.3">
      <c r="A2074" s="31"/>
      <c r="B2074" s="31"/>
      <c r="C2074" s="31"/>
      <c r="D2074" s="31"/>
      <c r="E2074" s="31"/>
      <c r="F2074" s="31"/>
      <c r="G2074" s="31"/>
      <c r="H2074" s="31"/>
      <c r="I2074" s="32"/>
      <c r="K2074" s="34"/>
      <c r="L2074" s="30"/>
    </row>
    <row r="2075" spans="1:12" x14ac:dyDescent="0.3">
      <c r="A2075" s="31"/>
      <c r="B2075" s="31"/>
      <c r="C2075" s="31"/>
      <c r="D2075" s="31"/>
      <c r="E2075" s="31"/>
      <c r="F2075" s="31"/>
      <c r="G2075" s="31"/>
      <c r="H2075" s="31"/>
      <c r="I2075" s="32"/>
      <c r="K2075" s="34"/>
      <c r="L2075" s="30"/>
    </row>
    <row r="2076" spans="1:12" x14ac:dyDescent="0.3">
      <c r="A2076" s="31"/>
      <c r="B2076" s="31"/>
      <c r="C2076" s="31"/>
      <c r="D2076" s="31"/>
      <c r="E2076" s="31"/>
      <c r="F2076" s="31"/>
      <c r="G2076" s="31"/>
      <c r="H2076" s="31"/>
      <c r="I2076" s="32"/>
      <c r="K2076" s="34"/>
      <c r="L2076" s="30"/>
    </row>
    <row r="2077" spans="1:12" x14ac:dyDescent="0.3">
      <c r="A2077" s="31"/>
      <c r="B2077" s="31"/>
      <c r="C2077" s="31"/>
      <c r="D2077" s="31"/>
      <c r="E2077" s="31"/>
      <c r="F2077" s="31"/>
      <c r="G2077" s="31"/>
      <c r="H2077" s="31"/>
      <c r="I2077" s="32"/>
      <c r="K2077" s="34"/>
      <c r="L2077" s="30"/>
    </row>
    <row r="2078" spans="1:12" x14ac:dyDescent="0.3">
      <c r="A2078" s="31"/>
      <c r="B2078" s="31"/>
      <c r="C2078" s="31"/>
      <c r="D2078" s="31"/>
      <c r="E2078" s="31"/>
      <c r="F2078" s="31"/>
      <c r="G2078" s="31"/>
      <c r="H2078" s="31"/>
      <c r="I2078" s="32"/>
      <c r="K2078" s="34"/>
      <c r="L2078" s="30"/>
    </row>
    <row r="2079" spans="1:12" x14ac:dyDescent="0.3">
      <c r="A2079" s="31"/>
      <c r="B2079" s="31"/>
      <c r="C2079" s="31"/>
      <c r="D2079" s="31"/>
      <c r="E2079" s="31"/>
      <c r="F2079" s="31"/>
      <c r="G2079" s="31"/>
      <c r="H2079" s="31"/>
      <c r="I2079" s="32"/>
      <c r="K2079" s="34"/>
      <c r="L2079" s="30"/>
    </row>
    <row r="2080" spans="1:12" x14ac:dyDescent="0.3">
      <c r="A2080" s="31"/>
      <c r="B2080" s="31"/>
      <c r="C2080" s="31"/>
      <c r="D2080" s="31"/>
      <c r="E2080" s="31"/>
      <c r="F2080" s="31"/>
      <c r="G2080" s="31"/>
      <c r="H2080" s="31"/>
      <c r="I2080" s="32"/>
      <c r="K2080" s="34"/>
      <c r="L2080" s="30"/>
    </row>
    <row r="2081" spans="1:12" x14ac:dyDescent="0.3">
      <c r="A2081" s="31"/>
      <c r="B2081" s="31"/>
      <c r="C2081" s="31"/>
      <c r="D2081" s="31"/>
      <c r="E2081" s="31"/>
      <c r="F2081" s="31"/>
      <c r="G2081" s="31"/>
      <c r="H2081" s="31"/>
      <c r="I2081" s="32"/>
      <c r="K2081" s="34"/>
      <c r="L2081" s="30"/>
    </row>
    <row r="2082" spans="1:12" x14ac:dyDescent="0.3">
      <c r="A2082" s="31"/>
      <c r="B2082" s="31"/>
      <c r="C2082" s="31"/>
      <c r="D2082" s="31"/>
      <c r="E2082" s="31"/>
      <c r="F2082" s="31"/>
      <c r="G2082" s="31"/>
      <c r="H2082" s="31"/>
      <c r="I2082" s="32"/>
      <c r="K2082" s="34"/>
      <c r="L2082" s="30"/>
    </row>
    <row r="2083" spans="1:12" x14ac:dyDescent="0.3">
      <c r="A2083" s="31"/>
      <c r="B2083" s="31"/>
      <c r="C2083" s="31"/>
      <c r="D2083" s="31"/>
      <c r="E2083" s="31"/>
      <c r="F2083" s="31"/>
      <c r="G2083" s="31"/>
      <c r="H2083" s="31"/>
      <c r="I2083" s="32"/>
      <c r="K2083" s="34"/>
      <c r="L2083" s="30"/>
    </row>
    <row r="2084" spans="1:12" x14ac:dyDescent="0.3">
      <c r="A2084" s="31"/>
      <c r="B2084" s="31"/>
      <c r="C2084" s="31"/>
      <c r="D2084" s="31"/>
      <c r="E2084" s="31"/>
      <c r="F2084" s="31"/>
      <c r="G2084" s="31"/>
      <c r="H2084" s="31"/>
      <c r="I2084" s="32"/>
      <c r="K2084" s="34"/>
      <c r="L2084" s="30"/>
    </row>
    <row r="2085" spans="1:12" x14ac:dyDescent="0.3">
      <c r="A2085" s="31"/>
      <c r="B2085" s="31"/>
      <c r="C2085" s="31"/>
      <c r="D2085" s="31"/>
      <c r="E2085" s="31"/>
      <c r="F2085" s="31"/>
      <c r="G2085" s="31"/>
      <c r="H2085" s="31"/>
      <c r="I2085" s="32"/>
      <c r="K2085" s="34"/>
      <c r="L2085" s="30"/>
    </row>
    <row r="2086" spans="1:12" x14ac:dyDescent="0.3">
      <c r="A2086" s="31"/>
      <c r="B2086" s="31"/>
      <c r="C2086" s="31"/>
      <c r="D2086" s="31"/>
      <c r="E2086" s="31"/>
      <c r="F2086" s="31"/>
      <c r="G2086" s="31"/>
      <c r="H2086" s="31"/>
      <c r="I2086" s="32"/>
      <c r="K2086" s="34"/>
      <c r="L2086" s="30"/>
    </row>
    <row r="2087" spans="1:12" x14ac:dyDescent="0.3">
      <c r="A2087" s="31"/>
      <c r="B2087" s="31"/>
      <c r="C2087" s="31"/>
      <c r="D2087" s="31"/>
      <c r="E2087" s="31"/>
      <c r="F2087" s="31"/>
      <c r="G2087" s="31"/>
      <c r="H2087" s="31"/>
      <c r="I2087" s="32"/>
      <c r="K2087" s="34"/>
      <c r="L2087" s="30"/>
    </row>
    <row r="2088" spans="1:12" x14ac:dyDescent="0.3">
      <c r="A2088" s="31"/>
      <c r="B2088" s="31"/>
      <c r="C2088" s="31"/>
      <c r="D2088" s="31"/>
      <c r="E2088" s="31"/>
      <c r="F2088" s="31"/>
      <c r="G2088" s="31"/>
      <c r="H2088" s="31"/>
      <c r="I2088" s="32"/>
      <c r="K2088" s="34"/>
      <c r="L2088" s="30"/>
    </row>
    <row r="2089" spans="1:12" x14ac:dyDescent="0.3">
      <c r="A2089" s="31"/>
      <c r="B2089" s="31"/>
      <c r="C2089" s="31"/>
      <c r="D2089" s="31"/>
      <c r="E2089" s="31"/>
      <c r="F2089" s="31"/>
      <c r="G2089" s="31"/>
      <c r="H2089" s="31"/>
      <c r="I2089" s="32"/>
      <c r="K2089" s="34"/>
      <c r="L2089" s="30"/>
    </row>
    <row r="2090" spans="1:12" x14ac:dyDescent="0.3">
      <c r="A2090" s="31"/>
      <c r="B2090" s="31"/>
      <c r="C2090" s="31"/>
      <c r="D2090" s="31"/>
      <c r="E2090" s="31"/>
      <c r="F2090" s="31"/>
      <c r="G2090" s="31"/>
      <c r="H2090" s="31"/>
      <c r="I2090" s="32"/>
      <c r="K2090" s="34"/>
      <c r="L2090" s="30"/>
    </row>
    <row r="2091" spans="1:12" x14ac:dyDescent="0.3">
      <c r="A2091" s="31"/>
      <c r="B2091" s="31"/>
      <c r="C2091" s="31"/>
      <c r="D2091" s="31"/>
      <c r="E2091" s="31"/>
      <c r="F2091" s="31"/>
      <c r="G2091" s="31"/>
      <c r="H2091" s="31"/>
      <c r="I2091" s="32"/>
      <c r="K2091" s="34"/>
      <c r="L2091" s="30"/>
    </row>
    <row r="2092" spans="1:12" x14ac:dyDescent="0.3">
      <c r="A2092" s="31"/>
      <c r="B2092" s="31"/>
      <c r="C2092" s="31"/>
      <c r="D2092" s="31"/>
      <c r="E2092" s="31"/>
      <c r="F2092" s="31"/>
      <c r="G2092" s="31"/>
      <c r="H2092" s="31"/>
      <c r="I2092" s="32"/>
      <c r="K2092" s="34"/>
      <c r="L2092" s="30"/>
    </row>
    <row r="2093" spans="1:12" x14ac:dyDescent="0.3">
      <c r="A2093" s="31"/>
      <c r="B2093" s="31"/>
      <c r="C2093" s="31"/>
      <c r="D2093" s="31"/>
      <c r="E2093" s="31"/>
      <c r="F2093" s="31"/>
      <c r="G2093" s="31"/>
      <c r="H2093" s="31"/>
      <c r="I2093" s="32"/>
      <c r="K2093" s="34"/>
      <c r="L2093" s="30"/>
    </row>
    <row r="2094" spans="1:12" x14ac:dyDescent="0.3">
      <c r="A2094" s="31"/>
      <c r="B2094" s="31"/>
      <c r="C2094" s="31"/>
      <c r="D2094" s="31"/>
      <c r="E2094" s="31"/>
      <c r="F2094" s="31"/>
      <c r="G2094" s="31"/>
      <c r="H2094" s="31"/>
      <c r="I2094" s="32"/>
      <c r="K2094" s="34"/>
      <c r="L2094" s="30"/>
    </row>
    <row r="2095" spans="1:12" x14ac:dyDescent="0.3">
      <c r="A2095" s="31"/>
      <c r="B2095" s="31"/>
      <c r="C2095" s="31"/>
      <c r="D2095" s="31"/>
      <c r="E2095" s="31"/>
      <c r="F2095" s="31"/>
      <c r="G2095" s="31"/>
      <c r="H2095" s="31"/>
      <c r="I2095" s="32"/>
      <c r="K2095" s="34"/>
      <c r="L2095" s="30"/>
    </row>
    <row r="2096" spans="1:12" x14ac:dyDescent="0.3">
      <c r="A2096" s="31"/>
      <c r="B2096" s="31"/>
      <c r="C2096" s="31"/>
      <c r="D2096" s="31"/>
      <c r="E2096" s="31"/>
      <c r="F2096" s="31"/>
      <c r="G2096" s="31"/>
      <c r="H2096" s="31"/>
      <c r="I2096" s="32"/>
      <c r="K2096" s="34"/>
      <c r="L2096" s="30"/>
    </row>
    <row r="2097" spans="1:12" x14ac:dyDescent="0.3">
      <c r="A2097" s="31"/>
      <c r="B2097" s="31"/>
      <c r="C2097" s="31"/>
      <c r="D2097" s="31"/>
      <c r="E2097" s="31"/>
      <c r="F2097" s="31"/>
      <c r="G2097" s="31"/>
      <c r="H2097" s="31"/>
      <c r="I2097" s="32"/>
      <c r="K2097" s="34"/>
      <c r="L2097" s="30"/>
    </row>
    <row r="2098" spans="1:12" x14ac:dyDescent="0.3">
      <c r="A2098" s="31"/>
      <c r="B2098" s="31"/>
      <c r="C2098" s="31"/>
      <c r="D2098" s="31"/>
      <c r="E2098" s="31"/>
      <c r="F2098" s="31"/>
      <c r="G2098" s="31"/>
      <c r="H2098" s="31"/>
      <c r="I2098" s="32"/>
      <c r="K2098" s="34"/>
      <c r="L2098" s="30"/>
    </row>
    <row r="2099" spans="1:12" x14ac:dyDescent="0.3">
      <c r="A2099" s="31"/>
      <c r="B2099" s="31"/>
      <c r="C2099" s="31"/>
      <c r="D2099" s="31"/>
      <c r="E2099" s="31"/>
      <c r="F2099" s="31"/>
      <c r="G2099" s="31"/>
      <c r="H2099" s="31"/>
      <c r="I2099" s="32"/>
      <c r="K2099" s="34"/>
      <c r="L2099" s="30"/>
    </row>
    <row r="2100" spans="1:12" x14ac:dyDescent="0.3">
      <c r="A2100" s="31"/>
      <c r="B2100" s="31"/>
      <c r="C2100" s="31"/>
      <c r="D2100" s="31"/>
      <c r="E2100" s="31"/>
      <c r="F2100" s="31"/>
      <c r="G2100" s="31"/>
      <c r="H2100" s="31"/>
      <c r="I2100" s="32"/>
      <c r="K2100" s="34"/>
      <c r="L2100" s="30"/>
    </row>
    <row r="2101" spans="1:12" x14ac:dyDescent="0.3">
      <c r="A2101" s="31"/>
      <c r="B2101" s="31"/>
      <c r="C2101" s="31"/>
      <c r="D2101" s="31"/>
      <c r="E2101" s="31"/>
      <c r="F2101" s="31"/>
      <c r="G2101" s="31"/>
      <c r="H2101" s="31"/>
      <c r="I2101" s="32"/>
      <c r="K2101" s="34"/>
      <c r="L2101" s="30"/>
    </row>
    <row r="2102" spans="1:12" x14ac:dyDescent="0.3">
      <c r="A2102" s="31"/>
      <c r="B2102" s="31"/>
      <c r="C2102" s="31"/>
      <c r="D2102" s="31"/>
      <c r="E2102" s="31"/>
      <c r="F2102" s="31"/>
      <c r="G2102" s="31"/>
      <c r="H2102" s="31"/>
      <c r="I2102" s="32"/>
      <c r="K2102" s="34"/>
      <c r="L2102" s="30"/>
    </row>
    <row r="2103" spans="1:12" x14ac:dyDescent="0.3">
      <c r="A2103" s="31"/>
      <c r="B2103" s="31"/>
      <c r="C2103" s="31"/>
      <c r="D2103" s="31"/>
      <c r="E2103" s="31"/>
      <c r="F2103" s="31"/>
      <c r="G2103" s="31"/>
      <c r="H2103" s="31"/>
      <c r="I2103" s="32"/>
      <c r="K2103" s="34"/>
      <c r="L2103" s="30"/>
    </row>
    <row r="2104" spans="1:12" x14ac:dyDescent="0.3">
      <c r="A2104" s="31"/>
      <c r="B2104" s="31"/>
      <c r="C2104" s="31"/>
      <c r="D2104" s="31"/>
      <c r="E2104" s="31"/>
      <c r="F2104" s="31"/>
      <c r="G2104" s="31"/>
      <c r="H2104" s="31"/>
      <c r="I2104" s="32"/>
      <c r="K2104" s="34"/>
      <c r="L2104" s="30"/>
    </row>
    <row r="2105" spans="1:12" x14ac:dyDescent="0.3">
      <c r="A2105" s="31"/>
      <c r="B2105" s="31"/>
      <c r="C2105" s="31"/>
      <c r="D2105" s="31"/>
      <c r="E2105" s="31"/>
      <c r="F2105" s="31"/>
      <c r="G2105" s="31"/>
      <c r="H2105" s="31"/>
      <c r="I2105" s="32"/>
      <c r="K2105" s="34"/>
      <c r="L2105" s="30"/>
    </row>
    <row r="2106" spans="1:12" x14ac:dyDescent="0.3">
      <c r="A2106" s="31"/>
      <c r="B2106" s="31"/>
      <c r="C2106" s="31"/>
      <c r="D2106" s="31"/>
      <c r="E2106" s="31"/>
      <c r="F2106" s="31"/>
      <c r="G2106" s="31"/>
      <c r="H2106" s="31"/>
      <c r="I2106" s="32"/>
      <c r="K2106" s="34"/>
      <c r="L2106" s="30"/>
    </row>
    <row r="2107" spans="1:12" x14ac:dyDescent="0.3">
      <c r="A2107" s="31"/>
      <c r="B2107" s="31"/>
      <c r="C2107" s="31"/>
      <c r="D2107" s="31"/>
      <c r="E2107" s="31"/>
      <c r="F2107" s="31"/>
      <c r="G2107" s="31"/>
      <c r="H2107" s="31"/>
      <c r="I2107" s="32"/>
      <c r="K2107" s="34"/>
      <c r="L2107" s="30"/>
    </row>
    <row r="2108" spans="1:12" x14ac:dyDescent="0.3">
      <c r="A2108" s="31"/>
      <c r="B2108" s="31"/>
      <c r="C2108" s="31"/>
      <c r="D2108" s="31"/>
      <c r="E2108" s="31"/>
      <c r="F2108" s="31"/>
      <c r="G2108" s="31"/>
      <c r="H2108" s="31"/>
      <c r="I2108" s="32"/>
      <c r="K2108" s="34"/>
      <c r="L2108" s="30"/>
    </row>
    <row r="2109" spans="1:12" x14ac:dyDescent="0.3">
      <c r="A2109" s="31"/>
      <c r="B2109" s="31"/>
      <c r="C2109" s="31"/>
      <c r="D2109" s="31"/>
      <c r="E2109" s="31"/>
      <c r="F2109" s="31"/>
      <c r="G2109" s="31"/>
      <c r="H2109" s="31"/>
      <c r="I2109" s="32"/>
      <c r="K2109" s="34"/>
      <c r="L2109" s="30"/>
    </row>
    <row r="2110" spans="1:12" x14ac:dyDescent="0.3">
      <c r="A2110" s="31"/>
      <c r="B2110" s="31"/>
      <c r="C2110" s="31"/>
      <c r="D2110" s="31"/>
      <c r="E2110" s="31"/>
      <c r="F2110" s="31"/>
      <c r="G2110" s="31"/>
      <c r="H2110" s="31"/>
      <c r="I2110" s="32"/>
      <c r="K2110" s="34"/>
      <c r="L2110" s="30"/>
    </row>
    <row r="2111" spans="1:12" x14ac:dyDescent="0.3">
      <c r="A2111" s="31"/>
      <c r="B2111" s="31"/>
      <c r="C2111" s="31"/>
      <c r="D2111" s="31"/>
      <c r="E2111" s="31"/>
      <c r="F2111" s="31"/>
      <c r="G2111" s="31"/>
      <c r="H2111" s="31"/>
      <c r="I2111" s="32"/>
      <c r="K2111" s="34"/>
      <c r="L2111" s="30"/>
    </row>
    <row r="2112" spans="1:12" x14ac:dyDescent="0.3">
      <c r="A2112" s="31"/>
      <c r="B2112" s="31"/>
      <c r="C2112" s="31"/>
      <c r="D2112" s="31"/>
      <c r="E2112" s="31"/>
      <c r="F2112" s="31"/>
      <c r="G2112" s="31"/>
      <c r="H2112" s="31"/>
      <c r="I2112" s="32"/>
      <c r="K2112" s="34"/>
      <c r="L2112" s="30"/>
    </row>
    <row r="2113" spans="1:12" x14ac:dyDescent="0.3">
      <c r="A2113" s="31"/>
      <c r="B2113" s="31"/>
      <c r="C2113" s="31"/>
      <c r="D2113" s="31"/>
      <c r="E2113" s="31"/>
      <c r="F2113" s="31"/>
      <c r="G2113" s="31"/>
      <c r="H2113" s="31"/>
      <c r="I2113" s="32"/>
      <c r="K2113" s="34"/>
      <c r="L2113" s="30"/>
    </row>
    <row r="2114" spans="1:12" x14ac:dyDescent="0.3">
      <c r="A2114" s="31"/>
      <c r="B2114" s="31"/>
      <c r="C2114" s="31"/>
      <c r="D2114" s="31"/>
      <c r="E2114" s="31"/>
      <c r="F2114" s="31"/>
      <c r="G2114" s="31"/>
      <c r="H2114" s="31"/>
      <c r="I2114" s="32"/>
      <c r="K2114" s="34"/>
      <c r="L2114" s="30"/>
    </row>
    <row r="2115" spans="1:12" x14ac:dyDescent="0.3">
      <c r="A2115" s="31"/>
      <c r="B2115" s="31"/>
      <c r="C2115" s="31"/>
      <c r="D2115" s="31"/>
      <c r="E2115" s="31"/>
      <c r="F2115" s="31"/>
      <c r="G2115" s="31"/>
      <c r="H2115" s="31"/>
      <c r="I2115" s="32"/>
      <c r="K2115" s="34"/>
      <c r="L2115" s="30"/>
    </row>
    <row r="2116" spans="1:12" x14ac:dyDescent="0.3">
      <c r="A2116" s="31"/>
      <c r="B2116" s="31"/>
      <c r="C2116" s="31"/>
      <c r="D2116" s="31"/>
      <c r="E2116" s="31"/>
      <c r="F2116" s="31"/>
      <c r="G2116" s="31"/>
      <c r="H2116" s="31"/>
      <c r="I2116" s="32"/>
      <c r="K2116" s="34"/>
      <c r="L2116" s="30"/>
    </row>
    <row r="2117" spans="1:12" x14ac:dyDescent="0.3">
      <c r="A2117" s="31"/>
      <c r="B2117" s="31"/>
      <c r="C2117" s="31"/>
      <c r="D2117" s="31"/>
      <c r="E2117" s="31"/>
      <c r="F2117" s="31"/>
      <c r="G2117" s="31"/>
      <c r="H2117" s="31"/>
      <c r="I2117" s="32"/>
      <c r="K2117" s="34"/>
      <c r="L2117" s="30"/>
    </row>
    <row r="2118" spans="1:12" x14ac:dyDescent="0.3">
      <c r="A2118" s="31"/>
      <c r="B2118" s="31"/>
      <c r="C2118" s="31"/>
      <c r="D2118" s="31"/>
      <c r="E2118" s="31"/>
      <c r="F2118" s="31"/>
      <c r="G2118" s="31"/>
      <c r="H2118" s="31"/>
      <c r="I2118" s="32"/>
      <c r="K2118" s="34"/>
      <c r="L2118" s="30"/>
    </row>
    <row r="2119" spans="1:12" x14ac:dyDescent="0.3">
      <c r="A2119" s="31"/>
      <c r="B2119" s="31"/>
      <c r="C2119" s="31"/>
      <c r="D2119" s="31"/>
      <c r="E2119" s="31"/>
      <c r="F2119" s="31"/>
      <c r="G2119" s="31"/>
      <c r="H2119" s="31"/>
      <c r="I2119" s="32"/>
      <c r="K2119" s="34"/>
      <c r="L2119" s="30"/>
    </row>
    <row r="2120" spans="1:12" x14ac:dyDescent="0.3">
      <c r="A2120" s="31"/>
      <c r="B2120" s="31"/>
      <c r="C2120" s="31"/>
      <c r="D2120" s="31"/>
      <c r="E2120" s="31"/>
      <c r="F2120" s="31"/>
      <c r="G2120" s="31"/>
      <c r="H2120" s="31"/>
      <c r="I2120" s="32"/>
      <c r="K2120" s="34"/>
      <c r="L2120" s="30"/>
    </row>
    <row r="2121" spans="1:12" x14ac:dyDescent="0.3">
      <c r="A2121" s="31"/>
      <c r="B2121" s="31"/>
      <c r="C2121" s="31"/>
      <c r="D2121" s="31"/>
      <c r="E2121" s="31"/>
      <c r="F2121" s="31"/>
      <c r="G2121" s="31"/>
      <c r="H2121" s="31"/>
      <c r="I2121" s="32"/>
      <c r="K2121" s="34"/>
      <c r="L2121" s="30"/>
    </row>
    <row r="2122" spans="1:12" x14ac:dyDescent="0.3">
      <c r="A2122" s="31"/>
      <c r="B2122" s="31"/>
      <c r="C2122" s="31"/>
      <c r="D2122" s="31"/>
      <c r="E2122" s="31"/>
      <c r="F2122" s="31"/>
      <c r="G2122" s="31"/>
      <c r="H2122" s="31"/>
      <c r="I2122" s="32"/>
      <c r="K2122" s="34"/>
      <c r="L2122" s="30"/>
    </row>
    <row r="2123" spans="1:12" x14ac:dyDescent="0.3">
      <c r="A2123" s="31"/>
      <c r="B2123" s="31"/>
      <c r="C2123" s="31"/>
      <c r="D2123" s="31"/>
      <c r="E2123" s="31"/>
      <c r="F2123" s="31"/>
      <c r="G2123" s="31"/>
      <c r="H2123" s="31"/>
      <c r="I2123" s="32"/>
      <c r="K2123" s="34"/>
      <c r="L2123" s="30"/>
    </row>
    <row r="2124" spans="1:12" x14ac:dyDescent="0.3">
      <c r="A2124" s="31"/>
      <c r="B2124" s="31"/>
      <c r="C2124" s="31"/>
      <c r="D2124" s="31"/>
      <c r="E2124" s="31"/>
      <c r="F2124" s="31"/>
      <c r="G2124" s="31"/>
      <c r="H2124" s="31"/>
      <c r="I2124" s="32"/>
      <c r="K2124" s="34"/>
      <c r="L2124" s="30"/>
    </row>
    <row r="2125" spans="1:12" x14ac:dyDescent="0.3">
      <c r="A2125" s="31"/>
      <c r="B2125" s="31"/>
      <c r="C2125" s="31"/>
      <c r="D2125" s="31"/>
      <c r="E2125" s="31"/>
      <c r="F2125" s="31"/>
      <c r="G2125" s="31"/>
      <c r="H2125" s="31"/>
      <c r="I2125" s="32"/>
      <c r="K2125" s="34"/>
      <c r="L2125" s="30"/>
    </row>
    <row r="2126" spans="1:12" x14ac:dyDescent="0.3">
      <c r="A2126" s="31"/>
      <c r="B2126" s="31"/>
      <c r="C2126" s="31"/>
      <c r="D2126" s="31"/>
      <c r="E2126" s="31"/>
      <c r="F2126" s="31"/>
      <c r="G2126" s="31"/>
      <c r="H2126" s="31"/>
      <c r="I2126" s="32"/>
      <c r="K2126" s="34"/>
      <c r="L2126" s="30"/>
    </row>
    <row r="2127" spans="1:12" x14ac:dyDescent="0.3">
      <c r="A2127" s="31"/>
      <c r="B2127" s="31"/>
      <c r="C2127" s="31"/>
      <c r="D2127" s="31"/>
      <c r="E2127" s="31"/>
      <c r="F2127" s="31"/>
      <c r="G2127" s="31"/>
      <c r="H2127" s="31"/>
      <c r="I2127" s="32"/>
      <c r="K2127" s="34"/>
      <c r="L2127" s="30"/>
    </row>
    <row r="2128" spans="1:12" x14ac:dyDescent="0.3">
      <c r="A2128" s="31"/>
      <c r="B2128" s="31"/>
      <c r="C2128" s="31"/>
      <c r="D2128" s="31"/>
      <c r="E2128" s="31"/>
      <c r="F2128" s="31"/>
      <c r="G2128" s="31"/>
      <c r="H2128" s="31"/>
      <c r="I2128" s="32"/>
      <c r="K2128" s="34"/>
      <c r="L2128" s="30"/>
    </row>
    <row r="2129" spans="1:12" x14ac:dyDescent="0.3">
      <c r="A2129" s="31"/>
      <c r="B2129" s="31"/>
      <c r="C2129" s="31"/>
      <c r="D2129" s="31"/>
      <c r="E2129" s="31"/>
      <c r="F2129" s="31"/>
      <c r="G2129" s="31"/>
      <c r="H2129" s="31"/>
      <c r="I2129" s="32"/>
      <c r="K2129" s="34"/>
      <c r="L2129" s="30"/>
    </row>
    <row r="2130" spans="1:12" x14ac:dyDescent="0.3">
      <c r="A2130" s="31"/>
      <c r="B2130" s="31"/>
      <c r="C2130" s="31"/>
      <c r="D2130" s="31"/>
      <c r="E2130" s="31"/>
      <c r="F2130" s="31"/>
      <c r="G2130" s="31"/>
      <c r="H2130" s="31"/>
      <c r="I2130" s="32"/>
      <c r="K2130" s="34"/>
      <c r="L2130" s="30"/>
    </row>
    <row r="2131" spans="1:12" x14ac:dyDescent="0.3">
      <c r="A2131" s="31"/>
      <c r="B2131" s="31"/>
      <c r="C2131" s="31"/>
      <c r="D2131" s="31"/>
      <c r="E2131" s="31"/>
      <c r="F2131" s="31"/>
      <c r="G2131" s="31"/>
      <c r="H2131" s="31"/>
      <c r="I2131" s="32"/>
      <c r="K2131" s="34"/>
      <c r="L2131" s="30"/>
    </row>
    <row r="2132" spans="1:12" x14ac:dyDescent="0.3">
      <c r="A2132" s="31"/>
      <c r="B2132" s="31"/>
      <c r="C2132" s="31"/>
      <c r="D2132" s="31"/>
      <c r="E2132" s="31"/>
      <c r="F2132" s="31"/>
      <c r="G2132" s="31"/>
      <c r="H2132" s="31"/>
      <c r="I2132" s="32"/>
      <c r="K2132" s="34"/>
      <c r="L2132" s="30"/>
    </row>
    <row r="2133" spans="1:12" x14ac:dyDescent="0.3">
      <c r="A2133" s="31"/>
      <c r="B2133" s="31"/>
      <c r="C2133" s="31"/>
      <c r="D2133" s="31"/>
      <c r="E2133" s="31"/>
      <c r="F2133" s="31"/>
      <c r="G2133" s="31"/>
      <c r="H2133" s="31"/>
      <c r="I2133" s="32"/>
      <c r="K2133" s="34"/>
      <c r="L2133" s="30"/>
    </row>
    <row r="2134" spans="1:12" x14ac:dyDescent="0.3">
      <c r="A2134" s="31"/>
      <c r="B2134" s="31"/>
      <c r="C2134" s="31"/>
      <c r="D2134" s="31"/>
      <c r="E2134" s="31"/>
      <c r="F2134" s="31"/>
      <c r="G2134" s="31"/>
      <c r="H2134" s="31"/>
      <c r="I2134" s="32"/>
      <c r="K2134" s="34"/>
      <c r="L2134" s="30"/>
    </row>
    <row r="2135" spans="1:12" x14ac:dyDescent="0.3">
      <c r="A2135" s="31"/>
      <c r="B2135" s="31"/>
      <c r="C2135" s="31"/>
      <c r="D2135" s="31"/>
      <c r="E2135" s="31"/>
      <c r="F2135" s="31"/>
      <c r="G2135" s="31"/>
      <c r="H2135" s="31"/>
      <c r="I2135" s="32"/>
      <c r="K2135" s="34"/>
      <c r="L2135" s="30"/>
    </row>
    <row r="2136" spans="1:12" x14ac:dyDescent="0.3">
      <c r="A2136" s="31"/>
      <c r="B2136" s="31"/>
      <c r="C2136" s="31"/>
      <c r="D2136" s="31"/>
      <c r="E2136" s="31"/>
      <c r="F2136" s="31"/>
      <c r="G2136" s="31"/>
      <c r="H2136" s="31"/>
      <c r="I2136" s="32"/>
      <c r="K2136" s="34"/>
      <c r="L2136" s="30"/>
    </row>
    <row r="2137" spans="1:12" x14ac:dyDescent="0.3">
      <c r="A2137" s="31"/>
      <c r="B2137" s="31"/>
      <c r="C2137" s="31"/>
      <c r="D2137" s="31"/>
      <c r="E2137" s="31"/>
      <c r="F2137" s="31"/>
      <c r="G2137" s="31"/>
      <c r="H2137" s="31"/>
      <c r="I2137" s="32"/>
      <c r="K2137" s="34"/>
      <c r="L2137" s="30"/>
    </row>
    <row r="2138" spans="1:12" x14ac:dyDescent="0.3">
      <c r="A2138" s="31"/>
      <c r="B2138" s="31"/>
      <c r="C2138" s="31"/>
      <c r="D2138" s="31"/>
      <c r="E2138" s="31"/>
      <c r="F2138" s="31"/>
      <c r="G2138" s="31"/>
      <c r="H2138" s="31"/>
      <c r="I2138" s="32"/>
      <c r="K2138" s="34"/>
      <c r="L2138" s="30"/>
    </row>
    <row r="2139" spans="1:12" x14ac:dyDescent="0.3">
      <c r="A2139" s="31"/>
      <c r="B2139" s="31"/>
      <c r="C2139" s="31"/>
      <c r="D2139" s="31"/>
      <c r="E2139" s="31"/>
      <c r="F2139" s="31"/>
      <c r="G2139" s="31"/>
      <c r="H2139" s="31"/>
      <c r="I2139" s="32"/>
      <c r="K2139" s="34"/>
      <c r="L2139" s="30"/>
    </row>
    <row r="2140" spans="1:12" x14ac:dyDescent="0.3">
      <c r="A2140" s="31"/>
      <c r="B2140" s="31"/>
      <c r="C2140" s="31"/>
      <c r="D2140" s="31"/>
      <c r="E2140" s="31"/>
      <c r="F2140" s="31"/>
      <c r="G2140" s="31"/>
      <c r="H2140" s="31"/>
      <c r="I2140" s="32"/>
      <c r="K2140" s="34"/>
      <c r="L2140" s="30"/>
    </row>
    <row r="2141" spans="1:12" x14ac:dyDescent="0.3">
      <c r="A2141" s="31"/>
      <c r="B2141" s="31"/>
      <c r="C2141" s="31"/>
      <c r="D2141" s="31"/>
      <c r="E2141" s="31"/>
      <c r="F2141" s="31"/>
      <c r="G2141" s="31"/>
      <c r="H2141" s="31"/>
      <c r="I2141" s="32"/>
      <c r="K2141" s="34"/>
      <c r="L2141" s="30"/>
    </row>
    <row r="2142" spans="1:12" x14ac:dyDescent="0.3">
      <c r="A2142" s="31"/>
      <c r="B2142" s="31"/>
      <c r="C2142" s="31"/>
      <c r="D2142" s="31"/>
      <c r="E2142" s="31"/>
      <c r="F2142" s="31"/>
      <c r="G2142" s="31"/>
      <c r="H2142" s="31"/>
      <c r="I2142" s="32"/>
      <c r="K2142" s="34"/>
      <c r="L2142" s="30"/>
    </row>
    <row r="2143" spans="1:12" x14ac:dyDescent="0.3">
      <c r="A2143" s="31"/>
      <c r="B2143" s="31"/>
      <c r="C2143" s="31"/>
      <c r="D2143" s="31"/>
      <c r="E2143" s="31"/>
      <c r="F2143" s="31"/>
      <c r="G2143" s="31"/>
      <c r="H2143" s="31"/>
      <c r="I2143" s="32"/>
      <c r="K2143" s="34"/>
      <c r="L2143" s="30"/>
    </row>
    <row r="2144" spans="1:12" x14ac:dyDescent="0.3">
      <c r="A2144" s="31"/>
      <c r="B2144" s="31"/>
      <c r="C2144" s="31"/>
      <c r="D2144" s="31"/>
      <c r="E2144" s="31"/>
      <c r="F2144" s="31"/>
      <c r="G2144" s="31"/>
      <c r="H2144" s="31"/>
      <c r="I2144" s="32"/>
      <c r="K2144" s="34"/>
      <c r="L2144" s="30"/>
    </row>
    <row r="2145" spans="1:12" x14ac:dyDescent="0.3">
      <c r="A2145" s="31"/>
      <c r="B2145" s="31"/>
      <c r="C2145" s="31"/>
      <c r="D2145" s="31"/>
      <c r="E2145" s="31"/>
      <c r="F2145" s="31"/>
      <c r="G2145" s="31"/>
      <c r="H2145" s="31"/>
      <c r="I2145" s="32"/>
      <c r="K2145" s="34"/>
      <c r="L2145" s="30"/>
    </row>
    <row r="2146" spans="1:12" x14ac:dyDescent="0.3">
      <c r="A2146" s="31"/>
      <c r="B2146" s="31"/>
      <c r="C2146" s="31"/>
      <c r="D2146" s="31"/>
      <c r="E2146" s="31"/>
      <c r="F2146" s="31"/>
      <c r="G2146" s="31"/>
      <c r="H2146" s="31"/>
      <c r="I2146" s="32"/>
      <c r="K2146" s="34"/>
      <c r="L2146" s="30"/>
    </row>
    <row r="2147" spans="1:12" x14ac:dyDescent="0.3">
      <c r="A2147" s="31"/>
      <c r="B2147" s="31"/>
      <c r="C2147" s="31"/>
      <c r="D2147" s="31"/>
      <c r="E2147" s="31"/>
      <c r="F2147" s="31"/>
      <c r="G2147" s="31"/>
      <c r="H2147" s="31"/>
      <c r="I2147" s="32"/>
      <c r="K2147" s="34"/>
      <c r="L2147" s="30"/>
    </row>
    <row r="2148" spans="1:12" x14ac:dyDescent="0.3">
      <c r="A2148" s="31"/>
      <c r="B2148" s="31"/>
      <c r="C2148" s="31"/>
      <c r="D2148" s="31"/>
      <c r="E2148" s="31"/>
      <c r="F2148" s="31"/>
      <c r="G2148" s="31"/>
      <c r="H2148" s="31"/>
      <c r="I2148" s="32"/>
      <c r="K2148" s="34"/>
      <c r="L2148" s="30"/>
    </row>
    <row r="2149" spans="1:12" x14ac:dyDescent="0.3">
      <c r="A2149" s="31"/>
      <c r="B2149" s="31"/>
      <c r="C2149" s="31"/>
      <c r="D2149" s="31"/>
      <c r="E2149" s="31"/>
      <c r="F2149" s="31"/>
      <c r="G2149" s="31"/>
      <c r="H2149" s="31"/>
      <c r="I2149" s="32"/>
      <c r="K2149" s="34"/>
      <c r="L2149" s="30"/>
    </row>
    <row r="2150" spans="1:12" x14ac:dyDescent="0.3">
      <c r="A2150" s="31"/>
      <c r="B2150" s="31"/>
      <c r="C2150" s="31"/>
      <c r="D2150" s="31"/>
      <c r="E2150" s="31"/>
      <c r="F2150" s="31"/>
      <c r="G2150" s="31"/>
      <c r="H2150" s="31"/>
      <c r="I2150" s="32"/>
      <c r="K2150" s="34"/>
      <c r="L2150" s="30"/>
    </row>
    <row r="2151" spans="1:12" x14ac:dyDescent="0.3">
      <c r="A2151" s="31"/>
      <c r="B2151" s="31"/>
      <c r="C2151" s="31"/>
      <c r="D2151" s="31"/>
      <c r="E2151" s="31"/>
      <c r="F2151" s="31"/>
      <c r="G2151" s="31"/>
      <c r="H2151" s="31"/>
      <c r="I2151" s="32"/>
      <c r="K2151" s="34"/>
      <c r="L2151" s="30"/>
    </row>
    <row r="2152" spans="1:12" x14ac:dyDescent="0.3">
      <c r="A2152" s="31"/>
      <c r="B2152" s="31"/>
      <c r="C2152" s="31"/>
      <c r="D2152" s="31"/>
      <c r="E2152" s="31"/>
      <c r="F2152" s="31"/>
      <c r="G2152" s="31"/>
      <c r="H2152" s="31"/>
      <c r="I2152" s="32"/>
      <c r="K2152" s="34"/>
      <c r="L2152" s="30"/>
    </row>
    <row r="2153" spans="1:12" x14ac:dyDescent="0.3">
      <c r="A2153" s="31"/>
      <c r="B2153" s="31"/>
      <c r="C2153" s="31"/>
      <c r="D2153" s="31"/>
      <c r="E2153" s="31"/>
      <c r="F2153" s="31"/>
      <c r="G2153" s="31"/>
      <c r="H2153" s="31"/>
      <c r="I2153" s="32"/>
      <c r="K2153" s="34"/>
      <c r="L2153" s="30"/>
    </row>
    <row r="2154" spans="1:12" x14ac:dyDescent="0.3">
      <c r="A2154" s="31"/>
      <c r="B2154" s="31"/>
      <c r="C2154" s="31"/>
      <c r="D2154" s="31"/>
      <c r="E2154" s="31"/>
      <c r="F2154" s="31"/>
      <c r="G2154" s="31"/>
      <c r="H2154" s="31"/>
      <c r="I2154" s="32"/>
      <c r="K2154" s="34"/>
      <c r="L2154" s="30"/>
    </row>
    <row r="2155" spans="1:12" x14ac:dyDescent="0.3">
      <c r="A2155" s="31"/>
      <c r="B2155" s="31"/>
      <c r="C2155" s="31"/>
      <c r="D2155" s="31"/>
      <c r="E2155" s="31"/>
      <c r="F2155" s="31"/>
      <c r="G2155" s="31"/>
      <c r="H2155" s="31"/>
      <c r="I2155" s="32"/>
      <c r="K2155" s="34"/>
      <c r="L2155" s="30"/>
    </row>
    <row r="2156" spans="1:12" x14ac:dyDescent="0.3">
      <c r="A2156" s="31"/>
      <c r="B2156" s="31"/>
      <c r="C2156" s="31"/>
      <c r="D2156" s="31"/>
      <c r="E2156" s="31"/>
      <c r="F2156" s="31"/>
      <c r="G2156" s="31"/>
      <c r="H2156" s="31"/>
      <c r="I2156" s="32"/>
      <c r="K2156" s="34"/>
      <c r="L2156" s="30"/>
    </row>
    <row r="2157" spans="1:12" x14ac:dyDescent="0.3">
      <c r="A2157" s="31"/>
      <c r="B2157" s="31"/>
      <c r="C2157" s="31"/>
      <c r="D2157" s="31"/>
      <c r="E2157" s="31"/>
      <c r="F2157" s="31"/>
      <c r="G2157" s="31"/>
      <c r="H2157" s="31"/>
      <c r="I2157" s="32"/>
      <c r="K2157" s="34"/>
      <c r="L2157" s="30"/>
    </row>
    <row r="2158" spans="1:12" x14ac:dyDescent="0.3">
      <c r="A2158" s="31"/>
      <c r="B2158" s="31"/>
      <c r="C2158" s="31"/>
      <c r="D2158" s="31"/>
      <c r="E2158" s="31"/>
      <c r="F2158" s="31"/>
      <c r="G2158" s="31"/>
      <c r="H2158" s="31"/>
      <c r="I2158" s="32"/>
      <c r="K2158" s="34"/>
      <c r="L2158" s="30"/>
    </row>
    <row r="2159" spans="1:12" x14ac:dyDescent="0.3">
      <c r="A2159" s="31"/>
      <c r="B2159" s="31"/>
      <c r="C2159" s="31"/>
      <c r="D2159" s="31"/>
      <c r="E2159" s="31"/>
      <c r="F2159" s="31"/>
      <c r="G2159" s="31"/>
      <c r="H2159" s="31"/>
      <c r="I2159" s="32"/>
      <c r="K2159" s="34"/>
      <c r="L2159" s="30"/>
    </row>
    <row r="2160" spans="1:12" x14ac:dyDescent="0.3">
      <c r="A2160" s="31"/>
      <c r="B2160" s="31"/>
      <c r="C2160" s="31"/>
      <c r="D2160" s="31"/>
      <c r="E2160" s="31"/>
      <c r="F2160" s="31"/>
      <c r="G2160" s="31"/>
      <c r="H2160" s="31"/>
      <c r="I2160" s="32"/>
      <c r="K2160" s="34"/>
      <c r="L2160" s="30"/>
    </row>
    <row r="2161" spans="1:12" x14ac:dyDescent="0.3">
      <c r="A2161" s="31"/>
      <c r="B2161" s="31"/>
      <c r="C2161" s="31"/>
      <c r="D2161" s="31"/>
      <c r="E2161" s="31"/>
      <c r="F2161" s="31"/>
      <c r="G2161" s="31"/>
      <c r="H2161" s="31"/>
      <c r="I2161" s="32"/>
      <c r="K2161" s="34"/>
      <c r="L2161" s="30"/>
    </row>
    <row r="2162" spans="1:12" x14ac:dyDescent="0.3">
      <c r="A2162" s="31"/>
      <c r="B2162" s="31"/>
      <c r="C2162" s="31"/>
      <c r="D2162" s="31"/>
      <c r="E2162" s="31"/>
      <c r="F2162" s="31"/>
      <c r="G2162" s="31"/>
      <c r="H2162" s="31"/>
      <c r="I2162" s="32"/>
      <c r="K2162" s="34"/>
      <c r="L2162" s="30"/>
    </row>
    <row r="2163" spans="1:12" x14ac:dyDescent="0.3">
      <c r="A2163" s="31"/>
      <c r="B2163" s="31"/>
      <c r="C2163" s="31"/>
      <c r="D2163" s="31"/>
      <c r="E2163" s="31"/>
      <c r="F2163" s="31"/>
      <c r="G2163" s="31"/>
      <c r="H2163" s="31"/>
      <c r="I2163" s="32"/>
      <c r="K2163" s="34"/>
      <c r="L2163" s="30"/>
    </row>
    <row r="2164" spans="1:12" x14ac:dyDescent="0.3">
      <c r="A2164" s="31"/>
      <c r="B2164" s="31"/>
      <c r="C2164" s="31"/>
      <c r="D2164" s="31"/>
      <c r="E2164" s="31"/>
      <c r="F2164" s="31"/>
      <c r="G2164" s="31"/>
      <c r="H2164" s="31"/>
      <c r="I2164" s="32"/>
      <c r="K2164" s="34"/>
      <c r="L2164" s="30"/>
    </row>
    <row r="2165" spans="1:12" x14ac:dyDescent="0.3">
      <c r="A2165" s="31"/>
      <c r="B2165" s="31"/>
      <c r="C2165" s="31"/>
      <c r="D2165" s="31"/>
      <c r="E2165" s="31"/>
      <c r="F2165" s="31"/>
      <c r="G2165" s="31"/>
      <c r="H2165" s="31"/>
      <c r="I2165" s="32"/>
      <c r="K2165" s="34"/>
      <c r="L2165" s="30"/>
    </row>
    <row r="2166" spans="1:12" x14ac:dyDescent="0.3">
      <c r="A2166" s="31"/>
      <c r="B2166" s="31"/>
      <c r="C2166" s="31"/>
      <c r="D2166" s="31"/>
      <c r="E2166" s="31"/>
      <c r="F2166" s="31"/>
      <c r="G2166" s="31"/>
      <c r="H2166" s="31"/>
      <c r="I2166" s="32"/>
      <c r="K2166" s="34"/>
      <c r="L2166" s="30"/>
    </row>
    <row r="2167" spans="1:12" x14ac:dyDescent="0.3">
      <c r="A2167" s="31"/>
      <c r="B2167" s="31"/>
      <c r="C2167" s="31"/>
      <c r="D2167" s="31"/>
      <c r="E2167" s="31"/>
      <c r="F2167" s="31"/>
      <c r="G2167" s="31"/>
      <c r="H2167" s="31"/>
      <c r="I2167" s="32"/>
      <c r="K2167" s="34"/>
      <c r="L2167" s="30"/>
    </row>
    <row r="2168" spans="1:12" x14ac:dyDescent="0.3">
      <c r="A2168" s="31"/>
      <c r="B2168" s="31"/>
      <c r="C2168" s="31"/>
      <c r="D2168" s="31"/>
      <c r="E2168" s="31"/>
      <c r="F2168" s="31"/>
      <c r="G2168" s="31"/>
      <c r="H2168" s="31"/>
      <c r="I2168" s="32"/>
      <c r="K2168" s="34"/>
      <c r="L2168" s="30"/>
    </row>
    <row r="2169" spans="1:12" x14ac:dyDescent="0.3">
      <c r="A2169" s="31"/>
      <c r="B2169" s="31"/>
      <c r="C2169" s="31"/>
      <c r="D2169" s="31"/>
      <c r="E2169" s="31"/>
      <c r="F2169" s="31"/>
      <c r="G2169" s="31"/>
      <c r="H2169" s="31"/>
      <c r="I2169" s="32"/>
      <c r="K2169" s="34"/>
      <c r="L2169" s="30"/>
    </row>
    <row r="2170" spans="1:12" x14ac:dyDescent="0.3">
      <c r="A2170" s="31"/>
      <c r="B2170" s="31"/>
      <c r="C2170" s="31"/>
      <c r="D2170" s="31"/>
      <c r="E2170" s="31"/>
      <c r="F2170" s="31"/>
      <c r="G2170" s="31"/>
      <c r="H2170" s="31"/>
      <c r="I2170" s="32"/>
      <c r="K2170" s="34"/>
      <c r="L2170" s="30"/>
    </row>
    <row r="2171" spans="1:12" x14ac:dyDescent="0.3">
      <c r="A2171" s="31"/>
      <c r="B2171" s="31"/>
      <c r="C2171" s="31"/>
      <c r="D2171" s="31"/>
      <c r="E2171" s="31"/>
      <c r="F2171" s="31"/>
      <c r="G2171" s="31"/>
      <c r="H2171" s="31"/>
      <c r="I2171" s="32"/>
      <c r="K2171" s="34"/>
      <c r="L2171" s="30"/>
    </row>
    <row r="2172" spans="1:12" x14ac:dyDescent="0.3">
      <c r="A2172" s="31"/>
      <c r="B2172" s="31"/>
      <c r="C2172" s="31"/>
      <c r="D2172" s="31"/>
      <c r="E2172" s="31"/>
      <c r="F2172" s="31"/>
      <c r="G2172" s="31"/>
      <c r="H2172" s="31"/>
      <c r="I2172" s="32"/>
      <c r="K2172" s="34"/>
      <c r="L2172" s="30"/>
    </row>
    <row r="2173" spans="1:12" x14ac:dyDescent="0.3">
      <c r="A2173" s="31"/>
      <c r="B2173" s="31"/>
      <c r="C2173" s="31"/>
      <c r="D2173" s="31"/>
      <c r="E2173" s="31"/>
      <c r="F2173" s="31"/>
      <c r="G2173" s="31"/>
      <c r="H2173" s="31"/>
      <c r="I2173" s="32"/>
      <c r="K2173" s="34"/>
      <c r="L2173" s="30"/>
    </row>
    <row r="2174" spans="1:12" x14ac:dyDescent="0.3">
      <c r="A2174" s="31"/>
      <c r="B2174" s="31"/>
      <c r="C2174" s="31"/>
      <c r="D2174" s="31"/>
      <c r="E2174" s="31"/>
      <c r="F2174" s="31"/>
      <c r="G2174" s="31"/>
      <c r="H2174" s="31"/>
      <c r="I2174" s="32"/>
      <c r="K2174" s="34"/>
      <c r="L2174" s="30"/>
    </row>
    <row r="2175" spans="1:12" x14ac:dyDescent="0.3">
      <c r="A2175" s="31"/>
      <c r="B2175" s="31"/>
      <c r="C2175" s="31"/>
      <c r="D2175" s="31"/>
      <c r="E2175" s="31"/>
      <c r="F2175" s="31"/>
      <c r="G2175" s="31"/>
      <c r="H2175" s="31"/>
      <c r="I2175" s="32"/>
      <c r="K2175" s="34"/>
      <c r="L2175" s="30"/>
    </row>
    <row r="2176" spans="1:12" x14ac:dyDescent="0.3">
      <c r="A2176" s="31"/>
      <c r="B2176" s="31"/>
      <c r="C2176" s="31"/>
      <c r="D2176" s="31"/>
      <c r="E2176" s="31"/>
      <c r="F2176" s="31"/>
      <c r="G2176" s="31"/>
      <c r="H2176" s="31"/>
      <c r="I2176" s="32"/>
      <c r="K2176" s="34"/>
      <c r="L2176" s="30"/>
    </row>
    <row r="2177" spans="1:12" x14ac:dyDescent="0.3">
      <c r="A2177" s="31"/>
      <c r="B2177" s="31"/>
      <c r="C2177" s="31"/>
      <c r="D2177" s="31"/>
      <c r="E2177" s="31"/>
      <c r="F2177" s="31"/>
      <c r="G2177" s="31"/>
      <c r="H2177" s="31"/>
      <c r="I2177" s="32"/>
      <c r="K2177" s="34"/>
      <c r="L2177" s="30"/>
    </row>
    <row r="2178" spans="1:12" x14ac:dyDescent="0.3">
      <c r="A2178" s="31"/>
      <c r="B2178" s="31"/>
      <c r="C2178" s="31"/>
      <c r="D2178" s="31"/>
      <c r="E2178" s="31"/>
      <c r="F2178" s="31"/>
      <c r="G2178" s="31"/>
      <c r="H2178" s="31"/>
      <c r="I2178" s="32"/>
      <c r="K2178" s="34"/>
      <c r="L2178" s="30"/>
    </row>
    <row r="2179" spans="1:12" x14ac:dyDescent="0.3">
      <c r="A2179" s="31"/>
      <c r="B2179" s="31"/>
      <c r="C2179" s="31"/>
      <c r="D2179" s="31"/>
      <c r="E2179" s="31"/>
      <c r="F2179" s="31"/>
      <c r="G2179" s="31"/>
      <c r="H2179" s="31"/>
      <c r="I2179" s="32"/>
      <c r="K2179" s="34"/>
      <c r="L2179" s="30"/>
    </row>
    <row r="2180" spans="1:12" x14ac:dyDescent="0.3">
      <c r="A2180" s="31"/>
      <c r="B2180" s="31"/>
      <c r="C2180" s="31"/>
      <c r="D2180" s="31"/>
      <c r="E2180" s="31"/>
      <c r="F2180" s="31"/>
      <c r="G2180" s="31"/>
      <c r="H2180" s="31"/>
      <c r="I2180" s="32"/>
      <c r="K2180" s="34"/>
      <c r="L2180" s="30"/>
    </row>
    <row r="2181" spans="1:12" x14ac:dyDescent="0.3">
      <c r="A2181" s="31"/>
      <c r="B2181" s="31"/>
      <c r="C2181" s="31"/>
      <c r="D2181" s="31"/>
      <c r="E2181" s="31"/>
      <c r="F2181" s="31"/>
      <c r="G2181" s="31"/>
      <c r="H2181" s="31"/>
      <c r="I2181" s="32"/>
      <c r="K2181" s="34"/>
      <c r="L2181" s="30"/>
    </row>
    <row r="2182" spans="1:12" x14ac:dyDescent="0.3">
      <c r="A2182" s="31"/>
      <c r="B2182" s="31"/>
      <c r="C2182" s="31"/>
      <c r="D2182" s="31"/>
      <c r="E2182" s="31"/>
      <c r="F2182" s="31"/>
      <c r="G2182" s="31"/>
      <c r="H2182" s="31"/>
      <c r="I2182" s="32"/>
      <c r="K2182" s="34"/>
      <c r="L2182" s="30"/>
    </row>
    <row r="2183" spans="1:12" x14ac:dyDescent="0.3">
      <c r="A2183" s="31"/>
      <c r="B2183" s="31"/>
      <c r="C2183" s="31"/>
      <c r="D2183" s="31"/>
      <c r="E2183" s="31"/>
      <c r="F2183" s="31"/>
      <c r="G2183" s="31"/>
      <c r="H2183" s="31"/>
      <c r="I2183" s="32"/>
      <c r="K2183" s="34"/>
      <c r="L2183" s="30"/>
    </row>
    <row r="2184" spans="1:12" x14ac:dyDescent="0.3">
      <c r="A2184" s="31"/>
      <c r="B2184" s="31"/>
      <c r="C2184" s="31"/>
      <c r="D2184" s="31"/>
      <c r="E2184" s="31"/>
      <c r="F2184" s="31"/>
      <c r="G2184" s="31"/>
      <c r="H2184" s="31"/>
      <c r="I2184" s="32"/>
      <c r="K2184" s="34"/>
      <c r="L2184" s="30"/>
    </row>
    <row r="2185" spans="1:12" x14ac:dyDescent="0.3">
      <c r="A2185" s="31"/>
      <c r="B2185" s="31"/>
      <c r="C2185" s="31"/>
      <c r="D2185" s="31"/>
      <c r="E2185" s="31"/>
      <c r="F2185" s="31"/>
      <c r="G2185" s="31"/>
      <c r="H2185" s="31"/>
      <c r="I2185" s="32"/>
      <c r="K2185" s="34"/>
      <c r="L2185" s="30"/>
    </row>
    <row r="2186" spans="1:12" x14ac:dyDescent="0.3">
      <c r="A2186" s="31"/>
      <c r="B2186" s="31"/>
      <c r="C2186" s="31"/>
      <c r="D2186" s="31"/>
      <c r="E2186" s="31"/>
      <c r="F2186" s="31"/>
      <c r="G2186" s="31"/>
      <c r="H2186" s="31"/>
      <c r="I2186" s="32"/>
      <c r="K2186" s="34"/>
      <c r="L2186" s="30"/>
    </row>
    <row r="2187" spans="1:12" x14ac:dyDescent="0.3">
      <c r="A2187" s="31"/>
      <c r="B2187" s="31"/>
      <c r="C2187" s="31"/>
      <c r="D2187" s="31"/>
      <c r="E2187" s="31"/>
      <c r="F2187" s="31"/>
      <c r="G2187" s="31"/>
      <c r="H2187" s="31"/>
      <c r="I2187" s="32"/>
      <c r="K2187" s="34"/>
      <c r="L2187" s="30"/>
    </row>
    <row r="2188" spans="1:12" x14ac:dyDescent="0.3">
      <c r="A2188" s="31"/>
      <c r="B2188" s="31"/>
      <c r="C2188" s="31"/>
      <c r="D2188" s="31"/>
      <c r="E2188" s="31"/>
      <c r="F2188" s="31"/>
      <c r="G2188" s="31"/>
      <c r="H2188" s="31"/>
      <c r="I2188" s="32"/>
      <c r="K2188" s="34"/>
      <c r="L2188" s="30"/>
    </row>
    <row r="2189" spans="1:12" x14ac:dyDescent="0.3">
      <c r="A2189" s="31"/>
      <c r="B2189" s="31"/>
      <c r="C2189" s="31"/>
      <c r="D2189" s="31"/>
      <c r="E2189" s="31"/>
      <c r="F2189" s="31"/>
      <c r="G2189" s="31"/>
      <c r="H2189" s="31"/>
      <c r="I2189" s="32"/>
      <c r="K2189" s="34"/>
      <c r="L2189" s="30"/>
    </row>
    <row r="2190" spans="1:12" x14ac:dyDescent="0.3">
      <c r="A2190" s="31"/>
      <c r="B2190" s="31"/>
      <c r="C2190" s="31"/>
      <c r="D2190" s="31"/>
      <c r="E2190" s="31"/>
      <c r="F2190" s="31"/>
      <c r="G2190" s="31"/>
      <c r="H2190" s="31"/>
      <c r="I2190" s="32"/>
      <c r="K2190" s="34"/>
      <c r="L2190" s="30"/>
    </row>
    <row r="2191" spans="1:12" x14ac:dyDescent="0.3">
      <c r="A2191" s="31"/>
      <c r="B2191" s="31"/>
      <c r="C2191" s="31"/>
      <c r="D2191" s="31"/>
      <c r="E2191" s="31"/>
      <c r="F2191" s="31"/>
      <c r="G2191" s="31"/>
      <c r="H2191" s="31"/>
      <c r="I2191" s="32"/>
      <c r="K2191" s="34"/>
      <c r="L2191" s="30"/>
    </row>
    <row r="2192" spans="1:12" x14ac:dyDescent="0.3">
      <c r="A2192" s="31"/>
      <c r="B2192" s="31"/>
      <c r="C2192" s="31"/>
      <c r="D2192" s="31"/>
      <c r="E2192" s="31"/>
      <c r="F2192" s="31"/>
      <c r="G2192" s="31"/>
      <c r="H2192" s="31"/>
      <c r="I2192" s="32"/>
      <c r="K2192" s="34"/>
      <c r="L2192" s="30"/>
    </row>
    <row r="2193" spans="1:12" x14ac:dyDescent="0.3">
      <c r="A2193" s="31"/>
      <c r="B2193" s="31"/>
      <c r="C2193" s="31"/>
      <c r="D2193" s="31"/>
      <c r="E2193" s="31"/>
      <c r="F2193" s="31"/>
      <c r="G2193" s="31"/>
      <c r="H2193" s="31"/>
      <c r="I2193" s="32"/>
      <c r="K2193" s="34"/>
      <c r="L2193" s="30"/>
    </row>
    <row r="2194" spans="1:12" x14ac:dyDescent="0.3">
      <c r="A2194" s="31"/>
      <c r="B2194" s="31"/>
      <c r="C2194" s="31"/>
      <c r="D2194" s="31"/>
      <c r="E2194" s="31"/>
      <c r="F2194" s="31"/>
      <c r="G2194" s="31"/>
      <c r="H2194" s="31"/>
      <c r="I2194" s="32"/>
      <c r="K2194" s="34"/>
      <c r="L2194" s="30"/>
    </row>
    <row r="2195" spans="1:12" x14ac:dyDescent="0.3">
      <c r="A2195" s="31"/>
      <c r="B2195" s="31"/>
      <c r="C2195" s="31"/>
      <c r="D2195" s="31"/>
      <c r="E2195" s="31"/>
      <c r="F2195" s="31"/>
      <c r="G2195" s="31"/>
      <c r="H2195" s="31"/>
      <c r="I2195" s="32"/>
      <c r="K2195" s="34"/>
      <c r="L2195" s="30"/>
    </row>
    <row r="2196" spans="1:12" x14ac:dyDescent="0.3">
      <c r="A2196" s="31"/>
      <c r="B2196" s="31"/>
      <c r="C2196" s="31"/>
      <c r="D2196" s="31"/>
      <c r="E2196" s="31"/>
      <c r="F2196" s="31"/>
      <c r="G2196" s="31"/>
      <c r="H2196" s="31"/>
      <c r="I2196" s="32"/>
      <c r="K2196" s="34"/>
      <c r="L2196" s="30"/>
    </row>
    <row r="2197" spans="1:12" x14ac:dyDescent="0.3">
      <c r="A2197" s="31"/>
      <c r="B2197" s="31"/>
      <c r="C2197" s="31"/>
      <c r="D2197" s="31"/>
      <c r="E2197" s="31"/>
      <c r="F2197" s="31"/>
      <c r="G2197" s="31"/>
      <c r="H2197" s="31"/>
      <c r="I2197" s="32"/>
      <c r="K2197" s="34"/>
      <c r="L2197" s="30"/>
    </row>
    <row r="2198" spans="1:12" x14ac:dyDescent="0.3">
      <c r="A2198" s="31"/>
      <c r="B2198" s="31"/>
      <c r="C2198" s="31"/>
      <c r="D2198" s="31"/>
      <c r="E2198" s="31"/>
      <c r="F2198" s="31"/>
      <c r="G2198" s="31"/>
      <c r="H2198" s="31"/>
      <c r="I2198" s="32"/>
      <c r="K2198" s="34"/>
      <c r="L2198" s="30"/>
    </row>
    <row r="2199" spans="1:12" x14ac:dyDescent="0.3">
      <c r="A2199" s="31"/>
      <c r="B2199" s="31"/>
      <c r="C2199" s="31"/>
      <c r="D2199" s="31"/>
      <c r="E2199" s="31"/>
      <c r="F2199" s="31"/>
      <c r="G2199" s="31"/>
      <c r="H2199" s="31"/>
      <c r="I2199" s="32"/>
      <c r="K2199" s="34"/>
      <c r="L2199" s="30"/>
    </row>
    <row r="2200" spans="1:12" x14ac:dyDescent="0.3">
      <c r="A2200" s="31"/>
      <c r="B2200" s="31"/>
      <c r="C2200" s="31"/>
      <c r="D2200" s="31"/>
      <c r="E2200" s="31"/>
      <c r="F2200" s="31"/>
      <c r="G2200" s="31"/>
      <c r="H2200" s="31"/>
      <c r="I2200" s="32"/>
      <c r="K2200" s="34"/>
      <c r="L2200" s="30"/>
    </row>
    <row r="2201" spans="1:12" x14ac:dyDescent="0.3">
      <c r="A2201" s="31"/>
      <c r="B2201" s="31"/>
      <c r="C2201" s="31"/>
      <c r="D2201" s="31"/>
      <c r="E2201" s="31"/>
      <c r="F2201" s="31"/>
      <c r="G2201" s="31"/>
      <c r="H2201" s="31"/>
      <c r="I2201" s="32"/>
      <c r="K2201" s="34"/>
      <c r="L2201" s="30"/>
    </row>
    <row r="2202" spans="1:12" x14ac:dyDescent="0.3">
      <c r="A2202" s="31"/>
      <c r="B2202" s="31"/>
      <c r="C2202" s="31"/>
      <c r="D2202" s="31"/>
      <c r="E2202" s="31"/>
      <c r="F2202" s="31"/>
      <c r="G2202" s="31"/>
      <c r="H2202" s="31"/>
      <c r="I2202" s="32"/>
      <c r="K2202" s="34"/>
      <c r="L2202" s="30"/>
    </row>
    <row r="2203" spans="1:12" x14ac:dyDescent="0.3">
      <c r="A2203" s="31"/>
      <c r="B2203" s="31"/>
      <c r="C2203" s="31"/>
      <c r="D2203" s="31"/>
      <c r="E2203" s="31"/>
      <c r="F2203" s="31"/>
      <c r="G2203" s="31"/>
      <c r="H2203" s="31"/>
      <c r="I2203" s="32"/>
      <c r="K2203" s="34"/>
      <c r="L2203" s="30"/>
    </row>
    <row r="2204" spans="1:12" x14ac:dyDescent="0.3">
      <c r="A2204" s="31"/>
      <c r="B2204" s="31"/>
      <c r="C2204" s="31"/>
      <c r="D2204" s="31"/>
      <c r="E2204" s="31"/>
      <c r="F2204" s="31"/>
      <c r="G2204" s="31"/>
      <c r="H2204" s="31"/>
      <c r="I2204" s="32"/>
      <c r="K2204" s="34"/>
      <c r="L2204" s="30"/>
    </row>
    <row r="2205" spans="1:12" x14ac:dyDescent="0.3">
      <c r="A2205" s="31"/>
      <c r="B2205" s="31"/>
      <c r="C2205" s="31"/>
      <c r="D2205" s="31"/>
      <c r="E2205" s="31"/>
      <c r="F2205" s="31"/>
      <c r="G2205" s="31"/>
      <c r="H2205" s="31"/>
      <c r="I2205" s="32"/>
      <c r="K2205" s="34"/>
      <c r="L2205" s="30"/>
    </row>
    <row r="2206" spans="1:12" x14ac:dyDescent="0.3">
      <c r="A2206" s="31"/>
      <c r="B2206" s="31"/>
      <c r="C2206" s="31"/>
      <c r="D2206" s="31"/>
      <c r="E2206" s="31"/>
      <c r="F2206" s="31"/>
      <c r="G2206" s="31"/>
      <c r="H2206" s="31"/>
      <c r="I2206" s="32"/>
      <c r="K2206" s="34"/>
      <c r="L2206" s="30"/>
    </row>
    <row r="2207" spans="1:12" x14ac:dyDescent="0.3">
      <c r="A2207" s="31"/>
      <c r="B2207" s="31"/>
      <c r="C2207" s="31"/>
      <c r="D2207" s="31"/>
      <c r="E2207" s="31"/>
      <c r="F2207" s="31"/>
      <c r="G2207" s="31"/>
      <c r="H2207" s="31"/>
      <c r="I2207" s="32"/>
      <c r="K2207" s="34"/>
      <c r="L2207" s="30"/>
    </row>
    <row r="2208" spans="1:12" x14ac:dyDescent="0.3">
      <c r="A2208" s="31"/>
      <c r="B2208" s="31"/>
      <c r="C2208" s="31"/>
      <c r="D2208" s="31"/>
      <c r="E2208" s="31"/>
      <c r="F2208" s="31"/>
      <c r="G2208" s="31"/>
      <c r="H2208" s="31"/>
      <c r="I2208" s="32"/>
      <c r="K2208" s="34"/>
      <c r="L2208" s="30"/>
    </row>
    <row r="2209" spans="1:12" x14ac:dyDescent="0.3">
      <c r="A2209" s="31"/>
      <c r="B2209" s="31"/>
      <c r="C2209" s="31"/>
      <c r="D2209" s="31"/>
      <c r="E2209" s="31"/>
      <c r="F2209" s="31"/>
      <c r="G2209" s="31"/>
      <c r="H2209" s="31"/>
      <c r="I2209" s="32"/>
      <c r="K2209" s="34"/>
      <c r="L2209" s="30"/>
    </row>
    <row r="2210" spans="1:12" x14ac:dyDescent="0.3">
      <c r="A2210" s="31"/>
      <c r="B2210" s="31"/>
      <c r="C2210" s="31"/>
      <c r="D2210" s="31"/>
      <c r="E2210" s="31"/>
      <c r="F2210" s="31"/>
      <c r="G2210" s="31"/>
      <c r="H2210" s="31"/>
      <c r="I2210" s="32"/>
      <c r="K2210" s="34"/>
      <c r="L2210" s="30"/>
    </row>
    <row r="2211" spans="1:12" x14ac:dyDescent="0.3">
      <c r="A2211" s="31"/>
      <c r="B2211" s="31"/>
      <c r="C2211" s="31"/>
      <c r="D2211" s="31"/>
      <c r="E2211" s="31"/>
      <c r="F2211" s="31"/>
      <c r="G2211" s="31"/>
      <c r="H2211" s="31"/>
      <c r="I2211" s="32"/>
      <c r="K2211" s="34"/>
      <c r="L2211" s="30"/>
    </row>
    <row r="2212" spans="1:12" x14ac:dyDescent="0.3">
      <c r="A2212" s="31"/>
      <c r="B2212" s="31"/>
      <c r="C2212" s="31"/>
      <c r="D2212" s="31"/>
      <c r="E2212" s="31"/>
      <c r="F2212" s="31"/>
      <c r="G2212" s="31"/>
      <c r="H2212" s="31"/>
      <c r="I2212" s="32"/>
      <c r="K2212" s="34"/>
      <c r="L2212" s="30"/>
    </row>
    <row r="2213" spans="1:12" x14ac:dyDescent="0.3">
      <c r="A2213" s="31"/>
      <c r="B2213" s="31"/>
      <c r="C2213" s="31"/>
      <c r="D2213" s="31"/>
      <c r="E2213" s="31"/>
      <c r="F2213" s="31"/>
      <c r="G2213" s="31"/>
      <c r="H2213" s="31"/>
      <c r="I2213" s="32"/>
      <c r="K2213" s="34"/>
      <c r="L2213" s="30"/>
    </row>
    <row r="2214" spans="1:12" x14ac:dyDescent="0.3">
      <c r="A2214" s="31"/>
      <c r="B2214" s="31"/>
      <c r="C2214" s="31"/>
      <c r="D2214" s="31"/>
      <c r="E2214" s="31"/>
      <c r="F2214" s="31"/>
      <c r="G2214" s="31"/>
      <c r="H2214" s="31"/>
      <c r="I2214" s="32"/>
      <c r="K2214" s="34"/>
      <c r="L2214" s="30"/>
    </row>
    <row r="2215" spans="1:12" x14ac:dyDescent="0.3">
      <c r="A2215" s="31"/>
      <c r="B2215" s="31"/>
      <c r="C2215" s="31"/>
      <c r="D2215" s="31"/>
      <c r="E2215" s="31"/>
      <c r="F2215" s="31"/>
      <c r="G2215" s="31"/>
      <c r="H2215" s="31"/>
      <c r="I2215" s="32"/>
      <c r="K2215" s="34"/>
      <c r="L2215" s="30"/>
    </row>
    <row r="2216" spans="1:12" x14ac:dyDescent="0.3">
      <c r="A2216" s="31"/>
      <c r="B2216" s="31"/>
      <c r="C2216" s="31"/>
      <c r="D2216" s="31"/>
      <c r="E2216" s="31"/>
      <c r="F2216" s="31"/>
      <c r="G2216" s="31"/>
      <c r="H2216" s="31"/>
      <c r="I2216" s="32"/>
      <c r="K2216" s="34"/>
      <c r="L2216" s="30"/>
    </row>
    <row r="2217" spans="1:12" x14ac:dyDescent="0.3">
      <c r="A2217" s="31"/>
      <c r="B2217" s="31"/>
      <c r="C2217" s="31"/>
      <c r="D2217" s="31"/>
      <c r="E2217" s="31"/>
      <c r="F2217" s="31"/>
      <c r="G2217" s="31"/>
      <c r="H2217" s="31"/>
      <c r="I2217" s="32"/>
      <c r="K2217" s="34"/>
      <c r="L2217" s="30"/>
    </row>
    <row r="2218" spans="1:12" x14ac:dyDescent="0.3">
      <c r="A2218" s="31"/>
      <c r="B2218" s="31"/>
      <c r="C2218" s="31"/>
      <c r="D2218" s="31"/>
      <c r="E2218" s="31"/>
      <c r="F2218" s="31"/>
      <c r="G2218" s="31"/>
      <c r="H2218" s="31"/>
      <c r="I2218" s="32"/>
      <c r="K2218" s="34"/>
      <c r="L2218" s="30"/>
    </row>
    <row r="2219" spans="1:12" x14ac:dyDescent="0.3">
      <c r="A2219" s="31"/>
      <c r="B2219" s="31"/>
      <c r="C2219" s="31"/>
      <c r="D2219" s="31"/>
      <c r="E2219" s="31"/>
      <c r="F2219" s="31"/>
      <c r="G2219" s="31"/>
      <c r="H2219" s="31"/>
      <c r="I2219" s="32"/>
      <c r="K2219" s="34"/>
      <c r="L2219" s="30"/>
    </row>
    <row r="2220" spans="1:12" x14ac:dyDescent="0.3">
      <c r="A2220" s="31"/>
      <c r="B2220" s="31"/>
      <c r="C2220" s="31"/>
      <c r="D2220" s="31"/>
      <c r="E2220" s="31"/>
      <c r="F2220" s="31"/>
      <c r="G2220" s="31"/>
      <c r="H2220" s="31"/>
      <c r="I2220" s="32"/>
      <c r="K2220" s="34"/>
      <c r="L2220" s="30"/>
    </row>
    <row r="2221" spans="1:12" x14ac:dyDescent="0.3">
      <c r="A2221" s="31"/>
      <c r="B2221" s="31"/>
      <c r="C2221" s="31"/>
      <c r="D2221" s="31"/>
      <c r="E2221" s="31"/>
      <c r="F2221" s="31"/>
      <c r="G2221" s="31"/>
      <c r="H2221" s="31"/>
      <c r="I2221" s="32"/>
      <c r="K2221" s="34"/>
      <c r="L2221" s="30"/>
    </row>
    <row r="2222" spans="1:12" x14ac:dyDescent="0.3">
      <c r="A2222" s="31"/>
      <c r="B2222" s="31"/>
      <c r="C2222" s="31"/>
      <c r="D2222" s="31"/>
      <c r="E2222" s="31"/>
      <c r="F2222" s="31"/>
      <c r="G2222" s="31"/>
      <c r="H2222" s="31"/>
      <c r="I2222" s="32"/>
      <c r="K2222" s="34"/>
      <c r="L2222" s="30"/>
    </row>
    <row r="2223" spans="1:12" x14ac:dyDescent="0.3">
      <c r="A2223" s="31"/>
      <c r="B2223" s="31"/>
      <c r="C2223" s="31"/>
      <c r="D2223" s="31"/>
      <c r="E2223" s="31"/>
      <c r="F2223" s="31"/>
      <c r="G2223" s="31"/>
      <c r="H2223" s="31"/>
      <c r="I2223" s="32"/>
      <c r="K2223" s="34"/>
      <c r="L2223" s="30"/>
    </row>
    <row r="2224" spans="1:12" x14ac:dyDescent="0.3">
      <c r="A2224" s="31"/>
      <c r="B2224" s="31"/>
      <c r="C2224" s="31"/>
      <c r="D2224" s="31"/>
      <c r="E2224" s="31"/>
      <c r="F2224" s="31"/>
      <c r="G2224" s="31"/>
      <c r="H2224" s="31"/>
      <c r="I2224" s="32"/>
      <c r="K2224" s="34"/>
      <c r="L2224" s="30"/>
    </row>
    <row r="2225" spans="1:12" x14ac:dyDescent="0.3">
      <c r="A2225" s="31"/>
      <c r="B2225" s="31"/>
      <c r="C2225" s="31"/>
      <c r="D2225" s="31"/>
      <c r="E2225" s="31"/>
      <c r="F2225" s="31"/>
      <c r="G2225" s="31"/>
      <c r="H2225" s="31"/>
      <c r="I2225" s="32"/>
      <c r="K2225" s="34"/>
      <c r="L2225" s="30"/>
    </row>
    <row r="2226" spans="1:12" x14ac:dyDescent="0.3">
      <c r="A2226" s="31"/>
      <c r="B2226" s="31"/>
      <c r="C2226" s="31"/>
      <c r="D2226" s="31"/>
      <c r="E2226" s="31"/>
      <c r="F2226" s="31"/>
      <c r="G2226" s="31"/>
      <c r="H2226" s="31"/>
      <c r="I2226" s="32"/>
      <c r="K2226" s="34"/>
      <c r="L2226" s="30"/>
    </row>
    <row r="2227" spans="1:12" x14ac:dyDescent="0.3">
      <c r="A2227" s="31"/>
      <c r="B2227" s="31"/>
      <c r="C2227" s="31"/>
      <c r="D2227" s="31"/>
      <c r="E2227" s="31"/>
      <c r="F2227" s="31"/>
      <c r="G2227" s="31"/>
      <c r="H2227" s="31"/>
      <c r="I2227" s="32"/>
      <c r="K2227" s="34"/>
      <c r="L2227" s="30"/>
    </row>
    <row r="2228" spans="1:12" x14ac:dyDescent="0.3">
      <c r="A2228" s="31"/>
      <c r="B2228" s="31"/>
      <c r="C2228" s="31"/>
      <c r="D2228" s="31"/>
      <c r="E2228" s="31"/>
      <c r="F2228" s="31"/>
      <c r="G2228" s="31"/>
      <c r="H2228" s="31"/>
      <c r="I2228" s="32"/>
      <c r="K2228" s="34"/>
      <c r="L2228" s="30"/>
    </row>
    <row r="2229" spans="1:12" x14ac:dyDescent="0.3">
      <c r="A2229" s="31"/>
      <c r="B2229" s="31"/>
      <c r="C2229" s="31"/>
      <c r="D2229" s="31"/>
      <c r="E2229" s="31"/>
      <c r="F2229" s="31"/>
      <c r="G2229" s="31"/>
      <c r="H2229" s="31"/>
      <c r="I2229" s="32"/>
      <c r="K2229" s="34"/>
      <c r="L2229" s="30"/>
    </row>
    <row r="2230" spans="1:12" x14ac:dyDescent="0.3">
      <c r="A2230" s="31"/>
      <c r="B2230" s="31"/>
      <c r="C2230" s="31"/>
      <c r="D2230" s="31"/>
      <c r="E2230" s="31"/>
      <c r="F2230" s="31"/>
      <c r="G2230" s="31"/>
      <c r="H2230" s="31"/>
      <c r="I2230" s="32"/>
      <c r="K2230" s="34"/>
      <c r="L2230" s="30"/>
    </row>
    <row r="2231" spans="1:12" x14ac:dyDescent="0.3">
      <c r="A2231" s="31"/>
      <c r="B2231" s="31"/>
      <c r="C2231" s="31"/>
      <c r="D2231" s="31"/>
      <c r="E2231" s="31"/>
      <c r="F2231" s="31"/>
      <c r="G2231" s="31"/>
      <c r="H2231" s="31"/>
      <c r="I2231" s="32"/>
      <c r="K2231" s="34"/>
      <c r="L2231" s="30"/>
    </row>
    <row r="2232" spans="1:12" x14ac:dyDescent="0.3">
      <c r="A2232" s="31"/>
      <c r="B2232" s="31"/>
      <c r="C2232" s="31"/>
      <c r="D2232" s="31"/>
      <c r="E2232" s="31"/>
      <c r="F2232" s="31"/>
      <c r="G2232" s="31"/>
      <c r="H2232" s="31"/>
      <c r="I2232" s="32"/>
      <c r="K2232" s="34"/>
      <c r="L2232" s="30"/>
    </row>
    <row r="2233" spans="1:12" x14ac:dyDescent="0.3">
      <c r="A2233" s="31"/>
      <c r="B2233" s="31"/>
      <c r="C2233" s="31"/>
      <c r="D2233" s="31"/>
      <c r="E2233" s="31"/>
      <c r="F2233" s="31"/>
      <c r="G2233" s="31"/>
      <c r="H2233" s="31"/>
      <c r="I2233" s="32"/>
      <c r="K2233" s="34"/>
      <c r="L2233" s="30"/>
    </row>
    <row r="2234" spans="1:12" x14ac:dyDescent="0.3">
      <c r="A2234" s="31"/>
      <c r="B2234" s="31"/>
      <c r="C2234" s="31"/>
      <c r="D2234" s="31"/>
      <c r="E2234" s="31"/>
      <c r="F2234" s="31"/>
      <c r="G2234" s="31"/>
      <c r="H2234" s="31"/>
      <c r="I2234" s="32"/>
      <c r="K2234" s="34"/>
      <c r="L2234" s="30"/>
    </row>
    <row r="2235" spans="1:12" x14ac:dyDescent="0.3">
      <c r="A2235" s="31"/>
      <c r="B2235" s="31"/>
      <c r="C2235" s="31"/>
      <c r="D2235" s="31"/>
      <c r="E2235" s="31"/>
      <c r="F2235" s="31"/>
      <c r="G2235" s="31"/>
      <c r="H2235" s="31"/>
      <c r="I2235" s="32"/>
      <c r="K2235" s="34"/>
      <c r="L2235" s="30"/>
    </row>
    <row r="2236" spans="1:12" x14ac:dyDescent="0.3">
      <c r="A2236" s="31"/>
      <c r="B2236" s="31"/>
      <c r="C2236" s="31"/>
      <c r="D2236" s="31"/>
      <c r="E2236" s="31"/>
      <c r="F2236" s="31"/>
      <c r="G2236" s="31"/>
      <c r="H2236" s="31"/>
      <c r="I2236" s="32"/>
      <c r="K2236" s="34"/>
      <c r="L2236" s="30"/>
    </row>
    <row r="2237" spans="1:12" x14ac:dyDescent="0.3">
      <c r="A2237" s="31"/>
      <c r="B2237" s="31"/>
      <c r="C2237" s="31"/>
      <c r="D2237" s="31"/>
      <c r="E2237" s="31"/>
      <c r="F2237" s="31"/>
      <c r="G2237" s="31"/>
      <c r="H2237" s="31"/>
      <c r="I2237" s="32"/>
      <c r="K2237" s="34"/>
      <c r="L2237" s="30"/>
    </row>
    <row r="2238" spans="1:12" x14ac:dyDescent="0.3">
      <c r="A2238" s="31"/>
      <c r="B2238" s="31"/>
      <c r="C2238" s="31"/>
      <c r="D2238" s="31"/>
      <c r="E2238" s="31"/>
      <c r="F2238" s="31"/>
      <c r="G2238" s="31"/>
      <c r="H2238" s="31"/>
      <c r="I2238" s="32"/>
      <c r="K2238" s="34"/>
      <c r="L2238" s="30"/>
    </row>
    <row r="2239" spans="1:12" x14ac:dyDescent="0.3">
      <c r="A2239" s="31"/>
      <c r="B2239" s="31"/>
      <c r="C2239" s="31"/>
      <c r="D2239" s="31"/>
      <c r="E2239" s="31"/>
      <c r="F2239" s="31"/>
      <c r="G2239" s="31"/>
      <c r="H2239" s="31"/>
      <c r="I2239" s="32"/>
      <c r="K2239" s="34"/>
      <c r="L2239" s="30"/>
    </row>
    <row r="2240" spans="1:12" x14ac:dyDescent="0.3">
      <c r="A2240" s="31"/>
      <c r="B2240" s="31"/>
      <c r="C2240" s="31"/>
      <c r="D2240" s="31"/>
      <c r="E2240" s="31"/>
      <c r="F2240" s="31"/>
      <c r="G2240" s="31"/>
      <c r="H2240" s="31"/>
      <c r="I2240" s="32"/>
      <c r="K2240" s="34"/>
      <c r="L2240" s="30"/>
    </row>
    <row r="2241" spans="1:12" x14ac:dyDescent="0.3">
      <c r="A2241" s="31"/>
      <c r="B2241" s="31"/>
      <c r="C2241" s="31"/>
      <c r="D2241" s="31"/>
      <c r="E2241" s="31"/>
      <c r="F2241" s="31"/>
      <c r="G2241" s="31"/>
      <c r="H2241" s="31"/>
      <c r="I2241" s="32"/>
      <c r="K2241" s="34"/>
      <c r="L2241" s="30"/>
    </row>
    <row r="2242" spans="1:12" x14ac:dyDescent="0.3">
      <c r="A2242" s="31"/>
      <c r="B2242" s="31"/>
      <c r="C2242" s="31"/>
      <c r="D2242" s="31"/>
      <c r="E2242" s="31"/>
      <c r="F2242" s="31"/>
      <c r="G2242" s="31"/>
      <c r="H2242" s="31"/>
      <c r="I2242" s="32"/>
      <c r="K2242" s="34"/>
      <c r="L2242" s="30"/>
    </row>
    <row r="2243" spans="1:12" x14ac:dyDescent="0.3">
      <c r="A2243" s="31"/>
      <c r="B2243" s="31"/>
      <c r="C2243" s="31"/>
      <c r="D2243" s="31"/>
      <c r="E2243" s="31"/>
      <c r="F2243" s="31"/>
      <c r="G2243" s="31"/>
      <c r="H2243" s="31"/>
      <c r="I2243" s="32"/>
      <c r="K2243" s="34"/>
      <c r="L2243" s="30"/>
    </row>
    <row r="2244" spans="1:12" x14ac:dyDescent="0.3">
      <c r="A2244" s="31"/>
      <c r="B2244" s="31"/>
      <c r="C2244" s="31"/>
      <c r="D2244" s="31"/>
      <c r="E2244" s="31"/>
      <c r="F2244" s="31"/>
      <c r="G2244" s="31"/>
      <c r="H2244" s="31"/>
      <c r="I2244" s="32"/>
      <c r="K2244" s="34"/>
      <c r="L2244" s="30"/>
    </row>
    <row r="2245" spans="1:12" x14ac:dyDescent="0.3">
      <c r="A2245" s="31"/>
      <c r="B2245" s="31"/>
      <c r="C2245" s="31"/>
      <c r="D2245" s="31"/>
      <c r="E2245" s="31"/>
      <c r="F2245" s="31"/>
      <c r="G2245" s="31"/>
      <c r="H2245" s="31"/>
      <c r="I2245" s="32"/>
      <c r="K2245" s="34"/>
      <c r="L2245" s="30"/>
    </row>
    <row r="2246" spans="1:12" x14ac:dyDescent="0.3">
      <c r="A2246" s="31"/>
      <c r="B2246" s="31"/>
      <c r="C2246" s="31"/>
      <c r="D2246" s="31"/>
      <c r="E2246" s="31"/>
      <c r="F2246" s="31"/>
      <c r="G2246" s="31"/>
      <c r="H2246" s="31"/>
      <c r="I2246" s="32"/>
      <c r="K2246" s="34"/>
      <c r="L2246" s="30"/>
    </row>
    <row r="2247" spans="1:12" x14ac:dyDescent="0.3">
      <c r="A2247" s="31"/>
      <c r="B2247" s="31"/>
      <c r="C2247" s="31"/>
      <c r="D2247" s="31"/>
      <c r="E2247" s="31"/>
      <c r="F2247" s="31"/>
      <c r="G2247" s="31"/>
      <c r="H2247" s="31"/>
      <c r="I2247" s="32"/>
      <c r="K2247" s="34"/>
      <c r="L2247" s="30"/>
    </row>
    <row r="2248" spans="1:12" x14ac:dyDescent="0.3">
      <c r="A2248" s="31"/>
      <c r="B2248" s="31"/>
      <c r="C2248" s="31"/>
      <c r="D2248" s="31"/>
      <c r="E2248" s="31"/>
      <c r="F2248" s="31"/>
      <c r="G2248" s="31"/>
      <c r="H2248" s="31"/>
      <c r="I2248" s="32"/>
      <c r="K2248" s="34"/>
      <c r="L2248" s="30"/>
    </row>
    <row r="2249" spans="1:12" x14ac:dyDescent="0.3">
      <c r="A2249" s="31"/>
      <c r="B2249" s="31"/>
      <c r="C2249" s="31"/>
      <c r="D2249" s="31"/>
      <c r="E2249" s="31"/>
      <c r="F2249" s="31"/>
      <c r="G2249" s="31"/>
      <c r="H2249" s="31"/>
      <c r="I2249" s="32"/>
      <c r="K2249" s="34"/>
      <c r="L2249" s="30"/>
    </row>
    <row r="2250" spans="1:12" x14ac:dyDescent="0.3">
      <c r="A2250" s="31"/>
      <c r="B2250" s="31"/>
      <c r="C2250" s="31"/>
      <c r="D2250" s="31"/>
      <c r="E2250" s="31"/>
      <c r="F2250" s="31"/>
      <c r="G2250" s="31"/>
      <c r="H2250" s="31"/>
      <c r="I2250" s="32"/>
      <c r="K2250" s="34"/>
      <c r="L2250" s="30"/>
    </row>
    <row r="2251" spans="1:12" x14ac:dyDescent="0.3">
      <c r="A2251" s="31"/>
      <c r="B2251" s="31"/>
      <c r="C2251" s="31"/>
      <c r="D2251" s="31"/>
      <c r="E2251" s="31"/>
      <c r="F2251" s="31"/>
      <c r="G2251" s="31"/>
      <c r="H2251" s="31"/>
      <c r="I2251" s="32"/>
      <c r="K2251" s="34"/>
      <c r="L2251" s="30"/>
    </row>
    <row r="2252" spans="1:12" x14ac:dyDescent="0.3">
      <c r="A2252" s="31"/>
      <c r="B2252" s="31"/>
      <c r="C2252" s="31"/>
      <c r="D2252" s="31"/>
      <c r="E2252" s="31"/>
      <c r="F2252" s="31"/>
      <c r="G2252" s="31"/>
      <c r="H2252" s="31"/>
      <c r="I2252" s="32"/>
      <c r="K2252" s="34"/>
      <c r="L2252" s="30"/>
    </row>
    <row r="2253" spans="1:12" x14ac:dyDescent="0.3">
      <c r="A2253" s="31"/>
      <c r="B2253" s="31"/>
      <c r="C2253" s="31"/>
      <c r="D2253" s="31"/>
      <c r="E2253" s="31"/>
      <c r="F2253" s="31"/>
      <c r="G2253" s="31"/>
      <c r="H2253" s="31"/>
      <c r="I2253" s="32"/>
      <c r="K2253" s="34"/>
      <c r="L2253" s="30"/>
    </row>
    <row r="2254" spans="1:12" x14ac:dyDescent="0.3">
      <c r="A2254" s="31"/>
      <c r="B2254" s="31"/>
      <c r="C2254" s="31"/>
      <c r="D2254" s="31"/>
      <c r="E2254" s="31"/>
      <c r="F2254" s="31"/>
      <c r="G2254" s="31"/>
      <c r="H2254" s="31"/>
      <c r="I2254" s="32"/>
      <c r="K2254" s="34"/>
      <c r="L2254" s="30"/>
    </row>
    <row r="2255" spans="1:12" x14ac:dyDescent="0.3">
      <c r="A2255" s="31"/>
      <c r="B2255" s="31"/>
      <c r="C2255" s="31"/>
      <c r="D2255" s="31"/>
      <c r="E2255" s="31"/>
      <c r="F2255" s="31"/>
      <c r="G2255" s="31"/>
      <c r="H2255" s="31"/>
      <c r="I2255" s="32"/>
      <c r="K2255" s="34"/>
      <c r="L2255" s="30"/>
    </row>
    <row r="2256" spans="1:12" x14ac:dyDescent="0.3">
      <c r="A2256" s="31"/>
      <c r="B2256" s="31"/>
      <c r="C2256" s="31"/>
      <c r="D2256" s="31"/>
      <c r="E2256" s="31"/>
      <c r="F2256" s="31"/>
      <c r="G2256" s="31"/>
      <c r="H2256" s="31"/>
      <c r="I2256" s="32"/>
      <c r="K2256" s="34"/>
      <c r="L2256" s="30"/>
    </row>
    <row r="2257" spans="1:12" x14ac:dyDescent="0.3">
      <c r="A2257" s="31"/>
      <c r="B2257" s="31"/>
      <c r="C2257" s="31"/>
      <c r="D2257" s="31"/>
      <c r="E2257" s="31"/>
      <c r="F2257" s="31"/>
      <c r="G2257" s="31"/>
      <c r="H2257" s="31"/>
      <c r="I2257" s="32"/>
      <c r="K2257" s="34"/>
      <c r="L2257" s="30"/>
    </row>
    <row r="2258" spans="1:12" x14ac:dyDescent="0.3">
      <c r="A2258" s="31"/>
      <c r="B2258" s="31"/>
      <c r="C2258" s="31"/>
      <c r="D2258" s="31"/>
      <c r="E2258" s="31"/>
      <c r="F2258" s="31"/>
      <c r="G2258" s="31"/>
      <c r="H2258" s="31"/>
      <c r="I2258" s="32"/>
      <c r="K2258" s="34"/>
      <c r="L2258" s="30"/>
    </row>
    <row r="2259" spans="1:12" x14ac:dyDescent="0.3">
      <c r="A2259" s="31"/>
      <c r="B2259" s="31"/>
      <c r="C2259" s="31"/>
      <c r="D2259" s="31"/>
      <c r="E2259" s="31"/>
      <c r="F2259" s="31"/>
      <c r="G2259" s="31"/>
      <c r="H2259" s="31"/>
      <c r="I2259" s="32"/>
      <c r="K2259" s="34"/>
      <c r="L2259" s="30"/>
    </row>
    <row r="2260" spans="1:12" x14ac:dyDescent="0.3">
      <c r="A2260" s="31"/>
      <c r="B2260" s="31"/>
      <c r="C2260" s="31"/>
      <c r="D2260" s="31"/>
      <c r="E2260" s="31"/>
      <c r="F2260" s="31"/>
      <c r="G2260" s="31"/>
      <c r="H2260" s="31"/>
      <c r="I2260" s="32"/>
      <c r="K2260" s="34"/>
      <c r="L2260" s="30"/>
    </row>
    <row r="2261" spans="1:12" x14ac:dyDescent="0.3">
      <c r="A2261" s="31"/>
      <c r="B2261" s="31"/>
      <c r="C2261" s="31"/>
      <c r="D2261" s="31"/>
      <c r="E2261" s="31"/>
      <c r="F2261" s="31"/>
      <c r="G2261" s="31"/>
      <c r="H2261" s="31"/>
      <c r="I2261" s="32"/>
      <c r="K2261" s="34"/>
      <c r="L2261" s="30"/>
    </row>
    <row r="2262" spans="1:12" x14ac:dyDescent="0.3">
      <c r="A2262" s="31"/>
      <c r="B2262" s="31"/>
      <c r="C2262" s="31"/>
      <c r="D2262" s="31"/>
      <c r="E2262" s="31"/>
      <c r="F2262" s="31"/>
      <c r="G2262" s="31"/>
      <c r="H2262" s="31"/>
      <c r="I2262" s="32"/>
      <c r="K2262" s="34"/>
      <c r="L2262" s="30"/>
    </row>
    <row r="2263" spans="1:12" x14ac:dyDescent="0.3">
      <c r="A2263" s="31"/>
      <c r="B2263" s="31"/>
      <c r="C2263" s="31"/>
      <c r="D2263" s="31"/>
      <c r="E2263" s="31"/>
      <c r="F2263" s="31"/>
      <c r="G2263" s="31"/>
      <c r="H2263" s="31"/>
      <c r="I2263" s="32"/>
      <c r="K2263" s="34"/>
      <c r="L2263" s="30"/>
    </row>
    <row r="2264" spans="1:12" x14ac:dyDescent="0.3">
      <c r="A2264" s="31"/>
      <c r="B2264" s="31"/>
      <c r="C2264" s="31"/>
      <c r="D2264" s="31"/>
      <c r="E2264" s="31"/>
      <c r="F2264" s="31"/>
      <c r="G2264" s="31"/>
      <c r="H2264" s="31"/>
      <c r="I2264" s="32"/>
      <c r="K2264" s="34"/>
      <c r="L2264" s="30"/>
    </row>
    <row r="2265" spans="1:12" x14ac:dyDescent="0.3">
      <c r="A2265" s="31"/>
      <c r="B2265" s="31"/>
      <c r="C2265" s="31"/>
      <c r="D2265" s="31"/>
      <c r="E2265" s="31"/>
      <c r="F2265" s="31"/>
      <c r="G2265" s="31"/>
      <c r="H2265" s="31"/>
      <c r="I2265" s="32"/>
      <c r="K2265" s="34"/>
      <c r="L2265" s="30"/>
    </row>
    <row r="2266" spans="1:12" x14ac:dyDescent="0.3">
      <c r="A2266" s="31"/>
      <c r="B2266" s="31"/>
      <c r="C2266" s="31"/>
      <c r="D2266" s="31"/>
      <c r="E2266" s="31"/>
      <c r="F2266" s="31"/>
      <c r="G2266" s="31"/>
      <c r="H2266" s="31"/>
      <c r="I2266" s="32"/>
      <c r="K2266" s="34"/>
      <c r="L2266" s="30"/>
    </row>
    <row r="2267" spans="1:12" x14ac:dyDescent="0.3">
      <c r="A2267" s="31"/>
      <c r="B2267" s="31"/>
      <c r="C2267" s="31"/>
      <c r="D2267" s="31"/>
      <c r="E2267" s="31"/>
      <c r="F2267" s="31"/>
      <c r="G2267" s="31"/>
      <c r="H2267" s="31"/>
      <c r="I2267" s="32"/>
      <c r="K2267" s="34"/>
      <c r="L2267" s="30"/>
    </row>
    <row r="2268" spans="1:12" x14ac:dyDescent="0.3">
      <c r="A2268" s="31"/>
      <c r="B2268" s="31"/>
      <c r="C2268" s="31"/>
      <c r="D2268" s="31"/>
      <c r="E2268" s="31"/>
      <c r="F2268" s="31"/>
      <c r="G2268" s="31"/>
      <c r="H2268" s="31"/>
      <c r="I2268" s="32"/>
      <c r="K2268" s="34"/>
      <c r="L2268" s="30"/>
    </row>
    <row r="2269" spans="1:12" x14ac:dyDescent="0.3">
      <c r="A2269" s="31"/>
      <c r="B2269" s="31"/>
      <c r="C2269" s="31"/>
      <c r="D2269" s="31"/>
      <c r="E2269" s="31"/>
      <c r="F2269" s="31"/>
      <c r="G2269" s="31"/>
      <c r="H2269" s="31"/>
      <c r="I2269" s="32"/>
      <c r="K2269" s="34"/>
      <c r="L2269" s="30"/>
    </row>
    <row r="2270" spans="1:12" x14ac:dyDescent="0.3">
      <c r="A2270" s="31"/>
      <c r="B2270" s="31"/>
      <c r="C2270" s="31"/>
      <c r="D2270" s="31"/>
      <c r="E2270" s="31"/>
      <c r="F2270" s="31"/>
      <c r="G2270" s="31"/>
      <c r="H2270" s="31"/>
      <c r="I2270" s="32"/>
      <c r="K2270" s="34"/>
      <c r="L2270" s="30"/>
    </row>
    <row r="2271" spans="1:12" x14ac:dyDescent="0.3">
      <c r="A2271" s="31"/>
      <c r="B2271" s="31"/>
      <c r="C2271" s="31"/>
      <c r="D2271" s="31"/>
      <c r="E2271" s="31"/>
      <c r="F2271" s="31"/>
      <c r="G2271" s="31"/>
      <c r="H2271" s="31"/>
      <c r="I2271" s="32"/>
      <c r="K2271" s="34"/>
      <c r="L2271" s="30"/>
    </row>
    <row r="2272" spans="1:12" x14ac:dyDescent="0.3">
      <c r="A2272" s="31"/>
      <c r="B2272" s="31"/>
      <c r="C2272" s="31"/>
      <c r="D2272" s="31"/>
      <c r="E2272" s="31"/>
      <c r="F2272" s="31"/>
      <c r="G2272" s="31"/>
      <c r="H2272" s="31"/>
      <c r="I2272" s="32"/>
      <c r="K2272" s="34"/>
      <c r="L2272" s="30"/>
    </row>
    <row r="2273" spans="1:12" x14ac:dyDescent="0.3">
      <c r="A2273" s="31"/>
      <c r="B2273" s="31"/>
      <c r="C2273" s="31"/>
      <c r="D2273" s="31"/>
      <c r="E2273" s="31"/>
      <c r="F2273" s="31"/>
      <c r="G2273" s="31"/>
      <c r="H2273" s="31"/>
      <c r="I2273" s="32"/>
      <c r="K2273" s="34"/>
      <c r="L2273" s="30"/>
    </row>
    <row r="2274" spans="1:12" x14ac:dyDescent="0.3">
      <c r="A2274" s="31"/>
      <c r="B2274" s="31"/>
      <c r="C2274" s="31"/>
      <c r="D2274" s="31"/>
      <c r="E2274" s="31"/>
      <c r="F2274" s="31"/>
      <c r="G2274" s="31"/>
      <c r="H2274" s="31"/>
      <c r="I2274" s="32"/>
      <c r="K2274" s="34"/>
      <c r="L2274" s="30"/>
    </row>
    <row r="2275" spans="1:12" x14ac:dyDescent="0.3">
      <c r="A2275" s="31"/>
      <c r="B2275" s="31"/>
      <c r="C2275" s="31"/>
      <c r="D2275" s="31"/>
      <c r="E2275" s="31"/>
      <c r="F2275" s="31"/>
      <c r="G2275" s="31"/>
      <c r="H2275" s="31"/>
      <c r="I2275" s="32"/>
      <c r="K2275" s="34"/>
      <c r="L2275" s="30"/>
    </row>
    <row r="2276" spans="1:12" x14ac:dyDescent="0.3">
      <c r="A2276" s="31"/>
      <c r="B2276" s="31"/>
      <c r="C2276" s="31"/>
      <c r="D2276" s="31"/>
      <c r="E2276" s="31"/>
      <c r="F2276" s="31"/>
      <c r="G2276" s="31"/>
      <c r="H2276" s="31"/>
      <c r="I2276" s="32"/>
      <c r="K2276" s="34"/>
      <c r="L2276" s="30"/>
    </row>
    <row r="2277" spans="1:12" x14ac:dyDescent="0.3">
      <c r="A2277" s="31"/>
      <c r="B2277" s="31"/>
      <c r="C2277" s="31"/>
      <c r="D2277" s="31"/>
      <c r="E2277" s="31"/>
      <c r="F2277" s="31"/>
      <c r="G2277" s="31"/>
      <c r="H2277" s="31"/>
      <c r="I2277" s="32"/>
      <c r="K2277" s="34"/>
      <c r="L2277" s="30"/>
    </row>
    <row r="2278" spans="1:12" x14ac:dyDescent="0.3">
      <c r="A2278" s="31"/>
      <c r="B2278" s="31"/>
      <c r="C2278" s="31"/>
      <c r="D2278" s="31"/>
      <c r="E2278" s="31"/>
      <c r="F2278" s="31"/>
      <c r="G2278" s="31"/>
      <c r="H2278" s="31"/>
      <c r="I2278" s="32"/>
      <c r="K2278" s="34"/>
      <c r="L2278" s="30"/>
    </row>
    <row r="2279" spans="1:12" x14ac:dyDescent="0.3">
      <c r="A2279" s="31"/>
      <c r="B2279" s="31"/>
      <c r="C2279" s="31"/>
      <c r="D2279" s="31"/>
      <c r="E2279" s="31"/>
      <c r="F2279" s="31"/>
      <c r="G2279" s="31"/>
      <c r="H2279" s="31"/>
      <c r="I2279" s="32"/>
      <c r="K2279" s="34"/>
      <c r="L2279" s="30"/>
    </row>
    <row r="2280" spans="1:12" x14ac:dyDescent="0.3">
      <c r="A2280" s="31"/>
      <c r="B2280" s="31"/>
      <c r="C2280" s="31"/>
      <c r="D2280" s="31"/>
      <c r="E2280" s="31"/>
      <c r="F2280" s="31"/>
      <c r="G2280" s="31"/>
      <c r="H2280" s="31"/>
      <c r="I2280" s="32"/>
      <c r="K2280" s="34"/>
      <c r="L2280" s="30"/>
    </row>
    <row r="2281" spans="1:12" x14ac:dyDescent="0.3">
      <c r="A2281" s="31"/>
      <c r="B2281" s="31"/>
      <c r="C2281" s="31"/>
      <c r="D2281" s="31"/>
      <c r="E2281" s="31"/>
      <c r="F2281" s="31"/>
      <c r="G2281" s="31"/>
      <c r="H2281" s="31"/>
      <c r="I2281" s="32"/>
      <c r="K2281" s="34"/>
      <c r="L2281" s="30"/>
    </row>
    <row r="2282" spans="1:12" x14ac:dyDescent="0.3">
      <c r="A2282" s="31"/>
      <c r="B2282" s="31"/>
      <c r="C2282" s="31"/>
      <c r="D2282" s="31"/>
      <c r="E2282" s="31"/>
      <c r="F2282" s="31"/>
      <c r="G2282" s="31"/>
      <c r="H2282" s="31"/>
      <c r="I2282" s="32"/>
      <c r="K2282" s="34"/>
      <c r="L2282" s="30"/>
    </row>
    <row r="2283" spans="1:12" x14ac:dyDescent="0.3">
      <c r="A2283" s="31"/>
      <c r="B2283" s="31"/>
      <c r="C2283" s="31"/>
      <c r="D2283" s="31"/>
      <c r="E2283" s="31"/>
      <c r="F2283" s="31"/>
      <c r="G2283" s="31"/>
      <c r="H2283" s="31"/>
      <c r="I2283" s="32"/>
      <c r="K2283" s="34"/>
      <c r="L2283" s="30"/>
    </row>
    <row r="2284" spans="1:12" x14ac:dyDescent="0.3">
      <c r="A2284" s="31"/>
      <c r="B2284" s="31"/>
      <c r="C2284" s="31"/>
      <c r="D2284" s="31"/>
      <c r="E2284" s="31"/>
      <c r="F2284" s="31"/>
      <c r="G2284" s="31"/>
      <c r="H2284" s="31"/>
      <c r="I2284" s="32"/>
      <c r="K2284" s="34"/>
      <c r="L2284" s="30"/>
    </row>
    <row r="2285" spans="1:12" x14ac:dyDescent="0.3">
      <c r="A2285" s="31"/>
      <c r="B2285" s="31"/>
      <c r="C2285" s="31"/>
      <c r="D2285" s="31"/>
      <c r="E2285" s="31"/>
      <c r="F2285" s="31"/>
      <c r="G2285" s="31"/>
      <c r="H2285" s="31"/>
      <c r="I2285" s="32"/>
      <c r="K2285" s="34"/>
      <c r="L2285" s="30"/>
    </row>
    <row r="2286" spans="1:12" x14ac:dyDescent="0.3">
      <c r="A2286" s="31"/>
      <c r="B2286" s="31"/>
      <c r="C2286" s="31"/>
      <c r="D2286" s="31"/>
      <c r="E2286" s="31"/>
      <c r="F2286" s="31"/>
      <c r="G2286" s="31"/>
      <c r="H2286" s="31"/>
      <c r="I2286" s="32"/>
      <c r="K2286" s="34"/>
      <c r="L2286" s="30"/>
    </row>
    <row r="2287" spans="1:12" x14ac:dyDescent="0.3">
      <c r="A2287" s="31"/>
      <c r="B2287" s="31"/>
      <c r="C2287" s="31"/>
      <c r="D2287" s="31"/>
      <c r="E2287" s="31"/>
      <c r="F2287" s="31"/>
      <c r="G2287" s="31"/>
      <c r="H2287" s="31"/>
      <c r="I2287" s="32"/>
      <c r="K2287" s="34"/>
      <c r="L2287" s="30"/>
    </row>
    <row r="2288" spans="1:12" x14ac:dyDescent="0.3">
      <c r="A2288" s="31"/>
      <c r="B2288" s="31"/>
      <c r="C2288" s="31"/>
      <c r="D2288" s="31"/>
      <c r="E2288" s="31"/>
      <c r="F2288" s="31"/>
      <c r="G2288" s="31"/>
      <c r="H2288" s="31"/>
      <c r="I2288" s="32"/>
      <c r="K2288" s="34"/>
      <c r="L2288" s="30"/>
    </row>
    <row r="2289" spans="1:12" x14ac:dyDescent="0.3">
      <c r="A2289" s="31"/>
      <c r="B2289" s="31"/>
      <c r="C2289" s="31"/>
      <c r="D2289" s="31"/>
      <c r="E2289" s="31"/>
      <c r="F2289" s="31"/>
      <c r="G2289" s="31"/>
      <c r="H2289" s="31"/>
      <c r="I2289" s="32"/>
      <c r="K2289" s="34"/>
      <c r="L2289" s="30"/>
    </row>
    <row r="2290" spans="1:12" x14ac:dyDescent="0.3">
      <c r="A2290" s="31"/>
      <c r="B2290" s="31"/>
      <c r="C2290" s="31"/>
      <c r="D2290" s="31"/>
      <c r="E2290" s="31"/>
      <c r="F2290" s="31"/>
      <c r="G2290" s="31"/>
      <c r="H2290" s="31"/>
      <c r="I2290" s="32"/>
      <c r="K2290" s="34"/>
      <c r="L2290" s="30"/>
    </row>
    <row r="2291" spans="1:12" x14ac:dyDescent="0.3">
      <c r="A2291" s="31"/>
      <c r="B2291" s="31"/>
      <c r="C2291" s="31"/>
      <c r="D2291" s="31"/>
      <c r="E2291" s="31"/>
      <c r="F2291" s="31"/>
      <c r="G2291" s="31"/>
      <c r="H2291" s="31"/>
      <c r="I2291" s="32"/>
      <c r="K2291" s="34"/>
      <c r="L2291" s="30"/>
    </row>
    <row r="2292" spans="1:12" x14ac:dyDescent="0.3">
      <c r="A2292" s="31"/>
      <c r="B2292" s="31"/>
      <c r="C2292" s="31"/>
      <c r="D2292" s="31"/>
      <c r="E2292" s="31"/>
      <c r="F2292" s="31"/>
      <c r="G2292" s="31"/>
      <c r="H2292" s="31"/>
      <c r="I2292" s="32"/>
      <c r="K2292" s="34"/>
      <c r="L2292" s="30"/>
    </row>
    <row r="2293" spans="1:12" x14ac:dyDescent="0.3">
      <c r="A2293" s="31"/>
      <c r="B2293" s="31"/>
      <c r="C2293" s="31"/>
      <c r="D2293" s="31"/>
      <c r="E2293" s="31"/>
      <c r="F2293" s="31"/>
      <c r="G2293" s="31"/>
      <c r="H2293" s="31"/>
      <c r="I2293" s="32"/>
      <c r="K2293" s="34"/>
      <c r="L2293" s="30"/>
    </row>
    <row r="2294" spans="1:12" x14ac:dyDescent="0.3">
      <c r="A2294" s="31"/>
      <c r="B2294" s="31"/>
      <c r="C2294" s="31"/>
      <c r="D2294" s="31"/>
      <c r="E2294" s="31"/>
      <c r="F2294" s="31"/>
      <c r="G2294" s="31"/>
      <c r="H2294" s="31"/>
      <c r="I2294" s="32"/>
      <c r="K2294" s="34"/>
      <c r="L2294" s="30"/>
    </row>
    <row r="2295" spans="1:12" x14ac:dyDescent="0.3">
      <c r="A2295" s="31"/>
      <c r="B2295" s="31"/>
      <c r="C2295" s="31"/>
      <c r="D2295" s="31"/>
      <c r="E2295" s="31"/>
      <c r="F2295" s="31"/>
      <c r="G2295" s="31"/>
      <c r="H2295" s="31"/>
      <c r="I2295" s="32"/>
      <c r="K2295" s="34"/>
      <c r="L2295" s="30"/>
    </row>
    <row r="2296" spans="1:12" x14ac:dyDescent="0.3">
      <c r="A2296" s="31"/>
      <c r="B2296" s="31"/>
      <c r="C2296" s="31"/>
      <c r="D2296" s="31"/>
      <c r="E2296" s="31"/>
      <c r="F2296" s="31"/>
      <c r="G2296" s="31"/>
      <c r="H2296" s="31"/>
      <c r="I2296" s="32"/>
      <c r="K2296" s="34"/>
      <c r="L2296" s="30"/>
    </row>
    <row r="2297" spans="1:12" x14ac:dyDescent="0.3">
      <c r="A2297" s="31"/>
      <c r="B2297" s="31"/>
      <c r="C2297" s="31"/>
      <c r="D2297" s="31"/>
      <c r="E2297" s="31"/>
      <c r="F2297" s="31"/>
      <c r="G2297" s="31"/>
      <c r="H2297" s="31"/>
      <c r="I2297" s="32"/>
      <c r="K2297" s="34"/>
      <c r="L2297" s="30"/>
    </row>
    <row r="2298" spans="1:12" x14ac:dyDescent="0.3">
      <c r="A2298" s="31"/>
      <c r="B2298" s="31"/>
      <c r="C2298" s="31"/>
      <c r="D2298" s="31"/>
      <c r="E2298" s="31"/>
      <c r="F2298" s="31"/>
      <c r="G2298" s="31"/>
      <c r="H2298" s="31"/>
      <c r="I2298" s="32"/>
      <c r="K2298" s="34"/>
      <c r="L2298" s="30"/>
    </row>
    <row r="2299" spans="1:12" x14ac:dyDescent="0.3">
      <c r="A2299" s="31"/>
      <c r="B2299" s="31"/>
      <c r="C2299" s="31"/>
      <c r="D2299" s="31"/>
      <c r="E2299" s="31"/>
      <c r="F2299" s="31"/>
      <c r="G2299" s="31"/>
      <c r="H2299" s="31"/>
      <c r="I2299" s="32"/>
      <c r="K2299" s="34"/>
      <c r="L2299" s="30"/>
    </row>
    <row r="2300" spans="1:12" x14ac:dyDescent="0.3">
      <c r="A2300" s="31"/>
      <c r="B2300" s="31"/>
      <c r="C2300" s="31"/>
      <c r="D2300" s="31"/>
      <c r="E2300" s="31"/>
      <c r="F2300" s="31"/>
      <c r="G2300" s="31"/>
      <c r="H2300" s="31"/>
      <c r="I2300" s="32"/>
      <c r="K2300" s="34"/>
      <c r="L2300" s="30"/>
    </row>
    <row r="2301" spans="1:12" x14ac:dyDescent="0.3">
      <c r="A2301" s="31"/>
      <c r="B2301" s="31"/>
      <c r="C2301" s="31"/>
      <c r="D2301" s="31"/>
      <c r="E2301" s="31"/>
      <c r="F2301" s="31"/>
      <c r="G2301" s="31"/>
      <c r="H2301" s="31"/>
      <c r="I2301" s="32"/>
      <c r="K2301" s="34"/>
      <c r="L2301" s="30"/>
    </row>
    <row r="2302" spans="1:12" x14ac:dyDescent="0.3">
      <c r="A2302" s="31"/>
      <c r="B2302" s="31"/>
      <c r="C2302" s="31"/>
      <c r="D2302" s="31"/>
      <c r="E2302" s="31"/>
      <c r="F2302" s="31"/>
      <c r="G2302" s="31"/>
      <c r="H2302" s="31"/>
      <c r="I2302" s="32"/>
      <c r="K2302" s="34"/>
      <c r="L2302" s="30"/>
    </row>
    <row r="2303" spans="1:12" x14ac:dyDescent="0.3">
      <c r="A2303" s="31"/>
      <c r="B2303" s="31"/>
      <c r="C2303" s="31"/>
      <c r="D2303" s="31"/>
      <c r="E2303" s="31"/>
      <c r="F2303" s="31"/>
      <c r="G2303" s="31"/>
      <c r="H2303" s="31"/>
      <c r="I2303" s="32"/>
      <c r="K2303" s="34"/>
      <c r="L2303" s="30"/>
    </row>
    <row r="2304" spans="1:12" x14ac:dyDescent="0.3">
      <c r="A2304" s="31"/>
      <c r="B2304" s="31"/>
      <c r="C2304" s="31"/>
      <c r="D2304" s="31"/>
      <c r="E2304" s="31"/>
      <c r="F2304" s="31"/>
      <c r="G2304" s="31"/>
      <c r="H2304" s="31"/>
      <c r="I2304" s="32"/>
      <c r="K2304" s="34"/>
      <c r="L2304" s="30"/>
    </row>
    <row r="2305" spans="1:12" x14ac:dyDescent="0.3">
      <c r="A2305" s="31"/>
      <c r="B2305" s="31"/>
      <c r="C2305" s="31"/>
      <c r="D2305" s="31"/>
      <c r="E2305" s="31"/>
      <c r="F2305" s="31"/>
      <c r="G2305" s="31"/>
      <c r="H2305" s="31"/>
      <c r="I2305" s="32"/>
      <c r="K2305" s="34"/>
      <c r="L2305" s="30"/>
    </row>
    <row r="2306" spans="1:12" x14ac:dyDescent="0.3">
      <c r="A2306" s="31"/>
      <c r="B2306" s="31"/>
      <c r="C2306" s="31"/>
      <c r="D2306" s="31"/>
      <c r="E2306" s="31"/>
      <c r="F2306" s="31"/>
      <c r="G2306" s="31"/>
      <c r="H2306" s="31"/>
      <c r="I2306" s="32"/>
      <c r="K2306" s="34"/>
      <c r="L2306" s="30"/>
    </row>
    <row r="2307" spans="1:12" x14ac:dyDescent="0.3">
      <c r="A2307" s="31"/>
      <c r="B2307" s="31"/>
      <c r="C2307" s="31"/>
      <c r="D2307" s="31"/>
      <c r="E2307" s="31"/>
      <c r="F2307" s="31"/>
      <c r="G2307" s="31"/>
      <c r="H2307" s="31"/>
      <c r="I2307" s="32"/>
      <c r="K2307" s="34"/>
      <c r="L2307" s="30"/>
    </row>
    <row r="2308" spans="1:12" x14ac:dyDescent="0.3">
      <c r="A2308" s="31"/>
      <c r="B2308" s="31"/>
      <c r="C2308" s="31"/>
      <c r="D2308" s="31"/>
      <c r="E2308" s="31"/>
      <c r="F2308" s="31"/>
      <c r="G2308" s="31"/>
      <c r="H2308" s="31"/>
      <c r="I2308" s="32"/>
      <c r="K2308" s="34"/>
      <c r="L2308" s="30"/>
    </row>
    <row r="2309" spans="1:12" x14ac:dyDescent="0.3">
      <c r="A2309" s="31"/>
      <c r="B2309" s="31"/>
      <c r="C2309" s="31"/>
      <c r="D2309" s="31"/>
      <c r="E2309" s="31"/>
      <c r="F2309" s="31"/>
      <c r="G2309" s="31"/>
      <c r="H2309" s="31"/>
      <c r="I2309" s="32"/>
      <c r="K2309" s="34"/>
      <c r="L2309" s="30"/>
    </row>
    <row r="2310" spans="1:12" x14ac:dyDescent="0.3">
      <c r="A2310" s="31"/>
      <c r="B2310" s="31"/>
      <c r="C2310" s="31"/>
      <c r="D2310" s="31"/>
      <c r="E2310" s="31"/>
      <c r="F2310" s="31"/>
      <c r="G2310" s="31"/>
      <c r="H2310" s="31"/>
      <c r="I2310" s="32"/>
      <c r="K2310" s="34"/>
      <c r="L2310" s="30"/>
    </row>
    <row r="2311" spans="1:12" x14ac:dyDescent="0.3">
      <c r="A2311" s="31"/>
      <c r="B2311" s="31"/>
      <c r="C2311" s="31"/>
      <c r="D2311" s="31"/>
      <c r="E2311" s="31"/>
      <c r="F2311" s="31"/>
      <c r="G2311" s="31"/>
      <c r="H2311" s="31"/>
      <c r="I2311" s="32"/>
      <c r="K2311" s="34"/>
      <c r="L2311" s="30"/>
    </row>
    <row r="2312" spans="1:12" x14ac:dyDescent="0.3">
      <c r="A2312" s="31"/>
      <c r="B2312" s="31"/>
      <c r="C2312" s="31"/>
      <c r="D2312" s="31"/>
      <c r="E2312" s="31"/>
      <c r="F2312" s="31"/>
      <c r="G2312" s="31"/>
      <c r="H2312" s="31"/>
      <c r="I2312" s="32"/>
      <c r="K2312" s="34"/>
      <c r="L2312" s="30"/>
    </row>
    <row r="2313" spans="1:12" x14ac:dyDescent="0.3">
      <c r="A2313" s="31"/>
      <c r="B2313" s="31"/>
      <c r="C2313" s="31"/>
      <c r="D2313" s="31"/>
      <c r="E2313" s="31"/>
      <c r="F2313" s="31"/>
      <c r="G2313" s="31"/>
      <c r="H2313" s="31"/>
      <c r="I2313" s="32"/>
      <c r="K2313" s="34"/>
      <c r="L2313" s="30"/>
    </row>
    <row r="2314" spans="1:12" x14ac:dyDescent="0.3">
      <c r="A2314" s="31"/>
      <c r="B2314" s="31"/>
      <c r="C2314" s="31"/>
      <c r="D2314" s="31"/>
      <c r="E2314" s="31"/>
      <c r="F2314" s="31"/>
      <c r="G2314" s="31"/>
      <c r="H2314" s="31"/>
      <c r="I2314" s="32"/>
      <c r="K2314" s="34"/>
      <c r="L2314" s="30"/>
    </row>
    <row r="2315" spans="1:12" x14ac:dyDescent="0.3">
      <c r="A2315" s="31"/>
      <c r="B2315" s="31"/>
      <c r="C2315" s="31"/>
      <c r="D2315" s="31"/>
      <c r="E2315" s="31"/>
      <c r="F2315" s="31"/>
      <c r="G2315" s="31"/>
      <c r="H2315" s="31"/>
      <c r="I2315" s="32"/>
      <c r="K2315" s="34"/>
      <c r="L2315" s="30"/>
    </row>
    <row r="2316" spans="1:12" x14ac:dyDescent="0.3">
      <c r="A2316" s="31"/>
      <c r="B2316" s="31"/>
      <c r="C2316" s="31"/>
      <c r="D2316" s="31"/>
      <c r="E2316" s="31"/>
      <c r="F2316" s="31"/>
      <c r="G2316" s="31"/>
      <c r="H2316" s="31"/>
      <c r="I2316" s="32"/>
      <c r="K2316" s="34"/>
      <c r="L2316" s="30"/>
    </row>
    <row r="2317" spans="1:12" x14ac:dyDescent="0.3">
      <c r="A2317" s="31"/>
      <c r="B2317" s="31"/>
      <c r="C2317" s="31"/>
      <c r="D2317" s="31"/>
      <c r="E2317" s="31"/>
      <c r="F2317" s="31"/>
      <c r="G2317" s="31"/>
      <c r="H2317" s="31"/>
      <c r="I2317" s="32"/>
      <c r="K2317" s="34"/>
      <c r="L2317" s="30"/>
    </row>
    <row r="2318" spans="1:12" x14ac:dyDescent="0.3">
      <c r="A2318" s="31"/>
      <c r="B2318" s="31"/>
      <c r="C2318" s="31"/>
      <c r="D2318" s="31"/>
      <c r="E2318" s="31"/>
      <c r="F2318" s="31"/>
      <c r="G2318" s="31"/>
      <c r="H2318" s="31"/>
      <c r="I2318" s="32"/>
      <c r="K2318" s="34"/>
      <c r="L2318" s="30"/>
    </row>
    <row r="2319" spans="1:12" x14ac:dyDescent="0.3">
      <c r="A2319" s="31"/>
      <c r="B2319" s="31"/>
      <c r="C2319" s="31"/>
      <c r="D2319" s="31"/>
      <c r="E2319" s="31"/>
      <c r="F2319" s="31"/>
      <c r="G2319" s="31"/>
      <c r="H2319" s="31"/>
      <c r="I2319" s="32"/>
      <c r="K2319" s="34"/>
      <c r="L2319" s="30"/>
    </row>
    <row r="2320" spans="1:12" x14ac:dyDescent="0.3">
      <c r="A2320" s="31"/>
      <c r="B2320" s="31"/>
      <c r="C2320" s="31"/>
      <c r="D2320" s="31"/>
      <c r="E2320" s="31"/>
      <c r="F2320" s="31"/>
      <c r="G2320" s="31"/>
      <c r="H2320" s="31"/>
      <c r="I2320" s="32"/>
      <c r="K2320" s="34"/>
      <c r="L2320" s="30"/>
    </row>
    <row r="2321" spans="1:12" x14ac:dyDescent="0.3">
      <c r="A2321" s="31"/>
      <c r="B2321" s="31"/>
      <c r="C2321" s="31"/>
      <c r="D2321" s="31"/>
      <c r="E2321" s="31"/>
      <c r="F2321" s="31"/>
      <c r="G2321" s="31"/>
      <c r="H2321" s="31"/>
      <c r="I2321" s="32"/>
      <c r="K2321" s="34"/>
      <c r="L2321" s="30"/>
    </row>
    <row r="2322" spans="1:12" x14ac:dyDescent="0.3">
      <c r="A2322" s="31"/>
      <c r="B2322" s="31"/>
      <c r="C2322" s="31"/>
      <c r="D2322" s="31"/>
      <c r="E2322" s="31"/>
      <c r="F2322" s="31"/>
      <c r="G2322" s="31"/>
      <c r="H2322" s="31"/>
      <c r="I2322" s="32"/>
      <c r="K2322" s="34"/>
      <c r="L2322" s="30"/>
    </row>
    <row r="2323" spans="1:12" x14ac:dyDescent="0.3">
      <c r="A2323" s="31"/>
      <c r="B2323" s="31"/>
      <c r="C2323" s="31"/>
      <c r="D2323" s="31"/>
      <c r="E2323" s="31"/>
      <c r="F2323" s="31"/>
      <c r="G2323" s="31"/>
      <c r="H2323" s="31"/>
      <c r="I2323" s="32"/>
      <c r="K2323" s="34"/>
      <c r="L2323" s="30"/>
    </row>
    <row r="2324" spans="1:12" x14ac:dyDescent="0.3">
      <c r="A2324" s="31"/>
      <c r="B2324" s="31"/>
      <c r="C2324" s="31"/>
      <c r="D2324" s="31"/>
      <c r="E2324" s="31"/>
      <c r="F2324" s="31"/>
      <c r="G2324" s="31"/>
      <c r="H2324" s="31"/>
      <c r="I2324" s="32"/>
      <c r="K2324" s="34"/>
      <c r="L2324" s="30"/>
    </row>
    <row r="2325" spans="1:12" x14ac:dyDescent="0.3">
      <c r="A2325" s="31"/>
      <c r="B2325" s="31"/>
      <c r="C2325" s="31"/>
      <c r="D2325" s="31"/>
      <c r="E2325" s="31"/>
      <c r="F2325" s="31"/>
      <c r="G2325" s="31"/>
      <c r="H2325" s="31"/>
      <c r="I2325" s="32"/>
      <c r="K2325" s="34"/>
      <c r="L2325" s="30"/>
    </row>
    <row r="2326" spans="1:12" x14ac:dyDescent="0.3">
      <c r="A2326" s="31"/>
      <c r="B2326" s="31"/>
      <c r="C2326" s="31"/>
      <c r="D2326" s="31"/>
      <c r="E2326" s="31"/>
      <c r="F2326" s="31"/>
      <c r="G2326" s="31"/>
      <c r="H2326" s="31"/>
      <c r="I2326" s="32"/>
      <c r="K2326" s="34"/>
      <c r="L2326" s="30"/>
    </row>
    <row r="2327" spans="1:12" x14ac:dyDescent="0.3">
      <c r="A2327" s="31"/>
      <c r="B2327" s="31"/>
      <c r="C2327" s="31"/>
      <c r="D2327" s="31"/>
      <c r="E2327" s="31"/>
      <c r="F2327" s="31"/>
      <c r="G2327" s="31"/>
      <c r="H2327" s="31"/>
      <c r="I2327" s="32"/>
      <c r="K2327" s="34"/>
      <c r="L2327" s="30"/>
    </row>
    <row r="2328" spans="1:12" x14ac:dyDescent="0.3">
      <c r="A2328" s="31"/>
      <c r="B2328" s="31"/>
      <c r="C2328" s="31"/>
      <c r="D2328" s="31"/>
      <c r="E2328" s="31"/>
      <c r="F2328" s="31"/>
      <c r="G2328" s="31"/>
      <c r="H2328" s="31"/>
      <c r="I2328" s="32"/>
      <c r="K2328" s="34"/>
      <c r="L2328" s="30"/>
    </row>
    <row r="2329" spans="1:12" x14ac:dyDescent="0.3">
      <c r="A2329" s="31"/>
      <c r="B2329" s="31"/>
      <c r="C2329" s="31"/>
      <c r="D2329" s="31"/>
      <c r="E2329" s="31"/>
      <c r="F2329" s="31"/>
      <c r="G2329" s="31"/>
      <c r="H2329" s="31"/>
      <c r="I2329" s="32"/>
      <c r="K2329" s="34"/>
      <c r="L2329" s="30"/>
    </row>
    <row r="2330" spans="1:12" x14ac:dyDescent="0.3">
      <c r="A2330" s="31"/>
      <c r="B2330" s="31"/>
      <c r="C2330" s="31"/>
      <c r="D2330" s="31"/>
      <c r="E2330" s="31"/>
      <c r="F2330" s="31"/>
      <c r="G2330" s="31"/>
      <c r="H2330" s="31"/>
      <c r="I2330" s="32"/>
      <c r="K2330" s="34"/>
      <c r="L2330" s="30"/>
    </row>
    <row r="2331" spans="1:12" x14ac:dyDescent="0.3">
      <c r="A2331" s="31"/>
      <c r="B2331" s="31"/>
      <c r="C2331" s="31"/>
      <c r="D2331" s="31"/>
      <c r="E2331" s="31"/>
      <c r="F2331" s="31"/>
      <c r="G2331" s="31"/>
      <c r="H2331" s="31"/>
      <c r="I2331" s="32"/>
      <c r="K2331" s="34"/>
      <c r="L2331" s="30"/>
    </row>
    <row r="2332" spans="1:12" x14ac:dyDescent="0.3">
      <c r="A2332" s="31"/>
      <c r="B2332" s="31"/>
      <c r="C2332" s="31"/>
      <c r="D2332" s="31"/>
      <c r="E2332" s="31"/>
      <c r="F2332" s="31"/>
      <c r="G2332" s="31"/>
      <c r="H2332" s="31"/>
      <c r="I2332" s="32"/>
      <c r="K2332" s="34"/>
      <c r="L2332" s="30"/>
    </row>
    <row r="2333" spans="1:12" x14ac:dyDescent="0.3">
      <c r="A2333" s="31"/>
      <c r="B2333" s="31"/>
      <c r="C2333" s="31"/>
      <c r="D2333" s="31"/>
      <c r="E2333" s="31"/>
      <c r="F2333" s="31"/>
      <c r="G2333" s="31"/>
      <c r="H2333" s="31"/>
      <c r="I2333" s="32"/>
      <c r="K2333" s="34"/>
      <c r="L2333" s="30"/>
    </row>
    <row r="2334" spans="1:12" x14ac:dyDescent="0.3">
      <c r="A2334" s="31"/>
      <c r="B2334" s="31"/>
      <c r="C2334" s="31"/>
      <c r="D2334" s="31"/>
      <c r="E2334" s="31"/>
      <c r="F2334" s="31"/>
      <c r="G2334" s="31"/>
      <c r="H2334" s="31"/>
      <c r="I2334" s="32"/>
      <c r="K2334" s="34"/>
      <c r="L2334" s="30"/>
    </row>
    <row r="2335" spans="1:12" x14ac:dyDescent="0.3">
      <c r="A2335" s="31"/>
      <c r="B2335" s="31"/>
      <c r="C2335" s="31"/>
      <c r="D2335" s="31"/>
      <c r="E2335" s="31"/>
      <c r="F2335" s="31"/>
      <c r="G2335" s="31"/>
      <c r="H2335" s="31"/>
      <c r="I2335" s="32"/>
      <c r="K2335" s="34"/>
      <c r="L2335" s="30"/>
    </row>
    <row r="2336" spans="1:12" x14ac:dyDescent="0.3">
      <c r="A2336" s="31"/>
      <c r="B2336" s="31"/>
      <c r="C2336" s="31"/>
      <c r="D2336" s="31"/>
      <c r="E2336" s="31"/>
      <c r="F2336" s="31"/>
      <c r="G2336" s="31"/>
      <c r="H2336" s="31"/>
      <c r="I2336" s="32"/>
      <c r="K2336" s="34"/>
      <c r="L2336" s="30"/>
    </row>
    <row r="2337" spans="1:12" x14ac:dyDescent="0.3">
      <c r="A2337" s="31"/>
      <c r="B2337" s="31"/>
      <c r="C2337" s="31"/>
      <c r="D2337" s="31"/>
      <c r="E2337" s="31"/>
      <c r="F2337" s="31"/>
      <c r="G2337" s="31"/>
      <c r="H2337" s="31"/>
      <c r="I2337" s="32"/>
      <c r="K2337" s="34"/>
      <c r="L2337" s="30"/>
    </row>
    <row r="2338" spans="1:12" x14ac:dyDescent="0.3">
      <c r="A2338" s="31"/>
      <c r="B2338" s="31"/>
      <c r="C2338" s="31"/>
      <c r="D2338" s="31"/>
      <c r="E2338" s="31"/>
      <c r="F2338" s="31"/>
      <c r="G2338" s="31"/>
      <c r="H2338" s="31"/>
      <c r="I2338" s="32"/>
      <c r="K2338" s="34"/>
      <c r="L2338" s="30"/>
    </row>
    <row r="2339" spans="1:12" x14ac:dyDescent="0.3">
      <c r="A2339" s="31"/>
      <c r="B2339" s="31"/>
      <c r="C2339" s="31"/>
      <c r="D2339" s="31"/>
      <c r="E2339" s="31"/>
      <c r="F2339" s="31"/>
      <c r="G2339" s="31"/>
      <c r="H2339" s="31"/>
      <c r="I2339" s="32"/>
      <c r="K2339" s="34"/>
      <c r="L2339" s="30"/>
    </row>
    <row r="2340" spans="1:12" x14ac:dyDescent="0.3">
      <c r="A2340" s="31"/>
      <c r="B2340" s="31"/>
      <c r="C2340" s="31"/>
      <c r="D2340" s="31"/>
      <c r="E2340" s="31"/>
      <c r="F2340" s="31"/>
      <c r="G2340" s="31"/>
      <c r="H2340" s="31"/>
      <c r="I2340" s="32"/>
      <c r="K2340" s="34"/>
      <c r="L2340" s="30"/>
    </row>
    <row r="2341" spans="1:12" x14ac:dyDescent="0.3">
      <c r="A2341" s="31"/>
      <c r="B2341" s="31"/>
      <c r="C2341" s="31"/>
      <c r="D2341" s="31"/>
      <c r="E2341" s="31"/>
      <c r="F2341" s="31"/>
      <c r="G2341" s="31"/>
      <c r="H2341" s="31"/>
      <c r="I2341" s="32"/>
      <c r="K2341" s="34"/>
      <c r="L2341" s="30"/>
    </row>
    <row r="2342" spans="1:12" x14ac:dyDescent="0.3">
      <c r="A2342" s="31"/>
      <c r="B2342" s="31"/>
      <c r="C2342" s="31"/>
      <c r="D2342" s="31"/>
      <c r="E2342" s="31"/>
      <c r="F2342" s="31"/>
      <c r="G2342" s="31"/>
      <c r="H2342" s="31"/>
      <c r="I2342" s="32"/>
      <c r="K2342" s="34"/>
      <c r="L2342" s="30"/>
    </row>
    <row r="2343" spans="1:12" x14ac:dyDescent="0.3">
      <c r="A2343" s="31"/>
      <c r="B2343" s="31"/>
      <c r="C2343" s="31"/>
      <c r="D2343" s="31"/>
      <c r="E2343" s="31"/>
      <c r="F2343" s="31"/>
      <c r="G2343" s="31"/>
      <c r="H2343" s="31"/>
      <c r="I2343" s="32"/>
      <c r="K2343" s="34"/>
      <c r="L2343" s="30"/>
    </row>
    <row r="2344" spans="1:12" x14ac:dyDescent="0.3">
      <c r="A2344" s="31"/>
      <c r="B2344" s="31"/>
      <c r="C2344" s="31"/>
      <c r="D2344" s="31"/>
      <c r="E2344" s="31"/>
      <c r="F2344" s="31"/>
      <c r="G2344" s="31"/>
      <c r="H2344" s="31"/>
      <c r="I2344" s="32"/>
      <c r="K2344" s="34"/>
      <c r="L2344" s="30"/>
    </row>
    <row r="2345" spans="1:12" x14ac:dyDescent="0.3">
      <c r="A2345" s="31"/>
      <c r="B2345" s="31"/>
      <c r="C2345" s="31"/>
      <c r="D2345" s="31"/>
      <c r="E2345" s="31"/>
      <c r="F2345" s="31"/>
      <c r="G2345" s="31"/>
      <c r="H2345" s="31"/>
      <c r="I2345" s="32"/>
      <c r="K2345" s="34"/>
      <c r="L2345" s="30"/>
    </row>
    <row r="2346" spans="1:12" x14ac:dyDescent="0.3">
      <c r="A2346" s="31"/>
      <c r="B2346" s="31"/>
      <c r="C2346" s="31"/>
      <c r="D2346" s="31"/>
      <c r="E2346" s="31"/>
      <c r="F2346" s="31"/>
      <c r="G2346" s="31"/>
      <c r="H2346" s="31"/>
      <c r="I2346" s="32"/>
      <c r="K2346" s="34"/>
      <c r="L2346" s="30"/>
    </row>
    <row r="2347" spans="1:12" x14ac:dyDescent="0.3">
      <c r="A2347" s="31"/>
      <c r="B2347" s="31"/>
      <c r="C2347" s="31"/>
      <c r="D2347" s="31"/>
      <c r="E2347" s="31"/>
      <c r="F2347" s="31"/>
      <c r="G2347" s="31"/>
      <c r="H2347" s="31"/>
      <c r="I2347" s="32"/>
      <c r="K2347" s="34"/>
      <c r="L2347" s="30"/>
    </row>
    <row r="2348" spans="1:12" x14ac:dyDescent="0.3">
      <c r="A2348" s="31"/>
      <c r="B2348" s="31"/>
      <c r="C2348" s="31"/>
      <c r="D2348" s="31"/>
      <c r="E2348" s="31"/>
      <c r="F2348" s="31"/>
      <c r="G2348" s="31"/>
      <c r="H2348" s="31"/>
      <c r="I2348" s="32"/>
      <c r="K2348" s="34"/>
      <c r="L2348" s="30"/>
    </row>
    <row r="2349" spans="1:12" x14ac:dyDescent="0.3">
      <c r="A2349" s="31"/>
      <c r="B2349" s="31"/>
      <c r="C2349" s="31"/>
      <c r="D2349" s="31"/>
      <c r="E2349" s="31"/>
      <c r="F2349" s="31"/>
      <c r="G2349" s="31"/>
      <c r="H2349" s="31"/>
      <c r="I2349" s="32"/>
      <c r="K2349" s="34"/>
      <c r="L2349" s="30"/>
    </row>
    <row r="2350" spans="1:12" x14ac:dyDescent="0.3">
      <c r="A2350" s="31"/>
      <c r="B2350" s="31"/>
      <c r="C2350" s="31"/>
      <c r="D2350" s="31"/>
      <c r="E2350" s="31"/>
      <c r="F2350" s="31"/>
      <c r="G2350" s="31"/>
      <c r="H2350" s="31"/>
      <c r="I2350" s="32"/>
      <c r="K2350" s="34"/>
      <c r="L2350" s="30"/>
    </row>
    <row r="2351" spans="1:12" x14ac:dyDescent="0.3">
      <c r="A2351" s="31"/>
      <c r="B2351" s="31"/>
      <c r="C2351" s="31"/>
      <c r="D2351" s="31"/>
      <c r="E2351" s="31"/>
      <c r="F2351" s="31"/>
      <c r="G2351" s="31"/>
      <c r="H2351" s="31"/>
      <c r="I2351" s="32"/>
      <c r="K2351" s="34"/>
      <c r="L2351" s="30"/>
    </row>
    <row r="2352" spans="1:12" x14ac:dyDescent="0.3">
      <c r="A2352" s="31"/>
      <c r="B2352" s="31"/>
      <c r="C2352" s="31"/>
      <c r="D2352" s="31"/>
      <c r="E2352" s="31"/>
      <c r="F2352" s="31"/>
      <c r="G2352" s="31"/>
      <c r="H2352" s="31"/>
      <c r="I2352" s="32"/>
      <c r="K2352" s="34"/>
      <c r="L2352" s="30"/>
    </row>
    <row r="2353" spans="1:12" x14ac:dyDescent="0.3">
      <c r="A2353" s="31"/>
      <c r="B2353" s="31"/>
      <c r="C2353" s="31"/>
      <c r="D2353" s="31"/>
      <c r="E2353" s="31"/>
      <c r="F2353" s="31"/>
      <c r="G2353" s="31"/>
      <c r="H2353" s="31"/>
      <c r="I2353" s="32"/>
      <c r="K2353" s="34"/>
      <c r="L2353" s="30"/>
    </row>
    <row r="2354" spans="1:12" x14ac:dyDescent="0.3">
      <c r="A2354" s="31"/>
      <c r="B2354" s="31"/>
      <c r="C2354" s="31"/>
      <c r="D2354" s="31"/>
      <c r="E2354" s="31"/>
      <c r="F2354" s="31"/>
      <c r="G2354" s="31"/>
      <c r="H2354" s="31"/>
      <c r="I2354" s="32"/>
      <c r="K2354" s="34"/>
      <c r="L2354" s="30"/>
    </row>
    <row r="2355" spans="1:12" x14ac:dyDescent="0.3">
      <c r="A2355" s="31"/>
      <c r="B2355" s="31"/>
      <c r="C2355" s="31"/>
      <c r="D2355" s="31"/>
      <c r="E2355" s="31"/>
      <c r="F2355" s="31"/>
      <c r="G2355" s="31"/>
      <c r="H2355" s="31"/>
      <c r="I2355" s="32"/>
      <c r="K2355" s="34"/>
      <c r="L2355" s="30"/>
    </row>
    <row r="2356" spans="1:12" x14ac:dyDescent="0.3">
      <c r="A2356" s="31"/>
      <c r="B2356" s="31"/>
      <c r="C2356" s="31"/>
      <c r="D2356" s="31"/>
      <c r="E2356" s="31"/>
      <c r="F2356" s="31"/>
      <c r="G2356" s="31"/>
      <c r="H2356" s="31"/>
      <c r="I2356" s="32"/>
      <c r="K2356" s="34"/>
      <c r="L2356" s="30"/>
    </row>
    <row r="2357" spans="1:12" x14ac:dyDescent="0.3">
      <c r="A2357" s="31"/>
      <c r="B2357" s="31"/>
      <c r="C2357" s="31"/>
      <c r="D2357" s="31"/>
      <c r="E2357" s="31"/>
      <c r="F2357" s="31"/>
      <c r="G2357" s="31"/>
      <c r="H2357" s="31"/>
      <c r="I2357" s="32"/>
      <c r="K2357" s="34"/>
      <c r="L2357" s="30"/>
    </row>
    <row r="2358" spans="1:12" x14ac:dyDescent="0.3">
      <c r="A2358" s="31"/>
      <c r="B2358" s="31"/>
      <c r="C2358" s="31"/>
      <c r="D2358" s="31"/>
      <c r="E2358" s="31"/>
      <c r="F2358" s="31"/>
      <c r="G2358" s="31"/>
      <c r="H2358" s="31"/>
      <c r="I2358" s="32"/>
      <c r="K2358" s="34"/>
      <c r="L2358" s="30"/>
    </row>
    <row r="2359" spans="1:12" x14ac:dyDescent="0.3">
      <c r="A2359" s="31"/>
      <c r="B2359" s="31"/>
      <c r="C2359" s="31"/>
      <c r="D2359" s="31"/>
      <c r="E2359" s="31"/>
      <c r="F2359" s="31"/>
      <c r="G2359" s="31"/>
      <c r="H2359" s="31"/>
      <c r="I2359" s="32"/>
      <c r="K2359" s="34"/>
      <c r="L2359" s="30"/>
    </row>
    <row r="2360" spans="1:12" x14ac:dyDescent="0.3">
      <c r="A2360" s="31"/>
      <c r="B2360" s="31"/>
      <c r="C2360" s="31"/>
      <c r="D2360" s="31"/>
      <c r="E2360" s="31"/>
      <c r="F2360" s="31"/>
      <c r="G2360" s="31"/>
      <c r="H2360" s="31"/>
      <c r="I2360" s="32"/>
      <c r="K2360" s="34"/>
      <c r="L2360" s="30"/>
    </row>
    <row r="2361" spans="1:12" x14ac:dyDescent="0.3">
      <c r="A2361" s="31"/>
      <c r="B2361" s="31"/>
      <c r="C2361" s="31"/>
      <c r="D2361" s="31"/>
      <c r="E2361" s="31"/>
      <c r="F2361" s="31"/>
      <c r="G2361" s="31"/>
      <c r="H2361" s="31"/>
      <c r="I2361" s="32"/>
      <c r="K2361" s="34"/>
      <c r="L2361" s="30"/>
    </row>
    <row r="2362" spans="1:12" x14ac:dyDescent="0.3">
      <c r="A2362" s="31"/>
      <c r="B2362" s="31"/>
      <c r="C2362" s="31"/>
      <c r="D2362" s="31"/>
      <c r="E2362" s="31"/>
      <c r="F2362" s="31"/>
      <c r="G2362" s="31"/>
      <c r="H2362" s="31"/>
      <c r="I2362" s="32"/>
      <c r="K2362" s="34"/>
      <c r="L2362" s="30"/>
    </row>
    <row r="2363" spans="1:12" x14ac:dyDescent="0.3">
      <c r="A2363" s="31"/>
      <c r="B2363" s="31"/>
      <c r="C2363" s="31"/>
      <c r="D2363" s="31"/>
      <c r="E2363" s="31"/>
      <c r="F2363" s="31"/>
      <c r="G2363" s="31"/>
      <c r="H2363" s="31"/>
      <c r="I2363" s="32"/>
      <c r="K2363" s="34"/>
      <c r="L2363" s="30"/>
    </row>
    <row r="2364" spans="1:12" x14ac:dyDescent="0.3">
      <c r="A2364" s="31"/>
      <c r="B2364" s="31"/>
      <c r="C2364" s="31"/>
      <c r="D2364" s="31"/>
      <c r="E2364" s="31"/>
      <c r="F2364" s="31"/>
      <c r="G2364" s="31"/>
      <c r="H2364" s="31"/>
      <c r="I2364" s="32"/>
      <c r="K2364" s="34"/>
      <c r="L2364" s="30"/>
    </row>
    <row r="2365" spans="1:12" x14ac:dyDescent="0.3">
      <c r="A2365" s="31"/>
      <c r="B2365" s="31"/>
      <c r="C2365" s="31"/>
      <c r="D2365" s="31"/>
      <c r="E2365" s="31"/>
      <c r="F2365" s="31"/>
      <c r="G2365" s="31"/>
      <c r="H2365" s="31"/>
      <c r="I2365" s="32"/>
      <c r="K2365" s="34"/>
      <c r="L2365" s="30"/>
    </row>
    <row r="2366" spans="1:12" x14ac:dyDescent="0.3">
      <c r="A2366" s="31"/>
      <c r="B2366" s="31"/>
      <c r="C2366" s="31"/>
      <c r="D2366" s="31"/>
      <c r="E2366" s="31"/>
      <c r="F2366" s="31"/>
      <c r="G2366" s="31"/>
      <c r="H2366" s="31"/>
      <c r="I2366" s="32"/>
      <c r="K2366" s="34"/>
      <c r="L2366" s="30"/>
    </row>
    <row r="2367" spans="1:12" x14ac:dyDescent="0.3">
      <c r="A2367" s="31"/>
      <c r="B2367" s="31"/>
      <c r="C2367" s="31"/>
      <c r="D2367" s="31"/>
      <c r="E2367" s="31"/>
      <c r="F2367" s="31"/>
      <c r="G2367" s="31"/>
      <c r="H2367" s="31"/>
      <c r="I2367" s="32"/>
      <c r="K2367" s="34"/>
      <c r="L2367" s="30"/>
    </row>
    <row r="2368" spans="1:12" x14ac:dyDescent="0.3">
      <c r="A2368" s="31"/>
      <c r="B2368" s="31"/>
      <c r="C2368" s="31"/>
      <c r="D2368" s="31"/>
      <c r="E2368" s="31"/>
      <c r="F2368" s="31"/>
      <c r="G2368" s="31"/>
      <c r="H2368" s="31"/>
      <c r="I2368" s="32"/>
      <c r="K2368" s="34"/>
      <c r="L2368" s="30"/>
    </row>
    <row r="2369" spans="1:12" x14ac:dyDescent="0.3">
      <c r="A2369" s="31"/>
      <c r="B2369" s="31"/>
      <c r="C2369" s="31"/>
      <c r="D2369" s="31"/>
      <c r="E2369" s="31"/>
      <c r="F2369" s="31"/>
      <c r="G2369" s="31"/>
      <c r="H2369" s="31"/>
      <c r="I2369" s="32"/>
      <c r="K2369" s="34"/>
      <c r="L2369" s="30"/>
    </row>
    <row r="2370" spans="1:12" x14ac:dyDescent="0.3">
      <c r="A2370" s="31"/>
      <c r="B2370" s="31"/>
      <c r="C2370" s="31"/>
      <c r="D2370" s="31"/>
      <c r="E2370" s="31"/>
      <c r="F2370" s="31"/>
      <c r="G2370" s="31"/>
      <c r="H2370" s="31"/>
      <c r="I2370" s="32"/>
      <c r="K2370" s="34"/>
      <c r="L2370" s="30"/>
    </row>
    <row r="2371" spans="1:12" x14ac:dyDescent="0.3">
      <c r="A2371" s="31"/>
      <c r="B2371" s="31"/>
      <c r="C2371" s="31"/>
      <c r="D2371" s="31"/>
      <c r="E2371" s="31"/>
      <c r="F2371" s="31"/>
      <c r="G2371" s="31"/>
      <c r="H2371" s="31"/>
      <c r="I2371" s="32"/>
      <c r="K2371" s="34"/>
      <c r="L2371" s="30"/>
    </row>
    <row r="2372" spans="1:12" x14ac:dyDescent="0.3">
      <c r="A2372" s="31"/>
      <c r="B2372" s="31"/>
      <c r="C2372" s="31"/>
      <c r="D2372" s="31"/>
      <c r="E2372" s="31"/>
      <c r="F2372" s="31"/>
      <c r="G2372" s="31"/>
      <c r="H2372" s="31"/>
      <c r="I2372" s="32"/>
      <c r="K2372" s="34"/>
      <c r="L2372" s="30"/>
    </row>
    <row r="2373" spans="1:12" x14ac:dyDescent="0.3">
      <c r="A2373" s="31"/>
      <c r="B2373" s="31"/>
      <c r="C2373" s="31"/>
      <c r="D2373" s="31"/>
      <c r="E2373" s="31"/>
      <c r="F2373" s="31"/>
      <c r="G2373" s="31"/>
      <c r="H2373" s="31"/>
      <c r="I2373" s="32"/>
      <c r="K2373" s="34"/>
      <c r="L2373" s="30"/>
    </row>
    <row r="2374" spans="1:12" x14ac:dyDescent="0.3">
      <c r="A2374" s="31"/>
      <c r="B2374" s="31"/>
      <c r="C2374" s="31"/>
      <c r="D2374" s="31"/>
      <c r="E2374" s="31"/>
      <c r="F2374" s="31"/>
      <c r="G2374" s="31"/>
      <c r="H2374" s="31"/>
      <c r="I2374" s="32"/>
      <c r="K2374" s="34"/>
      <c r="L2374" s="30"/>
    </row>
    <row r="2375" spans="1:12" x14ac:dyDescent="0.3">
      <c r="A2375" s="31"/>
      <c r="B2375" s="31"/>
      <c r="C2375" s="31"/>
      <c r="D2375" s="31"/>
      <c r="E2375" s="31"/>
      <c r="F2375" s="31"/>
      <c r="G2375" s="31"/>
      <c r="H2375" s="31"/>
      <c r="I2375" s="32"/>
      <c r="K2375" s="34"/>
      <c r="L2375" s="30"/>
    </row>
    <row r="2376" spans="1:12" x14ac:dyDescent="0.3">
      <c r="A2376" s="31"/>
      <c r="B2376" s="31"/>
      <c r="C2376" s="31"/>
      <c r="D2376" s="31"/>
      <c r="E2376" s="31"/>
      <c r="F2376" s="31"/>
      <c r="G2376" s="31"/>
      <c r="H2376" s="31"/>
      <c r="I2376" s="32"/>
      <c r="K2376" s="34"/>
      <c r="L2376" s="30"/>
    </row>
    <row r="2377" spans="1:12" x14ac:dyDescent="0.3">
      <c r="A2377" s="31"/>
      <c r="B2377" s="31"/>
      <c r="C2377" s="31"/>
      <c r="D2377" s="31"/>
      <c r="E2377" s="31"/>
      <c r="F2377" s="31"/>
      <c r="G2377" s="31"/>
      <c r="H2377" s="31"/>
      <c r="I2377" s="32"/>
      <c r="K2377" s="34"/>
      <c r="L2377" s="30"/>
    </row>
    <row r="2378" spans="1:12" x14ac:dyDescent="0.3">
      <c r="A2378" s="31"/>
      <c r="B2378" s="31"/>
      <c r="C2378" s="31"/>
      <c r="D2378" s="31"/>
      <c r="E2378" s="31"/>
      <c r="F2378" s="31"/>
      <c r="G2378" s="31"/>
      <c r="H2378" s="31"/>
      <c r="I2378" s="32"/>
      <c r="K2378" s="34"/>
      <c r="L2378" s="30"/>
    </row>
    <row r="2379" spans="1:12" x14ac:dyDescent="0.3">
      <c r="A2379" s="31"/>
      <c r="B2379" s="31"/>
      <c r="C2379" s="31"/>
      <c r="D2379" s="31"/>
      <c r="E2379" s="31"/>
      <c r="F2379" s="31"/>
      <c r="G2379" s="31"/>
      <c r="H2379" s="31"/>
      <c r="I2379" s="32"/>
      <c r="K2379" s="34"/>
      <c r="L2379" s="30"/>
    </row>
    <row r="2380" spans="1:12" x14ac:dyDescent="0.3">
      <c r="A2380" s="31"/>
      <c r="B2380" s="31"/>
      <c r="C2380" s="31"/>
      <c r="D2380" s="31"/>
      <c r="E2380" s="31"/>
      <c r="F2380" s="31"/>
      <c r="G2380" s="31"/>
      <c r="H2380" s="31"/>
      <c r="I2380" s="32"/>
      <c r="K2380" s="34"/>
      <c r="L2380" s="30"/>
    </row>
    <row r="2381" spans="1:12" x14ac:dyDescent="0.3">
      <c r="A2381" s="31"/>
      <c r="B2381" s="31"/>
      <c r="C2381" s="31"/>
      <c r="D2381" s="31"/>
      <c r="E2381" s="31"/>
      <c r="F2381" s="31"/>
      <c r="G2381" s="31"/>
      <c r="H2381" s="31"/>
      <c r="I2381" s="32"/>
      <c r="K2381" s="34"/>
      <c r="L2381" s="30"/>
    </row>
    <row r="2382" spans="1:12" x14ac:dyDescent="0.3">
      <c r="A2382" s="31"/>
      <c r="B2382" s="31"/>
      <c r="C2382" s="31"/>
      <c r="D2382" s="31"/>
      <c r="E2382" s="31"/>
      <c r="F2382" s="31"/>
      <c r="G2382" s="31"/>
      <c r="H2382" s="31"/>
      <c r="I2382" s="32"/>
      <c r="K2382" s="34"/>
      <c r="L2382" s="30"/>
    </row>
    <row r="2383" spans="1:12" x14ac:dyDescent="0.3">
      <c r="A2383" s="31"/>
      <c r="B2383" s="31"/>
      <c r="C2383" s="31"/>
      <c r="D2383" s="31"/>
      <c r="E2383" s="31"/>
      <c r="F2383" s="31"/>
      <c r="G2383" s="31"/>
      <c r="H2383" s="31"/>
      <c r="I2383" s="32"/>
      <c r="K2383" s="34"/>
      <c r="L2383" s="30"/>
    </row>
    <row r="2384" spans="1:12" x14ac:dyDescent="0.3">
      <c r="A2384" s="31"/>
      <c r="B2384" s="31"/>
      <c r="C2384" s="31"/>
      <c r="D2384" s="31"/>
      <c r="E2384" s="31"/>
      <c r="F2384" s="31"/>
      <c r="G2384" s="31"/>
      <c r="H2384" s="31"/>
      <c r="I2384" s="32"/>
      <c r="K2384" s="34"/>
      <c r="L2384" s="30"/>
    </row>
    <row r="2385" spans="1:12" x14ac:dyDescent="0.3">
      <c r="A2385" s="31"/>
      <c r="B2385" s="31"/>
      <c r="C2385" s="31"/>
      <c r="D2385" s="31"/>
      <c r="E2385" s="31"/>
      <c r="F2385" s="31"/>
      <c r="G2385" s="31"/>
      <c r="H2385" s="31"/>
      <c r="I2385" s="32"/>
      <c r="K2385" s="34"/>
      <c r="L2385" s="30"/>
    </row>
    <row r="2386" spans="1:12" x14ac:dyDescent="0.3">
      <c r="A2386" s="31"/>
      <c r="B2386" s="31"/>
      <c r="C2386" s="31"/>
      <c r="D2386" s="31"/>
      <c r="E2386" s="31"/>
      <c r="F2386" s="31"/>
      <c r="G2386" s="31"/>
      <c r="H2386" s="31"/>
      <c r="I2386" s="32"/>
      <c r="K2386" s="34"/>
      <c r="L2386" s="30"/>
    </row>
    <row r="2387" spans="1:12" x14ac:dyDescent="0.3">
      <c r="A2387" s="31"/>
      <c r="B2387" s="31"/>
      <c r="C2387" s="31"/>
      <c r="D2387" s="31"/>
      <c r="E2387" s="31"/>
      <c r="F2387" s="31"/>
      <c r="G2387" s="31"/>
      <c r="H2387" s="31"/>
      <c r="I2387" s="32"/>
      <c r="K2387" s="34"/>
      <c r="L2387" s="30"/>
    </row>
    <row r="2388" spans="1:12" x14ac:dyDescent="0.3">
      <c r="A2388" s="31"/>
      <c r="B2388" s="31"/>
      <c r="C2388" s="31"/>
      <c r="D2388" s="31"/>
      <c r="E2388" s="31"/>
      <c r="F2388" s="31"/>
      <c r="G2388" s="31"/>
      <c r="H2388" s="31"/>
      <c r="I2388" s="32"/>
      <c r="K2388" s="34"/>
      <c r="L2388" s="30"/>
    </row>
    <row r="2389" spans="1:12" x14ac:dyDescent="0.3">
      <c r="A2389" s="31"/>
      <c r="B2389" s="31"/>
      <c r="C2389" s="31"/>
      <c r="D2389" s="31"/>
      <c r="E2389" s="31"/>
      <c r="F2389" s="31"/>
      <c r="G2389" s="31"/>
      <c r="H2389" s="31"/>
      <c r="I2389" s="32"/>
      <c r="K2389" s="34"/>
      <c r="L2389" s="30"/>
    </row>
    <row r="2390" spans="1:12" x14ac:dyDescent="0.3">
      <c r="A2390" s="31"/>
      <c r="B2390" s="31"/>
      <c r="C2390" s="31"/>
      <c r="D2390" s="31"/>
      <c r="E2390" s="31"/>
      <c r="F2390" s="31"/>
      <c r="G2390" s="31"/>
      <c r="H2390" s="31"/>
      <c r="I2390" s="32"/>
      <c r="K2390" s="34"/>
      <c r="L2390" s="30"/>
    </row>
    <row r="2391" spans="1:12" x14ac:dyDescent="0.3">
      <c r="A2391" s="31"/>
      <c r="B2391" s="31"/>
      <c r="C2391" s="31"/>
      <c r="D2391" s="31"/>
      <c r="E2391" s="31"/>
      <c r="F2391" s="31"/>
      <c r="G2391" s="31"/>
      <c r="H2391" s="31"/>
      <c r="I2391" s="32"/>
      <c r="K2391" s="34"/>
      <c r="L2391" s="30"/>
    </row>
    <row r="2392" spans="1:12" x14ac:dyDescent="0.3">
      <c r="A2392" s="31"/>
      <c r="B2392" s="31"/>
      <c r="C2392" s="31"/>
      <c r="D2392" s="31"/>
      <c r="E2392" s="31"/>
      <c r="F2392" s="31"/>
      <c r="G2392" s="31"/>
      <c r="H2392" s="31"/>
      <c r="I2392" s="32"/>
      <c r="K2392" s="34"/>
      <c r="L2392" s="30"/>
    </row>
    <row r="2393" spans="1:12" x14ac:dyDescent="0.3">
      <c r="A2393" s="31"/>
      <c r="B2393" s="31"/>
      <c r="C2393" s="31"/>
      <c r="D2393" s="31"/>
      <c r="E2393" s="31"/>
      <c r="F2393" s="31"/>
      <c r="G2393" s="31"/>
      <c r="H2393" s="31"/>
      <c r="I2393" s="32"/>
      <c r="K2393" s="34"/>
      <c r="L2393" s="30"/>
    </row>
    <row r="2394" spans="1:12" x14ac:dyDescent="0.3">
      <c r="A2394" s="31"/>
      <c r="B2394" s="31"/>
      <c r="C2394" s="31"/>
      <c r="D2394" s="31"/>
      <c r="E2394" s="31"/>
      <c r="F2394" s="31"/>
      <c r="G2394" s="31"/>
      <c r="H2394" s="31"/>
      <c r="I2394" s="32"/>
      <c r="K2394" s="34"/>
      <c r="L2394" s="30"/>
    </row>
    <row r="2395" spans="1:12" x14ac:dyDescent="0.3">
      <c r="A2395" s="31"/>
      <c r="B2395" s="31"/>
      <c r="C2395" s="31"/>
      <c r="D2395" s="31"/>
      <c r="E2395" s="31"/>
      <c r="F2395" s="31"/>
      <c r="G2395" s="31"/>
      <c r="H2395" s="31"/>
      <c r="I2395" s="32"/>
      <c r="K2395" s="34"/>
      <c r="L2395" s="30"/>
    </row>
    <row r="2396" spans="1:12" x14ac:dyDescent="0.3">
      <c r="A2396" s="31"/>
      <c r="B2396" s="31"/>
      <c r="C2396" s="31"/>
      <c r="D2396" s="31"/>
      <c r="E2396" s="31"/>
      <c r="F2396" s="31"/>
      <c r="G2396" s="31"/>
      <c r="H2396" s="31"/>
      <c r="I2396" s="32"/>
      <c r="K2396" s="34"/>
      <c r="L2396" s="30"/>
    </row>
    <row r="2397" spans="1:12" x14ac:dyDescent="0.3">
      <c r="A2397" s="31"/>
      <c r="B2397" s="31"/>
      <c r="C2397" s="31"/>
      <c r="D2397" s="31"/>
      <c r="E2397" s="31"/>
      <c r="F2397" s="31"/>
      <c r="G2397" s="31"/>
      <c r="H2397" s="31"/>
      <c r="I2397" s="32"/>
      <c r="K2397" s="34"/>
      <c r="L2397" s="30"/>
    </row>
    <row r="2398" spans="1:12" x14ac:dyDescent="0.3">
      <c r="A2398" s="31"/>
      <c r="B2398" s="31"/>
      <c r="C2398" s="31"/>
      <c r="D2398" s="31"/>
      <c r="E2398" s="31"/>
      <c r="F2398" s="31"/>
      <c r="G2398" s="31"/>
      <c r="H2398" s="31"/>
      <c r="I2398" s="32"/>
      <c r="K2398" s="34"/>
      <c r="L2398" s="30"/>
    </row>
    <row r="2399" spans="1:12" x14ac:dyDescent="0.3">
      <c r="A2399" s="31"/>
      <c r="B2399" s="31"/>
      <c r="C2399" s="31"/>
      <c r="D2399" s="31"/>
      <c r="E2399" s="31"/>
      <c r="F2399" s="31"/>
      <c r="G2399" s="31"/>
      <c r="H2399" s="31"/>
      <c r="I2399" s="32"/>
      <c r="K2399" s="34"/>
      <c r="L2399" s="30"/>
    </row>
    <row r="2400" spans="1:12" x14ac:dyDescent="0.3">
      <c r="A2400" s="31"/>
      <c r="B2400" s="31"/>
      <c r="C2400" s="31"/>
      <c r="D2400" s="31"/>
      <c r="E2400" s="31"/>
      <c r="F2400" s="31"/>
      <c r="G2400" s="31"/>
      <c r="H2400" s="31"/>
      <c r="I2400" s="32"/>
      <c r="K2400" s="34"/>
      <c r="L2400" s="30"/>
    </row>
    <row r="2401" spans="1:12" x14ac:dyDescent="0.3">
      <c r="A2401" s="31"/>
      <c r="B2401" s="31"/>
      <c r="C2401" s="31"/>
      <c r="D2401" s="31"/>
      <c r="E2401" s="31"/>
      <c r="F2401" s="31"/>
      <c r="G2401" s="31"/>
      <c r="H2401" s="31"/>
      <c r="I2401" s="32"/>
      <c r="K2401" s="34"/>
      <c r="L2401" s="30"/>
    </row>
    <row r="2402" spans="1:12" x14ac:dyDescent="0.3">
      <c r="A2402" s="31"/>
      <c r="B2402" s="31"/>
      <c r="C2402" s="31"/>
      <c r="D2402" s="31"/>
      <c r="E2402" s="31"/>
      <c r="F2402" s="31"/>
      <c r="G2402" s="31"/>
      <c r="H2402" s="31"/>
      <c r="I2402" s="32"/>
      <c r="K2402" s="34"/>
      <c r="L2402" s="30"/>
    </row>
    <row r="2403" spans="1:12" x14ac:dyDescent="0.3">
      <c r="A2403" s="31"/>
      <c r="B2403" s="31"/>
      <c r="C2403" s="31"/>
      <c r="D2403" s="31"/>
      <c r="E2403" s="31"/>
      <c r="F2403" s="31"/>
      <c r="G2403" s="31"/>
      <c r="H2403" s="31"/>
      <c r="I2403" s="32"/>
      <c r="K2403" s="34"/>
      <c r="L2403" s="30"/>
    </row>
    <row r="2404" spans="1:12" x14ac:dyDescent="0.3">
      <c r="A2404" s="31"/>
      <c r="B2404" s="31"/>
      <c r="C2404" s="31"/>
      <c r="D2404" s="31"/>
      <c r="E2404" s="31"/>
      <c r="F2404" s="31"/>
      <c r="G2404" s="31"/>
      <c r="H2404" s="31"/>
      <c r="I2404" s="32"/>
      <c r="K2404" s="34"/>
      <c r="L2404" s="30"/>
    </row>
    <row r="2405" spans="1:12" x14ac:dyDescent="0.3">
      <c r="A2405" s="31"/>
      <c r="B2405" s="31"/>
      <c r="C2405" s="31"/>
      <c r="D2405" s="31"/>
      <c r="E2405" s="31"/>
      <c r="F2405" s="31"/>
      <c r="G2405" s="31"/>
      <c r="H2405" s="31"/>
      <c r="I2405" s="32"/>
      <c r="K2405" s="34"/>
      <c r="L2405" s="30"/>
    </row>
    <row r="2406" spans="1:12" x14ac:dyDescent="0.3">
      <c r="A2406" s="31"/>
      <c r="B2406" s="31"/>
      <c r="C2406" s="31"/>
      <c r="D2406" s="31"/>
      <c r="E2406" s="31"/>
      <c r="F2406" s="31"/>
      <c r="G2406" s="31"/>
      <c r="H2406" s="31"/>
      <c r="I2406" s="32"/>
      <c r="K2406" s="34"/>
      <c r="L2406" s="30"/>
    </row>
    <row r="2407" spans="1:12" x14ac:dyDescent="0.3">
      <c r="A2407" s="31"/>
      <c r="B2407" s="31"/>
      <c r="C2407" s="31"/>
      <c r="D2407" s="31"/>
      <c r="E2407" s="31"/>
      <c r="F2407" s="31"/>
      <c r="G2407" s="31"/>
      <c r="H2407" s="31"/>
      <c r="I2407" s="32"/>
      <c r="K2407" s="34"/>
      <c r="L2407" s="30"/>
    </row>
    <row r="2408" spans="1:12" x14ac:dyDescent="0.3">
      <c r="A2408" s="31"/>
      <c r="B2408" s="31"/>
      <c r="C2408" s="31"/>
      <c r="D2408" s="31"/>
      <c r="E2408" s="31"/>
      <c r="F2408" s="31"/>
      <c r="G2408" s="31"/>
      <c r="H2408" s="31"/>
      <c r="I2408" s="32"/>
      <c r="K2408" s="34"/>
      <c r="L2408" s="30"/>
    </row>
    <row r="2409" spans="1:12" x14ac:dyDescent="0.3">
      <c r="A2409" s="31"/>
      <c r="B2409" s="31"/>
      <c r="C2409" s="31"/>
      <c r="D2409" s="31"/>
      <c r="E2409" s="31"/>
      <c r="F2409" s="31"/>
      <c r="G2409" s="31"/>
      <c r="H2409" s="31"/>
      <c r="I2409" s="32"/>
      <c r="K2409" s="34"/>
      <c r="L2409" s="30"/>
    </row>
    <row r="2410" spans="1:12" x14ac:dyDescent="0.3">
      <c r="A2410" s="31"/>
      <c r="B2410" s="31"/>
      <c r="C2410" s="31"/>
      <c r="D2410" s="31"/>
      <c r="E2410" s="31"/>
      <c r="F2410" s="31"/>
      <c r="G2410" s="31"/>
      <c r="H2410" s="31"/>
      <c r="I2410" s="32"/>
      <c r="K2410" s="34"/>
      <c r="L2410" s="30"/>
    </row>
    <row r="2411" spans="1:12" x14ac:dyDescent="0.3">
      <c r="A2411" s="31"/>
      <c r="B2411" s="31"/>
      <c r="C2411" s="31"/>
      <c r="D2411" s="31"/>
      <c r="E2411" s="31"/>
      <c r="F2411" s="31"/>
      <c r="G2411" s="31"/>
      <c r="H2411" s="31"/>
      <c r="I2411" s="32"/>
      <c r="K2411" s="34"/>
      <c r="L2411" s="30"/>
    </row>
    <row r="2412" spans="1:12" x14ac:dyDescent="0.3">
      <c r="A2412" s="31"/>
      <c r="B2412" s="31"/>
      <c r="C2412" s="31"/>
      <c r="D2412" s="31"/>
      <c r="E2412" s="31"/>
      <c r="F2412" s="31"/>
      <c r="G2412" s="31"/>
      <c r="H2412" s="31"/>
      <c r="I2412" s="32"/>
      <c r="K2412" s="34"/>
      <c r="L2412" s="30"/>
    </row>
    <row r="2413" spans="1:12" x14ac:dyDescent="0.3">
      <c r="A2413" s="31"/>
      <c r="B2413" s="31"/>
      <c r="C2413" s="31"/>
      <c r="D2413" s="31"/>
      <c r="E2413" s="31"/>
      <c r="F2413" s="31"/>
      <c r="G2413" s="31"/>
      <c r="H2413" s="31"/>
      <c r="I2413" s="32"/>
      <c r="K2413" s="34"/>
      <c r="L2413" s="30"/>
    </row>
    <row r="2414" spans="1:12" x14ac:dyDescent="0.3">
      <c r="A2414" s="31"/>
      <c r="B2414" s="31"/>
      <c r="C2414" s="31"/>
      <c r="D2414" s="31"/>
      <c r="E2414" s="31"/>
      <c r="F2414" s="31"/>
      <c r="G2414" s="31"/>
      <c r="H2414" s="31"/>
      <c r="I2414" s="32"/>
      <c r="K2414" s="34"/>
      <c r="L2414" s="30"/>
    </row>
    <row r="2415" spans="1:12" x14ac:dyDescent="0.3">
      <c r="A2415" s="31"/>
      <c r="B2415" s="31"/>
      <c r="C2415" s="31"/>
      <c r="D2415" s="31"/>
      <c r="E2415" s="31"/>
      <c r="F2415" s="31"/>
      <c r="G2415" s="31"/>
      <c r="H2415" s="31"/>
      <c r="I2415" s="32"/>
      <c r="K2415" s="34"/>
      <c r="L2415" s="30"/>
    </row>
    <row r="2416" spans="1:12" x14ac:dyDescent="0.3">
      <c r="A2416" s="31"/>
      <c r="B2416" s="31"/>
      <c r="C2416" s="31"/>
      <c r="D2416" s="31"/>
      <c r="E2416" s="31"/>
      <c r="F2416" s="31"/>
      <c r="G2416" s="31"/>
      <c r="H2416" s="31"/>
      <c r="I2416" s="32"/>
      <c r="K2416" s="34"/>
      <c r="L2416" s="30"/>
    </row>
    <row r="2417" spans="1:12" x14ac:dyDescent="0.3">
      <c r="A2417" s="31"/>
      <c r="B2417" s="31"/>
      <c r="C2417" s="31"/>
      <c r="D2417" s="31"/>
      <c r="E2417" s="31"/>
      <c r="F2417" s="31"/>
      <c r="G2417" s="31"/>
      <c r="H2417" s="31"/>
      <c r="I2417" s="32"/>
      <c r="K2417" s="34"/>
      <c r="L2417" s="30"/>
    </row>
    <row r="2418" spans="1:12" x14ac:dyDescent="0.3">
      <c r="A2418" s="31"/>
      <c r="B2418" s="31"/>
      <c r="C2418" s="31"/>
      <c r="D2418" s="31"/>
      <c r="E2418" s="31"/>
      <c r="F2418" s="31"/>
      <c r="G2418" s="31"/>
      <c r="H2418" s="31"/>
      <c r="I2418" s="32"/>
      <c r="K2418" s="34"/>
      <c r="L2418" s="30"/>
    </row>
    <row r="2419" spans="1:12" x14ac:dyDescent="0.3">
      <c r="A2419" s="31"/>
      <c r="B2419" s="31"/>
      <c r="C2419" s="31"/>
      <c r="D2419" s="31"/>
      <c r="E2419" s="31"/>
      <c r="F2419" s="31"/>
      <c r="G2419" s="31"/>
      <c r="H2419" s="31"/>
      <c r="I2419" s="32"/>
      <c r="K2419" s="34"/>
      <c r="L2419" s="30"/>
    </row>
    <row r="2420" spans="1:12" x14ac:dyDescent="0.3">
      <c r="A2420" s="31"/>
      <c r="B2420" s="31"/>
      <c r="C2420" s="31"/>
      <c r="D2420" s="31"/>
      <c r="E2420" s="31"/>
      <c r="F2420" s="31"/>
      <c r="G2420" s="31"/>
      <c r="H2420" s="31"/>
      <c r="I2420" s="32"/>
      <c r="K2420" s="34"/>
      <c r="L2420" s="30"/>
    </row>
    <row r="2421" spans="1:12" x14ac:dyDescent="0.3">
      <c r="A2421" s="31"/>
      <c r="B2421" s="31"/>
      <c r="C2421" s="31"/>
      <c r="D2421" s="31"/>
      <c r="E2421" s="31"/>
      <c r="F2421" s="31"/>
      <c r="G2421" s="31"/>
      <c r="H2421" s="31"/>
      <c r="I2421" s="32"/>
      <c r="K2421" s="34"/>
      <c r="L2421" s="30"/>
    </row>
    <row r="2422" spans="1:12" x14ac:dyDescent="0.3">
      <c r="A2422" s="31"/>
      <c r="B2422" s="31"/>
      <c r="C2422" s="31"/>
      <c r="D2422" s="31"/>
      <c r="E2422" s="31"/>
      <c r="F2422" s="31"/>
      <c r="G2422" s="31"/>
      <c r="H2422" s="31"/>
      <c r="I2422" s="32"/>
      <c r="K2422" s="34"/>
      <c r="L2422" s="30"/>
    </row>
    <row r="2423" spans="1:12" x14ac:dyDescent="0.3">
      <c r="A2423" s="31"/>
      <c r="B2423" s="31"/>
      <c r="C2423" s="31"/>
      <c r="D2423" s="31"/>
      <c r="E2423" s="31"/>
      <c r="F2423" s="31"/>
      <c r="G2423" s="31"/>
      <c r="H2423" s="31"/>
      <c r="I2423" s="32"/>
      <c r="K2423" s="34"/>
      <c r="L2423" s="30"/>
    </row>
    <row r="2424" spans="1:12" x14ac:dyDescent="0.3">
      <c r="A2424" s="31"/>
      <c r="B2424" s="31"/>
      <c r="C2424" s="31"/>
      <c r="D2424" s="31"/>
      <c r="E2424" s="31"/>
      <c r="F2424" s="31"/>
      <c r="G2424" s="31"/>
      <c r="H2424" s="31"/>
      <c r="I2424" s="32"/>
      <c r="K2424" s="34"/>
      <c r="L2424" s="30"/>
    </row>
    <row r="2425" spans="1:12" x14ac:dyDescent="0.3">
      <c r="A2425" s="31"/>
      <c r="B2425" s="31"/>
      <c r="C2425" s="31"/>
      <c r="D2425" s="31"/>
      <c r="E2425" s="31"/>
      <c r="F2425" s="31"/>
      <c r="G2425" s="31"/>
      <c r="H2425" s="31"/>
      <c r="I2425" s="32"/>
      <c r="K2425" s="34"/>
      <c r="L2425" s="30"/>
    </row>
    <row r="2426" spans="1:12" x14ac:dyDescent="0.3">
      <c r="A2426" s="31"/>
      <c r="B2426" s="31"/>
      <c r="C2426" s="31"/>
      <c r="D2426" s="31"/>
      <c r="E2426" s="31"/>
      <c r="F2426" s="31"/>
      <c r="G2426" s="31"/>
      <c r="H2426" s="31"/>
      <c r="I2426" s="32"/>
      <c r="K2426" s="34"/>
      <c r="L2426" s="30"/>
    </row>
    <row r="2427" spans="1:12" x14ac:dyDescent="0.3">
      <c r="A2427" s="31"/>
      <c r="B2427" s="31"/>
      <c r="C2427" s="31"/>
      <c r="D2427" s="31"/>
      <c r="E2427" s="31"/>
      <c r="F2427" s="31"/>
      <c r="G2427" s="31"/>
      <c r="H2427" s="31"/>
      <c r="I2427" s="32"/>
      <c r="K2427" s="34"/>
      <c r="L2427" s="30"/>
    </row>
    <row r="2428" spans="1:12" x14ac:dyDescent="0.3">
      <c r="A2428" s="31"/>
      <c r="B2428" s="31"/>
      <c r="C2428" s="31"/>
      <c r="D2428" s="31"/>
      <c r="E2428" s="31"/>
      <c r="F2428" s="31"/>
      <c r="G2428" s="31"/>
      <c r="H2428" s="31"/>
      <c r="I2428" s="32"/>
      <c r="K2428" s="34"/>
      <c r="L2428" s="30"/>
    </row>
    <row r="2429" spans="1:12" x14ac:dyDescent="0.3">
      <c r="A2429" s="31"/>
      <c r="B2429" s="31"/>
      <c r="C2429" s="31"/>
      <c r="D2429" s="31"/>
      <c r="E2429" s="31"/>
      <c r="F2429" s="31"/>
      <c r="G2429" s="31"/>
      <c r="H2429" s="31"/>
      <c r="I2429" s="32"/>
      <c r="K2429" s="34"/>
      <c r="L2429" s="30"/>
    </row>
    <row r="2430" spans="1:12" x14ac:dyDescent="0.3">
      <c r="A2430" s="31"/>
      <c r="B2430" s="31"/>
      <c r="C2430" s="31"/>
      <c r="D2430" s="31"/>
      <c r="E2430" s="31"/>
      <c r="F2430" s="31"/>
      <c r="G2430" s="31"/>
      <c r="H2430" s="31"/>
      <c r="I2430" s="32"/>
      <c r="K2430" s="34"/>
      <c r="L2430" s="30"/>
    </row>
    <row r="2431" spans="1:12" x14ac:dyDescent="0.3">
      <c r="A2431" s="31"/>
      <c r="B2431" s="31"/>
      <c r="C2431" s="31"/>
      <c r="D2431" s="31"/>
      <c r="E2431" s="31"/>
      <c r="F2431" s="31"/>
      <c r="G2431" s="31"/>
      <c r="H2431" s="31"/>
      <c r="I2431" s="32"/>
      <c r="K2431" s="34"/>
      <c r="L2431" s="30"/>
    </row>
    <row r="2432" spans="1:12" x14ac:dyDescent="0.3">
      <c r="A2432" s="31"/>
      <c r="B2432" s="31"/>
      <c r="C2432" s="31"/>
      <c r="D2432" s="31"/>
      <c r="E2432" s="31"/>
      <c r="F2432" s="31"/>
      <c r="G2432" s="31"/>
      <c r="H2432" s="31"/>
      <c r="I2432" s="32"/>
      <c r="K2432" s="34"/>
      <c r="L2432" s="30"/>
    </row>
    <row r="2433" spans="1:12" x14ac:dyDescent="0.3">
      <c r="A2433" s="31"/>
      <c r="B2433" s="31"/>
      <c r="C2433" s="31"/>
      <c r="D2433" s="31"/>
      <c r="E2433" s="31"/>
      <c r="F2433" s="31"/>
      <c r="G2433" s="31"/>
      <c r="H2433" s="31"/>
      <c r="I2433" s="32"/>
      <c r="K2433" s="34"/>
      <c r="L2433" s="30"/>
    </row>
    <row r="2434" spans="1:12" x14ac:dyDescent="0.3">
      <c r="A2434" s="31"/>
      <c r="B2434" s="31"/>
      <c r="C2434" s="31"/>
      <c r="D2434" s="31"/>
      <c r="E2434" s="31"/>
      <c r="F2434" s="31"/>
      <c r="G2434" s="31"/>
      <c r="H2434" s="31"/>
      <c r="I2434" s="32"/>
      <c r="K2434" s="34"/>
      <c r="L2434" s="30"/>
    </row>
    <row r="2435" spans="1:12" x14ac:dyDescent="0.3">
      <c r="A2435" s="31"/>
      <c r="B2435" s="31"/>
      <c r="C2435" s="31"/>
      <c r="D2435" s="31"/>
      <c r="E2435" s="31"/>
      <c r="F2435" s="31"/>
      <c r="G2435" s="31"/>
      <c r="H2435" s="31"/>
      <c r="I2435" s="32"/>
      <c r="K2435" s="34"/>
      <c r="L2435" s="30"/>
    </row>
    <row r="2436" spans="1:12" x14ac:dyDescent="0.3">
      <c r="A2436" s="31"/>
      <c r="B2436" s="31"/>
      <c r="C2436" s="31"/>
      <c r="D2436" s="31"/>
      <c r="E2436" s="31"/>
      <c r="F2436" s="31"/>
      <c r="G2436" s="31"/>
      <c r="H2436" s="31"/>
      <c r="I2436" s="32"/>
      <c r="K2436" s="34"/>
      <c r="L2436" s="30"/>
    </row>
    <row r="2437" spans="1:12" x14ac:dyDescent="0.3">
      <c r="A2437" s="31"/>
      <c r="B2437" s="31"/>
      <c r="C2437" s="31"/>
      <c r="D2437" s="31"/>
      <c r="E2437" s="31"/>
      <c r="F2437" s="31"/>
      <c r="G2437" s="31"/>
      <c r="H2437" s="31"/>
      <c r="I2437" s="32"/>
      <c r="K2437" s="34"/>
      <c r="L2437" s="30"/>
    </row>
    <row r="2438" spans="1:12" x14ac:dyDescent="0.3">
      <c r="A2438" s="31"/>
      <c r="B2438" s="31"/>
      <c r="C2438" s="31"/>
      <c r="D2438" s="31"/>
      <c r="E2438" s="31"/>
      <c r="F2438" s="31"/>
      <c r="G2438" s="31"/>
      <c r="H2438" s="31"/>
      <c r="I2438" s="32"/>
      <c r="K2438" s="34"/>
      <c r="L2438" s="30"/>
    </row>
    <row r="2439" spans="1:12" x14ac:dyDescent="0.3">
      <c r="A2439" s="31"/>
      <c r="B2439" s="31"/>
      <c r="C2439" s="31"/>
      <c r="D2439" s="31"/>
      <c r="E2439" s="31"/>
      <c r="F2439" s="31"/>
      <c r="G2439" s="31"/>
      <c r="H2439" s="31"/>
      <c r="I2439" s="32"/>
      <c r="K2439" s="34"/>
      <c r="L2439" s="30"/>
    </row>
    <row r="2440" spans="1:12" x14ac:dyDescent="0.3">
      <c r="A2440" s="31"/>
      <c r="B2440" s="31"/>
      <c r="C2440" s="31"/>
      <c r="D2440" s="31"/>
      <c r="E2440" s="31"/>
      <c r="F2440" s="31"/>
      <c r="G2440" s="31"/>
      <c r="H2440" s="31"/>
      <c r="I2440" s="32"/>
      <c r="K2440" s="34"/>
      <c r="L2440" s="30"/>
    </row>
    <row r="2441" spans="1:12" x14ac:dyDescent="0.3">
      <c r="A2441" s="31"/>
      <c r="B2441" s="31"/>
      <c r="C2441" s="31"/>
      <c r="D2441" s="31"/>
      <c r="E2441" s="31"/>
      <c r="F2441" s="31"/>
      <c r="G2441" s="31"/>
      <c r="H2441" s="31"/>
      <c r="I2441" s="32"/>
      <c r="K2441" s="34"/>
      <c r="L2441" s="30"/>
    </row>
    <row r="2442" spans="1:12" x14ac:dyDescent="0.3">
      <c r="A2442" s="31"/>
      <c r="B2442" s="31"/>
      <c r="C2442" s="31"/>
      <c r="D2442" s="31"/>
      <c r="E2442" s="31"/>
      <c r="F2442" s="31"/>
      <c r="G2442" s="31"/>
      <c r="H2442" s="31"/>
      <c r="I2442" s="32"/>
      <c r="K2442" s="34"/>
      <c r="L2442" s="30"/>
    </row>
    <row r="2443" spans="1:12" x14ac:dyDescent="0.3">
      <c r="A2443" s="31"/>
      <c r="B2443" s="31"/>
      <c r="C2443" s="31"/>
      <c r="D2443" s="31"/>
      <c r="E2443" s="31"/>
      <c r="F2443" s="31"/>
      <c r="G2443" s="31"/>
      <c r="H2443" s="31"/>
      <c r="I2443" s="32"/>
      <c r="K2443" s="34"/>
      <c r="L2443" s="30"/>
    </row>
    <row r="2444" spans="1:12" x14ac:dyDescent="0.3">
      <c r="A2444" s="31"/>
      <c r="B2444" s="31"/>
      <c r="C2444" s="31"/>
      <c r="D2444" s="31"/>
      <c r="E2444" s="31"/>
      <c r="F2444" s="31"/>
      <c r="G2444" s="31"/>
      <c r="H2444" s="31"/>
      <c r="I2444" s="32"/>
      <c r="K2444" s="34"/>
      <c r="L2444" s="30"/>
    </row>
    <row r="2445" spans="1:12" x14ac:dyDescent="0.3">
      <c r="A2445" s="31"/>
      <c r="B2445" s="31"/>
      <c r="C2445" s="31"/>
      <c r="D2445" s="31"/>
      <c r="E2445" s="31"/>
      <c r="F2445" s="31"/>
      <c r="G2445" s="31"/>
      <c r="H2445" s="31"/>
      <c r="I2445" s="32"/>
      <c r="K2445" s="34"/>
      <c r="L2445" s="30"/>
    </row>
    <row r="2446" spans="1:12" x14ac:dyDescent="0.3">
      <c r="A2446" s="31"/>
      <c r="B2446" s="31"/>
      <c r="C2446" s="31"/>
      <c r="D2446" s="31"/>
      <c r="E2446" s="31"/>
      <c r="F2446" s="31"/>
      <c r="G2446" s="31"/>
      <c r="H2446" s="31"/>
      <c r="I2446" s="32"/>
      <c r="K2446" s="34"/>
      <c r="L2446" s="30"/>
    </row>
    <row r="2447" spans="1:12" x14ac:dyDescent="0.3">
      <c r="A2447" s="31"/>
      <c r="B2447" s="31"/>
      <c r="C2447" s="31"/>
      <c r="D2447" s="31"/>
      <c r="E2447" s="31"/>
      <c r="F2447" s="31"/>
      <c r="G2447" s="31"/>
      <c r="H2447" s="31"/>
      <c r="I2447" s="32"/>
      <c r="K2447" s="34"/>
      <c r="L2447" s="30"/>
    </row>
    <row r="2448" spans="1:12" x14ac:dyDescent="0.3">
      <c r="A2448" s="31"/>
      <c r="B2448" s="31"/>
      <c r="C2448" s="31"/>
      <c r="D2448" s="31"/>
      <c r="E2448" s="31"/>
      <c r="F2448" s="31"/>
      <c r="G2448" s="31"/>
      <c r="H2448" s="31"/>
      <c r="I2448" s="32"/>
      <c r="K2448" s="34"/>
      <c r="L2448" s="30"/>
    </row>
    <row r="2449" spans="1:12" x14ac:dyDescent="0.3">
      <c r="A2449" s="31"/>
      <c r="B2449" s="31"/>
      <c r="C2449" s="31"/>
      <c r="D2449" s="31"/>
      <c r="E2449" s="31"/>
      <c r="F2449" s="31"/>
      <c r="G2449" s="31"/>
      <c r="H2449" s="31"/>
      <c r="I2449" s="32"/>
      <c r="K2449" s="34"/>
      <c r="L2449" s="30"/>
    </row>
    <row r="2450" spans="1:12" x14ac:dyDescent="0.3">
      <c r="A2450" s="31"/>
      <c r="B2450" s="31"/>
      <c r="C2450" s="31"/>
      <c r="D2450" s="31"/>
      <c r="E2450" s="31"/>
      <c r="F2450" s="31"/>
      <c r="G2450" s="31"/>
      <c r="H2450" s="31"/>
      <c r="I2450" s="32"/>
      <c r="K2450" s="34"/>
      <c r="L2450" s="30"/>
    </row>
    <row r="2451" spans="1:12" x14ac:dyDescent="0.3">
      <c r="A2451" s="31"/>
      <c r="B2451" s="31"/>
      <c r="C2451" s="31"/>
      <c r="D2451" s="31"/>
      <c r="E2451" s="31"/>
      <c r="F2451" s="31"/>
      <c r="G2451" s="31"/>
      <c r="H2451" s="31"/>
      <c r="I2451" s="32"/>
      <c r="K2451" s="34"/>
      <c r="L2451" s="30"/>
    </row>
    <row r="2452" spans="1:12" x14ac:dyDescent="0.3">
      <c r="A2452" s="31"/>
      <c r="B2452" s="31"/>
      <c r="C2452" s="31"/>
      <c r="D2452" s="31"/>
      <c r="E2452" s="31"/>
      <c r="F2452" s="31"/>
      <c r="G2452" s="31"/>
      <c r="H2452" s="31"/>
      <c r="I2452" s="32"/>
      <c r="K2452" s="34"/>
      <c r="L2452" s="30"/>
    </row>
    <row r="2453" spans="1:12" x14ac:dyDescent="0.3">
      <c r="A2453" s="31"/>
      <c r="B2453" s="31"/>
      <c r="C2453" s="31"/>
      <c r="D2453" s="31"/>
      <c r="E2453" s="31"/>
      <c r="F2453" s="31"/>
      <c r="G2453" s="31"/>
      <c r="H2453" s="31"/>
      <c r="I2453" s="32"/>
      <c r="K2453" s="34"/>
      <c r="L2453" s="30"/>
    </row>
    <row r="2454" spans="1:12" x14ac:dyDescent="0.3">
      <c r="A2454" s="31"/>
      <c r="B2454" s="31"/>
      <c r="C2454" s="31"/>
      <c r="D2454" s="31"/>
      <c r="E2454" s="31"/>
      <c r="F2454" s="31"/>
      <c r="G2454" s="31"/>
      <c r="H2454" s="31"/>
      <c r="I2454" s="32"/>
      <c r="K2454" s="34"/>
      <c r="L2454" s="30"/>
    </row>
    <row r="2455" spans="1:12" x14ac:dyDescent="0.3">
      <c r="A2455" s="31"/>
      <c r="B2455" s="31"/>
      <c r="C2455" s="31"/>
      <c r="D2455" s="31"/>
      <c r="E2455" s="31"/>
      <c r="F2455" s="31"/>
      <c r="G2455" s="31"/>
      <c r="H2455" s="31"/>
      <c r="I2455" s="32"/>
      <c r="K2455" s="34"/>
      <c r="L2455" s="30"/>
    </row>
    <row r="2456" spans="1:12" x14ac:dyDescent="0.3">
      <c r="A2456" s="31"/>
      <c r="B2456" s="31"/>
      <c r="C2456" s="31"/>
      <c r="D2456" s="31"/>
      <c r="E2456" s="31"/>
      <c r="F2456" s="31"/>
      <c r="G2456" s="31"/>
      <c r="H2456" s="31"/>
      <c r="I2456" s="32"/>
      <c r="K2456" s="34"/>
      <c r="L2456" s="30"/>
    </row>
    <row r="2457" spans="1:12" x14ac:dyDescent="0.3">
      <c r="A2457" s="31"/>
      <c r="B2457" s="31"/>
      <c r="C2457" s="31"/>
      <c r="D2457" s="31"/>
      <c r="E2457" s="31"/>
      <c r="F2457" s="31"/>
      <c r="G2457" s="31"/>
      <c r="H2457" s="31"/>
      <c r="I2457" s="32"/>
      <c r="K2457" s="34"/>
      <c r="L2457" s="30"/>
    </row>
    <row r="2458" spans="1:12" x14ac:dyDescent="0.3">
      <c r="A2458" s="31"/>
      <c r="B2458" s="31"/>
      <c r="C2458" s="31"/>
      <c r="D2458" s="31"/>
      <c r="E2458" s="31"/>
      <c r="F2458" s="31"/>
      <c r="G2458" s="31"/>
      <c r="H2458" s="31"/>
      <c r="I2458" s="32"/>
      <c r="K2458" s="34"/>
      <c r="L2458" s="30"/>
    </row>
    <row r="2459" spans="1:12" x14ac:dyDescent="0.3">
      <c r="A2459" s="31"/>
      <c r="B2459" s="31"/>
      <c r="C2459" s="31"/>
      <c r="D2459" s="31"/>
      <c r="E2459" s="31"/>
      <c r="F2459" s="31"/>
      <c r="G2459" s="31"/>
      <c r="H2459" s="31"/>
      <c r="I2459" s="32"/>
      <c r="K2459" s="34"/>
      <c r="L2459" s="30"/>
    </row>
    <row r="2460" spans="1:12" x14ac:dyDescent="0.3">
      <c r="A2460" s="31"/>
      <c r="B2460" s="31"/>
      <c r="C2460" s="31"/>
      <c r="D2460" s="31"/>
      <c r="E2460" s="31"/>
      <c r="F2460" s="31"/>
      <c r="G2460" s="31"/>
      <c r="H2460" s="31"/>
      <c r="I2460" s="32"/>
      <c r="K2460" s="34"/>
      <c r="L2460" s="30"/>
    </row>
    <row r="2461" spans="1:12" x14ac:dyDescent="0.3">
      <c r="A2461" s="31"/>
      <c r="B2461" s="31"/>
      <c r="C2461" s="31"/>
      <c r="D2461" s="31"/>
      <c r="E2461" s="31"/>
      <c r="F2461" s="31"/>
      <c r="G2461" s="31"/>
      <c r="H2461" s="31"/>
      <c r="I2461" s="32"/>
      <c r="K2461" s="34"/>
      <c r="L2461" s="30"/>
    </row>
    <row r="2462" spans="1:12" x14ac:dyDescent="0.3">
      <c r="A2462" s="31"/>
      <c r="B2462" s="31"/>
      <c r="C2462" s="31"/>
      <c r="D2462" s="31"/>
      <c r="E2462" s="31"/>
      <c r="F2462" s="31"/>
      <c r="G2462" s="31"/>
      <c r="H2462" s="31"/>
      <c r="I2462" s="32"/>
      <c r="K2462" s="34"/>
      <c r="L2462" s="30"/>
    </row>
    <row r="2463" spans="1:12" x14ac:dyDescent="0.3">
      <c r="A2463" s="31"/>
      <c r="B2463" s="31"/>
      <c r="C2463" s="31"/>
      <c r="D2463" s="31"/>
      <c r="E2463" s="31"/>
      <c r="F2463" s="31"/>
      <c r="G2463" s="31"/>
      <c r="H2463" s="31"/>
      <c r="I2463" s="32"/>
      <c r="K2463" s="34"/>
      <c r="L2463" s="30"/>
    </row>
    <row r="2464" spans="1:12" x14ac:dyDescent="0.3">
      <c r="A2464" s="31"/>
      <c r="B2464" s="31"/>
      <c r="C2464" s="31"/>
      <c r="D2464" s="31"/>
      <c r="E2464" s="31"/>
      <c r="F2464" s="31"/>
      <c r="G2464" s="31"/>
      <c r="H2464" s="31"/>
      <c r="I2464" s="32"/>
      <c r="K2464" s="34"/>
      <c r="L2464" s="30"/>
    </row>
    <row r="2465" spans="1:12" x14ac:dyDescent="0.3">
      <c r="A2465" s="31"/>
      <c r="B2465" s="31"/>
      <c r="C2465" s="31"/>
      <c r="D2465" s="31"/>
      <c r="E2465" s="31"/>
      <c r="F2465" s="31"/>
      <c r="G2465" s="31"/>
      <c r="H2465" s="31"/>
      <c r="I2465" s="32"/>
      <c r="K2465" s="34"/>
      <c r="L2465" s="30"/>
    </row>
    <row r="2466" spans="1:12" x14ac:dyDescent="0.3">
      <c r="A2466" s="31"/>
      <c r="B2466" s="31"/>
      <c r="C2466" s="31"/>
      <c r="D2466" s="31"/>
      <c r="E2466" s="31"/>
      <c r="F2466" s="31"/>
      <c r="G2466" s="31"/>
      <c r="H2466" s="31"/>
      <c r="I2466" s="32"/>
      <c r="K2466" s="34"/>
      <c r="L2466" s="30"/>
    </row>
    <row r="2467" spans="1:12" x14ac:dyDescent="0.3">
      <c r="A2467" s="31"/>
      <c r="B2467" s="31"/>
      <c r="C2467" s="31"/>
      <c r="D2467" s="31"/>
      <c r="E2467" s="31"/>
      <c r="F2467" s="31"/>
      <c r="G2467" s="31"/>
      <c r="H2467" s="31"/>
      <c r="I2467" s="32"/>
      <c r="K2467" s="34"/>
      <c r="L2467" s="30"/>
    </row>
    <row r="2468" spans="1:12" x14ac:dyDescent="0.3">
      <c r="A2468" s="31"/>
      <c r="B2468" s="31"/>
      <c r="C2468" s="31"/>
      <c r="D2468" s="31"/>
      <c r="E2468" s="31"/>
      <c r="F2468" s="31"/>
      <c r="G2468" s="31"/>
      <c r="H2468" s="31"/>
      <c r="I2468" s="32"/>
      <c r="K2468" s="34"/>
      <c r="L2468" s="30"/>
    </row>
    <row r="2469" spans="1:12" x14ac:dyDescent="0.3">
      <c r="A2469" s="31"/>
      <c r="B2469" s="31"/>
      <c r="C2469" s="31"/>
      <c r="D2469" s="31"/>
      <c r="E2469" s="31"/>
      <c r="F2469" s="31"/>
      <c r="G2469" s="31"/>
      <c r="H2469" s="31"/>
      <c r="I2469" s="32"/>
      <c r="K2469" s="34"/>
      <c r="L2469" s="30"/>
    </row>
    <row r="2470" spans="1:12" x14ac:dyDescent="0.3">
      <c r="A2470" s="31"/>
      <c r="B2470" s="31"/>
      <c r="C2470" s="31"/>
      <c r="D2470" s="31"/>
      <c r="E2470" s="31"/>
      <c r="F2470" s="31"/>
      <c r="G2470" s="31"/>
      <c r="H2470" s="31"/>
      <c r="I2470" s="32"/>
      <c r="K2470" s="34"/>
      <c r="L2470" s="30"/>
    </row>
    <row r="2471" spans="1:12" x14ac:dyDescent="0.3">
      <c r="A2471" s="31"/>
      <c r="B2471" s="31"/>
      <c r="C2471" s="31"/>
      <c r="D2471" s="31"/>
      <c r="E2471" s="31"/>
      <c r="F2471" s="31"/>
      <c r="G2471" s="31"/>
      <c r="H2471" s="31"/>
      <c r="I2471" s="32"/>
      <c r="K2471" s="34"/>
      <c r="L2471" s="30"/>
    </row>
    <row r="2472" spans="1:12" x14ac:dyDescent="0.3">
      <c r="A2472" s="31"/>
      <c r="B2472" s="31"/>
      <c r="C2472" s="31"/>
      <c r="D2472" s="31"/>
      <c r="E2472" s="31"/>
      <c r="F2472" s="31"/>
      <c r="G2472" s="31"/>
      <c r="H2472" s="31"/>
      <c r="I2472" s="32"/>
      <c r="K2472" s="34"/>
      <c r="L2472" s="30"/>
    </row>
    <row r="2473" spans="1:12" x14ac:dyDescent="0.3">
      <c r="A2473" s="31"/>
      <c r="B2473" s="31"/>
      <c r="C2473" s="31"/>
      <c r="D2473" s="31"/>
      <c r="E2473" s="31"/>
      <c r="F2473" s="31"/>
      <c r="G2473" s="31"/>
      <c r="H2473" s="31"/>
      <c r="I2473" s="32"/>
      <c r="K2473" s="34"/>
      <c r="L2473" s="30"/>
    </row>
    <row r="2474" spans="1:12" x14ac:dyDescent="0.3">
      <c r="A2474" s="31"/>
      <c r="B2474" s="31"/>
      <c r="C2474" s="31"/>
      <c r="D2474" s="31"/>
      <c r="E2474" s="31"/>
      <c r="F2474" s="31"/>
      <c r="G2474" s="31"/>
      <c r="H2474" s="31"/>
      <c r="I2474" s="32"/>
      <c r="K2474" s="34"/>
      <c r="L2474" s="30"/>
    </row>
    <row r="2475" spans="1:12" x14ac:dyDescent="0.3">
      <c r="A2475" s="31"/>
      <c r="B2475" s="31"/>
      <c r="C2475" s="31"/>
      <c r="D2475" s="31"/>
      <c r="E2475" s="31"/>
      <c r="F2475" s="31"/>
      <c r="G2475" s="31"/>
      <c r="H2475" s="31"/>
      <c r="I2475" s="32"/>
      <c r="K2475" s="34"/>
      <c r="L2475" s="30"/>
    </row>
    <row r="2476" spans="1:12" x14ac:dyDescent="0.3">
      <c r="A2476" s="31"/>
      <c r="B2476" s="31"/>
      <c r="C2476" s="31"/>
      <c r="D2476" s="31"/>
      <c r="E2476" s="31"/>
      <c r="F2476" s="31"/>
      <c r="G2476" s="31"/>
      <c r="H2476" s="31"/>
      <c r="I2476" s="32"/>
      <c r="K2476" s="34"/>
      <c r="L2476" s="30"/>
    </row>
    <row r="2477" spans="1:12" x14ac:dyDescent="0.3">
      <c r="A2477" s="31"/>
      <c r="B2477" s="31"/>
      <c r="C2477" s="31"/>
      <c r="D2477" s="31"/>
      <c r="E2477" s="31"/>
      <c r="F2477" s="31"/>
      <c r="G2477" s="31"/>
      <c r="H2477" s="31"/>
      <c r="I2477" s="32"/>
      <c r="K2477" s="34"/>
      <c r="L2477" s="30"/>
    </row>
    <row r="2478" spans="1:12" x14ac:dyDescent="0.3">
      <c r="A2478" s="31"/>
      <c r="B2478" s="31"/>
      <c r="C2478" s="31"/>
      <c r="D2478" s="31"/>
      <c r="E2478" s="31"/>
      <c r="F2478" s="31"/>
      <c r="G2478" s="31"/>
      <c r="H2478" s="31"/>
      <c r="I2478" s="32"/>
      <c r="K2478" s="34"/>
      <c r="L2478" s="30"/>
    </row>
    <row r="2479" spans="1:12" x14ac:dyDescent="0.3">
      <c r="A2479" s="31"/>
      <c r="B2479" s="31"/>
      <c r="C2479" s="31"/>
      <c r="D2479" s="31"/>
      <c r="E2479" s="31"/>
      <c r="F2479" s="31"/>
      <c r="G2479" s="31"/>
      <c r="H2479" s="31"/>
      <c r="I2479" s="32"/>
      <c r="K2479" s="34"/>
      <c r="L2479" s="30"/>
    </row>
    <row r="2480" spans="1:12" x14ac:dyDescent="0.3">
      <c r="A2480" s="31"/>
      <c r="B2480" s="31"/>
      <c r="C2480" s="31"/>
      <c r="D2480" s="31"/>
      <c r="E2480" s="31"/>
      <c r="F2480" s="31"/>
      <c r="G2480" s="31"/>
      <c r="H2480" s="31"/>
      <c r="I2480" s="32"/>
      <c r="K2480" s="34"/>
      <c r="L2480" s="30"/>
    </row>
    <row r="2481" spans="1:12" x14ac:dyDescent="0.3">
      <c r="A2481" s="31"/>
      <c r="B2481" s="31"/>
      <c r="C2481" s="31"/>
      <c r="D2481" s="31"/>
      <c r="E2481" s="31"/>
      <c r="F2481" s="31"/>
      <c r="G2481" s="31"/>
      <c r="H2481" s="31"/>
      <c r="I2481" s="32"/>
      <c r="K2481" s="34"/>
      <c r="L2481" s="30"/>
    </row>
    <row r="2482" spans="1:12" x14ac:dyDescent="0.3">
      <c r="A2482" s="31"/>
      <c r="B2482" s="31"/>
      <c r="C2482" s="31"/>
      <c r="D2482" s="31"/>
      <c r="E2482" s="31"/>
      <c r="F2482" s="31"/>
      <c r="G2482" s="31"/>
      <c r="H2482" s="31"/>
      <c r="I2482" s="32"/>
      <c r="K2482" s="34"/>
      <c r="L2482" s="30"/>
    </row>
    <row r="2483" spans="1:12" x14ac:dyDescent="0.3">
      <c r="A2483" s="31"/>
      <c r="B2483" s="31"/>
      <c r="C2483" s="31"/>
      <c r="D2483" s="31"/>
      <c r="E2483" s="31"/>
      <c r="F2483" s="31"/>
      <c r="G2483" s="31"/>
      <c r="H2483" s="31"/>
      <c r="I2483" s="32"/>
      <c r="K2483" s="34"/>
      <c r="L2483" s="30"/>
    </row>
    <row r="2484" spans="1:12" x14ac:dyDescent="0.3">
      <c r="A2484" s="31"/>
      <c r="B2484" s="31"/>
      <c r="C2484" s="31"/>
      <c r="D2484" s="31"/>
      <c r="E2484" s="31"/>
      <c r="F2484" s="31"/>
      <c r="G2484" s="31"/>
      <c r="H2484" s="31"/>
      <c r="I2484" s="32"/>
      <c r="K2484" s="34"/>
      <c r="L2484" s="30"/>
    </row>
    <row r="2485" spans="1:12" x14ac:dyDescent="0.3">
      <c r="A2485" s="31"/>
      <c r="B2485" s="31"/>
      <c r="C2485" s="31"/>
      <c r="D2485" s="31"/>
      <c r="E2485" s="31"/>
      <c r="F2485" s="31"/>
      <c r="G2485" s="31"/>
      <c r="H2485" s="31"/>
      <c r="I2485" s="32"/>
      <c r="K2485" s="34"/>
      <c r="L2485" s="30"/>
    </row>
    <row r="2486" spans="1:12" x14ac:dyDescent="0.3">
      <c r="A2486" s="31"/>
      <c r="B2486" s="31"/>
      <c r="C2486" s="31"/>
      <c r="D2486" s="31"/>
      <c r="E2486" s="31"/>
      <c r="F2486" s="31"/>
      <c r="G2486" s="31"/>
      <c r="H2486" s="31"/>
      <c r="I2486" s="32"/>
      <c r="K2486" s="34"/>
      <c r="L2486" s="30"/>
    </row>
    <row r="2487" spans="1:12" x14ac:dyDescent="0.3">
      <c r="A2487" s="31"/>
      <c r="B2487" s="31"/>
      <c r="C2487" s="31"/>
      <c r="D2487" s="31"/>
      <c r="E2487" s="31"/>
      <c r="F2487" s="31"/>
      <c r="G2487" s="31"/>
      <c r="H2487" s="31"/>
      <c r="I2487" s="32"/>
      <c r="K2487" s="34"/>
      <c r="L2487" s="30"/>
    </row>
    <row r="2488" spans="1:12" x14ac:dyDescent="0.3">
      <c r="A2488" s="31"/>
      <c r="B2488" s="31"/>
      <c r="C2488" s="31"/>
      <c r="D2488" s="31"/>
      <c r="E2488" s="31"/>
      <c r="F2488" s="31"/>
      <c r="G2488" s="31"/>
      <c r="H2488" s="31"/>
      <c r="I2488" s="32"/>
      <c r="K2488" s="34"/>
      <c r="L2488" s="30"/>
    </row>
    <row r="2489" spans="1:12" x14ac:dyDescent="0.3">
      <c r="A2489" s="31"/>
      <c r="B2489" s="31"/>
      <c r="C2489" s="31"/>
      <c r="D2489" s="31"/>
      <c r="E2489" s="31"/>
      <c r="F2489" s="31"/>
      <c r="G2489" s="31"/>
      <c r="H2489" s="31"/>
      <c r="I2489" s="32"/>
      <c r="K2489" s="34"/>
      <c r="L2489" s="30"/>
    </row>
    <row r="2490" spans="1:12" x14ac:dyDescent="0.3">
      <c r="A2490" s="31"/>
      <c r="B2490" s="31"/>
      <c r="C2490" s="31"/>
      <c r="D2490" s="31"/>
      <c r="E2490" s="31"/>
      <c r="F2490" s="31"/>
      <c r="G2490" s="31"/>
      <c r="H2490" s="31"/>
      <c r="I2490" s="32"/>
      <c r="K2490" s="34"/>
      <c r="L2490" s="30"/>
    </row>
    <row r="2491" spans="1:12" x14ac:dyDescent="0.3">
      <c r="A2491" s="31"/>
      <c r="B2491" s="31"/>
      <c r="C2491" s="31"/>
      <c r="D2491" s="31"/>
      <c r="E2491" s="31"/>
      <c r="F2491" s="31"/>
      <c r="G2491" s="31"/>
      <c r="H2491" s="31"/>
      <c r="I2491" s="32"/>
      <c r="K2491" s="34"/>
      <c r="L2491" s="30"/>
    </row>
    <row r="2492" spans="1:12" x14ac:dyDescent="0.3">
      <c r="A2492" s="31"/>
      <c r="B2492" s="31"/>
      <c r="C2492" s="31"/>
      <c r="D2492" s="31"/>
      <c r="E2492" s="31"/>
      <c r="F2492" s="31"/>
      <c r="G2492" s="31"/>
      <c r="H2492" s="31"/>
      <c r="I2492" s="32"/>
      <c r="K2492" s="34"/>
      <c r="L2492" s="30"/>
    </row>
    <row r="2493" spans="1:12" x14ac:dyDescent="0.3">
      <c r="A2493" s="31"/>
      <c r="B2493" s="31"/>
      <c r="C2493" s="31"/>
      <c r="D2493" s="31"/>
      <c r="E2493" s="31"/>
      <c r="F2493" s="31"/>
      <c r="G2493" s="31"/>
      <c r="H2493" s="31"/>
      <c r="I2493" s="32"/>
      <c r="K2493" s="34"/>
      <c r="L2493" s="30"/>
    </row>
    <row r="2494" spans="1:12" x14ac:dyDescent="0.3">
      <c r="A2494" s="31"/>
      <c r="B2494" s="31"/>
      <c r="C2494" s="31"/>
      <c r="D2494" s="31"/>
      <c r="E2494" s="31"/>
      <c r="F2494" s="31"/>
      <c r="G2494" s="31"/>
      <c r="H2494" s="31"/>
      <c r="I2494" s="32"/>
      <c r="K2494" s="34"/>
      <c r="L2494" s="30"/>
    </row>
    <row r="2495" spans="1:12" x14ac:dyDescent="0.3">
      <c r="A2495" s="31"/>
      <c r="B2495" s="31"/>
      <c r="C2495" s="31"/>
      <c r="D2495" s="31"/>
      <c r="E2495" s="31"/>
      <c r="F2495" s="31"/>
      <c r="G2495" s="31"/>
      <c r="H2495" s="31"/>
      <c r="I2495" s="32"/>
      <c r="K2495" s="34"/>
      <c r="L2495" s="30"/>
    </row>
    <row r="2496" spans="1:12" x14ac:dyDescent="0.3">
      <c r="A2496" s="31"/>
      <c r="B2496" s="31"/>
      <c r="C2496" s="31"/>
      <c r="D2496" s="31"/>
      <c r="E2496" s="31"/>
      <c r="F2496" s="31"/>
      <c r="G2496" s="31"/>
      <c r="H2496" s="31"/>
      <c r="I2496" s="32"/>
      <c r="K2496" s="34"/>
      <c r="L2496" s="30"/>
    </row>
    <row r="2497" spans="1:12" x14ac:dyDescent="0.3">
      <c r="A2497" s="31"/>
      <c r="B2497" s="31"/>
      <c r="C2497" s="31"/>
      <c r="D2497" s="31"/>
      <c r="E2497" s="31"/>
      <c r="F2497" s="31"/>
      <c r="G2497" s="31"/>
      <c r="H2497" s="31"/>
      <c r="I2497" s="32"/>
      <c r="K2497" s="34"/>
      <c r="L2497" s="30"/>
    </row>
    <row r="2498" spans="1:12" x14ac:dyDescent="0.3">
      <c r="A2498" s="31"/>
      <c r="B2498" s="31"/>
      <c r="C2498" s="31"/>
      <c r="D2498" s="31"/>
      <c r="E2498" s="31"/>
      <c r="F2498" s="31"/>
      <c r="G2498" s="31"/>
      <c r="H2498" s="31"/>
      <c r="I2498" s="32"/>
      <c r="K2498" s="34"/>
      <c r="L2498" s="30"/>
    </row>
    <row r="2499" spans="1:12" x14ac:dyDescent="0.3">
      <c r="A2499" s="31"/>
      <c r="B2499" s="31"/>
      <c r="C2499" s="31"/>
      <c r="D2499" s="31"/>
      <c r="E2499" s="31"/>
      <c r="F2499" s="31"/>
      <c r="G2499" s="31"/>
      <c r="H2499" s="31"/>
      <c r="I2499" s="32"/>
      <c r="K2499" s="34"/>
      <c r="L2499" s="30"/>
    </row>
    <row r="2500" spans="1:12" x14ac:dyDescent="0.3">
      <c r="A2500" s="31"/>
      <c r="B2500" s="31"/>
      <c r="C2500" s="31"/>
      <c r="D2500" s="31"/>
      <c r="E2500" s="31"/>
      <c r="F2500" s="31"/>
      <c r="G2500" s="31"/>
      <c r="H2500" s="31"/>
      <c r="I2500" s="32"/>
      <c r="K2500" s="34"/>
      <c r="L2500" s="30"/>
    </row>
    <row r="2501" spans="1:12" x14ac:dyDescent="0.3">
      <c r="A2501" s="31"/>
      <c r="B2501" s="31"/>
      <c r="C2501" s="31"/>
      <c r="D2501" s="31"/>
      <c r="E2501" s="31"/>
      <c r="F2501" s="31"/>
      <c r="G2501" s="31"/>
      <c r="H2501" s="31"/>
      <c r="I2501" s="32"/>
      <c r="K2501" s="34"/>
      <c r="L2501" s="30"/>
    </row>
    <row r="2502" spans="1:12" x14ac:dyDescent="0.3">
      <c r="A2502" s="31"/>
      <c r="B2502" s="31"/>
      <c r="C2502" s="31"/>
      <c r="D2502" s="31"/>
      <c r="E2502" s="31"/>
      <c r="F2502" s="31"/>
      <c r="G2502" s="31"/>
      <c r="H2502" s="31"/>
      <c r="I2502" s="32"/>
      <c r="K2502" s="34"/>
      <c r="L2502" s="30"/>
    </row>
    <row r="2503" spans="1:12" x14ac:dyDescent="0.3">
      <c r="A2503" s="31"/>
      <c r="B2503" s="31"/>
      <c r="C2503" s="31"/>
      <c r="D2503" s="31"/>
      <c r="E2503" s="31"/>
      <c r="F2503" s="31"/>
      <c r="G2503" s="31"/>
      <c r="H2503" s="31"/>
      <c r="I2503" s="32"/>
      <c r="K2503" s="34"/>
      <c r="L2503" s="30"/>
    </row>
    <row r="2504" spans="1:12" x14ac:dyDescent="0.3">
      <c r="A2504" s="31"/>
      <c r="B2504" s="31"/>
      <c r="C2504" s="31"/>
      <c r="D2504" s="31"/>
      <c r="E2504" s="31"/>
      <c r="F2504" s="31"/>
      <c r="G2504" s="31"/>
      <c r="H2504" s="31"/>
      <c r="I2504" s="32"/>
      <c r="K2504" s="34"/>
      <c r="L2504" s="30"/>
    </row>
    <row r="2505" spans="1:12" x14ac:dyDescent="0.3">
      <c r="A2505" s="31"/>
      <c r="B2505" s="31"/>
      <c r="C2505" s="31"/>
      <c r="D2505" s="31"/>
      <c r="E2505" s="31"/>
      <c r="F2505" s="31"/>
      <c r="G2505" s="31"/>
      <c r="H2505" s="31"/>
      <c r="I2505" s="32"/>
      <c r="K2505" s="34"/>
      <c r="L2505" s="30"/>
    </row>
    <row r="2506" spans="1:12" x14ac:dyDescent="0.3">
      <c r="A2506" s="31"/>
      <c r="B2506" s="31"/>
      <c r="C2506" s="31"/>
      <c r="D2506" s="31"/>
      <c r="E2506" s="31"/>
      <c r="F2506" s="31"/>
      <c r="G2506" s="31"/>
      <c r="H2506" s="31"/>
      <c r="I2506" s="32"/>
      <c r="K2506" s="34"/>
      <c r="L2506" s="30"/>
    </row>
    <row r="2507" spans="1:12" x14ac:dyDescent="0.3">
      <c r="A2507" s="31"/>
      <c r="B2507" s="31"/>
      <c r="C2507" s="31"/>
      <c r="D2507" s="31"/>
      <c r="E2507" s="31"/>
      <c r="F2507" s="31"/>
      <c r="G2507" s="31"/>
      <c r="H2507" s="31"/>
      <c r="I2507" s="32"/>
      <c r="K2507" s="34"/>
      <c r="L2507" s="30"/>
    </row>
    <row r="2508" spans="1:12" x14ac:dyDescent="0.3">
      <c r="A2508" s="31"/>
      <c r="B2508" s="31"/>
      <c r="C2508" s="31"/>
      <c r="D2508" s="31"/>
      <c r="E2508" s="31"/>
      <c r="F2508" s="31"/>
      <c r="G2508" s="31"/>
      <c r="H2508" s="31"/>
      <c r="I2508" s="32"/>
      <c r="K2508" s="34"/>
      <c r="L2508" s="30"/>
    </row>
    <row r="2509" spans="1:12" x14ac:dyDescent="0.3">
      <c r="A2509" s="31"/>
      <c r="B2509" s="31"/>
      <c r="C2509" s="31"/>
      <c r="D2509" s="31"/>
      <c r="E2509" s="31"/>
      <c r="F2509" s="31"/>
      <c r="G2509" s="31"/>
      <c r="H2509" s="31"/>
      <c r="I2509" s="32"/>
      <c r="K2509" s="34"/>
      <c r="L2509" s="30"/>
    </row>
    <row r="2510" spans="1:12" x14ac:dyDescent="0.3">
      <c r="A2510" s="31"/>
      <c r="B2510" s="31"/>
      <c r="C2510" s="31"/>
      <c r="D2510" s="31"/>
      <c r="E2510" s="31"/>
      <c r="F2510" s="31"/>
      <c r="G2510" s="31"/>
      <c r="H2510" s="31"/>
      <c r="I2510" s="32"/>
      <c r="K2510" s="34"/>
      <c r="L2510" s="30"/>
    </row>
    <row r="2511" spans="1:12" x14ac:dyDescent="0.3">
      <c r="A2511" s="31"/>
      <c r="B2511" s="31"/>
      <c r="C2511" s="31"/>
      <c r="D2511" s="31"/>
      <c r="E2511" s="31"/>
      <c r="F2511" s="31"/>
      <c r="G2511" s="31"/>
      <c r="H2511" s="31"/>
      <c r="I2511" s="32"/>
      <c r="K2511" s="34"/>
      <c r="L2511" s="30"/>
    </row>
    <row r="2512" spans="1:12" x14ac:dyDescent="0.3">
      <c r="A2512" s="31"/>
      <c r="B2512" s="31"/>
      <c r="C2512" s="31"/>
      <c r="D2512" s="31"/>
      <c r="E2512" s="31"/>
      <c r="F2512" s="31"/>
      <c r="G2512" s="31"/>
      <c r="H2512" s="31"/>
      <c r="I2512" s="32"/>
      <c r="K2512" s="34"/>
      <c r="L2512" s="30"/>
    </row>
    <row r="2513" spans="1:12" x14ac:dyDescent="0.3">
      <c r="A2513" s="31"/>
      <c r="B2513" s="31"/>
      <c r="C2513" s="31"/>
      <c r="D2513" s="31"/>
      <c r="E2513" s="31"/>
      <c r="F2513" s="31"/>
      <c r="G2513" s="31"/>
      <c r="H2513" s="31"/>
      <c r="I2513" s="32"/>
      <c r="K2513" s="34"/>
      <c r="L2513" s="30"/>
    </row>
    <row r="2514" spans="1:12" x14ac:dyDescent="0.3">
      <c r="A2514" s="31"/>
      <c r="B2514" s="31"/>
      <c r="C2514" s="31"/>
      <c r="D2514" s="31"/>
      <c r="E2514" s="31"/>
      <c r="F2514" s="31"/>
      <c r="G2514" s="31"/>
      <c r="H2514" s="31"/>
      <c r="I2514" s="32"/>
      <c r="K2514" s="34"/>
      <c r="L2514" s="30"/>
    </row>
    <row r="2515" spans="1:12" x14ac:dyDescent="0.3">
      <c r="A2515" s="31"/>
      <c r="B2515" s="31"/>
      <c r="C2515" s="31"/>
      <c r="D2515" s="31"/>
      <c r="E2515" s="31"/>
      <c r="F2515" s="31"/>
      <c r="G2515" s="31"/>
      <c r="H2515" s="31"/>
      <c r="I2515" s="32"/>
      <c r="K2515" s="34"/>
      <c r="L2515" s="30"/>
    </row>
    <row r="2516" spans="1:12" x14ac:dyDescent="0.3">
      <c r="A2516" s="31"/>
      <c r="B2516" s="31"/>
      <c r="C2516" s="31"/>
      <c r="D2516" s="31"/>
      <c r="E2516" s="31"/>
      <c r="F2516" s="31"/>
      <c r="G2516" s="31"/>
      <c r="H2516" s="31"/>
      <c r="I2516" s="32"/>
      <c r="K2516" s="34"/>
      <c r="L2516" s="30"/>
    </row>
    <row r="2517" spans="1:12" x14ac:dyDescent="0.3">
      <c r="A2517" s="31"/>
      <c r="B2517" s="31"/>
      <c r="C2517" s="31"/>
      <c r="D2517" s="31"/>
      <c r="E2517" s="31"/>
      <c r="F2517" s="31"/>
      <c r="G2517" s="31"/>
      <c r="H2517" s="31"/>
      <c r="I2517" s="32"/>
      <c r="K2517" s="34"/>
      <c r="L2517" s="30"/>
    </row>
    <row r="2518" spans="1:12" x14ac:dyDescent="0.3">
      <c r="A2518" s="31"/>
      <c r="B2518" s="31"/>
      <c r="C2518" s="31"/>
      <c r="D2518" s="31"/>
      <c r="E2518" s="31"/>
      <c r="F2518" s="31"/>
      <c r="G2518" s="31"/>
      <c r="H2518" s="31"/>
      <c r="I2518" s="32"/>
      <c r="K2518" s="34"/>
      <c r="L2518" s="30"/>
    </row>
    <row r="2519" spans="1:12" x14ac:dyDescent="0.3">
      <c r="A2519" s="31"/>
      <c r="B2519" s="31"/>
      <c r="C2519" s="31"/>
      <c r="D2519" s="31"/>
      <c r="E2519" s="31"/>
      <c r="F2519" s="31"/>
      <c r="G2519" s="31"/>
      <c r="H2519" s="31"/>
      <c r="I2519" s="32"/>
      <c r="K2519" s="34"/>
      <c r="L2519" s="30"/>
    </row>
    <row r="2520" spans="1:12" x14ac:dyDescent="0.3">
      <c r="A2520" s="31"/>
      <c r="B2520" s="31"/>
      <c r="C2520" s="31"/>
      <c r="D2520" s="31"/>
      <c r="E2520" s="31"/>
      <c r="F2520" s="31"/>
      <c r="G2520" s="31"/>
      <c r="H2520" s="31"/>
      <c r="I2520" s="32"/>
      <c r="K2520" s="34"/>
      <c r="L2520" s="30"/>
    </row>
    <row r="2521" spans="1:12" x14ac:dyDescent="0.3">
      <c r="A2521" s="31"/>
      <c r="B2521" s="31"/>
      <c r="C2521" s="31"/>
      <c r="D2521" s="31"/>
      <c r="E2521" s="31"/>
      <c r="F2521" s="31"/>
      <c r="G2521" s="31"/>
      <c r="H2521" s="31"/>
      <c r="I2521" s="32"/>
      <c r="K2521" s="34"/>
      <c r="L2521" s="30"/>
    </row>
    <row r="2522" spans="1:12" x14ac:dyDescent="0.3">
      <c r="A2522" s="31"/>
      <c r="B2522" s="31"/>
      <c r="C2522" s="31"/>
      <c r="D2522" s="31"/>
      <c r="E2522" s="31"/>
      <c r="F2522" s="31"/>
      <c r="G2522" s="31"/>
      <c r="H2522" s="31"/>
      <c r="I2522" s="32"/>
      <c r="K2522" s="34"/>
      <c r="L2522" s="30"/>
    </row>
    <row r="2523" spans="1:12" x14ac:dyDescent="0.3">
      <c r="A2523" s="31"/>
      <c r="B2523" s="31"/>
      <c r="C2523" s="31"/>
      <c r="D2523" s="31"/>
      <c r="E2523" s="31"/>
      <c r="F2523" s="31"/>
      <c r="G2523" s="31"/>
      <c r="H2523" s="31"/>
      <c r="I2523" s="32"/>
      <c r="K2523" s="34"/>
      <c r="L2523" s="30"/>
    </row>
    <row r="2524" spans="1:12" x14ac:dyDescent="0.3">
      <c r="A2524" s="31"/>
      <c r="B2524" s="31"/>
      <c r="C2524" s="31"/>
      <c r="D2524" s="31"/>
      <c r="E2524" s="31"/>
      <c r="F2524" s="31"/>
      <c r="G2524" s="31"/>
      <c r="H2524" s="31"/>
      <c r="I2524" s="32"/>
      <c r="K2524" s="34"/>
      <c r="L2524" s="30"/>
    </row>
    <row r="2525" spans="1:12" x14ac:dyDescent="0.3">
      <c r="A2525" s="31"/>
      <c r="B2525" s="31"/>
      <c r="C2525" s="31"/>
      <c r="D2525" s="31"/>
      <c r="E2525" s="31"/>
      <c r="F2525" s="31"/>
      <c r="G2525" s="31"/>
      <c r="H2525" s="31"/>
      <c r="I2525" s="32"/>
      <c r="K2525" s="34"/>
      <c r="L2525" s="30"/>
    </row>
    <row r="2526" spans="1:12" x14ac:dyDescent="0.3">
      <c r="A2526" s="31"/>
      <c r="B2526" s="31"/>
      <c r="C2526" s="31"/>
      <c r="D2526" s="31"/>
      <c r="E2526" s="31"/>
      <c r="F2526" s="31"/>
      <c r="G2526" s="31"/>
      <c r="H2526" s="31"/>
      <c r="I2526" s="32"/>
      <c r="K2526" s="34"/>
      <c r="L2526" s="30"/>
    </row>
    <row r="2527" spans="1:12" x14ac:dyDescent="0.3">
      <c r="A2527" s="31"/>
      <c r="B2527" s="31"/>
      <c r="C2527" s="31"/>
      <c r="D2527" s="31"/>
      <c r="E2527" s="31"/>
      <c r="F2527" s="31"/>
      <c r="G2527" s="31"/>
      <c r="H2527" s="31"/>
      <c r="I2527" s="32"/>
      <c r="K2527" s="34"/>
      <c r="L2527" s="30"/>
    </row>
    <row r="2528" spans="1:12" x14ac:dyDescent="0.3">
      <c r="A2528" s="31"/>
      <c r="B2528" s="31"/>
      <c r="C2528" s="31"/>
      <c r="D2528" s="31"/>
      <c r="E2528" s="31"/>
      <c r="F2528" s="31"/>
      <c r="G2528" s="31"/>
      <c r="H2528" s="31"/>
      <c r="I2528" s="32"/>
      <c r="K2528" s="34"/>
      <c r="L2528" s="30"/>
    </row>
    <row r="2529" spans="1:12" x14ac:dyDescent="0.3">
      <c r="A2529" s="31"/>
      <c r="B2529" s="31"/>
      <c r="C2529" s="31"/>
      <c r="D2529" s="31"/>
      <c r="E2529" s="31"/>
      <c r="F2529" s="31"/>
      <c r="G2529" s="31"/>
      <c r="H2529" s="31"/>
      <c r="I2529" s="32"/>
      <c r="K2529" s="34"/>
      <c r="L2529" s="30"/>
    </row>
    <row r="2530" spans="1:12" x14ac:dyDescent="0.3">
      <c r="A2530" s="31"/>
      <c r="B2530" s="31"/>
      <c r="C2530" s="31"/>
      <c r="D2530" s="31"/>
      <c r="E2530" s="31"/>
      <c r="F2530" s="31"/>
      <c r="G2530" s="31"/>
      <c r="H2530" s="31"/>
      <c r="I2530" s="32"/>
      <c r="K2530" s="34"/>
      <c r="L2530" s="30"/>
    </row>
    <row r="2531" spans="1:12" x14ac:dyDescent="0.3">
      <c r="A2531" s="31"/>
      <c r="B2531" s="31"/>
      <c r="C2531" s="31"/>
      <c r="D2531" s="31"/>
      <c r="E2531" s="31"/>
      <c r="F2531" s="31"/>
      <c r="G2531" s="31"/>
      <c r="H2531" s="31"/>
      <c r="I2531" s="32"/>
      <c r="K2531" s="34"/>
      <c r="L2531" s="30"/>
    </row>
    <row r="2532" spans="1:12" x14ac:dyDescent="0.3">
      <c r="A2532" s="31"/>
      <c r="B2532" s="31"/>
      <c r="C2532" s="31"/>
      <c r="D2532" s="31"/>
      <c r="E2532" s="31"/>
      <c r="F2532" s="31"/>
      <c r="G2532" s="31"/>
      <c r="H2532" s="31"/>
      <c r="I2532" s="32"/>
      <c r="K2532" s="34"/>
      <c r="L2532" s="30"/>
    </row>
    <row r="2533" spans="1:12" x14ac:dyDescent="0.3">
      <c r="A2533" s="31"/>
      <c r="B2533" s="31"/>
      <c r="C2533" s="31"/>
      <c r="D2533" s="31"/>
      <c r="E2533" s="31"/>
      <c r="F2533" s="31"/>
      <c r="G2533" s="31"/>
      <c r="H2533" s="31"/>
      <c r="I2533" s="32"/>
      <c r="K2533" s="34"/>
      <c r="L2533" s="30"/>
    </row>
    <row r="2534" spans="1:12" x14ac:dyDescent="0.3">
      <c r="A2534" s="31"/>
      <c r="B2534" s="31"/>
      <c r="C2534" s="31"/>
      <c r="D2534" s="31"/>
      <c r="E2534" s="31"/>
      <c r="F2534" s="31"/>
      <c r="G2534" s="31"/>
      <c r="H2534" s="31"/>
      <c r="I2534" s="32"/>
      <c r="K2534" s="34"/>
      <c r="L2534" s="30"/>
    </row>
    <row r="2535" spans="1:12" x14ac:dyDescent="0.3">
      <c r="A2535" s="31"/>
      <c r="B2535" s="31"/>
      <c r="C2535" s="31"/>
      <c r="D2535" s="31"/>
      <c r="E2535" s="31"/>
      <c r="F2535" s="31"/>
      <c r="G2535" s="31"/>
      <c r="H2535" s="31"/>
      <c r="I2535" s="32"/>
      <c r="K2535" s="34"/>
      <c r="L2535" s="30"/>
    </row>
    <row r="2536" spans="1:12" x14ac:dyDescent="0.3">
      <c r="A2536" s="31"/>
      <c r="B2536" s="31"/>
      <c r="C2536" s="31"/>
      <c r="D2536" s="31"/>
      <c r="E2536" s="31"/>
      <c r="F2536" s="31"/>
      <c r="G2536" s="31"/>
      <c r="H2536" s="31"/>
      <c r="I2536" s="32"/>
      <c r="K2536" s="34"/>
      <c r="L2536" s="30"/>
    </row>
    <row r="2537" spans="1:12" x14ac:dyDescent="0.3">
      <c r="A2537" s="31"/>
      <c r="B2537" s="31"/>
      <c r="C2537" s="31"/>
      <c r="D2537" s="31"/>
      <c r="E2537" s="31"/>
      <c r="F2537" s="31"/>
      <c r="G2537" s="31"/>
      <c r="H2537" s="31"/>
      <c r="I2537" s="32"/>
      <c r="K2537" s="34"/>
      <c r="L2537" s="30"/>
    </row>
    <row r="2538" spans="1:12" x14ac:dyDescent="0.3">
      <c r="A2538" s="31"/>
      <c r="B2538" s="31"/>
      <c r="C2538" s="31"/>
      <c r="D2538" s="31"/>
      <c r="E2538" s="31"/>
      <c r="F2538" s="31"/>
      <c r="G2538" s="31"/>
      <c r="H2538" s="31"/>
      <c r="I2538" s="32"/>
      <c r="K2538" s="34"/>
      <c r="L2538" s="30"/>
    </row>
    <row r="2539" spans="1:12" x14ac:dyDescent="0.3">
      <c r="A2539" s="31"/>
      <c r="B2539" s="31"/>
      <c r="C2539" s="31"/>
      <c r="D2539" s="31"/>
      <c r="E2539" s="31"/>
      <c r="F2539" s="31"/>
      <c r="G2539" s="31"/>
      <c r="H2539" s="31"/>
      <c r="I2539" s="32"/>
      <c r="K2539" s="34"/>
      <c r="L2539" s="30"/>
    </row>
    <row r="2540" spans="1:12" x14ac:dyDescent="0.3">
      <c r="A2540" s="31"/>
      <c r="B2540" s="31"/>
      <c r="C2540" s="31"/>
      <c r="D2540" s="31"/>
      <c r="E2540" s="31"/>
      <c r="F2540" s="31"/>
      <c r="G2540" s="31"/>
      <c r="H2540" s="31"/>
      <c r="I2540" s="32"/>
      <c r="K2540" s="34"/>
      <c r="L2540" s="30"/>
    </row>
    <row r="2541" spans="1:12" x14ac:dyDescent="0.3">
      <c r="A2541" s="31"/>
      <c r="B2541" s="31"/>
      <c r="C2541" s="31"/>
      <c r="D2541" s="31"/>
      <c r="E2541" s="31"/>
      <c r="F2541" s="31"/>
      <c r="G2541" s="31"/>
      <c r="H2541" s="31"/>
      <c r="I2541" s="32"/>
      <c r="K2541" s="34"/>
      <c r="L2541" s="30"/>
    </row>
    <row r="2542" spans="1:12" x14ac:dyDescent="0.3">
      <c r="A2542" s="31"/>
      <c r="B2542" s="31"/>
      <c r="C2542" s="31"/>
      <c r="D2542" s="31"/>
      <c r="E2542" s="31"/>
      <c r="F2542" s="31"/>
      <c r="G2542" s="31"/>
      <c r="H2542" s="31"/>
      <c r="I2542" s="32"/>
      <c r="K2542" s="34"/>
      <c r="L2542" s="30"/>
    </row>
    <row r="2543" spans="1:12" x14ac:dyDescent="0.3">
      <c r="A2543" s="31"/>
      <c r="B2543" s="31"/>
      <c r="C2543" s="31"/>
      <c r="D2543" s="31"/>
      <c r="E2543" s="31"/>
      <c r="F2543" s="31"/>
      <c r="G2543" s="31"/>
      <c r="H2543" s="31"/>
      <c r="I2543" s="32"/>
      <c r="K2543" s="34"/>
      <c r="L2543" s="30"/>
    </row>
    <row r="2544" spans="1:12" x14ac:dyDescent="0.3">
      <c r="A2544" s="31"/>
      <c r="B2544" s="31"/>
      <c r="C2544" s="31"/>
      <c r="D2544" s="31"/>
      <c r="E2544" s="31"/>
      <c r="F2544" s="31"/>
      <c r="G2544" s="31"/>
      <c r="H2544" s="31"/>
      <c r="I2544" s="32"/>
      <c r="K2544" s="34"/>
      <c r="L2544" s="30"/>
    </row>
    <row r="2545" spans="1:12" x14ac:dyDescent="0.3">
      <c r="A2545" s="31"/>
      <c r="B2545" s="31"/>
      <c r="C2545" s="31"/>
      <c r="D2545" s="31"/>
      <c r="E2545" s="31"/>
      <c r="F2545" s="31"/>
      <c r="G2545" s="31"/>
      <c r="H2545" s="31"/>
      <c r="I2545" s="32"/>
      <c r="K2545" s="34"/>
      <c r="L2545" s="30"/>
    </row>
    <row r="2546" spans="1:12" x14ac:dyDescent="0.3">
      <c r="A2546" s="31"/>
      <c r="B2546" s="31"/>
      <c r="C2546" s="31"/>
      <c r="D2546" s="31"/>
      <c r="E2546" s="31"/>
      <c r="F2546" s="31"/>
      <c r="G2546" s="31"/>
      <c r="H2546" s="31"/>
      <c r="I2546" s="32"/>
      <c r="K2546" s="34"/>
      <c r="L2546" s="30"/>
    </row>
    <row r="2547" spans="1:12" x14ac:dyDescent="0.3">
      <c r="A2547" s="31"/>
      <c r="B2547" s="31"/>
      <c r="C2547" s="31"/>
      <c r="D2547" s="31"/>
      <c r="E2547" s="31"/>
      <c r="F2547" s="31"/>
      <c r="G2547" s="31"/>
      <c r="H2547" s="31"/>
      <c r="I2547" s="32"/>
      <c r="K2547" s="34"/>
      <c r="L2547" s="30"/>
    </row>
    <row r="2548" spans="1:12" x14ac:dyDescent="0.3">
      <c r="A2548" s="31"/>
      <c r="B2548" s="31"/>
      <c r="C2548" s="31"/>
      <c r="D2548" s="31"/>
      <c r="E2548" s="31"/>
      <c r="F2548" s="31"/>
      <c r="G2548" s="31"/>
      <c r="H2548" s="31"/>
      <c r="I2548" s="32"/>
      <c r="K2548" s="34"/>
      <c r="L2548" s="30"/>
    </row>
    <row r="2549" spans="1:12" x14ac:dyDescent="0.3">
      <c r="A2549" s="31"/>
      <c r="B2549" s="31"/>
      <c r="C2549" s="31"/>
      <c r="D2549" s="31"/>
      <c r="E2549" s="31"/>
      <c r="F2549" s="31"/>
      <c r="G2549" s="31"/>
      <c r="H2549" s="31"/>
      <c r="I2549" s="32"/>
      <c r="K2549" s="34"/>
      <c r="L2549" s="30"/>
    </row>
    <row r="2550" spans="1:12" x14ac:dyDescent="0.3">
      <c r="A2550" s="31"/>
      <c r="B2550" s="31"/>
      <c r="C2550" s="31"/>
      <c r="D2550" s="31"/>
      <c r="E2550" s="31"/>
      <c r="F2550" s="31"/>
      <c r="G2550" s="31"/>
      <c r="H2550" s="31"/>
      <c r="I2550" s="32"/>
      <c r="K2550" s="34"/>
      <c r="L2550" s="30"/>
    </row>
    <row r="2551" spans="1:12" x14ac:dyDescent="0.3">
      <c r="A2551" s="31"/>
      <c r="B2551" s="31"/>
      <c r="C2551" s="31"/>
      <c r="D2551" s="31"/>
      <c r="E2551" s="31"/>
      <c r="F2551" s="31"/>
      <c r="G2551" s="31"/>
      <c r="H2551" s="31"/>
      <c r="I2551" s="32"/>
      <c r="K2551" s="34"/>
      <c r="L2551" s="30"/>
    </row>
    <row r="2552" spans="1:12" x14ac:dyDescent="0.3">
      <c r="A2552" s="31"/>
      <c r="B2552" s="31"/>
      <c r="C2552" s="31"/>
      <c r="D2552" s="31"/>
      <c r="E2552" s="31"/>
      <c r="F2552" s="31"/>
      <c r="G2552" s="31"/>
      <c r="H2552" s="31"/>
      <c r="I2552" s="32"/>
      <c r="K2552" s="34"/>
      <c r="L2552" s="30"/>
    </row>
    <row r="2553" spans="1:12" x14ac:dyDescent="0.3">
      <c r="A2553" s="31"/>
      <c r="B2553" s="31"/>
      <c r="C2553" s="31"/>
      <c r="D2553" s="31"/>
      <c r="E2553" s="31"/>
      <c r="F2553" s="31"/>
      <c r="G2553" s="31"/>
      <c r="H2553" s="31"/>
      <c r="I2553" s="32"/>
      <c r="K2553" s="34"/>
      <c r="L2553" s="30"/>
    </row>
    <row r="2554" spans="1:12" x14ac:dyDescent="0.3">
      <c r="A2554" s="31"/>
      <c r="B2554" s="31"/>
      <c r="C2554" s="31"/>
      <c r="D2554" s="31"/>
      <c r="E2554" s="31"/>
      <c r="F2554" s="31"/>
      <c r="G2554" s="31"/>
      <c r="H2554" s="31"/>
      <c r="I2554" s="32"/>
      <c r="K2554" s="34"/>
      <c r="L2554" s="30"/>
    </row>
    <row r="2555" spans="1:12" x14ac:dyDescent="0.3">
      <c r="A2555" s="31"/>
      <c r="B2555" s="31"/>
      <c r="C2555" s="31"/>
      <c r="D2555" s="31"/>
      <c r="E2555" s="31"/>
      <c r="F2555" s="31"/>
      <c r="G2555" s="31"/>
      <c r="H2555" s="31"/>
      <c r="I2555" s="32"/>
      <c r="K2555" s="34"/>
      <c r="L2555" s="30"/>
    </row>
    <row r="2556" spans="1:12" x14ac:dyDescent="0.3">
      <c r="A2556" s="31"/>
      <c r="B2556" s="31"/>
      <c r="C2556" s="31"/>
      <c r="D2556" s="31"/>
      <c r="E2556" s="31"/>
      <c r="F2556" s="31"/>
      <c r="G2556" s="31"/>
      <c r="H2556" s="31"/>
      <c r="I2556" s="32"/>
      <c r="K2556" s="34"/>
      <c r="L2556" s="30"/>
    </row>
    <row r="2557" spans="1:12" x14ac:dyDescent="0.3">
      <c r="A2557" s="31"/>
      <c r="B2557" s="31"/>
      <c r="C2557" s="31"/>
      <c r="D2557" s="31"/>
      <c r="E2557" s="31"/>
      <c r="F2557" s="31"/>
      <c r="G2557" s="31"/>
      <c r="H2557" s="31"/>
      <c r="I2557" s="32"/>
      <c r="K2557" s="34"/>
      <c r="L2557" s="30"/>
    </row>
    <row r="2558" spans="1:12" x14ac:dyDescent="0.3">
      <c r="A2558" s="31"/>
      <c r="B2558" s="31"/>
      <c r="C2558" s="31"/>
      <c r="D2558" s="31"/>
      <c r="E2558" s="31"/>
      <c r="F2558" s="31"/>
      <c r="G2558" s="31"/>
      <c r="H2558" s="31"/>
      <c r="I2558" s="32"/>
      <c r="K2558" s="34"/>
      <c r="L2558" s="30"/>
    </row>
    <row r="2559" spans="1:12" x14ac:dyDescent="0.3">
      <c r="A2559" s="31"/>
      <c r="B2559" s="31"/>
      <c r="C2559" s="31"/>
      <c r="D2559" s="31"/>
      <c r="E2559" s="31"/>
      <c r="F2559" s="31"/>
      <c r="G2559" s="31"/>
      <c r="H2559" s="31"/>
      <c r="I2559" s="32"/>
      <c r="K2559" s="34"/>
      <c r="L2559" s="30"/>
    </row>
    <row r="2560" spans="1:12" x14ac:dyDescent="0.3">
      <c r="A2560" s="31"/>
      <c r="B2560" s="31"/>
      <c r="C2560" s="31"/>
      <c r="D2560" s="31"/>
      <c r="E2560" s="31"/>
      <c r="F2560" s="31"/>
      <c r="G2560" s="31"/>
      <c r="H2560" s="31"/>
      <c r="I2560" s="32"/>
      <c r="K2560" s="34"/>
      <c r="L2560" s="30"/>
    </row>
    <row r="2561" spans="1:12" x14ac:dyDescent="0.3">
      <c r="A2561" s="31"/>
      <c r="B2561" s="31"/>
      <c r="C2561" s="31"/>
      <c r="D2561" s="31"/>
      <c r="E2561" s="31"/>
      <c r="F2561" s="31"/>
      <c r="G2561" s="31"/>
      <c r="H2561" s="31"/>
      <c r="I2561" s="32"/>
      <c r="K2561" s="34"/>
      <c r="L2561" s="30"/>
    </row>
    <row r="2562" spans="1:12" x14ac:dyDescent="0.3">
      <c r="A2562" s="31"/>
      <c r="B2562" s="31"/>
      <c r="C2562" s="31"/>
      <c r="D2562" s="31"/>
      <c r="E2562" s="31"/>
      <c r="F2562" s="31"/>
      <c r="G2562" s="31"/>
      <c r="H2562" s="31"/>
      <c r="I2562" s="32"/>
      <c r="K2562" s="34"/>
      <c r="L2562" s="30"/>
    </row>
    <row r="2563" spans="1:12" x14ac:dyDescent="0.3">
      <c r="A2563" s="31"/>
      <c r="B2563" s="31"/>
      <c r="C2563" s="31"/>
      <c r="D2563" s="31"/>
      <c r="E2563" s="31"/>
      <c r="F2563" s="31"/>
      <c r="G2563" s="31"/>
      <c r="H2563" s="31"/>
      <c r="I2563" s="32"/>
      <c r="K2563" s="34"/>
      <c r="L2563" s="30"/>
    </row>
    <row r="2564" spans="1:12" x14ac:dyDescent="0.3">
      <c r="A2564" s="31"/>
      <c r="B2564" s="31"/>
      <c r="C2564" s="31"/>
      <c r="D2564" s="31"/>
      <c r="E2564" s="31"/>
      <c r="F2564" s="31"/>
      <c r="G2564" s="31"/>
      <c r="H2564" s="31"/>
      <c r="I2564" s="32"/>
      <c r="K2564" s="34"/>
      <c r="L2564" s="30"/>
    </row>
    <row r="2565" spans="1:12" x14ac:dyDescent="0.3">
      <c r="A2565" s="31"/>
      <c r="B2565" s="31"/>
      <c r="C2565" s="31"/>
      <c r="D2565" s="31"/>
      <c r="E2565" s="31"/>
      <c r="F2565" s="31"/>
      <c r="G2565" s="31"/>
      <c r="H2565" s="31"/>
      <c r="I2565" s="32"/>
      <c r="K2565" s="34"/>
      <c r="L2565" s="30"/>
    </row>
    <row r="2566" spans="1:12" x14ac:dyDescent="0.3">
      <c r="A2566" s="31"/>
      <c r="B2566" s="31"/>
      <c r="C2566" s="31"/>
      <c r="D2566" s="31"/>
      <c r="E2566" s="31"/>
      <c r="F2566" s="31"/>
      <c r="G2566" s="31"/>
      <c r="H2566" s="31"/>
      <c r="I2566" s="32"/>
      <c r="K2566" s="34"/>
      <c r="L2566" s="30"/>
    </row>
    <row r="2567" spans="1:12" x14ac:dyDescent="0.3">
      <c r="A2567" s="31"/>
      <c r="B2567" s="31"/>
      <c r="C2567" s="31"/>
      <c r="D2567" s="31"/>
      <c r="E2567" s="31"/>
      <c r="F2567" s="31"/>
      <c r="G2567" s="31"/>
      <c r="H2567" s="31"/>
      <c r="I2567" s="32"/>
      <c r="K2567" s="34"/>
      <c r="L2567" s="30"/>
    </row>
    <row r="2568" spans="1:12" x14ac:dyDescent="0.3">
      <c r="A2568" s="31"/>
      <c r="B2568" s="31"/>
      <c r="C2568" s="31"/>
      <c r="D2568" s="31"/>
      <c r="E2568" s="31"/>
      <c r="F2568" s="31"/>
      <c r="G2568" s="31"/>
      <c r="H2568" s="31"/>
      <c r="I2568" s="32"/>
      <c r="K2568" s="34"/>
      <c r="L2568" s="30"/>
    </row>
    <row r="2569" spans="1:12" x14ac:dyDescent="0.3">
      <c r="A2569" s="31"/>
      <c r="B2569" s="31"/>
      <c r="C2569" s="31"/>
      <c r="D2569" s="31"/>
      <c r="E2569" s="31"/>
      <c r="F2569" s="31"/>
      <c r="G2569" s="31"/>
      <c r="H2569" s="31"/>
      <c r="I2569" s="32"/>
      <c r="K2569" s="34"/>
      <c r="L2569" s="30"/>
    </row>
    <row r="2570" spans="1:12" x14ac:dyDescent="0.3">
      <c r="A2570" s="31"/>
      <c r="B2570" s="31"/>
      <c r="C2570" s="31"/>
      <c r="D2570" s="31"/>
      <c r="E2570" s="31"/>
      <c r="F2570" s="31"/>
      <c r="G2570" s="31"/>
      <c r="H2570" s="31"/>
      <c r="I2570" s="32"/>
      <c r="K2570" s="34"/>
      <c r="L2570" s="30"/>
    </row>
    <row r="2571" spans="1:12" x14ac:dyDescent="0.3">
      <c r="A2571" s="31"/>
      <c r="B2571" s="31"/>
      <c r="C2571" s="31"/>
      <c r="D2571" s="31"/>
      <c r="E2571" s="31"/>
      <c r="F2571" s="31"/>
      <c r="G2571" s="31"/>
      <c r="H2571" s="31"/>
      <c r="I2571" s="32"/>
      <c r="K2571" s="34"/>
      <c r="L2571" s="30"/>
    </row>
    <row r="2572" spans="1:12" x14ac:dyDescent="0.3">
      <c r="A2572" s="31"/>
      <c r="B2572" s="31"/>
      <c r="C2572" s="31"/>
      <c r="D2572" s="31"/>
      <c r="E2572" s="31"/>
      <c r="F2572" s="31"/>
      <c r="G2572" s="31"/>
      <c r="H2572" s="31"/>
      <c r="I2572" s="32"/>
      <c r="K2572" s="34"/>
      <c r="L2572" s="30"/>
    </row>
    <row r="2573" spans="1:12" x14ac:dyDescent="0.3">
      <c r="A2573" s="31"/>
      <c r="B2573" s="31"/>
      <c r="C2573" s="31"/>
      <c r="D2573" s="31"/>
      <c r="E2573" s="31"/>
      <c r="F2573" s="31"/>
      <c r="G2573" s="31"/>
      <c r="H2573" s="31"/>
      <c r="I2573" s="32"/>
      <c r="K2573" s="34"/>
      <c r="L2573" s="30"/>
    </row>
    <row r="2574" spans="1:12" x14ac:dyDescent="0.3">
      <c r="A2574" s="31"/>
      <c r="B2574" s="31"/>
      <c r="C2574" s="31"/>
      <c r="D2574" s="31"/>
      <c r="E2574" s="31"/>
      <c r="F2574" s="31"/>
      <c r="G2574" s="31"/>
      <c r="H2574" s="31"/>
      <c r="I2574" s="32"/>
      <c r="K2574" s="34"/>
      <c r="L2574" s="30"/>
    </row>
    <row r="2575" spans="1:12" x14ac:dyDescent="0.3">
      <c r="A2575" s="31"/>
      <c r="B2575" s="31"/>
      <c r="C2575" s="31"/>
      <c r="D2575" s="31"/>
      <c r="E2575" s="31"/>
      <c r="F2575" s="31"/>
      <c r="G2575" s="31"/>
      <c r="H2575" s="31"/>
      <c r="I2575" s="32"/>
      <c r="K2575" s="34"/>
      <c r="L2575" s="30"/>
    </row>
    <row r="2576" spans="1:12" x14ac:dyDescent="0.3">
      <c r="A2576" s="31"/>
      <c r="B2576" s="31"/>
      <c r="C2576" s="31"/>
      <c r="D2576" s="31"/>
      <c r="E2576" s="31"/>
      <c r="F2576" s="31"/>
      <c r="G2576" s="31"/>
      <c r="H2576" s="31"/>
      <c r="I2576" s="32"/>
      <c r="K2576" s="34"/>
      <c r="L2576" s="30"/>
    </row>
    <row r="2577" spans="1:12" x14ac:dyDescent="0.3">
      <c r="A2577" s="31"/>
      <c r="B2577" s="31"/>
      <c r="C2577" s="31"/>
      <c r="D2577" s="31"/>
      <c r="E2577" s="31"/>
      <c r="F2577" s="31"/>
      <c r="G2577" s="31"/>
      <c r="H2577" s="31"/>
      <c r="I2577" s="32"/>
      <c r="K2577" s="34"/>
      <c r="L2577" s="30"/>
    </row>
    <row r="2578" spans="1:12" x14ac:dyDescent="0.3">
      <c r="A2578" s="31"/>
      <c r="B2578" s="31"/>
      <c r="C2578" s="31"/>
      <c r="D2578" s="31"/>
      <c r="E2578" s="31"/>
      <c r="F2578" s="31"/>
      <c r="G2578" s="31"/>
      <c r="H2578" s="31"/>
      <c r="I2578" s="32"/>
      <c r="K2578" s="34"/>
      <c r="L2578" s="30"/>
    </row>
    <row r="2579" spans="1:12" x14ac:dyDescent="0.3">
      <c r="A2579" s="31"/>
      <c r="B2579" s="31"/>
      <c r="C2579" s="31"/>
      <c r="D2579" s="31"/>
      <c r="E2579" s="31"/>
      <c r="F2579" s="31"/>
      <c r="G2579" s="31"/>
      <c r="H2579" s="31"/>
      <c r="I2579" s="32"/>
      <c r="K2579" s="34"/>
      <c r="L2579" s="30"/>
    </row>
    <row r="2580" spans="1:12" x14ac:dyDescent="0.3">
      <c r="A2580" s="31"/>
      <c r="B2580" s="31"/>
      <c r="C2580" s="31"/>
      <c r="D2580" s="31"/>
      <c r="E2580" s="31"/>
      <c r="F2580" s="31"/>
      <c r="G2580" s="31"/>
      <c r="H2580" s="31"/>
      <c r="I2580" s="32"/>
      <c r="K2580" s="34"/>
      <c r="L2580" s="30"/>
    </row>
    <row r="2581" spans="1:12" x14ac:dyDescent="0.3">
      <c r="A2581" s="31"/>
      <c r="B2581" s="31"/>
      <c r="C2581" s="31"/>
      <c r="D2581" s="31"/>
      <c r="E2581" s="31"/>
      <c r="F2581" s="31"/>
      <c r="G2581" s="31"/>
      <c r="H2581" s="31"/>
      <c r="I2581" s="32"/>
      <c r="K2581" s="34"/>
      <c r="L2581" s="30"/>
    </row>
    <row r="2582" spans="1:12" x14ac:dyDescent="0.3">
      <c r="A2582" s="31"/>
      <c r="B2582" s="31"/>
      <c r="C2582" s="31"/>
      <c r="D2582" s="31"/>
      <c r="E2582" s="31"/>
      <c r="F2582" s="31"/>
      <c r="G2582" s="31"/>
      <c r="H2582" s="31"/>
      <c r="I2582" s="32"/>
      <c r="K2582" s="34"/>
      <c r="L2582" s="30"/>
    </row>
    <row r="2583" spans="1:12" x14ac:dyDescent="0.3">
      <c r="A2583" s="31"/>
      <c r="B2583" s="31"/>
      <c r="C2583" s="31"/>
      <c r="D2583" s="31"/>
      <c r="E2583" s="31"/>
      <c r="F2583" s="31"/>
      <c r="G2583" s="31"/>
      <c r="H2583" s="31"/>
      <c r="I2583" s="32"/>
      <c r="K2583" s="34"/>
      <c r="L2583" s="30"/>
    </row>
    <row r="2584" spans="1:12" x14ac:dyDescent="0.3">
      <c r="A2584" s="31"/>
      <c r="B2584" s="31"/>
      <c r="C2584" s="31"/>
      <c r="D2584" s="31"/>
      <c r="E2584" s="31"/>
      <c r="F2584" s="31"/>
      <c r="G2584" s="31"/>
      <c r="H2584" s="31"/>
      <c r="I2584" s="32"/>
      <c r="K2584" s="34"/>
      <c r="L2584" s="30"/>
    </row>
    <row r="2585" spans="1:12" x14ac:dyDescent="0.3">
      <c r="A2585" s="31"/>
      <c r="B2585" s="31"/>
      <c r="C2585" s="31"/>
      <c r="D2585" s="31"/>
      <c r="E2585" s="31"/>
      <c r="F2585" s="31"/>
      <c r="G2585" s="31"/>
      <c r="H2585" s="31"/>
      <c r="I2585" s="32"/>
      <c r="K2585" s="34"/>
      <c r="L2585" s="30"/>
    </row>
    <row r="2586" spans="1:12" x14ac:dyDescent="0.3">
      <c r="A2586" s="31"/>
      <c r="B2586" s="31"/>
      <c r="C2586" s="31"/>
      <c r="D2586" s="31"/>
      <c r="E2586" s="31"/>
      <c r="F2586" s="31"/>
      <c r="G2586" s="31"/>
      <c r="H2586" s="31"/>
      <c r="I2586" s="32"/>
      <c r="K2586" s="34"/>
      <c r="L2586" s="30"/>
    </row>
    <row r="2587" spans="1:12" x14ac:dyDescent="0.3">
      <c r="A2587" s="31"/>
      <c r="B2587" s="31"/>
      <c r="C2587" s="31"/>
      <c r="D2587" s="31"/>
      <c r="E2587" s="31"/>
      <c r="F2587" s="31"/>
      <c r="G2587" s="31"/>
      <c r="H2587" s="31"/>
      <c r="I2587" s="32"/>
      <c r="K2587" s="34"/>
      <c r="L2587" s="30"/>
    </row>
    <row r="2588" spans="1:12" x14ac:dyDescent="0.3">
      <c r="A2588" s="31"/>
      <c r="B2588" s="31"/>
      <c r="C2588" s="31"/>
      <c r="D2588" s="31"/>
      <c r="E2588" s="31"/>
      <c r="F2588" s="31"/>
      <c r="G2588" s="31"/>
      <c r="H2588" s="31"/>
      <c r="I2588" s="32"/>
      <c r="K2588" s="34"/>
      <c r="L2588" s="30"/>
    </row>
    <row r="2589" spans="1:12" x14ac:dyDescent="0.3">
      <c r="A2589" s="31"/>
      <c r="B2589" s="31"/>
      <c r="C2589" s="31"/>
      <c r="D2589" s="31"/>
      <c r="E2589" s="31"/>
      <c r="F2589" s="31"/>
      <c r="G2589" s="31"/>
      <c r="H2589" s="31"/>
      <c r="I2589" s="32"/>
      <c r="K2589" s="34"/>
      <c r="L2589" s="30"/>
    </row>
    <row r="2590" spans="1:12" x14ac:dyDescent="0.3">
      <c r="A2590" s="31"/>
      <c r="B2590" s="31"/>
      <c r="C2590" s="31"/>
      <c r="D2590" s="31"/>
      <c r="E2590" s="31"/>
      <c r="F2590" s="31"/>
      <c r="G2590" s="31"/>
      <c r="H2590" s="31"/>
      <c r="I2590" s="32"/>
      <c r="K2590" s="34"/>
      <c r="L2590" s="30"/>
    </row>
    <row r="2591" spans="1:12" x14ac:dyDescent="0.3">
      <c r="A2591" s="31"/>
      <c r="B2591" s="31"/>
      <c r="C2591" s="31"/>
      <c r="D2591" s="31"/>
      <c r="E2591" s="31"/>
      <c r="F2591" s="31"/>
      <c r="G2591" s="31"/>
      <c r="H2591" s="31"/>
      <c r="I2591" s="32"/>
      <c r="K2591" s="34"/>
      <c r="L2591" s="30"/>
    </row>
    <row r="2592" spans="1:12" x14ac:dyDescent="0.3">
      <c r="A2592" s="31"/>
      <c r="B2592" s="31"/>
      <c r="C2592" s="31"/>
      <c r="D2592" s="31"/>
      <c r="E2592" s="31"/>
      <c r="F2592" s="31"/>
      <c r="G2592" s="31"/>
      <c r="H2592" s="31"/>
      <c r="I2592" s="32"/>
      <c r="K2592" s="34"/>
      <c r="L2592" s="30"/>
    </row>
    <row r="2593" spans="1:12" x14ac:dyDescent="0.3">
      <c r="A2593" s="31"/>
      <c r="B2593" s="31"/>
      <c r="C2593" s="31"/>
      <c r="D2593" s="31"/>
      <c r="E2593" s="31"/>
      <c r="F2593" s="31"/>
      <c r="G2593" s="31"/>
      <c r="H2593" s="31"/>
      <c r="I2593" s="32"/>
      <c r="K2593" s="34"/>
      <c r="L2593" s="30"/>
    </row>
    <row r="2594" spans="1:12" x14ac:dyDescent="0.3">
      <c r="A2594" s="31"/>
      <c r="B2594" s="31"/>
      <c r="C2594" s="31"/>
      <c r="D2594" s="31"/>
      <c r="E2594" s="31"/>
      <c r="F2594" s="31"/>
      <c r="G2594" s="31"/>
      <c r="H2594" s="31"/>
      <c r="I2594" s="32"/>
      <c r="K2594" s="34"/>
      <c r="L2594" s="30"/>
    </row>
    <row r="2595" spans="1:12" x14ac:dyDescent="0.3">
      <c r="A2595" s="31"/>
      <c r="B2595" s="31"/>
      <c r="C2595" s="31"/>
      <c r="D2595" s="31"/>
      <c r="E2595" s="31"/>
      <c r="F2595" s="31"/>
      <c r="G2595" s="31"/>
      <c r="H2595" s="31"/>
      <c r="I2595" s="32"/>
      <c r="K2595" s="34"/>
      <c r="L2595" s="30"/>
    </row>
    <row r="2596" spans="1:12" x14ac:dyDescent="0.3">
      <c r="A2596" s="31"/>
      <c r="B2596" s="31"/>
      <c r="C2596" s="31"/>
      <c r="D2596" s="31"/>
      <c r="E2596" s="31"/>
      <c r="F2596" s="31"/>
      <c r="G2596" s="31"/>
      <c r="H2596" s="31"/>
      <c r="I2596" s="32"/>
      <c r="K2596" s="34"/>
      <c r="L2596" s="30"/>
    </row>
    <row r="2597" spans="1:12" x14ac:dyDescent="0.3">
      <c r="A2597" s="31"/>
      <c r="B2597" s="31"/>
      <c r="C2597" s="31"/>
      <c r="D2597" s="31"/>
      <c r="E2597" s="31"/>
      <c r="F2597" s="31"/>
      <c r="G2597" s="31"/>
      <c r="H2597" s="31"/>
      <c r="I2597" s="32"/>
      <c r="K2597" s="34"/>
      <c r="L2597" s="30"/>
    </row>
    <row r="2598" spans="1:12" x14ac:dyDescent="0.3">
      <c r="A2598" s="31"/>
      <c r="B2598" s="31"/>
      <c r="C2598" s="31"/>
      <c r="D2598" s="31"/>
      <c r="E2598" s="31"/>
      <c r="F2598" s="31"/>
      <c r="G2598" s="31"/>
      <c r="H2598" s="31"/>
      <c r="I2598" s="32"/>
      <c r="K2598" s="34"/>
      <c r="L2598" s="30"/>
    </row>
    <row r="2599" spans="1:12" x14ac:dyDescent="0.3">
      <c r="A2599" s="31"/>
      <c r="B2599" s="31"/>
      <c r="C2599" s="31"/>
      <c r="D2599" s="31"/>
      <c r="E2599" s="31"/>
      <c r="F2599" s="31"/>
      <c r="G2599" s="31"/>
      <c r="H2599" s="31"/>
      <c r="I2599" s="32"/>
      <c r="K2599" s="34"/>
      <c r="L2599" s="30"/>
    </row>
    <row r="2600" spans="1:12" x14ac:dyDescent="0.3">
      <c r="A2600" s="31"/>
      <c r="B2600" s="31"/>
      <c r="C2600" s="31"/>
      <c r="D2600" s="31"/>
      <c r="E2600" s="31"/>
      <c r="F2600" s="31"/>
      <c r="G2600" s="31"/>
      <c r="H2600" s="31"/>
      <c r="I2600" s="32"/>
      <c r="K2600" s="34"/>
      <c r="L2600" s="30"/>
    </row>
    <row r="2601" spans="1:12" x14ac:dyDescent="0.3">
      <c r="A2601" s="31"/>
      <c r="B2601" s="31"/>
      <c r="C2601" s="31"/>
      <c r="D2601" s="31"/>
      <c r="E2601" s="31"/>
      <c r="F2601" s="31"/>
      <c r="G2601" s="31"/>
      <c r="H2601" s="31"/>
      <c r="I2601" s="32"/>
      <c r="K2601" s="34"/>
      <c r="L2601" s="30"/>
    </row>
    <row r="2602" spans="1:12" x14ac:dyDescent="0.3">
      <c r="A2602" s="31"/>
      <c r="B2602" s="31"/>
      <c r="C2602" s="31"/>
      <c r="D2602" s="31"/>
      <c r="E2602" s="31"/>
      <c r="F2602" s="31"/>
      <c r="G2602" s="31"/>
      <c r="H2602" s="31"/>
      <c r="I2602" s="32"/>
      <c r="K2602" s="34"/>
      <c r="L2602" s="30"/>
    </row>
    <row r="2603" spans="1:12" x14ac:dyDescent="0.3">
      <c r="A2603" s="31"/>
      <c r="B2603" s="31"/>
      <c r="C2603" s="31"/>
      <c r="D2603" s="31"/>
      <c r="E2603" s="31"/>
      <c r="F2603" s="31"/>
      <c r="G2603" s="31"/>
      <c r="H2603" s="31"/>
      <c r="I2603" s="32"/>
      <c r="K2603" s="34"/>
      <c r="L2603" s="30"/>
    </row>
    <row r="2604" spans="1:12" x14ac:dyDescent="0.3">
      <c r="A2604" s="31"/>
      <c r="B2604" s="31"/>
      <c r="C2604" s="31"/>
      <c r="D2604" s="31"/>
      <c r="E2604" s="31"/>
      <c r="F2604" s="31"/>
      <c r="G2604" s="31"/>
      <c r="H2604" s="31"/>
      <c r="I2604" s="32"/>
      <c r="K2604" s="34"/>
      <c r="L2604" s="30"/>
    </row>
    <row r="2605" spans="1:12" x14ac:dyDescent="0.3">
      <c r="A2605" s="31"/>
      <c r="B2605" s="31"/>
      <c r="C2605" s="31"/>
      <c r="D2605" s="31"/>
      <c r="E2605" s="31"/>
      <c r="F2605" s="31"/>
      <c r="G2605" s="31"/>
      <c r="H2605" s="31"/>
      <c r="I2605" s="32"/>
      <c r="K2605" s="34"/>
      <c r="L2605" s="30"/>
    </row>
    <row r="2606" spans="1:12" x14ac:dyDescent="0.3">
      <c r="A2606" s="31"/>
      <c r="B2606" s="31"/>
      <c r="C2606" s="31"/>
      <c r="D2606" s="31"/>
      <c r="E2606" s="31"/>
      <c r="F2606" s="31"/>
      <c r="G2606" s="31"/>
      <c r="H2606" s="31"/>
      <c r="I2606" s="32"/>
      <c r="K2606" s="34"/>
      <c r="L2606" s="30"/>
    </row>
    <row r="2607" spans="1:12" x14ac:dyDescent="0.3">
      <c r="A2607" s="31"/>
      <c r="B2607" s="31"/>
      <c r="C2607" s="31"/>
      <c r="D2607" s="31"/>
      <c r="E2607" s="31"/>
      <c r="F2607" s="31"/>
      <c r="G2607" s="31"/>
      <c r="H2607" s="31"/>
      <c r="I2607" s="32"/>
      <c r="K2607" s="34"/>
      <c r="L2607" s="30"/>
    </row>
    <row r="2608" spans="1:12" x14ac:dyDescent="0.3">
      <c r="A2608" s="31"/>
      <c r="B2608" s="31"/>
      <c r="C2608" s="31"/>
      <c r="D2608" s="31"/>
      <c r="E2608" s="31"/>
      <c r="F2608" s="31"/>
      <c r="G2608" s="31"/>
      <c r="H2608" s="31"/>
      <c r="I2608" s="32"/>
      <c r="K2608" s="34"/>
      <c r="L2608" s="30"/>
    </row>
    <row r="2609" spans="1:12" x14ac:dyDescent="0.3">
      <c r="A2609" s="31"/>
      <c r="B2609" s="31"/>
      <c r="C2609" s="31"/>
      <c r="D2609" s="31"/>
      <c r="E2609" s="31"/>
      <c r="F2609" s="31"/>
      <c r="G2609" s="31"/>
      <c r="H2609" s="31"/>
      <c r="I2609" s="32"/>
      <c r="K2609" s="34"/>
      <c r="L2609" s="30"/>
    </row>
    <row r="2610" spans="1:12" x14ac:dyDescent="0.3">
      <c r="A2610" s="31"/>
      <c r="B2610" s="31"/>
      <c r="C2610" s="31"/>
      <c r="D2610" s="31"/>
      <c r="E2610" s="31"/>
      <c r="F2610" s="31"/>
      <c r="G2610" s="31"/>
      <c r="H2610" s="31"/>
      <c r="I2610" s="32"/>
      <c r="K2610" s="34"/>
      <c r="L2610" s="30"/>
    </row>
    <row r="2611" spans="1:12" x14ac:dyDescent="0.3">
      <c r="A2611" s="31"/>
      <c r="B2611" s="31"/>
      <c r="C2611" s="31"/>
      <c r="D2611" s="31"/>
      <c r="E2611" s="31"/>
      <c r="F2611" s="31"/>
      <c r="G2611" s="31"/>
      <c r="H2611" s="31"/>
      <c r="I2611" s="32"/>
      <c r="K2611" s="34"/>
      <c r="L2611" s="30"/>
    </row>
    <row r="2612" spans="1:12" x14ac:dyDescent="0.3">
      <c r="A2612" s="31"/>
      <c r="B2612" s="31"/>
      <c r="C2612" s="31"/>
      <c r="D2612" s="31"/>
      <c r="E2612" s="31"/>
      <c r="F2612" s="31"/>
      <c r="G2612" s="31"/>
      <c r="H2612" s="31"/>
      <c r="I2612" s="32"/>
      <c r="K2612" s="34"/>
      <c r="L2612" s="30"/>
    </row>
    <row r="2613" spans="1:12" x14ac:dyDescent="0.3">
      <c r="A2613" s="31"/>
      <c r="B2613" s="31"/>
      <c r="C2613" s="31"/>
      <c r="D2613" s="31"/>
      <c r="E2613" s="31"/>
      <c r="F2613" s="31"/>
      <c r="G2613" s="31"/>
      <c r="H2613" s="31"/>
      <c r="I2613" s="32"/>
      <c r="K2613" s="34"/>
      <c r="L2613" s="30"/>
    </row>
    <row r="2614" spans="1:12" x14ac:dyDescent="0.3">
      <c r="A2614" s="31"/>
      <c r="B2614" s="31"/>
      <c r="C2614" s="31"/>
      <c r="D2614" s="31"/>
      <c r="E2614" s="31"/>
      <c r="F2614" s="31"/>
      <c r="G2614" s="31"/>
      <c r="H2614" s="31"/>
      <c r="I2614" s="32"/>
      <c r="K2614" s="34"/>
      <c r="L2614" s="30"/>
    </row>
    <row r="2615" spans="1:12" x14ac:dyDescent="0.3">
      <c r="A2615" s="31"/>
      <c r="B2615" s="31"/>
      <c r="C2615" s="31"/>
      <c r="D2615" s="31"/>
      <c r="E2615" s="31"/>
      <c r="F2615" s="31"/>
      <c r="G2615" s="31"/>
      <c r="H2615" s="31"/>
      <c r="I2615" s="32"/>
      <c r="K2615" s="34"/>
      <c r="L2615" s="30"/>
    </row>
    <row r="2616" spans="1:12" x14ac:dyDescent="0.3">
      <c r="A2616" s="31"/>
      <c r="B2616" s="31"/>
      <c r="C2616" s="31"/>
      <c r="D2616" s="31"/>
      <c r="E2616" s="31"/>
      <c r="F2616" s="31"/>
      <c r="G2616" s="31"/>
      <c r="H2616" s="31"/>
      <c r="I2616" s="32"/>
      <c r="K2616" s="34"/>
      <c r="L2616" s="30"/>
    </row>
    <row r="2617" spans="1:12" x14ac:dyDescent="0.3">
      <c r="A2617" s="31"/>
      <c r="B2617" s="31"/>
      <c r="C2617" s="31"/>
      <c r="D2617" s="31"/>
      <c r="E2617" s="31"/>
      <c r="F2617" s="31"/>
      <c r="G2617" s="31"/>
      <c r="H2617" s="31"/>
      <c r="I2617" s="32"/>
      <c r="K2617" s="34"/>
      <c r="L2617" s="30"/>
    </row>
    <row r="2618" spans="1:12" x14ac:dyDescent="0.3">
      <c r="A2618" s="31"/>
      <c r="B2618" s="31"/>
      <c r="C2618" s="31"/>
      <c r="D2618" s="31"/>
      <c r="E2618" s="31"/>
      <c r="F2618" s="31"/>
      <c r="G2618" s="31"/>
      <c r="H2618" s="31"/>
      <c r="I2618" s="32"/>
      <c r="K2618" s="34"/>
      <c r="L2618" s="30"/>
    </row>
    <row r="2619" spans="1:12" x14ac:dyDescent="0.3">
      <c r="A2619" s="31"/>
      <c r="B2619" s="31"/>
      <c r="C2619" s="31"/>
      <c r="D2619" s="31"/>
      <c r="E2619" s="31"/>
      <c r="F2619" s="31"/>
      <c r="G2619" s="31"/>
      <c r="H2619" s="31"/>
      <c r="I2619" s="32"/>
      <c r="K2619" s="34"/>
      <c r="L2619" s="30"/>
    </row>
    <row r="2620" spans="1:12" x14ac:dyDescent="0.3">
      <c r="A2620" s="31"/>
      <c r="B2620" s="31"/>
      <c r="C2620" s="31"/>
      <c r="D2620" s="31"/>
      <c r="E2620" s="31"/>
      <c r="F2620" s="31"/>
      <c r="G2620" s="31"/>
      <c r="H2620" s="31"/>
      <c r="I2620" s="32"/>
      <c r="K2620" s="34"/>
      <c r="L2620" s="30"/>
    </row>
    <row r="2621" spans="1:12" x14ac:dyDescent="0.3">
      <c r="A2621" s="31"/>
      <c r="B2621" s="31"/>
      <c r="C2621" s="31"/>
      <c r="D2621" s="31"/>
      <c r="E2621" s="31"/>
      <c r="F2621" s="31"/>
      <c r="G2621" s="31"/>
      <c r="H2621" s="31"/>
      <c r="I2621" s="32"/>
      <c r="K2621" s="34"/>
      <c r="L2621" s="30"/>
    </row>
    <row r="2622" spans="1:12" x14ac:dyDescent="0.3">
      <c r="A2622" s="31"/>
      <c r="B2622" s="31"/>
      <c r="C2622" s="31"/>
      <c r="D2622" s="31"/>
      <c r="E2622" s="31"/>
      <c r="F2622" s="31"/>
      <c r="G2622" s="31"/>
      <c r="H2622" s="31"/>
      <c r="I2622" s="32"/>
      <c r="K2622" s="34"/>
      <c r="L2622" s="30"/>
    </row>
    <row r="2623" spans="1:12" x14ac:dyDescent="0.3">
      <c r="A2623" s="31"/>
      <c r="B2623" s="31"/>
      <c r="C2623" s="31"/>
      <c r="D2623" s="31"/>
      <c r="E2623" s="31"/>
      <c r="F2623" s="31"/>
      <c r="G2623" s="31"/>
      <c r="H2623" s="31"/>
      <c r="I2623" s="32"/>
      <c r="K2623" s="34"/>
      <c r="L2623" s="30"/>
    </row>
    <row r="2624" spans="1:12" x14ac:dyDescent="0.3">
      <c r="A2624" s="31"/>
      <c r="B2624" s="31"/>
      <c r="C2624" s="31"/>
      <c r="D2624" s="31"/>
      <c r="E2624" s="31"/>
      <c r="F2624" s="31"/>
      <c r="G2624" s="31"/>
      <c r="H2624" s="31"/>
      <c r="I2624" s="32"/>
      <c r="K2624" s="34"/>
      <c r="L2624" s="30"/>
    </row>
    <row r="2625" spans="1:12" x14ac:dyDescent="0.3">
      <c r="A2625" s="31"/>
      <c r="B2625" s="31"/>
      <c r="C2625" s="31"/>
      <c r="D2625" s="31"/>
      <c r="E2625" s="31"/>
      <c r="F2625" s="31"/>
      <c r="G2625" s="31"/>
      <c r="H2625" s="31"/>
      <c r="I2625" s="32"/>
      <c r="K2625" s="34"/>
      <c r="L2625" s="30"/>
    </row>
    <row r="2626" spans="1:12" x14ac:dyDescent="0.3">
      <c r="A2626" s="31"/>
      <c r="B2626" s="31"/>
      <c r="C2626" s="31"/>
      <c r="D2626" s="31"/>
      <c r="E2626" s="31"/>
      <c r="F2626" s="31"/>
      <c r="G2626" s="31"/>
      <c r="H2626" s="31"/>
      <c r="I2626" s="32"/>
      <c r="K2626" s="34"/>
      <c r="L2626" s="30"/>
    </row>
    <row r="2627" spans="1:12" x14ac:dyDescent="0.3">
      <c r="A2627" s="31"/>
      <c r="B2627" s="31"/>
      <c r="C2627" s="31"/>
      <c r="D2627" s="31"/>
      <c r="E2627" s="31"/>
      <c r="F2627" s="31"/>
      <c r="G2627" s="31"/>
      <c r="H2627" s="31"/>
      <c r="I2627" s="32"/>
      <c r="K2627" s="34"/>
      <c r="L2627" s="30"/>
    </row>
    <row r="2628" spans="1:12" x14ac:dyDescent="0.3">
      <c r="A2628" s="31"/>
      <c r="B2628" s="31"/>
      <c r="C2628" s="31"/>
      <c r="D2628" s="31"/>
      <c r="E2628" s="31"/>
      <c r="F2628" s="31"/>
      <c r="G2628" s="31"/>
      <c r="H2628" s="31"/>
      <c r="I2628" s="32"/>
      <c r="K2628" s="34"/>
      <c r="L2628" s="30"/>
    </row>
    <row r="2629" spans="1:12" x14ac:dyDescent="0.3">
      <c r="A2629" s="31"/>
      <c r="B2629" s="31"/>
      <c r="C2629" s="31"/>
      <c r="D2629" s="31"/>
      <c r="E2629" s="31"/>
      <c r="F2629" s="31"/>
      <c r="G2629" s="31"/>
      <c r="H2629" s="31"/>
      <c r="I2629" s="32"/>
      <c r="K2629" s="34"/>
      <c r="L2629" s="30"/>
    </row>
    <row r="2630" spans="1:12" x14ac:dyDescent="0.3">
      <c r="A2630" s="31"/>
      <c r="B2630" s="31"/>
      <c r="C2630" s="31"/>
      <c r="D2630" s="31"/>
      <c r="E2630" s="31"/>
      <c r="F2630" s="31"/>
      <c r="G2630" s="31"/>
      <c r="H2630" s="31"/>
      <c r="I2630" s="32"/>
      <c r="K2630" s="34"/>
      <c r="L2630" s="30"/>
    </row>
    <row r="2631" spans="1:12" x14ac:dyDescent="0.3">
      <c r="A2631" s="31"/>
      <c r="B2631" s="31"/>
      <c r="C2631" s="31"/>
      <c r="D2631" s="31"/>
      <c r="E2631" s="31"/>
      <c r="F2631" s="31"/>
      <c r="G2631" s="31"/>
      <c r="H2631" s="31"/>
      <c r="I2631" s="32"/>
      <c r="K2631" s="34"/>
      <c r="L2631" s="30"/>
    </row>
    <row r="2632" spans="1:12" x14ac:dyDescent="0.3">
      <c r="A2632" s="31"/>
      <c r="B2632" s="31"/>
      <c r="C2632" s="31"/>
      <c r="D2632" s="31"/>
      <c r="E2632" s="31"/>
      <c r="F2632" s="31"/>
      <c r="G2632" s="31"/>
      <c r="H2632" s="31"/>
      <c r="I2632" s="32"/>
      <c r="K2632" s="34"/>
      <c r="L2632" s="30"/>
    </row>
    <row r="2633" spans="1:12" x14ac:dyDescent="0.3">
      <c r="A2633" s="31"/>
      <c r="B2633" s="31"/>
      <c r="C2633" s="31"/>
      <c r="D2633" s="31"/>
      <c r="E2633" s="31"/>
      <c r="F2633" s="31"/>
      <c r="G2633" s="31"/>
      <c r="H2633" s="31"/>
      <c r="I2633" s="32"/>
      <c r="K2633" s="34"/>
      <c r="L2633" s="30"/>
    </row>
    <row r="2634" spans="1:12" x14ac:dyDescent="0.3">
      <c r="A2634" s="31"/>
      <c r="B2634" s="31"/>
      <c r="C2634" s="31"/>
      <c r="D2634" s="31"/>
      <c r="E2634" s="31"/>
      <c r="F2634" s="31"/>
      <c r="G2634" s="31"/>
      <c r="H2634" s="31"/>
      <c r="I2634" s="32"/>
      <c r="K2634" s="34"/>
      <c r="L2634" s="30"/>
    </row>
    <row r="2635" spans="1:12" x14ac:dyDescent="0.3">
      <c r="A2635" s="31"/>
      <c r="B2635" s="31"/>
      <c r="C2635" s="31"/>
      <c r="D2635" s="31"/>
      <c r="E2635" s="31"/>
      <c r="F2635" s="31"/>
      <c r="G2635" s="31"/>
      <c r="H2635" s="31"/>
      <c r="I2635" s="32"/>
      <c r="K2635" s="34"/>
      <c r="L2635" s="30"/>
    </row>
    <row r="2636" spans="1:12" x14ac:dyDescent="0.3">
      <c r="A2636" s="31"/>
      <c r="B2636" s="31"/>
      <c r="C2636" s="31"/>
      <c r="D2636" s="31"/>
      <c r="E2636" s="31"/>
      <c r="F2636" s="31"/>
      <c r="G2636" s="31"/>
      <c r="H2636" s="31"/>
      <c r="I2636" s="32"/>
      <c r="K2636" s="34"/>
      <c r="L2636" s="30"/>
    </row>
    <row r="2637" spans="1:12" x14ac:dyDescent="0.3">
      <c r="A2637" s="31"/>
      <c r="B2637" s="31"/>
      <c r="C2637" s="31"/>
      <c r="D2637" s="31"/>
      <c r="E2637" s="31"/>
      <c r="F2637" s="31"/>
      <c r="G2637" s="31"/>
      <c r="H2637" s="31"/>
      <c r="I2637" s="32"/>
      <c r="K2637" s="34"/>
      <c r="L2637" s="30"/>
    </row>
    <row r="2638" spans="1:12" x14ac:dyDescent="0.3">
      <c r="A2638" s="31"/>
      <c r="B2638" s="31"/>
      <c r="C2638" s="31"/>
      <c r="D2638" s="31"/>
      <c r="E2638" s="31"/>
      <c r="F2638" s="31"/>
      <c r="G2638" s="31"/>
      <c r="H2638" s="31"/>
      <c r="I2638" s="32"/>
      <c r="K2638" s="34"/>
      <c r="L2638" s="30"/>
    </row>
    <row r="2639" spans="1:12" x14ac:dyDescent="0.3">
      <c r="A2639" s="31"/>
      <c r="B2639" s="31"/>
      <c r="C2639" s="31"/>
      <c r="D2639" s="31"/>
      <c r="E2639" s="31"/>
      <c r="F2639" s="31"/>
      <c r="G2639" s="31"/>
      <c r="H2639" s="31"/>
      <c r="I2639" s="32"/>
      <c r="K2639" s="34"/>
      <c r="L2639" s="30"/>
    </row>
    <row r="2640" spans="1:12" x14ac:dyDescent="0.3">
      <c r="A2640" s="31"/>
      <c r="B2640" s="31"/>
      <c r="C2640" s="31"/>
      <c r="D2640" s="31"/>
      <c r="E2640" s="31"/>
      <c r="F2640" s="31"/>
      <c r="G2640" s="31"/>
      <c r="H2640" s="31"/>
      <c r="I2640" s="32"/>
      <c r="K2640" s="34"/>
      <c r="L2640" s="30"/>
    </row>
    <row r="2641" spans="1:12" x14ac:dyDescent="0.3">
      <c r="A2641" s="31"/>
      <c r="B2641" s="31"/>
      <c r="C2641" s="31"/>
      <c r="D2641" s="31"/>
      <c r="E2641" s="31"/>
      <c r="F2641" s="31"/>
      <c r="G2641" s="31"/>
      <c r="H2641" s="31"/>
      <c r="I2641" s="32"/>
      <c r="K2641" s="34"/>
      <c r="L2641" s="30"/>
    </row>
    <row r="2642" spans="1:12" x14ac:dyDescent="0.3">
      <c r="A2642" s="31"/>
      <c r="B2642" s="31"/>
      <c r="C2642" s="31"/>
      <c r="D2642" s="31"/>
      <c r="E2642" s="31"/>
      <c r="F2642" s="31"/>
      <c r="G2642" s="31"/>
      <c r="H2642" s="31"/>
      <c r="I2642" s="32"/>
      <c r="K2642" s="34"/>
      <c r="L2642" s="30"/>
    </row>
    <row r="2643" spans="1:12" x14ac:dyDescent="0.3">
      <c r="A2643" s="31"/>
      <c r="B2643" s="31"/>
      <c r="C2643" s="31"/>
      <c r="D2643" s="31"/>
      <c r="E2643" s="31"/>
      <c r="F2643" s="31"/>
      <c r="G2643" s="31"/>
      <c r="H2643" s="31"/>
      <c r="I2643" s="32"/>
      <c r="K2643" s="34"/>
      <c r="L2643" s="30"/>
    </row>
    <row r="2644" spans="1:12" x14ac:dyDescent="0.3">
      <c r="A2644" s="31"/>
      <c r="B2644" s="31"/>
      <c r="C2644" s="31"/>
      <c r="D2644" s="31"/>
      <c r="E2644" s="31"/>
      <c r="F2644" s="31"/>
      <c r="G2644" s="31"/>
      <c r="H2644" s="31"/>
      <c r="I2644" s="32"/>
      <c r="K2644" s="34"/>
      <c r="L2644" s="30"/>
    </row>
    <row r="2645" spans="1:12" x14ac:dyDescent="0.3">
      <c r="A2645" s="31"/>
      <c r="B2645" s="31"/>
      <c r="C2645" s="31"/>
      <c r="D2645" s="31"/>
      <c r="E2645" s="31"/>
      <c r="F2645" s="31"/>
      <c r="G2645" s="31"/>
      <c r="H2645" s="31"/>
      <c r="I2645" s="32"/>
      <c r="K2645" s="34"/>
      <c r="L2645" s="30"/>
    </row>
    <row r="2646" spans="1:12" x14ac:dyDescent="0.3">
      <c r="A2646" s="31"/>
      <c r="B2646" s="31"/>
      <c r="C2646" s="31"/>
      <c r="D2646" s="31"/>
      <c r="E2646" s="31"/>
      <c r="F2646" s="31"/>
      <c r="G2646" s="31"/>
      <c r="H2646" s="31"/>
      <c r="I2646" s="32"/>
      <c r="K2646" s="34"/>
      <c r="L2646" s="30"/>
    </row>
    <row r="2647" spans="1:12" x14ac:dyDescent="0.3">
      <c r="A2647" s="31"/>
      <c r="B2647" s="31"/>
      <c r="C2647" s="31"/>
      <c r="D2647" s="31"/>
      <c r="E2647" s="31"/>
      <c r="F2647" s="31"/>
      <c r="G2647" s="31"/>
      <c r="H2647" s="31"/>
      <c r="I2647" s="32"/>
      <c r="K2647" s="34"/>
      <c r="L2647" s="30"/>
    </row>
    <row r="2648" spans="1:12" x14ac:dyDescent="0.3">
      <c r="A2648" s="31"/>
      <c r="B2648" s="31"/>
      <c r="C2648" s="31"/>
      <c r="D2648" s="31"/>
      <c r="E2648" s="31"/>
      <c r="F2648" s="31"/>
      <c r="G2648" s="31"/>
      <c r="H2648" s="31"/>
      <c r="I2648" s="32"/>
      <c r="K2648" s="34"/>
      <c r="L2648" s="30"/>
    </row>
    <row r="2649" spans="1:12" x14ac:dyDescent="0.3">
      <c r="A2649" s="31"/>
      <c r="B2649" s="31"/>
      <c r="C2649" s="31"/>
      <c r="D2649" s="31"/>
      <c r="E2649" s="31"/>
      <c r="F2649" s="31"/>
      <c r="G2649" s="31"/>
      <c r="H2649" s="31"/>
      <c r="I2649" s="32"/>
      <c r="K2649" s="34"/>
      <c r="L2649" s="30"/>
    </row>
    <row r="2650" spans="1:12" x14ac:dyDescent="0.3">
      <c r="A2650" s="31"/>
      <c r="B2650" s="31"/>
      <c r="C2650" s="31"/>
      <c r="D2650" s="31"/>
      <c r="E2650" s="31"/>
      <c r="F2650" s="31"/>
      <c r="G2650" s="31"/>
      <c r="H2650" s="31"/>
      <c r="I2650" s="32"/>
      <c r="K2650" s="34"/>
      <c r="L2650" s="30"/>
    </row>
    <row r="2651" spans="1:12" x14ac:dyDescent="0.3">
      <c r="A2651" s="31"/>
      <c r="B2651" s="31"/>
      <c r="C2651" s="31"/>
      <c r="D2651" s="31"/>
      <c r="E2651" s="31"/>
      <c r="F2651" s="31"/>
      <c r="G2651" s="31"/>
      <c r="H2651" s="31"/>
      <c r="I2651" s="32"/>
      <c r="K2651" s="34"/>
      <c r="L2651" s="30"/>
    </row>
    <row r="2652" spans="1:12" x14ac:dyDescent="0.3">
      <c r="A2652" s="31"/>
      <c r="B2652" s="31"/>
      <c r="C2652" s="31"/>
      <c r="D2652" s="31"/>
      <c r="E2652" s="31"/>
      <c r="F2652" s="31"/>
      <c r="G2652" s="31"/>
      <c r="H2652" s="31"/>
      <c r="I2652" s="32"/>
      <c r="K2652" s="34"/>
      <c r="L2652" s="30"/>
    </row>
    <row r="2653" spans="1:12" x14ac:dyDescent="0.3">
      <c r="A2653" s="31"/>
      <c r="B2653" s="31"/>
      <c r="C2653" s="31"/>
      <c r="D2653" s="31"/>
      <c r="E2653" s="31"/>
      <c r="F2653" s="31"/>
      <c r="G2653" s="31"/>
      <c r="H2653" s="31"/>
      <c r="I2653" s="32"/>
      <c r="K2653" s="34"/>
      <c r="L2653" s="30"/>
    </row>
    <row r="2654" spans="1:12" x14ac:dyDescent="0.3">
      <c r="A2654" s="31"/>
      <c r="B2654" s="31"/>
      <c r="C2654" s="31"/>
      <c r="D2654" s="31"/>
      <c r="E2654" s="31"/>
      <c r="F2654" s="31"/>
      <c r="G2654" s="31"/>
      <c r="H2654" s="31"/>
      <c r="I2654" s="32"/>
      <c r="K2654" s="34"/>
      <c r="L2654" s="30"/>
    </row>
    <row r="2655" spans="1:12" x14ac:dyDescent="0.3">
      <c r="A2655" s="31"/>
      <c r="B2655" s="31"/>
      <c r="C2655" s="31"/>
      <c r="D2655" s="31"/>
      <c r="E2655" s="31"/>
      <c r="F2655" s="31"/>
      <c r="G2655" s="31"/>
      <c r="H2655" s="31"/>
      <c r="I2655" s="32"/>
      <c r="K2655" s="34"/>
      <c r="L2655" s="30"/>
    </row>
    <row r="2656" spans="1:12" x14ac:dyDescent="0.3">
      <c r="A2656" s="31"/>
      <c r="B2656" s="31"/>
      <c r="C2656" s="31"/>
      <c r="D2656" s="31"/>
      <c r="E2656" s="31"/>
      <c r="F2656" s="31"/>
      <c r="G2656" s="31"/>
      <c r="H2656" s="31"/>
      <c r="I2656" s="32"/>
      <c r="K2656" s="34"/>
      <c r="L2656" s="30"/>
    </row>
    <row r="2657" spans="1:12" x14ac:dyDescent="0.3">
      <c r="A2657" s="31"/>
      <c r="B2657" s="31"/>
      <c r="C2657" s="31"/>
      <c r="D2657" s="31"/>
      <c r="E2657" s="31"/>
      <c r="F2657" s="31"/>
      <c r="G2657" s="31"/>
      <c r="H2657" s="31"/>
      <c r="I2657" s="32"/>
      <c r="K2657" s="34"/>
      <c r="L2657" s="30"/>
    </row>
    <row r="2658" spans="1:12" x14ac:dyDescent="0.3">
      <c r="A2658" s="31"/>
      <c r="B2658" s="31"/>
      <c r="C2658" s="31"/>
      <c r="D2658" s="31"/>
      <c r="E2658" s="31"/>
      <c r="F2658" s="31"/>
      <c r="G2658" s="31"/>
      <c r="H2658" s="31"/>
      <c r="I2658" s="32"/>
      <c r="K2658" s="34"/>
      <c r="L2658" s="30"/>
    </row>
    <row r="2659" spans="1:12" x14ac:dyDescent="0.3">
      <c r="A2659" s="31"/>
      <c r="B2659" s="31"/>
      <c r="C2659" s="31"/>
      <c r="D2659" s="31"/>
      <c r="E2659" s="31"/>
      <c r="F2659" s="31"/>
      <c r="G2659" s="31"/>
      <c r="H2659" s="31"/>
      <c r="I2659" s="32"/>
      <c r="K2659" s="34"/>
      <c r="L2659" s="30"/>
    </row>
    <row r="2660" spans="1:12" x14ac:dyDescent="0.3">
      <c r="A2660" s="31"/>
      <c r="B2660" s="31"/>
      <c r="C2660" s="31"/>
      <c r="D2660" s="31"/>
      <c r="E2660" s="31"/>
      <c r="F2660" s="31"/>
      <c r="G2660" s="31"/>
      <c r="H2660" s="31"/>
      <c r="I2660" s="32"/>
      <c r="K2660" s="34"/>
      <c r="L2660" s="30"/>
    </row>
    <row r="2661" spans="1:12" x14ac:dyDescent="0.3">
      <c r="A2661" s="31"/>
      <c r="B2661" s="31"/>
      <c r="C2661" s="31"/>
      <c r="D2661" s="31"/>
      <c r="E2661" s="31"/>
      <c r="F2661" s="31"/>
      <c r="G2661" s="31"/>
      <c r="H2661" s="31"/>
      <c r="I2661" s="32"/>
      <c r="K2661" s="34"/>
      <c r="L2661" s="30"/>
    </row>
    <row r="2662" spans="1:12" x14ac:dyDescent="0.3">
      <c r="A2662" s="31"/>
      <c r="B2662" s="31"/>
      <c r="C2662" s="31"/>
      <c r="D2662" s="31"/>
      <c r="E2662" s="31"/>
      <c r="F2662" s="31"/>
      <c r="G2662" s="31"/>
      <c r="H2662" s="31"/>
      <c r="I2662" s="32"/>
      <c r="K2662" s="34"/>
      <c r="L2662" s="30"/>
    </row>
    <row r="2663" spans="1:12" x14ac:dyDescent="0.3">
      <c r="A2663" s="31"/>
      <c r="B2663" s="31"/>
      <c r="C2663" s="31"/>
      <c r="D2663" s="31"/>
      <c r="E2663" s="31"/>
      <c r="F2663" s="31"/>
      <c r="G2663" s="31"/>
      <c r="H2663" s="31"/>
      <c r="I2663" s="32"/>
      <c r="K2663" s="34"/>
      <c r="L2663" s="30"/>
    </row>
    <row r="2664" spans="1:12" x14ac:dyDescent="0.3">
      <c r="A2664" s="31"/>
      <c r="B2664" s="31"/>
      <c r="C2664" s="31"/>
      <c r="D2664" s="31"/>
      <c r="E2664" s="31"/>
      <c r="F2664" s="31"/>
      <c r="G2664" s="31"/>
      <c r="H2664" s="31"/>
      <c r="I2664" s="32"/>
      <c r="K2664" s="34"/>
      <c r="L2664" s="30"/>
    </row>
    <row r="2665" spans="1:12" x14ac:dyDescent="0.3">
      <c r="A2665" s="31"/>
      <c r="B2665" s="31"/>
      <c r="C2665" s="31"/>
      <c r="D2665" s="31"/>
      <c r="E2665" s="31"/>
      <c r="F2665" s="31"/>
      <c r="G2665" s="31"/>
      <c r="H2665" s="31"/>
      <c r="I2665" s="32"/>
      <c r="K2665" s="34"/>
      <c r="L2665" s="30"/>
    </row>
    <row r="2666" spans="1:12" x14ac:dyDescent="0.3">
      <c r="A2666" s="31"/>
      <c r="B2666" s="31"/>
      <c r="C2666" s="31"/>
      <c r="D2666" s="31"/>
      <c r="E2666" s="31"/>
      <c r="F2666" s="31"/>
      <c r="G2666" s="31"/>
      <c r="H2666" s="31"/>
      <c r="I2666" s="32"/>
      <c r="K2666" s="34"/>
      <c r="L2666" s="30"/>
    </row>
    <row r="2667" spans="1:12" x14ac:dyDescent="0.3">
      <c r="A2667" s="31"/>
      <c r="B2667" s="31"/>
      <c r="C2667" s="31"/>
      <c r="D2667" s="31"/>
      <c r="E2667" s="31"/>
      <c r="F2667" s="31"/>
      <c r="G2667" s="31"/>
      <c r="H2667" s="31"/>
      <c r="I2667" s="32"/>
      <c r="K2667" s="34"/>
      <c r="L2667" s="30"/>
    </row>
    <row r="2668" spans="1:12" x14ac:dyDescent="0.3">
      <c r="A2668" s="31"/>
      <c r="B2668" s="31"/>
      <c r="C2668" s="31"/>
      <c r="D2668" s="31"/>
      <c r="E2668" s="31"/>
      <c r="F2668" s="31"/>
      <c r="G2668" s="31"/>
      <c r="H2668" s="31"/>
      <c r="I2668" s="32"/>
      <c r="K2668" s="34"/>
      <c r="L2668" s="30"/>
    </row>
    <row r="2669" spans="1:12" x14ac:dyDescent="0.3">
      <c r="A2669" s="31"/>
      <c r="B2669" s="31"/>
      <c r="C2669" s="31"/>
      <c r="D2669" s="31"/>
      <c r="E2669" s="31"/>
      <c r="F2669" s="31"/>
      <c r="G2669" s="31"/>
      <c r="H2669" s="31"/>
      <c r="I2669" s="32"/>
      <c r="K2669" s="34"/>
      <c r="L2669" s="30"/>
    </row>
    <row r="2670" spans="1:12" x14ac:dyDescent="0.3">
      <c r="A2670" s="31"/>
      <c r="B2670" s="31"/>
      <c r="C2670" s="31"/>
      <c r="D2670" s="31"/>
      <c r="E2670" s="31"/>
      <c r="F2670" s="31"/>
      <c r="G2670" s="31"/>
      <c r="H2670" s="31"/>
      <c r="I2670" s="32"/>
      <c r="K2670" s="34"/>
      <c r="L2670" s="30"/>
    </row>
    <row r="2671" spans="1:12" x14ac:dyDescent="0.3">
      <c r="A2671" s="31"/>
      <c r="B2671" s="31"/>
      <c r="C2671" s="31"/>
      <c r="D2671" s="31"/>
      <c r="E2671" s="31"/>
      <c r="F2671" s="31"/>
      <c r="G2671" s="31"/>
      <c r="H2671" s="31"/>
      <c r="I2671" s="32"/>
      <c r="K2671" s="34"/>
      <c r="L2671" s="30"/>
    </row>
    <row r="2672" spans="1:12" x14ac:dyDescent="0.3">
      <c r="A2672" s="31"/>
      <c r="B2672" s="31"/>
      <c r="C2672" s="31"/>
      <c r="D2672" s="31"/>
      <c r="E2672" s="31"/>
      <c r="F2672" s="31"/>
      <c r="G2672" s="31"/>
      <c r="H2672" s="31"/>
      <c r="I2672" s="32"/>
      <c r="K2672" s="34"/>
      <c r="L2672" s="30"/>
    </row>
    <row r="2673" spans="1:12" x14ac:dyDescent="0.3">
      <c r="A2673" s="31"/>
      <c r="B2673" s="31"/>
      <c r="C2673" s="31"/>
      <c r="D2673" s="31"/>
      <c r="E2673" s="31"/>
      <c r="F2673" s="31"/>
      <c r="G2673" s="31"/>
      <c r="H2673" s="31"/>
      <c r="I2673" s="32"/>
      <c r="K2673" s="34"/>
      <c r="L2673" s="30"/>
    </row>
    <row r="2674" spans="1:12" x14ac:dyDescent="0.3">
      <c r="A2674" s="31"/>
      <c r="B2674" s="31"/>
      <c r="C2674" s="31"/>
      <c r="D2674" s="31"/>
      <c r="E2674" s="31"/>
      <c r="F2674" s="31"/>
      <c r="G2674" s="31"/>
      <c r="H2674" s="31"/>
      <c r="I2674" s="32"/>
      <c r="K2674" s="34"/>
      <c r="L2674" s="30"/>
    </row>
    <row r="2675" spans="1:12" x14ac:dyDescent="0.3">
      <c r="A2675" s="31"/>
      <c r="B2675" s="31"/>
      <c r="C2675" s="31"/>
      <c r="D2675" s="31"/>
      <c r="E2675" s="31"/>
      <c r="F2675" s="31"/>
      <c r="G2675" s="31"/>
      <c r="H2675" s="31"/>
      <c r="I2675" s="32"/>
      <c r="K2675" s="34"/>
      <c r="L2675" s="30"/>
    </row>
    <row r="2676" spans="1:12" x14ac:dyDescent="0.3">
      <c r="A2676" s="31"/>
      <c r="B2676" s="31"/>
      <c r="C2676" s="31"/>
      <c r="D2676" s="31"/>
      <c r="E2676" s="31"/>
      <c r="F2676" s="31"/>
      <c r="G2676" s="31"/>
      <c r="H2676" s="31"/>
      <c r="I2676" s="32"/>
      <c r="K2676" s="34"/>
      <c r="L2676" s="30"/>
    </row>
    <row r="2677" spans="1:12" x14ac:dyDescent="0.3">
      <c r="A2677" s="31"/>
      <c r="B2677" s="31"/>
      <c r="C2677" s="31"/>
      <c r="D2677" s="31"/>
      <c r="E2677" s="31"/>
      <c r="F2677" s="31"/>
      <c r="G2677" s="31"/>
      <c r="H2677" s="31"/>
      <c r="I2677" s="32"/>
      <c r="K2677" s="34"/>
      <c r="L2677" s="30"/>
    </row>
    <row r="2678" spans="1:12" x14ac:dyDescent="0.3">
      <c r="A2678" s="31"/>
      <c r="B2678" s="31"/>
      <c r="C2678" s="31"/>
      <c r="D2678" s="31"/>
      <c r="E2678" s="31"/>
      <c r="F2678" s="31"/>
      <c r="G2678" s="31"/>
      <c r="H2678" s="31"/>
      <c r="I2678" s="32"/>
      <c r="K2678" s="34"/>
      <c r="L2678" s="30"/>
    </row>
    <row r="2679" spans="1:12" x14ac:dyDescent="0.3">
      <c r="A2679" s="31"/>
      <c r="B2679" s="31"/>
      <c r="C2679" s="31"/>
      <c r="D2679" s="31"/>
      <c r="E2679" s="31"/>
      <c r="F2679" s="31"/>
      <c r="G2679" s="31"/>
      <c r="H2679" s="31"/>
      <c r="I2679" s="32"/>
      <c r="K2679" s="34"/>
      <c r="L2679" s="30"/>
    </row>
    <row r="2680" spans="1:12" x14ac:dyDescent="0.3">
      <c r="A2680" s="31"/>
      <c r="B2680" s="31"/>
      <c r="C2680" s="31"/>
      <c r="D2680" s="31"/>
      <c r="E2680" s="31"/>
      <c r="F2680" s="31"/>
      <c r="G2680" s="31"/>
      <c r="H2680" s="31"/>
      <c r="I2680" s="32"/>
      <c r="K2680" s="34"/>
      <c r="L2680" s="30"/>
    </row>
    <row r="2681" spans="1:12" x14ac:dyDescent="0.3">
      <c r="A2681" s="31"/>
      <c r="B2681" s="31"/>
      <c r="C2681" s="31"/>
      <c r="D2681" s="31"/>
      <c r="E2681" s="31"/>
      <c r="F2681" s="31"/>
      <c r="G2681" s="31"/>
      <c r="H2681" s="31"/>
      <c r="I2681" s="32"/>
      <c r="K2681" s="34"/>
      <c r="L2681" s="30"/>
    </row>
    <row r="2682" spans="1:12" x14ac:dyDescent="0.3">
      <c r="A2682" s="31"/>
      <c r="B2682" s="31"/>
      <c r="C2682" s="31"/>
      <c r="D2682" s="31"/>
      <c r="E2682" s="31"/>
      <c r="F2682" s="31"/>
      <c r="G2682" s="31"/>
      <c r="H2682" s="31"/>
      <c r="I2682" s="32"/>
      <c r="K2682" s="34"/>
      <c r="L2682" s="30"/>
    </row>
    <row r="2683" spans="1:12" x14ac:dyDescent="0.3">
      <c r="A2683" s="31"/>
      <c r="B2683" s="31"/>
      <c r="C2683" s="31"/>
      <c r="D2683" s="31"/>
      <c r="E2683" s="31"/>
      <c r="F2683" s="31"/>
      <c r="G2683" s="31"/>
      <c r="H2683" s="31"/>
      <c r="I2683" s="32"/>
      <c r="K2683" s="34"/>
      <c r="L2683" s="30"/>
    </row>
    <row r="2684" spans="1:12" x14ac:dyDescent="0.3">
      <c r="A2684" s="31"/>
      <c r="B2684" s="31"/>
      <c r="C2684" s="31"/>
      <c r="D2684" s="31"/>
      <c r="E2684" s="31"/>
      <c r="F2684" s="31"/>
      <c r="G2684" s="31"/>
      <c r="H2684" s="31"/>
      <c r="I2684" s="32"/>
      <c r="K2684" s="34"/>
      <c r="L2684" s="30"/>
    </row>
    <row r="2685" spans="1:12" x14ac:dyDescent="0.3">
      <c r="A2685" s="31"/>
      <c r="B2685" s="31"/>
      <c r="C2685" s="31"/>
      <c r="D2685" s="31"/>
      <c r="E2685" s="31"/>
      <c r="F2685" s="31"/>
      <c r="G2685" s="31"/>
      <c r="H2685" s="31"/>
      <c r="I2685" s="32"/>
      <c r="K2685" s="34"/>
      <c r="L2685" s="30"/>
    </row>
    <row r="2686" spans="1:12" x14ac:dyDescent="0.3">
      <c r="A2686" s="31"/>
      <c r="B2686" s="31"/>
      <c r="C2686" s="31"/>
      <c r="D2686" s="31"/>
      <c r="E2686" s="31"/>
      <c r="F2686" s="31"/>
      <c r="G2686" s="31"/>
      <c r="H2686" s="31"/>
      <c r="I2686" s="32"/>
      <c r="K2686" s="34"/>
      <c r="L2686" s="30"/>
    </row>
    <row r="2687" spans="1:12" x14ac:dyDescent="0.3">
      <c r="A2687" s="31"/>
      <c r="B2687" s="31"/>
      <c r="C2687" s="31"/>
      <c r="D2687" s="31"/>
      <c r="E2687" s="31"/>
      <c r="F2687" s="31"/>
      <c r="G2687" s="31"/>
      <c r="H2687" s="31"/>
      <c r="I2687" s="32"/>
      <c r="K2687" s="34"/>
      <c r="L2687" s="30"/>
    </row>
    <row r="2688" spans="1:12" x14ac:dyDescent="0.3">
      <c r="A2688" s="31"/>
      <c r="B2688" s="31"/>
      <c r="C2688" s="31"/>
      <c r="D2688" s="31"/>
      <c r="E2688" s="31"/>
      <c r="F2688" s="31"/>
      <c r="G2688" s="31"/>
      <c r="H2688" s="31"/>
      <c r="I2688" s="32"/>
      <c r="K2688" s="34"/>
      <c r="L2688" s="30"/>
    </row>
    <row r="2689" spans="1:12" x14ac:dyDescent="0.3">
      <c r="A2689" s="31"/>
      <c r="B2689" s="31"/>
      <c r="C2689" s="31"/>
      <c r="D2689" s="31"/>
      <c r="E2689" s="31"/>
      <c r="F2689" s="31"/>
      <c r="G2689" s="31"/>
      <c r="H2689" s="31"/>
      <c r="I2689" s="32"/>
      <c r="K2689" s="34"/>
      <c r="L2689" s="30"/>
    </row>
    <row r="2690" spans="1:12" x14ac:dyDescent="0.3">
      <c r="A2690" s="31"/>
      <c r="B2690" s="31"/>
      <c r="C2690" s="31"/>
      <c r="D2690" s="31"/>
      <c r="E2690" s="31"/>
      <c r="F2690" s="31"/>
      <c r="G2690" s="31"/>
      <c r="H2690" s="31"/>
      <c r="I2690" s="32"/>
      <c r="K2690" s="34"/>
      <c r="L2690" s="30"/>
    </row>
    <row r="2691" spans="1:12" x14ac:dyDescent="0.3">
      <c r="A2691" s="31"/>
      <c r="B2691" s="31"/>
      <c r="C2691" s="31"/>
      <c r="D2691" s="31"/>
      <c r="E2691" s="31"/>
      <c r="F2691" s="31"/>
      <c r="G2691" s="31"/>
      <c r="H2691" s="31"/>
      <c r="I2691" s="32"/>
      <c r="K2691" s="34"/>
      <c r="L2691" s="30"/>
    </row>
    <row r="2692" spans="1:12" x14ac:dyDescent="0.3">
      <c r="A2692" s="31"/>
      <c r="B2692" s="31"/>
      <c r="C2692" s="31"/>
      <c r="D2692" s="31"/>
      <c r="E2692" s="31"/>
      <c r="F2692" s="31"/>
      <c r="G2692" s="31"/>
      <c r="H2692" s="31"/>
      <c r="I2692" s="32"/>
      <c r="K2692" s="34"/>
      <c r="L2692" s="30"/>
    </row>
    <row r="2693" spans="1:12" x14ac:dyDescent="0.3">
      <c r="A2693" s="31"/>
      <c r="B2693" s="31"/>
      <c r="C2693" s="31"/>
      <c r="D2693" s="31"/>
      <c r="E2693" s="31"/>
      <c r="F2693" s="31"/>
      <c r="G2693" s="31"/>
      <c r="H2693" s="31"/>
      <c r="I2693" s="32"/>
      <c r="K2693" s="34"/>
      <c r="L2693" s="30"/>
    </row>
    <row r="2694" spans="1:12" x14ac:dyDescent="0.3">
      <c r="A2694" s="31"/>
      <c r="B2694" s="31"/>
      <c r="C2694" s="31"/>
      <c r="D2694" s="31"/>
      <c r="E2694" s="31"/>
      <c r="F2694" s="31"/>
      <c r="G2694" s="31"/>
      <c r="H2694" s="31"/>
      <c r="I2694" s="32"/>
      <c r="K2694" s="34"/>
      <c r="L2694" s="30"/>
    </row>
    <row r="2695" spans="1:12" x14ac:dyDescent="0.3">
      <c r="A2695" s="31"/>
      <c r="B2695" s="31"/>
      <c r="C2695" s="31"/>
      <c r="D2695" s="31"/>
      <c r="E2695" s="31"/>
      <c r="F2695" s="31"/>
      <c r="G2695" s="31"/>
      <c r="H2695" s="31"/>
      <c r="I2695" s="32"/>
      <c r="K2695" s="34"/>
      <c r="L2695" s="30"/>
    </row>
    <row r="2696" spans="1:12" x14ac:dyDescent="0.3">
      <c r="A2696" s="31"/>
      <c r="B2696" s="31"/>
      <c r="C2696" s="31"/>
      <c r="D2696" s="31"/>
      <c r="E2696" s="31"/>
      <c r="F2696" s="31"/>
      <c r="G2696" s="31"/>
      <c r="H2696" s="31"/>
      <c r="I2696" s="32"/>
      <c r="K2696" s="34"/>
      <c r="L2696" s="30"/>
    </row>
    <row r="2697" spans="1:12" x14ac:dyDescent="0.3">
      <c r="A2697" s="31"/>
      <c r="B2697" s="31"/>
      <c r="C2697" s="31"/>
      <c r="D2697" s="31"/>
      <c r="E2697" s="31"/>
      <c r="F2697" s="31"/>
      <c r="G2697" s="31"/>
      <c r="H2697" s="31"/>
      <c r="I2697" s="32"/>
      <c r="K2697" s="34"/>
      <c r="L2697" s="30"/>
    </row>
    <row r="2698" spans="1:12" x14ac:dyDescent="0.3">
      <c r="A2698" s="31"/>
      <c r="B2698" s="31"/>
      <c r="C2698" s="31"/>
      <c r="D2698" s="31"/>
      <c r="E2698" s="31"/>
      <c r="F2698" s="31"/>
      <c r="G2698" s="31"/>
      <c r="H2698" s="31"/>
      <c r="I2698" s="32"/>
      <c r="K2698" s="34"/>
      <c r="L2698" s="30"/>
    </row>
    <row r="2699" spans="1:12" x14ac:dyDescent="0.3">
      <c r="A2699" s="31"/>
      <c r="B2699" s="31"/>
      <c r="C2699" s="31"/>
      <c r="D2699" s="31"/>
      <c r="E2699" s="31"/>
      <c r="F2699" s="31"/>
      <c r="G2699" s="31"/>
      <c r="H2699" s="31"/>
      <c r="I2699" s="32"/>
      <c r="K2699" s="34"/>
      <c r="L2699" s="30"/>
    </row>
    <row r="2700" spans="1:12" x14ac:dyDescent="0.3">
      <c r="A2700" s="31"/>
      <c r="B2700" s="31"/>
      <c r="C2700" s="31"/>
      <c r="D2700" s="31"/>
      <c r="E2700" s="31"/>
      <c r="F2700" s="31"/>
      <c r="G2700" s="31"/>
      <c r="H2700" s="31"/>
      <c r="I2700" s="32"/>
      <c r="K2700" s="34"/>
      <c r="L2700" s="30"/>
    </row>
    <row r="2701" spans="1:12" x14ac:dyDescent="0.3">
      <c r="A2701" s="31"/>
      <c r="B2701" s="31"/>
      <c r="C2701" s="31"/>
      <c r="D2701" s="31"/>
      <c r="E2701" s="31"/>
      <c r="F2701" s="31"/>
      <c r="G2701" s="31"/>
      <c r="H2701" s="31"/>
      <c r="I2701" s="32"/>
      <c r="K2701" s="34"/>
      <c r="L2701" s="30"/>
    </row>
    <row r="2702" spans="1:12" x14ac:dyDescent="0.3">
      <c r="A2702" s="31"/>
      <c r="B2702" s="31"/>
      <c r="C2702" s="31"/>
      <c r="D2702" s="31"/>
      <c r="E2702" s="31"/>
      <c r="F2702" s="31"/>
      <c r="G2702" s="31"/>
      <c r="H2702" s="31"/>
      <c r="I2702" s="32"/>
      <c r="K2702" s="34"/>
      <c r="L2702" s="30"/>
    </row>
    <row r="2703" spans="1:12" x14ac:dyDescent="0.3">
      <c r="A2703" s="31"/>
      <c r="B2703" s="31"/>
      <c r="C2703" s="31"/>
      <c r="D2703" s="31"/>
      <c r="E2703" s="31"/>
      <c r="F2703" s="31"/>
      <c r="G2703" s="31"/>
      <c r="H2703" s="31"/>
      <c r="I2703" s="32"/>
      <c r="K2703" s="34"/>
      <c r="L2703" s="30"/>
    </row>
    <row r="2704" spans="1:12" x14ac:dyDescent="0.3">
      <c r="A2704" s="31"/>
      <c r="B2704" s="31"/>
      <c r="C2704" s="31"/>
      <c r="D2704" s="31"/>
      <c r="E2704" s="31"/>
      <c r="F2704" s="31"/>
      <c r="G2704" s="31"/>
      <c r="H2704" s="31"/>
      <c r="I2704" s="32"/>
      <c r="K2704" s="34"/>
      <c r="L2704" s="30"/>
    </row>
    <row r="2705" spans="1:12" x14ac:dyDescent="0.3">
      <c r="A2705" s="31"/>
      <c r="B2705" s="31"/>
      <c r="C2705" s="31"/>
      <c r="D2705" s="31"/>
      <c r="E2705" s="31"/>
      <c r="F2705" s="31"/>
      <c r="G2705" s="31"/>
      <c r="H2705" s="31"/>
      <c r="I2705" s="32"/>
      <c r="K2705" s="34"/>
      <c r="L2705" s="30"/>
    </row>
    <row r="2706" spans="1:12" x14ac:dyDescent="0.3">
      <c r="A2706" s="31"/>
      <c r="B2706" s="31"/>
      <c r="C2706" s="31"/>
      <c r="D2706" s="31"/>
      <c r="E2706" s="31"/>
      <c r="F2706" s="31"/>
      <c r="G2706" s="31"/>
      <c r="H2706" s="31"/>
      <c r="I2706" s="32"/>
      <c r="K2706" s="34"/>
      <c r="L2706" s="30"/>
    </row>
    <row r="2707" spans="1:12" x14ac:dyDescent="0.3">
      <c r="A2707" s="31"/>
      <c r="B2707" s="31"/>
      <c r="C2707" s="31"/>
      <c r="D2707" s="31"/>
      <c r="E2707" s="31"/>
      <c r="F2707" s="31"/>
      <c r="G2707" s="31"/>
      <c r="H2707" s="31"/>
      <c r="I2707" s="32"/>
      <c r="K2707" s="34"/>
      <c r="L2707" s="30"/>
    </row>
    <row r="2708" spans="1:12" x14ac:dyDescent="0.3">
      <c r="A2708" s="31"/>
      <c r="B2708" s="31"/>
      <c r="C2708" s="31"/>
      <c r="D2708" s="31"/>
      <c r="E2708" s="31"/>
      <c r="F2708" s="31"/>
      <c r="G2708" s="31"/>
      <c r="H2708" s="31"/>
      <c r="I2708" s="32"/>
      <c r="K2708" s="34"/>
      <c r="L2708" s="30"/>
    </row>
    <row r="2709" spans="1:12" x14ac:dyDescent="0.3">
      <c r="A2709" s="31"/>
      <c r="B2709" s="31"/>
      <c r="C2709" s="31"/>
      <c r="D2709" s="31"/>
      <c r="E2709" s="31"/>
      <c r="F2709" s="31"/>
      <c r="G2709" s="31"/>
      <c r="H2709" s="31"/>
      <c r="I2709" s="32"/>
      <c r="K2709" s="34"/>
      <c r="L2709" s="30"/>
    </row>
    <row r="2710" spans="1:12" x14ac:dyDescent="0.3">
      <c r="A2710" s="31"/>
      <c r="B2710" s="31"/>
      <c r="C2710" s="31"/>
      <c r="D2710" s="31"/>
      <c r="E2710" s="31"/>
      <c r="F2710" s="31"/>
      <c r="G2710" s="31"/>
      <c r="H2710" s="31"/>
      <c r="I2710" s="32"/>
      <c r="K2710" s="34"/>
      <c r="L2710" s="30"/>
    </row>
    <row r="2711" spans="1:12" x14ac:dyDescent="0.3">
      <c r="A2711" s="31"/>
      <c r="B2711" s="31"/>
      <c r="C2711" s="31"/>
      <c r="D2711" s="31"/>
      <c r="E2711" s="31"/>
      <c r="F2711" s="31"/>
      <c r="G2711" s="31"/>
      <c r="H2711" s="31"/>
      <c r="I2711" s="32"/>
      <c r="K2711" s="34"/>
      <c r="L2711" s="30"/>
    </row>
    <row r="2712" spans="1:12" x14ac:dyDescent="0.3">
      <c r="A2712" s="31"/>
      <c r="B2712" s="31"/>
      <c r="C2712" s="31"/>
      <c r="D2712" s="31"/>
      <c r="E2712" s="31"/>
      <c r="F2712" s="31"/>
      <c r="G2712" s="31"/>
      <c r="H2712" s="31"/>
      <c r="I2712" s="32"/>
      <c r="K2712" s="34"/>
      <c r="L2712" s="30"/>
    </row>
    <row r="2713" spans="1:12" x14ac:dyDescent="0.3">
      <c r="A2713" s="31"/>
      <c r="B2713" s="31"/>
      <c r="C2713" s="31"/>
      <c r="D2713" s="31"/>
      <c r="E2713" s="31"/>
      <c r="F2713" s="31"/>
      <c r="G2713" s="31"/>
      <c r="H2713" s="31"/>
      <c r="I2713" s="32"/>
      <c r="K2713" s="34"/>
      <c r="L2713" s="30"/>
    </row>
    <row r="2714" spans="1:12" x14ac:dyDescent="0.3">
      <c r="A2714" s="31"/>
      <c r="B2714" s="31"/>
      <c r="C2714" s="31"/>
      <c r="D2714" s="31"/>
      <c r="E2714" s="31"/>
      <c r="F2714" s="31"/>
      <c r="G2714" s="31"/>
      <c r="H2714" s="31"/>
      <c r="I2714" s="32"/>
      <c r="K2714" s="34"/>
      <c r="L2714" s="30"/>
    </row>
    <row r="2715" spans="1:12" x14ac:dyDescent="0.3">
      <c r="A2715" s="31"/>
      <c r="B2715" s="31"/>
      <c r="C2715" s="31"/>
      <c r="D2715" s="31"/>
      <c r="E2715" s="31"/>
      <c r="F2715" s="31"/>
      <c r="G2715" s="31"/>
      <c r="H2715" s="31"/>
      <c r="I2715" s="32"/>
      <c r="K2715" s="34"/>
      <c r="L2715" s="30"/>
    </row>
    <row r="2716" spans="1:12" x14ac:dyDescent="0.3">
      <c r="A2716" s="31"/>
      <c r="B2716" s="31"/>
      <c r="C2716" s="31"/>
      <c r="D2716" s="31"/>
      <c r="E2716" s="31"/>
      <c r="F2716" s="31"/>
      <c r="G2716" s="31"/>
      <c r="H2716" s="31"/>
      <c r="I2716" s="32"/>
      <c r="K2716" s="34"/>
      <c r="L2716" s="30"/>
    </row>
    <row r="2717" spans="1:12" x14ac:dyDescent="0.3">
      <c r="A2717" s="31"/>
      <c r="B2717" s="31"/>
      <c r="C2717" s="31"/>
      <c r="D2717" s="31"/>
      <c r="E2717" s="31"/>
      <c r="F2717" s="31"/>
      <c r="G2717" s="31"/>
      <c r="H2717" s="31"/>
      <c r="I2717" s="32"/>
      <c r="K2717" s="34"/>
      <c r="L2717" s="30"/>
    </row>
    <row r="2718" spans="1:12" x14ac:dyDescent="0.3">
      <c r="A2718" s="31"/>
      <c r="B2718" s="31"/>
      <c r="C2718" s="31"/>
      <c r="D2718" s="31"/>
      <c r="E2718" s="31"/>
      <c r="F2718" s="31"/>
      <c r="G2718" s="31"/>
      <c r="H2718" s="31"/>
      <c r="I2718" s="32"/>
      <c r="K2718" s="34"/>
      <c r="L2718" s="30"/>
    </row>
    <row r="2719" spans="1:12" x14ac:dyDescent="0.3">
      <c r="A2719" s="31"/>
      <c r="B2719" s="31"/>
      <c r="C2719" s="31"/>
      <c r="D2719" s="31"/>
      <c r="E2719" s="31"/>
      <c r="F2719" s="31"/>
      <c r="G2719" s="31"/>
      <c r="H2719" s="31"/>
      <c r="I2719" s="32"/>
      <c r="K2719" s="34"/>
      <c r="L2719" s="30"/>
    </row>
    <row r="2720" spans="1:12" x14ac:dyDescent="0.3">
      <c r="A2720" s="31"/>
      <c r="B2720" s="31"/>
      <c r="C2720" s="31"/>
      <c r="D2720" s="31"/>
      <c r="E2720" s="31"/>
      <c r="F2720" s="31"/>
      <c r="G2720" s="31"/>
      <c r="H2720" s="31"/>
      <c r="I2720" s="32"/>
      <c r="K2720" s="34"/>
      <c r="L2720" s="30"/>
    </row>
    <row r="2721" spans="1:12" x14ac:dyDescent="0.3">
      <c r="A2721" s="31"/>
      <c r="B2721" s="31"/>
      <c r="C2721" s="31"/>
      <c r="D2721" s="31"/>
      <c r="E2721" s="31"/>
      <c r="F2721" s="31"/>
      <c r="G2721" s="31"/>
      <c r="H2721" s="31"/>
      <c r="I2721" s="32"/>
      <c r="K2721" s="34"/>
      <c r="L2721" s="30"/>
    </row>
    <row r="2722" spans="1:12" x14ac:dyDescent="0.3">
      <c r="A2722" s="31"/>
      <c r="B2722" s="31"/>
      <c r="C2722" s="31"/>
      <c r="D2722" s="31"/>
      <c r="E2722" s="31"/>
      <c r="F2722" s="31"/>
      <c r="G2722" s="31"/>
      <c r="H2722" s="31"/>
      <c r="I2722" s="32"/>
      <c r="K2722" s="34"/>
      <c r="L2722" s="30"/>
    </row>
    <row r="2723" spans="1:12" x14ac:dyDescent="0.3">
      <c r="A2723" s="31"/>
      <c r="B2723" s="31"/>
      <c r="C2723" s="31"/>
      <c r="D2723" s="31"/>
      <c r="E2723" s="31"/>
      <c r="F2723" s="31"/>
      <c r="G2723" s="31"/>
      <c r="H2723" s="31"/>
      <c r="I2723" s="32"/>
      <c r="K2723" s="34"/>
      <c r="L2723" s="30"/>
    </row>
    <row r="2724" spans="1:12" x14ac:dyDescent="0.3">
      <c r="A2724" s="31"/>
      <c r="B2724" s="31"/>
      <c r="C2724" s="31"/>
      <c r="D2724" s="31"/>
      <c r="E2724" s="31"/>
      <c r="F2724" s="31"/>
      <c r="G2724" s="31"/>
      <c r="H2724" s="31"/>
      <c r="I2724" s="32"/>
      <c r="K2724" s="34"/>
      <c r="L2724" s="30"/>
    </row>
    <row r="2725" spans="1:12" x14ac:dyDescent="0.3">
      <c r="A2725" s="31"/>
      <c r="B2725" s="31"/>
      <c r="C2725" s="31"/>
      <c r="D2725" s="31"/>
      <c r="E2725" s="31"/>
      <c r="F2725" s="31"/>
      <c r="G2725" s="31"/>
      <c r="H2725" s="31"/>
      <c r="I2725" s="32"/>
      <c r="K2725" s="34"/>
      <c r="L2725" s="30"/>
    </row>
    <row r="2726" spans="1:12" x14ac:dyDescent="0.3">
      <c r="A2726" s="31"/>
      <c r="B2726" s="31"/>
      <c r="C2726" s="31"/>
      <c r="D2726" s="31"/>
      <c r="E2726" s="31"/>
      <c r="F2726" s="31"/>
      <c r="G2726" s="31"/>
      <c r="H2726" s="31"/>
      <c r="I2726" s="32"/>
      <c r="K2726" s="34"/>
      <c r="L2726" s="30"/>
    </row>
    <row r="2727" spans="1:12" x14ac:dyDescent="0.3">
      <c r="A2727" s="31"/>
      <c r="B2727" s="31"/>
      <c r="C2727" s="31"/>
      <c r="D2727" s="31"/>
      <c r="E2727" s="31"/>
      <c r="F2727" s="31"/>
      <c r="G2727" s="31"/>
      <c r="H2727" s="31"/>
      <c r="I2727" s="32"/>
      <c r="K2727" s="34"/>
      <c r="L2727" s="30"/>
    </row>
    <row r="2728" spans="1:12" x14ac:dyDescent="0.3">
      <c r="A2728" s="31"/>
      <c r="B2728" s="31"/>
      <c r="C2728" s="31"/>
      <c r="D2728" s="31"/>
      <c r="E2728" s="31"/>
      <c r="F2728" s="31"/>
      <c r="G2728" s="31"/>
      <c r="H2728" s="31"/>
      <c r="I2728" s="32"/>
      <c r="K2728" s="34"/>
      <c r="L2728" s="30"/>
    </row>
    <row r="2729" spans="1:12" x14ac:dyDescent="0.3">
      <c r="A2729" s="31"/>
      <c r="B2729" s="31"/>
      <c r="C2729" s="31"/>
      <c r="D2729" s="31"/>
      <c r="E2729" s="31"/>
      <c r="F2729" s="31"/>
      <c r="G2729" s="31"/>
      <c r="H2729" s="31"/>
      <c r="I2729" s="32"/>
      <c r="K2729" s="34"/>
      <c r="L2729" s="30"/>
    </row>
    <row r="2730" spans="1:12" x14ac:dyDescent="0.3">
      <c r="A2730" s="31"/>
      <c r="B2730" s="31"/>
      <c r="C2730" s="31"/>
      <c r="D2730" s="31"/>
      <c r="E2730" s="31"/>
      <c r="F2730" s="31"/>
      <c r="G2730" s="31"/>
      <c r="H2730" s="31"/>
      <c r="I2730" s="32"/>
      <c r="K2730" s="34"/>
      <c r="L2730" s="30"/>
    </row>
    <row r="2731" spans="1:12" x14ac:dyDescent="0.3">
      <c r="A2731" s="31"/>
      <c r="B2731" s="31"/>
      <c r="C2731" s="31"/>
      <c r="D2731" s="31"/>
      <c r="E2731" s="31"/>
      <c r="F2731" s="31"/>
      <c r="G2731" s="31"/>
      <c r="H2731" s="31"/>
      <c r="I2731" s="32"/>
      <c r="K2731" s="34"/>
      <c r="L2731" s="30"/>
    </row>
    <row r="2732" spans="1:12" x14ac:dyDescent="0.3">
      <c r="A2732" s="31"/>
      <c r="B2732" s="31"/>
      <c r="C2732" s="31"/>
      <c r="D2732" s="31"/>
      <c r="E2732" s="31"/>
      <c r="F2732" s="31"/>
      <c r="G2732" s="31"/>
      <c r="H2732" s="31"/>
      <c r="I2732" s="32"/>
      <c r="K2732" s="34"/>
      <c r="L2732" s="30"/>
    </row>
    <row r="2733" spans="1:12" x14ac:dyDescent="0.3">
      <c r="A2733" s="31"/>
      <c r="B2733" s="31"/>
      <c r="C2733" s="31"/>
      <c r="D2733" s="31"/>
      <c r="E2733" s="31"/>
      <c r="F2733" s="31"/>
      <c r="G2733" s="31"/>
      <c r="H2733" s="31"/>
      <c r="I2733" s="32"/>
      <c r="K2733" s="34"/>
      <c r="L2733" s="30"/>
    </row>
    <row r="2734" spans="1:12" x14ac:dyDescent="0.3">
      <c r="A2734" s="31"/>
      <c r="B2734" s="31"/>
      <c r="C2734" s="31"/>
      <c r="D2734" s="31"/>
      <c r="E2734" s="31"/>
      <c r="F2734" s="31"/>
      <c r="G2734" s="31"/>
      <c r="H2734" s="31"/>
      <c r="I2734" s="32"/>
      <c r="K2734" s="34"/>
      <c r="L2734" s="30"/>
    </row>
    <row r="2735" spans="1:12" x14ac:dyDescent="0.3">
      <c r="A2735" s="31"/>
      <c r="B2735" s="31"/>
      <c r="C2735" s="31"/>
      <c r="D2735" s="31"/>
      <c r="E2735" s="31"/>
      <c r="F2735" s="31"/>
      <c r="G2735" s="31"/>
      <c r="H2735" s="31"/>
      <c r="I2735" s="32"/>
      <c r="K2735" s="34"/>
      <c r="L2735" s="30"/>
    </row>
    <row r="2736" spans="1:12" x14ac:dyDescent="0.3">
      <c r="A2736" s="31"/>
      <c r="B2736" s="31"/>
      <c r="C2736" s="31"/>
      <c r="D2736" s="31"/>
      <c r="E2736" s="31"/>
      <c r="F2736" s="31"/>
      <c r="G2736" s="31"/>
      <c r="H2736" s="31"/>
      <c r="I2736" s="32"/>
      <c r="K2736" s="34"/>
      <c r="L2736" s="30"/>
    </row>
    <row r="2737" spans="1:12" x14ac:dyDescent="0.3">
      <c r="A2737" s="31"/>
      <c r="B2737" s="31"/>
      <c r="C2737" s="31"/>
      <c r="D2737" s="31"/>
      <c r="E2737" s="31"/>
      <c r="F2737" s="31"/>
      <c r="G2737" s="31"/>
      <c r="H2737" s="31"/>
      <c r="I2737" s="32"/>
      <c r="K2737" s="34"/>
      <c r="L2737" s="30"/>
    </row>
    <row r="2738" spans="1:12" x14ac:dyDescent="0.3">
      <c r="A2738" s="31"/>
      <c r="B2738" s="31"/>
      <c r="C2738" s="31"/>
      <c r="D2738" s="31"/>
      <c r="E2738" s="31"/>
      <c r="F2738" s="31"/>
      <c r="G2738" s="31"/>
      <c r="H2738" s="31"/>
      <c r="I2738" s="32"/>
      <c r="K2738" s="34"/>
      <c r="L2738" s="30"/>
    </row>
    <row r="2739" spans="1:12" x14ac:dyDescent="0.3">
      <c r="A2739" s="31"/>
      <c r="B2739" s="31"/>
      <c r="C2739" s="31"/>
      <c r="D2739" s="31"/>
      <c r="E2739" s="31"/>
      <c r="F2739" s="31"/>
      <c r="G2739" s="31"/>
      <c r="H2739" s="31"/>
      <c r="I2739" s="32"/>
      <c r="K2739" s="34"/>
      <c r="L2739" s="30"/>
    </row>
    <row r="2740" spans="1:12" x14ac:dyDescent="0.3">
      <c r="A2740" s="31"/>
      <c r="B2740" s="31"/>
      <c r="C2740" s="31"/>
      <c r="D2740" s="31"/>
      <c r="E2740" s="31"/>
      <c r="F2740" s="31"/>
      <c r="G2740" s="31"/>
      <c r="H2740" s="31"/>
      <c r="I2740" s="32"/>
      <c r="K2740" s="34"/>
      <c r="L2740" s="30"/>
    </row>
    <row r="2741" spans="1:12" x14ac:dyDescent="0.3">
      <c r="A2741" s="31"/>
      <c r="B2741" s="31"/>
      <c r="C2741" s="31"/>
      <c r="D2741" s="31"/>
      <c r="E2741" s="31"/>
      <c r="F2741" s="31"/>
      <c r="G2741" s="31"/>
      <c r="H2741" s="31"/>
      <c r="I2741" s="32"/>
      <c r="K2741" s="34"/>
      <c r="L2741" s="30"/>
    </row>
    <row r="2742" spans="1:12" x14ac:dyDescent="0.3">
      <c r="A2742" s="31"/>
      <c r="B2742" s="31"/>
      <c r="C2742" s="31"/>
      <c r="D2742" s="31"/>
      <c r="E2742" s="31"/>
      <c r="F2742" s="31"/>
      <c r="G2742" s="31"/>
      <c r="H2742" s="31"/>
      <c r="I2742" s="32"/>
      <c r="K2742" s="34"/>
      <c r="L2742" s="30"/>
    </row>
    <row r="2743" spans="1:12" x14ac:dyDescent="0.3">
      <c r="A2743" s="31"/>
      <c r="B2743" s="31"/>
      <c r="C2743" s="31"/>
      <c r="D2743" s="31"/>
      <c r="E2743" s="31"/>
      <c r="F2743" s="31"/>
      <c r="G2743" s="31"/>
      <c r="H2743" s="31"/>
      <c r="I2743" s="32"/>
      <c r="K2743" s="34"/>
      <c r="L2743" s="30"/>
    </row>
    <row r="2744" spans="1:12" x14ac:dyDescent="0.3">
      <c r="A2744" s="31"/>
      <c r="B2744" s="31"/>
      <c r="C2744" s="31"/>
      <c r="D2744" s="31"/>
      <c r="E2744" s="31"/>
      <c r="F2744" s="31"/>
      <c r="G2744" s="31"/>
      <c r="H2744" s="31"/>
      <c r="I2744" s="32"/>
      <c r="K2744" s="34"/>
      <c r="L2744" s="30"/>
    </row>
    <row r="2745" spans="1:12" x14ac:dyDescent="0.3">
      <c r="A2745" s="31"/>
      <c r="B2745" s="31"/>
      <c r="C2745" s="31"/>
      <c r="D2745" s="31"/>
      <c r="E2745" s="31"/>
      <c r="F2745" s="31"/>
      <c r="G2745" s="31"/>
      <c r="H2745" s="31"/>
      <c r="I2745" s="32"/>
      <c r="K2745" s="34"/>
      <c r="L2745" s="30"/>
    </row>
    <row r="2746" spans="1:12" x14ac:dyDescent="0.3">
      <c r="A2746" s="31"/>
      <c r="B2746" s="31"/>
      <c r="C2746" s="31"/>
      <c r="D2746" s="31"/>
      <c r="E2746" s="31"/>
      <c r="F2746" s="31"/>
      <c r="G2746" s="31"/>
      <c r="H2746" s="31"/>
      <c r="I2746" s="32"/>
      <c r="K2746" s="34"/>
      <c r="L2746" s="30"/>
    </row>
    <row r="2747" spans="1:12" x14ac:dyDescent="0.3">
      <c r="A2747" s="31"/>
      <c r="B2747" s="31"/>
      <c r="C2747" s="31"/>
      <c r="D2747" s="31"/>
      <c r="E2747" s="31"/>
      <c r="F2747" s="31"/>
      <c r="G2747" s="31"/>
      <c r="H2747" s="31"/>
      <c r="I2747" s="32"/>
      <c r="K2747" s="34"/>
      <c r="L2747" s="30"/>
    </row>
    <row r="2748" spans="1:12" x14ac:dyDescent="0.3">
      <c r="A2748" s="31"/>
      <c r="B2748" s="31"/>
      <c r="C2748" s="31"/>
      <c r="D2748" s="31"/>
      <c r="E2748" s="31"/>
      <c r="F2748" s="31"/>
      <c r="G2748" s="31"/>
      <c r="H2748" s="31"/>
      <c r="I2748" s="32"/>
      <c r="K2748" s="34"/>
      <c r="L2748" s="30"/>
    </row>
    <row r="2749" spans="1:12" x14ac:dyDescent="0.3">
      <c r="A2749" s="31"/>
      <c r="B2749" s="31"/>
      <c r="C2749" s="31"/>
      <c r="D2749" s="31"/>
      <c r="E2749" s="31"/>
      <c r="F2749" s="31"/>
      <c r="G2749" s="31"/>
      <c r="H2749" s="31"/>
      <c r="I2749" s="32"/>
      <c r="K2749" s="34"/>
      <c r="L2749" s="30"/>
    </row>
    <row r="2750" spans="1:12" x14ac:dyDescent="0.3">
      <c r="A2750" s="31"/>
      <c r="B2750" s="31"/>
      <c r="C2750" s="31"/>
      <c r="D2750" s="31"/>
      <c r="E2750" s="31"/>
      <c r="F2750" s="31"/>
      <c r="G2750" s="31"/>
      <c r="H2750" s="31"/>
      <c r="I2750" s="32"/>
      <c r="K2750" s="34"/>
      <c r="L2750" s="30"/>
    </row>
    <row r="2751" spans="1:12" x14ac:dyDescent="0.3">
      <c r="A2751" s="31"/>
      <c r="B2751" s="31"/>
      <c r="C2751" s="31"/>
      <c r="D2751" s="31"/>
      <c r="E2751" s="31"/>
      <c r="F2751" s="31"/>
      <c r="G2751" s="31"/>
      <c r="H2751" s="31"/>
      <c r="I2751" s="32"/>
      <c r="K2751" s="34"/>
      <c r="L2751" s="30"/>
    </row>
    <row r="2752" spans="1:12" x14ac:dyDescent="0.3">
      <c r="A2752" s="31"/>
      <c r="B2752" s="31"/>
      <c r="C2752" s="31"/>
      <c r="D2752" s="31"/>
      <c r="E2752" s="31"/>
      <c r="F2752" s="31"/>
      <c r="G2752" s="31"/>
      <c r="H2752" s="31"/>
      <c r="I2752" s="32"/>
      <c r="K2752" s="34"/>
      <c r="L2752" s="30"/>
    </row>
    <row r="2753" spans="1:12" x14ac:dyDescent="0.3">
      <c r="A2753" s="31"/>
      <c r="B2753" s="31"/>
      <c r="C2753" s="31"/>
      <c r="D2753" s="31"/>
      <c r="E2753" s="31"/>
      <c r="F2753" s="31"/>
      <c r="G2753" s="31"/>
      <c r="H2753" s="31"/>
      <c r="I2753" s="32"/>
      <c r="K2753" s="34"/>
      <c r="L2753" s="30"/>
    </row>
    <row r="2754" spans="1:12" x14ac:dyDescent="0.3">
      <c r="A2754" s="31"/>
      <c r="B2754" s="31"/>
      <c r="C2754" s="31"/>
      <c r="D2754" s="31"/>
      <c r="E2754" s="31"/>
      <c r="F2754" s="31"/>
      <c r="G2754" s="31"/>
      <c r="H2754" s="31"/>
      <c r="I2754" s="32"/>
      <c r="K2754" s="34"/>
      <c r="L2754" s="30"/>
    </row>
    <row r="2755" spans="1:12" x14ac:dyDescent="0.3">
      <c r="A2755" s="31"/>
      <c r="B2755" s="31"/>
      <c r="C2755" s="31"/>
      <c r="D2755" s="31"/>
      <c r="E2755" s="31"/>
      <c r="F2755" s="31"/>
      <c r="G2755" s="31"/>
      <c r="H2755" s="31"/>
      <c r="I2755" s="32"/>
      <c r="K2755" s="34"/>
      <c r="L2755" s="30"/>
    </row>
    <row r="2756" spans="1:12" x14ac:dyDescent="0.3">
      <c r="A2756" s="31"/>
      <c r="B2756" s="31"/>
      <c r="C2756" s="31"/>
      <c r="D2756" s="31"/>
      <c r="E2756" s="31"/>
      <c r="F2756" s="31"/>
      <c r="G2756" s="31"/>
      <c r="H2756" s="31"/>
      <c r="I2756" s="32"/>
      <c r="K2756" s="34"/>
      <c r="L2756" s="30"/>
    </row>
    <row r="2757" spans="1:12" x14ac:dyDescent="0.3">
      <c r="A2757" s="31"/>
      <c r="B2757" s="31"/>
      <c r="C2757" s="31"/>
      <c r="D2757" s="31"/>
      <c r="E2757" s="31"/>
      <c r="F2757" s="31"/>
      <c r="G2757" s="31"/>
      <c r="H2757" s="31"/>
      <c r="I2757" s="32"/>
      <c r="K2757" s="34"/>
      <c r="L2757" s="30"/>
    </row>
    <row r="2758" spans="1:12" x14ac:dyDescent="0.3">
      <c r="A2758" s="31"/>
      <c r="B2758" s="31"/>
      <c r="C2758" s="31"/>
      <c r="D2758" s="31"/>
      <c r="E2758" s="31"/>
      <c r="F2758" s="31"/>
      <c r="G2758" s="31"/>
      <c r="H2758" s="31"/>
      <c r="I2758" s="32"/>
      <c r="K2758" s="34"/>
      <c r="L2758" s="30"/>
    </row>
    <row r="2759" spans="1:12" x14ac:dyDescent="0.3">
      <c r="A2759" s="31"/>
      <c r="B2759" s="31"/>
      <c r="C2759" s="31"/>
      <c r="D2759" s="31"/>
      <c r="E2759" s="31"/>
      <c r="F2759" s="31"/>
      <c r="G2759" s="31"/>
      <c r="H2759" s="31"/>
      <c r="I2759" s="32"/>
      <c r="K2759" s="34"/>
      <c r="L2759" s="30"/>
    </row>
    <row r="2760" spans="1:12" x14ac:dyDescent="0.3">
      <c r="A2760" s="31"/>
      <c r="B2760" s="31"/>
      <c r="C2760" s="31"/>
      <c r="D2760" s="31"/>
      <c r="E2760" s="31"/>
      <c r="F2760" s="31"/>
      <c r="G2760" s="31"/>
      <c r="H2760" s="31"/>
      <c r="I2760" s="32"/>
      <c r="K2760" s="34"/>
      <c r="L2760" s="30"/>
    </row>
    <row r="2761" spans="1:12" x14ac:dyDescent="0.3">
      <c r="A2761" s="31"/>
      <c r="B2761" s="31"/>
      <c r="C2761" s="31"/>
      <c r="D2761" s="31"/>
      <c r="E2761" s="31"/>
      <c r="F2761" s="31"/>
      <c r="G2761" s="31"/>
      <c r="H2761" s="31"/>
      <c r="I2761" s="32"/>
      <c r="K2761" s="34"/>
      <c r="L2761" s="30"/>
    </row>
    <row r="2762" spans="1:12" x14ac:dyDescent="0.3">
      <c r="A2762" s="31"/>
      <c r="B2762" s="31"/>
      <c r="C2762" s="31"/>
      <c r="D2762" s="31"/>
      <c r="E2762" s="31"/>
      <c r="F2762" s="31"/>
      <c r="G2762" s="31"/>
      <c r="H2762" s="31"/>
      <c r="I2762" s="32"/>
      <c r="K2762" s="34"/>
      <c r="L2762" s="30"/>
    </row>
    <row r="2763" spans="1:12" x14ac:dyDescent="0.3">
      <c r="A2763" s="31"/>
      <c r="B2763" s="31"/>
      <c r="C2763" s="31"/>
      <c r="D2763" s="31"/>
      <c r="E2763" s="31"/>
      <c r="F2763" s="31"/>
      <c r="G2763" s="31"/>
      <c r="H2763" s="31"/>
      <c r="I2763" s="32"/>
      <c r="K2763" s="34"/>
      <c r="L2763" s="30"/>
    </row>
    <row r="2764" spans="1:12" x14ac:dyDescent="0.3">
      <c r="A2764" s="31"/>
      <c r="B2764" s="31"/>
      <c r="C2764" s="31"/>
      <c r="D2764" s="31"/>
      <c r="E2764" s="31"/>
      <c r="F2764" s="31"/>
      <c r="G2764" s="31"/>
      <c r="H2764" s="31"/>
      <c r="I2764" s="32"/>
      <c r="K2764" s="34"/>
      <c r="L2764" s="30"/>
    </row>
    <row r="2765" spans="1:12" x14ac:dyDescent="0.3">
      <c r="A2765" s="31"/>
      <c r="B2765" s="31"/>
      <c r="C2765" s="31"/>
      <c r="D2765" s="31"/>
      <c r="E2765" s="31"/>
      <c r="F2765" s="31"/>
      <c r="G2765" s="31"/>
      <c r="H2765" s="31"/>
      <c r="I2765" s="32"/>
      <c r="K2765" s="34"/>
      <c r="L2765" s="30"/>
    </row>
    <row r="2766" spans="1:12" x14ac:dyDescent="0.3">
      <c r="A2766" s="31"/>
      <c r="B2766" s="31"/>
      <c r="C2766" s="31"/>
      <c r="D2766" s="31"/>
      <c r="E2766" s="31"/>
      <c r="F2766" s="31"/>
      <c r="G2766" s="31"/>
      <c r="H2766" s="31"/>
      <c r="I2766" s="32"/>
      <c r="K2766" s="34"/>
      <c r="L2766" s="30"/>
    </row>
    <row r="2767" spans="1:12" x14ac:dyDescent="0.3">
      <c r="A2767" s="31"/>
      <c r="B2767" s="31"/>
      <c r="C2767" s="31"/>
      <c r="D2767" s="31"/>
      <c r="E2767" s="31"/>
      <c r="F2767" s="31"/>
      <c r="G2767" s="31"/>
      <c r="H2767" s="31"/>
      <c r="I2767" s="32"/>
      <c r="K2767" s="34"/>
      <c r="L2767" s="30"/>
    </row>
    <row r="2768" spans="1:12" x14ac:dyDescent="0.3">
      <c r="A2768" s="31"/>
      <c r="B2768" s="31"/>
      <c r="C2768" s="31"/>
      <c r="D2768" s="31"/>
      <c r="E2768" s="31"/>
      <c r="F2768" s="31"/>
      <c r="G2768" s="31"/>
      <c r="H2768" s="31"/>
      <c r="I2768" s="32"/>
      <c r="K2768" s="34"/>
      <c r="L2768" s="30"/>
    </row>
    <row r="2769" spans="1:12" x14ac:dyDescent="0.3">
      <c r="A2769" s="31"/>
      <c r="B2769" s="31"/>
      <c r="C2769" s="31"/>
      <c r="D2769" s="31"/>
      <c r="E2769" s="31"/>
      <c r="F2769" s="31"/>
      <c r="G2769" s="31"/>
      <c r="H2769" s="31"/>
      <c r="I2769" s="32"/>
      <c r="K2769" s="34"/>
      <c r="L2769" s="30"/>
    </row>
    <row r="2770" spans="1:12" x14ac:dyDescent="0.3">
      <c r="A2770" s="31"/>
      <c r="B2770" s="31"/>
      <c r="C2770" s="31"/>
      <c r="D2770" s="31"/>
      <c r="E2770" s="31"/>
      <c r="F2770" s="31"/>
      <c r="G2770" s="31"/>
      <c r="H2770" s="31"/>
      <c r="I2770" s="32"/>
      <c r="K2770" s="34"/>
      <c r="L2770" s="30"/>
    </row>
    <row r="2771" spans="1:12" x14ac:dyDescent="0.3">
      <c r="A2771" s="31"/>
      <c r="B2771" s="31"/>
      <c r="C2771" s="31"/>
      <c r="D2771" s="31"/>
      <c r="E2771" s="31"/>
      <c r="F2771" s="31"/>
      <c r="G2771" s="31"/>
      <c r="H2771" s="31"/>
      <c r="I2771" s="32"/>
      <c r="K2771" s="34"/>
      <c r="L2771" s="30"/>
    </row>
    <row r="2772" spans="1:12" x14ac:dyDescent="0.3">
      <c r="A2772" s="31"/>
      <c r="B2772" s="31"/>
      <c r="C2772" s="31"/>
      <c r="D2772" s="31"/>
      <c r="E2772" s="31"/>
      <c r="F2772" s="31"/>
      <c r="G2772" s="31"/>
      <c r="H2772" s="31"/>
      <c r="I2772" s="32"/>
      <c r="K2772" s="34"/>
      <c r="L2772" s="30"/>
    </row>
    <row r="2773" spans="1:12" x14ac:dyDescent="0.3">
      <c r="A2773" s="31"/>
      <c r="B2773" s="31"/>
      <c r="C2773" s="31"/>
      <c r="D2773" s="31"/>
      <c r="E2773" s="31"/>
      <c r="F2773" s="31"/>
      <c r="G2773" s="31"/>
      <c r="H2773" s="31"/>
      <c r="I2773" s="32"/>
      <c r="K2773" s="34"/>
      <c r="L2773" s="30"/>
    </row>
    <row r="2774" spans="1:12" x14ac:dyDescent="0.3">
      <c r="A2774" s="31"/>
      <c r="B2774" s="31"/>
      <c r="C2774" s="31"/>
      <c r="D2774" s="31"/>
      <c r="E2774" s="31"/>
      <c r="F2774" s="31"/>
      <c r="G2774" s="31"/>
      <c r="H2774" s="31"/>
      <c r="I2774" s="32"/>
      <c r="K2774" s="34"/>
      <c r="L2774" s="30"/>
    </row>
    <row r="2775" spans="1:12" x14ac:dyDescent="0.3">
      <c r="A2775" s="31"/>
      <c r="B2775" s="31"/>
      <c r="C2775" s="31"/>
      <c r="D2775" s="31"/>
      <c r="E2775" s="31"/>
      <c r="F2775" s="31"/>
      <c r="G2775" s="31"/>
      <c r="H2775" s="31"/>
      <c r="I2775" s="32"/>
      <c r="K2775" s="34"/>
      <c r="L2775" s="30"/>
    </row>
    <row r="2776" spans="1:12" x14ac:dyDescent="0.3">
      <c r="A2776" s="31"/>
      <c r="B2776" s="31"/>
      <c r="C2776" s="31"/>
      <c r="D2776" s="31"/>
      <c r="E2776" s="31"/>
      <c r="F2776" s="31"/>
      <c r="G2776" s="31"/>
      <c r="H2776" s="31"/>
      <c r="I2776" s="32"/>
      <c r="K2776" s="34"/>
      <c r="L2776" s="30"/>
    </row>
    <row r="2777" spans="1:12" x14ac:dyDescent="0.3">
      <c r="A2777" s="31"/>
      <c r="B2777" s="31"/>
      <c r="C2777" s="31"/>
      <c r="D2777" s="31"/>
      <c r="E2777" s="31"/>
      <c r="F2777" s="31"/>
      <c r="G2777" s="31"/>
      <c r="H2777" s="31"/>
      <c r="I2777" s="32"/>
      <c r="K2777" s="34"/>
      <c r="L2777" s="30"/>
    </row>
    <row r="2778" spans="1:12" x14ac:dyDescent="0.3">
      <c r="A2778" s="31"/>
      <c r="B2778" s="31"/>
      <c r="C2778" s="31"/>
      <c r="D2778" s="31"/>
      <c r="E2778" s="31"/>
      <c r="F2778" s="31"/>
      <c r="G2778" s="31"/>
      <c r="H2778" s="31"/>
      <c r="I2778" s="32"/>
      <c r="K2778" s="34"/>
      <c r="L2778" s="30"/>
    </row>
    <row r="2779" spans="1:12" x14ac:dyDescent="0.3">
      <c r="A2779" s="31"/>
      <c r="B2779" s="31"/>
      <c r="C2779" s="31"/>
      <c r="D2779" s="31"/>
      <c r="E2779" s="31"/>
      <c r="F2779" s="31"/>
      <c r="G2779" s="31"/>
      <c r="H2779" s="31"/>
      <c r="I2779" s="32"/>
      <c r="K2779" s="34"/>
      <c r="L2779" s="30"/>
    </row>
    <row r="2780" spans="1:12" x14ac:dyDescent="0.3">
      <c r="A2780" s="31"/>
      <c r="B2780" s="31"/>
      <c r="C2780" s="31"/>
      <c r="D2780" s="31"/>
      <c r="E2780" s="31"/>
      <c r="F2780" s="31"/>
      <c r="G2780" s="31"/>
      <c r="H2780" s="31"/>
      <c r="I2780" s="32"/>
      <c r="K2780" s="34"/>
      <c r="L2780" s="30"/>
    </row>
    <row r="2781" spans="1:12" x14ac:dyDescent="0.3">
      <c r="A2781" s="31"/>
      <c r="B2781" s="31"/>
      <c r="C2781" s="31"/>
      <c r="D2781" s="31"/>
      <c r="E2781" s="31"/>
      <c r="F2781" s="31"/>
      <c r="G2781" s="31"/>
      <c r="H2781" s="31"/>
      <c r="I2781" s="32"/>
      <c r="K2781" s="34"/>
      <c r="L2781" s="30"/>
    </row>
    <row r="2782" spans="1:12" x14ac:dyDescent="0.3">
      <c r="A2782" s="31"/>
      <c r="B2782" s="31"/>
      <c r="C2782" s="31"/>
      <c r="D2782" s="31"/>
      <c r="E2782" s="31"/>
      <c r="F2782" s="31"/>
      <c r="G2782" s="31"/>
      <c r="H2782" s="31"/>
      <c r="I2782" s="32"/>
      <c r="K2782" s="34"/>
      <c r="L2782" s="30"/>
    </row>
    <row r="2783" spans="1:12" x14ac:dyDescent="0.3">
      <c r="A2783" s="31"/>
      <c r="B2783" s="31"/>
      <c r="C2783" s="31"/>
      <c r="D2783" s="31"/>
      <c r="E2783" s="31"/>
      <c r="F2783" s="31"/>
      <c r="G2783" s="31"/>
      <c r="H2783" s="31"/>
      <c r="I2783" s="32"/>
      <c r="K2783" s="34"/>
      <c r="L2783" s="30"/>
    </row>
    <row r="2784" spans="1:12" x14ac:dyDescent="0.3">
      <c r="A2784" s="31"/>
      <c r="B2784" s="31"/>
      <c r="C2784" s="31"/>
      <c r="D2784" s="31"/>
      <c r="E2784" s="31"/>
      <c r="F2784" s="31"/>
      <c r="G2784" s="31"/>
      <c r="H2784" s="31"/>
      <c r="I2784" s="32"/>
      <c r="K2784" s="34"/>
      <c r="L2784" s="30"/>
    </row>
    <row r="2785" spans="1:12" x14ac:dyDescent="0.3">
      <c r="A2785" s="31"/>
      <c r="B2785" s="31"/>
      <c r="C2785" s="31"/>
      <c r="D2785" s="31"/>
      <c r="E2785" s="31"/>
      <c r="F2785" s="31"/>
      <c r="G2785" s="31"/>
      <c r="H2785" s="31"/>
      <c r="I2785" s="32"/>
      <c r="K2785" s="34"/>
      <c r="L2785" s="30"/>
    </row>
    <row r="2786" spans="1:12" x14ac:dyDescent="0.3">
      <c r="A2786" s="31"/>
      <c r="B2786" s="31"/>
      <c r="C2786" s="31"/>
      <c r="D2786" s="31"/>
      <c r="E2786" s="31"/>
      <c r="F2786" s="31"/>
      <c r="G2786" s="31"/>
      <c r="H2786" s="31"/>
      <c r="I2786" s="32"/>
      <c r="K2786" s="34"/>
      <c r="L2786" s="30"/>
    </row>
    <row r="2787" spans="1:12" x14ac:dyDescent="0.3">
      <c r="A2787" s="31"/>
      <c r="B2787" s="31"/>
      <c r="C2787" s="31"/>
      <c r="D2787" s="31"/>
      <c r="E2787" s="31"/>
      <c r="F2787" s="31"/>
      <c r="G2787" s="31"/>
      <c r="H2787" s="31"/>
      <c r="I2787" s="32"/>
      <c r="K2787" s="34"/>
      <c r="L2787" s="30"/>
    </row>
    <row r="2788" spans="1:12" x14ac:dyDescent="0.3">
      <c r="A2788" s="31"/>
      <c r="B2788" s="31"/>
      <c r="C2788" s="31"/>
      <c r="D2788" s="31"/>
      <c r="E2788" s="31"/>
      <c r="F2788" s="31"/>
      <c r="G2788" s="31"/>
      <c r="H2788" s="31"/>
      <c r="I2788" s="32"/>
      <c r="K2788" s="34"/>
      <c r="L2788" s="30"/>
    </row>
    <row r="2789" spans="1:12" x14ac:dyDescent="0.3">
      <c r="A2789" s="31"/>
      <c r="B2789" s="31"/>
      <c r="C2789" s="31"/>
      <c r="D2789" s="31"/>
      <c r="E2789" s="31"/>
      <c r="F2789" s="31"/>
      <c r="G2789" s="31"/>
      <c r="H2789" s="31"/>
      <c r="I2789" s="32"/>
      <c r="K2789" s="34"/>
      <c r="L2789" s="30"/>
    </row>
    <row r="2790" spans="1:12" x14ac:dyDescent="0.3">
      <c r="A2790" s="31"/>
      <c r="B2790" s="31"/>
      <c r="C2790" s="31"/>
      <c r="D2790" s="31"/>
      <c r="E2790" s="31"/>
      <c r="F2790" s="31"/>
      <c r="G2790" s="31"/>
      <c r="H2790" s="31"/>
      <c r="I2790" s="32"/>
      <c r="K2790" s="34"/>
      <c r="L2790" s="30"/>
    </row>
    <row r="2791" spans="1:12" x14ac:dyDescent="0.3">
      <c r="A2791" s="31"/>
      <c r="B2791" s="31"/>
      <c r="C2791" s="31"/>
      <c r="D2791" s="31"/>
      <c r="E2791" s="31"/>
      <c r="F2791" s="31"/>
      <c r="G2791" s="31"/>
      <c r="H2791" s="31"/>
      <c r="I2791" s="32"/>
      <c r="K2791" s="34"/>
      <c r="L2791" s="30"/>
    </row>
    <row r="2792" spans="1:12" x14ac:dyDescent="0.3">
      <c r="A2792" s="31"/>
      <c r="B2792" s="31"/>
      <c r="C2792" s="31"/>
      <c r="D2792" s="31"/>
      <c r="E2792" s="31"/>
      <c r="F2792" s="31"/>
      <c r="G2792" s="31"/>
      <c r="H2792" s="31"/>
      <c r="I2792" s="32"/>
      <c r="K2792" s="34"/>
      <c r="L2792" s="30"/>
    </row>
    <row r="2793" spans="1:12" x14ac:dyDescent="0.3">
      <c r="A2793" s="31"/>
      <c r="B2793" s="31"/>
      <c r="C2793" s="31"/>
      <c r="D2793" s="31"/>
      <c r="E2793" s="31"/>
      <c r="F2793" s="31"/>
      <c r="G2793" s="31"/>
      <c r="H2793" s="31"/>
      <c r="I2793" s="32"/>
      <c r="K2793" s="34"/>
      <c r="L2793" s="30"/>
    </row>
    <row r="2794" spans="1:12" x14ac:dyDescent="0.3">
      <c r="A2794" s="31"/>
      <c r="B2794" s="31"/>
      <c r="C2794" s="31"/>
      <c r="D2794" s="31"/>
      <c r="E2794" s="31"/>
      <c r="F2794" s="31"/>
      <c r="G2794" s="31"/>
      <c r="H2794" s="31"/>
      <c r="I2794" s="32"/>
      <c r="K2794" s="34"/>
      <c r="L2794" s="30"/>
    </row>
    <row r="2795" spans="1:12" x14ac:dyDescent="0.3">
      <c r="A2795" s="31"/>
      <c r="B2795" s="31"/>
      <c r="C2795" s="31"/>
      <c r="D2795" s="31"/>
      <c r="E2795" s="31"/>
      <c r="F2795" s="31"/>
      <c r="G2795" s="31"/>
      <c r="H2795" s="31"/>
      <c r="I2795" s="32"/>
      <c r="K2795" s="34"/>
      <c r="L2795" s="30"/>
    </row>
    <row r="2796" spans="1:12" x14ac:dyDescent="0.3">
      <c r="A2796" s="31"/>
      <c r="B2796" s="31"/>
      <c r="C2796" s="31"/>
      <c r="D2796" s="31"/>
      <c r="E2796" s="31"/>
      <c r="F2796" s="31"/>
      <c r="G2796" s="31"/>
      <c r="H2796" s="31"/>
      <c r="I2796" s="32"/>
      <c r="K2796" s="34"/>
      <c r="L2796" s="30"/>
    </row>
    <row r="2797" spans="1:12" x14ac:dyDescent="0.3">
      <c r="A2797" s="31"/>
      <c r="B2797" s="31"/>
      <c r="C2797" s="31"/>
      <c r="D2797" s="31"/>
      <c r="E2797" s="31"/>
      <c r="F2797" s="31"/>
      <c r="G2797" s="31"/>
      <c r="H2797" s="31"/>
      <c r="I2797" s="32"/>
      <c r="K2797" s="34"/>
      <c r="L2797" s="30"/>
    </row>
    <row r="2798" spans="1:12" x14ac:dyDescent="0.3">
      <c r="A2798" s="31"/>
      <c r="B2798" s="31"/>
      <c r="C2798" s="31"/>
      <c r="D2798" s="31"/>
      <c r="E2798" s="31"/>
      <c r="F2798" s="31"/>
      <c r="G2798" s="31"/>
      <c r="H2798" s="31"/>
      <c r="I2798" s="32"/>
      <c r="K2798" s="34"/>
      <c r="L2798" s="30"/>
    </row>
    <row r="2799" spans="1:12" x14ac:dyDescent="0.3">
      <c r="A2799" s="31"/>
      <c r="B2799" s="31"/>
      <c r="C2799" s="31"/>
      <c r="D2799" s="31"/>
      <c r="E2799" s="31"/>
      <c r="F2799" s="31"/>
      <c r="G2799" s="31"/>
      <c r="H2799" s="31"/>
      <c r="I2799" s="32"/>
      <c r="K2799" s="34"/>
      <c r="L2799" s="30"/>
    </row>
    <row r="2800" spans="1:12" x14ac:dyDescent="0.3">
      <c r="A2800" s="31"/>
      <c r="B2800" s="31"/>
      <c r="C2800" s="31"/>
      <c r="D2800" s="31"/>
      <c r="E2800" s="31"/>
      <c r="F2800" s="31"/>
      <c r="G2800" s="31"/>
      <c r="H2800" s="31"/>
      <c r="I2800" s="32"/>
      <c r="K2800" s="34"/>
      <c r="L2800" s="30"/>
    </row>
    <row r="2801" spans="1:12" x14ac:dyDescent="0.3">
      <c r="A2801" s="31"/>
      <c r="B2801" s="31"/>
      <c r="C2801" s="31"/>
      <c r="D2801" s="31"/>
      <c r="E2801" s="31"/>
      <c r="F2801" s="31"/>
      <c r="G2801" s="31"/>
      <c r="H2801" s="31"/>
      <c r="I2801" s="32"/>
      <c r="K2801" s="34"/>
      <c r="L2801" s="30"/>
    </row>
    <row r="2802" spans="1:12" x14ac:dyDescent="0.3">
      <c r="A2802" s="31"/>
      <c r="B2802" s="31"/>
      <c r="C2802" s="31"/>
      <c r="D2802" s="31"/>
      <c r="E2802" s="31"/>
      <c r="F2802" s="31"/>
      <c r="G2802" s="31"/>
      <c r="H2802" s="31"/>
      <c r="I2802" s="32"/>
      <c r="K2802" s="34"/>
      <c r="L2802" s="30"/>
    </row>
    <row r="2803" spans="1:12" x14ac:dyDescent="0.3">
      <c r="A2803" s="31"/>
      <c r="B2803" s="31"/>
      <c r="C2803" s="31"/>
      <c r="D2803" s="31"/>
      <c r="E2803" s="31"/>
      <c r="F2803" s="31"/>
      <c r="G2803" s="31"/>
      <c r="H2803" s="31"/>
      <c r="I2803" s="32"/>
      <c r="K2803" s="34"/>
      <c r="L2803" s="30"/>
    </row>
    <row r="2804" spans="1:12" x14ac:dyDescent="0.3">
      <c r="A2804" s="31"/>
      <c r="B2804" s="31"/>
      <c r="C2804" s="31"/>
      <c r="D2804" s="31"/>
      <c r="E2804" s="31"/>
      <c r="F2804" s="31"/>
      <c r="G2804" s="31"/>
      <c r="H2804" s="31"/>
      <c r="I2804" s="32"/>
      <c r="K2804" s="34"/>
      <c r="L2804" s="30"/>
    </row>
    <row r="2805" spans="1:12" x14ac:dyDescent="0.3">
      <c r="A2805" s="31"/>
      <c r="B2805" s="31"/>
      <c r="C2805" s="31"/>
      <c r="D2805" s="31"/>
      <c r="E2805" s="31"/>
      <c r="F2805" s="31"/>
      <c r="G2805" s="31"/>
      <c r="H2805" s="31"/>
      <c r="I2805" s="32"/>
      <c r="K2805" s="34"/>
      <c r="L2805" s="30"/>
    </row>
    <row r="2806" spans="1:12" x14ac:dyDescent="0.3">
      <c r="A2806" s="31"/>
      <c r="B2806" s="31"/>
      <c r="C2806" s="31"/>
      <c r="D2806" s="31"/>
      <c r="E2806" s="31"/>
      <c r="F2806" s="31"/>
      <c r="G2806" s="31"/>
      <c r="H2806" s="31"/>
      <c r="I2806" s="32"/>
      <c r="K2806" s="34"/>
      <c r="L2806" s="30"/>
    </row>
    <row r="2807" spans="1:12" x14ac:dyDescent="0.3">
      <c r="A2807" s="31"/>
      <c r="B2807" s="31"/>
      <c r="C2807" s="31"/>
      <c r="D2807" s="31"/>
      <c r="E2807" s="31"/>
      <c r="F2807" s="31"/>
      <c r="G2807" s="31"/>
      <c r="H2807" s="31"/>
      <c r="I2807" s="32"/>
      <c r="K2807" s="34"/>
      <c r="L2807" s="30"/>
    </row>
    <row r="2808" spans="1:12" x14ac:dyDescent="0.3">
      <c r="A2808" s="31"/>
      <c r="B2808" s="31"/>
      <c r="C2808" s="31"/>
      <c r="D2808" s="31"/>
      <c r="E2808" s="31"/>
      <c r="F2808" s="31"/>
      <c r="G2808" s="31"/>
      <c r="H2808" s="31"/>
      <c r="I2808" s="32"/>
      <c r="K2808" s="34"/>
      <c r="L2808" s="30"/>
    </row>
    <row r="2809" spans="1:12" x14ac:dyDescent="0.3">
      <c r="A2809" s="31"/>
      <c r="B2809" s="31"/>
      <c r="C2809" s="31"/>
      <c r="D2809" s="31"/>
      <c r="E2809" s="31"/>
      <c r="F2809" s="31"/>
      <c r="G2809" s="31"/>
      <c r="H2809" s="31"/>
      <c r="I2809" s="32"/>
      <c r="K2809" s="34"/>
      <c r="L2809" s="30"/>
    </row>
    <row r="2810" spans="1:12" x14ac:dyDescent="0.3">
      <c r="A2810" s="31"/>
      <c r="B2810" s="31"/>
      <c r="C2810" s="31"/>
      <c r="D2810" s="31"/>
      <c r="E2810" s="31"/>
      <c r="F2810" s="31"/>
      <c r="G2810" s="31"/>
      <c r="H2810" s="31"/>
      <c r="I2810" s="32"/>
      <c r="K2810" s="34"/>
      <c r="L2810" s="30"/>
    </row>
    <row r="2811" spans="1:12" x14ac:dyDescent="0.3">
      <c r="A2811" s="31"/>
      <c r="B2811" s="31"/>
      <c r="C2811" s="31"/>
      <c r="D2811" s="31"/>
      <c r="E2811" s="31"/>
      <c r="F2811" s="31"/>
      <c r="G2811" s="31"/>
      <c r="H2811" s="31"/>
      <c r="I2811" s="32"/>
      <c r="K2811" s="34"/>
      <c r="L2811" s="30"/>
    </row>
    <row r="2812" spans="1:12" x14ac:dyDescent="0.3">
      <c r="A2812" s="31"/>
      <c r="B2812" s="31"/>
      <c r="C2812" s="31"/>
      <c r="D2812" s="31"/>
      <c r="E2812" s="31"/>
      <c r="F2812" s="31"/>
      <c r="G2812" s="31"/>
      <c r="H2812" s="31"/>
      <c r="I2812" s="32"/>
      <c r="K2812" s="34"/>
      <c r="L2812" s="30"/>
    </row>
    <row r="2813" spans="1:12" x14ac:dyDescent="0.3">
      <c r="A2813" s="31"/>
      <c r="B2813" s="31"/>
      <c r="C2813" s="31"/>
      <c r="D2813" s="31"/>
      <c r="E2813" s="31"/>
      <c r="F2813" s="31"/>
      <c r="G2813" s="31"/>
      <c r="H2813" s="31"/>
      <c r="I2813" s="32"/>
      <c r="K2813" s="34"/>
      <c r="L2813" s="30"/>
    </row>
    <row r="2814" spans="1:12" x14ac:dyDescent="0.3">
      <c r="A2814" s="31"/>
      <c r="B2814" s="31"/>
      <c r="C2814" s="31"/>
      <c r="D2814" s="31"/>
      <c r="E2814" s="31"/>
      <c r="F2814" s="31"/>
      <c r="G2814" s="31"/>
      <c r="H2814" s="31"/>
      <c r="I2814" s="32"/>
      <c r="K2814" s="34"/>
      <c r="L2814" s="30"/>
    </row>
    <row r="2815" spans="1:12" x14ac:dyDescent="0.3">
      <c r="A2815" s="31"/>
      <c r="B2815" s="31"/>
      <c r="C2815" s="31"/>
      <c r="D2815" s="31"/>
      <c r="E2815" s="31"/>
      <c r="F2815" s="31"/>
      <c r="G2815" s="31"/>
      <c r="H2815" s="31"/>
      <c r="I2815" s="32"/>
      <c r="K2815" s="34"/>
      <c r="L2815" s="30"/>
    </row>
    <row r="2816" spans="1:12" x14ac:dyDescent="0.3">
      <c r="A2816" s="31"/>
      <c r="B2816" s="31"/>
      <c r="C2816" s="31"/>
      <c r="D2816" s="31"/>
      <c r="E2816" s="31"/>
      <c r="F2816" s="31"/>
      <c r="G2816" s="31"/>
      <c r="H2816" s="31"/>
      <c r="I2816" s="32"/>
      <c r="K2816" s="34"/>
      <c r="L2816" s="30"/>
    </row>
    <row r="2817" spans="1:12" x14ac:dyDescent="0.3">
      <c r="A2817" s="31"/>
      <c r="B2817" s="31"/>
      <c r="C2817" s="31"/>
      <c r="D2817" s="31"/>
      <c r="E2817" s="31"/>
      <c r="F2817" s="31"/>
      <c r="G2817" s="31"/>
      <c r="H2817" s="31"/>
      <c r="I2817" s="32"/>
      <c r="K2817" s="34"/>
      <c r="L2817" s="30"/>
    </row>
    <row r="2818" spans="1:12" x14ac:dyDescent="0.3">
      <c r="A2818" s="31"/>
      <c r="B2818" s="31"/>
      <c r="C2818" s="31"/>
      <c r="D2818" s="31"/>
      <c r="E2818" s="31"/>
      <c r="F2818" s="31"/>
      <c r="G2818" s="31"/>
      <c r="H2818" s="31"/>
      <c r="I2818" s="32"/>
      <c r="K2818" s="34"/>
      <c r="L2818" s="30"/>
    </row>
    <row r="2819" spans="1:12" x14ac:dyDescent="0.3">
      <c r="A2819" s="31"/>
      <c r="B2819" s="31"/>
      <c r="C2819" s="31"/>
      <c r="D2819" s="31"/>
      <c r="E2819" s="31"/>
      <c r="F2819" s="31"/>
      <c r="G2819" s="31"/>
      <c r="H2819" s="31"/>
      <c r="I2819" s="32"/>
      <c r="K2819" s="34"/>
      <c r="L2819" s="30"/>
    </row>
    <row r="2820" spans="1:12" x14ac:dyDescent="0.3">
      <c r="A2820" s="31"/>
      <c r="B2820" s="31"/>
      <c r="C2820" s="31"/>
      <c r="D2820" s="31"/>
      <c r="E2820" s="31"/>
      <c r="F2820" s="31"/>
      <c r="G2820" s="31"/>
      <c r="H2820" s="31"/>
      <c r="I2820" s="32"/>
      <c r="K2820" s="34"/>
      <c r="L2820" s="30"/>
    </row>
    <row r="2821" spans="1:12" x14ac:dyDescent="0.3">
      <c r="A2821" s="31"/>
      <c r="B2821" s="31"/>
      <c r="C2821" s="31"/>
      <c r="D2821" s="31"/>
      <c r="E2821" s="31"/>
      <c r="F2821" s="31"/>
      <c r="G2821" s="31"/>
      <c r="H2821" s="31"/>
      <c r="I2821" s="32"/>
      <c r="K2821" s="34"/>
      <c r="L2821" s="30"/>
    </row>
    <row r="2822" spans="1:12" x14ac:dyDescent="0.3">
      <c r="A2822" s="31"/>
      <c r="B2822" s="31"/>
      <c r="C2822" s="31"/>
      <c r="D2822" s="31"/>
      <c r="E2822" s="31"/>
      <c r="F2822" s="31"/>
      <c r="G2822" s="31"/>
      <c r="H2822" s="31"/>
      <c r="I2822" s="32"/>
      <c r="K2822" s="34"/>
      <c r="L2822" s="30"/>
    </row>
    <row r="2823" spans="1:12" x14ac:dyDescent="0.3">
      <c r="A2823" s="31"/>
      <c r="B2823" s="31"/>
      <c r="C2823" s="31"/>
      <c r="D2823" s="31"/>
      <c r="E2823" s="31"/>
      <c r="F2823" s="31"/>
      <c r="G2823" s="31"/>
      <c r="H2823" s="31"/>
      <c r="I2823" s="32"/>
      <c r="K2823" s="34"/>
      <c r="L2823" s="30"/>
    </row>
    <row r="2824" spans="1:12" x14ac:dyDescent="0.3">
      <c r="A2824" s="31"/>
      <c r="B2824" s="31"/>
      <c r="C2824" s="31"/>
      <c r="D2824" s="31"/>
      <c r="E2824" s="31"/>
      <c r="F2824" s="31"/>
      <c r="G2824" s="31"/>
      <c r="H2824" s="31"/>
      <c r="I2824" s="32"/>
      <c r="K2824" s="34"/>
      <c r="L2824" s="30"/>
    </row>
    <row r="2825" spans="1:12" x14ac:dyDescent="0.3">
      <c r="A2825" s="31"/>
      <c r="B2825" s="31"/>
      <c r="C2825" s="31"/>
      <c r="D2825" s="31"/>
      <c r="E2825" s="31"/>
      <c r="F2825" s="31"/>
      <c r="G2825" s="31"/>
      <c r="H2825" s="31"/>
      <c r="I2825" s="32"/>
      <c r="K2825" s="34"/>
      <c r="L2825" s="30"/>
    </row>
    <row r="2826" spans="1:12" x14ac:dyDescent="0.3">
      <c r="A2826" s="31"/>
      <c r="B2826" s="31"/>
      <c r="C2826" s="31"/>
      <c r="D2826" s="31"/>
      <c r="E2826" s="31"/>
      <c r="F2826" s="31"/>
      <c r="G2826" s="31"/>
      <c r="H2826" s="31"/>
      <c r="I2826" s="32"/>
      <c r="K2826" s="34"/>
      <c r="L2826" s="30"/>
    </row>
    <row r="2827" spans="1:12" x14ac:dyDescent="0.3">
      <c r="A2827" s="31"/>
      <c r="B2827" s="31"/>
      <c r="C2827" s="31"/>
      <c r="D2827" s="31"/>
      <c r="E2827" s="31"/>
      <c r="F2827" s="31"/>
      <c r="G2827" s="31"/>
      <c r="H2827" s="31"/>
      <c r="I2827" s="32"/>
      <c r="K2827" s="34"/>
      <c r="L2827" s="30"/>
    </row>
    <row r="2828" spans="1:12" x14ac:dyDescent="0.3">
      <c r="A2828" s="31"/>
      <c r="B2828" s="31"/>
      <c r="C2828" s="31"/>
      <c r="D2828" s="31"/>
      <c r="E2828" s="31"/>
      <c r="F2828" s="31"/>
      <c r="G2828" s="31"/>
      <c r="H2828" s="31"/>
      <c r="I2828" s="32"/>
      <c r="K2828" s="34"/>
      <c r="L2828" s="30"/>
    </row>
    <row r="2829" spans="1:12" x14ac:dyDescent="0.3">
      <c r="A2829" s="31"/>
      <c r="B2829" s="31"/>
      <c r="C2829" s="31"/>
      <c r="D2829" s="31"/>
      <c r="E2829" s="31"/>
      <c r="F2829" s="31"/>
      <c r="G2829" s="31"/>
      <c r="H2829" s="31"/>
      <c r="I2829" s="32"/>
      <c r="K2829" s="34"/>
      <c r="L2829" s="30"/>
    </row>
    <row r="2830" spans="1:12" x14ac:dyDescent="0.3">
      <c r="A2830" s="31"/>
      <c r="B2830" s="31"/>
      <c r="C2830" s="31"/>
      <c r="D2830" s="31"/>
      <c r="E2830" s="31"/>
      <c r="F2830" s="31"/>
      <c r="G2830" s="31"/>
      <c r="H2830" s="31"/>
      <c r="I2830" s="32"/>
      <c r="K2830" s="34"/>
      <c r="L2830" s="30"/>
    </row>
    <row r="2831" spans="1:12" x14ac:dyDescent="0.3">
      <c r="A2831" s="31"/>
      <c r="B2831" s="31"/>
      <c r="C2831" s="31"/>
      <c r="D2831" s="31"/>
      <c r="E2831" s="31"/>
      <c r="F2831" s="31"/>
      <c r="G2831" s="31"/>
      <c r="H2831" s="31"/>
      <c r="I2831" s="32"/>
      <c r="K2831" s="34"/>
      <c r="L2831" s="30"/>
    </row>
    <row r="2832" spans="1:12" x14ac:dyDescent="0.3">
      <c r="A2832" s="31"/>
      <c r="B2832" s="31"/>
      <c r="C2832" s="31"/>
      <c r="D2832" s="31"/>
      <c r="E2832" s="31"/>
      <c r="F2832" s="31"/>
      <c r="G2832" s="31"/>
      <c r="H2832" s="31"/>
      <c r="I2832" s="32"/>
      <c r="K2832" s="34"/>
      <c r="L2832" s="30"/>
    </row>
    <row r="2833" spans="1:12" x14ac:dyDescent="0.3">
      <c r="A2833" s="31"/>
      <c r="B2833" s="31"/>
      <c r="C2833" s="31"/>
      <c r="D2833" s="31"/>
      <c r="E2833" s="31"/>
      <c r="F2833" s="31"/>
      <c r="G2833" s="31"/>
      <c r="H2833" s="31"/>
      <c r="I2833" s="32"/>
      <c r="K2833" s="34"/>
      <c r="L2833" s="30"/>
    </row>
    <row r="2834" spans="1:12" x14ac:dyDescent="0.3">
      <c r="A2834" s="31"/>
      <c r="B2834" s="31"/>
      <c r="C2834" s="31"/>
      <c r="D2834" s="31"/>
      <c r="E2834" s="31"/>
      <c r="F2834" s="31"/>
      <c r="G2834" s="31"/>
      <c r="H2834" s="31"/>
      <c r="I2834" s="32"/>
      <c r="K2834" s="34"/>
      <c r="L2834" s="30"/>
    </row>
    <row r="2835" spans="1:12" x14ac:dyDescent="0.3">
      <c r="A2835" s="31"/>
      <c r="B2835" s="31"/>
      <c r="C2835" s="31"/>
      <c r="D2835" s="31"/>
      <c r="E2835" s="31"/>
      <c r="F2835" s="31"/>
      <c r="G2835" s="31"/>
      <c r="H2835" s="31"/>
      <c r="I2835" s="32"/>
      <c r="K2835" s="34"/>
      <c r="L2835" s="30"/>
    </row>
    <row r="2836" spans="1:12" x14ac:dyDescent="0.3">
      <c r="A2836" s="31"/>
      <c r="B2836" s="31"/>
      <c r="C2836" s="31"/>
      <c r="D2836" s="31"/>
      <c r="E2836" s="31"/>
      <c r="F2836" s="31"/>
      <c r="G2836" s="31"/>
      <c r="H2836" s="31"/>
      <c r="I2836" s="32"/>
      <c r="K2836" s="34"/>
      <c r="L2836" s="30"/>
    </row>
    <row r="2837" spans="1:12" x14ac:dyDescent="0.3">
      <c r="A2837" s="31"/>
      <c r="B2837" s="31"/>
      <c r="C2837" s="31"/>
      <c r="D2837" s="31"/>
      <c r="E2837" s="31"/>
      <c r="F2837" s="31"/>
      <c r="G2837" s="31"/>
      <c r="H2837" s="31"/>
      <c r="I2837" s="32"/>
      <c r="K2837" s="34"/>
      <c r="L2837" s="30"/>
    </row>
    <row r="2838" spans="1:12" x14ac:dyDescent="0.3">
      <c r="A2838" s="31"/>
      <c r="B2838" s="31"/>
      <c r="C2838" s="31"/>
      <c r="D2838" s="31"/>
      <c r="E2838" s="31"/>
      <c r="F2838" s="31"/>
      <c r="G2838" s="31"/>
      <c r="H2838" s="31"/>
      <c r="I2838" s="32"/>
      <c r="K2838" s="34"/>
      <c r="L2838" s="30"/>
    </row>
    <row r="2839" spans="1:12" x14ac:dyDescent="0.3">
      <c r="A2839" s="31"/>
      <c r="B2839" s="31"/>
      <c r="C2839" s="31"/>
      <c r="D2839" s="31"/>
      <c r="E2839" s="31"/>
      <c r="F2839" s="31"/>
      <c r="G2839" s="31"/>
      <c r="H2839" s="31"/>
      <c r="I2839" s="32"/>
      <c r="K2839" s="34"/>
      <c r="L2839" s="30"/>
    </row>
    <row r="2840" spans="1:12" x14ac:dyDescent="0.3">
      <c r="A2840" s="31"/>
      <c r="B2840" s="31"/>
      <c r="C2840" s="31"/>
      <c r="D2840" s="31"/>
      <c r="E2840" s="31"/>
      <c r="F2840" s="31"/>
      <c r="G2840" s="31"/>
      <c r="H2840" s="31"/>
      <c r="I2840" s="32"/>
      <c r="K2840" s="34"/>
      <c r="L2840" s="30"/>
    </row>
    <row r="2841" spans="1:12" x14ac:dyDescent="0.3">
      <c r="A2841" s="31"/>
      <c r="B2841" s="31"/>
      <c r="C2841" s="31"/>
      <c r="D2841" s="31"/>
      <c r="E2841" s="31"/>
      <c r="F2841" s="31"/>
      <c r="G2841" s="31"/>
      <c r="H2841" s="31"/>
      <c r="I2841" s="32"/>
      <c r="K2841" s="34"/>
      <c r="L2841" s="30"/>
    </row>
    <row r="2842" spans="1:12" x14ac:dyDescent="0.3">
      <c r="A2842" s="31"/>
      <c r="B2842" s="31"/>
      <c r="C2842" s="31"/>
      <c r="D2842" s="31"/>
      <c r="E2842" s="31"/>
      <c r="F2842" s="31"/>
      <c r="G2842" s="31"/>
      <c r="H2842" s="31"/>
      <c r="I2842" s="32"/>
      <c r="K2842" s="34"/>
      <c r="L2842" s="30"/>
    </row>
    <row r="2843" spans="1:12" x14ac:dyDescent="0.3">
      <c r="A2843" s="31"/>
      <c r="B2843" s="31"/>
      <c r="C2843" s="31"/>
      <c r="D2843" s="31"/>
      <c r="E2843" s="31"/>
      <c r="F2843" s="31"/>
      <c r="G2843" s="31"/>
      <c r="H2843" s="31"/>
      <c r="I2843" s="32"/>
      <c r="K2843" s="34"/>
      <c r="L2843" s="30"/>
    </row>
    <row r="2844" spans="1:12" x14ac:dyDescent="0.3">
      <c r="A2844" s="31"/>
      <c r="B2844" s="31"/>
      <c r="C2844" s="31"/>
      <c r="D2844" s="31"/>
      <c r="E2844" s="31"/>
      <c r="F2844" s="31"/>
      <c r="G2844" s="31"/>
      <c r="H2844" s="31"/>
      <c r="I2844" s="32"/>
      <c r="K2844" s="34"/>
      <c r="L2844" s="30"/>
    </row>
    <row r="2845" spans="1:12" x14ac:dyDescent="0.3">
      <c r="A2845" s="31"/>
      <c r="B2845" s="31"/>
      <c r="C2845" s="31"/>
      <c r="D2845" s="31"/>
      <c r="E2845" s="31"/>
      <c r="F2845" s="31"/>
      <c r="G2845" s="31"/>
      <c r="H2845" s="31"/>
      <c r="I2845" s="32"/>
      <c r="K2845" s="34"/>
      <c r="L2845" s="30"/>
    </row>
    <row r="2846" spans="1:12" x14ac:dyDescent="0.3">
      <c r="A2846" s="31"/>
      <c r="B2846" s="31"/>
      <c r="C2846" s="31"/>
      <c r="D2846" s="31"/>
      <c r="E2846" s="31"/>
      <c r="F2846" s="31"/>
      <c r="G2846" s="31"/>
      <c r="H2846" s="31"/>
      <c r="I2846" s="32"/>
      <c r="K2846" s="34"/>
      <c r="L2846" s="30"/>
    </row>
    <row r="2847" spans="1:12" x14ac:dyDescent="0.3">
      <c r="A2847" s="31"/>
      <c r="B2847" s="31"/>
      <c r="C2847" s="31"/>
      <c r="D2847" s="31"/>
      <c r="E2847" s="31"/>
      <c r="F2847" s="31"/>
      <c r="G2847" s="31"/>
      <c r="H2847" s="31"/>
      <c r="I2847" s="32"/>
      <c r="K2847" s="34"/>
      <c r="L2847" s="30"/>
    </row>
    <row r="2848" spans="1:12" x14ac:dyDescent="0.3">
      <c r="A2848" s="31"/>
      <c r="B2848" s="31"/>
      <c r="C2848" s="31"/>
      <c r="D2848" s="31"/>
      <c r="E2848" s="31"/>
      <c r="F2848" s="31"/>
      <c r="G2848" s="31"/>
      <c r="H2848" s="31"/>
      <c r="I2848" s="32"/>
      <c r="K2848" s="34"/>
      <c r="L2848" s="30"/>
    </row>
    <row r="2849" spans="1:12" x14ac:dyDescent="0.3">
      <c r="A2849" s="31"/>
      <c r="B2849" s="31"/>
      <c r="C2849" s="31"/>
      <c r="D2849" s="31"/>
      <c r="E2849" s="31"/>
      <c r="F2849" s="31"/>
      <c r="G2849" s="31"/>
      <c r="H2849" s="31"/>
      <c r="I2849" s="32"/>
      <c r="K2849" s="34"/>
      <c r="L2849" s="30"/>
    </row>
    <row r="2850" spans="1:12" x14ac:dyDescent="0.3">
      <c r="A2850" s="31"/>
      <c r="B2850" s="31"/>
      <c r="C2850" s="31"/>
      <c r="D2850" s="31"/>
      <c r="E2850" s="31"/>
      <c r="F2850" s="31"/>
      <c r="G2850" s="31"/>
      <c r="H2850" s="31"/>
      <c r="I2850" s="32"/>
      <c r="K2850" s="34"/>
      <c r="L2850" s="30"/>
    </row>
    <row r="2851" spans="1:12" x14ac:dyDescent="0.3">
      <c r="A2851" s="31"/>
      <c r="B2851" s="31"/>
      <c r="C2851" s="31"/>
      <c r="D2851" s="31"/>
      <c r="E2851" s="31"/>
      <c r="F2851" s="31"/>
      <c r="G2851" s="31"/>
      <c r="H2851" s="31"/>
      <c r="I2851" s="32"/>
      <c r="K2851" s="34"/>
      <c r="L2851" s="30"/>
    </row>
    <row r="2852" spans="1:12" x14ac:dyDescent="0.3">
      <c r="A2852" s="31"/>
      <c r="B2852" s="31"/>
      <c r="C2852" s="31"/>
      <c r="D2852" s="31"/>
      <c r="E2852" s="31"/>
      <c r="F2852" s="31"/>
      <c r="G2852" s="31"/>
      <c r="H2852" s="31"/>
      <c r="I2852" s="32"/>
      <c r="K2852" s="34"/>
      <c r="L2852" s="30"/>
    </row>
    <row r="2853" spans="1:12" x14ac:dyDescent="0.3">
      <c r="A2853" s="31"/>
      <c r="B2853" s="31"/>
      <c r="C2853" s="31"/>
      <c r="D2853" s="31"/>
      <c r="E2853" s="31"/>
      <c r="F2853" s="31"/>
      <c r="G2853" s="31"/>
      <c r="H2853" s="31"/>
      <c r="I2853" s="32"/>
      <c r="K2853" s="34"/>
      <c r="L2853" s="30"/>
    </row>
    <row r="2854" spans="1:12" x14ac:dyDescent="0.3">
      <c r="A2854" s="31"/>
      <c r="B2854" s="31"/>
      <c r="C2854" s="31"/>
      <c r="D2854" s="31"/>
      <c r="E2854" s="31"/>
      <c r="F2854" s="31"/>
      <c r="G2854" s="31"/>
      <c r="H2854" s="31"/>
      <c r="I2854" s="32"/>
      <c r="K2854" s="34"/>
      <c r="L2854" s="30"/>
    </row>
    <row r="2855" spans="1:12" x14ac:dyDescent="0.3">
      <c r="A2855" s="31"/>
      <c r="B2855" s="31"/>
      <c r="C2855" s="31"/>
      <c r="D2855" s="31"/>
      <c r="E2855" s="31"/>
      <c r="F2855" s="31"/>
      <c r="G2855" s="31"/>
      <c r="H2855" s="31"/>
      <c r="I2855" s="32"/>
      <c r="K2855" s="34"/>
      <c r="L2855" s="30"/>
    </row>
    <row r="2856" spans="1:12" x14ac:dyDescent="0.3">
      <c r="A2856" s="31"/>
      <c r="B2856" s="31"/>
      <c r="C2856" s="31"/>
      <c r="D2856" s="31"/>
      <c r="E2856" s="31"/>
      <c r="F2856" s="31"/>
      <c r="G2856" s="31"/>
      <c r="H2856" s="31"/>
      <c r="I2856" s="32"/>
      <c r="K2856" s="34"/>
      <c r="L2856" s="30"/>
    </row>
    <row r="2857" spans="1:12" x14ac:dyDescent="0.3">
      <c r="A2857" s="31"/>
      <c r="B2857" s="31"/>
      <c r="C2857" s="31"/>
      <c r="D2857" s="31"/>
      <c r="E2857" s="31"/>
      <c r="F2857" s="31"/>
      <c r="G2857" s="31"/>
      <c r="H2857" s="31"/>
      <c r="I2857" s="32"/>
      <c r="K2857" s="34"/>
      <c r="L2857" s="30"/>
    </row>
    <row r="2858" spans="1:12" x14ac:dyDescent="0.3">
      <c r="A2858" s="31"/>
      <c r="B2858" s="31"/>
      <c r="C2858" s="31"/>
      <c r="D2858" s="31"/>
      <c r="E2858" s="31"/>
      <c r="F2858" s="31"/>
      <c r="G2858" s="31"/>
      <c r="H2858" s="31"/>
      <c r="I2858" s="32"/>
      <c r="K2858" s="34"/>
      <c r="L2858" s="30"/>
    </row>
    <row r="2859" spans="1:12" x14ac:dyDescent="0.3">
      <c r="A2859" s="31"/>
      <c r="B2859" s="31"/>
      <c r="C2859" s="31"/>
      <c r="D2859" s="31"/>
      <c r="E2859" s="31"/>
      <c r="F2859" s="31"/>
      <c r="G2859" s="31"/>
      <c r="H2859" s="31"/>
      <c r="I2859" s="32"/>
      <c r="K2859" s="34"/>
      <c r="L2859" s="30"/>
    </row>
    <row r="2860" spans="1:12" x14ac:dyDescent="0.3">
      <c r="A2860" s="31"/>
      <c r="B2860" s="31"/>
      <c r="C2860" s="31"/>
      <c r="D2860" s="31"/>
      <c r="E2860" s="31"/>
      <c r="F2860" s="31"/>
      <c r="G2860" s="31"/>
      <c r="H2860" s="31"/>
      <c r="I2860" s="32"/>
      <c r="K2860" s="34"/>
      <c r="L2860" s="30"/>
    </row>
    <row r="2861" spans="1:12" x14ac:dyDescent="0.3">
      <c r="A2861" s="31"/>
      <c r="B2861" s="31"/>
      <c r="C2861" s="31"/>
      <c r="D2861" s="31"/>
      <c r="E2861" s="31"/>
      <c r="F2861" s="31"/>
      <c r="G2861" s="31"/>
      <c r="H2861" s="31"/>
      <c r="I2861" s="32"/>
      <c r="K2861" s="34"/>
      <c r="L2861" s="30"/>
    </row>
    <row r="2862" spans="1:12" x14ac:dyDescent="0.3">
      <c r="A2862" s="31"/>
      <c r="B2862" s="31"/>
      <c r="C2862" s="31"/>
      <c r="D2862" s="31"/>
      <c r="E2862" s="31"/>
      <c r="F2862" s="31"/>
      <c r="G2862" s="31"/>
      <c r="H2862" s="31"/>
      <c r="I2862" s="32"/>
      <c r="K2862" s="34"/>
      <c r="L2862" s="30"/>
    </row>
    <row r="2863" spans="1:12" x14ac:dyDescent="0.3">
      <c r="A2863" s="31"/>
      <c r="B2863" s="31"/>
      <c r="C2863" s="31"/>
      <c r="D2863" s="31"/>
      <c r="E2863" s="31"/>
      <c r="F2863" s="31"/>
      <c r="G2863" s="31"/>
      <c r="H2863" s="31"/>
      <c r="I2863" s="32"/>
      <c r="K2863" s="34"/>
      <c r="L2863" s="30"/>
    </row>
    <row r="2864" spans="1:12" x14ac:dyDescent="0.3">
      <c r="A2864" s="31"/>
      <c r="B2864" s="31"/>
      <c r="C2864" s="31"/>
      <c r="D2864" s="31"/>
      <c r="E2864" s="31"/>
      <c r="F2864" s="31"/>
      <c r="G2864" s="31"/>
      <c r="H2864" s="31"/>
      <c r="I2864" s="32"/>
      <c r="K2864" s="34"/>
      <c r="L2864" s="30"/>
    </row>
    <row r="2865" spans="1:12" x14ac:dyDescent="0.3">
      <c r="A2865" s="31"/>
      <c r="B2865" s="31"/>
      <c r="C2865" s="31"/>
      <c r="D2865" s="31"/>
      <c r="E2865" s="31"/>
      <c r="F2865" s="31"/>
      <c r="G2865" s="31"/>
      <c r="H2865" s="31"/>
      <c r="I2865" s="32"/>
      <c r="K2865" s="34"/>
      <c r="L2865" s="30"/>
    </row>
    <row r="2866" spans="1:12" x14ac:dyDescent="0.3">
      <c r="A2866" s="31"/>
      <c r="B2866" s="31"/>
      <c r="C2866" s="31"/>
      <c r="D2866" s="31"/>
      <c r="E2866" s="31"/>
      <c r="F2866" s="31"/>
      <c r="G2866" s="31"/>
      <c r="H2866" s="31"/>
      <c r="I2866" s="32"/>
      <c r="K2866" s="34"/>
      <c r="L2866" s="30"/>
    </row>
    <row r="2867" spans="1:12" x14ac:dyDescent="0.3">
      <c r="A2867" s="31"/>
      <c r="B2867" s="31"/>
      <c r="C2867" s="31"/>
      <c r="D2867" s="31"/>
      <c r="E2867" s="31"/>
      <c r="F2867" s="31"/>
      <c r="G2867" s="31"/>
      <c r="H2867" s="31"/>
      <c r="I2867" s="32"/>
      <c r="K2867" s="34"/>
      <c r="L2867" s="30"/>
    </row>
    <row r="2868" spans="1:12" x14ac:dyDescent="0.3">
      <c r="A2868" s="31"/>
      <c r="B2868" s="31"/>
      <c r="C2868" s="31"/>
      <c r="D2868" s="31"/>
      <c r="E2868" s="31"/>
      <c r="F2868" s="31"/>
      <c r="G2868" s="31"/>
      <c r="H2868" s="31"/>
      <c r="I2868" s="32"/>
      <c r="K2868" s="34"/>
      <c r="L2868" s="30"/>
    </row>
    <row r="2869" spans="1:12" x14ac:dyDescent="0.3">
      <c r="A2869" s="31"/>
      <c r="B2869" s="31"/>
      <c r="C2869" s="31"/>
      <c r="D2869" s="31"/>
      <c r="E2869" s="31"/>
      <c r="F2869" s="31"/>
      <c r="G2869" s="31"/>
      <c r="H2869" s="31"/>
      <c r="I2869" s="32"/>
      <c r="K2869" s="34"/>
      <c r="L2869" s="30"/>
    </row>
    <row r="2870" spans="1:12" x14ac:dyDescent="0.3">
      <c r="A2870" s="31"/>
      <c r="B2870" s="31"/>
      <c r="C2870" s="31"/>
      <c r="D2870" s="31"/>
      <c r="E2870" s="31"/>
      <c r="F2870" s="31"/>
      <c r="G2870" s="31"/>
      <c r="H2870" s="31"/>
      <c r="I2870" s="32"/>
      <c r="K2870" s="34"/>
      <c r="L2870" s="30"/>
    </row>
    <row r="2871" spans="1:12" x14ac:dyDescent="0.3">
      <c r="A2871" s="31"/>
      <c r="B2871" s="31"/>
      <c r="C2871" s="31"/>
      <c r="D2871" s="31"/>
      <c r="E2871" s="31"/>
      <c r="F2871" s="31"/>
      <c r="G2871" s="31"/>
      <c r="H2871" s="31"/>
      <c r="I2871" s="32"/>
      <c r="K2871" s="34"/>
      <c r="L2871" s="30"/>
    </row>
    <row r="2872" spans="1:12" x14ac:dyDescent="0.3">
      <c r="A2872" s="31"/>
      <c r="B2872" s="31"/>
      <c r="C2872" s="31"/>
      <c r="D2872" s="31"/>
      <c r="E2872" s="31"/>
      <c r="F2872" s="31"/>
      <c r="G2872" s="31"/>
      <c r="H2872" s="31"/>
      <c r="I2872" s="32"/>
      <c r="K2872" s="34"/>
      <c r="L2872" s="30"/>
    </row>
    <row r="2873" spans="1:12" x14ac:dyDescent="0.3">
      <c r="A2873" s="31"/>
      <c r="B2873" s="31"/>
      <c r="C2873" s="31"/>
      <c r="D2873" s="31"/>
      <c r="E2873" s="31"/>
      <c r="F2873" s="31"/>
      <c r="G2873" s="31"/>
      <c r="H2873" s="31"/>
      <c r="I2873" s="32"/>
      <c r="K2873" s="34"/>
      <c r="L2873" s="30"/>
    </row>
    <row r="2874" spans="1:12" x14ac:dyDescent="0.3">
      <c r="A2874" s="31"/>
      <c r="B2874" s="31"/>
      <c r="C2874" s="31"/>
      <c r="D2874" s="31"/>
      <c r="E2874" s="31"/>
      <c r="F2874" s="31"/>
      <c r="G2874" s="31"/>
      <c r="H2874" s="31"/>
      <c r="I2874" s="32"/>
      <c r="K2874" s="34"/>
      <c r="L2874" s="30"/>
    </row>
    <row r="2875" spans="1:12" x14ac:dyDescent="0.3">
      <c r="A2875" s="31"/>
      <c r="B2875" s="31"/>
      <c r="C2875" s="31"/>
      <c r="D2875" s="31"/>
      <c r="E2875" s="31"/>
      <c r="F2875" s="31"/>
      <c r="G2875" s="31"/>
      <c r="H2875" s="31"/>
      <c r="I2875" s="32"/>
      <c r="K2875" s="34"/>
      <c r="L2875" s="30"/>
    </row>
    <row r="2876" spans="1:12" x14ac:dyDescent="0.3">
      <c r="A2876" s="31"/>
      <c r="B2876" s="31"/>
      <c r="C2876" s="31"/>
      <c r="D2876" s="31"/>
      <c r="E2876" s="31"/>
      <c r="F2876" s="31"/>
      <c r="G2876" s="31"/>
      <c r="H2876" s="31"/>
      <c r="I2876" s="32"/>
      <c r="K2876" s="34"/>
      <c r="L2876" s="30"/>
    </row>
    <row r="2877" spans="1:12" x14ac:dyDescent="0.3">
      <c r="A2877" s="31"/>
      <c r="B2877" s="31"/>
      <c r="C2877" s="31"/>
      <c r="D2877" s="31"/>
      <c r="E2877" s="31"/>
      <c r="F2877" s="31"/>
      <c r="G2877" s="31"/>
      <c r="H2877" s="31"/>
      <c r="I2877" s="32"/>
      <c r="K2877" s="34"/>
      <c r="L2877" s="30"/>
    </row>
    <row r="2878" spans="1:12" x14ac:dyDescent="0.3">
      <c r="A2878" s="31"/>
      <c r="B2878" s="31"/>
      <c r="C2878" s="31"/>
      <c r="D2878" s="31"/>
      <c r="E2878" s="31"/>
      <c r="F2878" s="31"/>
      <c r="G2878" s="31"/>
      <c r="H2878" s="31"/>
      <c r="I2878" s="32"/>
      <c r="K2878" s="34"/>
      <c r="L2878" s="30"/>
    </row>
    <row r="2879" spans="1:12" x14ac:dyDescent="0.3">
      <c r="A2879" s="31"/>
      <c r="B2879" s="31"/>
      <c r="C2879" s="31"/>
      <c r="D2879" s="31"/>
      <c r="E2879" s="31"/>
      <c r="F2879" s="31"/>
      <c r="G2879" s="31"/>
      <c r="H2879" s="31"/>
      <c r="I2879" s="32"/>
      <c r="K2879" s="34"/>
      <c r="L2879" s="30"/>
    </row>
    <row r="2880" spans="1:12" x14ac:dyDescent="0.3">
      <c r="A2880" s="31"/>
      <c r="B2880" s="31"/>
      <c r="C2880" s="31"/>
      <c r="D2880" s="31"/>
      <c r="E2880" s="31"/>
      <c r="F2880" s="31"/>
      <c r="G2880" s="31"/>
      <c r="H2880" s="31"/>
      <c r="I2880" s="32"/>
      <c r="K2880" s="34"/>
      <c r="L2880" s="30"/>
    </row>
    <row r="2881" spans="1:12" x14ac:dyDescent="0.3">
      <c r="A2881" s="31"/>
      <c r="B2881" s="31"/>
      <c r="C2881" s="31"/>
      <c r="D2881" s="31"/>
      <c r="E2881" s="31"/>
      <c r="F2881" s="31"/>
      <c r="G2881" s="31"/>
      <c r="H2881" s="31"/>
      <c r="I2881" s="32"/>
      <c r="K2881" s="34"/>
      <c r="L2881" s="30"/>
    </row>
    <row r="2882" spans="1:12" x14ac:dyDescent="0.3">
      <c r="A2882" s="31"/>
      <c r="B2882" s="31"/>
      <c r="C2882" s="31"/>
      <c r="D2882" s="31"/>
      <c r="E2882" s="31"/>
      <c r="F2882" s="31"/>
      <c r="G2882" s="31"/>
      <c r="H2882" s="31"/>
      <c r="I2882" s="32"/>
      <c r="K2882" s="34"/>
      <c r="L2882" s="30"/>
    </row>
    <row r="2883" spans="1:12" x14ac:dyDescent="0.3">
      <c r="A2883" s="31"/>
      <c r="B2883" s="31"/>
      <c r="C2883" s="31"/>
      <c r="D2883" s="31"/>
      <c r="E2883" s="31"/>
      <c r="F2883" s="31"/>
      <c r="G2883" s="31"/>
      <c r="H2883" s="31"/>
      <c r="I2883" s="32"/>
      <c r="K2883" s="34"/>
      <c r="L2883" s="30"/>
    </row>
    <row r="2884" spans="1:12" x14ac:dyDescent="0.3">
      <c r="A2884" s="31"/>
      <c r="B2884" s="31"/>
      <c r="C2884" s="31"/>
      <c r="D2884" s="31"/>
      <c r="E2884" s="31"/>
      <c r="F2884" s="31"/>
      <c r="G2884" s="31"/>
      <c r="H2884" s="31"/>
      <c r="I2884" s="32"/>
      <c r="K2884" s="34"/>
      <c r="L2884" s="30"/>
    </row>
    <row r="2885" spans="1:12" x14ac:dyDescent="0.3">
      <c r="A2885" s="31"/>
      <c r="B2885" s="31"/>
      <c r="C2885" s="31"/>
      <c r="D2885" s="31"/>
      <c r="E2885" s="31"/>
      <c r="F2885" s="31"/>
      <c r="G2885" s="31"/>
      <c r="H2885" s="31"/>
      <c r="I2885" s="32"/>
      <c r="K2885" s="34"/>
      <c r="L2885" s="30"/>
    </row>
    <row r="2886" spans="1:12" x14ac:dyDescent="0.3">
      <c r="A2886" s="31"/>
      <c r="B2886" s="31"/>
      <c r="C2886" s="31"/>
      <c r="D2886" s="31"/>
      <c r="E2886" s="31"/>
      <c r="F2886" s="31"/>
      <c r="G2886" s="31"/>
      <c r="H2886" s="31"/>
      <c r="I2886" s="32"/>
      <c r="K2886" s="34"/>
      <c r="L2886" s="30"/>
    </row>
    <row r="2887" spans="1:12" x14ac:dyDescent="0.3">
      <c r="A2887" s="31"/>
      <c r="B2887" s="31"/>
      <c r="C2887" s="31"/>
      <c r="D2887" s="31"/>
      <c r="E2887" s="31"/>
      <c r="F2887" s="31"/>
      <c r="G2887" s="31"/>
      <c r="H2887" s="31"/>
      <c r="I2887" s="32"/>
      <c r="K2887" s="34"/>
      <c r="L2887" s="30"/>
    </row>
    <row r="2888" spans="1:12" x14ac:dyDescent="0.3">
      <c r="A2888" s="31"/>
      <c r="B2888" s="31"/>
      <c r="C2888" s="31"/>
      <c r="D2888" s="31"/>
      <c r="E2888" s="31"/>
      <c r="F2888" s="31"/>
      <c r="G2888" s="31"/>
      <c r="H2888" s="31"/>
      <c r="I2888" s="32"/>
      <c r="K2888" s="34"/>
      <c r="L2888" s="30"/>
    </row>
    <row r="2889" spans="1:12" x14ac:dyDescent="0.3">
      <c r="A2889" s="31"/>
      <c r="B2889" s="31"/>
      <c r="C2889" s="31"/>
      <c r="D2889" s="31"/>
      <c r="E2889" s="31"/>
      <c r="F2889" s="31"/>
      <c r="G2889" s="31"/>
      <c r="H2889" s="31"/>
      <c r="I2889" s="32"/>
      <c r="K2889" s="34"/>
      <c r="L2889" s="30"/>
    </row>
    <row r="2890" spans="1:12" x14ac:dyDescent="0.3">
      <c r="A2890" s="31"/>
      <c r="B2890" s="31"/>
      <c r="C2890" s="31"/>
      <c r="D2890" s="31"/>
      <c r="E2890" s="31"/>
      <c r="F2890" s="31"/>
      <c r="G2890" s="31"/>
      <c r="H2890" s="31"/>
      <c r="I2890" s="32"/>
      <c r="K2890" s="34"/>
      <c r="L2890" s="30"/>
    </row>
    <row r="2891" spans="1:12" x14ac:dyDescent="0.3">
      <c r="A2891" s="31"/>
      <c r="B2891" s="31"/>
      <c r="C2891" s="31"/>
      <c r="D2891" s="31"/>
      <c r="E2891" s="31"/>
      <c r="F2891" s="31"/>
      <c r="G2891" s="31"/>
      <c r="H2891" s="31"/>
      <c r="I2891" s="32"/>
      <c r="K2891" s="34"/>
      <c r="L2891" s="30"/>
    </row>
    <row r="2892" spans="1:12" x14ac:dyDescent="0.3">
      <c r="A2892" s="31"/>
      <c r="B2892" s="31"/>
      <c r="C2892" s="31"/>
      <c r="D2892" s="31"/>
      <c r="E2892" s="31"/>
      <c r="F2892" s="31"/>
      <c r="G2892" s="31"/>
      <c r="H2892" s="31"/>
      <c r="I2892" s="32"/>
      <c r="K2892" s="34"/>
      <c r="L2892" s="30"/>
    </row>
    <row r="2893" spans="1:12" x14ac:dyDescent="0.3">
      <c r="A2893" s="31"/>
      <c r="B2893" s="31"/>
      <c r="C2893" s="31"/>
      <c r="D2893" s="31"/>
      <c r="E2893" s="31"/>
      <c r="F2893" s="31"/>
      <c r="G2893" s="31"/>
      <c r="H2893" s="31"/>
      <c r="I2893" s="32"/>
      <c r="K2893" s="34"/>
      <c r="L2893" s="30"/>
    </row>
    <row r="2894" spans="1:12" x14ac:dyDescent="0.3">
      <c r="A2894" s="31"/>
      <c r="B2894" s="31"/>
      <c r="C2894" s="31"/>
      <c r="D2894" s="31"/>
      <c r="E2894" s="31"/>
      <c r="F2894" s="31"/>
      <c r="G2894" s="31"/>
      <c r="H2894" s="31"/>
      <c r="I2894" s="32"/>
      <c r="K2894" s="34"/>
      <c r="L2894" s="30"/>
    </row>
    <row r="2895" spans="1:12" x14ac:dyDescent="0.3">
      <c r="A2895" s="31"/>
      <c r="B2895" s="31"/>
      <c r="C2895" s="31"/>
      <c r="D2895" s="31"/>
      <c r="E2895" s="31"/>
      <c r="F2895" s="31"/>
      <c r="G2895" s="31"/>
      <c r="H2895" s="31"/>
      <c r="I2895" s="32"/>
      <c r="K2895" s="34"/>
      <c r="L2895" s="30"/>
    </row>
    <row r="2896" spans="1:12" x14ac:dyDescent="0.3">
      <c r="A2896" s="31"/>
      <c r="B2896" s="31"/>
      <c r="C2896" s="31"/>
      <c r="D2896" s="31"/>
      <c r="E2896" s="31"/>
      <c r="F2896" s="31"/>
      <c r="G2896" s="31"/>
      <c r="H2896" s="31"/>
      <c r="I2896" s="32"/>
      <c r="K2896" s="34"/>
      <c r="L2896" s="30"/>
    </row>
    <row r="2897" spans="1:12" x14ac:dyDescent="0.3">
      <c r="A2897" s="31"/>
      <c r="B2897" s="31"/>
      <c r="C2897" s="31"/>
      <c r="D2897" s="31"/>
      <c r="E2897" s="31"/>
      <c r="F2897" s="31"/>
      <c r="G2897" s="31"/>
      <c r="H2897" s="31"/>
      <c r="I2897" s="32"/>
      <c r="K2897" s="34"/>
      <c r="L2897" s="30"/>
    </row>
    <row r="2898" spans="1:12" x14ac:dyDescent="0.3">
      <c r="A2898" s="31"/>
      <c r="B2898" s="31"/>
      <c r="C2898" s="31"/>
      <c r="D2898" s="31"/>
      <c r="E2898" s="31"/>
      <c r="F2898" s="31"/>
      <c r="G2898" s="31"/>
      <c r="H2898" s="31"/>
      <c r="I2898" s="32"/>
      <c r="K2898" s="34"/>
      <c r="L2898" s="30"/>
    </row>
    <row r="2899" spans="1:12" x14ac:dyDescent="0.3">
      <c r="A2899" s="31"/>
      <c r="B2899" s="31"/>
      <c r="C2899" s="31"/>
      <c r="D2899" s="31"/>
      <c r="E2899" s="31"/>
      <c r="F2899" s="31"/>
      <c r="G2899" s="31"/>
      <c r="H2899" s="31"/>
      <c r="I2899" s="32"/>
      <c r="K2899" s="34"/>
      <c r="L2899" s="30"/>
    </row>
    <row r="2900" spans="1:12" x14ac:dyDescent="0.3">
      <c r="A2900" s="31"/>
      <c r="B2900" s="31"/>
      <c r="C2900" s="31"/>
      <c r="D2900" s="31"/>
      <c r="E2900" s="31"/>
      <c r="F2900" s="31"/>
      <c r="G2900" s="31"/>
      <c r="H2900" s="31"/>
      <c r="I2900" s="32"/>
      <c r="K2900" s="34"/>
      <c r="L2900" s="30"/>
    </row>
    <row r="2901" spans="1:12" x14ac:dyDescent="0.3">
      <c r="A2901" s="31"/>
      <c r="B2901" s="31"/>
      <c r="C2901" s="31"/>
      <c r="D2901" s="31"/>
      <c r="E2901" s="31"/>
      <c r="F2901" s="31"/>
      <c r="G2901" s="31"/>
      <c r="H2901" s="31"/>
      <c r="I2901" s="32"/>
      <c r="K2901" s="34"/>
      <c r="L2901" s="30"/>
    </row>
    <row r="2902" spans="1:12" x14ac:dyDescent="0.3">
      <c r="A2902" s="31"/>
      <c r="B2902" s="31"/>
      <c r="C2902" s="31"/>
      <c r="D2902" s="31"/>
      <c r="E2902" s="31"/>
      <c r="F2902" s="31"/>
      <c r="G2902" s="31"/>
      <c r="H2902" s="31"/>
      <c r="I2902" s="32"/>
      <c r="K2902" s="34"/>
      <c r="L2902" s="30"/>
    </row>
    <row r="2903" spans="1:12" x14ac:dyDescent="0.3">
      <c r="A2903" s="31"/>
      <c r="B2903" s="31"/>
      <c r="C2903" s="31"/>
      <c r="D2903" s="31"/>
      <c r="E2903" s="31"/>
      <c r="F2903" s="31"/>
      <c r="G2903" s="31"/>
      <c r="H2903" s="31"/>
      <c r="I2903" s="32"/>
      <c r="K2903" s="34"/>
      <c r="L2903" s="30"/>
    </row>
    <row r="2904" spans="1:12" x14ac:dyDescent="0.3">
      <c r="A2904" s="31"/>
      <c r="B2904" s="31"/>
      <c r="C2904" s="31"/>
      <c r="D2904" s="31"/>
      <c r="E2904" s="31"/>
      <c r="F2904" s="31"/>
      <c r="G2904" s="31"/>
      <c r="H2904" s="31"/>
      <c r="I2904" s="32"/>
      <c r="K2904" s="34"/>
      <c r="L2904" s="30"/>
    </row>
    <row r="2905" spans="1:12" x14ac:dyDescent="0.3">
      <c r="A2905" s="31"/>
      <c r="B2905" s="31"/>
      <c r="C2905" s="31"/>
      <c r="D2905" s="31"/>
      <c r="E2905" s="31"/>
      <c r="F2905" s="31"/>
      <c r="G2905" s="31"/>
      <c r="H2905" s="31"/>
      <c r="I2905" s="32"/>
      <c r="K2905" s="34"/>
      <c r="L2905" s="30"/>
    </row>
    <row r="2906" spans="1:12" x14ac:dyDescent="0.3">
      <c r="A2906" s="31"/>
      <c r="B2906" s="31"/>
      <c r="C2906" s="31"/>
      <c r="D2906" s="31"/>
      <c r="E2906" s="31"/>
      <c r="F2906" s="31"/>
      <c r="G2906" s="31"/>
      <c r="H2906" s="31"/>
      <c r="I2906" s="32"/>
      <c r="K2906" s="34"/>
      <c r="L2906" s="30"/>
    </row>
    <row r="2907" spans="1:12" x14ac:dyDescent="0.3">
      <c r="A2907" s="31"/>
      <c r="B2907" s="31"/>
      <c r="C2907" s="31"/>
      <c r="D2907" s="31"/>
      <c r="E2907" s="31"/>
      <c r="F2907" s="31"/>
      <c r="G2907" s="31"/>
      <c r="H2907" s="31"/>
      <c r="I2907" s="32"/>
      <c r="K2907" s="34"/>
      <c r="L2907" s="30"/>
    </row>
    <row r="2908" spans="1:12" x14ac:dyDescent="0.3">
      <c r="A2908" s="31"/>
      <c r="B2908" s="31"/>
      <c r="C2908" s="31"/>
      <c r="D2908" s="31"/>
      <c r="E2908" s="31"/>
      <c r="F2908" s="31"/>
      <c r="G2908" s="31"/>
      <c r="H2908" s="31"/>
      <c r="I2908" s="32"/>
      <c r="K2908" s="34"/>
      <c r="L2908" s="30"/>
    </row>
    <row r="2909" spans="1:12" x14ac:dyDescent="0.3">
      <c r="A2909" s="31"/>
      <c r="B2909" s="31"/>
      <c r="C2909" s="31"/>
      <c r="D2909" s="31"/>
      <c r="E2909" s="31"/>
      <c r="F2909" s="31"/>
      <c r="G2909" s="31"/>
      <c r="H2909" s="31"/>
      <c r="I2909" s="32"/>
      <c r="K2909" s="34"/>
      <c r="L2909" s="30"/>
    </row>
    <row r="2910" spans="1:12" x14ac:dyDescent="0.3">
      <c r="A2910" s="31"/>
      <c r="B2910" s="31"/>
      <c r="C2910" s="31"/>
      <c r="D2910" s="31"/>
      <c r="E2910" s="31"/>
      <c r="F2910" s="31"/>
      <c r="G2910" s="31"/>
      <c r="H2910" s="31"/>
      <c r="I2910" s="32"/>
      <c r="K2910" s="34"/>
      <c r="L2910" s="30"/>
    </row>
    <row r="2911" spans="1:12" x14ac:dyDescent="0.3">
      <c r="A2911" s="31"/>
      <c r="B2911" s="31"/>
      <c r="C2911" s="31"/>
      <c r="D2911" s="31"/>
      <c r="E2911" s="31"/>
      <c r="F2911" s="31"/>
      <c r="G2911" s="31"/>
      <c r="H2911" s="31"/>
      <c r="I2911" s="32"/>
      <c r="K2911" s="34"/>
      <c r="L2911" s="30"/>
    </row>
    <row r="2912" spans="1:12" x14ac:dyDescent="0.3">
      <c r="A2912" s="31"/>
      <c r="B2912" s="31"/>
      <c r="C2912" s="31"/>
      <c r="D2912" s="31"/>
      <c r="E2912" s="31"/>
      <c r="F2912" s="31"/>
      <c r="G2912" s="31"/>
      <c r="H2912" s="31"/>
      <c r="I2912" s="32"/>
      <c r="K2912" s="34"/>
      <c r="L2912" s="30"/>
    </row>
    <row r="2913" spans="1:12" x14ac:dyDescent="0.3">
      <c r="A2913" s="31"/>
      <c r="B2913" s="31"/>
      <c r="C2913" s="31"/>
      <c r="D2913" s="31"/>
      <c r="E2913" s="31"/>
      <c r="F2913" s="31"/>
      <c r="G2913" s="31"/>
      <c r="H2913" s="31"/>
      <c r="I2913" s="32"/>
      <c r="K2913" s="34"/>
      <c r="L2913" s="30"/>
    </row>
    <row r="2914" spans="1:12" x14ac:dyDescent="0.3">
      <c r="A2914" s="31"/>
      <c r="B2914" s="31"/>
      <c r="C2914" s="31"/>
      <c r="D2914" s="31"/>
      <c r="E2914" s="31"/>
      <c r="F2914" s="31"/>
      <c r="G2914" s="31"/>
      <c r="H2914" s="31"/>
      <c r="I2914" s="32"/>
      <c r="K2914" s="34"/>
      <c r="L2914" s="30"/>
    </row>
    <row r="2915" spans="1:12" x14ac:dyDescent="0.3">
      <c r="A2915" s="31"/>
      <c r="B2915" s="31"/>
      <c r="C2915" s="31"/>
      <c r="D2915" s="31"/>
      <c r="E2915" s="31"/>
      <c r="F2915" s="31"/>
      <c r="G2915" s="31"/>
      <c r="H2915" s="31"/>
      <c r="I2915" s="32"/>
      <c r="K2915" s="34"/>
      <c r="L2915" s="30"/>
    </row>
    <row r="2916" spans="1:12" x14ac:dyDescent="0.3">
      <c r="A2916" s="31"/>
      <c r="B2916" s="31"/>
      <c r="C2916" s="31"/>
      <c r="D2916" s="31"/>
      <c r="E2916" s="31"/>
      <c r="F2916" s="31"/>
      <c r="G2916" s="31"/>
      <c r="H2916" s="31"/>
      <c r="I2916" s="32"/>
      <c r="K2916" s="34"/>
      <c r="L2916" s="30"/>
    </row>
    <row r="2917" spans="1:12" x14ac:dyDescent="0.3">
      <c r="A2917" s="31"/>
      <c r="B2917" s="31"/>
      <c r="C2917" s="31"/>
      <c r="D2917" s="31"/>
      <c r="E2917" s="31"/>
      <c r="F2917" s="31"/>
      <c r="G2917" s="31"/>
      <c r="H2917" s="31"/>
      <c r="I2917" s="32"/>
      <c r="K2917" s="34"/>
      <c r="L2917" s="30"/>
    </row>
    <row r="2918" spans="1:12" x14ac:dyDescent="0.3">
      <c r="A2918" s="31"/>
      <c r="B2918" s="31"/>
      <c r="C2918" s="31"/>
      <c r="D2918" s="31"/>
      <c r="E2918" s="31"/>
      <c r="F2918" s="31"/>
      <c r="G2918" s="31"/>
      <c r="H2918" s="31"/>
      <c r="I2918" s="32"/>
      <c r="K2918" s="34"/>
      <c r="L2918" s="30"/>
    </row>
    <row r="2919" spans="1:12" x14ac:dyDescent="0.3">
      <c r="A2919" s="31"/>
      <c r="B2919" s="31"/>
      <c r="C2919" s="31"/>
      <c r="D2919" s="31"/>
      <c r="E2919" s="31"/>
      <c r="F2919" s="31"/>
      <c r="G2919" s="31"/>
      <c r="H2919" s="31"/>
      <c r="I2919" s="32"/>
      <c r="K2919" s="34"/>
      <c r="L2919" s="30"/>
    </row>
    <row r="2920" spans="1:12" x14ac:dyDescent="0.3">
      <c r="A2920" s="31"/>
      <c r="B2920" s="31"/>
      <c r="C2920" s="31"/>
      <c r="D2920" s="31"/>
      <c r="E2920" s="31"/>
      <c r="F2920" s="31"/>
      <c r="G2920" s="31"/>
      <c r="H2920" s="31"/>
      <c r="I2920" s="32"/>
      <c r="K2920" s="34"/>
      <c r="L2920" s="30"/>
    </row>
    <row r="2921" spans="1:12" x14ac:dyDescent="0.3">
      <c r="A2921" s="31"/>
      <c r="B2921" s="31"/>
      <c r="C2921" s="31"/>
      <c r="D2921" s="31"/>
      <c r="E2921" s="31"/>
      <c r="F2921" s="31"/>
      <c r="G2921" s="31"/>
      <c r="H2921" s="31"/>
      <c r="I2921" s="32"/>
      <c r="K2921" s="34"/>
      <c r="L2921" s="30"/>
    </row>
    <row r="2922" spans="1:12" x14ac:dyDescent="0.3">
      <c r="A2922" s="31"/>
      <c r="B2922" s="31"/>
      <c r="C2922" s="31"/>
      <c r="D2922" s="31"/>
      <c r="E2922" s="31"/>
      <c r="F2922" s="31"/>
      <c r="G2922" s="31"/>
      <c r="H2922" s="31"/>
      <c r="I2922" s="32"/>
      <c r="K2922" s="34"/>
      <c r="L2922" s="30"/>
    </row>
    <row r="2923" spans="1:12" x14ac:dyDescent="0.3">
      <c r="A2923" s="31"/>
      <c r="B2923" s="31"/>
      <c r="C2923" s="31"/>
      <c r="D2923" s="31"/>
      <c r="E2923" s="31"/>
      <c r="F2923" s="31"/>
      <c r="G2923" s="31"/>
      <c r="H2923" s="31"/>
      <c r="I2923" s="32"/>
      <c r="K2923" s="34"/>
      <c r="L2923" s="30"/>
    </row>
    <row r="2924" spans="1:12" x14ac:dyDescent="0.3">
      <c r="A2924" s="31"/>
      <c r="B2924" s="31"/>
      <c r="C2924" s="31"/>
      <c r="D2924" s="31"/>
      <c r="E2924" s="31"/>
      <c r="F2924" s="31"/>
      <c r="G2924" s="31"/>
      <c r="H2924" s="31"/>
      <c r="I2924" s="32"/>
      <c r="K2924" s="34"/>
      <c r="L2924" s="30"/>
    </row>
    <row r="2925" spans="1:12" x14ac:dyDescent="0.3">
      <c r="A2925" s="31"/>
      <c r="B2925" s="31"/>
      <c r="C2925" s="31"/>
      <c r="D2925" s="31"/>
      <c r="E2925" s="31"/>
      <c r="F2925" s="31"/>
      <c r="G2925" s="31"/>
      <c r="H2925" s="31"/>
      <c r="I2925" s="32"/>
      <c r="K2925" s="34"/>
      <c r="L2925" s="30"/>
    </row>
    <row r="2926" spans="1:12" x14ac:dyDescent="0.3">
      <c r="A2926" s="31"/>
      <c r="B2926" s="31"/>
      <c r="C2926" s="31"/>
      <c r="D2926" s="31"/>
      <c r="E2926" s="31"/>
      <c r="F2926" s="31"/>
      <c r="G2926" s="31"/>
      <c r="H2926" s="31"/>
      <c r="I2926" s="32"/>
      <c r="K2926" s="34"/>
      <c r="L2926" s="30"/>
    </row>
    <row r="2927" spans="1:12" x14ac:dyDescent="0.3">
      <c r="A2927" s="31"/>
      <c r="B2927" s="31"/>
      <c r="C2927" s="31"/>
      <c r="D2927" s="31"/>
      <c r="E2927" s="31"/>
      <c r="F2927" s="31"/>
      <c r="G2927" s="31"/>
      <c r="H2927" s="31"/>
      <c r="I2927" s="32"/>
      <c r="K2927" s="34"/>
      <c r="L2927" s="30"/>
    </row>
    <row r="2928" spans="1:12" x14ac:dyDescent="0.3">
      <c r="A2928" s="31"/>
      <c r="B2928" s="31"/>
      <c r="C2928" s="31"/>
      <c r="D2928" s="31"/>
      <c r="E2928" s="31"/>
      <c r="F2928" s="31"/>
      <c r="G2928" s="31"/>
      <c r="H2928" s="31"/>
      <c r="I2928" s="32"/>
      <c r="K2928" s="34"/>
      <c r="L2928" s="30"/>
    </row>
    <row r="2929" spans="1:12" x14ac:dyDescent="0.3">
      <c r="A2929" s="31"/>
      <c r="B2929" s="31"/>
      <c r="C2929" s="31"/>
      <c r="D2929" s="31"/>
      <c r="E2929" s="31"/>
      <c r="F2929" s="31"/>
      <c r="G2929" s="31"/>
      <c r="H2929" s="31"/>
      <c r="I2929" s="32"/>
      <c r="K2929" s="34"/>
      <c r="L2929" s="30"/>
    </row>
    <row r="2930" spans="1:12" x14ac:dyDescent="0.3">
      <c r="A2930" s="31"/>
      <c r="B2930" s="31"/>
      <c r="C2930" s="31"/>
      <c r="D2930" s="31"/>
      <c r="E2930" s="31"/>
      <c r="F2930" s="31"/>
      <c r="G2930" s="31"/>
      <c r="H2930" s="31"/>
      <c r="I2930" s="32"/>
      <c r="K2930" s="34"/>
      <c r="L2930" s="30"/>
    </row>
    <row r="2931" spans="1:12" x14ac:dyDescent="0.3">
      <c r="A2931" s="31"/>
      <c r="B2931" s="31"/>
      <c r="C2931" s="31"/>
      <c r="D2931" s="31"/>
      <c r="E2931" s="31"/>
      <c r="F2931" s="31"/>
      <c r="G2931" s="31"/>
      <c r="H2931" s="31"/>
      <c r="I2931" s="32"/>
      <c r="K2931" s="34"/>
      <c r="L2931" s="30"/>
    </row>
    <row r="2932" spans="1:12" x14ac:dyDescent="0.3">
      <c r="A2932" s="31"/>
      <c r="B2932" s="31"/>
      <c r="C2932" s="31"/>
      <c r="D2932" s="31"/>
      <c r="E2932" s="31"/>
      <c r="F2932" s="31"/>
      <c r="G2932" s="31"/>
      <c r="H2932" s="31"/>
      <c r="I2932" s="32"/>
      <c r="K2932" s="34"/>
      <c r="L2932" s="30"/>
    </row>
    <row r="2933" spans="1:12" x14ac:dyDescent="0.3">
      <c r="A2933" s="31"/>
      <c r="B2933" s="31"/>
      <c r="C2933" s="31"/>
      <c r="D2933" s="31"/>
      <c r="E2933" s="31"/>
      <c r="F2933" s="31"/>
      <c r="G2933" s="31"/>
      <c r="H2933" s="31"/>
      <c r="I2933" s="32"/>
      <c r="K2933" s="34"/>
      <c r="L2933" s="30"/>
    </row>
    <row r="2934" spans="1:12" x14ac:dyDescent="0.3">
      <c r="A2934" s="31"/>
      <c r="B2934" s="31"/>
      <c r="C2934" s="31"/>
      <c r="D2934" s="31"/>
      <c r="E2934" s="31"/>
      <c r="F2934" s="31"/>
      <c r="G2934" s="31"/>
      <c r="H2934" s="31"/>
      <c r="I2934" s="32"/>
      <c r="K2934" s="34"/>
      <c r="L2934" s="30"/>
    </row>
    <row r="2935" spans="1:12" x14ac:dyDescent="0.3">
      <c r="A2935" s="31"/>
      <c r="B2935" s="31"/>
      <c r="C2935" s="31"/>
      <c r="D2935" s="31"/>
      <c r="E2935" s="31"/>
      <c r="F2935" s="31"/>
      <c r="G2935" s="31"/>
      <c r="H2935" s="31"/>
      <c r="I2935" s="32"/>
      <c r="K2935" s="34"/>
      <c r="L2935" s="30"/>
    </row>
    <row r="2936" spans="1:12" x14ac:dyDescent="0.3">
      <c r="A2936" s="31"/>
      <c r="B2936" s="31"/>
      <c r="C2936" s="31"/>
      <c r="D2936" s="31"/>
      <c r="E2936" s="31"/>
      <c r="F2936" s="31"/>
      <c r="G2936" s="31"/>
      <c r="H2936" s="31"/>
      <c r="I2936" s="32"/>
      <c r="K2936" s="34"/>
      <c r="L2936" s="30"/>
    </row>
    <row r="2937" spans="1:12" x14ac:dyDescent="0.3">
      <c r="A2937" s="31"/>
      <c r="B2937" s="31"/>
      <c r="C2937" s="31"/>
      <c r="D2937" s="31"/>
      <c r="E2937" s="31"/>
      <c r="F2937" s="31"/>
      <c r="G2937" s="31"/>
      <c r="H2937" s="31"/>
      <c r="I2937" s="32"/>
      <c r="K2937" s="34"/>
      <c r="L2937" s="30"/>
    </row>
    <row r="2938" spans="1:12" x14ac:dyDescent="0.3">
      <c r="A2938" s="31"/>
      <c r="B2938" s="31"/>
      <c r="C2938" s="31"/>
      <c r="D2938" s="31"/>
      <c r="E2938" s="31"/>
      <c r="F2938" s="31"/>
      <c r="G2938" s="31"/>
      <c r="H2938" s="31"/>
      <c r="I2938" s="32"/>
      <c r="K2938" s="34"/>
      <c r="L2938" s="30"/>
    </row>
    <row r="2939" spans="1:12" x14ac:dyDescent="0.3">
      <c r="A2939" s="31"/>
      <c r="B2939" s="31"/>
      <c r="C2939" s="31"/>
      <c r="D2939" s="31"/>
      <c r="E2939" s="31"/>
      <c r="F2939" s="31"/>
      <c r="G2939" s="31"/>
      <c r="H2939" s="31"/>
      <c r="I2939" s="32"/>
      <c r="K2939" s="34"/>
      <c r="L2939" s="30"/>
    </row>
    <row r="2940" spans="1:12" x14ac:dyDescent="0.3">
      <c r="A2940" s="31"/>
      <c r="B2940" s="31"/>
      <c r="C2940" s="31"/>
      <c r="D2940" s="31"/>
      <c r="E2940" s="31"/>
      <c r="F2940" s="31"/>
      <c r="G2940" s="31"/>
      <c r="H2940" s="31"/>
      <c r="I2940" s="32"/>
      <c r="K2940" s="34"/>
      <c r="L2940" s="30"/>
    </row>
    <row r="2941" spans="1:12" x14ac:dyDescent="0.3">
      <c r="A2941" s="31"/>
      <c r="B2941" s="31"/>
      <c r="C2941" s="31"/>
      <c r="D2941" s="31"/>
      <c r="E2941" s="31"/>
      <c r="F2941" s="31"/>
      <c r="G2941" s="31"/>
      <c r="H2941" s="31"/>
      <c r="I2941" s="32"/>
      <c r="K2941" s="34"/>
      <c r="L2941" s="30"/>
    </row>
    <row r="2942" spans="1:12" x14ac:dyDescent="0.3">
      <c r="A2942" s="31"/>
      <c r="B2942" s="31"/>
      <c r="C2942" s="31"/>
      <c r="D2942" s="31"/>
      <c r="E2942" s="31"/>
      <c r="F2942" s="31"/>
      <c r="G2942" s="31"/>
      <c r="H2942" s="31"/>
      <c r="I2942" s="32"/>
      <c r="K2942" s="34"/>
      <c r="L2942" s="30"/>
    </row>
    <row r="2943" spans="1:12" x14ac:dyDescent="0.3">
      <c r="A2943" s="31"/>
      <c r="B2943" s="31"/>
      <c r="C2943" s="31"/>
      <c r="D2943" s="31"/>
      <c r="E2943" s="31"/>
      <c r="F2943" s="31"/>
      <c r="G2943" s="31"/>
      <c r="H2943" s="31"/>
      <c r="I2943" s="32"/>
      <c r="K2943" s="34"/>
      <c r="L2943" s="30"/>
    </row>
    <row r="2944" spans="1:12" x14ac:dyDescent="0.3">
      <c r="A2944" s="31"/>
      <c r="B2944" s="31"/>
      <c r="C2944" s="31"/>
      <c r="D2944" s="31"/>
      <c r="E2944" s="31"/>
      <c r="F2944" s="31"/>
      <c r="G2944" s="31"/>
      <c r="H2944" s="31"/>
      <c r="I2944" s="32"/>
      <c r="K2944" s="34"/>
      <c r="L2944" s="30"/>
    </row>
    <row r="2945" spans="1:12" x14ac:dyDescent="0.3">
      <c r="A2945" s="31"/>
      <c r="B2945" s="31"/>
      <c r="C2945" s="31"/>
      <c r="D2945" s="31"/>
      <c r="E2945" s="31"/>
      <c r="F2945" s="31"/>
      <c r="G2945" s="31"/>
      <c r="H2945" s="31"/>
      <c r="I2945" s="32"/>
      <c r="K2945" s="34"/>
      <c r="L2945" s="30"/>
    </row>
    <row r="2946" spans="1:12" x14ac:dyDescent="0.3">
      <c r="A2946" s="31"/>
      <c r="B2946" s="31"/>
      <c r="C2946" s="31"/>
      <c r="D2946" s="31"/>
      <c r="E2946" s="31"/>
      <c r="F2946" s="31"/>
      <c r="G2946" s="31"/>
      <c r="H2946" s="31"/>
      <c r="I2946" s="32"/>
      <c r="K2946" s="34"/>
      <c r="L2946" s="30"/>
    </row>
    <row r="2947" spans="1:12" x14ac:dyDescent="0.3">
      <c r="A2947" s="31"/>
      <c r="B2947" s="31"/>
      <c r="C2947" s="31"/>
      <c r="D2947" s="31"/>
      <c r="E2947" s="31"/>
      <c r="F2947" s="31"/>
      <c r="G2947" s="31"/>
      <c r="H2947" s="31"/>
      <c r="I2947" s="32"/>
      <c r="K2947" s="34"/>
      <c r="L2947" s="30"/>
    </row>
    <row r="2948" spans="1:12" x14ac:dyDescent="0.3">
      <c r="A2948" s="31"/>
      <c r="B2948" s="31"/>
      <c r="C2948" s="31"/>
      <c r="D2948" s="31"/>
      <c r="E2948" s="31"/>
      <c r="F2948" s="31"/>
      <c r="G2948" s="31"/>
      <c r="H2948" s="31"/>
      <c r="I2948" s="32"/>
      <c r="K2948" s="34"/>
      <c r="L2948" s="30"/>
    </row>
    <row r="2949" spans="1:12" x14ac:dyDescent="0.3">
      <c r="A2949" s="31"/>
      <c r="B2949" s="31"/>
      <c r="C2949" s="31"/>
      <c r="D2949" s="31"/>
      <c r="E2949" s="31"/>
      <c r="F2949" s="31"/>
      <c r="G2949" s="31"/>
      <c r="H2949" s="31"/>
      <c r="I2949" s="32"/>
      <c r="K2949" s="34"/>
      <c r="L2949" s="30"/>
    </row>
    <row r="2950" spans="1:12" x14ac:dyDescent="0.3">
      <c r="A2950" s="31"/>
      <c r="B2950" s="31"/>
      <c r="C2950" s="31"/>
      <c r="D2950" s="31"/>
      <c r="E2950" s="31"/>
      <c r="F2950" s="31"/>
      <c r="G2950" s="31"/>
      <c r="H2950" s="31"/>
      <c r="I2950" s="32"/>
      <c r="K2950" s="34"/>
      <c r="L2950" s="30"/>
    </row>
    <row r="2951" spans="1:12" x14ac:dyDescent="0.3">
      <c r="A2951" s="31"/>
      <c r="B2951" s="31"/>
      <c r="C2951" s="31"/>
      <c r="D2951" s="31"/>
      <c r="E2951" s="31"/>
      <c r="F2951" s="31"/>
      <c r="G2951" s="31"/>
      <c r="H2951" s="31"/>
      <c r="I2951" s="32"/>
      <c r="K2951" s="34"/>
      <c r="L2951" s="30"/>
    </row>
    <row r="2952" spans="1:12" x14ac:dyDescent="0.3">
      <c r="A2952" s="31"/>
      <c r="B2952" s="31"/>
      <c r="C2952" s="31"/>
      <c r="D2952" s="31"/>
      <c r="E2952" s="31"/>
      <c r="F2952" s="31"/>
      <c r="G2952" s="31"/>
      <c r="H2952" s="31"/>
      <c r="I2952" s="32"/>
      <c r="K2952" s="34"/>
      <c r="L2952" s="30"/>
    </row>
    <row r="2953" spans="1:12" x14ac:dyDescent="0.3">
      <c r="A2953" s="31"/>
      <c r="B2953" s="31"/>
      <c r="C2953" s="31"/>
      <c r="D2953" s="31"/>
      <c r="E2953" s="31"/>
      <c r="F2953" s="31"/>
      <c r="G2953" s="31"/>
      <c r="H2953" s="31"/>
      <c r="I2953" s="32"/>
      <c r="K2953" s="34"/>
      <c r="L2953" s="30"/>
    </row>
    <row r="2954" spans="1:12" x14ac:dyDescent="0.3">
      <c r="A2954" s="31"/>
      <c r="B2954" s="31"/>
      <c r="C2954" s="31"/>
      <c r="D2954" s="31"/>
      <c r="E2954" s="31"/>
      <c r="F2954" s="31"/>
      <c r="G2954" s="31"/>
      <c r="H2954" s="31"/>
      <c r="I2954" s="32"/>
      <c r="K2954" s="34"/>
      <c r="L2954" s="30"/>
    </row>
    <row r="2955" spans="1:12" x14ac:dyDescent="0.3">
      <c r="A2955" s="31"/>
      <c r="B2955" s="31"/>
      <c r="C2955" s="31"/>
      <c r="D2955" s="31"/>
      <c r="E2955" s="31"/>
      <c r="F2955" s="31"/>
      <c r="G2955" s="31"/>
      <c r="H2955" s="31"/>
      <c r="I2955" s="32"/>
      <c r="K2955" s="34"/>
      <c r="L2955" s="30"/>
    </row>
    <row r="2956" spans="1:12" x14ac:dyDescent="0.3">
      <c r="A2956" s="31"/>
      <c r="B2956" s="31"/>
      <c r="C2956" s="31"/>
      <c r="D2956" s="31"/>
      <c r="E2956" s="31"/>
      <c r="F2956" s="31"/>
      <c r="G2956" s="31"/>
      <c r="H2956" s="31"/>
      <c r="I2956" s="32"/>
      <c r="K2956" s="34"/>
      <c r="L2956" s="30"/>
    </row>
    <row r="2957" spans="1:12" x14ac:dyDescent="0.3">
      <c r="A2957" s="31"/>
      <c r="B2957" s="31"/>
      <c r="C2957" s="31"/>
      <c r="D2957" s="31"/>
      <c r="E2957" s="31"/>
      <c r="F2957" s="31"/>
      <c r="G2957" s="31"/>
      <c r="H2957" s="31"/>
      <c r="I2957" s="32"/>
      <c r="K2957" s="34"/>
      <c r="L2957" s="30"/>
    </row>
    <row r="2958" spans="1:12" x14ac:dyDescent="0.3">
      <c r="A2958" s="31"/>
      <c r="B2958" s="31"/>
      <c r="C2958" s="31"/>
      <c r="D2958" s="31"/>
      <c r="E2958" s="31"/>
      <c r="F2958" s="31"/>
      <c r="G2958" s="31"/>
      <c r="H2958" s="31"/>
      <c r="I2958" s="32"/>
      <c r="K2958" s="34"/>
      <c r="L2958" s="30"/>
    </row>
    <row r="2959" spans="1:12" x14ac:dyDescent="0.3">
      <c r="A2959" s="31"/>
      <c r="B2959" s="31"/>
      <c r="C2959" s="31"/>
      <c r="D2959" s="31"/>
      <c r="E2959" s="31"/>
      <c r="F2959" s="31"/>
      <c r="G2959" s="31"/>
      <c r="H2959" s="31"/>
      <c r="I2959" s="32"/>
      <c r="K2959" s="34"/>
      <c r="L2959" s="30"/>
    </row>
    <row r="2960" spans="1:12" x14ac:dyDescent="0.3">
      <c r="A2960" s="31"/>
      <c r="B2960" s="31"/>
      <c r="C2960" s="31"/>
      <c r="D2960" s="31"/>
      <c r="E2960" s="31"/>
      <c r="F2960" s="31"/>
      <c r="G2960" s="31"/>
      <c r="H2960" s="31"/>
      <c r="I2960" s="32"/>
      <c r="K2960" s="34"/>
      <c r="L2960" s="30"/>
    </row>
    <row r="2961" spans="1:12" x14ac:dyDescent="0.3">
      <c r="A2961" s="31"/>
      <c r="B2961" s="31"/>
      <c r="C2961" s="31"/>
      <c r="D2961" s="31"/>
      <c r="E2961" s="31"/>
      <c r="F2961" s="31"/>
      <c r="G2961" s="31"/>
      <c r="H2961" s="31"/>
      <c r="I2961" s="32"/>
      <c r="K2961" s="34"/>
      <c r="L2961" s="30"/>
    </row>
    <row r="2962" spans="1:12" x14ac:dyDescent="0.3">
      <c r="A2962" s="31"/>
      <c r="B2962" s="31"/>
      <c r="C2962" s="31"/>
      <c r="D2962" s="31"/>
      <c r="E2962" s="31"/>
      <c r="F2962" s="31"/>
      <c r="G2962" s="31"/>
      <c r="H2962" s="31"/>
      <c r="I2962" s="32"/>
      <c r="K2962" s="34"/>
      <c r="L2962" s="30"/>
    </row>
    <row r="2963" spans="1:12" x14ac:dyDescent="0.3">
      <c r="A2963" s="31"/>
      <c r="B2963" s="31"/>
      <c r="C2963" s="31"/>
      <c r="D2963" s="31"/>
      <c r="E2963" s="31"/>
      <c r="F2963" s="31"/>
      <c r="G2963" s="31"/>
      <c r="H2963" s="31"/>
      <c r="I2963" s="32"/>
      <c r="K2963" s="34"/>
      <c r="L2963" s="30"/>
    </row>
    <row r="2964" spans="1:12" x14ac:dyDescent="0.3">
      <c r="A2964" s="31"/>
      <c r="B2964" s="31"/>
      <c r="C2964" s="31"/>
      <c r="D2964" s="31"/>
      <c r="E2964" s="31"/>
      <c r="F2964" s="31"/>
      <c r="G2964" s="31"/>
      <c r="H2964" s="31"/>
      <c r="I2964" s="32"/>
      <c r="K2964" s="34"/>
      <c r="L2964" s="30"/>
    </row>
    <row r="2965" spans="1:12" x14ac:dyDescent="0.3">
      <c r="A2965" s="31"/>
      <c r="B2965" s="31"/>
      <c r="C2965" s="31"/>
      <c r="D2965" s="31"/>
      <c r="E2965" s="31"/>
      <c r="F2965" s="31"/>
      <c r="G2965" s="31"/>
      <c r="H2965" s="31"/>
      <c r="I2965" s="32"/>
      <c r="K2965" s="34"/>
      <c r="L2965" s="30"/>
    </row>
    <row r="2966" spans="1:12" x14ac:dyDescent="0.3">
      <c r="A2966" s="31"/>
      <c r="B2966" s="31"/>
      <c r="C2966" s="31"/>
      <c r="D2966" s="31"/>
      <c r="E2966" s="31"/>
      <c r="F2966" s="31"/>
      <c r="G2966" s="31"/>
      <c r="H2966" s="31"/>
      <c r="I2966" s="32"/>
      <c r="K2966" s="34"/>
      <c r="L2966" s="30"/>
    </row>
    <row r="2967" spans="1:12" x14ac:dyDescent="0.3">
      <c r="A2967" s="31"/>
      <c r="B2967" s="31"/>
      <c r="C2967" s="31"/>
      <c r="D2967" s="31"/>
      <c r="E2967" s="31"/>
      <c r="F2967" s="31"/>
      <c r="G2967" s="31"/>
      <c r="H2967" s="31"/>
      <c r="I2967" s="32"/>
      <c r="K2967" s="34"/>
      <c r="L2967" s="30"/>
    </row>
    <row r="2968" spans="1:12" x14ac:dyDescent="0.3">
      <c r="A2968" s="31"/>
      <c r="B2968" s="31"/>
      <c r="C2968" s="31"/>
      <c r="D2968" s="31"/>
      <c r="E2968" s="31"/>
      <c r="F2968" s="31"/>
      <c r="G2968" s="31"/>
      <c r="H2968" s="31"/>
      <c r="I2968" s="32"/>
      <c r="K2968" s="34"/>
      <c r="L2968" s="30"/>
    </row>
    <row r="2969" spans="1:12" x14ac:dyDescent="0.3">
      <c r="A2969" s="31"/>
      <c r="B2969" s="31"/>
      <c r="C2969" s="31"/>
      <c r="D2969" s="31"/>
      <c r="E2969" s="31"/>
      <c r="F2969" s="31"/>
      <c r="G2969" s="31"/>
      <c r="H2969" s="31"/>
      <c r="I2969" s="32"/>
      <c r="K2969" s="34"/>
      <c r="L2969" s="30"/>
    </row>
    <row r="2970" spans="1:12" x14ac:dyDescent="0.3">
      <c r="A2970" s="31"/>
      <c r="B2970" s="31"/>
      <c r="C2970" s="31"/>
      <c r="D2970" s="31"/>
      <c r="E2970" s="31"/>
      <c r="F2970" s="31"/>
      <c r="G2970" s="31"/>
      <c r="H2970" s="31"/>
      <c r="I2970" s="32"/>
      <c r="K2970" s="34"/>
      <c r="L2970" s="30"/>
    </row>
    <row r="2971" spans="1:12" x14ac:dyDescent="0.3">
      <c r="A2971" s="31"/>
      <c r="B2971" s="31"/>
      <c r="C2971" s="31"/>
      <c r="D2971" s="31"/>
      <c r="E2971" s="31"/>
      <c r="F2971" s="31"/>
      <c r="G2971" s="31"/>
      <c r="H2971" s="31"/>
      <c r="I2971" s="32"/>
      <c r="K2971" s="34"/>
      <c r="L2971" s="30"/>
    </row>
    <row r="2972" spans="1:12" x14ac:dyDescent="0.3">
      <c r="A2972" s="31"/>
      <c r="B2972" s="31"/>
      <c r="C2972" s="31"/>
      <c r="D2972" s="31"/>
      <c r="E2972" s="31"/>
      <c r="F2972" s="31"/>
      <c r="G2972" s="31"/>
      <c r="H2972" s="31"/>
      <c r="I2972" s="32"/>
      <c r="K2972" s="34"/>
      <c r="L2972" s="30"/>
    </row>
    <row r="2973" spans="1:12" x14ac:dyDescent="0.3">
      <c r="A2973" s="31"/>
      <c r="B2973" s="31"/>
      <c r="C2973" s="31"/>
      <c r="D2973" s="31"/>
      <c r="E2973" s="31"/>
      <c r="F2973" s="31"/>
      <c r="G2973" s="31"/>
      <c r="H2973" s="31"/>
      <c r="I2973" s="32"/>
      <c r="K2973" s="34"/>
      <c r="L2973" s="30"/>
    </row>
    <row r="2974" spans="1:12" x14ac:dyDescent="0.3">
      <c r="A2974" s="31"/>
      <c r="B2974" s="31"/>
      <c r="C2974" s="31"/>
      <c r="D2974" s="31"/>
      <c r="E2974" s="31"/>
      <c r="F2974" s="31"/>
      <c r="G2974" s="31"/>
      <c r="H2974" s="31"/>
      <c r="I2974" s="32"/>
      <c r="K2974" s="34"/>
      <c r="L2974" s="30"/>
    </row>
    <row r="2975" spans="1:12" x14ac:dyDescent="0.3">
      <c r="A2975" s="31"/>
      <c r="B2975" s="31"/>
      <c r="C2975" s="31"/>
      <c r="D2975" s="31"/>
      <c r="E2975" s="31"/>
      <c r="F2975" s="31"/>
      <c r="G2975" s="31"/>
      <c r="H2975" s="31"/>
      <c r="I2975" s="32"/>
      <c r="K2975" s="34"/>
      <c r="L2975" s="30"/>
    </row>
    <row r="2976" spans="1:12" x14ac:dyDescent="0.3">
      <c r="A2976" s="31"/>
      <c r="B2976" s="31"/>
      <c r="C2976" s="31"/>
      <c r="D2976" s="31"/>
      <c r="E2976" s="31"/>
      <c r="F2976" s="31"/>
      <c r="G2976" s="31"/>
      <c r="H2976" s="31"/>
      <c r="I2976" s="32"/>
      <c r="K2976" s="34"/>
      <c r="L2976" s="30"/>
    </row>
    <row r="2977" spans="1:12" x14ac:dyDescent="0.3">
      <c r="A2977" s="31"/>
      <c r="B2977" s="31"/>
      <c r="C2977" s="31"/>
      <c r="D2977" s="31"/>
      <c r="E2977" s="31"/>
      <c r="F2977" s="31"/>
      <c r="G2977" s="31"/>
      <c r="H2977" s="31"/>
      <c r="I2977" s="32"/>
      <c r="K2977" s="34"/>
      <c r="L2977" s="30"/>
    </row>
    <row r="2978" spans="1:12" x14ac:dyDescent="0.3">
      <c r="A2978" s="31"/>
      <c r="B2978" s="31"/>
      <c r="C2978" s="31"/>
      <c r="D2978" s="31"/>
      <c r="E2978" s="31"/>
      <c r="F2978" s="31"/>
      <c r="G2978" s="31"/>
      <c r="H2978" s="31"/>
      <c r="I2978" s="32"/>
      <c r="K2978" s="34"/>
      <c r="L2978" s="30"/>
    </row>
    <row r="2979" spans="1:12" x14ac:dyDescent="0.3">
      <c r="A2979" s="31"/>
      <c r="B2979" s="31"/>
      <c r="C2979" s="31"/>
      <c r="D2979" s="31"/>
      <c r="E2979" s="31"/>
      <c r="F2979" s="31"/>
      <c r="G2979" s="31"/>
      <c r="H2979" s="31"/>
      <c r="I2979" s="32"/>
      <c r="K2979" s="34"/>
      <c r="L2979" s="30"/>
    </row>
    <row r="2980" spans="1:12" x14ac:dyDescent="0.3">
      <c r="A2980" s="31"/>
      <c r="B2980" s="31"/>
      <c r="C2980" s="31"/>
      <c r="D2980" s="31"/>
      <c r="E2980" s="31"/>
      <c r="F2980" s="31"/>
      <c r="G2980" s="31"/>
      <c r="H2980" s="31"/>
      <c r="I2980" s="32"/>
      <c r="K2980" s="34"/>
      <c r="L2980" s="30"/>
    </row>
    <row r="2981" spans="1:12" x14ac:dyDescent="0.3">
      <c r="A2981" s="31"/>
      <c r="B2981" s="31"/>
      <c r="C2981" s="31"/>
      <c r="D2981" s="31"/>
      <c r="E2981" s="31"/>
      <c r="F2981" s="31"/>
      <c r="G2981" s="31"/>
      <c r="H2981" s="31"/>
      <c r="I2981" s="32"/>
      <c r="K2981" s="34"/>
      <c r="L2981" s="30"/>
    </row>
    <row r="2982" spans="1:12" x14ac:dyDescent="0.3">
      <c r="A2982" s="31"/>
      <c r="B2982" s="31"/>
      <c r="C2982" s="31"/>
      <c r="D2982" s="31"/>
      <c r="E2982" s="31"/>
      <c r="F2982" s="31"/>
      <c r="G2982" s="31"/>
      <c r="H2982" s="31"/>
      <c r="I2982" s="32"/>
      <c r="K2982" s="34"/>
      <c r="L2982" s="30"/>
    </row>
    <row r="2983" spans="1:12" x14ac:dyDescent="0.3">
      <c r="A2983" s="31"/>
      <c r="B2983" s="31"/>
      <c r="C2983" s="31"/>
      <c r="D2983" s="31"/>
      <c r="E2983" s="31"/>
      <c r="F2983" s="31"/>
      <c r="G2983" s="31"/>
      <c r="H2983" s="31"/>
      <c r="I2983" s="32"/>
      <c r="K2983" s="34"/>
      <c r="L2983" s="30"/>
    </row>
    <row r="2984" spans="1:12" x14ac:dyDescent="0.3">
      <c r="A2984" s="31"/>
      <c r="B2984" s="31"/>
      <c r="C2984" s="31"/>
      <c r="D2984" s="31"/>
      <c r="E2984" s="31"/>
      <c r="F2984" s="31"/>
      <c r="G2984" s="31"/>
      <c r="H2984" s="31"/>
      <c r="I2984" s="32"/>
      <c r="K2984" s="34"/>
      <c r="L2984" s="30"/>
    </row>
    <row r="2985" spans="1:12" x14ac:dyDescent="0.3">
      <c r="A2985" s="31"/>
      <c r="B2985" s="31"/>
      <c r="C2985" s="31"/>
      <c r="D2985" s="31"/>
      <c r="E2985" s="31"/>
      <c r="F2985" s="31"/>
      <c r="G2985" s="31"/>
      <c r="H2985" s="31"/>
      <c r="I2985" s="32"/>
      <c r="K2985" s="34"/>
      <c r="L2985" s="30"/>
    </row>
    <row r="2986" spans="1:12" x14ac:dyDescent="0.3">
      <c r="A2986" s="31"/>
      <c r="B2986" s="31"/>
      <c r="C2986" s="31"/>
      <c r="D2986" s="31"/>
      <c r="E2986" s="31"/>
      <c r="F2986" s="31"/>
      <c r="G2986" s="31"/>
      <c r="H2986" s="31"/>
      <c r="I2986" s="32"/>
      <c r="K2986" s="34"/>
      <c r="L2986" s="30"/>
    </row>
    <row r="2987" spans="1:12" x14ac:dyDescent="0.3">
      <c r="A2987" s="31"/>
      <c r="B2987" s="31"/>
      <c r="C2987" s="31"/>
      <c r="D2987" s="31"/>
      <c r="E2987" s="31"/>
      <c r="F2987" s="31"/>
      <c r="G2987" s="31"/>
      <c r="H2987" s="31"/>
      <c r="I2987" s="32"/>
      <c r="K2987" s="34"/>
      <c r="L2987" s="30"/>
    </row>
    <row r="2988" spans="1:12" x14ac:dyDescent="0.3">
      <c r="A2988" s="31"/>
      <c r="B2988" s="31"/>
      <c r="C2988" s="31"/>
      <c r="D2988" s="31"/>
      <c r="E2988" s="31"/>
      <c r="F2988" s="31"/>
      <c r="G2988" s="31"/>
      <c r="H2988" s="31"/>
      <c r="I2988" s="32"/>
      <c r="K2988" s="34"/>
      <c r="L2988" s="30"/>
    </row>
    <row r="2989" spans="1:12" x14ac:dyDescent="0.3">
      <c r="A2989" s="31"/>
      <c r="B2989" s="31"/>
      <c r="C2989" s="31"/>
      <c r="D2989" s="31"/>
      <c r="E2989" s="31"/>
      <c r="F2989" s="31"/>
      <c r="G2989" s="31"/>
      <c r="H2989" s="31"/>
      <c r="I2989" s="32"/>
      <c r="K2989" s="34"/>
      <c r="L2989" s="30"/>
    </row>
    <row r="2990" spans="1:12" x14ac:dyDescent="0.3">
      <c r="A2990" s="31"/>
      <c r="B2990" s="31"/>
      <c r="C2990" s="31"/>
      <c r="D2990" s="31"/>
      <c r="E2990" s="31"/>
      <c r="F2990" s="31"/>
      <c r="G2990" s="31"/>
      <c r="H2990" s="31"/>
      <c r="I2990" s="32"/>
      <c r="K2990" s="34"/>
      <c r="L2990" s="30"/>
    </row>
    <row r="2991" spans="1:12" x14ac:dyDescent="0.3">
      <c r="A2991" s="31"/>
      <c r="B2991" s="31"/>
      <c r="C2991" s="31"/>
      <c r="D2991" s="31"/>
      <c r="E2991" s="31"/>
      <c r="F2991" s="31"/>
      <c r="G2991" s="31"/>
      <c r="H2991" s="31"/>
      <c r="I2991" s="32"/>
      <c r="K2991" s="34"/>
      <c r="L2991" s="30"/>
    </row>
    <row r="2992" spans="1:12" x14ac:dyDescent="0.3">
      <c r="A2992" s="31"/>
      <c r="B2992" s="31"/>
      <c r="C2992" s="31"/>
      <c r="D2992" s="31"/>
      <c r="E2992" s="31"/>
      <c r="F2992" s="31"/>
      <c r="G2992" s="31"/>
      <c r="H2992" s="31"/>
      <c r="I2992" s="32"/>
      <c r="K2992" s="34"/>
      <c r="L2992" s="30"/>
    </row>
    <row r="2993" spans="1:12" x14ac:dyDescent="0.3">
      <c r="A2993" s="31"/>
      <c r="B2993" s="31"/>
      <c r="C2993" s="31"/>
      <c r="D2993" s="31"/>
      <c r="E2993" s="31"/>
      <c r="F2993" s="31"/>
      <c r="G2993" s="31"/>
      <c r="H2993" s="31"/>
      <c r="I2993" s="32"/>
      <c r="K2993" s="34"/>
      <c r="L2993" s="30"/>
    </row>
    <row r="2994" spans="1:12" x14ac:dyDescent="0.3">
      <c r="A2994" s="31"/>
      <c r="B2994" s="31"/>
      <c r="C2994" s="31"/>
      <c r="D2994" s="31"/>
      <c r="E2994" s="31"/>
      <c r="F2994" s="31"/>
      <c r="G2994" s="31"/>
      <c r="H2994" s="31"/>
      <c r="I2994" s="32"/>
      <c r="K2994" s="34"/>
      <c r="L2994" s="30"/>
    </row>
    <row r="2995" spans="1:12" x14ac:dyDescent="0.3">
      <c r="A2995" s="31"/>
      <c r="B2995" s="31"/>
      <c r="C2995" s="31"/>
      <c r="D2995" s="31"/>
      <c r="E2995" s="31"/>
      <c r="F2995" s="31"/>
      <c r="G2995" s="31"/>
      <c r="H2995" s="31"/>
      <c r="I2995" s="32"/>
      <c r="K2995" s="34"/>
      <c r="L2995" s="30"/>
    </row>
    <row r="2996" spans="1:12" x14ac:dyDescent="0.3">
      <c r="A2996" s="31"/>
      <c r="B2996" s="31"/>
      <c r="C2996" s="31"/>
      <c r="D2996" s="31"/>
      <c r="E2996" s="31"/>
      <c r="F2996" s="31"/>
      <c r="G2996" s="31"/>
      <c r="H2996" s="31"/>
      <c r="I2996" s="32"/>
      <c r="K2996" s="34"/>
      <c r="L2996" s="30"/>
    </row>
    <row r="2997" spans="1:12" x14ac:dyDescent="0.3">
      <c r="A2997" s="31"/>
      <c r="B2997" s="31"/>
      <c r="C2997" s="31"/>
      <c r="D2997" s="31"/>
      <c r="E2997" s="31"/>
      <c r="F2997" s="31"/>
      <c r="G2997" s="31"/>
      <c r="H2997" s="31"/>
      <c r="I2997" s="32"/>
      <c r="K2997" s="34"/>
      <c r="L2997" s="30"/>
    </row>
    <row r="2998" spans="1:12" x14ac:dyDescent="0.3">
      <c r="A2998" s="31"/>
      <c r="B2998" s="31"/>
      <c r="C2998" s="31"/>
      <c r="D2998" s="31"/>
      <c r="E2998" s="31"/>
      <c r="F2998" s="31"/>
      <c r="G2998" s="31"/>
      <c r="H2998" s="31"/>
      <c r="I2998" s="32"/>
      <c r="K2998" s="34"/>
      <c r="L2998" s="30"/>
    </row>
    <row r="2999" spans="1:12" x14ac:dyDescent="0.3">
      <c r="A2999" s="31"/>
      <c r="B2999" s="31"/>
      <c r="C2999" s="31"/>
      <c r="D2999" s="31"/>
      <c r="E2999" s="31"/>
      <c r="F2999" s="31"/>
      <c r="G2999" s="31"/>
      <c r="H2999" s="31"/>
      <c r="I2999" s="32"/>
      <c r="K2999" s="34"/>
      <c r="L2999" s="30"/>
    </row>
    <row r="3000" spans="1:12" x14ac:dyDescent="0.3">
      <c r="A3000" s="31"/>
      <c r="B3000" s="31"/>
      <c r="C3000" s="31"/>
      <c r="D3000" s="31"/>
      <c r="E3000" s="31"/>
      <c r="F3000" s="31"/>
      <c r="G3000" s="31"/>
      <c r="H3000" s="31"/>
      <c r="I3000" s="32"/>
      <c r="K3000" s="34"/>
      <c r="L3000" s="30"/>
    </row>
    <row r="3001" spans="1:12" x14ac:dyDescent="0.3">
      <c r="A3001" s="31"/>
      <c r="B3001" s="31"/>
      <c r="C3001" s="31"/>
      <c r="D3001" s="31"/>
      <c r="E3001" s="31"/>
      <c r="F3001" s="31"/>
      <c r="G3001" s="31"/>
      <c r="H3001" s="31"/>
      <c r="I3001" s="32"/>
      <c r="K3001" s="34"/>
      <c r="L3001" s="30"/>
    </row>
    <row r="3002" spans="1:12" x14ac:dyDescent="0.3">
      <c r="A3002" s="31"/>
      <c r="B3002" s="31"/>
      <c r="C3002" s="31"/>
      <c r="D3002" s="31"/>
      <c r="E3002" s="31"/>
      <c r="F3002" s="31"/>
      <c r="G3002" s="31"/>
      <c r="H3002" s="31"/>
      <c r="I3002" s="32"/>
      <c r="K3002" s="34"/>
      <c r="L3002" s="30"/>
    </row>
    <row r="3003" spans="1:12" x14ac:dyDescent="0.3">
      <c r="A3003" s="31"/>
      <c r="B3003" s="31"/>
      <c r="C3003" s="31"/>
      <c r="D3003" s="31"/>
      <c r="E3003" s="31"/>
      <c r="F3003" s="31"/>
      <c r="G3003" s="31"/>
      <c r="H3003" s="31"/>
      <c r="I3003" s="32"/>
      <c r="K3003" s="34"/>
      <c r="L3003" s="30"/>
    </row>
    <row r="3004" spans="1:12" x14ac:dyDescent="0.3">
      <c r="A3004" s="31"/>
      <c r="B3004" s="31"/>
      <c r="C3004" s="31"/>
      <c r="D3004" s="31"/>
      <c r="E3004" s="31"/>
      <c r="F3004" s="31"/>
      <c r="G3004" s="31"/>
      <c r="H3004" s="31"/>
      <c r="I3004" s="32"/>
      <c r="K3004" s="34"/>
      <c r="L3004" s="30"/>
    </row>
    <row r="3005" spans="1:12" x14ac:dyDescent="0.3">
      <c r="A3005" s="31"/>
      <c r="B3005" s="31"/>
      <c r="C3005" s="31"/>
      <c r="D3005" s="31"/>
      <c r="E3005" s="31"/>
      <c r="F3005" s="31"/>
      <c r="G3005" s="31"/>
      <c r="H3005" s="31"/>
      <c r="I3005" s="32"/>
      <c r="K3005" s="34"/>
      <c r="L3005" s="30"/>
    </row>
    <row r="3006" spans="1:12" x14ac:dyDescent="0.3">
      <c r="A3006" s="31"/>
      <c r="B3006" s="31"/>
      <c r="C3006" s="31"/>
      <c r="D3006" s="31"/>
      <c r="E3006" s="31"/>
      <c r="F3006" s="31"/>
      <c r="G3006" s="31"/>
      <c r="H3006" s="31"/>
      <c r="I3006" s="32"/>
      <c r="K3006" s="34"/>
      <c r="L3006" s="30"/>
    </row>
    <row r="3007" spans="1:12" x14ac:dyDescent="0.3">
      <c r="A3007" s="31"/>
      <c r="B3007" s="31"/>
      <c r="C3007" s="31"/>
      <c r="D3007" s="31"/>
      <c r="E3007" s="31"/>
      <c r="F3007" s="31"/>
      <c r="G3007" s="31"/>
      <c r="H3007" s="31"/>
      <c r="I3007" s="32"/>
      <c r="K3007" s="34"/>
      <c r="L3007" s="30"/>
    </row>
    <row r="3008" spans="1:12" x14ac:dyDescent="0.3">
      <c r="A3008" s="31"/>
      <c r="B3008" s="31"/>
      <c r="C3008" s="31"/>
      <c r="D3008" s="31"/>
      <c r="E3008" s="31"/>
      <c r="F3008" s="31"/>
      <c r="G3008" s="31"/>
      <c r="H3008" s="31"/>
      <c r="I3008" s="32"/>
      <c r="K3008" s="34"/>
      <c r="L3008" s="30"/>
    </row>
    <row r="3009" spans="1:12" x14ac:dyDescent="0.3">
      <c r="A3009" s="31"/>
      <c r="B3009" s="31"/>
      <c r="C3009" s="31"/>
      <c r="D3009" s="31"/>
      <c r="E3009" s="31"/>
      <c r="F3009" s="31"/>
      <c r="G3009" s="31"/>
      <c r="H3009" s="31"/>
      <c r="I3009" s="32"/>
      <c r="K3009" s="34"/>
      <c r="L3009" s="30"/>
    </row>
    <row r="3010" spans="1:12" x14ac:dyDescent="0.3">
      <c r="A3010" s="31"/>
      <c r="B3010" s="31"/>
      <c r="C3010" s="31"/>
      <c r="D3010" s="31"/>
      <c r="E3010" s="31"/>
      <c r="F3010" s="31"/>
      <c r="G3010" s="31"/>
      <c r="H3010" s="31"/>
      <c r="I3010" s="32"/>
      <c r="K3010" s="34"/>
      <c r="L3010" s="30"/>
    </row>
    <row r="3011" spans="1:12" x14ac:dyDescent="0.3">
      <c r="A3011" s="31"/>
      <c r="B3011" s="31"/>
      <c r="C3011" s="31"/>
      <c r="D3011" s="31"/>
      <c r="E3011" s="31"/>
      <c r="F3011" s="31"/>
      <c r="G3011" s="31"/>
      <c r="H3011" s="31"/>
      <c r="I3011" s="32"/>
      <c r="K3011" s="34"/>
      <c r="L3011" s="30"/>
    </row>
    <row r="3012" spans="1:12" x14ac:dyDescent="0.3">
      <c r="A3012" s="31"/>
      <c r="B3012" s="31"/>
      <c r="C3012" s="31"/>
      <c r="D3012" s="31"/>
      <c r="E3012" s="31"/>
      <c r="F3012" s="31"/>
      <c r="G3012" s="31"/>
      <c r="H3012" s="31"/>
      <c r="I3012" s="32"/>
      <c r="K3012" s="34"/>
      <c r="L3012" s="30"/>
    </row>
    <row r="3013" spans="1:12" x14ac:dyDescent="0.3">
      <c r="A3013" s="31"/>
      <c r="B3013" s="31"/>
      <c r="C3013" s="31"/>
      <c r="D3013" s="31"/>
      <c r="E3013" s="31"/>
      <c r="F3013" s="31"/>
      <c r="G3013" s="31"/>
      <c r="H3013" s="31"/>
      <c r="I3013" s="32"/>
      <c r="K3013" s="34"/>
      <c r="L3013" s="30"/>
    </row>
    <row r="3014" spans="1:12" x14ac:dyDescent="0.3">
      <c r="A3014" s="31"/>
      <c r="B3014" s="31"/>
      <c r="C3014" s="31"/>
      <c r="D3014" s="31"/>
      <c r="E3014" s="31"/>
      <c r="F3014" s="31"/>
      <c r="G3014" s="31"/>
      <c r="H3014" s="31"/>
      <c r="I3014" s="32"/>
      <c r="K3014" s="34"/>
      <c r="L3014" s="30"/>
    </row>
    <row r="3015" spans="1:12" x14ac:dyDescent="0.3">
      <c r="A3015" s="31"/>
      <c r="B3015" s="31"/>
      <c r="C3015" s="31"/>
      <c r="D3015" s="31"/>
      <c r="E3015" s="31"/>
      <c r="F3015" s="31"/>
      <c r="G3015" s="31"/>
      <c r="H3015" s="31"/>
      <c r="I3015" s="32"/>
      <c r="K3015" s="34"/>
      <c r="L3015" s="30"/>
    </row>
    <row r="3016" spans="1:12" x14ac:dyDescent="0.3">
      <c r="A3016" s="31"/>
      <c r="B3016" s="31"/>
      <c r="C3016" s="31"/>
      <c r="D3016" s="31"/>
      <c r="E3016" s="31"/>
      <c r="F3016" s="31"/>
      <c r="G3016" s="31"/>
      <c r="H3016" s="31"/>
      <c r="I3016" s="32"/>
      <c r="K3016" s="34"/>
      <c r="L3016" s="30"/>
    </row>
    <row r="3017" spans="1:12" x14ac:dyDescent="0.3">
      <c r="A3017" s="31"/>
      <c r="B3017" s="31"/>
      <c r="C3017" s="31"/>
      <c r="D3017" s="31"/>
      <c r="E3017" s="31"/>
      <c r="F3017" s="31"/>
      <c r="G3017" s="31"/>
      <c r="H3017" s="31"/>
      <c r="I3017" s="32"/>
      <c r="K3017" s="34"/>
      <c r="L3017" s="30"/>
    </row>
    <row r="3018" spans="1:12" x14ac:dyDescent="0.3">
      <c r="A3018" s="31"/>
      <c r="B3018" s="31"/>
      <c r="C3018" s="31"/>
      <c r="D3018" s="31"/>
      <c r="E3018" s="31"/>
      <c r="F3018" s="31"/>
      <c r="G3018" s="31"/>
      <c r="H3018" s="31"/>
      <c r="I3018" s="32"/>
      <c r="K3018" s="34"/>
      <c r="L3018" s="30"/>
    </row>
    <row r="3019" spans="1:12" x14ac:dyDescent="0.3">
      <c r="A3019" s="31"/>
      <c r="B3019" s="31"/>
      <c r="C3019" s="31"/>
      <c r="D3019" s="31"/>
      <c r="E3019" s="31"/>
      <c r="F3019" s="31"/>
      <c r="G3019" s="31"/>
      <c r="H3019" s="31"/>
      <c r="I3019" s="32"/>
      <c r="K3019" s="34"/>
      <c r="L3019" s="30"/>
    </row>
    <row r="3020" spans="1:12" x14ac:dyDescent="0.3">
      <c r="A3020" s="31"/>
      <c r="B3020" s="31"/>
      <c r="C3020" s="31"/>
      <c r="D3020" s="31"/>
      <c r="E3020" s="31"/>
      <c r="F3020" s="31"/>
      <c r="G3020" s="31"/>
      <c r="H3020" s="31"/>
      <c r="I3020" s="32"/>
      <c r="K3020" s="34"/>
      <c r="L3020" s="30"/>
    </row>
    <row r="3021" spans="1:12" x14ac:dyDescent="0.3">
      <c r="A3021" s="31"/>
      <c r="B3021" s="31"/>
      <c r="C3021" s="31"/>
      <c r="D3021" s="31"/>
      <c r="E3021" s="31"/>
      <c r="F3021" s="31"/>
      <c r="G3021" s="31"/>
      <c r="H3021" s="31"/>
      <c r="I3021" s="32"/>
      <c r="K3021" s="34"/>
      <c r="L3021" s="30"/>
    </row>
    <row r="3022" spans="1:12" x14ac:dyDescent="0.3">
      <c r="A3022" s="31"/>
      <c r="B3022" s="31"/>
      <c r="C3022" s="31"/>
      <c r="D3022" s="31"/>
      <c r="E3022" s="31"/>
      <c r="F3022" s="31"/>
      <c r="G3022" s="31"/>
      <c r="H3022" s="31"/>
      <c r="I3022" s="32"/>
      <c r="K3022" s="34"/>
      <c r="L3022" s="30"/>
    </row>
    <row r="3023" spans="1:12" x14ac:dyDescent="0.3">
      <c r="A3023" s="31"/>
      <c r="B3023" s="31"/>
      <c r="C3023" s="31"/>
      <c r="D3023" s="31"/>
      <c r="E3023" s="31"/>
      <c r="F3023" s="31"/>
      <c r="G3023" s="31"/>
      <c r="H3023" s="31"/>
      <c r="I3023" s="32"/>
      <c r="K3023" s="34"/>
      <c r="L3023" s="30"/>
    </row>
    <row r="3024" spans="1:12" x14ac:dyDescent="0.3">
      <c r="A3024" s="31"/>
      <c r="B3024" s="31"/>
      <c r="C3024" s="31"/>
      <c r="D3024" s="31"/>
      <c r="E3024" s="31"/>
      <c r="F3024" s="31"/>
      <c r="G3024" s="31"/>
      <c r="H3024" s="31"/>
      <c r="I3024" s="32"/>
      <c r="K3024" s="34"/>
      <c r="L3024" s="30"/>
    </row>
    <row r="3025" spans="1:12" x14ac:dyDescent="0.3">
      <c r="A3025" s="31"/>
      <c r="B3025" s="31"/>
      <c r="C3025" s="31"/>
      <c r="D3025" s="31"/>
      <c r="E3025" s="31"/>
      <c r="F3025" s="31"/>
      <c r="G3025" s="31"/>
      <c r="H3025" s="31"/>
      <c r="I3025" s="32"/>
      <c r="K3025" s="34"/>
      <c r="L3025" s="30"/>
    </row>
    <row r="3026" spans="1:12" x14ac:dyDescent="0.3">
      <c r="A3026" s="31"/>
      <c r="B3026" s="31"/>
      <c r="C3026" s="31"/>
      <c r="D3026" s="31"/>
      <c r="E3026" s="31"/>
      <c r="F3026" s="31"/>
      <c r="G3026" s="31"/>
      <c r="H3026" s="31"/>
      <c r="I3026" s="32"/>
      <c r="K3026" s="34"/>
      <c r="L3026" s="30"/>
    </row>
    <row r="3027" spans="1:12" x14ac:dyDescent="0.3">
      <c r="A3027" s="31"/>
      <c r="B3027" s="31"/>
      <c r="C3027" s="31"/>
      <c r="D3027" s="31"/>
      <c r="E3027" s="31"/>
      <c r="F3027" s="31"/>
      <c r="G3027" s="31"/>
      <c r="H3027" s="31"/>
      <c r="I3027" s="32"/>
      <c r="K3027" s="34"/>
      <c r="L3027" s="30"/>
    </row>
    <row r="3028" spans="1:12" x14ac:dyDescent="0.3">
      <c r="A3028" s="31"/>
      <c r="B3028" s="31"/>
      <c r="C3028" s="31"/>
      <c r="D3028" s="31"/>
      <c r="E3028" s="31"/>
      <c r="F3028" s="31"/>
      <c r="G3028" s="31"/>
      <c r="H3028" s="31"/>
      <c r="I3028" s="32"/>
      <c r="K3028" s="34"/>
      <c r="L3028" s="30"/>
    </row>
    <row r="3029" spans="1:12" x14ac:dyDescent="0.3">
      <c r="A3029" s="31"/>
      <c r="B3029" s="31"/>
      <c r="C3029" s="31"/>
      <c r="D3029" s="31"/>
      <c r="E3029" s="31"/>
      <c r="F3029" s="31"/>
      <c r="G3029" s="31"/>
      <c r="H3029" s="31"/>
      <c r="I3029" s="32"/>
      <c r="K3029" s="34"/>
      <c r="L3029" s="30"/>
    </row>
    <row r="3030" spans="1:12" x14ac:dyDescent="0.3">
      <c r="A3030" s="31"/>
      <c r="B3030" s="31"/>
      <c r="C3030" s="31"/>
      <c r="D3030" s="31"/>
      <c r="E3030" s="31"/>
      <c r="F3030" s="31"/>
      <c r="G3030" s="31"/>
      <c r="H3030" s="31"/>
      <c r="I3030" s="32"/>
      <c r="K3030" s="34"/>
      <c r="L3030" s="30"/>
    </row>
    <row r="3031" spans="1:12" x14ac:dyDescent="0.3">
      <c r="A3031" s="31"/>
      <c r="B3031" s="31"/>
      <c r="C3031" s="31"/>
      <c r="D3031" s="31"/>
      <c r="E3031" s="31"/>
      <c r="F3031" s="31"/>
      <c r="G3031" s="31"/>
      <c r="H3031" s="31"/>
      <c r="I3031" s="32"/>
      <c r="K3031" s="34"/>
      <c r="L3031" s="30"/>
    </row>
    <row r="3032" spans="1:12" x14ac:dyDescent="0.3">
      <c r="A3032" s="31"/>
      <c r="B3032" s="31"/>
      <c r="C3032" s="31"/>
      <c r="D3032" s="31"/>
      <c r="E3032" s="31"/>
      <c r="F3032" s="31"/>
      <c r="G3032" s="31"/>
      <c r="H3032" s="31"/>
      <c r="I3032" s="32"/>
      <c r="K3032" s="34"/>
      <c r="L3032" s="30"/>
    </row>
    <row r="3033" spans="1:12" x14ac:dyDescent="0.3">
      <c r="A3033" s="31"/>
      <c r="B3033" s="31"/>
      <c r="C3033" s="31"/>
      <c r="D3033" s="31"/>
      <c r="E3033" s="31"/>
      <c r="F3033" s="31"/>
      <c r="G3033" s="31"/>
      <c r="H3033" s="31"/>
      <c r="I3033" s="32"/>
      <c r="K3033" s="34"/>
      <c r="L3033" s="30"/>
    </row>
    <row r="3034" spans="1:12" x14ac:dyDescent="0.3">
      <c r="A3034" s="31"/>
      <c r="B3034" s="31"/>
      <c r="C3034" s="31"/>
      <c r="D3034" s="31"/>
      <c r="E3034" s="31"/>
      <c r="F3034" s="31"/>
      <c r="G3034" s="31"/>
      <c r="H3034" s="31"/>
      <c r="I3034" s="32"/>
      <c r="K3034" s="34"/>
      <c r="L3034" s="30"/>
    </row>
    <row r="3035" spans="1:12" x14ac:dyDescent="0.3">
      <c r="A3035" s="31"/>
      <c r="B3035" s="31"/>
      <c r="C3035" s="31"/>
      <c r="D3035" s="31"/>
      <c r="E3035" s="31"/>
      <c r="F3035" s="31"/>
      <c r="G3035" s="31"/>
      <c r="H3035" s="31"/>
      <c r="I3035" s="32"/>
      <c r="K3035" s="34"/>
      <c r="L3035" s="30"/>
    </row>
    <row r="3036" spans="1:12" x14ac:dyDescent="0.3">
      <c r="A3036" s="31"/>
      <c r="B3036" s="31"/>
      <c r="C3036" s="31"/>
      <c r="D3036" s="31"/>
      <c r="E3036" s="31"/>
      <c r="F3036" s="31"/>
      <c r="G3036" s="31"/>
      <c r="H3036" s="31"/>
      <c r="I3036" s="32"/>
      <c r="K3036" s="34"/>
      <c r="L3036" s="30"/>
    </row>
    <row r="3037" spans="1:12" x14ac:dyDescent="0.3">
      <c r="A3037" s="31"/>
      <c r="B3037" s="31"/>
      <c r="C3037" s="31"/>
      <c r="D3037" s="31"/>
      <c r="E3037" s="31"/>
      <c r="F3037" s="31"/>
      <c r="G3037" s="31"/>
      <c r="H3037" s="31"/>
      <c r="I3037" s="32"/>
      <c r="K3037" s="34"/>
      <c r="L3037" s="30"/>
    </row>
    <row r="3038" spans="1:12" x14ac:dyDescent="0.3">
      <c r="A3038" s="31"/>
      <c r="B3038" s="31"/>
      <c r="C3038" s="31"/>
      <c r="D3038" s="31"/>
      <c r="E3038" s="31"/>
      <c r="F3038" s="31"/>
      <c r="G3038" s="31"/>
      <c r="H3038" s="31"/>
      <c r="I3038" s="32"/>
      <c r="K3038" s="34"/>
      <c r="L3038" s="30"/>
    </row>
    <row r="3039" spans="1:12" x14ac:dyDescent="0.3">
      <c r="A3039" s="31"/>
      <c r="B3039" s="31"/>
      <c r="C3039" s="31"/>
      <c r="D3039" s="31"/>
      <c r="E3039" s="31"/>
      <c r="F3039" s="31"/>
      <c r="G3039" s="31"/>
      <c r="H3039" s="31"/>
      <c r="I3039" s="32"/>
      <c r="K3039" s="34"/>
      <c r="L3039" s="30"/>
    </row>
    <row r="3040" spans="1:12" x14ac:dyDescent="0.3">
      <c r="A3040" s="31"/>
      <c r="B3040" s="31"/>
      <c r="C3040" s="31"/>
      <c r="D3040" s="31"/>
      <c r="E3040" s="31"/>
      <c r="F3040" s="31"/>
      <c r="G3040" s="31"/>
      <c r="H3040" s="31"/>
      <c r="I3040" s="32"/>
      <c r="K3040" s="34"/>
      <c r="L3040" s="30"/>
    </row>
    <row r="3041" spans="1:12" x14ac:dyDescent="0.3">
      <c r="A3041" s="31"/>
      <c r="B3041" s="31"/>
      <c r="C3041" s="31"/>
      <c r="D3041" s="31"/>
      <c r="E3041" s="31"/>
      <c r="F3041" s="31"/>
      <c r="G3041" s="31"/>
      <c r="H3041" s="31"/>
      <c r="I3041" s="32"/>
      <c r="K3041" s="34"/>
      <c r="L3041" s="30"/>
    </row>
    <row r="3042" spans="1:12" x14ac:dyDescent="0.3">
      <c r="A3042" s="31"/>
      <c r="B3042" s="31"/>
      <c r="C3042" s="31"/>
      <c r="D3042" s="31"/>
      <c r="E3042" s="31"/>
      <c r="F3042" s="31"/>
      <c r="G3042" s="31"/>
      <c r="H3042" s="31"/>
      <c r="I3042" s="32"/>
      <c r="K3042" s="34"/>
      <c r="L3042" s="30"/>
    </row>
    <row r="3043" spans="1:12" x14ac:dyDescent="0.3">
      <c r="A3043" s="31"/>
      <c r="B3043" s="31"/>
      <c r="C3043" s="31"/>
      <c r="D3043" s="31"/>
      <c r="E3043" s="31"/>
      <c r="F3043" s="31"/>
      <c r="G3043" s="31"/>
      <c r="H3043" s="31"/>
      <c r="I3043" s="32"/>
      <c r="K3043" s="34"/>
      <c r="L3043" s="30"/>
    </row>
    <row r="3044" spans="1:12" x14ac:dyDescent="0.3">
      <c r="A3044" s="31"/>
      <c r="B3044" s="31"/>
      <c r="C3044" s="31"/>
      <c r="D3044" s="31"/>
      <c r="E3044" s="31"/>
      <c r="F3044" s="31"/>
      <c r="G3044" s="31"/>
      <c r="H3044" s="31"/>
      <c r="I3044" s="32"/>
      <c r="K3044" s="34"/>
      <c r="L3044" s="30"/>
    </row>
    <row r="3045" spans="1:12" x14ac:dyDescent="0.3">
      <c r="A3045" s="31"/>
      <c r="B3045" s="31"/>
      <c r="C3045" s="31"/>
      <c r="D3045" s="31"/>
      <c r="E3045" s="31"/>
      <c r="F3045" s="31"/>
      <c r="G3045" s="31"/>
      <c r="H3045" s="31"/>
      <c r="I3045" s="32"/>
      <c r="K3045" s="34"/>
      <c r="L3045" s="30"/>
    </row>
    <row r="3046" spans="1:12" x14ac:dyDescent="0.3">
      <c r="A3046" s="31"/>
      <c r="B3046" s="31"/>
      <c r="C3046" s="31"/>
      <c r="D3046" s="31"/>
      <c r="E3046" s="31"/>
      <c r="F3046" s="31"/>
      <c r="G3046" s="31"/>
      <c r="H3046" s="31"/>
      <c r="I3046" s="32"/>
      <c r="K3046" s="34"/>
      <c r="L3046" s="30"/>
    </row>
    <row r="3047" spans="1:12" x14ac:dyDescent="0.3">
      <c r="A3047" s="31"/>
      <c r="B3047" s="31"/>
      <c r="C3047" s="31"/>
      <c r="D3047" s="31"/>
      <c r="E3047" s="31"/>
      <c r="F3047" s="31"/>
      <c r="G3047" s="31"/>
      <c r="H3047" s="31"/>
      <c r="I3047" s="32"/>
      <c r="K3047" s="34"/>
      <c r="L3047" s="30"/>
    </row>
    <row r="3048" spans="1:12" x14ac:dyDescent="0.3">
      <c r="A3048" s="31"/>
      <c r="B3048" s="31"/>
      <c r="C3048" s="31"/>
      <c r="D3048" s="31"/>
      <c r="E3048" s="31"/>
      <c r="F3048" s="31"/>
      <c r="G3048" s="31"/>
      <c r="H3048" s="31"/>
      <c r="I3048" s="32"/>
      <c r="K3048" s="34"/>
      <c r="L3048" s="30"/>
    </row>
    <row r="3049" spans="1:12" x14ac:dyDescent="0.3">
      <c r="A3049" s="31"/>
      <c r="B3049" s="31"/>
      <c r="C3049" s="31"/>
      <c r="D3049" s="31"/>
      <c r="E3049" s="31"/>
      <c r="F3049" s="31"/>
      <c r="G3049" s="31"/>
      <c r="H3049" s="31"/>
      <c r="I3049" s="32"/>
      <c r="K3049" s="34"/>
      <c r="L3049" s="30"/>
    </row>
    <row r="3050" spans="1:12" x14ac:dyDescent="0.3">
      <c r="A3050" s="31"/>
      <c r="B3050" s="31"/>
      <c r="C3050" s="31"/>
      <c r="D3050" s="31"/>
      <c r="E3050" s="31"/>
      <c r="F3050" s="31"/>
      <c r="G3050" s="31"/>
      <c r="H3050" s="31"/>
      <c r="I3050" s="32"/>
      <c r="K3050" s="34"/>
      <c r="L3050" s="30"/>
    </row>
    <row r="3051" spans="1:12" x14ac:dyDescent="0.3">
      <c r="A3051" s="31"/>
      <c r="B3051" s="31"/>
      <c r="C3051" s="31"/>
      <c r="D3051" s="31"/>
      <c r="E3051" s="31"/>
      <c r="F3051" s="31"/>
      <c r="G3051" s="31"/>
      <c r="H3051" s="31"/>
      <c r="I3051" s="32"/>
      <c r="K3051" s="34"/>
      <c r="L3051" s="30"/>
    </row>
    <row r="3052" spans="1:12" x14ac:dyDescent="0.3">
      <c r="A3052" s="31"/>
      <c r="B3052" s="31"/>
      <c r="C3052" s="31"/>
      <c r="D3052" s="31"/>
      <c r="E3052" s="31"/>
      <c r="F3052" s="31"/>
      <c r="G3052" s="31"/>
      <c r="H3052" s="31"/>
      <c r="I3052" s="32"/>
      <c r="K3052" s="34"/>
      <c r="L3052" s="30"/>
    </row>
    <row r="3053" spans="1:12" x14ac:dyDescent="0.3">
      <c r="A3053" s="31"/>
      <c r="B3053" s="31"/>
      <c r="C3053" s="31"/>
      <c r="D3053" s="31"/>
      <c r="E3053" s="31"/>
      <c r="F3053" s="31"/>
      <c r="G3053" s="31"/>
      <c r="H3053" s="31"/>
      <c r="I3053" s="32"/>
      <c r="K3053" s="34"/>
      <c r="L3053" s="30"/>
    </row>
    <row r="3054" spans="1:12" x14ac:dyDescent="0.3">
      <c r="A3054" s="31"/>
      <c r="B3054" s="31"/>
      <c r="C3054" s="31"/>
      <c r="D3054" s="31"/>
      <c r="E3054" s="31"/>
      <c r="F3054" s="31"/>
      <c r="G3054" s="31"/>
      <c r="H3054" s="31"/>
      <c r="I3054" s="32"/>
      <c r="K3054" s="34"/>
      <c r="L3054" s="30"/>
    </row>
    <row r="3055" spans="1:12" x14ac:dyDescent="0.3">
      <c r="A3055" s="31"/>
      <c r="B3055" s="31"/>
      <c r="C3055" s="31"/>
      <c r="D3055" s="31"/>
      <c r="E3055" s="31"/>
      <c r="F3055" s="31"/>
      <c r="G3055" s="31"/>
      <c r="H3055" s="31"/>
      <c r="I3055" s="32"/>
      <c r="K3055" s="34"/>
      <c r="L3055" s="30"/>
    </row>
    <row r="3056" spans="1:12" x14ac:dyDescent="0.3">
      <c r="A3056" s="31"/>
      <c r="B3056" s="31"/>
      <c r="C3056" s="31"/>
      <c r="D3056" s="31"/>
      <c r="E3056" s="31"/>
      <c r="F3056" s="31"/>
      <c r="G3056" s="31"/>
      <c r="H3056" s="31"/>
      <c r="I3056" s="32"/>
      <c r="K3056" s="34"/>
      <c r="L3056" s="30"/>
    </row>
    <row r="3057" spans="1:12" x14ac:dyDescent="0.3">
      <c r="A3057" s="31"/>
      <c r="B3057" s="31"/>
      <c r="C3057" s="31"/>
      <c r="D3057" s="31"/>
      <c r="E3057" s="31"/>
      <c r="F3057" s="31"/>
      <c r="G3057" s="31"/>
      <c r="H3057" s="31"/>
      <c r="I3057" s="32"/>
      <c r="K3057" s="34"/>
      <c r="L3057" s="30"/>
    </row>
    <row r="3058" spans="1:12" x14ac:dyDescent="0.3">
      <c r="A3058" s="31"/>
      <c r="B3058" s="31"/>
      <c r="C3058" s="31"/>
      <c r="D3058" s="31"/>
      <c r="E3058" s="31"/>
      <c r="F3058" s="31"/>
      <c r="G3058" s="31"/>
      <c r="H3058" s="31"/>
      <c r="I3058" s="32"/>
      <c r="K3058" s="34"/>
      <c r="L3058" s="30"/>
    </row>
    <row r="3059" spans="1:12" x14ac:dyDescent="0.3">
      <c r="A3059" s="31"/>
      <c r="B3059" s="31"/>
      <c r="C3059" s="31"/>
      <c r="D3059" s="31"/>
      <c r="E3059" s="31"/>
      <c r="F3059" s="31"/>
      <c r="G3059" s="31"/>
      <c r="H3059" s="31"/>
      <c r="I3059" s="32"/>
      <c r="K3059" s="34"/>
      <c r="L3059" s="30"/>
    </row>
    <row r="3060" spans="1:12" x14ac:dyDescent="0.3">
      <c r="A3060" s="31"/>
      <c r="B3060" s="31"/>
      <c r="C3060" s="31"/>
      <c r="D3060" s="31"/>
      <c r="E3060" s="31"/>
      <c r="F3060" s="31"/>
      <c r="G3060" s="31"/>
      <c r="H3060" s="31"/>
      <c r="I3060" s="32"/>
      <c r="K3060" s="34"/>
      <c r="L3060" s="30"/>
    </row>
    <row r="3061" spans="1:12" x14ac:dyDescent="0.3">
      <c r="A3061" s="31"/>
      <c r="B3061" s="31"/>
      <c r="C3061" s="31"/>
      <c r="D3061" s="31"/>
      <c r="E3061" s="31"/>
      <c r="F3061" s="31"/>
      <c r="G3061" s="31"/>
      <c r="H3061" s="31"/>
      <c r="I3061" s="32"/>
      <c r="K3061" s="34"/>
      <c r="L3061" s="30"/>
    </row>
    <row r="3062" spans="1:12" x14ac:dyDescent="0.3">
      <c r="A3062" s="31"/>
      <c r="B3062" s="31"/>
      <c r="C3062" s="31"/>
      <c r="D3062" s="31"/>
      <c r="E3062" s="31"/>
      <c r="F3062" s="31"/>
      <c r="G3062" s="31"/>
      <c r="H3062" s="31"/>
      <c r="I3062" s="32"/>
      <c r="K3062" s="34"/>
      <c r="L3062" s="30"/>
    </row>
    <row r="3063" spans="1:12" x14ac:dyDescent="0.3">
      <c r="A3063" s="31"/>
      <c r="B3063" s="31"/>
      <c r="C3063" s="31"/>
      <c r="D3063" s="31"/>
      <c r="E3063" s="31"/>
      <c r="F3063" s="31"/>
      <c r="G3063" s="31"/>
      <c r="H3063" s="31"/>
      <c r="I3063" s="32"/>
      <c r="K3063" s="34"/>
      <c r="L3063" s="30"/>
    </row>
    <row r="3064" spans="1:12" x14ac:dyDescent="0.3">
      <c r="A3064" s="31"/>
      <c r="B3064" s="31"/>
      <c r="C3064" s="31"/>
      <c r="D3064" s="31"/>
      <c r="E3064" s="31"/>
      <c r="F3064" s="31"/>
      <c r="G3064" s="31"/>
      <c r="H3064" s="31"/>
      <c r="I3064" s="32"/>
      <c r="K3064" s="34"/>
      <c r="L3064" s="30"/>
    </row>
    <row r="3065" spans="1:12" x14ac:dyDescent="0.3">
      <c r="A3065" s="31"/>
      <c r="B3065" s="31"/>
      <c r="C3065" s="31"/>
      <c r="D3065" s="31"/>
      <c r="E3065" s="31"/>
      <c r="F3065" s="31"/>
      <c r="G3065" s="31"/>
      <c r="H3065" s="31"/>
      <c r="I3065" s="32"/>
      <c r="K3065" s="34"/>
      <c r="L3065" s="30"/>
    </row>
    <row r="3066" spans="1:12" x14ac:dyDescent="0.3">
      <c r="A3066" s="31"/>
      <c r="B3066" s="31"/>
      <c r="C3066" s="31"/>
      <c r="D3066" s="31"/>
      <c r="E3066" s="31"/>
      <c r="F3066" s="31"/>
      <c r="G3066" s="31"/>
      <c r="H3066" s="31"/>
      <c r="I3066" s="32"/>
      <c r="K3066" s="34"/>
      <c r="L3066" s="30"/>
    </row>
    <row r="3067" spans="1:12" x14ac:dyDescent="0.3">
      <c r="A3067" s="31"/>
      <c r="B3067" s="31"/>
      <c r="C3067" s="31"/>
      <c r="D3067" s="31"/>
      <c r="E3067" s="31"/>
      <c r="F3067" s="31"/>
      <c r="G3067" s="31"/>
      <c r="H3067" s="31"/>
      <c r="I3067" s="32"/>
      <c r="K3067" s="34"/>
      <c r="L3067" s="30"/>
    </row>
    <row r="3068" spans="1:12" x14ac:dyDescent="0.3">
      <c r="A3068" s="31"/>
      <c r="B3068" s="31"/>
      <c r="C3068" s="31"/>
      <c r="D3068" s="31"/>
      <c r="E3068" s="31"/>
      <c r="F3068" s="31"/>
      <c r="G3068" s="31"/>
      <c r="H3068" s="31"/>
      <c r="I3068" s="32"/>
      <c r="K3068" s="34"/>
      <c r="L3068" s="30"/>
    </row>
    <row r="3069" spans="1:12" x14ac:dyDescent="0.3">
      <c r="A3069" s="31"/>
      <c r="B3069" s="31"/>
      <c r="C3069" s="31"/>
      <c r="D3069" s="31"/>
      <c r="E3069" s="31"/>
      <c r="F3069" s="31"/>
      <c r="G3069" s="31"/>
      <c r="H3069" s="31"/>
      <c r="I3069" s="32"/>
      <c r="K3069" s="34"/>
      <c r="L3069" s="30"/>
    </row>
    <row r="3070" spans="1:12" x14ac:dyDescent="0.3">
      <c r="A3070" s="31"/>
      <c r="B3070" s="31"/>
      <c r="C3070" s="31"/>
      <c r="D3070" s="31"/>
      <c r="E3070" s="31"/>
      <c r="F3070" s="31"/>
      <c r="G3070" s="31"/>
      <c r="H3070" s="31"/>
      <c r="I3070" s="32"/>
      <c r="K3070" s="34"/>
      <c r="L3070" s="30"/>
    </row>
    <row r="3071" spans="1:12" x14ac:dyDescent="0.3">
      <c r="A3071" s="31"/>
      <c r="B3071" s="31"/>
      <c r="C3071" s="31"/>
      <c r="D3071" s="31"/>
      <c r="E3071" s="31"/>
      <c r="F3071" s="31"/>
      <c r="G3071" s="31"/>
      <c r="H3071" s="31"/>
      <c r="I3071" s="32"/>
      <c r="K3071" s="34"/>
      <c r="L3071" s="30"/>
    </row>
    <row r="3072" spans="1:12" x14ac:dyDescent="0.3">
      <c r="A3072" s="31"/>
      <c r="B3072" s="31"/>
      <c r="C3072" s="31"/>
      <c r="D3072" s="31"/>
      <c r="E3072" s="31"/>
      <c r="F3072" s="31"/>
      <c r="G3072" s="31"/>
      <c r="H3072" s="31"/>
      <c r="I3072" s="32"/>
      <c r="K3072" s="34"/>
      <c r="L3072" s="30"/>
    </row>
    <row r="3073" spans="1:12" x14ac:dyDescent="0.3">
      <c r="A3073" s="31"/>
      <c r="B3073" s="31"/>
      <c r="C3073" s="31"/>
      <c r="D3073" s="31"/>
      <c r="E3073" s="31"/>
      <c r="F3073" s="31"/>
      <c r="G3073" s="31"/>
      <c r="H3073" s="31"/>
      <c r="I3073" s="32"/>
      <c r="K3073" s="34"/>
      <c r="L3073" s="30"/>
    </row>
    <row r="3074" spans="1:12" x14ac:dyDescent="0.3">
      <c r="A3074" s="31"/>
      <c r="B3074" s="31"/>
      <c r="C3074" s="31"/>
      <c r="D3074" s="31"/>
      <c r="E3074" s="31"/>
      <c r="F3074" s="31"/>
      <c r="G3074" s="31"/>
      <c r="H3074" s="31"/>
      <c r="I3074" s="32"/>
      <c r="K3074" s="34"/>
      <c r="L3074" s="30"/>
    </row>
    <row r="3075" spans="1:12" x14ac:dyDescent="0.3">
      <c r="A3075" s="31"/>
      <c r="B3075" s="31"/>
      <c r="C3075" s="31"/>
      <c r="D3075" s="31"/>
      <c r="E3075" s="31"/>
      <c r="F3075" s="31"/>
      <c r="G3075" s="31"/>
      <c r="H3075" s="31"/>
      <c r="I3075" s="32"/>
      <c r="K3075" s="34"/>
      <c r="L3075" s="30"/>
    </row>
    <row r="3076" spans="1:12" x14ac:dyDescent="0.3">
      <c r="A3076" s="31"/>
      <c r="B3076" s="31"/>
      <c r="C3076" s="31"/>
      <c r="D3076" s="31"/>
      <c r="E3076" s="31"/>
      <c r="F3076" s="31"/>
      <c r="G3076" s="31"/>
      <c r="H3076" s="31"/>
      <c r="I3076" s="32"/>
      <c r="K3076" s="34"/>
      <c r="L3076" s="30"/>
    </row>
    <row r="3077" spans="1:12" x14ac:dyDescent="0.3">
      <c r="A3077" s="31"/>
      <c r="B3077" s="31"/>
      <c r="C3077" s="31"/>
      <c r="D3077" s="31"/>
      <c r="E3077" s="31"/>
      <c r="F3077" s="31"/>
      <c r="G3077" s="31"/>
      <c r="H3077" s="31"/>
      <c r="I3077" s="32"/>
      <c r="K3077" s="34"/>
      <c r="L3077" s="30"/>
    </row>
    <row r="3078" spans="1:12" x14ac:dyDescent="0.3">
      <c r="A3078" s="31"/>
      <c r="B3078" s="31"/>
      <c r="C3078" s="31"/>
      <c r="D3078" s="31"/>
      <c r="E3078" s="31"/>
      <c r="F3078" s="31"/>
      <c r="G3078" s="31"/>
      <c r="H3078" s="31"/>
      <c r="I3078" s="32"/>
      <c r="K3078" s="34"/>
      <c r="L3078" s="30"/>
    </row>
    <row r="3079" spans="1:12" x14ac:dyDescent="0.3">
      <c r="A3079" s="31"/>
      <c r="B3079" s="31"/>
      <c r="C3079" s="31"/>
      <c r="D3079" s="31"/>
      <c r="E3079" s="31"/>
      <c r="F3079" s="31"/>
      <c r="G3079" s="31"/>
      <c r="H3079" s="31"/>
      <c r="I3079" s="32"/>
      <c r="K3079" s="34"/>
      <c r="L3079" s="30"/>
    </row>
    <row r="3080" spans="1:12" x14ac:dyDescent="0.3">
      <c r="A3080" s="31"/>
      <c r="B3080" s="31"/>
      <c r="C3080" s="31"/>
      <c r="D3080" s="31"/>
      <c r="E3080" s="31"/>
      <c r="F3080" s="31"/>
      <c r="G3080" s="31"/>
      <c r="H3080" s="31"/>
      <c r="I3080" s="32"/>
      <c r="K3080" s="34"/>
      <c r="L3080" s="30"/>
    </row>
    <row r="3081" spans="1:12" x14ac:dyDescent="0.3">
      <c r="A3081" s="31"/>
      <c r="B3081" s="31"/>
      <c r="C3081" s="31"/>
      <c r="D3081" s="31"/>
      <c r="E3081" s="31"/>
      <c r="F3081" s="31"/>
      <c r="G3081" s="31"/>
      <c r="H3081" s="31"/>
      <c r="I3081" s="32"/>
      <c r="K3081" s="34"/>
      <c r="L3081" s="30"/>
    </row>
    <row r="3082" spans="1:12" x14ac:dyDescent="0.3">
      <c r="A3082" s="31"/>
      <c r="B3082" s="31"/>
      <c r="C3082" s="31"/>
      <c r="D3082" s="31"/>
      <c r="E3082" s="31"/>
      <c r="F3082" s="31"/>
      <c r="G3082" s="31"/>
      <c r="H3082" s="31"/>
      <c r="I3082" s="32"/>
      <c r="K3082" s="34"/>
      <c r="L3082" s="30"/>
    </row>
    <row r="3083" spans="1:12" x14ac:dyDescent="0.3">
      <c r="A3083" s="31"/>
      <c r="B3083" s="31"/>
      <c r="C3083" s="31"/>
      <c r="D3083" s="31"/>
      <c r="E3083" s="31"/>
      <c r="F3083" s="31"/>
      <c r="G3083" s="31"/>
      <c r="H3083" s="31"/>
      <c r="I3083" s="32"/>
      <c r="K3083" s="34"/>
      <c r="L3083" s="30"/>
    </row>
    <row r="3084" spans="1:12" x14ac:dyDescent="0.3">
      <c r="A3084" s="31"/>
      <c r="B3084" s="31"/>
      <c r="C3084" s="31"/>
      <c r="D3084" s="31"/>
      <c r="E3084" s="31"/>
      <c r="F3084" s="31"/>
      <c r="G3084" s="31"/>
      <c r="H3084" s="31"/>
      <c r="I3084" s="32"/>
      <c r="K3084" s="34"/>
      <c r="L3084" s="30"/>
    </row>
    <row r="3085" spans="1:12" x14ac:dyDescent="0.3">
      <c r="A3085" s="31"/>
      <c r="B3085" s="31"/>
      <c r="C3085" s="31"/>
      <c r="D3085" s="31"/>
      <c r="E3085" s="31"/>
      <c r="F3085" s="31"/>
      <c r="G3085" s="31"/>
      <c r="H3085" s="31"/>
      <c r="I3085" s="32"/>
      <c r="K3085" s="34"/>
      <c r="L3085" s="30"/>
    </row>
    <row r="3086" spans="1:12" x14ac:dyDescent="0.3">
      <c r="A3086" s="31"/>
      <c r="B3086" s="31"/>
      <c r="C3086" s="31"/>
      <c r="D3086" s="31"/>
      <c r="E3086" s="31"/>
      <c r="F3086" s="31"/>
      <c r="G3086" s="31"/>
      <c r="H3086" s="31"/>
      <c r="I3086" s="32"/>
      <c r="K3086" s="34"/>
      <c r="L3086" s="30"/>
    </row>
    <row r="3087" spans="1:12" x14ac:dyDescent="0.3">
      <c r="A3087" s="31"/>
      <c r="B3087" s="31"/>
      <c r="C3087" s="31"/>
      <c r="D3087" s="31"/>
      <c r="E3087" s="31"/>
      <c r="F3087" s="31"/>
      <c r="G3087" s="31"/>
      <c r="H3087" s="31"/>
      <c r="I3087" s="32"/>
      <c r="K3087" s="34"/>
      <c r="L3087" s="30"/>
    </row>
    <row r="3088" spans="1:12" x14ac:dyDescent="0.3">
      <c r="A3088" s="31"/>
      <c r="B3088" s="31"/>
      <c r="C3088" s="31"/>
      <c r="D3088" s="31"/>
      <c r="E3088" s="31"/>
      <c r="F3088" s="31"/>
      <c r="G3088" s="31"/>
      <c r="H3088" s="31"/>
      <c r="I3088" s="32"/>
      <c r="K3088" s="34"/>
      <c r="L3088" s="30"/>
    </row>
    <row r="3089" spans="1:12" x14ac:dyDescent="0.3">
      <c r="A3089" s="31"/>
      <c r="B3089" s="31"/>
      <c r="C3089" s="31"/>
      <c r="D3089" s="31"/>
      <c r="E3089" s="31"/>
      <c r="F3089" s="31"/>
      <c r="G3089" s="31"/>
      <c r="H3089" s="31"/>
      <c r="I3089" s="32"/>
      <c r="K3089" s="34"/>
      <c r="L3089" s="30"/>
    </row>
    <row r="3090" spans="1:12" x14ac:dyDescent="0.3">
      <c r="A3090" s="31"/>
      <c r="B3090" s="31"/>
      <c r="C3090" s="31"/>
      <c r="D3090" s="31"/>
      <c r="E3090" s="31"/>
      <c r="F3090" s="31"/>
      <c r="G3090" s="31"/>
      <c r="H3090" s="31"/>
      <c r="I3090" s="32"/>
      <c r="K3090" s="34"/>
      <c r="L3090" s="30"/>
    </row>
    <row r="3091" spans="1:12" x14ac:dyDescent="0.3">
      <c r="A3091" s="31"/>
      <c r="B3091" s="31"/>
      <c r="C3091" s="31"/>
      <c r="D3091" s="31"/>
      <c r="E3091" s="31"/>
      <c r="F3091" s="31"/>
      <c r="G3091" s="31"/>
      <c r="H3091" s="31"/>
      <c r="I3091" s="32"/>
      <c r="K3091" s="34"/>
      <c r="L3091" s="30"/>
    </row>
    <row r="3092" spans="1:12" x14ac:dyDescent="0.3">
      <c r="A3092" s="31"/>
      <c r="B3092" s="31"/>
      <c r="C3092" s="31"/>
      <c r="D3092" s="31"/>
      <c r="E3092" s="31"/>
      <c r="F3092" s="31"/>
      <c r="G3092" s="31"/>
      <c r="H3092" s="31"/>
      <c r="I3092" s="32"/>
      <c r="K3092" s="34"/>
      <c r="L3092" s="30"/>
    </row>
    <row r="3093" spans="1:12" x14ac:dyDescent="0.3">
      <c r="A3093" s="31"/>
      <c r="B3093" s="31"/>
      <c r="C3093" s="31"/>
      <c r="D3093" s="31"/>
      <c r="E3093" s="31"/>
      <c r="F3093" s="31"/>
      <c r="G3093" s="31"/>
      <c r="H3093" s="31"/>
      <c r="I3093" s="32"/>
      <c r="K3093" s="34"/>
      <c r="L3093" s="30"/>
    </row>
    <row r="3094" spans="1:12" x14ac:dyDescent="0.3">
      <c r="A3094" s="31"/>
      <c r="B3094" s="31"/>
      <c r="C3094" s="31"/>
      <c r="D3094" s="31"/>
      <c r="E3094" s="31"/>
      <c r="F3094" s="31"/>
      <c r="G3094" s="31"/>
      <c r="H3094" s="31"/>
      <c r="I3094" s="32"/>
      <c r="K3094" s="34"/>
      <c r="L3094" s="30"/>
    </row>
    <row r="3095" spans="1:12" x14ac:dyDescent="0.3">
      <c r="A3095" s="31"/>
      <c r="B3095" s="31"/>
      <c r="C3095" s="31"/>
      <c r="D3095" s="31"/>
      <c r="E3095" s="31"/>
      <c r="F3095" s="31"/>
      <c r="G3095" s="31"/>
      <c r="H3095" s="31"/>
      <c r="I3095" s="32"/>
      <c r="K3095" s="34"/>
      <c r="L3095" s="30"/>
    </row>
    <row r="3096" spans="1:12" x14ac:dyDescent="0.3">
      <c r="A3096" s="31"/>
      <c r="B3096" s="31"/>
      <c r="C3096" s="31"/>
      <c r="D3096" s="31"/>
      <c r="E3096" s="31"/>
      <c r="F3096" s="31"/>
      <c r="G3096" s="31"/>
      <c r="H3096" s="31"/>
      <c r="I3096" s="32"/>
      <c r="K3096" s="34"/>
      <c r="L3096" s="30"/>
    </row>
    <row r="3097" spans="1:12" x14ac:dyDescent="0.3">
      <c r="A3097" s="31"/>
      <c r="B3097" s="31"/>
      <c r="C3097" s="31"/>
      <c r="D3097" s="31"/>
      <c r="E3097" s="31"/>
      <c r="F3097" s="31"/>
      <c r="G3097" s="31"/>
      <c r="H3097" s="31"/>
      <c r="I3097" s="32"/>
      <c r="K3097" s="34"/>
      <c r="L3097" s="30"/>
    </row>
    <row r="3098" spans="1:12" x14ac:dyDescent="0.3">
      <c r="A3098" s="31"/>
      <c r="B3098" s="31"/>
      <c r="C3098" s="31"/>
      <c r="D3098" s="31"/>
      <c r="E3098" s="31"/>
      <c r="F3098" s="31"/>
      <c r="G3098" s="31"/>
      <c r="H3098" s="31"/>
      <c r="I3098" s="32"/>
      <c r="K3098" s="34"/>
      <c r="L3098" s="30"/>
    </row>
    <row r="3099" spans="1:12" x14ac:dyDescent="0.3">
      <c r="A3099" s="31"/>
      <c r="B3099" s="31"/>
      <c r="C3099" s="31"/>
      <c r="D3099" s="31"/>
      <c r="E3099" s="31"/>
      <c r="F3099" s="31"/>
      <c r="G3099" s="31"/>
      <c r="H3099" s="31"/>
      <c r="I3099" s="32"/>
      <c r="K3099" s="34"/>
      <c r="L3099" s="30"/>
    </row>
    <row r="3100" spans="1:12" x14ac:dyDescent="0.3">
      <c r="A3100" s="31"/>
      <c r="B3100" s="31"/>
      <c r="C3100" s="31"/>
      <c r="D3100" s="31"/>
      <c r="E3100" s="31"/>
      <c r="F3100" s="31"/>
      <c r="G3100" s="31"/>
      <c r="H3100" s="31"/>
      <c r="I3100" s="32"/>
      <c r="K3100" s="34"/>
      <c r="L3100" s="30"/>
    </row>
    <row r="3101" spans="1:12" x14ac:dyDescent="0.3">
      <c r="A3101" s="31"/>
      <c r="B3101" s="31"/>
      <c r="C3101" s="31"/>
      <c r="D3101" s="31"/>
      <c r="E3101" s="31"/>
      <c r="F3101" s="31"/>
      <c r="G3101" s="31"/>
      <c r="H3101" s="31"/>
      <c r="I3101" s="32"/>
      <c r="K3101" s="34"/>
      <c r="L3101" s="30"/>
    </row>
    <row r="3102" spans="1:12" x14ac:dyDescent="0.3">
      <c r="A3102" s="31"/>
      <c r="B3102" s="31"/>
      <c r="C3102" s="31"/>
      <c r="D3102" s="31"/>
      <c r="E3102" s="31"/>
      <c r="F3102" s="31"/>
      <c r="G3102" s="31"/>
      <c r="H3102" s="31"/>
      <c r="I3102" s="32"/>
      <c r="K3102" s="34"/>
      <c r="L3102" s="30"/>
    </row>
    <row r="3103" spans="1:12" x14ac:dyDescent="0.3">
      <c r="A3103" s="31"/>
      <c r="B3103" s="31"/>
      <c r="C3103" s="31"/>
      <c r="D3103" s="31"/>
      <c r="E3103" s="31"/>
      <c r="F3103" s="31"/>
      <c r="G3103" s="31"/>
      <c r="H3103" s="31"/>
      <c r="I3103" s="32"/>
      <c r="K3103" s="34"/>
      <c r="L3103" s="30"/>
    </row>
    <row r="3104" spans="1:12" x14ac:dyDescent="0.3">
      <c r="A3104" s="31"/>
      <c r="B3104" s="31"/>
      <c r="C3104" s="31"/>
      <c r="D3104" s="31"/>
      <c r="E3104" s="31"/>
      <c r="F3104" s="31"/>
      <c r="G3104" s="31"/>
      <c r="H3104" s="31"/>
      <c r="I3104" s="32"/>
      <c r="K3104" s="34"/>
      <c r="L3104" s="30"/>
    </row>
    <row r="3105" spans="1:12" x14ac:dyDescent="0.3">
      <c r="A3105" s="31"/>
      <c r="B3105" s="31"/>
      <c r="C3105" s="31"/>
      <c r="D3105" s="31"/>
      <c r="E3105" s="31"/>
      <c r="F3105" s="31"/>
      <c r="G3105" s="31"/>
      <c r="H3105" s="31"/>
      <c r="I3105" s="32"/>
      <c r="K3105" s="34"/>
      <c r="L3105" s="30"/>
    </row>
    <row r="3106" spans="1:12" x14ac:dyDescent="0.3">
      <c r="A3106" s="31"/>
      <c r="B3106" s="31"/>
      <c r="C3106" s="31"/>
      <c r="D3106" s="31"/>
      <c r="E3106" s="31"/>
      <c r="F3106" s="31"/>
      <c r="G3106" s="31"/>
      <c r="H3106" s="31"/>
      <c r="I3106" s="32"/>
      <c r="K3106" s="34"/>
      <c r="L3106" s="30"/>
    </row>
    <row r="3107" spans="1:12" x14ac:dyDescent="0.3">
      <c r="A3107" s="31"/>
      <c r="B3107" s="31"/>
      <c r="C3107" s="31"/>
      <c r="D3107" s="31"/>
      <c r="E3107" s="31"/>
      <c r="F3107" s="31"/>
      <c r="G3107" s="31"/>
      <c r="H3107" s="31"/>
      <c r="I3107" s="32"/>
      <c r="K3107" s="34"/>
      <c r="L3107" s="30"/>
    </row>
    <row r="3108" spans="1:12" x14ac:dyDescent="0.3">
      <c r="A3108" s="31"/>
      <c r="B3108" s="31"/>
      <c r="C3108" s="31"/>
      <c r="D3108" s="31"/>
      <c r="E3108" s="31"/>
      <c r="F3108" s="31"/>
      <c r="G3108" s="31"/>
      <c r="H3108" s="31"/>
      <c r="I3108" s="32"/>
      <c r="K3108" s="34"/>
      <c r="L3108" s="30"/>
    </row>
    <row r="3109" spans="1:12" x14ac:dyDescent="0.3">
      <c r="A3109" s="31"/>
      <c r="B3109" s="31"/>
      <c r="C3109" s="31"/>
      <c r="D3109" s="31"/>
      <c r="E3109" s="31"/>
      <c r="F3109" s="31"/>
      <c r="G3109" s="31"/>
      <c r="H3109" s="31"/>
      <c r="I3109" s="32"/>
      <c r="K3109" s="34"/>
      <c r="L3109" s="30"/>
    </row>
    <row r="3110" spans="1:12" x14ac:dyDescent="0.3">
      <c r="A3110" s="31"/>
      <c r="B3110" s="31"/>
      <c r="C3110" s="31"/>
      <c r="D3110" s="31"/>
      <c r="E3110" s="31"/>
      <c r="F3110" s="31"/>
      <c r="G3110" s="31"/>
      <c r="H3110" s="31"/>
      <c r="I3110" s="32"/>
      <c r="K3110" s="34"/>
      <c r="L3110" s="30"/>
    </row>
    <row r="3111" spans="1:12" x14ac:dyDescent="0.3">
      <c r="A3111" s="31"/>
      <c r="B3111" s="31"/>
      <c r="C3111" s="31"/>
      <c r="D3111" s="31"/>
      <c r="E3111" s="31"/>
      <c r="F3111" s="31"/>
      <c r="G3111" s="31"/>
      <c r="H3111" s="31"/>
      <c r="I3111" s="32"/>
      <c r="K3111" s="34"/>
      <c r="L3111" s="30"/>
    </row>
    <row r="3112" spans="1:12" x14ac:dyDescent="0.3">
      <c r="A3112" s="31"/>
      <c r="B3112" s="31"/>
      <c r="C3112" s="31"/>
      <c r="D3112" s="31"/>
      <c r="E3112" s="31"/>
      <c r="F3112" s="31"/>
      <c r="G3112" s="31"/>
      <c r="H3112" s="31"/>
      <c r="I3112" s="32"/>
      <c r="K3112" s="34"/>
      <c r="L3112" s="30"/>
    </row>
    <row r="3113" spans="1:12" x14ac:dyDescent="0.3">
      <c r="A3113" s="31"/>
      <c r="B3113" s="31"/>
      <c r="C3113" s="31"/>
      <c r="D3113" s="31"/>
      <c r="E3113" s="31"/>
      <c r="F3113" s="31"/>
      <c r="G3113" s="31"/>
      <c r="H3113" s="31"/>
      <c r="I3113" s="32"/>
      <c r="K3113" s="34"/>
      <c r="L3113" s="30"/>
    </row>
    <row r="3114" spans="1:12" x14ac:dyDescent="0.3">
      <c r="A3114" s="31"/>
      <c r="B3114" s="31"/>
      <c r="C3114" s="31"/>
      <c r="D3114" s="31"/>
      <c r="E3114" s="31"/>
      <c r="F3114" s="31"/>
      <c r="G3114" s="31"/>
      <c r="H3114" s="31"/>
      <c r="I3114" s="32"/>
      <c r="K3114" s="34"/>
      <c r="L3114" s="30"/>
    </row>
    <row r="3115" spans="1:12" x14ac:dyDescent="0.3">
      <c r="A3115" s="31"/>
      <c r="B3115" s="31"/>
      <c r="C3115" s="31"/>
      <c r="D3115" s="31"/>
      <c r="E3115" s="31"/>
      <c r="F3115" s="31"/>
      <c r="G3115" s="31"/>
      <c r="H3115" s="31"/>
      <c r="I3115" s="32"/>
      <c r="K3115" s="34"/>
      <c r="L3115" s="30"/>
    </row>
    <row r="3116" spans="1:12" x14ac:dyDescent="0.3">
      <c r="A3116" s="31"/>
      <c r="B3116" s="31"/>
      <c r="C3116" s="31"/>
      <c r="D3116" s="31"/>
      <c r="E3116" s="31"/>
      <c r="F3116" s="31"/>
      <c r="G3116" s="31"/>
      <c r="H3116" s="31"/>
      <c r="I3116" s="32"/>
      <c r="K3116" s="34"/>
      <c r="L3116" s="30"/>
    </row>
    <row r="3117" spans="1:12" x14ac:dyDescent="0.3">
      <c r="A3117" s="31"/>
      <c r="B3117" s="31"/>
      <c r="C3117" s="31"/>
      <c r="D3117" s="31"/>
      <c r="E3117" s="31"/>
      <c r="F3117" s="31"/>
      <c r="G3117" s="31"/>
      <c r="H3117" s="31"/>
      <c r="I3117" s="32"/>
      <c r="K3117" s="34"/>
      <c r="L3117" s="30"/>
    </row>
    <row r="3118" spans="1:12" x14ac:dyDescent="0.3">
      <c r="A3118" s="31"/>
      <c r="B3118" s="31"/>
      <c r="C3118" s="31"/>
      <c r="D3118" s="31"/>
      <c r="E3118" s="31"/>
      <c r="F3118" s="31"/>
      <c r="G3118" s="31"/>
      <c r="H3118" s="31"/>
      <c r="I3118" s="32"/>
      <c r="K3118" s="34"/>
      <c r="L3118" s="30"/>
    </row>
    <row r="3119" spans="1:12" x14ac:dyDescent="0.3">
      <c r="A3119" s="31"/>
      <c r="B3119" s="31"/>
      <c r="C3119" s="31"/>
      <c r="D3119" s="31"/>
      <c r="E3119" s="31"/>
      <c r="F3119" s="31"/>
      <c r="G3119" s="31"/>
      <c r="H3119" s="31"/>
      <c r="I3119" s="32"/>
      <c r="K3119" s="34"/>
      <c r="L3119" s="30"/>
    </row>
    <row r="3120" spans="1:12" x14ac:dyDescent="0.3">
      <c r="A3120" s="31"/>
      <c r="B3120" s="31"/>
      <c r="C3120" s="31"/>
      <c r="D3120" s="31"/>
      <c r="E3120" s="31"/>
      <c r="F3120" s="31"/>
      <c r="G3120" s="31"/>
      <c r="H3120" s="31"/>
      <c r="I3120" s="32"/>
      <c r="K3120" s="34"/>
      <c r="L3120" s="30"/>
    </row>
    <row r="3121" spans="1:12" x14ac:dyDescent="0.3">
      <c r="A3121" s="31"/>
      <c r="B3121" s="31"/>
      <c r="C3121" s="31"/>
      <c r="D3121" s="31"/>
      <c r="E3121" s="31"/>
      <c r="F3121" s="31"/>
      <c r="G3121" s="31"/>
      <c r="H3121" s="31"/>
      <c r="I3121" s="32"/>
      <c r="K3121" s="34"/>
      <c r="L3121" s="30"/>
    </row>
    <row r="3122" spans="1:12" x14ac:dyDescent="0.3">
      <c r="A3122" s="31"/>
      <c r="B3122" s="31"/>
      <c r="C3122" s="31"/>
      <c r="D3122" s="31"/>
      <c r="E3122" s="31"/>
      <c r="F3122" s="31"/>
      <c r="G3122" s="31"/>
      <c r="H3122" s="31"/>
      <c r="I3122" s="32"/>
      <c r="K3122" s="34"/>
      <c r="L3122" s="30"/>
    </row>
    <row r="3123" spans="1:12" x14ac:dyDescent="0.3">
      <c r="A3123" s="31"/>
      <c r="B3123" s="31"/>
      <c r="C3123" s="31"/>
      <c r="D3123" s="31"/>
      <c r="E3123" s="31"/>
      <c r="F3123" s="31"/>
      <c r="G3123" s="31"/>
      <c r="H3123" s="31"/>
      <c r="I3123" s="32"/>
      <c r="K3123" s="34"/>
      <c r="L3123" s="30"/>
    </row>
    <row r="3124" spans="1:12" x14ac:dyDescent="0.3">
      <c r="A3124" s="31"/>
      <c r="B3124" s="31"/>
      <c r="C3124" s="31"/>
      <c r="D3124" s="31"/>
      <c r="E3124" s="31"/>
      <c r="F3124" s="31"/>
      <c r="G3124" s="31"/>
      <c r="H3124" s="31"/>
      <c r="I3124" s="32"/>
      <c r="K3124" s="34"/>
      <c r="L3124" s="30"/>
    </row>
    <row r="3125" spans="1:12" x14ac:dyDescent="0.3">
      <c r="A3125" s="31"/>
      <c r="B3125" s="31"/>
      <c r="C3125" s="31"/>
      <c r="D3125" s="31"/>
      <c r="E3125" s="31"/>
      <c r="F3125" s="31"/>
      <c r="G3125" s="31"/>
      <c r="H3125" s="31"/>
      <c r="I3125" s="32"/>
      <c r="K3125" s="34"/>
      <c r="L3125" s="30"/>
    </row>
    <row r="3126" spans="1:12" x14ac:dyDescent="0.3">
      <c r="A3126" s="31"/>
      <c r="B3126" s="31"/>
      <c r="C3126" s="31"/>
      <c r="D3126" s="31"/>
      <c r="E3126" s="31"/>
      <c r="F3126" s="31"/>
      <c r="G3126" s="31"/>
      <c r="H3126" s="31"/>
      <c r="I3126" s="32"/>
      <c r="K3126" s="34"/>
      <c r="L3126" s="30"/>
    </row>
    <row r="3127" spans="1:12" x14ac:dyDescent="0.3">
      <c r="A3127" s="31"/>
      <c r="B3127" s="31"/>
      <c r="C3127" s="31"/>
      <c r="D3127" s="31"/>
      <c r="E3127" s="31"/>
      <c r="F3127" s="31"/>
      <c r="G3127" s="31"/>
      <c r="H3127" s="31"/>
      <c r="I3127" s="32"/>
      <c r="K3127" s="34"/>
      <c r="L3127" s="30"/>
    </row>
    <row r="3128" spans="1:12" x14ac:dyDescent="0.3">
      <c r="A3128" s="31"/>
      <c r="B3128" s="31"/>
      <c r="C3128" s="31"/>
      <c r="D3128" s="31"/>
      <c r="E3128" s="31"/>
      <c r="F3128" s="31"/>
      <c r="G3128" s="31"/>
      <c r="H3128" s="31"/>
      <c r="I3128" s="32"/>
      <c r="K3128" s="34"/>
      <c r="L3128" s="30"/>
    </row>
    <row r="3129" spans="1:12" x14ac:dyDescent="0.3">
      <c r="A3129" s="31"/>
      <c r="B3129" s="31"/>
      <c r="C3129" s="31"/>
      <c r="D3129" s="31"/>
      <c r="E3129" s="31"/>
      <c r="F3129" s="31"/>
      <c r="G3129" s="31"/>
      <c r="H3129" s="31"/>
      <c r="I3129" s="32"/>
      <c r="K3129" s="34"/>
      <c r="L3129" s="30"/>
    </row>
    <row r="3130" spans="1:12" x14ac:dyDescent="0.3">
      <c r="A3130" s="31"/>
      <c r="B3130" s="31"/>
      <c r="C3130" s="31"/>
      <c r="D3130" s="31"/>
      <c r="E3130" s="31"/>
      <c r="F3130" s="31"/>
      <c r="G3130" s="31"/>
      <c r="H3130" s="31"/>
      <c r="I3130" s="32"/>
      <c r="K3130" s="34"/>
      <c r="L3130" s="30"/>
    </row>
    <row r="3131" spans="1:12" x14ac:dyDescent="0.3">
      <c r="A3131" s="31"/>
      <c r="B3131" s="31"/>
      <c r="C3131" s="31"/>
      <c r="D3131" s="31"/>
      <c r="E3131" s="31"/>
      <c r="F3131" s="31"/>
      <c r="G3131" s="31"/>
      <c r="H3131" s="31"/>
      <c r="I3131" s="32"/>
      <c r="K3131" s="34"/>
      <c r="L3131" s="30"/>
    </row>
    <row r="3132" spans="1:12" x14ac:dyDescent="0.3">
      <c r="A3132" s="31"/>
      <c r="B3132" s="31"/>
      <c r="C3132" s="31"/>
      <c r="D3132" s="31"/>
      <c r="E3132" s="31"/>
      <c r="F3132" s="31"/>
      <c r="G3132" s="31"/>
      <c r="H3132" s="31"/>
      <c r="I3132" s="32"/>
      <c r="K3132" s="34"/>
      <c r="L3132" s="30"/>
    </row>
    <row r="3133" spans="1:12" x14ac:dyDescent="0.3">
      <c r="A3133" s="31"/>
      <c r="B3133" s="31"/>
      <c r="C3133" s="31"/>
      <c r="D3133" s="31"/>
      <c r="E3133" s="31"/>
      <c r="F3133" s="31"/>
      <c r="G3133" s="31"/>
      <c r="H3133" s="31"/>
      <c r="I3133" s="32"/>
      <c r="K3133" s="34"/>
      <c r="L3133" s="30"/>
    </row>
    <row r="3134" spans="1:12" x14ac:dyDescent="0.3">
      <c r="A3134" s="31"/>
      <c r="B3134" s="31"/>
      <c r="C3134" s="31"/>
      <c r="D3134" s="31"/>
      <c r="E3134" s="31"/>
      <c r="F3134" s="31"/>
      <c r="G3134" s="31"/>
      <c r="H3134" s="31"/>
      <c r="I3134" s="32"/>
      <c r="K3134" s="34"/>
      <c r="L3134" s="30"/>
    </row>
    <row r="3135" spans="1:12" x14ac:dyDescent="0.3">
      <c r="A3135" s="31"/>
      <c r="B3135" s="31"/>
      <c r="C3135" s="31"/>
      <c r="D3135" s="31"/>
      <c r="E3135" s="31"/>
      <c r="F3135" s="31"/>
      <c r="G3135" s="31"/>
      <c r="H3135" s="31"/>
      <c r="I3135" s="32"/>
      <c r="K3135" s="34"/>
      <c r="L3135" s="30"/>
    </row>
    <row r="3136" spans="1:12" x14ac:dyDescent="0.3">
      <c r="A3136" s="31"/>
      <c r="B3136" s="31"/>
      <c r="C3136" s="31"/>
      <c r="D3136" s="31"/>
      <c r="E3136" s="31"/>
      <c r="F3136" s="31"/>
      <c r="G3136" s="31"/>
      <c r="H3136" s="31"/>
      <c r="I3136" s="32"/>
      <c r="K3136" s="34"/>
      <c r="L3136" s="30"/>
    </row>
    <row r="3137" spans="1:12" x14ac:dyDescent="0.3">
      <c r="A3137" s="31"/>
      <c r="B3137" s="31"/>
      <c r="C3137" s="31"/>
      <c r="D3137" s="31"/>
      <c r="E3137" s="31"/>
      <c r="F3137" s="31"/>
      <c r="G3137" s="31"/>
      <c r="H3137" s="31"/>
      <c r="I3137" s="32"/>
      <c r="K3137" s="34"/>
      <c r="L3137" s="30"/>
    </row>
    <row r="3138" spans="1:12" x14ac:dyDescent="0.3">
      <c r="A3138" s="31"/>
      <c r="B3138" s="31"/>
      <c r="C3138" s="31"/>
      <c r="D3138" s="31"/>
      <c r="E3138" s="31"/>
      <c r="F3138" s="31"/>
      <c r="G3138" s="31"/>
      <c r="H3138" s="31"/>
      <c r="I3138" s="32"/>
      <c r="K3138" s="34"/>
      <c r="L3138" s="30"/>
    </row>
    <row r="3139" spans="1:12" x14ac:dyDescent="0.3">
      <c r="A3139" s="31"/>
      <c r="B3139" s="31"/>
      <c r="C3139" s="31"/>
      <c r="D3139" s="31"/>
      <c r="E3139" s="31"/>
      <c r="F3139" s="31"/>
      <c r="G3139" s="31"/>
      <c r="H3139" s="31"/>
      <c r="I3139" s="32"/>
      <c r="K3139" s="34"/>
      <c r="L3139" s="30"/>
    </row>
    <row r="3140" spans="1:12" x14ac:dyDescent="0.3">
      <c r="A3140" s="31"/>
      <c r="B3140" s="31"/>
      <c r="C3140" s="31"/>
      <c r="D3140" s="31"/>
      <c r="E3140" s="31"/>
      <c r="F3140" s="31"/>
      <c r="G3140" s="31"/>
      <c r="H3140" s="31"/>
      <c r="I3140" s="32"/>
      <c r="K3140" s="34"/>
      <c r="L3140" s="30"/>
    </row>
    <row r="3141" spans="1:12" x14ac:dyDescent="0.3">
      <c r="A3141" s="31"/>
      <c r="B3141" s="31"/>
      <c r="C3141" s="31"/>
      <c r="D3141" s="31"/>
      <c r="E3141" s="31"/>
      <c r="F3141" s="31"/>
      <c r="G3141" s="31"/>
      <c r="H3141" s="31"/>
      <c r="I3141" s="32"/>
      <c r="K3141" s="34"/>
      <c r="L3141" s="30"/>
    </row>
    <row r="3142" spans="1:12" x14ac:dyDescent="0.3">
      <c r="A3142" s="31"/>
      <c r="B3142" s="31"/>
      <c r="C3142" s="31"/>
      <c r="D3142" s="31"/>
      <c r="E3142" s="31"/>
      <c r="F3142" s="31"/>
      <c r="G3142" s="31"/>
      <c r="H3142" s="31"/>
      <c r="I3142" s="32"/>
      <c r="K3142" s="34"/>
      <c r="L3142" s="30"/>
    </row>
    <row r="3143" spans="1:12" x14ac:dyDescent="0.3">
      <c r="A3143" s="31"/>
      <c r="B3143" s="31"/>
      <c r="C3143" s="31"/>
      <c r="D3143" s="31"/>
      <c r="E3143" s="31"/>
      <c r="F3143" s="31"/>
      <c r="G3143" s="31"/>
      <c r="H3143" s="31"/>
      <c r="I3143" s="32"/>
      <c r="K3143" s="34"/>
      <c r="L3143" s="30"/>
    </row>
    <row r="3144" spans="1:12" x14ac:dyDescent="0.3">
      <c r="A3144" s="31"/>
      <c r="B3144" s="31"/>
      <c r="C3144" s="31"/>
      <c r="D3144" s="31"/>
      <c r="E3144" s="31"/>
      <c r="F3144" s="31"/>
      <c r="G3144" s="31"/>
      <c r="H3144" s="31"/>
      <c r="I3144" s="32"/>
      <c r="K3144" s="34"/>
      <c r="L3144" s="30"/>
    </row>
    <row r="3145" spans="1:12" x14ac:dyDescent="0.3">
      <c r="A3145" s="31"/>
      <c r="B3145" s="31"/>
      <c r="C3145" s="31"/>
      <c r="D3145" s="31"/>
      <c r="E3145" s="31"/>
      <c r="F3145" s="31"/>
      <c r="G3145" s="31"/>
      <c r="H3145" s="31"/>
      <c r="I3145" s="32"/>
      <c r="K3145" s="34"/>
      <c r="L3145" s="30"/>
    </row>
    <row r="3146" spans="1:12" x14ac:dyDescent="0.3">
      <c r="A3146" s="31"/>
      <c r="B3146" s="31"/>
      <c r="C3146" s="31"/>
      <c r="D3146" s="31"/>
      <c r="E3146" s="31"/>
      <c r="F3146" s="31"/>
      <c r="G3146" s="31"/>
      <c r="H3146" s="31"/>
      <c r="I3146" s="32"/>
      <c r="K3146" s="34"/>
      <c r="L3146" s="30"/>
    </row>
    <row r="3147" spans="1:12" x14ac:dyDescent="0.3">
      <c r="A3147" s="31"/>
      <c r="B3147" s="31"/>
      <c r="C3147" s="31"/>
      <c r="D3147" s="31"/>
      <c r="E3147" s="31"/>
      <c r="F3147" s="31"/>
      <c r="G3147" s="31"/>
      <c r="H3147" s="31"/>
      <c r="I3147" s="32"/>
      <c r="K3147" s="34"/>
      <c r="L3147" s="30"/>
    </row>
    <row r="3148" spans="1:12" x14ac:dyDescent="0.3">
      <c r="A3148" s="31"/>
      <c r="B3148" s="31"/>
      <c r="C3148" s="31"/>
      <c r="D3148" s="31"/>
      <c r="E3148" s="31"/>
      <c r="F3148" s="31"/>
      <c r="G3148" s="31"/>
      <c r="H3148" s="31"/>
      <c r="I3148" s="32"/>
      <c r="K3148" s="34"/>
      <c r="L3148" s="30"/>
    </row>
    <row r="3149" spans="1:12" x14ac:dyDescent="0.3">
      <c r="A3149" s="31"/>
      <c r="B3149" s="31"/>
      <c r="C3149" s="31"/>
      <c r="D3149" s="31"/>
      <c r="E3149" s="31"/>
      <c r="F3149" s="31"/>
      <c r="G3149" s="31"/>
      <c r="H3149" s="31"/>
      <c r="I3149" s="32"/>
      <c r="K3149" s="34"/>
      <c r="L3149" s="30"/>
    </row>
    <row r="3150" spans="1:12" x14ac:dyDescent="0.3">
      <c r="A3150" s="31"/>
      <c r="B3150" s="31"/>
      <c r="C3150" s="31"/>
      <c r="D3150" s="31"/>
      <c r="E3150" s="31"/>
      <c r="F3150" s="31"/>
      <c r="G3150" s="31"/>
      <c r="H3150" s="31"/>
      <c r="I3150" s="32"/>
      <c r="K3150" s="34"/>
      <c r="L3150" s="30"/>
    </row>
    <row r="3151" spans="1:12" x14ac:dyDescent="0.3">
      <c r="A3151" s="31"/>
      <c r="B3151" s="31"/>
      <c r="C3151" s="31"/>
      <c r="D3151" s="31"/>
      <c r="E3151" s="31"/>
      <c r="F3151" s="31"/>
      <c r="G3151" s="31"/>
      <c r="H3151" s="31"/>
      <c r="I3151" s="32"/>
      <c r="K3151" s="34"/>
      <c r="L3151" s="30"/>
    </row>
    <row r="3152" spans="1:12" x14ac:dyDescent="0.3">
      <c r="A3152" s="31"/>
      <c r="B3152" s="31"/>
      <c r="C3152" s="31"/>
      <c r="D3152" s="31"/>
      <c r="E3152" s="31"/>
      <c r="F3152" s="31"/>
      <c r="G3152" s="31"/>
      <c r="H3152" s="31"/>
      <c r="I3152" s="32"/>
      <c r="K3152" s="34"/>
      <c r="L3152" s="30"/>
    </row>
    <row r="3153" spans="1:12" x14ac:dyDescent="0.3">
      <c r="A3153" s="31"/>
      <c r="B3153" s="31"/>
      <c r="C3153" s="31"/>
      <c r="D3153" s="31"/>
      <c r="E3153" s="31"/>
      <c r="F3153" s="31"/>
      <c r="G3153" s="31"/>
      <c r="H3153" s="31"/>
      <c r="I3153" s="32"/>
      <c r="K3153" s="34"/>
      <c r="L3153" s="30"/>
    </row>
    <row r="3154" spans="1:12" x14ac:dyDescent="0.3">
      <c r="A3154" s="31"/>
      <c r="B3154" s="31"/>
      <c r="C3154" s="31"/>
      <c r="D3154" s="31"/>
      <c r="E3154" s="31"/>
      <c r="F3154" s="31"/>
      <c r="G3154" s="31"/>
      <c r="H3154" s="31"/>
      <c r="I3154" s="32"/>
      <c r="K3154" s="34"/>
      <c r="L3154" s="30"/>
    </row>
    <row r="3155" spans="1:12" x14ac:dyDescent="0.3">
      <c r="A3155" s="31"/>
      <c r="B3155" s="31"/>
      <c r="C3155" s="31"/>
      <c r="D3155" s="31"/>
      <c r="E3155" s="31"/>
      <c r="F3155" s="31"/>
      <c r="G3155" s="31"/>
      <c r="H3155" s="31"/>
      <c r="I3155" s="32"/>
      <c r="K3155" s="34"/>
      <c r="L3155" s="30"/>
    </row>
    <row r="3156" spans="1:12" x14ac:dyDescent="0.3">
      <c r="A3156" s="31"/>
      <c r="B3156" s="31"/>
      <c r="C3156" s="31"/>
      <c r="D3156" s="31"/>
      <c r="E3156" s="31"/>
      <c r="F3156" s="31"/>
      <c r="G3156" s="31"/>
      <c r="H3156" s="31"/>
      <c r="I3156" s="32"/>
      <c r="K3156" s="34"/>
      <c r="L3156" s="30"/>
    </row>
    <row r="3157" spans="1:12" x14ac:dyDescent="0.3">
      <c r="A3157" s="31"/>
      <c r="B3157" s="31"/>
      <c r="C3157" s="31"/>
      <c r="D3157" s="31"/>
      <c r="E3157" s="31"/>
      <c r="F3157" s="31"/>
      <c r="G3157" s="31"/>
      <c r="H3157" s="31"/>
      <c r="I3157" s="32"/>
      <c r="K3157" s="34"/>
      <c r="L3157" s="30"/>
    </row>
    <row r="3158" spans="1:12" x14ac:dyDescent="0.3">
      <c r="A3158" s="31"/>
      <c r="B3158" s="31"/>
      <c r="C3158" s="31"/>
      <c r="D3158" s="31"/>
      <c r="E3158" s="31"/>
      <c r="F3158" s="31"/>
      <c r="G3158" s="31"/>
      <c r="H3158" s="31"/>
      <c r="I3158" s="32"/>
      <c r="K3158" s="34"/>
      <c r="L3158" s="30"/>
    </row>
    <row r="3159" spans="1:12" x14ac:dyDescent="0.3">
      <c r="A3159" s="31"/>
      <c r="B3159" s="31"/>
      <c r="C3159" s="31"/>
      <c r="D3159" s="31"/>
      <c r="E3159" s="31"/>
      <c r="F3159" s="31"/>
      <c r="G3159" s="31"/>
      <c r="H3159" s="31"/>
      <c r="I3159" s="32"/>
      <c r="K3159" s="34"/>
      <c r="L3159" s="30"/>
    </row>
    <row r="3160" spans="1:12" x14ac:dyDescent="0.3">
      <c r="A3160" s="31"/>
      <c r="B3160" s="31"/>
      <c r="C3160" s="31"/>
      <c r="D3160" s="31"/>
      <c r="E3160" s="31"/>
      <c r="F3160" s="31"/>
      <c r="G3160" s="31"/>
      <c r="H3160" s="31"/>
      <c r="I3160" s="32"/>
      <c r="K3160" s="34"/>
      <c r="L3160" s="30"/>
    </row>
    <row r="3161" spans="1:12" x14ac:dyDescent="0.3">
      <c r="A3161" s="31"/>
      <c r="B3161" s="31"/>
      <c r="C3161" s="31"/>
      <c r="D3161" s="31"/>
      <c r="E3161" s="31"/>
      <c r="F3161" s="31"/>
      <c r="G3161" s="31"/>
      <c r="H3161" s="31"/>
      <c r="I3161" s="32"/>
      <c r="K3161" s="34"/>
      <c r="L3161" s="30"/>
    </row>
    <row r="3162" spans="1:12" x14ac:dyDescent="0.3">
      <c r="A3162" s="31"/>
      <c r="B3162" s="31"/>
      <c r="C3162" s="31"/>
      <c r="D3162" s="31"/>
      <c r="E3162" s="31"/>
      <c r="F3162" s="31"/>
      <c r="G3162" s="31"/>
      <c r="H3162" s="31"/>
      <c r="I3162" s="32"/>
      <c r="K3162" s="34"/>
      <c r="L3162" s="30"/>
    </row>
    <row r="3163" spans="1:12" x14ac:dyDescent="0.3">
      <c r="A3163" s="31"/>
      <c r="B3163" s="31"/>
      <c r="C3163" s="31"/>
      <c r="D3163" s="31"/>
      <c r="E3163" s="31"/>
      <c r="F3163" s="31"/>
      <c r="G3163" s="31"/>
      <c r="H3163" s="31"/>
      <c r="I3163" s="32"/>
      <c r="K3163" s="34"/>
      <c r="L3163" s="30"/>
    </row>
    <row r="3164" spans="1:12" x14ac:dyDescent="0.3">
      <c r="A3164" s="31"/>
      <c r="B3164" s="31"/>
      <c r="C3164" s="31"/>
      <c r="D3164" s="31"/>
      <c r="E3164" s="31"/>
      <c r="F3164" s="31"/>
      <c r="G3164" s="31"/>
      <c r="H3164" s="31"/>
      <c r="I3164" s="32"/>
      <c r="K3164" s="34"/>
      <c r="L3164" s="30"/>
    </row>
    <row r="3165" spans="1:12" x14ac:dyDescent="0.3">
      <c r="A3165" s="31"/>
      <c r="B3165" s="31"/>
      <c r="C3165" s="31"/>
      <c r="D3165" s="31"/>
      <c r="E3165" s="31"/>
      <c r="F3165" s="31"/>
      <c r="G3165" s="31"/>
      <c r="H3165" s="31"/>
      <c r="I3165" s="32"/>
      <c r="K3165" s="34"/>
      <c r="L3165" s="30"/>
    </row>
    <row r="3166" spans="1:12" x14ac:dyDescent="0.3">
      <c r="A3166" s="31"/>
      <c r="B3166" s="31"/>
      <c r="C3166" s="31"/>
      <c r="D3166" s="31"/>
      <c r="E3166" s="31"/>
      <c r="F3166" s="31"/>
      <c r="G3166" s="31"/>
      <c r="H3166" s="31"/>
      <c r="I3166" s="32"/>
      <c r="K3166" s="34"/>
      <c r="L3166" s="30"/>
    </row>
    <row r="3167" spans="1:12" x14ac:dyDescent="0.3">
      <c r="A3167" s="31"/>
      <c r="B3167" s="31"/>
      <c r="C3167" s="31"/>
      <c r="D3167" s="31"/>
      <c r="E3167" s="31"/>
      <c r="F3167" s="31"/>
      <c r="G3167" s="31"/>
      <c r="H3167" s="31"/>
      <c r="I3167" s="32"/>
      <c r="K3167" s="34"/>
      <c r="L3167" s="30"/>
    </row>
    <row r="3168" spans="1:12" x14ac:dyDescent="0.3">
      <c r="A3168" s="31"/>
      <c r="B3168" s="31"/>
      <c r="C3168" s="31"/>
      <c r="D3168" s="31"/>
      <c r="E3168" s="31"/>
      <c r="F3168" s="31"/>
      <c r="G3168" s="31"/>
      <c r="H3168" s="31"/>
      <c r="I3168" s="32"/>
      <c r="K3168" s="34"/>
      <c r="L3168" s="30"/>
    </row>
    <row r="3169" spans="1:12" x14ac:dyDescent="0.3">
      <c r="A3169" s="31"/>
      <c r="B3169" s="31"/>
      <c r="C3169" s="31"/>
      <c r="D3169" s="31"/>
      <c r="E3169" s="31"/>
      <c r="F3169" s="31"/>
      <c r="G3169" s="31"/>
      <c r="H3169" s="31"/>
      <c r="I3169" s="32"/>
      <c r="K3169" s="34"/>
      <c r="L3169" s="30"/>
    </row>
    <row r="3170" spans="1:12" x14ac:dyDescent="0.3">
      <c r="A3170" s="31"/>
      <c r="B3170" s="31"/>
      <c r="C3170" s="31"/>
      <c r="D3170" s="31"/>
      <c r="E3170" s="31"/>
      <c r="F3170" s="31"/>
      <c r="G3170" s="31"/>
      <c r="H3170" s="31"/>
      <c r="I3170" s="32"/>
      <c r="K3170" s="34"/>
      <c r="L3170" s="30"/>
    </row>
    <row r="3171" spans="1:12" x14ac:dyDescent="0.3">
      <c r="A3171" s="31"/>
      <c r="B3171" s="31"/>
      <c r="C3171" s="31"/>
      <c r="D3171" s="31"/>
      <c r="E3171" s="31"/>
      <c r="F3171" s="31"/>
      <c r="G3171" s="31"/>
      <c r="H3171" s="31"/>
      <c r="I3171" s="32"/>
      <c r="K3171" s="34"/>
      <c r="L3171" s="30"/>
    </row>
    <row r="3172" spans="1:12" x14ac:dyDescent="0.3">
      <c r="A3172" s="31"/>
      <c r="B3172" s="31"/>
      <c r="C3172" s="31"/>
      <c r="D3172" s="31"/>
      <c r="E3172" s="31"/>
      <c r="F3172" s="31"/>
      <c r="G3172" s="31"/>
      <c r="H3172" s="31"/>
      <c r="I3172" s="32"/>
      <c r="K3172" s="34"/>
      <c r="L3172" s="30"/>
    </row>
    <row r="3173" spans="1:12" x14ac:dyDescent="0.3">
      <c r="A3173" s="31"/>
      <c r="B3173" s="31"/>
      <c r="C3173" s="31"/>
      <c r="D3173" s="31"/>
      <c r="E3173" s="31"/>
      <c r="F3173" s="31"/>
      <c r="G3173" s="31"/>
      <c r="H3173" s="31"/>
      <c r="I3173" s="32"/>
      <c r="K3173" s="34"/>
      <c r="L3173" s="30"/>
    </row>
    <row r="3174" spans="1:12" x14ac:dyDescent="0.3">
      <c r="A3174" s="31"/>
      <c r="B3174" s="31"/>
      <c r="C3174" s="31"/>
      <c r="D3174" s="31"/>
      <c r="E3174" s="31"/>
      <c r="F3174" s="31"/>
      <c r="G3174" s="31"/>
      <c r="H3174" s="31"/>
      <c r="I3174" s="32"/>
      <c r="K3174" s="34"/>
      <c r="L3174" s="30"/>
    </row>
    <row r="3175" spans="1:12" x14ac:dyDescent="0.3">
      <c r="A3175" s="31"/>
      <c r="B3175" s="31"/>
      <c r="C3175" s="31"/>
      <c r="D3175" s="31"/>
      <c r="E3175" s="31"/>
      <c r="F3175" s="31"/>
      <c r="G3175" s="31"/>
      <c r="H3175" s="31"/>
      <c r="I3175" s="32"/>
      <c r="K3175" s="34"/>
      <c r="L3175" s="30"/>
    </row>
    <row r="3176" spans="1:12" x14ac:dyDescent="0.3">
      <c r="A3176" s="31"/>
      <c r="B3176" s="31"/>
      <c r="C3176" s="31"/>
      <c r="D3176" s="31"/>
      <c r="E3176" s="31"/>
      <c r="F3176" s="31"/>
      <c r="G3176" s="31"/>
      <c r="H3176" s="31"/>
      <c r="I3176" s="32"/>
      <c r="K3176" s="34"/>
      <c r="L3176" s="30"/>
    </row>
    <row r="3177" spans="1:12" x14ac:dyDescent="0.3">
      <c r="A3177" s="31"/>
      <c r="B3177" s="31"/>
      <c r="C3177" s="31"/>
      <c r="D3177" s="31"/>
      <c r="E3177" s="31"/>
      <c r="F3177" s="31"/>
      <c r="G3177" s="31"/>
      <c r="H3177" s="31"/>
      <c r="I3177" s="32"/>
      <c r="K3177" s="34"/>
      <c r="L3177" s="30"/>
    </row>
    <row r="3178" spans="1:12" x14ac:dyDescent="0.3">
      <c r="A3178" s="31"/>
      <c r="B3178" s="31"/>
      <c r="C3178" s="31"/>
      <c r="D3178" s="31"/>
      <c r="E3178" s="31"/>
      <c r="F3178" s="31"/>
      <c r="G3178" s="31"/>
      <c r="H3178" s="31"/>
      <c r="I3178" s="32"/>
      <c r="K3178" s="34"/>
      <c r="L3178" s="30"/>
    </row>
    <row r="3179" spans="1:12" x14ac:dyDescent="0.3">
      <c r="A3179" s="31"/>
      <c r="B3179" s="31"/>
      <c r="C3179" s="31"/>
      <c r="D3179" s="31"/>
      <c r="E3179" s="31"/>
      <c r="F3179" s="31"/>
      <c r="G3179" s="31"/>
      <c r="H3179" s="31"/>
      <c r="I3179" s="32"/>
      <c r="K3179" s="34"/>
      <c r="L3179" s="30"/>
    </row>
    <row r="3180" spans="1:12" x14ac:dyDescent="0.3">
      <c r="A3180" s="31"/>
      <c r="B3180" s="31"/>
      <c r="C3180" s="31"/>
      <c r="D3180" s="31"/>
      <c r="E3180" s="31"/>
      <c r="F3180" s="31"/>
      <c r="G3180" s="31"/>
      <c r="H3180" s="31"/>
      <c r="I3180" s="32"/>
      <c r="K3180" s="34"/>
      <c r="L3180" s="30"/>
    </row>
    <row r="3181" spans="1:12" x14ac:dyDescent="0.3">
      <c r="A3181" s="31"/>
      <c r="B3181" s="31"/>
      <c r="C3181" s="31"/>
      <c r="D3181" s="31"/>
      <c r="E3181" s="31"/>
      <c r="F3181" s="31"/>
      <c r="G3181" s="31"/>
      <c r="H3181" s="31"/>
      <c r="I3181" s="32"/>
      <c r="K3181" s="34"/>
      <c r="L3181" s="30"/>
    </row>
    <row r="3182" spans="1:12" x14ac:dyDescent="0.3">
      <c r="A3182" s="31"/>
      <c r="B3182" s="31"/>
      <c r="C3182" s="31"/>
      <c r="D3182" s="31"/>
      <c r="E3182" s="31"/>
      <c r="F3182" s="31"/>
      <c r="G3182" s="31"/>
      <c r="H3182" s="31"/>
      <c r="I3182" s="32"/>
      <c r="K3182" s="34"/>
      <c r="L3182" s="30"/>
    </row>
    <row r="3183" spans="1:12" x14ac:dyDescent="0.3">
      <c r="A3183" s="31"/>
      <c r="B3183" s="31"/>
      <c r="C3183" s="31"/>
      <c r="D3183" s="31"/>
      <c r="E3183" s="31"/>
      <c r="F3183" s="31"/>
      <c r="G3183" s="31"/>
      <c r="H3183" s="31"/>
      <c r="I3183" s="32"/>
      <c r="K3183" s="34"/>
      <c r="L3183" s="30"/>
    </row>
    <row r="3184" spans="1:12" x14ac:dyDescent="0.3">
      <c r="A3184" s="31"/>
      <c r="B3184" s="31"/>
      <c r="C3184" s="31"/>
      <c r="D3184" s="31"/>
      <c r="E3184" s="31"/>
      <c r="F3184" s="31"/>
      <c r="G3184" s="31"/>
      <c r="H3184" s="31"/>
      <c r="I3184" s="32"/>
      <c r="K3184" s="34"/>
      <c r="L3184" s="30"/>
    </row>
    <row r="3185" spans="1:12" x14ac:dyDescent="0.3">
      <c r="A3185" s="31"/>
      <c r="B3185" s="31"/>
      <c r="C3185" s="31"/>
      <c r="D3185" s="31"/>
      <c r="E3185" s="31"/>
      <c r="F3185" s="31"/>
      <c r="G3185" s="31"/>
      <c r="H3185" s="31"/>
      <c r="I3185" s="32"/>
      <c r="K3185" s="34"/>
      <c r="L3185" s="30"/>
    </row>
    <row r="3186" spans="1:12" x14ac:dyDescent="0.3">
      <c r="A3186" s="31"/>
      <c r="B3186" s="31"/>
      <c r="C3186" s="31"/>
      <c r="D3186" s="31"/>
      <c r="E3186" s="31"/>
      <c r="F3186" s="31"/>
      <c r="G3186" s="31"/>
      <c r="H3186" s="31"/>
      <c r="I3186" s="32"/>
      <c r="K3186" s="34"/>
      <c r="L3186" s="30"/>
    </row>
    <row r="3187" spans="1:12" x14ac:dyDescent="0.3">
      <c r="A3187" s="31"/>
      <c r="B3187" s="31"/>
      <c r="C3187" s="31"/>
      <c r="D3187" s="31"/>
      <c r="E3187" s="31"/>
      <c r="F3187" s="31"/>
      <c r="G3187" s="31"/>
      <c r="H3187" s="31"/>
      <c r="I3187" s="32"/>
      <c r="K3187" s="34"/>
      <c r="L3187" s="30"/>
    </row>
    <row r="3188" spans="1:12" x14ac:dyDescent="0.3">
      <c r="A3188" s="31"/>
      <c r="B3188" s="31"/>
      <c r="C3188" s="31"/>
      <c r="D3188" s="31"/>
      <c r="E3188" s="31"/>
      <c r="F3188" s="31"/>
      <c r="G3188" s="31"/>
      <c r="H3188" s="31"/>
      <c r="I3188" s="32"/>
      <c r="K3188" s="34"/>
      <c r="L3188" s="30"/>
    </row>
    <row r="3189" spans="1:12" x14ac:dyDescent="0.3">
      <c r="A3189" s="31"/>
      <c r="B3189" s="31"/>
      <c r="C3189" s="31"/>
      <c r="D3189" s="31"/>
      <c r="E3189" s="31"/>
      <c r="F3189" s="31"/>
      <c r="G3189" s="31"/>
      <c r="H3189" s="31"/>
      <c r="I3189" s="32"/>
      <c r="K3189" s="34"/>
      <c r="L3189" s="30"/>
    </row>
    <row r="3190" spans="1:12" x14ac:dyDescent="0.3">
      <c r="A3190" s="31"/>
      <c r="B3190" s="31"/>
      <c r="C3190" s="31"/>
      <c r="D3190" s="31"/>
      <c r="E3190" s="31"/>
      <c r="F3190" s="31"/>
      <c r="G3190" s="31"/>
      <c r="H3190" s="31"/>
      <c r="I3190" s="32"/>
      <c r="K3190" s="34"/>
      <c r="L3190" s="30"/>
    </row>
    <row r="3191" spans="1:12" x14ac:dyDescent="0.3">
      <c r="A3191" s="31"/>
      <c r="B3191" s="31"/>
      <c r="C3191" s="31"/>
      <c r="D3191" s="31"/>
      <c r="E3191" s="31"/>
      <c r="F3191" s="31"/>
      <c r="G3191" s="31"/>
      <c r="H3191" s="31"/>
      <c r="I3191" s="32"/>
      <c r="K3191" s="34"/>
      <c r="L3191" s="30"/>
    </row>
    <row r="3192" spans="1:12" x14ac:dyDescent="0.3">
      <c r="A3192" s="31"/>
      <c r="B3192" s="31"/>
      <c r="C3192" s="31"/>
      <c r="D3192" s="31"/>
      <c r="E3192" s="31"/>
      <c r="F3192" s="31"/>
      <c r="G3192" s="31"/>
      <c r="H3192" s="31"/>
      <c r="I3192" s="32"/>
      <c r="K3192" s="34"/>
      <c r="L3192" s="30"/>
    </row>
    <row r="3193" spans="1:12" x14ac:dyDescent="0.3">
      <c r="A3193" s="31"/>
      <c r="B3193" s="31"/>
      <c r="C3193" s="31"/>
      <c r="D3193" s="31"/>
      <c r="E3193" s="31"/>
      <c r="F3193" s="31"/>
      <c r="G3193" s="31"/>
      <c r="H3193" s="31"/>
      <c r="I3193" s="32"/>
      <c r="K3193" s="34"/>
      <c r="L3193" s="30"/>
    </row>
    <row r="3194" spans="1:12" x14ac:dyDescent="0.3">
      <c r="A3194" s="31"/>
      <c r="B3194" s="31"/>
      <c r="C3194" s="31"/>
      <c r="D3194" s="31"/>
      <c r="E3194" s="31"/>
      <c r="F3194" s="31"/>
      <c r="G3194" s="31"/>
      <c r="H3194" s="31"/>
      <c r="I3194" s="32"/>
      <c r="K3194" s="34"/>
      <c r="L3194" s="30"/>
    </row>
    <row r="3195" spans="1:12" x14ac:dyDescent="0.3">
      <c r="A3195" s="31"/>
      <c r="B3195" s="31"/>
      <c r="C3195" s="31"/>
      <c r="D3195" s="31"/>
      <c r="E3195" s="31"/>
      <c r="F3195" s="31"/>
      <c r="G3195" s="31"/>
      <c r="H3195" s="31"/>
      <c r="I3195" s="32"/>
      <c r="K3195" s="34"/>
      <c r="L3195" s="30"/>
    </row>
    <row r="3196" spans="1:12" x14ac:dyDescent="0.3">
      <c r="A3196" s="31"/>
      <c r="B3196" s="31"/>
      <c r="C3196" s="31"/>
      <c r="D3196" s="31"/>
      <c r="E3196" s="31"/>
      <c r="F3196" s="31"/>
      <c r="G3196" s="31"/>
      <c r="H3196" s="31"/>
      <c r="I3196" s="32"/>
      <c r="K3196" s="34"/>
      <c r="L3196" s="30"/>
    </row>
    <row r="3197" spans="1:12" x14ac:dyDescent="0.3">
      <c r="A3197" s="31"/>
      <c r="B3197" s="31"/>
      <c r="C3197" s="31"/>
      <c r="D3197" s="31"/>
      <c r="E3197" s="31"/>
      <c r="F3197" s="31"/>
      <c r="G3197" s="31"/>
      <c r="H3197" s="31"/>
      <c r="I3197" s="32"/>
      <c r="K3197" s="34"/>
      <c r="L3197" s="30"/>
    </row>
    <row r="3198" spans="1:12" x14ac:dyDescent="0.3">
      <c r="A3198" s="31"/>
      <c r="B3198" s="31"/>
      <c r="C3198" s="31"/>
      <c r="D3198" s="31"/>
      <c r="E3198" s="31"/>
      <c r="F3198" s="31"/>
      <c r="G3198" s="31"/>
      <c r="H3198" s="31"/>
      <c r="I3198" s="32"/>
      <c r="K3198" s="34"/>
      <c r="L3198" s="30"/>
    </row>
    <row r="3199" spans="1:12" x14ac:dyDescent="0.3">
      <c r="A3199" s="31"/>
      <c r="B3199" s="31"/>
      <c r="C3199" s="31"/>
      <c r="D3199" s="31"/>
      <c r="E3199" s="31"/>
      <c r="F3199" s="31"/>
      <c r="G3199" s="31"/>
      <c r="H3199" s="31"/>
      <c r="I3199" s="32"/>
      <c r="K3199" s="34"/>
      <c r="L3199" s="30"/>
    </row>
    <row r="3200" spans="1:12" x14ac:dyDescent="0.3">
      <c r="A3200" s="31"/>
      <c r="B3200" s="31"/>
      <c r="C3200" s="31"/>
      <c r="D3200" s="31"/>
      <c r="E3200" s="31"/>
      <c r="F3200" s="31"/>
      <c r="G3200" s="31"/>
      <c r="H3200" s="31"/>
      <c r="I3200" s="32"/>
      <c r="K3200" s="34"/>
      <c r="L3200" s="30"/>
    </row>
    <row r="3201" spans="1:12" x14ac:dyDescent="0.3">
      <c r="A3201" s="31"/>
      <c r="B3201" s="31"/>
      <c r="C3201" s="31"/>
      <c r="D3201" s="31"/>
      <c r="E3201" s="31"/>
      <c r="F3201" s="31"/>
      <c r="G3201" s="31"/>
      <c r="H3201" s="31"/>
      <c r="I3201" s="32"/>
      <c r="K3201" s="34"/>
      <c r="L3201" s="30"/>
    </row>
    <row r="3202" spans="1:12" x14ac:dyDescent="0.3">
      <c r="A3202" s="31"/>
      <c r="B3202" s="31"/>
      <c r="C3202" s="31"/>
      <c r="D3202" s="31"/>
      <c r="E3202" s="31"/>
      <c r="F3202" s="31"/>
      <c r="G3202" s="31"/>
      <c r="H3202" s="31"/>
      <c r="I3202" s="32"/>
      <c r="K3202" s="34"/>
      <c r="L3202" s="30"/>
    </row>
    <row r="3203" spans="1:12" x14ac:dyDescent="0.3">
      <c r="A3203" s="31"/>
      <c r="B3203" s="31"/>
      <c r="C3203" s="31"/>
      <c r="D3203" s="31"/>
      <c r="E3203" s="31"/>
      <c r="F3203" s="31"/>
      <c r="G3203" s="31"/>
      <c r="H3203" s="31"/>
      <c r="I3203" s="32"/>
      <c r="K3203" s="34"/>
      <c r="L3203" s="30"/>
    </row>
    <row r="3204" spans="1:12" x14ac:dyDescent="0.3">
      <c r="A3204" s="31"/>
      <c r="B3204" s="31"/>
      <c r="C3204" s="31"/>
      <c r="D3204" s="31"/>
      <c r="E3204" s="31"/>
      <c r="F3204" s="31"/>
      <c r="G3204" s="31"/>
      <c r="H3204" s="31"/>
      <c r="I3204" s="32"/>
      <c r="K3204" s="34"/>
      <c r="L3204" s="30"/>
    </row>
    <row r="3205" spans="1:12" x14ac:dyDescent="0.3">
      <c r="A3205" s="31"/>
      <c r="B3205" s="31"/>
      <c r="C3205" s="31"/>
      <c r="D3205" s="31"/>
      <c r="E3205" s="31"/>
      <c r="F3205" s="31"/>
      <c r="G3205" s="31"/>
      <c r="H3205" s="31"/>
      <c r="I3205" s="32"/>
      <c r="K3205" s="34"/>
      <c r="L3205" s="30"/>
    </row>
    <row r="3206" spans="1:12" x14ac:dyDescent="0.3">
      <c r="A3206" s="31"/>
      <c r="B3206" s="31"/>
      <c r="C3206" s="31"/>
      <c r="D3206" s="31"/>
      <c r="E3206" s="31"/>
      <c r="F3206" s="31"/>
      <c r="G3206" s="31"/>
      <c r="H3206" s="31"/>
      <c r="I3206" s="32"/>
      <c r="K3206" s="34"/>
      <c r="L3206" s="30"/>
    </row>
    <row r="3207" spans="1:12" x14ac:dyDescent="0.3">
      <c r="A3207" s="31"/>
      <c r="B3207" s="31"/>
      <c r="C3207" s="31"/>
      <c r="D3207" s="31"/>
      <c r="E3207" s="31"/>
      <c r="F3207" s="31"/>
      <c r="G3207" s="31"/>
      <c r="H3207" s="31"/>
      <c r="I3207" s="32"/>
      <c r="K3207" s="34"/>
      <c r="L3207" s="30"/>
    </row>
    <row r="3208" spans="1:12" x14ac:dyDescent="0.3">
      <c r="A3208" s="31"/>
      <c r="B3208" s="31"/>
      <c r="C3208" s="31"/>
      <c r="D3208" s="31"/>
      <c r="E3208" s="31"/>
      <c r="F3208" s="31"/>
      <c r="G3208" s="31"/>
      <c r="H3208" s="31"/>
      <c r="I3208" s="32"/>
      <c r="K3208" s="34"/>
      <c r="L3208" s="30"/>
    </row>
    <row r="3209" spans="1:12" x14ac:dyDescent="0.3">
      <c r="A3209" s="31"/>
      <c r="B3209" s="31"/>
      <c r="C3209" s="31"/>
      <c r="D3209" s="31"/>
      <c r="E3209" s="31"/>
      <c r="F3209" s="31"/>
      <c r="G3209" s="31"/>
      <c r="H3209" s="31"/>
      <c r="I3209" s="32"/>
      <c r="K3209" s="34"/>
      <c r="L3209" s="30"/>
    </row>
    <row r="3210" spans="1:12" x14ac:dyDescent="0.3">
      <c r="A3210" s="31"/>
      <c r="B3210" s="31"/>
      <c r="C3210" s="31"/>
      <c r="D3210" s="31"/>
      <c r="E3210" s="31"/>
      <c r="F3210" s="31"/>
      <c r="G3210" s="31"/>
      <c r="H3210" s="31"/>
      <c r="I3210" s="32"/>
      <c r="K3210" s="34"/>
      <c r="L3210" s="30"/>
    </row>
    <row r="3211" spans="1:12" x14ac:dyDescent="0.3">
      <c r="A3211" s="31"/>
      <c r="B3211" s="31"/>
      <c r="C3211" s="31"/>
      <c r="D3211" s="31"/>
      <c r="E3211" s="31"/>
      <c r="F3211" s="31"/>
      <c r="G3211" s="31"/>
      <c r="H3211" s="31"/>
      <c r="I3211" s="32"/>
      <c r="K3211" s="34"/>
      <c r="L3211" s="30"/>
    </row>
    <row r="3212" spans="1:12" x14ac:dyDescent="0.3">
      <c r="A3212" s="31"/>
      <c r="B3212" s="31"/>
      <c r="C3212" s="31"/>
      <c r="D3212" s="31"/>
      <c r="E3212" s="31"/>
      <c r="F3212" s="31"/>
      <c r="G3212" s="31"/>
      <c r="H3212" s="31"/>
      <c r="I3212" s="32"/>
      <c r="K3212" s="34"/>
      <c r="L3212" s="30"/>
    </row>
    <row r="3213" spans="1:12" x14ac:dyDescent="0.3">
      <c r="A3213" s="31"/>
      <c r="B3213" s="31"/>
      <c r="C3213" s="31"/>
      <c r="D3213" s="31"/>
      <c r="E3213" s="31"/>
      <c r="F3213" s="31"/>
      <c r="G3213" s="31"/>
      <c r="H3213" s="31"/>
      <c r="I3213" s="32"/>
      <c r="K3213" s="34"/>
      <c r="L3213" s="30"/>
    </row>
    <row r="3214" spans="1:12" x14ac:dyDescent="0.3">
      <c r="A3214" s="31"/>
      <c r="B3214" s="31"/>
      <c r="C3214" s="31"/>
      <c r="D3214" s="31"/>
      <c r="E3214" s="31"/>
      <c r="F3214" s="31"/>
      <c r="G3214" s="31"/>
      <c r="H3214" s="31"/>
      <c r="I3214" s="32"/>
      <c r="K3214" s="34"/>
      <c r="L3214" s="30"/>
    </row>
    <row r="3215" spans="1:12" x14ac:dyDescent="0.3">
      <c r="A3215" s="31"/>
      <c r="B3215" s="31"/>
      <c r="C3215" s="31"/>
      <c r="D3215" s="31"/>
      <c r="E3215" s="31"/>
      <c r="F3215" s="31"/>
      <c r="G3215" s="31"/>
      <c r="H3215" s="31"/>
      <c r="I3215" s="32"/>
      <c r="K3215" s="34"/>
      <c r="L3215" s="30"/>
    </row>
    <row r="3216" spans="1:12" x14ac:dyDescent="0.3">
      <c r="A3216" s="31"/>
      <c r="B3216" s="31"/>
      <c r="C3216" s="31"/>
      <c r="D3216" s="31"/>
      <c r="E3216" s="31"/>
      <c r="F3216" s="31"/>
      <c r="G3216" s="31"/>
      <c r="H3216" s="31"/>
      <c r="I3216" s="32"/>
      <c r="K3216" s="34"/>
      <c r="L3216" s="30"/>
    </row>
    <row r="3217" spans="1:12" x14ac:dyDescent="0.3">
      <c r="A3217" s="31"/>
      <c r="B3217" s="31"/>
      <c r="C3217" s="31"/>
      <c r="D3217" s="31"/>
      <c r="E3217" s="31"/>
      <c r="F3217" s="31"/>
      <c r="G3217" s="31"/>
      <c r="H3217" s="31"/>
      <c r="I3217" s="32"/>
      <c r="K3217" s="34"/>
      <c r="L3217" s="30"/>
    </row>
    <row r="3218" spans="1:12" x14ac:dyDescent="0.3">
      <c r="A3218" s="31"/>
      <c r="B3218" s="31"/>
      <c r="C3218" s="31"/>
      <c r="D3218" s="31"/>
      <c r="E3218" s="31"/>
      <c r="F3218" s="31"/>
      <c r="G3218" s="31"/>
      <c r="H3218" s="31"/>
      <c r="I3218" s="32"/>
      <c r="K3218" s="34"/>
      <c r="L3218" s="30"/>
    </row>
    <row r="3219" spans="1:12" x14ac:dyDescent="0.3">
      <c r="A3219" s="31"/>
      <c r="B3219" s="31"/>
      <c r="C3219" s="31"/>
      <c r="D3219" s="31"/>
      <c r="E3219" s="31"/>
      <c r="F3219" s="31"/>
      <c r="G3219" s="31"/>
      <c r="H3219" s="31"/>
      <c r="I3219" s="32"/>
      <c r="K3219" s="34"/>
      <c r="L3219" s="30"/>
    </row>
    <row r="3220" spans="1:12" x14ac:dyDescent="0.3">
      <c r="A3220" s="31"/>
      <c r="B3220" s="31"/>
      <c r="C3220" s="31"/>
      <c r="D3220" s="31"/>
      <c r="E3220" s="31"/>
      <c r="F3220" s="31"/>
      <c r="G3220" s="31"/>
      <c r="H3220" s="31"/>
      <c r="I3220" s="32"/>
      <c r="K3220" s="34"/>
      <c r="L3220" s="30"/>
    </row>
    <row r="3221" spans="1:12" x14ac:dyDescent="0.3">
      <c r="A3221" s="31"/>
      <c r="B3221" s="31"/>
      <c r="C3221" s="31"/>
      <c r="D3221" s="31"/>
      <c r="E3221" s="31"/>
      <c r="F3221" s="31"/>
      <c r="G3221" s="31"/>
      <c r="H3221" s="31"/>
      <c r="I3221" s="32"/>
      <c r="K3221" s="34"/>
      <c r="L3221" s="30"/>
    </row>
    <row r="3222" spans="1:12" x14ac:dyDescent="0.3">
      <c r="A3222" s="31"/>
      <c r="B3222" s="31"/>
      <c r="C3222" s="31"/>
      <c r="D3222" s="31"/>
      <c r="E3222" s="31"/>
      <c r="F3222" s="31"/>
      <c r="G3222" s="31"/>
      <c r="H3222" s="31"/>
      <c r="I3222" s="32"/>
      <c r="K3222" s="34"/>
      <c r="L3222" s="30"/>
    </row>
    <row r="3223" spans="1:12" x14ac:dyDescent="0.3">
      <c r="A3223" s="31"/>
      <c r="B3223" s="31"/>
      <c r="C3223" s="31"/>
      <c r="D3223" s="31"/>
      <c r="E3223" s="31"/>
      <c r="F3223" s="31"/>
      <c r="G3223" s="31"/>
      <c r="H3223" s="31"/>
      <c r="I3223" s="32"/>
      <c r="K3223" s="34"/>
      <c r="L3223" s="30"/>
    </row>
    <row r="3224" spans="1:12" x14ac:dyDescent="0.3">
      <c r="A3224" s="31"/>
      <c r="B3224" s="31"/>
      <c r="C3224" s="31"/>
      <c r="D3224" s="31"/>
      <c r="E3224" s="31"/>
      <c r="F3224" s="31"/>
      <c r="G3224" s="31"/>
      <c r="H3224" s="31"/>
      <c r="I3224" s="32"/>
      <c r="K3224" s="34"/>
      <c r="L3224" s="30"/>
    </row>
    <row r="3225" spans="1:12" x14ac:dyDescent="0.3">
      <c r="A3225" s="31"/>
      <c r="B3225" s="31"/>
      <c r="C3225" s="31"/>
      <c r="D3225" s="31"/>
      <c r="E3225" s="31"/>
      <c r="F3225" s="31"/>
      <c r="G3225" s="31"/>
      <c r="H3225" s="31"/>
      <c r="I3225" s="32"/>
      <c r="K3225" s="34"/>
      <c r="L3225" s="30"/>
    </row>
    <row r="3226" spans="1:12" x14ac:dyDescent="0.3">
      <c r="A3226" s="31"/>
      <c r="B3226" s="31"/>
      <c r="C3226" s="31"/>
      <c r="D3226" s="31"/>
      <c r="E3226" s="31"/>
      <c r="F3226" s="31"/>
      <c r="G3226" s="31"/>
      <c r="H3226" s="31"/>
      <c r="I3226" s="32"/>
      <c r="K3226" s="34"/>
      <c r="L3226" s="30"/>
    </row>
    <row r="3227" spans="1:12" x14ac:dyDescent="0.3">
      <c r="A3227" s="31"/>
      <c r="B3227" s="31"/>
      <c r="C3227" s="31"/>
      <c r="D3227" s="31"/>
      <c r="E3227" s="31"/>
      <c r="F3227" s="31"/>
      <c r="G3227" s="31"/>
      <c r="H3227" s="31"/>
      <c r="I3227" s="32"/>
      <c r="K3227" s="34"/>
      <c r="L3227" s="30"/>
    </row>
    <row r="3228" spans="1:12" x14ac:dyDescent="0.3">
      <c r="A3228" s="31"/>
      <c r="B3228" s="31"/>
      <c r="C3228" s="31"/>
      <c r="D3228" s="31"/>
      <c r="E3228" s="31"/>
      <c r="F3228" s="31"/>
      <c r="G3228" s="31"/>
      <c r="H3228" s="31"/>
      <c r="I3228" s="32"/>
      <c r="K3228" s="34"/>
      <c r="L3228" s="30"/>
    </row>
    <row r="3229" spans="1:12" x14ac:dyDescent="0.3">
      <c r="A3229" s="31"/>
      <c r="B3229" s="31"/>
      <c r="C3229" s="31"/>
      <c r="D3229" s="31"/>
      <c r="E3229" s="31"/>
      <c r="F3229" s="31"/>
      <c r="G3229" s="31"/>
      <c r="H3229" s="31"/>
      <c r="I3229" s="32"/>
      <c r="K3229" s="34"/>
      <c r="L3229" s="30"/>
    </row>
    <row r="3230" spans="1:12" x14ac:dyDescent="0.3">
      <c r="A3230" s="31"/>
      <c r="B3230" s="31"/>
      <c r="C3230" s="31"/>
      <c r="D3230" s="31"/>
      <c r="E3230" s="31"/>
      <c r="F3230" s="31"/>
      <c r="G3230" s="31"/>
      <c r="H3230" s="31"/>
      <c r="I3230" s="32"/>
      <c r="K3230" s="34"/>
      <c r="L3230" s="30"/>
    </row>
    <row r="3231" spans="1:12" x14ac:dyDescent="0.3">
      <c r="A3231" s="31"/>
      <c r="B3231" s="31"/>
      <c r="C3231" s="31"/>
      <c r="D3231" s="31"/>
      <c r="E3231" s="31"/>
      <c r="F3231" s="31"/>
      <c r="G3231" s="31"/>
      <c r="H3231" s="31"/>
      <c r="I3231" s="32"/>
      <c r="K3231" s="34"/>
      <c r="L3231" s="30"/>
    </row>
    <row r="3232" spans="1:12" x14ac:dyDescent="0.3">
      <c r="A3232" s="31"/>
      <c r="B3232" s="31"/>
      <c r="C3232" s="31"/>
      <c r="D3232" s="31"/>
      <c r="E3232" s="31"/>
      <c r="F3232" s="31"/>
      <c r="G3232" s="31"/>
      <c r="H3232" s="31"/>
      <c r="I3232" s="32"/>
      <c r="K3232" s="34"/>
      <c r="L3232" s="30"/>
    </row>
    <row r="3233" spans="1:12" x14ac:dyDescent="0.3">
      <c r="A3233" s="31"/>
      <c r="B3233" s="31"/>
      <c r="C3233" s="31"/>
      <c r="D3233" s="31"/>
      <c r="E3233" s="31"/>
      <c r="F3233" s="31"/>
      <c r="G3233" s="31"/>
      <c r="H3233" s="31"/>
      <c r="I3233" s="32"/>
      <c r="K3233" s="34"/>
      <c r="L3233" s="30"/>
    </row>
    <row r="3234" spans="1:12" x14ac:dyDescent="0.3">
      <c r="A3234" s="31"/>
      <c r="B3234" s="31"/>
      <c r="C3234" s="31"/>
      <c r="D3234" s="31"/>
      <c r="E3234" s="31"/>
      <c r="F3234" s="31"/>
      <c r="G3234" s="31"/>
      <c r="H3234" s="31"/>
      <c r="I3234" s="32"/>
      <c r="K3234" s="34"/>
      <c r="L3234" s="30"/>
    </row>
    <row r="3235" spans="1:12" x14ac:dyDescent="0.3">
      <c r="A3235" s="31"/>
      <c r="B3235" s="31"/>
      <c r="C3235" s="31"/>
      <c r="D3235" s="31"/>
      <c r="E3235" s="31"/>
      <c r="F3235" s="31"/>
      <c r="G3235" s="31"/>
      <c r="H3235" s="31"/>
      <c r="I3235" s="32"/>
      <c r="K3235" s="34"/>
      <c r="L3235" s="30"/>
    </row>
    <row r="3236" spans="1:12" x14ac:dyDescent="0.3">
      <c r="A3236" s="31"/>
      <c r="B3236" s="31"/>
      <c r="C3236" s="31"/>
      <c r="D3236" s="31"/>
      <c r="E3236" s="31"/>
      <c r="F3236" s="31"/>
      <c r="G3236" s="31"/>
      <c r="H3236" s="31"/>
      <c r="I3236" s="32"/>
      <c r="K3236" s="34"/>
      <c r="L3236" s="30"/>
    </row>
    <row r="3237" spans="1:12" x14ac:dyDescent="0.3">
      <c r="A3237" s="31"/>
      <c r="B3237" s="31"/>
      <c r="C3237" s="31"/>
      <c r="D3237" s="31"/>
      <c r="E3237" s="31"/>
      <c r="F3237" s="31"/>
      <c r="G3237" s="31"/>
      <c r="H3237" s="31"/>
      <c r="I3237" s="32"/>
      <c r="K3237" s="34"/>
      <c r="L3237" s="30"/>
    </row>
    <row r="3238" spans="1:12" x14ac:dyDescent="0.3">
      <c r="A3238" s="31"/>
      <c r="B3238" s="31"/>
      <c r="C3238" s="31"/>
      <c r="D3238" s="31"/>
      <c r="E3238" s="31"/>
      <c r="F3238" s="31"/>
      <c r="G3238" s="31"/>
      <c r="H3238" s="31"/>
      <c r="I3238" s="32"/>
      <c r="K3238" s="34"/>
      <c r="L3238" s="30"/>
    </row>
    <row r="3239" spans="1:12" x14ac:dyDescent="0.3">
      <c r="A3239" s="31"/>
      <c r="B3239" s="31"/>
      <c r="C3239" s="31"/>
      <c r="D3239" s="31"/>
      <c r="E3239" s="31"/>
      <c r="F3239" s="31"/>
      <c r="G3239" s="31"/>
      <c r="H3239" s="31"/>
      <c r="I3239" s="32"/>
      <c r="K3239" s="34"/>
      <c r="L3239" s="30"/>
    </row>
    <row r="3240" spans="1:12" x14ac:dyDescent="0.3">
      <c r="A3240" s="31"/>
      <c r="B3240" s="31"/>
      <c r="C3240" s="31"/>
      <c r="D3240" s="31"/>
      <c r="E3240" s="31"/>
      <c r="F3240" s="31"/>
      <c r="G3240" s="31"/>
      <c r="H3240" s="31"/>
      <c r="I3240" s="32"/>
      <c r="K3240" s="34"/>
      <c r="L3240" s="30"/>
    </row>
    <row r="3241" spans="1:12" x14ac:dyDescent="0.3">
      <c r="A3241" s="31"/>
      <c r="B3241" s="31"/>
      <c r="C3241" s="31"/>
      <c r="D3241" s="31"/>
      <c r="E3241" s="31"/>
      <c r="F3241" s="31"/>
      <c r="G3241" s="31"/>
      <c r="H3241" s="31"/>
      <c r="I3241" s="32"/>
      <c r="K3241" s="34"/>
      <c r="L3241" s="30"/>
    </row>
    <row r="3242" spans="1:12" x14ac:dyDescent="0.3">
      <c r="A3242" s="31"/>
      <c r="B3242" s="31"/>
      <c r="C3242" s="31"/>
      <c r="D3242" s="31"/>
      <c r="E3242" s="31"/>
      <c r="F3242" s="31"/>
      <c r="G3242" s="31"/>
      <c r="H3242" s="31"/>
      <c r="I3242" s="32"/>
      <c r="K3242" s="34"/>
      <c r="L3242" s="30"/>
    </row>
    <row r="3243" spans="1:12" x14ac:dyDescent="0.3">
      <c r="A3243" s="31"/>
      <c r="B3243" s="31"/>
      <c r="C3243" s="31"/>
      <c r="D3243" s="31"/>
      <c r="E3243" s="31"/>
      <c r="F3243" s="31"/>
      <c r="G3243" s="31"/>
      <c r="H3243" s="31"/>
      <c r="I3243" s="32"/>
      <c r="K3243" s="34"/>
      <c r="L3243" s="30"/>
    </row>
    <row r="3244" spans="1:12" x14ac:dyDescent="0.3">
      <c r="A3244" s="31"/>
      <c r="B3244" s="31"/>
      <c r="C3244" s="31"/>
      <c r="D3244" s="31"/>
      <c r="E3244" s="31"/>
      <c r="F3244" s="31"/>
      <c r="G3244" s="31"/>
      <c r="H3244" s="31"/>
      <c r="I3244" s="32"/>
      <c r="K3244" s="34"/>
      <c r="L3244" s="30"/>
    </row>
    <row r="3245" spans="1:12" x14ac:dyDescent="0.3">
      <c r="A3245" s="31"/>
      <c r="B3245" s="31"/>
      <c r="C3245" s="31"/>
      <c r="D3245" s="31"/>
      <c r="E3245" s="31"/>
      <c r="F3245" s="31"/>
      <c r="G3245" s="31"/>
      <c r="H3245" s="31"/>
      <c r="I3245" s="32"/>
      <c r="K3245" s="34"/>
      <c r="L3245" s="30"/>
    </row>
    <row r="3246" spans="1:12" x14ac:dyDescent="0.3">
      <c r="A3246" s="31"/>
      <c r="B3246" s="31"/>
      <c r="C3246" s="31"/>
      <c r="D3246" s="31"/>
      <c r="E3246" s="31"/>
      <c r="F3246" s="31"/>
      <c r="G3246" s="31"/>
      <c r="H3246" s="31"/>
      <c r="I3246" s="32"/>
      <c r="K3246" s="34"/>
      <c r="L3246" s="30"/>
    </row>
    <row r="3247" spans="1:12" x14ac:dyDescent="0.3">
      <c r="A3247" s="31"/>
      <c r="B3247" s="31"/>
      <c r="C3247" s="31"/>
      <c r="D3247" s="31"/>
      <c r="E3247" s="31"/>
      <c r="F3247" s="31"/>
      <c r="G3247" s="31"/>
      <c r="H3247" s="31"/>
      <c r="I3247" s="32"/>
      <c r="K3247" s="34"/>
      <c r="L3247" s="30"/>
    </row>
    <row r="3248" spans="1:12" x14ac:dyDescent="0.3">
      <c r="A3248" s="31"/>
      <c r="B3248" s="31"/>
      <c r="C3248" s="31"/>
      <c r="D3248" s="31"/>
      <c r="E3248" s="31"/>
      <c r="F3248" s="31"/>
      <c r="G3248" s="31"/>
      <c r="H3248" s="31"/>
      <c r="I3248" s="32"/>
      <c r="K3248" s="34"/>
      <c r="L3248" s="30"/>
    </row>
    <row r="3249" spans="1:12" x14ac:dyDescent="0.3">
      <c r="A3249" s="31"/>
      <c r="B3249" s="31"/>
      <c r="C3249" s="31"/>
      <c r="D3249" s="31"/>
      <c r="E3249" s="31"/>
      <c r="F3249" s="31"/>
      <c r="G3249" s="31"/>
      <c r="H3249" s="31"/>
      <c r="I3249" s="32"/>
      <c r="K3249" s="34"/>
      <c r="L3249" s="30"/>
    </row>
    <row r="3250" spans="1:12" x14ac:dyDescent="0.3">
      <c r="A3250" s="31"/>
      <c r="B3250" s="31"/>
      <c r="C3250" s="31"/>
      <c r="D3250" s="31"/>
      <c r="E3250" s="31"/>
      <c r="F3250" s="31"/>
      <c r="G3250" s="31"/>
      <c r="H3250" s="31"/>
      <c r="I3250" s="32"/>
      <c r="K3250" s="34"/>
      <c r="L3250" s="30"/>
    </row>
    <row r="3251" spans="1:12" x14ac:dyDescent="0.3">
      <c r="A3251" s="31"/>
      <c r="B3251" s="31"/>
      <c r="C3251" s="31"/>
      <c r="D3251" s="31"/>
      <c r="E3251" s="31"/>
      <c r="F3251" s="31"/>
      <c r="G3251" s="31"/>
      <c r="H3251" s="31"/>
      <c r="I3251" s="32"/>
      <c r="K3251" s="34"/>
      <c r="L3251" s="30"/>
    </row>
    <row r="3252" spans="1:12" x14ac:dyDescent="0.3">
      <c r="A3252" s="31"/>
      <c r="B3252" s="31"/>
      <c r="C3252" s="31"/>
      <c r="D3252" s="31"/>
      <c r="E3252" s="31"/>
      <c r="F3252" s="31"/>
      <c r="G3252" s="31"/>
      <c r="H3252" s="31"/>
      <c r="I3252" s="32"/>
      <c r="K3252" s="34"/>
      <c r="L3252" s="30"/>
    </row>
    <row r="3253" spans="1:12" x14ac:dyDescent="0.3">
      <c r="A3253" s="31"/>
      <c r="B3253" s="31"/>
      <c r="C3253" s="31"/>
      <c r="D3253" s="31"/>
      <c r="E3253" s="31"/>
      <c r="F3253" s="31"/>
      <c r="G3253" s="31"/>
      <c r="H3253" s="31"/>
      <c r="I3253" s="32"/>
      <c r="K3253" s="34"/>
      <c r="L3253" s="30"/>
    </row>
    <row r="3254" spans="1:12" x14ac:dyDescent="0.3">
      <c r="A3254" s="31"/>
      <c r="B3254" s="31"/>
      <c r="C3254" s="31"/>
      <c r="D3254" s="31"/>
      <c r="E3254" s="31"/>
      <c r="F3254" s="31"/>
      <c r="G3254" s="31"/>
      <c r="H3254" s="31"/>
      <c r="I3254" s="32"/>
      <c r="K3254" s="34"/>
      <c r="L3254" s="30"/>
    </row>
    <row r="3255" spans="1:12" x14ac:dyDescent="0.3">
      <c r="A3255" s="31"/>
      <c r="B3255" s="31"/>
      <c r="C3255" s="31"/>
      <c r="D3255" s="31"/>
      <c r="E3255" s="31"/>
      <c r="F3255" s="31"/>
      <c r="G3255" s="31"/>
      <c r="H3255" s="31"/>
      <c r="I3255" s="32"/>
      <c r="K3255" s="34"/>
      <c r="L3255" s="30"/>
    </row>
    <row r="3256" spans="1:12" x14ac:dyDescent="0.3">
      <c r="A3256" s="31"/>
      <c r="B3256" s="31"/>
      <c r="C3256" s="31"/>
      <c r="D3256" s="31"/>
      <c r="E3256" s="31"/>
      <c r="F3256" s="31"/>
      <c r="G3256" s="31"/>
      <c r="H3256" s="31"/>
      <c r="I3256" s="32"/>
      <c r="K3256" s="34"/>
      <c r="L3256" s="30"/>
    </row>
    <row r="3257" spans="1:12" x14ac:dyDescent="0.3">
      <c r="A3257" s="31"/>
      <c r="B3257" s="31"/>
      <c r="C3257" s="31"/>
      <c r="D3257" s="31"/>
      <c r="E3257" s="31"/>
      <c r="F3257" s="31"/>
      <c r="G3257" s="31"/>
      <c r="H3257" s="31"/>
      <c r="I3257" s="32"/>
      <c r="K3257" s="34"/>
      <c r="L3257" s="30"/>
    </row>
    <row r="3258" spans="1:12" x14ac:dyDescent="0.3">
      <c r="A3258" s="31"/>
      <c r="B3258" s="31"/>
      <c r="C3258" s="31"/>
      <c r="D3258" s="31"/>
      <c r="E3258" s="31"/>
      <c r="F3258" s="31"/>
      <c r="G3258" s="31"/>
      <c r="H3258" s="31"/>
      <c r="I3258" s="32"/>
      <c r="K3258" s="34"/>
      <c r="L3258" s="30"/>
    </row>
    <row r="3259" spans="1:12" x14ac:dyDescent="0.3">
      <c r="A3259" s="31"/>
      <c r="B3259" s="31"/>
      <c r="C3259" s="31"/>
      <c r="D3259" s="31"/>
      <c r="E3259" s="31"/>
      <c r="F3259" s="31"/>
      <c r="G3259" s="31"/>
      <c r="H3259" s="31"/>
      <c r="I3259" s="32"/>
      <c r="K3259" s="34"/>
      <c r="L3259" s="30"/>
    </row>
    <row r="3260" spans="1:12" x14ac:dyDescent="0.3">
      <c r="A3260" s="31"/>
      <c r="B3260" s="31"/>
      <c r="C3260" s="31"/>
      <c r="D3260" s="31"/>
      <c r="E3260" s="31"/>
      <c r="F3260" s="31"/>
      <c r="G3260" s="31"/>
      <c r="H3260" s="31"/>
      <c r="I3260" s="32"/>
      <c r="K3260" s="34"/>
      <c r="L3260" s="30"/>
    </row>
    <row r="3261" spans="1:12" x14ac:dyDescent="0.3">
      <c r="A3261" s="31"/>
      <c r="B3261" s="31"/>
      <c r="C3261" s="31"/>
      <c r="D3261" s="31"/>
      <c r="E3261" s="31"/>
      <c r="F3261" s="31"/>
      <c r="G3261" s="31"/>
      <c r="H3261" s="31"/>
      <c r="I3261" s="32"/>
      <c r="K3261" s="34"/>
      <c r="L3261" s="30"/>
    </row>
    <row r="3262" spans="1:12" x14ac:dyDescent="0.3">
      <c r="A3262" s="31"/>
      <c r="B3262" s="31"/>
      <c r="C3262" s="31"/>
      <c r="D3262" s="31"/>
      <c r="E3262" s="31"/>
      <c r="F3262" s="31"/>
      <c r="G3262" s="31"/>
      <c r="H3262" s="31"/>
      <c r="I3262" s="32"/>
      <c r="K3262" s="34"/>
      <c r="L3262" s="30"/>
    </row>
    <row r="3263" spans="1:12" x14ac:dyDescent="0.3">
      <c r="A3263" s="31"/>
      <c r="B3263" s="31"/>
      <c r="C3263" s="31"/>
      <c r="D3263" s="31"/>
      <c r="E3263" s="31"/>
      <c r="F3263" s="31"/>
      <c r="G3263" s="31"/>
      <c r="H3263" s="31"/>
      <c r="I3263" s="32"/>
      <c r="K3263" s="34"/>
      <c r="L3263" s="30"/>
    </row>
    <row r="3264" spans="1:12" x14ac:dyDescent="0.3">
      <c r="A3264" s="31"/>
      <c r="B3264" s="31"/>
      <c r="C3264" s="31"/>
      <c r="D3264" s="31"/>
      <c r="E3264" s="31"/>
      <c r="F3264" s="31"/>
      <c r="G3264" s="31"/>
      <c r="H3264" s="31"/>
      <c r="I3264" s="32"/>
      <c r="K3264" s="34"/>
      <c r="L3264" s="30"/>
    </row>
    <row r="3265" spans="1:12" x14ac:dyDescent="0.3">
      <c r="A3265" s="31"/>
      <c r="B3265" s="31"/>
      <c r="C3265" s="31"/>
      <c r="D3265" s="31"/>
      <c r="E3265" s="31"/>
      <c r="F3265" s="31"/>
      <c r="G3265" s="31"/>
      <c r="H3265" s="31"/>
      <c r="I3265" s="32"/>
      <c r="K3265" s="34"/>
      <c r="L3265" s="30"/>
    </row>
    <row r="3266" spans="1:12" x14ac:dyDescent="0.3">
      <c r="A3266" s="31"/>
      <c r="B3266" s="31"/>
      <c r="C3266" s="31"/>
      <c r="D3266" s="31"/>
      <c r="E3266" s="31"/>
      <c r="F3266" s="31"/>
      <c r="G3266" s="31"/>
      <c r="H3266" s="31"/>
      <c r="I3266" s="32"/>
      <c r="K3266" s="34"/>
      <c r="L3266" s="30"/>
    </row>
    <row r="3267" spans="1:12" x14ac:dyDescent="0.3">
      <c r="A3267" s="31"/>
      <c r="B3267" s="31"/>
      <c r="C3267" s="31"/>
      <c r="D3267" s="31"/>
      <c r="E3267" s="31"/>
      <c r="F3267" s="31"/>
      <c r="G3267" s="31"/>
      <c r="H3267" s="31"/>
      <c r="I3267" s="32"/>
      <c r="K3267" s="34"/>
      <c r="L3267" s="30"/>
    </row>
    <row r="3268" spans="1:12" x14ac:dyDescent="0.3">
      <c r="A3268" s="31"/>
      <c r="B3268" s="31"/>
      <c r="C3268" s="31"/>
      <c r="D3268" s="31"/>
      <c r="E3268" s="31"/>
      <c r="F3268" s="31"/>
      <c r="G3268" s="31"/>
      <c r="H3268" s="31"/>
      <c r="I3268" s="32"/>
      <c r="K3268" s="34"/>
      <c r="L3268" s="30"/>
    </row>
    <row r="3269" spans="1:12" x14ac:dyDescent="0.3">
      <c r="A3269" s="31"/>
      <c r="B3269" s="31"/>
      <c r="C3269" s="31"/>
      <c r="D3269" s="31"/>
      <c r="E3269" s="31"/>
      <c r="F3269" s="31"/>
      <c r="G3269" s="31"/>
      <c r="H3269" s="31"/>
      <c r="I3269" s="32"/>
      <c r="K3269" s="34"/>
      <c r="L3269" s="30"/>
    </row>
    <row r="3270" spans="1:12" x14ac:dyDescent="0.3">
      <c r="A3270" s="31"/>
      <c r="B3270" s="31"/>
      <c r="C3270" s="31"/>
      <c r="D3270" s="31"/>
      <c r="E3270" s="31"/>
      <c r="F3270" s="31"/>
      <c r="G3270" s="31"/>
      <c r="H3270" s="31"/>
      <c r="I3270" s="32"/>
      <c r="K3270" s="34"/>
      <c r="L3270" s="30"/>
    </row>
    <row r="3271" spans="1:12" x14ac:dyDescent="0.3">
      <c r="A3271" s="31"/>
      <c r="B3271" s="31"/>
      <c r="C3271" s="31"/>
      <c r="D3271" s="31"/>
      <c r="E3271" s="31"/>
      <c r="F3271" s="31"/>
      <c r="G3271" s="31"/>
      <c r="H3271" s="31"/>
      <c r="I3271" s="32"/>
      <c r="K3271" s="34"/>
      <c r="L3271" s="30"/>
    </row>
    <row r="3272" spans="1:12" x14ac:dyDescent="0.3">
      <c r="A3272" s="31"/>
      <c r="B3272" s="31"/>
      <c r="C3272" s="31"/>
      <c r="D3272" s="31"/>
      <c r="E3272" s="31"/>
      <c r="F3272" s="31"/>
      <c r="G3272" s="31"/>
      <c r="H3272" s="31"/>
      <c r="I3272" s="32"/>
      <c r="K3272" s="34"/>
      <c r="L3272" s="30"/>
    </row>
    <row r="3273" spans="1:12" x14ac:dyDescent="0.3">
      <c r="A3273" s="31"/>
      <c r="B3273" s="31"/>
      <c r="C3273" s="31"/>
      <c r="D3273" s="31"/>
      <c r="E3273" s="31"/>
      <c r="F3273" s="31"/>
      <c r="G3273" s="31"/>
      <c r="H3273" s="31"/>
      <c r="I3273" s="32"/>
      <c r="K3273" s="34"/>
      <c r="L3273" s="30"/>
    </row>
    <row r="3274" spans="1:12" x14ac:dyDescent="0.3">
      <c r="A3274" s="31"/>
      <c r="B3274" s="31"/>
      <c r="C3274" s="31"/>
      <c r="D3274" s="31"/>
      <c r="E3274" s="31"/>
      <c r="F3274" s="31"/>
      <c r="G3274" s="31"/>
      <c r="H3274" s="31"/>
      <c r="I3274" s="32"/>
      <c r="K3274" s="34"/>
      <c r="L3274" s="30"/>
    </row>
    <row r="3275" spans="1:12" x14ac:dyDescent="0.3">
      <c r="A3275" s="31"/>
      <c r="B3275" s="31"/>
      <c r="C3275" s="31"/>
      <c r="D3275" s="31"/>
      <c r="E3275" s="31"/>
      <c r="F3275" s="31"/>
      <c r="G3275" s="31"/>
      <c r="H3275" s="31"/>
      <c r="I3275" s="32"/>
      <c r="K3275" s="34"/>
      <c r="L3275" s="30"/>
    </row>
    <row r="3276" spans="1:12" x14ac:dyDescent="0.3">
      <c r="A3276" s="31"/>
      <c r="B3276" s="31"/>
      <c r="C3276" s="31"/>
      <c r="D3276" s="31"/>
      <c r="E3276" s="31"/>
      <c r="F3276" s="31"/>
      <c r="G3276" s="31"/>
      <c r="H3276" s="31"/>
      <c r="I3276" s="32"/>
      <c r="K3276" s="34"/>
      <c r="L3276" s="30"/>
    </row>
    <row r="3277" spans="1:12" x14ac:dyDescent="0.3">
      <c r="A3277" s="31"/>
      <c r="B3277" s="31"/>
      <c r="C3277" s="31"/>
      <c r="D3277" s="31"/>
      <c r="E3277" s="31"/>
      <c r="F3277" s="31"/>
      <c r="G3277" s="31"/>
      <c r="H3277" s="31"/>
      <c r="I3277" s="32"/>
      <c r="K3277" s="34"/>
      <c r="L3277" s="30"/>
    </row>
    <row r="3278" spans="1:12" x14ac:dyDescent="0.3">
      <c r="A3278" s="31"/>
      <c r="B3278" s="31"/>
      <c r="C3278" s="31"/>
      <c r="D3278" s="31"/>
      <c r="E3278" s="31"/>
      <c r="F3278" s="31"/>
      <c r="G3278" s="31"/>
      <c r="H3278" s="31"/>
      <c r="I3278" s="32"/>
      <c r="K3278" s="34"/>
      <c r="L3278" s="30"/>
    </row>
    <row r="3279" spans="1:12" x14ac:dyDescent="0.3">
      <c r="A3279" s="31"/>
      <c r="B3279" s="31"/>
      <c r="C3279" s="31"/>
      <c r="D3279" s="31"/>
      <c r="E3279" s="31"/>
      <c r="F3279" s="31"/>
      <c r="G3279" s="31"/>
      <c r="H3279" s="31"/>
      <c r="I3279" s="32"/>
      <c r="K3279" s="34"/>
      <c r="L3279" s="30"/>
    </row>
    <row r="3280" spans="1:12" x14ac:dyDescent="0.3">
      <c r="A3280" s="31"/>
      <c r="B3280" s="31"/>
      <c r="C3280" s="31"/>
      <c r="D3280" s="31"/>
      <c r="E3280" s="31"/>
      <c r="F3280" s="31"/>
      <c r="G3280" s="31"/>
      <c r="H3280" s="31"/>
      <c r="I3280" s="32"/>
      <c r="K3280" s="34"/>
      <c r="L3280" s="30"/>
    </row>
    <row r="3281" spans="1:12" x14ac:dyDescent="0.3">
      <c r="A3281" s="31"/>
      <c r="B3281" s="31"/>
      <c r="C3281" s="31"/>
      <c r="D3281" s="31"/>
      <c r="E3281" s="31"/>
      <c r="F3281" s="31"/>
      <c r="G3281" s="31"/>
      <c r="H3281" s="31"/>
      <c r="I3281" s="32"/>
      <c r="K3281" s="34"/>
      <c r="L3281" s="30"/>
    </row>
    <row r="3282" spans="1:12" x14ac:dyDescent="0.3">
      <c r="A3282" s="31"/>
      <c r="B3282" s="31"/>
      <c r="C3282" s="31"/>
      <c r="D3282" s="31"/>
      <c r="E3282" s="31"/>
      <c r="F3282" s="31"/>
      <c r="G3282" s="31"/>
      <c r="H3282" s="31"/>
      <c r="I3282" s="32"/>
      <c r="K3282" s="34"/>
      <c r="L3282" s="30"/>
    </row>
    <row r="3283" spans="1:12" x14ac:dyDescent="0.3">
      <c r="A3283" s="31"/>
      <c r="B3283" s="31"/>
      <c r="C3283" s="31"/>
      <c r="D3283" s="31"/>
      <c r="E3283" s="31"/>
      <c r="F3283" s="31"/>
      <c r="G3283" s="31"/>
      <c r="H3283" s="31"/>
      <c r="I3283" s="32"/>
      <c r="K3283" s="34"/>
      <c r="L3283" s="30"/>
    </row>
    <row r="3284" spans="1:12" x14ac:dyDescent="0.3">
      <c r="A3284" s="31"/>
      <c r="B3284" s="31"/>
      <c r="C3284" s="31"/>
      <c r="D3284" s="31"/>
      <c r="E3284" s="31"/>
      <c r="F3284" s="31"/>
      <c r="G3284" s="31"/>
      <c r="H3284" s="31"/>
      <c r="I3284" s="32"/>
      <c r="K3284" s="34"/>
      <c r="L3284" s="30"/>
    </row>
    <row r="3285" spans="1:12" x14ac:dyDescent="0.3">
      <c r="A3285" s="31"/>
      <c r="B3285" s="31"/>
      <c r="C3285" s="31"/>
      <c r="D3285" s="31"/>
      <c r="E3285" s="31"/>
      <c r="F3285" s="31"/>
      <c r="G3285" s="31"/>
      <c r="H3285" s="31"/>
      <c r="I3285" s="32"/>
      <c r="K3285" s="34"/>
      <c r="L3285" s="30"/>
    </row>
    <row r="3286" spans="1:12" x14ac:dyDescent="0.3">
      <c r="A3286" s="31"/>
      <c r="B3286" s="31"/>
      <c r="C3286" s="31"/>
      <c r="D3286" s="31"/>
      <c r="E3286" s="31"/>
      <c r="F3286" s="31"/>
      <c r="G3286" s="31"/>
      <c r="H3286" s="31"/>
      <c r="I3286" s="32"/>
      <c r="K3286" s="34"/>
      <c r="L3286" s="30"/>
    </row>
    <row r="3287" spans="1:12" x14ac:dyDescent="0.3">
      <c r="A3287" s="31"/>
      <c r="B3287" s="31"/>
      <c r="C3287" s="31"/>
      <c r="D3287" s="31"/>
      <c r="E3287" s="31"/>
      <c r="F3287" s="31"/>
      <c r="G3287" s="31"/>
      <c r="H3287" s="31"/>
      <c r="I3287" s="32"/>
      <c r="K3287" s="34"/>
      <c r="L3287" s="30"/>
    </row>
    <row r="3288" spans="1:12" x14ac:dyDescent="0.3">
      <c r="A3288" s="31"/>
      <c r="B3288" s="31"/>
      <c r="C3288" s="31"/>
      <c r="D3288" s="31"/>
      <c r="E3288" s="31"/>
      <c r="F3288" s="31"/>
      <c r="G3288" s="31"/>
      <c r="H3288" s="31"/>
      <c r="I3288" s="32"/>
      <c r="K3288" s="34"/>
      <c r="L3288" s="30"/>
    </row>
    <row r="3289" spans="1:12" x14ac:dyDescent="0.3">
      <c r="A3289" s="31"/>
      <c r="B3289" s="31"/>
      <c r="C3289" s="31"/>
      <c r="D3289" s="31"/>
      <c r="E3289" s="31"/>
      <c r="F3289" s="31"/>
      <c r="G3289" s="31"/>
      <c r="H3289" s="31"/>
      <c r="I3289" s="32"/>
      <c r="K3289" s="34"/>
      <c r="L3289" s="30"/>
    </row>
    <row r="3290" spans="1:12" x14ac:dyDescent="0.3">
      <c r="A3290" s="31"/>
      <c r="B3290" s="31"/>
      <c r="C3290" s="31"/>
      <c r="D3290" s="31"/>
      <c r="E3290" s="31"/>
      <c r="F3290" s="31"/>
      <c r="G3290" s="31"/>
      <c r="H3290" s="31"/>
      <c r="I3290" s="32"/>
      <c r="K3290" s="34"/>
      <c r="L3290" s="30"/>
    </row>
    <row r="3291" spans="1:12" x14ac:dyDescent="0.3">
      <c r="A3291" s="31"/>
      <c r="B3291" s="31"/>
      <c r="C3291" s="31"/>
      <c r="D3291" s="31"/>
      <c r="E3291" s="31"/>
      <c r="F3291" s="31"/>
      <c r="G3291" s="31"/>
      <c r="H3291" s="31"/>
      <c r="I3291" s="32"/>
      <c r="K3291" s="34"/>
      <c r="L3291" s="30"/>
    </row>
    <row r="3292" spans="1:12" x14ac:dyDescent="0.3">
      <c r="A3292" s="31"/>
      <c r="B3292" s="31"/>
      <c r="C3292" s="31"/>
      <c r="D3292" s="31"/>
      <c r="E3292" s="31"/>
      <c r="F3292" s="31"/>
      <c r="G3292" s="31"/>
      <c r="H3292" s="31"/>
      <c r="I3292" s="32"/>
      <c r="K3292" s="34"/>
      <c r="L3292" s="30"/>
    </row>
    <row r="3293" spans="1:12" x14ac:dyDescent="0.3">
      <c r="A3293" s="31"/>
      <c r="B3293" s="31"/>
      <c r="C3293" s="31"/>
      <c r="D3293" s="31"/>
      <c r="E3293" s="31"/>
      <c r="F3293" s="31"/>
      <c r="G3293" s="31"/>
      <c r="H3293" s="31"/>
      <c r="I3293" s="32"/>
      <c r="K3293" s="34"/>
      <c r="L3293" s="30"/>
    </row>
    <row r="3294" spans="1:12" x14ac:dyDescent="0.3">
      <c r="A3294" s="31"/>
      <c r="B3294" s="31"/>
      <c r="C3294" s="31"/>
      <c r="D3294" s="31"/>
      <c r="E3294" s="31"/>
      <c r="F3294" s="31"/>
      <c r="G3294" s="31"/>
      <c r="H3294" s="31"/>
      <c r="I3294" s="32"/>
      <c r="K3294" s="34"/>
      <c r="L3294" s="30"/>
    </row>
    <row r="3295" spans="1:12" x14ac:dyDescent="0.3">
      <c r="A3295" s="31"/>
      <c r="B3295" s="31"/>
      <c r="C3295" s="31"/>
      <c r="D3295" s="31"/>
      <c r="E3295" s="31"/>
      <c r="F3295" s="31"/>
      <c r="G3295" s="31"/>
      <c r="H3295" s="31"/>
      <c r="I3295" s="32"/>
      <c r="K3295" s="34"/>
      <c r="L3295" s="30"/>
    </row>
    <row r="3296" spans="1:12" x14ac:dyDescent="0.3">
      <c r="A3296" s="31"/>
      <c r="B3296" s="31"/>
      <c r="C3296" s="31"/>
      <c r="D3296" s="31"/>
      <c r="E3296" s="31"/>
      <c r="F3296" s="31"/>
      <c r="G3296" s="31"/>
      <c r="H3296" s="31"/>
      <c r="I3296" s="32"/>
      <c r="K3296" s="34"/>
      <c r="L3296" s="30"/>
    </row>
    <row r="3297" spans="1:12" x14ac:dyDescent="0.3">
      <c r="A3297" s="31"/>
      <c r="B3297" s="31"/>
      <c r="C3297" s="31"/>
      <c r="D3297" s="31"/>
      <c r="E3297" s="31"/>
      <c r="F3297" s="31"/>
      <c r="G3297" s="31"/>
      <c r="H3297" s="31"/>
      <c r="I3297" s="32"/>
      <c r="K3297" s="34"/>
      <c r="L3297" s="30"/>
    </row>
    <row r="3298" spans="1:12" x14ac:dyDescent="0.3">
      <c r="A3298" s="31"/>
      <c r="B3298" s="31"/>
      <c r="C3298" s="31"/>
      <c r="D3298" s="31"/>
      <c r="E3298" s="31"/>
      <c r="F3298" s="31"/>
      <c r="G3298" s="31"/>
      <c r="H3298" s="31"/>
      <c r="I3298" s="32"/>
      <c r="K3298" s="34"/>
      <c r="L3298" s="30"/>
    </row>
    <row r="3299" spans="1:12" x14ac:dyDescent="0.3">
      <c r="A3299" s="31"/>
      <c r="B3299" s="31"/>
      <c r="C3299" s="31"/>
      <c r="D3299" s="31"/>
      <c r="E3299" s="31"/>
      <c r="F3299" s="31"/>
      <c r="G3299" s="31"/>
      <c r="H3299" s="31"/>
      <c r="I3299" s="32"/>
      <c r="K3299" s="34"/>
      <c r="L3299" s="30"/>
    </row>
    <row r="3300" spans="1:12" x14ac:dyDescent="0.3">
      <c r="A3300" s="31"/>
      <c r="B3300" s="31"/>
      <c r="C3300" s="31"/>
      <c r="D3300" s="31"/>
      <c r="E3300" s="31"/>
      <c r="F3300" s="31"/>
      <c r="G3300" s="31"/>
      <c r="H3300" s="31"/>
      <c r="I3300" s="32"/>
      <c r="K3300" s="34"/>
      <c r="L3300" s="30"/>
    </row>
    <row r="3301" spans="1:12" x14ac:dyDescent="0.3">
      <c r="A3301" s="31"/>
      <c r="B3301" s="31"/>
      <c r="C3301" s="31"/>
      <c r="D3301" s="31"/>
      <c r="E3301" s="31"/>
      <c r="F3301" s="31"/>
      <c r="G3301" s="31"/>
      <c r="H3301" s="31"/>
      <c r="I3301" s="32"/>
      <c r="K3301" s="34"/>
      <c r="L3301" s="30"/>
    </row>
    <row r="3302" spans="1:12" x14ac:dyDescent="0.3">
      <c r="A3302" s="31"/>
      <c r="B3302" s="31"/>
      <c r="C3302" s="31"/>
      <c r="D3302" s="31"/>
      <c r="E3302" s="31"/>
      <c r="F3302" s="31"/>
      <c r="G3302" s="31"/>
      <c r="H3302" s="31"/>
      <c r="I3302" s="32"/>
      <c r="K3302" s="34"/>
      <c r="L3302" s="30"/>
    </row>
    <row r="3303" spans="1:12" x14ac:dyDescent="0.3">
      <c r="A3303" s="31"/>
      <c r="B3303" s="31"/>
      <c r="C3303" s="31"/>
      <c r="D3303" s="31"/>
      <c r="E3303" s="31"/>
      <c r="F3303" s="31"/>
      <c r="G3303" s="31"/>
      <c r="H3303" s="31"/>
      <c r="I3303" s="32"/>
      <c r="K3303" s="34"/>
      <c r="L3303" s="30"/>
    </row>
    <row r="3304" spans="1:12" x14ac:dyDescent="0.3">
      <c r="A3304" s="31"/>
      <c r="B3304" s="31"/>
      <c r="C3304" s="31"/>
      <c r="D3304" s="31"/>
      <c r="E3304" s="31"/>
      <c r="F3304" s="31"/>
      <c r="G3304" s="31"/>
      <c r="H3304" s="31"/>
      <c r="I3304" s="32"/>
      <c r="K3304" s="34"/>
      <c r="L3304" s="30"/>
    </row>
    <row r="3305" spans="1:12" x14ac:dyDescent="0.3">
      <c r="A3305" s="31"/>
      <c r="B3305" s="31"/>
      <c r="C3305" s="31"/>
      <c r="D3305" s="31"/>
      <c r="E3305" s="31"/>
      <c r="F3305" s="31"/>
      <c r="G3305" s="31"/>
      <c r="H3305" s="31"/>
      <c r="I3305" s="32"/>
      <c r="K3305" s="34"/>
      <c r="L3305" s="30"/>
    </row>
    <row r="3306" spans="1:12" x14ac:dyDescent="0.3">
      <c r="A3306" s="31"/>
      <c r="B3306" s="31"/>
      <c r="C3306" s="31"/>
      <c r="D3306" s="31"/>
      <c r="E3306" s="31"/>
      <c r="F3306" s="31"/>
      <c r="G3306" s="31"/>
      <c r="H3306" s="31"/>
      <c r="I3306" s="32"/>
      <c r="K3306" s="34"/>
      <c r="L3306" s="30"/>
    </row>
    <row r="3307" spans="1:12" x14ac:dyDescent="0.3">
      <c r="A3307" s="31"/>
      <c r="B3307" s="31"/>
      <c r="C3307" s="31"/>
      <c r="D3307" s="31"/>
      <c r="E3307" s="31"/>
      <c r="F3307" s="31"/>
      <c r="G3307" s="31"/>
      <c r="H3307" s="31"/>
      <c r="I3307" s="32"/>
      <c r="K3307" s="34"/>
      <c r="L3307" s="30"/>
    </row>
    <row r="3308" spans="1:12" x14ac:dyDescent="0.3">
      <c r="A3308" s="31"/>
      <c r="B3308" s="31"/>
      <c r="C3308" s="31"/>
      <c r="D3308" s="31"/>
      <c r="E3308" s="31"/>
      <c r="F3308" s="31"/>
      <c r="G3308" s="31"/>
      <c r="H3308" s="31"/>
      <c r="I3308" s="32"/>
      <c r="K3308" s="34"/>
      <c r="L3308" s="30"/>
    </row>
    <row r="3309" spans="1:12" x14ac:dyDescent="0.3">
      <c r="A3309" s="31"/>
      <c r="B3309" s="31"/>
      <c r="C3309" s="31"/>
      <c r="D3309" s="31"/>
      <c r="E3309" s="31"/>
      <c r="F3309" s="31"/>
      <c r="G3309" s="31"/>
      <c r="H3309" s="31"/>
      <c r="I3309" s="32"/>
      <c r="K3309" s="34"/>
      <c r="L3309" s="30"/>
    </row>
    <row r="3310" spans="1:12" x14ac:dyDescent="0.3">
      <c r="A3310" s="31"/>
      <c r="B3310" s="31"/>
      <c r="C3310" s="31"/>
      <c r="D3310" s="31"/>
      <c r="E3310" s="31"/>
      <c r="F3310" s="31"/>
      <c r="G3310" s="31"/>
      <c r="H3310" s="31"/>
      <c r="I3310" s="32"/>
      <c r="K3310" s="34"/>
      <c r="L3310" s="30"/>
    </row>
    <row r="3311" spans="1:12" x14ac:dyDescent="0.3">
      <c r="A3311" s="31"/>
      <c r="B3311" s="31"/>
      <c r="C3311" s="31"/>
      <c r="D3311" s="31"/>
      <c r="E3311" s="31"/>
      <c r="F3311" s="31"/>
      <c r="G3311" s="31"/>
      <c r="H3311" s="31"/>
      <c r="I3311" s="32"/>
      <c r="K3311" s="34"/>
      <c r="L3311" s="30"/>
    </row>
    <row r="3312" spans="1:12" x14ac:dyDescent="0.3">
      <c r="A3312" s="31"/>
      <c r="B3312" s="31"/>
      <c r="C3312" s="31"/>
      <c r="D3312" s="31"/>
      <c r="E3312" s="31"/>
      <c r="F3312" s="31"/>
      <c r="G3312" s="31"/>
      <c r="H3312" s="31"/>
      <c r="I3312" s="32"/>
      <c r="K3312" s="34"/>
      <c r="L3312" s="30"/>
    </row>
    <row r="3313" spans="1:12" x14ac:dyDescent="0.3">
      <c r="A3313" s="31"/>
      <c r="B3313" s="31"/>
      <c r="C3313" s="31"/>
      <c r="D3313" s="31"/>
      <c r="E3313" s="31"/>
      <c r="F3313" s="31"/>
      <c r="G3313" s="31"/>
      <c r="H3313" s="31"/>
      <c r="I3313" s="32"/>
      <c r="K3313" s="34"/>
      <c r="L3313" s="30"/>
    </row>
    <row r="3314" spans="1:12" x14ac:dyDescent="0.3">
      <c r="A3314" s="31"/>
      <c r="B3314" s="31"/>
      <c r="C3314" s="31"/>
      <c r="D3314" s="31"/>
      <c r="E3314" s="31"/>
      <c r="F3314" s="31"/>
      <c r="G3314" s="31"/>
      <c r="H3314" s="31"/>
      <c r="I3314" s="32"/>
      <c r="K3314" s="34"/>
      <c r="L3314" s="30"/>
    </row>
    <row r="3315" spans="1:12" x14ac:dyDescent="0.3">
      <c r="A3315" s="31"/>
      <c r="B3315" s="31"/>
      <c r="C3315" s="31"/>
      <c r="D3315" s="31"/>
      <c r="E3315" s="31"/>
      <c r="F3315" s="31"/>
      <c r="G3315" s="31"/>
      <c r="H3315" s="31"/>
      <c r="I3315" s="32"/>
      <c r="K3315" s="34"/>
      <c r="L3315" s="30"/>
    </row>
    <row r="3316" spans="1:12" x14ac:dyDescent="0.3">
      <c r="A3316" s="31"/>
      <c r="B3316" s="31"/>
      <c r="C3316" s="31"/>
      <c r="D3316" s="31"/>
      <c r="E3316" s="31"/>
      <c r="F3316" s="31"/>
      <c r="G3316" s="31"/>
      <c r="H3316" s="31"/>
      <c r="I3316" s="32"/>
      <c r="K3316" s="34"/>
      <c r="L3316" s="30"/>
    </row>
    <row r="3317" spans="1:12" x14ac:dyDescent="0.3">
      <c r="A3317" s="31"/>
      <c r="B3317" s="31"/>
      <c r="C3317" s="31"/>
      <c r="D3317" s="31"/>
      <c r="E3317" s="31"/>
      <c r="F3317" s="31"/>
      <c r="G3317" s="31"/>
      <c r="H3317" s="31"/>
      <c r="I3317" s="32"/>
      <c r="K3317" s="34"/>
      <c r="L3317" s="30"/>
    </row>
    <row r="3318" spans="1:12" x14ac:dyDescent="0.3">
      <c r="A3318" s="31"/>
      <c r="B3318" s="31"/>
      <c r="C3318" s="31"/>
      <c r="D3318" s="31"/>
      <c r="E3318" s="31"/>
      <c r="F3318" s="31"/>
      <c r="G3318" s="31"/>
      <c r="H3318" s="31"/>
      <c r="I3318" s="32"/>
      <c r="K3318" s="34"/>
      <c r="L3318" s="30"/>
    </row>
    <row r="3319" spans="1:12" x14ac:dyDescent="0.3">
      <c r="A3319" s="31"/>
      <c r="B3319" s="31"/>
      <c r="C3319" s="31"/>
      <c r="D3319" s="31"/>
      <c r="E3319" s="31"/>
      <c r="F3319" s="31"/>
      <c r="G3319" s="31"/>
      <c r="H3319" s="31"/>
      <c r="I3319" s="32"/>
      <c r="K3319" s="34"/>
      <c r="L3319" s="30"/>
    </row>
    <row r="3320" spans="1:12" x14ac:dyDescent="0.3">
      <c r="A3320" s="31"/>
      <c r="B3320" s="31"/>
      <c r="C3320" s="31"/>
      <c r="D3320" s="31"/>
      <c r="E3320" s="31"/>
      <c r="F3320" s="31"/>
      <c r="G3320" s="31"/>
      <c r="H3320" s="31"/>
      <c r="I3320" s="32"/>
      <c r="K3320" s="34"/>
      <c r="L3320" s="30"/>
    </row>
    <row r="3321" spans="1:12" x14ac:dyDescent="0.3">
      <c r="A3321" s="31"/>
      <c r="B3321" s="31"/>
      <c r="C3321" s="31"/>
      <c r="D3321" s="31"/>
      <c r="E3321" s="31"/>
      <c r="F3321" s="31"/>
      <c r="G3321" s="31"/>
      <c r="H3321" s="31"/>
      <c r="I3321" s="32"/>
      <c r="K3321" s="34"/>
      <c r="L3321" s="30"/>
    </row>
    <row r="3322" spans="1:12" x14ac:dyDescent="0.3">
      <c r="A3322" s="31"/>
      <c r="B3322" s="31"/>
      <c r="C3322" s="31"/>
      <c r="D3322" s="31"/>
      <c r="E3322" s="31"/>
      <c r="F3322" s="31"/>
      <c r="G3322" s="31"/>
      <c r="H3322" s="31"/>
      <c r="I3322" s="32"/>
      <c r="K3322" s="34"/>
      <c r="L3322" s="30"/>
    </row>
    <row r="3323" spans="1:12" x14ac:dyDescent="0.3">
      <c r="A3323" s="31"/>
      <c r="B3323" s="31"/>
      <c r="C3323" s="31"/>
      <c r="D3323" s="31"/>
      <c r="E3323" s="31"/>
      <c r="F3323" s="31"/>
      <c r="G3323" s="31"/>
      <c r="H3323" s="31"/>
      <c r="I3323" s="32"/>
      <c r="K3323" s="34"/>
      <c r="L3323" s="30"/>
    </row>
    <row r="3324" spans="1:12" x14ac:dyDescent="0.3">
      <c r="A3324" s="31"/>
      <c r="B3324" s="31"/>
      <c r="C3324" s="31"/>
      <c r="D3324" s="31"/>
      <c r="E3324" s="31"/>
      <c r="F3324" s="31"/>
      <c r="G3324" s="31"/>
      <c r="H3324" s="31"/>
      <c r="I3324" s="32"/>
      <c r="K3324" s="34"/>
      <c r="L3324" s="30"/>
    </row>
    <row r="3325" spans="1:12" x14ac:dyDescent="0.3">
      <c r="A3325" s="31"/>
      <c r="B3325" s="31"/>
      <c r="C3325" s="31"/>
      <c r="D3325" s="31"/>
      <c r="E3325" s="31"/>
      <c r="F3325" s="31"/>
      <c r="G3325" s="31"/>
      <c r="H3325" s="31"/>
      <c r="I3325" s="32"/>
      <c r="K3325" s="34"/>
      <c r="L3325" s="30"/>
    </row>
    <row r="3326" spans="1:12" x14ac:dyDescent="0.3">
      <c r="A3326" s="31"/>
      <c r="B3326" s="31"/>
      <c r="C3326" s="31"/>
      <c r="D3326" s="31"/>
      <c r="E3326" s="31"/>
      <c r="F3326" s="31"/>
      <c r="G3326" s="31"/>
      <c r="H3326" s="31"/>
      <c r="I3326" s="32"/>
      <c r="K3326" s="34"/>
      <c r="L3326" s="30"/>
    </row>
    <row r="3327" spans="1:12" x14ac:dyDescent="0.3">
      <c r="A3327" s="31"/>
      <c r="B3327" s="31"/>
      <c r="C3327" s="31"/>
      <c r="D3327" s="31"/>
      <c r="E3327" s="31"/>
      <c r="F3327" s="31"/>
      <c r="G3327" s="31"/>
      <c r="H3327" s="31"/>
      <c r="I3327" s="32"/>
      <c r="K3327" s="34"/>
      <c r="L3327" s="30"/>
    </row>
    <row r="3328" spans="1:12" x14ac:dyDescent="0.3">
      <c r="A3328" s="31"/>
      <c r="B3328" s="31"/>
      <c r="C3328" s="31"/>
      <c r="D3328" s="31"/>
      <c r="E3328" s="31"/>
      <c r="F3328" s="31"/>
      <c r="G3328" s="31"/>
      <c r="H3328" s="31"/>
      <c r="I3328" s="32"/>
      <c r="K3328" s="34"/>
      <c r="L3328" s="30"/>
    </row>
    <row r="3329" spans="1:12" x14ac:dyDescent="0.3">
      <c r="A3329" s="31"/>
      <c r="B3329" s="31"/>
      <c r="C3329" s="31"/>
      <c r="D3329" s="31"/>
      <c r="E3329" s="31"/>
      <c r="F3329" s="31"/>
      <c r="G3329" s="31"/>
      <c r="H3329" s="31"/>
      <c r="I3329" s="32"/>
      <c r="K3329" s="34"/>
      <c r="L3329" s="30"/>
    </row>
    <row r="3330" spans="1:12" x14ac:dyDescent="0.3">
      <c r="A3330" s="31"/>
      <c r="B3330" s="31"/>
      <c r="C3330" s="31"/>
      <c r="D3330" s="31"/>
      <c r="E3330" s="31"/>
      <c r="F3330" s="31"/>
      <c r="G3330" s="31"/>
      <c r="H3330" s="31"/>
      <c r="I3330" s="32"/>
      <c r="K3330" s="34"/>
      <c r="L3330" s="30"/>
    </row>
    <row r="3331" spans="1:12" x14ac:dyDescent="0.3">
      <c r="A3331" s="31"/>
      <c r="B3331" s="31"/>
      <c r="C3331" s="31"/>
      <c r="D3331" s="31"/>
      <c r="E3331" s="31"/>
      <c r="F3331" s="31"/>
      <c r="G3331" s="31"/>
      <c r="H3331" s="31"/>
      <c r="I3331" s="32"/>
      <c r="K3331" s="34"/>
      <c r="L3331" s="30"/>
    </row>
    <row r="3332" spans="1:12" x14ac:dyDescent="0.3">
      <c r="A3332" s="31"/>
      <c r="B3332" s="31"/>
      <c r="C3332" s="31"/>
      <c r="D3332" s="31"/>
      <c r="E3332" s="31"/>
      <c r="F3332" s="31"/>
      <c r="G3332" s="31"/>
      <c r="H3332" s="31"/>
      <c r="I3332" s="32"/>
      <c r="K3332" s="34"/>
      <c r="L3332" s="30"/>
    </row>
    <row r="3333" spans="1:12" x14ac:dyDescent="0.3">
      <c r="A3333" s="31"/>
      <c r="B3333" s="31"/>
      <c r="C3333" s="31"/>
      <c r="D3333" s="31"/>
      <c r="E3333" s="31"/>
      <c r="F3333" s="31"/>
      <c r="G3333" s="31"/>
      <c r="H3333" s="31"/>
      <c r="I3333" s="32"/>
      <c r="K3333" s="34"/>
      <c r="L3333" s="30"/>
    </row>
    <row r="3334" spans="1:12" x14ac:dyDescent="0.3">
      <c r="A3334" s="31"/>
      <c r="B3334" s="31"/>
      <c r="C3334" s="31"/>
      <c r="D3334" s="31"/>
      <c r="E3334" s="31"/>
      <c r="F3334" s="31"/>
      <c r="G3334" s="31"/>
      <c r="H3334" s="31"/>
      <c r="I3334" s="32"/>
      <c r="K3334" s="34"/>
      <c r="L3334" s="30"/>
    </row>
    <row r="3335" spans="1:12" x14ac:dyDescent="0.3">
      <c r="A3335" s="31"/>
      <c r="B3335" s="31"/>
      <c r="C3335" s="31"/>
      <c r="D3335" s="31"/>
      <c r="E3335" s="31"/>
      <c r="F3335" s="31"/>
      <c r="G3335" s="31"/>
      <c r="H3335" s="31"/>
      <c r="I3335" s="32"/>
      <c r="K3335" s="34"/>
      <c r="L3335" s="30"/>
    </row>
    <row r="3336" spans="1:12" x14ac:dyDescent="0.3">
      <c r="A3336" s="31"/>
      <c r="B3336" s="31"/>
      <c r="C3336" s="31"/>
      <c r="D3336" s="31"/>
      <c r="E3336" s="31"/>
      <c r="F3336" s="31"/>
      <c r="G3336" s="31"/>
      <c r="H3336" s="31"/>
      <c r="I3336" s="32"/>
      <c r="K3336" s="34"/>
      <c r="L3336" s="30"/>
    </row>
    <row r="3337" spans="1:12" x14ac:dyDescent="0.3">
      <c r="A3337" s="31"/>
      <c r="B3337" s="31"/>
      <c r="C3337" s="31"/>
      <c r="D3337" s="31"/>
      <c r="E3337" s="31"/>
      <c r="F3337" s="31"/>
      <c r="G3337" s="31"/>
      <c r="H3337" s="31"/>
      <c r="I3337" s="32"/>
      <c r="K3337" s="34"/>
      <c r="L3337" s="30"/>
    </row>
    <row r="3338" spans="1:12" x14ac:dyDescent="0.3">
      <c r="A3338" s="31"/>
      <c r="B3338" s="31"/>
      <c r="C3338" s="31"/>
      <c r="D3338" s="31"/>
      <c r="E3338" s="31"/>
      <c r="F3338" s="31"/>
      <c r="G3338" s="31"/>
      <c r="H3338" s="31"/>
      <c r="I3338" s="32"/>
      <c r="K3338" s="34"/>
      <c r="L3338" s="30"/>
    </row>
    <row r="3339" spans="1:12" x14ac:dyDescent="0.3">
      <c r="A3339" s="31"/>
      <c r="B3339" s="31"/>
      <c r="C3339" s="31"/>
      <c r="D3339" s="31"/>
      <c r="E3339" s="31"/>
      <c r="F3339" s="31"/>
      <c r="G3339" s="31"/>
      <c r="H3339" s="31"/>
      <c r="I3339" s="32"/>
      <c r="K3339" s="34"/>
      <c r="L3339" s="30"/>
    </row>
    <row r="3340" spans="1:12" x14ac:dyDescent="0.3">
      <c r="A3340" s="31"/>
      <c r="B3340" s="31"/>
      <c r="C3340" s="31"/>
      <c r="D3340" s="31"/>
      <c r="E3340" s="31"/>
      <c r="F3340" s="31"/>
      <c r="G3340" s="31"/>
      <c r="H3340" s="31"/>
      <c r="I3340" s="32"/>
      <c r="K3340" s="34"/>
      <c r="L3340" s="30"/>
    </row>
    <row r="3341" spans="1:12" x14ac:dyDescent="0.3">
      <c r="A3341" s="31"/>
      <c r="B3341" s="31"/>
      <c r="C3341" s="31"/>
      <c r="D3341" s="31"/>
      <c r="E3341" s="31"/>
      <c r="F3341" s="31"/>
      <c r="G3341" s="31"/>
      <c r="H3341" s="31"/>
      <c r="I3341" s="32"/>
      <c r="K3341" s="34"/>
      <c r="L3341" s="30"/>
    </row>
    <row r="3342" spans="1:12" x14ac:dyDescent="0.3">
      <c r="A3342" s="31"/>
      <c r="B3342" s="31"/>
      <c r="C3342" s="31"/>
      <c r="D3342" s="31"/>
      <c r="E3342" s="31"/>
      <c r="F3342" s="31"/>
      <c r="G3342" s="31"/>
      <c r="H3342" s="31"/>
      <c r="I3342" s="32"/>
      <c r="K3342" s="34"/>
      <c r="L3342" s="30"/>
    </row>
    <row r="3343" spans="1:12" x14ac:dyDescent="0.3">
      <c r="A3343" s="31"/>
      <c r="B3343" s="31"/>
      <c r="C3343" s="31"/>
      <c r="D3343" s="31"/>
      <c r="E3343" s="31"/>
      <c r="F3343" s="31"/>
      <c r="G3343" s="31"/>
      <c r="H3343" s="31"/>
      <c r="I3343" s="32"/>
      <c r="K3343" s="34"/>
      <c r="L3343" s="30"/>
    </row>
    <row r="3344" spans="1:12" x14ac:dyDescent="0.3">
      <c r="A3344" s="31"/>
      <c r="B3344" s="31"/>
      <c r="C3344" s="31"/>
      <c r="D3344" s="31"/>
      <c r="E3344" s="31"/>
      <c r="F3344" s="31"/>
      <c r="G3344" s="31"/>
      <c r="H3344" s="31"/>
      <c r="I3344" s="32"/>
      <c r="K3344" s="34"/>
      <c r="L3344" s="30"/>
    </row>
    <row r="3345" spans="1:12" x14ac:dyDescent="0.3">
      <c r="A3345" s="31"/>
      <c r="B3345" s="31"/>
      <c r="C3345" s="31"/>
      <c r="D3345" s="31"/>
      <c r="E3345" s="31"/>
      <c r="F3345" s="31"/>
      <c r="G3345" s="31"/>
      <c r="H3345" s="31"/>
      <c r="I3345" s="32"/>
      <c r="K3345" s="34"/>
      <c r="L3345" s="30"/>
    </row>
    <row r="3346" spans="1:12" x14ac:dyDescent="0.3">
      <c r="A3346" s="31"/>
      <c r="B3346" s="31"/>
      <c r="C3346" s="31"/>
      <c r="D3346" s="31"/>
      <c r="E3346" s="31"/>
      <c r="F3346" s="31"/>
      <c r="G3346" s="31"/>
      <c r="H3346" s="31"/>
      <c r="I3346" s="32"/>
      <c r="K3346" s="34"/>
      <c r="L3346" s="30"/>
    </row>
    <row r="3347" spans="1:12" x14ac:dyDescent="0.3">
      <c r="A3347" s="31"/>
      <c r="B3347" s="31"/>
      <c r="C3347" s="31"/>
      <c r="D3347" s="31"/>
      <c r="E3347" s="31"/>
      <c r="F3347" s="31"/>
      <c r="G3347" s="31"/>
      <c r="H3347" s="31"/>
      <c r="I3347" s="32"/>
      <c r="K3347" s="34"/>
      <c r="L3347" s="30"/>
    </row>
    <row r="3348" spans="1:12" x14ac:dyDescent="0.3">
      <c r="A3348" s="31"/>
      <c r="B3348" s="31"/>
      <c r="C3348" s="31"/>
      <c r="D3348" s="31"/>
      <c r="E3348" s="31"/>
      <c r="F3348" s="31"/>
      <c r="G3348" s="31"/>
      <c r="H3348" s="31"/>
      <c r="I3348" s="32"/>
      <c r="K3348" s="34"/>
      <c r="L3348" s="30"/>
    </row>
    <row r="3349" spans="1:12" x14ac:dyDescent="0.3">
      <c r="A3349" s="31"/>
      <c r="B3349" s="31"/>
      <c r="C3349" s="31"/>
      <c r="D3349" s="31"/>
      <c r="E3349" s="31"/>
      <c r="F3349" s="31"/>
      <c r="G3349" s="31"/>
      <c r="H3349" s="31"/>
      <c r="I3349" s="32"/>
      <c r="K3349" s="34"/>
      <c r="L3349" s="30"/>
    </row>
    <row r="3350" spans="1:12" x14ac:dyDescent="0.3">
      <c r="A3350" s="31"/>
      <c r="B3350" s="31"/>
      <c r="C3350" s="31"/>
      <c r="D3350" s="31"/>
      <c r="E3350" s="31"/>
      <c r="F3350" s="31"/>
      <c r="G3350" s="31"/>
      <c r="H3350" s="31"/>
      <c r="I3350" s="32"/>
      <c r="K3350" s="34"/>
      <c r="L3350" s="30"/>
    </row>
    <row r="3351" spans="1:12" x14ac:dyDescent="0.3">
      <c r="A3351" s="31"/>
      <c r="B3351" s="31"/>
      <c r="C3351" s="31"/>
      <c r="D3351" s="31"/>
      <c r="E3351" s="31"/>
      <c r="F3351" s="31"/>
      <c r="G3351" s="31"/>
      <c r="H3351" s="31"/>
      <c r="I3351" s="32"/>
      <c r="K3351" s="34"/>
      <c r="L3351" s="30"/>
    </row>
    <row r="3352" spans="1:12" x14ac:dyDescent="0.3">
      <c r="A3352" s="31"/>
      <c r="B3352" s="31"/>
      <c r="C3352" s="31"/>
      <c r="D3352" s="31"/>
      <c r="E3352" s="31"/>
      <c r="F3352" s="31"/>
      <c r="G3352" s="31"/>
      <c r="H3352" s="31"/>
      <c r="I3352" s="32"/>
      <c r="K3352" s="34"/>
      <c r="L3352" s="30"/>
    </row>
    <row r="3353" spans="1:12" x14ac:dyDescent="0.3">
      <c r="A3353" s="31"/>
      <c r="B3353" s="31"/>
      <c r="C3353" s="31"/>
      <c r="D3353" s="31"/>
      <c r="E3353" s="31"/>
      <c r="F3353" s="31"/>
      <c r="G3353" s="31"/>
      <c r="H3353" s="31"/>
      <c r="I3353" s="32"/>
      <c r="K3353" s="34"/>
      <c r="L3353" s="30"/>
    </row>
    <row r="3354" spans="1:12" x14ac:dyDescent="0.3">
      <c r="A3354" s="31"/>
      <c r="B3354" s="31"/>
      <c r="C3354" s="31"/>
      <c r="D3354" s="31"/>
      <c r="E3354" s="31"/>
      <c r="F3354" s="31"/>
      <c r="G3354" s="31"/>
      <c r="H3354" s="31"/>
      <c r="I3354" s="32"/>
      <c r="K3354" s="34"/>
      <c r="L3354" s="30"/>
    </row>
    <row r="3355" spans="1:12" x14ac:dyDescent="0.3">
      <c r="A3355" s="31"/>
      <c r="B3355" s="31"/>
      <c r="C3355" s="31"/>
      <c r="D3355" s="31"/>
      <c r="E3355" s="31"/>
      <c r="F3355" s="31"/>
      <c r="G3355" s="31"/>
      <c r="H3355" s="31"/>
      <c r="I3355" s="32"/>
      <c r="K3355" s="34"/>
      <c r="L3355" s="30"/>
    </row>
    <row r="3356" spans="1:12" x14ac:dyDescent="0.3">
      <c r="A3356" s="31"/>
      <c r="B3356" s="31"/>
      <c r="C3356" s="31"/>
      <c r="D3356" s="31"/>
      <c r="E3356" s="31"/>
      <c r="F3356" s="31"/>
      <c r="G3356" s="31"/>
      <c r="H3356" s="31"/>
      <c r="I3356" s="32"/>
      <c r="K3356" s="34"/>
      <c r="L3356" s="30"/>
    </row>
    <row r="3357" spans="1:12" x14ac:dyDescent="0.3">
      <c r="A3357" s="31"/>
      <c r="B3357" s="31"/>
      <c r="C3357" s="31"/>
      <c r="D3357" s="31"/>
      <c r="E3357" s="31"/>
      <c r="F3357" s="31"/>
      <c r="G3357" s="31"/>
      <c r="H3357" s="31"/>
      <c r="I3357" s="32"/>
      <c r="K3357" s="34"/>
      <c r="L3357" s="30"/>
    </row>
    <row r="3358" spans="1:12" x14ac:dyDescent="0.3">
      <c r="A3358" s="31"/>
      <c r="B3358" s="31"/>
      <c r="C3358" s="31"/>
      <c r="D3358" s="31"/>
      <c r="E3358" s="31"/>
      <c r="F3358" s="31"/>
      <c r="G3358" s="31"/>
      <c r="H3358" s="31"/>
      <c r="I3358" s="32"/>
      <c r="K3358" s="34"/>
      <c r="L3358" s="30"/>
    </row>
    <row r="3359" spans="1:12" x14ac:dyDescent="0.3">
      <c r="A3359" s="31"/>
      <c r="B3359" s="31"/>
      <c r="C3359" s="31"/>
      <c r="D3359" s="31"/>
      <c r="E3359" s="31"/>
      <c r="F3359" s="31"/>
      <c r="G3359" s="31"/>
      <c r="H3359" s="31"/>
      <c r="I3359" s="32"/>
      <c r="K3359" s="34"/>
      <c r="L3359" s="30"/>
    </row>
    <row r="3360" spans="1:12" x14ac:dyDescent="0.3">
      <c r="A3360" s="31"/>
      <c r="B3360" s="31"/>
      <c r="C3360" s="31"/>
      <c r="D3360" s="31"/>
      <c r="E3360" s="31"/>
      <c r="F3360" s="31"/>
      <c r="G3360" s="31"/>
      <c r="H3360" s="31"/>
      <c r="I3360" s="32"/>
      <c r="K3360" s="34"/>
      <c r="L3360" s="30"/>
    </row>
    <row r="3361" spans="1:12" x14ac:dyDescent="0.3">
      <c r="A3361" s="31"/>
      <c r="B3361" s="31"/>
      <c r="C3361" s="31"/>
      <c r="D3361" s="31"/>
      <c r="E3361" s="31"/>
      <c r="F3361" s="31"/>
      <c r="G3361" s="31"/>
      <c r="H3361" s="31"/>
      <c r="I3361" s="32"/>
      <c r="K3361" s="34"/>
      <c r="L3361" s="30"/>
    </row>
    <row r="3362" spans="1:12" x14ac:dyDescent="0.3">
      <c r="A3362" s="31"/>
      <c r="B3362" s="31"/>
      <c r="C3362" s="31"/>
      <c r="D3362" s="31"/>
      <c r="E3362" s="31"/>
      <c r="F3362" s="31"/>
      <c r="G3362" s="31"/>
      <c r="H3362" s="31"/>
      <c r="I3362" s="32"/>
      <c r="K3362" s="34"/>
      <c r="L3362" s="30"/>
    </row>
    <row r="3363" spans="1:12" x14ac:dyDescent="0.3">
      <c r="A3363" s="31"/>
      <c r="B3363" s="31"/>
      <c r="C3363" s="31"/>
      <c r="D3363" s="31"/>
      <c r="E3363" s="31"/>
      <c r="F3363" s="31"/>
      <c r="G3363" s="31"/>
      <c r="H3363" s="31"/>
      <c r="I3363" s="32"/>
      <c r="K3363" s="34"/>
      <c r="L3363" s="30"/>
    </row>
    <row r="3364" spans="1:12" x14ac:dyDescent="0.3">
      <c r="A3364" s="31"/>
      <c r="B3364" s="31"/>
      <c r="C3364" s="31"/>
      <c r="D3364" s="31"/>
      <c r="E3364" s="31"/>
      <c r="F3364" s="31"/>
      <c r="G3364" s="31"/>
      <c r="H3364" s="31"/>
      <c r="I3364" s="32"/>
      <c r="K3364" s="34"/>
      <c r="L3364" s="30"/>
    </row>
    <row r="3365" spans="1:12" x14ac:dyDescent="0.3">
      <c r="A3365" s="31"/>
      <c r="B3365" s="31"/>
      <c r="C3365" s="31"/>
      <c r="D3365" s="31"/>
      <c r="E3365" s="31"/>
      <c r="F3365" s="31"/>
      <c r="G3365" s="31"/>
      <c r="H3365" s="31"/>
      <c r="I3365" s="32"/>
      <c r="K3365" s="34"/>
      <c r="L3365" s="30"/>
    </row>
    <row r="3366" spans="1:12" x14ac:dyDescent="0.3">
      <c r="A3366" s="31"/>
      <c r="B3366" s="31"/>
      <c r="C3366" s="31"/>
      <c r="D3366" s="31"/>
      <c r="E3366" s="31"/>
      <c r="F3366" s="31"/>
      <c r="G3366" s="31"/>
      <c r="H3366" s="31"/>
      <c r="I3366" s="32"/>
      <c r="K3366" s="34"/>
      <c r="L3366" s="30"/>
    </row>
    <row r="3367" spans="1:12" x14ac:dyDescent="0.3">
      <c r="A3367" s="31"/>
      <c r="B3367" s="31"/>
      <c r="C3367" s="31"/>
      <c r="D3367" s="31"/>
      <c r="E3367" s="31"/>
      <c r="F3367" s="31"/>
      <c r="G3367" s="31"/>
      <c r="H3367" s="31"/>
      <c r="I3367" s="32"/>
      <c r="K3367" s="34"/>
      <c r="L3367" s="30"/>
    </row>
    <row r="3368" spans="1:12" x14ac:dyDescent="0.3">
      <c r="A3368" s="31"/>
      <c r="B3368" s="31"/>
      <c r="C3368" s="31"/>
      <c r="D3368" s="31"/>
      <c r="E3368" s="31"/>
      <c r="F3368" s="31"/>
      <c r="G3368" s="31"/>
      <c r="H3368" s="31"/>
      <c r="I3368" s="32"/>
      <c r="K3368" s="34"/>
      <c r="L3368" s="30"/>
    </row>
    <row r="3369" spans="1:12" x14ac:dyDescent="0.3">
      <c r="A3369" s="31"/>
      <c r="B3369" s="31"/>
      <c r="C3369" s="31"/>
      <c r="D3369" s="31"/>
      <c r="E3369" s="31"/>
      <c r="F3369" s="31"/>
      <c r="G3369" s="31"/>
      <c r="H3369" s="31"/>
      <c r="I3369" s="32"/>
      <c r="K3369" s="34"/>
      <c r="L3369" s="30"/>
    </row>
    <row r="3370" spans="1:12" x14ac:dyDescent="0.3">
      <c r="A3370" s="31"/>
      <c r="B3370" s="31"/>
      <c r="C3370" s="31"/>
      <c r="D3370" s="31"/>
      <c r="E3370" s="31"/>
      <c r="F3370" s="31"/>
      <c r="G3370" s="31"/>
      <c r="H3370" s="31"/>
      <c r="I3370" s="32"/>
      <c r="K3370" s="34"/>
      <c r="L3370" s="30"/>
    </row>
    <row r="3371" spans="1:12" x14ac:dyDescent="0.3">
      <c r="A3371" s="31"/>
      <c r="B3371" s="31"/>
      <c r="C3371" s="31"/>
      <c r="D3371" s="31"/>
      <c r="E3371" s="31"/>
      <c r="F3371" s="31"/>
      <c r="G3371" s="31"/>
      <c r="H3371" s="31"/>
      <c r="I3371" s="32"/>
      <c r="K3371" s="34"/>
      <c r="L3371" s="30"/>
    </row>
    <row r="3372" spans="1:12" x14ac:dyDescent="0.3">
      <c r="A3372" s="31"/>
      <c r="B3372" s="31"/>
      <c r="C3372" s="31"/>
      <c r="D3372" s="31"/>
      <c r="E3372" s="31"/>
      <c r="F3372" s="31"/>
      <c r="G3372" s="31"/>
      <c r="H3372" s="31"/>
      <c r="I3372" s="32"/>
      <c r="K3372" s="34"/>
      <c r="L3372" s="30"/>
    </row>
    <row r="3373" spans="1:12" x14ac:dyDescent="0.3">
      <c r="A3373" s="31"/>
      <c r="B3373" s="31"/>
      <c r="C3373" s="31"/>
      <c r="D3373" s="31"/>
      <c r="E3373" s="31"/>
      <c r="F3373" s="31"/>
      <c r="G3373" s="31"/>
      <c r="H3373" s="31"/>
      <c r="I3373" s="32"/>
      <c r="K3373" s="34"/>
      <c r="L3373" s="30"/>
    </row>
    <row r="3374" spans="1:12" x14ac:dyDescent="0.3">
      <c r="A3374" s="31"/>
      <c r="B3374" s="31"/>
      <c r="C3374" s="31"/>
      <c r="D3374" s="31"/>
      <c r="E3374" s="31"/>
      <c r="F3374" s="31"/>
      <c r="G3374" s="31"/>
      <c r="H3374" s="31"/>
      <c r="I3374" s="32"/>
      <c r="K3374" s="34"/>
      <c r="L3374" s="30"/>
    </row>
    <row r="3375" spans="1:12" x14ac:dyDescent="0.3">
      <c r="A3375" s="31"/>
      <c r="B3375" s="31"/>
      <c r="C3375" s="31"/>
      <c r="D3375" s="31"/>
      <c r="E3375" s="31"/>
      <c r="F3375" s="31"/>
      <c r="G3375" s="31"/>
      <c r="H3375" s="31"/>
      <c r="I3375" s="32"/>
      <c r="K3375" s="34"/>
      <c r="L3375" s="30"/>
    </row>
    <row r="3376" spans="1:12" x14ac:dyDescent="0.3">
      <c r="A3376" s="31"/>
      <c r="B3376" s="31"/>
      <c r="C3376" s="31"/>
      <c r="D3376" s="31"/>
      <c r="E3376" s="31"/>
      <c r="F3376" s="31"/>
      <c r="G3376" s="31"/>
      <c r="H3376" s="31"/>
      <c r="I3376" s="32"/>
      <c r="K3376" s="34"/>
      <c r="L3376" s="30"/>
    </row>
    <row r="3377" spans="1:12" x14ac:dyDescent="0.3">
      <c r="A3377" s="31"/>
      <c r="B3377" s="31"/>
      <c r="C3377" s="31"/>
      <c r="D3377" s="31"/>
      <c r="E3377" s="31"/>
      <c r="F3377" s="31"/>
      <c r="G3377" s="31"/>
      <c r="H3377" s="31"/>
      <c r="I3377" s="32"/>
      <c r="K3377" s="34"/>
      <c r="L3377" s="30"/>
    </row>
    <row r="3378" spans="1:12" x14ac:dyDescent="0.3">
      <c r="A3378" s="31"/>
      <c r="B3378" s="31"/>
      <c r="C3378" s="31"/>
      <c r="D3378" s="31"/>
      <c r="E3378" s="31"/>
      <c r="F3378" s="31"/>
      <c r="G3378" s="31"/>
      <c r="H3378" s="31"/>
      <c r="I3378" s="32"/>
      <c r="K3378" s="34"/>
      <c r="L3378" s="30"/>
    </row>
    <row r="3379" spans="1:12" x14ac:dyDescent="0.3">
      <c r="A3379" s="31"/>
      <c r="B3379" s="31"/>
      <c r="C3379" s="31"/>
      <c r="D3379" s="31"/>
      <c r="E3379" s="31"/>
      <c r="F3379" s="31"/>
      <c r="G3379" s="31"/>
      <c r="H3379" s="31"/>
      <c r="I3379" s="32"/>
      <c r="K3379" s="34"/>
      <c r="L3379" s="30"/>
    </row>
    <row r="3380" spans="1:12" x14ac:dyDescent="0.3">
      <c r="A3380" s="31"/>
      <c r="B3380" s="31"/>
      <c r="C3380" s="31"/>
      <c r="D3380" s="31"/>
      <c r="E3380" s="31"/>
      <c r="F3380" s="31"/>
      <c r="G3380" s="31"/>
      <c r="H3380" s="31"/>
      <c r="I3380" s="32"/>
      <c r="K3380" s="34"/>
      <c r="L3380" s="30"/>
    </row>
    <row r="3381" spans="1:12" x14ac:dyDescent="0.3">
      <c r="A3381" s="31"/>
      <c r="B3381" s="31"/>
      <c r="C3381" s="31"/>
      <c r="D3381" s="31"/>
      <c r="E3381" s="31"/>
      <c r="F3381" s="31"/>
      <c r="G3381" s="31"/>
      <c r="H3381" s="31"/>
      <c r="I3381" s="32"/>
      <c r="K3381" s="34"/>
      <c r="L3381" s="30"/>
    </row>
    <row r="3382" spans="1:12" x14ac:dyDescent="0.3">
      <c r="A3382" s="31"/>
      <c r="B3382" s="31"/>
      <c r="C3382" s="31"/>
      <c r="D3382" s="31"/>
      <c r="E3382" s="31"/>
      <c r="F3382" s="31"/>
      <c r="G3382" s="31"/>
      <c r="H3382" s="31"/>
      <c r="I3382" s="32"/>
      <c r="K3382" s="34"/>
      <c r="L3382" s="30"/>
    </row>
    <row r="3383" spans="1:12" x14ac:dyDescent="0.3">
      <c r="A3383" s="31"/>
      <c r="B3383" s="31"/>
      <c r="C3383" s="31"/>
      <c r="D3383" s="31"/>
      <c r="E3383" s="31"/>
      <c r="F3383" s="31"/>
      <c r="G3383" s="31"/>
      <c r="H3383" s="31"/>
      <c r="I3383" s="32"/>
      <c r="K3383" s="34"/>
      <c r="L3383" s="30"/>
    </row>
    <row r="3384" spans="1:12" x14ac:dyDescent="0.3">
      <c r="A3384" s="31"/>
      <c r="B3384" s="31"/>
      <c r="C3384" s="31"/>
      <c r="D3384" s="31"/>
      <c r="E3384" s="31"/>
      <c r="F3384" s="31"/>
      <c r="G3384" s="31"/>
      <c r="H3384" s="31"/>
      <c r="I3384" s="32"/>
      <c r="K3384" s="34"/>
      <c r="L3384" s="30"/>
    </row>
    <row r="3385" spans="1:12" x14ac:dyDescent="0.3">
      <c r="A3385" s="31"/>
      <c r="B3385" s="31"/>
      <c r="C3385" s="31"/>
      <c r="D3385" s="31"/>
      <c r="E3385" s="31"/>
      <c r="F3385" s="31"/>
      <c r="G3385" s="31"/>
      <c r="H3385" s="31"/>
      <c r="I3385" s="32"/>
      <c r="K3385" s="34"/>
      <c r="L3385" s="30"/>
    </row>
    <row r="3386" spans="1:12" x14ac:dyDescent="0.3">
      <c r="A3386" s="31"/>
      <c r="B3386" s="31"/>
      <c r="C3386" s="31"/>
      <c r="D3386" s="31"/>
      <c r="E3386" s="31"/>
      <c r="F3386" s="31"/>
      <c r="G3386" s="31"/>
      <c r="H3386" s="31"/>
      <c r="I3386" s="32"/>
      <c r="K3386" s="34"/>
      <c r="L3386" s="30"/>
    </row>
    <row r="3387" spans="1:12" x14ac:dyDescent="0.3">
      <c r="A3387" s="31"/>
      <c r="B3387" s="31"/>
      <c r="C3387" s="31"/>
      <c r="D3387" s="31"/>
      <c r="E3387" s="31"/>
      <c r="F3387" s="31"/>
      <c r="G3387" s="31"/>
      <c r="H3387" s="31"/>
      <c r="I3387" s="32"/>
      <c r="K3387" s="34"/>
      <c r="L3387" s="30"/>
    </row>
    <row r="3388" spans="1:12" x14ac:dyDescent="0.3">
      <c r="A3388" s="31"/>
      <c r="B3388" s="31"/>
      <c r="C3388" s="31"/>
      <c r="D3388" s="31"/>
      <c r="E3388" s="31"/>
      <c r="F3388" s="31"/>
      <c r="G3388" s="31"/>
      <c r="H3388" s="31"/>
      <c r="I3388" s="32"/>
      <c r="K3388" s="34"/>
      <c r="L3388" s="30"/>
    </row>
    <row r="3389" spans="1:12" x14ac:dyDescent="0.3">
      <c r="A3389" s="31"/>
      <c r="B3389" s="31"/>
      <c r="C3389" s="31"/>
      <c r="D3389" s="31"/>
      <c r="E3389" s="31"/>
      <c r="F3389" s="31"/>
      <c r="G3389" s="31"/>
      <c r="H3389" s="31"/>
      <c r="I3389" s="32"/>
      <c r="K3389" s="34"/>
      <c r="L3389" s="30"/>
    </row>
    <row r="3390" spans="1:12" x14ac:dyDescent="0.3">
      <c r="A3390" s="31"/>
      <c r="B3390" s="31"/>
      <c r="C3390" s="31"/>
      <c r="D3390" s="31"/>
      <c r="E3390" s="31"/>
      <c r="F3390" s="31"/>
      <c r="G3390" s="31"/>
      <c r="H3390" s="31"/>
      <c r="I3390" s="32"/>
      <c r="K3390" s="34"/>
      <c r="L3390" s="30"/>
    </row>
    <row r="3391" spans="1:12" x14ac:dyDescent="0.3">
      <c r="A3391" s="31"/>
      <c r="B3391" s="31"/>
      <c r="C3391" s="31"/>
      <c r="D3391" s="31"/>
      <c r="E3391" s="31"/>
      <c r="F3391" s="31"/>
      <c r="G3391" s="31"/>
      <c r="H3391" s="31"/>
      <c r="I3391" s="32"/>
      <c r="K3391" s="34"/>
      <c r="L3391" s="30"/>
    </row>
    <row r="3392" spans="1:12" x14ac:dyDescent="0.3">
      <c r="A3392" s="31"/>
      <c r="B3392" s="31"/>
      <c r="C3392" s="31"/>
      <c r="D3392" s="31"/>
      <c r="E3392" s="31"/>
      <c r="F3392" s="31"/>
      <c r="G3392" s="31"/>
      <c r="H3392" s="31"/>
      <c r="I3392" s="32"/>
      <c r="K3392" s="34"/>
      <c r="L3392" s="30"/>
    </row>
    <row r="3393" spans="1:12" x14ac:dyDescent="0.3">
      <c r="A3393" s="31"/>
      <c r="B3393" s="31"/>
      <c r="C3393" s="31"/>
      <c r="D3393" s="31"/>
      <c r="E3393" s="31"/>
      <c r="F3393" s="31"/>
      <c r="G3393" s="31"/>
      <c r="H3393" s="31"/>
      <c r="I3393" s="32"/>
      <c r="K3393" s="34"/>
      <c r="L3393" s="30"/>
    </row>
    <row r="3394" spans="1:12" x14ac:dyDescent="0.3">
      <c r="A3394" s="31"/>
      <c r="B3394" s="31"/>
      <c r="C3394" s="31"/>
      <c r="D3394" s="31"/>
      <c r="E3394" s="31"/>
      <c r="F3394" s="31"/>
      <c r="G3394" s="31"/>
      <c r="H3394" s="31"/>
      <c r="I3394" s="32"/>
      <c r="K3394" s="34"/>
      <c r="L3394" s="30"/>
    </row>
    <row r="3395" spans="1:12" x14ac:dyDescent="0.3">
      <c r="A3395" s="31"/>
      <c r="B3395" s="31"/>
      <c r="C3395" s="31"/>
      <c r="D3395" s="31"/>
      <c r="E3395" s="31"/>
      <c r="F3395" s="31"/>
      <c r="G3395" s="31"/>
      <c r="H3395" s="31"/>
      <c r="I3395" s="32"/>
      <c r="K3395" s="34"/>
      <c r="L3395" s="30"/>
    </row>
    <row r="3396" spans="1:12" x14ac:dyDescent="0.3">
      <c r="A3396" s="31"/>
      <c r="B3396" s="31"/>
      <c r="C3396" s="31"/>
      <c r="D3396" s="31"/>
      <c r="E3396" s="31"/>
      <c r="F3396" s="31"/>
      <c r="G3396" s="31"/>
      <c r="H3396" s="31"/>
      <c r="I3396" s="32"/>
      <c r="K3396" s="34"/>
      <c r="L3396" s="30"/>
    </row>
    <row r="3397" spans="1:12" x14ac:dyDescent="0.3">
      <c r="A3397" s="31"/>
      <c r="B3397" s="31"/>
      <c r="C3397" s="31"/>
      <c r="D3397" s="31"/>
      <c r="E3397" s="31"/>
      <c r="F3397" s="31"/>
      <c r="G3397" s="31"/>
      <c r="H3397" s="31"/>
      <c r="I3397" s="32"/>
      <c r="K3397" s="34"/>
      <c r="L3397" s="30"/>
    </row>
    <row r="3398" spans="1:12" x14ac:dyDescent="0.3">
      <c r="A3398" s="31"/>
      <c r="B3398" s="31"/>
      <c r="C3398" s="31"/>
      <c r="D3398" s="31"/>
      <c r="E3398" s="31"/>
      <c r="F3398" s="31"/>
      <c r="G3398" s="31"/>
      <c r="H3398" s="31"/>
      <c r="I3398" s="32"/>
      <c r="K3398" s="34"/>
      <c r="L3398" s="30"/>
    </row>
    <row r="3399" spans="1:12" x14ac:dyDescent="0.3">
      <c r="A3399" s="31"/>
      <c r="B3399" s="31"/>
      <c r="C3399" s="31"/>
      <c r="D3399" s="31"/>
      <c r="E3399" s="31"/>
      <c r="F3399" s="31"/>
      <c r="G3399" s="31"/>
      <c r="H3399" s="31"/>
      <c r="I3399" s="32"/>
      <c r="K3399" s="34"/>
      <c r="L3399" s="30"/>
    </row>
    <row r="3400" spans="1:12" x14ac:dyDescent="0.3">
      <c r="A3400" s="31"/>
      <c r="B3400" s="31"/>
      <c r="C3400" s="31"/>
      <c r="D3400" s="31"/>
      <c r="E3400" s="31"/>
      <c r="F3400" s="31"/>
      <c r="G3400" s="31"/>
      <c r="H3400" s="31"/>
      <c r="I3400" s="32"/>
      <c r="K3400" s="34"/>
      <c r="L3400" s="30"/>
    </row>
    <row r="3401" spans="1:12" x14ac:dyDescent="0.3">
      <c r="A3401" s="31"/>
      <c r="B3401" s="31"/>
      <c r="C3401" s="31"/>
      <c r="D3401" s="31"/>
      <c r="E3401" s="31"/>
      <c r="F3401" s="31"/>
      <c r="G3401" s="31"/>
      <c r="H3401" s="31"/>
      <c r="I3401" s="32"/>
      <c r="K3401" s="34"/>
      <c r="L3401" s="30"/>
    </row>
    <row r="3402" spans="1:12" x14ac:dyDescent="0.3">
      <c r="A3402" s="31"/>
      <c r="B3402" s="31"/>
      <c r="C3402" s="31"/>
      <c r="D3402" s="31"/>
      <c r="E3402" s="31"/>
      <c r="F3402" s="31"/>
      <c r="G3402" s="31"/>
      <c r="H3402" s="31"/>
      <c r="I3402" s="32"/>
      <c r="K3402" s="34"/>
      <c r="L3402" s="30"/>
    </row>
    <row r="3403" spans="1:12" x14ac:dyDescent="0.3">
      <c r="A3403" s="31"/>
      <c r="B3403" s="31"/>
      <c r="C3403" s="31"/>
      <c r="D3403" s="31"/>
      <c r="E3403" s="31"/>
      <c r="F3403" s="31"/>
      <c r="G3403" s="31"/>
      <c r="H3403" s="31"/>
      <c r="I3403" s="32"/>
      <c r="K3403" s="34"/>
      <c r="L3403" s="30"/>
    </row>
    <row r="3404" spans="1:12" x14ac:dyDescent="0.3">
      <c r="A3404" s="31"/>
      <c r="B3404" s="31"/>
      <c r="C3404" s="31"/>
      <c r="D3404" s="31"/>
      <c r="E3404" s="31"/>
      <c r="F3404" s="31"/>
      <c r="G3404" s="31"/>
      <c r="H3404" s="31"/>
      <c r="I3404" s="32"/>
      <c r="K3404" s="34"/>
      <c r="L3404" s="30"/>
    </row>
    <row r="3405" spans="1:12" x14ac:dyDescent="0.3">
      <c r="A3405" s="31"/>
      <c r="B3405" s="31"/>
      <c r="C3405" s="31"/>
      <c r="D3405" s="31"/>
      <c r="E3405" s="31"/>
      <c r="F3405" s="31"/>
      <c r="G3405" s="31"/>
      <c r="H3405" s="31"/>
      <c r="I3405" s="32"/>
      <c r="K3405" s="34"/>
      <c r="L3405" s="30"/>
    </row>
    <row r="3406" spans="1:12" x14ac:dyDescent="0.3">
      <c r="A3406" s="31"/>
      <c r="B3406" s="31"/>
      <c r="C3406" s="31"/>
      <c r="D3406" s="31"/>
      <c r="E3406" s="31"/>
      <c r="F3406" s="31"/>
      <c r="G3406" s="31"/>
      <c r="H3406" s="31"/>
      <c r="I3406" s="32"/>
      <c r="K3406" s="34"/>
      <c r="L3406" s="30"/>
    </row>
    <row r="3407" spans="1:12" x14ac:dyDescent="0.3">
      <c r="A3407" s="31"/>
      <c r="B3407" s="31"/>
      <c r="C3407" s="31"/>
      <c r="D3407" s="31"/>
      <c r="E3407" s="31"/>
      <c r="F3407" s="31"/>
      <c r="G3407" s="31"/>
      <c r="H3407" s="31"/>
      <c r="I3407" s="32"/>
      <c r="K3407" s="34"/>
      <c r="L3407" s="30"/>
    </row>
    <row r="3408" spans="1:12" x14ac:dyDescent="0.3">
      <c r="A3408" s="31"/>
      <c r="B3408" s="31"/>
      <c r="C3408" s="31"/>
      <c r="D3408" s="31"/>
      <c r="E3408" s="31"/>
      <c r="F3408" s="31"/>
      <c r="G3408" s="31"/>
      <c r="H3408" s="31"/>
      <c r="I3408" s="32"/>
      <c r="K3408" s="34"/>
      <c r="L3408" s="30"/>
    </row>
    <row r="3409" spans="1:12" x14ac:dyDescent="0.3">
      <c r="A3409" s="31"/>
      <c r="B3409" s="31"/>
      <c r="C3409" s="31"/>
      <c r="D3409" s="31"/>
      <c r="E3409" s="31"/>
      <c r="F3409" s="31"/>
      <c r="G3409" s="31"/>
      <c r="H3409" s="31"/>
      <c r="I3409" s="32"/>
      <c r="K3409" s="34"/>
      <c r="L3409" s="30"/>
    </row>
    <row r="3410" spans="1:12" x14ac:dyDescent="0.3">
      <c r="A3410" s="31"/>
      <c r="B3410" s="31"/>
      <c r="C3410" s="31"/>
      <c r="D3410" s="31"/>
      <c r="E3410" s="31"/>
      <c r="F3410" s="31"/>
      <c r="G3410" s="31"/>
      <c r="H3410" s="31"/>
      <c r="I3410" s="32"/>
      <c r="K3410" s="34"/>
      <c r="L3410" s="30"/>
    </row>
    <row r="3411" spans="1:12" x14ac:dyDescent="0.3">
      <c r="A3411" s="31"/>
      <c r="B3411" s="31"/>
      <c r="C3411" s="31"/>
      <c r="D3411" s="31"/>
      <c r="E3411" s="31"/>
      <c r="F3411" s="31"/>
      <c r="G3411" s="31"/>
      <c r="H3411" s="31"/>
      <c r="I3411" s="32"/>
      <c r="K3411" s="34"/>
      <c r="L3411" s="30"/>
    </row>
    <row r="3412" spans="1:12" x14ac:dyDescent="0.3">
      <c r="A3412" s="31"/>
      <c r="B3412" s="31"/>
      <c r="C3412" s="31"/>
      <c r="D3412" s="31"/>
      <c r="E3412" s="31"/>
      <c r="F3412" s="31"/>
      <c r="G3412" s="31"/>
      <c r="H3412" s="31"/>
      <c r="I3412" s="32"/>
      <c r="K3412" s="34"/>
      <c r="L3412" s="30"/>
    </row>
    <row r="3413" spans="1:12" x14ac:dyDescent="0.3">
      <c r="A3413" s="31"/>
      <c r="B3413" s="31"/>
      <c r="C3413" s="31"/>
      <c r="D3413" s="31"/>
      <c r="E3413" s="31"/>
      <c r="F3413" s="31"/>
      <c r="G3413" s="31"/>
      <c r="H3413" s="31"/>
      <c r="I3413" s="32"/>
      <c r="K3413" s="34"/>
      <c r="L3413" s="30"/>
    </row>
    <row r="3414" spans="1:12" x14ac:dyDescent="0.3">
      <c r="A3414" s="31"/>
      <c r="B3414" s="31"/>
      <c r="C3414" s="31"/>
      <c r="D3414" s="31"/>
      <c r="E3414" s="31"/>
      <c r="F3414" s="31"/>
      <c r="G3414" s="31"/>
      <c r="H3414" s="31"/>
      <c r="I3414" s="32"/>
      <c r="K3414" s="34"/>
      <c r="L3414" s="30"/>
    </row>
    <row r="3415" spans="1:12" x14ac:dyDescent="0.3">
      <c r="A3415" s="31"/>
      <c r="B3415" s="31"/>
      <c r="C3415" s="31"/>
      <c r="D3415" s="31"/>
      <c r="E3415" s="31"/>
      <c r="F3415" s="31"/>
      <c r="G3415" s="31"/>
      <c r="H3415" s="31"/>
      <c r="I3415" s="32"/>
      <c r="K3415" s="34"/>
      <c r="L3415" s="30"/>
    </row>
    <row r="3416" spans="1:12" x14ac:dyDescent="0.3">
      <c r="A3416" s="31"/>
      <c r="B3416" s="31"/>
      <c r="C3416" s="31"/>
      <c r="D3416" s="31"/>
      <c r="E3416" s="31"/>
      <c r="F3416" s="31"/>
      <c r="G3416" s="31"/>
      <c r="H3416" s="31"/>
      <c r="I3416" s="32"/>
      <c r="K3416" s="34"/>
      <c r="L3416" s="30"/>
    </row>
    <row r="3417" spans="1:12" x14ac:dyDescent="0.3">
      <c r="A3417" s="31"/>
      <c r="B3417" s="31"/>
      <c r="C3417" s="31"/>
      <c r="D3417" s="31"/>
      <c r="E3417" s="31"/>
      <c r="F3417" s="31"/>
      <c r="G3417" s="31"/>
      <c r="H3417" s="31"/>
      <c r="I3417" s="32"/>
      <c r="K3417" s="34"/>
      <c r="L3417" s="30"/>
    </row>
    <row r="3418" spans="1:12" x14ac:dyDescent="0.3">
      <c r="A3418" s="31"/>
      <c r="B3418" s="31"/>
      <c r="C3418" s="31"/>
      <c r="D3418" s="31"/>
      <c r="E3418" s="31"/>
      <c r="F3418" s="31"/>
      <c r="G3418" s="31"/>
      <c r="H3418" s="31"/>
      <c r="I3418" s="32"/>
      <c r="K3418" s="34"/>
      <c r="L3418" s="30"/>
    </row>
    <row r="3419" spans="1:12" x14ac:dyDescent="0.3">
      <c r="A3419" s="31"/>
      <c r="B3419" s="31"/>
      <c r="C3419" s="31"/>
      <c r="D3419" s="31"/>
      <c r="E3419" s="31"/>
      <c r="F3419" s="31"/>
      <c r="G3419" s="31"/>
      <c r="H3419" s="31"/>
      <c r="I3419" s="32"/>
      <c r="K3419" s="34"/>
      <c r="L3419" s="30"/>
    </row>
    <row r="3420" spans="1:12" x14ac:dyDescent="0.3">
      <c r="A3420" s="31"/>
      <c r="B3420" s="31"/>
      <c r="C3420" s="31"/>
      <c r="D3420" s="31"/>
      <c r="E3420" s="31"/>
      <c r="F3420" s="31"/>
      <c r="G3420" s="31"/>
      <c r="H3420" s="31"/>
      <c r="I3420" s="32"/>
      <c r="K3420" s="34"/>
      <c r="L3420" s="30"/>
    </row>
    <row r="3421" spans="1:12" x14ac:dyDescent="0.3">
      <c r="A3421" s="31"/>
      <c r="B3421" s="31"/>
      <c r="C3421" s="31"/>
      <c r="D3421" s="31"/>
      <c r="E3421" s="31"/>
      <c r="F3421" s="31"/>
      <c r="G3421" s="31"/>
      <c r="H3421" s="31"/>
      <c r="I3421" s="32"/>
      <c r="K3421" s="34"/>
      <c r="L3421" s="30"/>
    </row>
    <row r="3422" spans="1:12" x14ac:dyDescent="0.3">
      <c r="A3422" s="31"/>
      <c r="B3422" s="31"/>
      <c r="C3422" s="31"/>
      <c r="D3422" s="31"/>
      <c r="E3422" s="31"/>
      <c r="F3422" s="31"/>
      <c r="G3422" s="31"/>
      <c r="H3422" s="31"/>
      <c r="I3422" s="32"/>
      <c r="K3422" s="34"/>
      <c r="L3422" s="30"/>
    </row>
    <row r="3423" spans="1:12" x14ac:dyDescent="0.3">
      <c r="A3423" s="31"/>
      <c r="B3423" s="31"/>
      <c r="C3423" s="31"/>
      <c r="D3423" s="31"/>
      <c r="E3423" s="31"/>
      <c r="F3423" s="31"/>
      <c r="G3423" s="31"/>
      <c r="H3423" s="31"/>
      <c r="I3423" s="32"/>
      <c r="K3423" s="34"/>
      <c r="L3423" s="30"/>
    </row>
    <row r="3424" spans="1:12" x14ac:dyDescent="0.3">
      <c r="A3424" s="31"/>
      <c r="B3424" s="31"/>
      <c r="C3424" s="31"/>
      <c r="D3424" s="31"/>
      <c r="E3424" s="31"/>
      <c r="F3424" s="31"/>
      <c r="G3424" s="31"/>
      <c r="H3424" s="31"/>
      <c r="I3424" s="32"/>
      <c r="K3424" s="34"/>
      <c r="L3424" s="30"/>
    </row>
    <row r="3425" spans="1:12" x14ac:dyDescent="0.3">
      <c r="A3425" s="31"/>
      <c r="B3425" s="31"/>
      <c r="C3425" s="31"/>
      <c r="D3425" s="31"/>
      <c r="E3425" s="31"/>
      <c r="F3425" s="31"/>
      <c r="G3425" s="31"/>
      <c r="H3425" s="31"/>
      <c r="I3425" s="32"/>
      <c r="K3425" s="34"/>
      <c r="L3425" s="30"/>
    </row>
    <row r="3426" spans="1:12" x14ac:dyDescent="0.3">
      <c r="A3426" s="31"/>
      <c r="B3426" s="31"/>
      <c r="C3426" s="31"/>
      <c r="D3426" s="31"/>
      <c r="E3426" s="31"/>
      <c r="F3426" s="31"/>
      <c r="G3426" s="31"/>
      <c r="H3426" s="31"/>
      <c r="I3426" s="32"/>
      <c r="K3426" s="34"/>
      <c r="L3426" s="30"/>
    </row>
    <row r="3427" spans="1:12" x14ac:dyDescent="0.3">
      <c r="A3427" s="31"/>
      <c r="B3427" s="31"/>
      <c r="C3427" s="31"/>
      <c r="D3427" s="31"/>
      <c r="E3427" s="31"/>
      <c r="F3427" s="31"/>
      <c r="G3427" s="31"/>
      <c r="H3427" s="31"/>
      <c r="I3427" s="32"/>
      <c r="K3427" s="34"/>
      <c r="L3427" s="30"/>
    </row>
    <row r="3428" spans="1:12" x14ac:dyDescent="0.3">
      <c r="A3428" s="31"/>
      <c r="B3428" s="31"/>
      <c r="C3428" s="31"/>
      <c r="D3428" s="31"/>
      <c r="E3428" s="31"/>
      <c r="F3428" s="31"/>
      <c r="G3428" s="31"/>
      <c r="H3428" s="31"/>
      <c r="I3428" s="32"/>
      <c r="K3428" s="34"/>
      <c r="L3428" s="30"/>
    </row>
    <row r="3429" spans="1:12" x14ac:dyDescent="0.3">
      <c r="A3429" s="31"/>
      <c r="B3429" s="31"/>
      <c r="C3429" s="31"/>
      <c r="D3429" s="31"/>
      <c r="E3429" s="31"/>
      <c r="F3429" s="31"/>
      <c r="G3429" s="31"/>
      <c r="H3429" s="31"/>
      <c r="I3429" s="32"/>
      <c r="K3429" s="34"/>
      <c r="L3429" s="30"/>
    </row>
    <row r="3430" spans="1:12" x14ac:dyDescent="0.3">
      <c r="A3430" s="31"/>
      <c r="B3430" s="31"/>
      <c r="C3430" s="31"/>
      <c r="D3430" s="31"/>
      <c r="E3430" s="31"/>
      <c r="F3430" s="31"/>
      <c r="G3430" s="31"/>
      <c r="H3430" s="31"/>
      <c r="I3430" s="32"/>
      <c r="K3430" s="34"/>
      <c r="L3430" s="30"/>
    </row>
    <row r="3431" spans="1:12" x14ac:dyDescent="0.3">
      <c r="A3431" s="31"/>
      <c r="B3431" s="31"/>
      <c r="C3431" s="31"/>
      <c r="D3431" s="31"/>
      <c r="E3431" s="31"/>
      <c r="F3431" s="31"/>
      <c r="G3431" s="31"/>
      <c r="H3431" s="31"/>
      <c r="I3431" s="32"/>
      <c r="K3431" s="34"/>
      <c r="L3431" s="30"/>
    </row>
    <row r="3432" spans="1:12" x14ac:dyDescent="0.3">
      <c r="A3432" s="31"/>
      <c r="B3432" s="31"/>
      <c r="C3432" s="31"/>
      <c r="D3432" s="31"/>
      <c r="E3432" s="31"/>
      <c r="F3432" s="31"/>
      <c r="G3432" s="31"/>
      <c r="H3432" s="31"/>
      <c r="I3432" s="32"/>
      <c r="K3432" s="34"/>
      <c r="L3432" s="30"/>
    </row>
    <row r="3433" spans="1:12" x14ac:dyDescent="0.3">
      <c r="A3433" s="31"/>
      <c r="B3433" s="31"/>
      <c r="C3433" s="31"/>
      <c r="D3433" s="31"/>
      <c r="E3433" s="31"/>
      <c r="F3433" s="31"/>
      <c r="G3433" s="31"/>
      <c r="H3433" s="31"/>
      <c r="I3433" s="32"/>
      <c r="K3433" s="34"/>
      <c r="L3433" s="30"/>
    </row>
    <row r="3434" spans="1:12" x14ac:dyDescent="0.3">
      <c r="A3434" s="31"/>
      <c r="B3434" s="31"/>
      <c r="C3434" s="31"/>
      <c r="D3434" s="31"/>
      <c r="E3434" s="31"/>
      <c r="F3434" s="31"/>
      <c r="G3434" s="31"/>
      <c r="H3434" s="31"/>
      <c r="I3434" s="32"/>
      <c r="K3434" s="34"/>
      <c r="L3434" s="30"/>
    </row>
    <row r="3435" spans="1:12" x14ac:dyDescent="0.3">
      <c r="A3435" s="31"/>
      <c r="B3435" s="31"/>
      <c r="C3435" s="31"/>
      <c r="D3435" s="31"/>
      <c r="E3435" s="31"/>
      <c r="F3435" s="31"/>
      <c r="G3435" s="31"/>
      <c r="H3435" s="31"/>
      <c r="I3435" s="32"/>
      <c r="K3435" s="34"/>
      <c r="L3435" s="30"/>
    </row>
    <row r="3436" spans="1:12" x14ac:dyDescent="0.3">
      <c r="A3436" s="31"/>
      <c r="B3436" s="31"/>
      <c r="C3436" s="31"/>
      <c r="D3436" s="31"/>
      <c r="E3436" s="31"/>
      <c r="F3436" s="31"/>
      <c r="G3436" s="31"/>
      <c r="H3436" s="31"/>
      <c r="I3436" s="32"/>
      <c r="K3436" s="34"/>
      <c r="L3436" s="30"/>
    </row>
    <row r="3437" spans="1:12" x14ac:dyDescent="0.3">
      <c r="A3437" s="31"/>
      <c r="B3437" s="31"/>
      <c r="C3437" s="31"/>
      <c r="D3437" s="31"/>
      <c r="E3437" s="31"/>
      <c r="F3437" s="31"/>
      <c r="G3437" s="31"/>
      <c r="H3437" s="31"/>
      <c r="I3437" s="32"/>
      <c r="K3437" s="34"/>
      <c r="L3437" s="30"/>
    </row>
    <row r="3438" spans="1:12" x14ac:dyDescent="0.3">
      <c r="A3438" s="31"/>
      <c r="B3438" s="31"/>
      <c r="C3438" s="31"/>
      <c r="D3438" s="31"/>
      <c r="E3438" s="31"/>
      <c r="F3438" s="31"/>
      <c r="G3438" s="31"/>
      <c r="H3438" s="31"/>
      <c r="I3438" s="32"/>
      <c r="K3438" s="34"/>
      <c r="L3438" s="30"/>
    </row>
    <row r="3439" spans="1:12" x14ac:dyDescent="0.3">
      <c r="A3439" s="31"/>
      <c r="B3439" s="31"/>
      <c r="C3439" s="31"/>
      <c r="D3439" s="31"/>
      <c r="E3439" s="31"/>
      <c r="F3439" s="31"/>
      <c r="G3439" s="31"/>
      <c r="H3439" s="31"/>
      <c r="I3439" s="32"/>
      <c r="K3439" s="34"/>
      <c r="L3439" s="30"/>
    </row>
    <row r="3440" spans="1:12" x14ac:dyDescent="0.3">
      <c r="A3440" s="31"/>
      <c r="B3440" s="31"/>
      <c r="C3440" s="31"/>
      <c r="D3440" s="31"/>
      <c r="E3440" s="31"/>
      <c r="F3440" s="31"/>
      <c r="G3440" s="31"/>
      <c r="H3440" s="31"/>
      <c r="I3440" s="32"/>
      <c r="K3440" s="34"/>
      <c r="L3440" s="30"/>
    </row>
    <row r="3441" spans="1:12" x14ac:dyDescent="0.3">
      <c r="A3441" s="31"/>
      <c r="B3441" s="31"/>
      <c r="C3441" s="31"/>
      <c r="D3441" s="31"/>
      <c r="E3441" s="31"/>
      <c r="F3441" s="31"/>
      <c r="G3441" s="31"/>
      <c r="H3441" s="31"/>
      <c r="I3441" s="32"/>
      <c r="K3441" s="34"/>
      <c r="L3441" s="30"/>
    </row>
    <row r="3442" spans="1:12" x14ac:dyDescent="0.3">
      <c r="A3442" s="31"/>
      <c r="B3442" s="31"/>
      <c r="C3442" s="31"/>
      <c r="D3442" s="31"/>
      <c r="E3442" s="31"/>
      <c r="F3442" s="31"/>
      <c r="G3442" s="31"/>
      <c r="H3442" s="31"/>
      <c r="I3442" s="32"/>
      <c r="K3442" s="34"/>
      <c r="L3442" s="30"/>
    </row>
    <row r="3443" spans="1:12" x14ac:dyDescent="0.3">
      <c r="A3443" s="31"/>
      <c r="B3443" s="31"/>
      <c r="C3443" s="31"/>
      <c r="D3443" s="31"/>
      <c r="E3443" s="31"/>
      <c r="F3443" s="31"/>
      <c r="G3443" s="31"/>
      <c r="H3443" s="31"/>
      <c r="I3443" s="32"/>
      <c r="K3443" s="34"/>
      <c r="L3443" s="30"/>
    </row>
    <row r="3444" spans="1:12" x14ac:dyDescent="0.3">
      <c r="A3444" s="31"/>
      <c r="B3444" s="31"/>
      <c r="C3444" s="31"/>
      <c r="D3444" s="31"/>
      <c r="E3444" s="31"/>
      <c r="F3444" s="31"/>
      <c r="G3444" s="31"/>
      <c r="H3444" s="31"/>
      <c r="I3444" s="32"/>
      <c r="K3444" s="34"/>
      <c r="L3444" s="30"/>
    </row>
    <row r="3445" spans="1:12" x14ac:dyDescent="0.3">
      <c r="A3445" s="31"/>
      <c r="B3445" s="31"/>
      <c r="C3445" s="31"/>
      <c r="D3445" s="31"/>
      <c r="E3445" s="31"/>
      <c r="F3445" s="31"/>
      <c r="G3445" s="31"/>
      <c r="H3445" s="31"/>
      <c r="I3445" s="32"/>
      <c r="K3445" s="34"/>
      <c r="L3445" s="30"/>
    </row>
    <row r="3446" spans="1:12" x14ac:dyDescent="0.3">
      <c r="A3446" s="31"/>
      <c r="B3446" s="31"/>
      <c r="C3446" s="31"/>
      <c r="D3446" s="31"/>
      <c r="E3446" s="31"/>
      <c r="F3446" s="31"/>
      <c r="G3446" s="31"/>
      <c r="H3446" s="31"/>
      <c r="I3446" s="32"/>
      <c r="K3446" s="34"/>
      <c r="L3446" s="30"/>
    </row>
    <row r="3447" spans="1:12" x14ac:dyDescent="0.3">
      <c r="A3447" s="31"/>
      <c r="B3447" s="31"/>
      <c r="C3447" s="31"/>
      <c r="D3447" s="31"/>
      <c r="E3447" s="31"/>
      <c r="F3447" s="31"/>
      <c r="G3447" s="31"/>
      <c r="H3447" s="31"/>
      <c r="I3447" s="32"/>
      <c r="K3447" s="34"/>
      <c r="L3447" s="30"/>
    </row>
    <row r="3448" spans="1:12" x14ac:dyDescent="0.3">
      <c r="A3448" s="31"/>
      <c r="B3448" s="31"/>
      <c r="C3448" s="31"/>
      <c r="D3448" s="31"/>
      <c r="E3448" s="31"/>
      <c r="F3448" s="31"/>
      <c r="G3448" s="31"/>
      <c r="H3448" s="31"/>
      <c r="I3448" s="32"/>
      <c r="K3448" s="34"/>
      <c r="L3448" s="30"/>
    </row>
    <row r="3449" spans="1:12" x14ac:dyDescent="0.3">
      <c r="A3449" s="31"/>
      <c r="B3449" s="31"/>
      <c r="C3449" s="31"/>
      <c r="D3449" s="31"/>
      <c r="E3449" s="31"/>
      <c r="F3449" s="31"/>
      <c r="G3449" s="31"/>
      <c r="H3449" s="31"/>
      <c r="I3449" s="32"/>
      <c r="K3449" s="34"/>
      <c r="L3449" s="30"/>
    </row>
    <row r="3450" spans="1:12" x14ac:dyDescent="0.3">
      <c r="A3450" s="31"/>
      <c r="B3450" s="31"/>
      <c r="C3450" s="31"/>
      <c r="D3450" s="31"/>
      <c r="E3450" s="31"/>
      <c r="F3450" s="31"/>
      <c r="G3450" s="31"/>
      <c r="H3450" s="31"/>
      <c r="I3450" s="32"/>
      <c r="K3450" s="34"/>
      <c r="L3450" s="30"/>
    </row>
    <row r="3451" spans="1:12" x14ac:dyDescent="0.3">
      <c r="A3451" s="31"/>
      <c r="B3451" s="31"/>
      <c r="C3451" s="31"/>
      <c r="D3451" s="31"/>
      <c r="E3451" s="31"/>
      <c r="F3451" s="31"/>
      <c r="G3451" s="31"/>
      <c r="H3451" s="31"/>
      <c r="I3451" s="32"/>
      <c r="K3451" s="34"/>
      <c r="L3451" s="30"/>
    </row>
    <row r="3452" spans="1:12" x14ac:dyDescent="0.3">
      <c r="A3452" s="31"/>
      <c r="B3452" s="31"/>
      <c r="C3452" s="31"/>
      <c r="D3452" s="31"/>
      <c r="E3452" s="31"/>
      <c r="F3452" s="31"/>
      <c r="G3452" s="31"/>
      <c r="H3452" s="31"/>
      <c r="I3452" s="32"/>
      <c r="K3452" s="34"/>
      <c r="L3452" s="30"/>
    </row>
    <row r="3453" spans="1:12" x14ac:dyDescent="0.3">
      <c r="A3453" s="31"/>
      <c r="B3453" s="31"/>
      <c r="C3453" s="31"/>
      <c r="D3453" s="31"/>
      <c r="E3453" s="31"/>
      <c r="F3453" s="31"/>
      <c r="G3453" s="31"/>
      <c r="H3453" s="31"/>
      <c r="I3453" s="32"/>
      <c r="K3453" s="34"/>
      <c r="L3453" s="30"/>
    </row>
    <row r="3454" spans="1:12" x14ac:dyDescent="0.3">
      <c r="A3454" s="31"/>
      <c r="B3454" s="31"/>
      <c r="C3454" s="31"/>
      <c r="D3454" s="31"/>
      <c r="E3454" s="31"/>
      <c r="F3454" s="31"/>
      <c r="G3454" s="31"/>
      <c r="H3454" s="31"/>
      <c r="I3454" s="32"/>
      <c r="K3454" s="34"/>
      <c r="L3454" s="30"/>
    </row>
    <row r="3455" spans="1:12" x14ac:dyDescent="0.3">
      <c r="A3455" s="31"/>
      <c r="B3455" s="31"/>
      <c r="C3455" s="31"/>
      <c r="D3455" s="31"/>
      <c r="E3455" s="31"/>
      <c r="F3455" s="31"/>
      <c r="G3455" s="31"/>
      <c r="H3455" s="31"/>
      <c r="I3455" s="32"/>
      <c r="K3455" s="34"/>
      <c r="L3455" s="30"/>
    </row>
    <row r="3456" spans="1:12" x14ac:dyDescent="0.3">
      <c r="A3456" s="31"/>
      <c r="B3456" s="31"/>
      <c r="C3456" s="31"/>
      <c r="D3456" s="31"/>
      <c r="E3456" s="31"/>
      <c r="F3456" s="31"/>
      <c r="G3456" s="31"/>
      <c r="H3456" s="31"/>
      <c r="I3456" s="32"/>
      <c r="K3456" s="34"/>
      <c r="L3456" s="30"/>
    </row>
    <row r="3457" spans="1:12" x14ac:dyDescent="0.3">
      <c r="A3457" s="31"/>
      <c r="B3457" s="31"/>
      <c r="C3457" s="31"/>
      <c r="D3457" s="31"/>
      <c r="E3457" s="31"/>
      <c r="F3457" s="31"/>
      <c r="G3457" s="31"/>
      <c r="H3457" s="31"/>
      <c r="I3457" s="32"/>
      <c r="K3457" s="34"/>
      <c r="L3457" s="30"/>
    </row>
    <row r="3458" spans="1:12" x14ac:dyDescent="0.3">
      <c r="A3458" s="31"/>
      <c r="B3458" s="31"/>
      <c r="C3458" s="31"/>
      <c r="D3458" s="31"/>
      <c r="E3458" s="31"/>
      <c r="F3458" s="31"/>
      <c r="G3458" s="31"/>
      <c r="H3458" s="31"/>
      <c r="I3458" s="32"/>
      <c r="K3458" s="34"/>
      <c r="L3458" s="30"/>
    </row>
    <row r="3459" spans="1:12" x14ac:dyDescent="0.3">
      <c r="A3459" s="31"/>
      <c r="B3459" s="31"/>
      <c r="C3459" s="31"/>
      <c r="D3459" s="31"/>
      <c r="E3459" s="31"/>
      <c r="F3459" s="31"/>
      <c r="G3459" s="31"/>
      <c r="H3459" s="31"/>
      <c r="I3459" s="32"/>
      <c r="K3459" s="34"/>
      <c r="L3459" s="30"/>
    </row>
    <row r="3460" spans="1:12" x14ac:dyDescent="0.3">
      <c r="A3460" s="31"/>
      <c r="B3460" s="31"/>
      <c r="C3460" s="31"/>
      <c r="D3460" s="31"/>
      <c r="E3460" s="31"/>
      <c r="F3460" s="31"/>
      <c r="G3460" s="31"/>
      <c r="H3460" s="31"/>
      <c r="I3460" s="32"/>
      <c r="K3460" s="34"/>
      <c r="L3460" s="30"/>
    </row>
    <row r="3461" spans="1:12" x14ac:dyDescent="0.3">
      <c r="A3461" s="31"/>
      <c r="B3461" s="31"/>
      <c r="C3461" s="31"/>
      <c r="D3461" s="31"/>
      <c r="E3461" s="31"/>
      <c r="F3461" s="31"/>
      <c r="G3461" s="31"/>
      <c r="H3461" s="31"/>
      <c r="I3461" s="32"/>
      <c r="K3461" s="34"/>
      <c r="L3461" s="30"/>
    </row>
    <row r="3462" spans="1:12" x14ac:dyDescent="0.3">
      <c r="A3462" s="31"/>
      <c r="B3462" s="31"/>
      <c r="C3462" s="31"/>
      <c r="D3462" s="31"/>
      <c r="E3462" s="31"/>
      <c r="F3462" s="31"/>
      <c r="G3462" s="31"/>
      <c r="H3462" s="31"/>
      <c r="I3462" s="32"/>
      <c r="K3462" s="34"/>
      <c r="L3462" s="30"/>
    </row>
    <row r="3463" spans="1:12" x14ac:dyDescent="0.3">
      <c r="A3463" s="31"/>
      <c r="B3463" s="31"/>
      <c r="C3463" s="31"/>
      <c r="D3463" s="31"/>
      <c r="E3463" s="31"/>
      <c r="F3463" s="31"/>
      <c r="G3463" s="31"/>
      <c r="H3463" s="31"/>
      <c r="I3463" s="32"/>
      <c r="K3463" s="34"/>
      <c r="L3463" s="30"/>
    </row>
    <row r="3464" spans="1:12" x14ac:dyDescent="0.3">
      <c r="A3464" s="31"/>
      <c r="B3464" s="31"/>
      <c r="C3464" s="31"/>
      <c r="D3464" s="31"/>
      <c r="E3464" s="31"/>
      <c r="F3464" s="31"/>
      <c r="G3464" s="31"/>
      <c r="H3464" s="31"/>
      <c r="I3464" s="32"/>
      <c r="K3464" s="34"/>
      <c r="L3464" s="30"/>
    </row>
    <row r="3465" spans="1:12" x14ac:dyDescent="0.3">
      <c r="A3465" s="31"/>
      <c r="B3465" s="31"/>
      <c r="C3465" s="31"/>
      <c r="D3465" s="31"/>
      <c r="E3465" s="31"/>
      <c r="F3465" s="31"/>
      <c r="G3465" s="31"/>
      <c r="H3465" s="31"/>
      <c r="I3465" s="32"/>
      <c r="K3465" s="34"/>
      <c r="L3465" s="30"/>
    </row>
    <row r="3466" spans="1:12" x14ac:dyDescent="0.3">
      <c r="A3466" s="31"/>
      <c r="B3466" s="31"/>
      <c r="C3466" s="31"/>
      <c r="D3466" s="31"/>
      <c r="E3466" s="31"/>
      <c r="F3466" s="31"/>
      <c r="G3466" s="31"/>
      <c r="H3466" s="31"/>
      <c r="I3466" s="32"/>
      <c r="K3466" s="34"/>
      <c r="L3466" s="30"/>
    </row>
    <row r="3467" spans="1:12" x14ac:dyDescent="0.3">
      <c r="A3467" s="31"/>
      <c r="B3467" s="31"/>
      <c r="C3467" s="31"/>
      <c r="D3467" s="31"/>
      <c r="E3467" s="31"/>
      <c r="F3467" s="31"/>
      <c r="G3467" s="31"/>
      <c r="H3467" s="31"/>
      <c r="I3467" s="32"/>
      <c r="K3467" s="34"/>
      <c r="L3467" s="30"/>
    </row>
    <row r="3468" spans="1:12" x14ac:dyDescent="0.3">
      <c r="A3468" s="31"/>
      <c r="B3468" s="31"/>
      <c r="C3468" s="31"/>
      <c r="D3468" s="31"/>
      <c r="E3468" s="31"/>
      <c r="F3468" s="31"/>
      <c r="G3468" s="31"/>
      <c r="H3468" s="31"/>
      <c r="I3468" s="32"/>
      <c r="K3468" s="34"/>
      <c r="L3468" s="30"/>
    </row>
    <row r="3469" spans="1:12" x14ac:dyDescent="0.3">
      <c r="A3469" s="31"/>
      <c r="B3469" s="31"/>
      <c r="C3469" s="31"/>
      <c r="D3469" s="31"/>
      <c r="E3469" s="31"/>
      <c r="F3469" s="31"/>
      <c r="G3469" s="31"/>
      <c r="H3469" s="31"/>
      <c r="I3469" s="32"/>
      <c r="K3469" s="34"/>
      <c r="L3469" s="30"/>
    </row>
    <row r="3470" spans="1:12" x14ac:dyDescent="0.3">
      <c r="A3470" s="31"/>
      <c r="B3470" s="31"/>
      <c r="C3470" s="31"/>
      <c r="D3470" s="31"/>
      <c r="E3470" s="31"/>
      <c r="F3470" s="31"/>
      <c r="G3470" s="31"/>
      <c r="H3470" s="31"/>
      <c r="I3470" s="32"/>
      <c r="K3470" s="34"/>
      <c r="L3470" s="30"/>
    </row>
    <row r="3471" spans="1:12" x14ac:dyDescent="0.3">
      <c r="A3471" s="31"/>
      <c r="B3471" s="31"/>
      <c r="C3471" s="31"/>
      <c r="D3471" s="31"/>
      <c r="E3471" s="31"/>
      <c r="F3471" s="31"/>
      <c r="G3471" s="31"/>
      <c r="H3471" s="31"/>
      <c r="I3471" s="32"/>
      <c r="K3471" s="34"/>
      <c r="L3471" s="30"/>
    </row>
    <row r="3472" spans="1:12" x14ac:dyDescent="0.3">
      <c r="A3472" s="31"/>
      <c r="B3472" s="31"/>
      <c r="C3472" s="31"/>
      <c r="D3472" s="31"/>
      <c r="E3472" s="31"/>
      <c r="F3472" s="31"/>
      <c r="G3472" s="31"/>
      <c r="H3472" s="31"/>
      <c r="I3472" s="32"/>
      <c r="K3472" s="34"/>
      <c r="L3472" s="30"/>
    </row>
    <row r="3473" spans="1:12" x14ac:dyDescent="0.3">
      <c r="A3473" s="31"/>
      <c r="B3473" s="31"/>
      <c r="C3473" s="31"/>
      <c r="D3473" s="31"/>
      <c r="E3473" s="31"/>
      <c r="F3473" s="31"/>
      <c r="G3473" s="31"/>
      <c r="H3473" s="31"/>
      <c r="I3473" s="32"/>
      <c r="K3473" s="34"/>
      <c r="L3473" s="30"/>
    </row>
    <row r="3474" spans="1:12" x14ac:dyDescent="0.3">
      <c r="A3474" s="31"/>
      <c r="B3474" s="31"/>
      <c r="C3474" s="31"/>
      <c r="D3474" s="31"/>
      <c r="E3474" s="31"/>
      <c r="F3474" s="31"/>
      <c r="G3474" s="31"/>
      <c r="H3474" s="31"/>
      <c r="I3474" s="32"/>
      <c r="K3474" s="34"/>
      <c r="L3474" s="30"/>
    </row>
    <row r="3475" spans="1:12" x14ac:dyDescent="0.3">
      <c r="A3475" s="31"/>
      <c r="B3475" s="31"/>
      <c r="C3475" s="31"/>
      <c r="D3475" s="31"/>
      <c r="E3475" s="31"/>
      <c r="F3475" s="31"/>
      <c r="G3475" s="31"/>
      <c r="H3475" s="31"/>
      <c r="I3475" s="32"/>
      <c r="K3475" s="34"/>
      <c r="L3475" s="30"/>
    </row>
    <row r="3476" spans="1:12" x14ac:dyDescent="0.3">
      <c r="A3476" s="31"/>
      <c r="B3476" s="31"/>
      <c r="C3476" s="31"/>
      <c r="D3476" s="31"/>
      <c r="E3476" s="31"/>
      <c r="F3476" s="31"/>
      <c r="G3476" s="31"/>
      <c r="H3476" s="31"/>
      <c r="I3476" s="32"/>
      <c r="K3476" s="34"/>
      <c r="L3476" s="30"/>
    </row>
    <row r="3477" spans="1:12" x14ac:dyDescent="0.3">
      <c r="A3477" s="31"/>
      <c r="B3477" s="31"/>
      <c r="C3477" s="31"/>
      <c r="D3477" s="31"/>
      <c r="E3477" s="31"/>
      <c r="F3477" s="31"/>
      <c r="G3477" s="31"/>
      <c r="H3477" s="31"/>
      <c r="I3477" s="32"/>
      <c r="K3477" s="34"/>
      <c r="L3477" s="30"/>
    </row>
    <row r="3478" spans="1:12" x14ac:dyDescent="0.3">
      <c r="A3478" s="31"/>
      <c r="B3478" s="31"/>
      <c r="C3478" s="31"/>
      <c r="D3478" s="31"/>
      <c r="E3478" s="31"/>
      <c r="F3478" s="31"/>
      <c r="G3478" s="31"/>
      <c r="H3478" s="31"/>
      <c r="I3478" s="32"/>
      <c r="K3478" s="34"/>
      <c r="L3478" s="30"/>
    </row>
    <row r="3479" spans="1:12" x14ac:dyDescent="0.3">
      <c r="A3479" s="31"/>
      <c r="B3479" s="31"/>
      <c r="C3479" s="31"/>
      <c r="D3479" s="31"/>
      <c r="E3479" s="31"/>
      <c r="F3479" s="31"/>
      <c r="G3479" s="31"/>
      <c r="H3479" s="31"/>
      <c r="I3479" s="32"/>
      <c r="K3479" s="34"/>
      <c r="L3479" s="30"/>
    </row>
    <row r="3480" spans="1:12" x14ac:dyDescent="0.3">
      <c r="A3480" s="31"/>
      <c r="B3480" s="31"/>
      <c r="C3480" s="31"/>
      <c r="D3480" s="31"/>
      <c r="E3480" s="31"/>
      <c r="F3480" s="31"/>
      <c r="G3480" s="31"/>
      <c r="H3480" s="31"/>
      <c r="I3480" s="32"/>
      <c r="K3480" s="34"/>
      <c r="L3480" s="30"/>
    </row>
    <row r="3481" spans="1:12" x14ac:dyDescent="0.3">
      <c r="A3481" s="31"/>
      <c r="B3481" s="31"/>
      <c r="C3481" s="31"/>
      <c r="D3481" s="31"/>
      <c r="E3481" s="31"/>
      <c r="F3481" s="31"/>
      <c r="G3481" s="31"/>
      <c r="H3481" s="31"/>
      <c r="I3481" s="32"/>
      <c r="K3481" s="34"/>
      <c r="L3481" s="30"/>
    </row>
    <row r="3482" spans="1:12" x14ac:dyDescent="0.3">
      <c r="A3482" s="31"/>
      <c r="B3482" s="31"/>
      <c r="C3482" s="31"/>
      <c r="D3482" s="31"/>
      <c r="E3482" s="31"/>
      <c r="F3482" s="31"/>
      <c r="G3482" s="31"/>
      <c r="H3482" s="31"/>
      <c r="I3482" s="32"/>
      <c r="K3482" s="34"/>
      <c r="L3482" s="30"/>
    </row>
    <row r="3483" spans="1:12" x14ac:dyDescent="0.3">
      <c r="A3483" s="31"/>
      <c r="B3483" s="31"/>
      <c r="C3483" s="31"/>
      <c r="D3483" s="31"/>
      <c r="E3483" s="31"/>
      <c r="F3483" s="31"/>
      <c r="G3483" s="31"/>
      <c r="H3483" s="31"/>
      <c r="I3483" s="32"/>
      <c r="K3483" s="34"/>
      <c r="L3483" s="30"/>
    </row>
    <row r="3484" spans="1:12" x14ac:dyDescent="0.3">
      <c r="A3484" s="31"/>
      <c r="B3484" s="31"/>
      <c r="C3484" s="31"/>
      <c r="D3484" s="31"/>
      <c r="E3484" s="31"/>
      <c r="F3484" s="31"/>
      <c r="G3484" s="31"/>
      <c r="H3484" s="31"/>
      <c r="I3484" s="32"/>
      <c r="K3484" s="34"/>
      <c r="L3484" s="30"/>
    </row>
    <row r="3485" spans="1:12" x14ac:dyDescent="0.3">
      <c r="A3485" s="31"/>
      <c r="B3485" s="31"/>
      <c r="C3485" s="31"/>
      <c r="D3485" s="31"/>
      <c r="E3485" s="31"/>
      <c r="F3485" s="31"/>
      <c r="G3485" s="31"/>
      <c r="H3485" s="31"/>
      <c r="I3485" s="32"/>
      <c r="K3485" s="34"/>
      <c r="L3485" s="30"/>
    </row>
    <row r="3486" spans="1:12" x14ac:dyDescent="0.3">
      <c r="A3486" s="31"/>
      <c r="B3486" s="31"/>
      <c r="C3486" s="31"/>
      <c r="D3486" s="31"/>
      <c r="E3486" s="31"/>
      <c r="F3486" s="31"/>
      <c r="G3486" s="31"/>
      <c r="H3486" s="31"/>
      <c r="I3486" s="32"/>
      <c r="K3486" s="34"/>
      <c r="L3486" s="30"/>
    </row>
    <row r="3487" spans="1:12" x14ac:dyDescent="0.3">
      <c r="A3487" s="31"/>
      <c r="B3487" s="31"/>
      <c r="C3487" s="31"/>
      <c r="D3487" s="31"/>
      <c r="E3487" s="31"/>
      <c r="F3487" s="31"/>
      <c r="G3487" s="31"/>
      <c r="H3487" s="31"/>
      <c r="I3487" s="32"/>
      <c r="K3487" s="34"/>
      <c r="L3487" s="30"/>
    </row>
    <row r="3488" spans="1:12" x14ac:dyDescent="0.3">
      <c r="A3488" s="31"/>
      <c r="B3488" s="31"/>
      <c r="C3488" s="31"/>
      <c r="D3488" s="31"/>
      <c r="E3488" s="31"/>
      <c r="F3488" s="31"/>
      <c r="G3488" s="31"/>
      <c r="H3488" s="31"/>
      <c r="I3488" s="32"/>
      <c r="K3488" s="34"/>
      <c r="L3488" s="30"/>
    </row>
    <row r="3489" spans="1:12" x14ac:dyDescent="0.3">
      <c r="A3489" s="31"/>
      <c r="B3489" s="31"/>
      <c r="C3489" s="31"/>
      <c r="D3489" s="31"/>
      <c r="E3489" s="31"/>
      <c r="F3489" s="31"/>
      <c r="G3489" s="31"/>
      <c r="H3489" s="31"/>
      <c r="I3489" s="32"/>
      <c r="K3489" s="34"/>
      <c r="L3489" s="30"/>
    </row>
    <row r="3490" spans="1:12" x14ac:dyDescent="0.3">
      <c r="A3490" s="31"/>
      <c r="B3490" s="31"/>
      <c r="C3490" s="31"/>
      <c r="D3490" s="31"/>
      <c r="E3490" s="31"/>
      <c r="F3490" s="31"/>
      <c r="G3490" s="31"/>
      <c r="H3490" s="31"/>
      <c r="I3490" s="32"/>
      <c r="K3490" s="34"/>
      <c r="L3490" s="30"/>
    </row>
    <row r="3491" spans="1:12" x14ac:dyDescent="0.3">
      <c r="A3491" s="31"/>
      <c r="B3491" s="31"/>
      <c r="C3491" s="31"/>
      <c r="D3491" s="31"/>
      <c r="E3491" s="31"/>
      <c r="F3491" s="31"/>
      <c r="G3491" s="31"/>
      <c r="H3491" s="31"/>
      <c r="I3491" s="32"/>
      <c r="K3491" s="34"/>
      <c r="L3491" s="30"/>
    </row>
    <row r="3492" spans="1:12" x14ac:dyDescent="0.3">
      <c r="A3492" s="31"/>
      <c r="B3492" s="31"/>
      <c r="C3492" s="31"/>
      <c r="D3492" s="31"/>
      <c r="E3492" s="31"/>
      <c r="F3492" s="31"/>
      <c r="G3492" s="31"/>
      <c r="H3492" s="31"/>
      <c r="I3492" s="32"/>
      <c r="K3492" s="34"/>
      <c r="L3492" s="30"/>
    </row>
    <row r="3493" spans="1:12" x14ac:dyDescent="0.3">
      <c r="A3493" s="31"/>
      <c r="B3493" s="31"/>
      <c r="C3493" s="31"/>
      <c r="D3493" s="31"/>
      <c r="E3493" s="31"/>
      <c r="F3493" s="31"/>
      <c r="G3493" s="31"/>
      <c r="H3493" s="31"/>
      <c r="I3493" s="32"/>
      <c r="K3493" s="34"/>
      <c r="L3493" s="30"/>
    </row>
    <row r="3494" spans="1:12" x14ac:dyDescent="0.3">
      <c r="A3494" s="31"/>
      <c r="B3494" s="31"/>
      <c r="C3494" s="31"/>
      <c r="D3494" s="31"/>
      <c r="E3494" s="31"/>
      <c r="F3494" s="31"/>
      <c r="G3494" s="31"/>
      <c r="H3494" s="31"/>
      <c r="I3494" s="32"/>
      <c r="K3494" s="34"/>
      <c r="L3494" s="30"/>
    </row>
    <row r="3495" spans="1:12" x14ac:dyDescent="0.3">
      <c r="A3495" s="31"/>
      <c r="B3495" s="31"/>
      <c r="C3495" s="31"/>
      <c r="D3495" s="31"/>
      <c r="E3495" s="31"/>
      <c r="F3495" s="31"/>
      <c r="G3495" s="31"/>
      <c r="H3495" s="31"/>
      <c r="I3495" s="32"/>
      <c r="K3495" s="34"/>
      <c r="L3495" s="30"/>
    </row>
    <row r="3496" spans="1:12" x14ac:dyDescent="0.3">
      <c r="A3496" s="31"/>
      <c r="B3496" s="31"/>
      <c r="C3496" s="31"/>
      <c r="D3496" s="31"/>
      <c r="E3496" s="31"/>
      <c r="F3496" s="31"/>
      <c r="G3496" s="31"/>
      <c r="H3496" s="31"/>
      <c r="I3496" s="32"/>
      <c r="K3496" s="34"/>
      <c r="L3496" s="30"/>
    </row>
    <row r="3497" spans="1:12" x14ac:dyDescent="0.3">
      <c r="A3497" s="31"/>
      <c r="B3497" s="31"/>
      <c r="C3497" s="31"/>
      <c r="D3497" s="31"/>
      <c r="E3497" s="31"/>
      <c r="F3497" s="31"/>
      <c r="G3497" s="31"/>
      <c r="H3497" s="31"/>
      <c r="I3497" s="32"/>
      <c r="K3497" s="34"/>
      <c r="L3497" s="30"/>
    </row>
    <row r="3498" spans="1:12" x14ac:dyDescent="0.3">
      <c r="A3498" s="31"/>
      <c r="B3498" s="31"/>
      <c r="C3498" s="31"/>
      <c r="D3498" s="31"/>
      <c r="E3498" s="31"/>
      <c r="F3498" s="31"/>
      <c r="G3498" s="31"/>
      <c r="H3498" s="31"/>
      <c r="I3498" s="32"/>
      <c r="K3498" s="34"/>
      <c r="L3498" s="30"/>
    </row>
    <row r="3499" spans="1:12" x14ac:dyDescent="0.3">
      <c r="A3499" s="31"/>
      <c r="B3499" s="31"/>
      <c r="C3499" s="31"/>
      <c r="D3499" s="31"/>
      <c r="E3499" s="31"/>
      <c r="F3499" s="31"/>
      <c r="G3499" s="31"/>
      <c r="H3499" s="31"/>
      <c r="I3499" s="32"/>
      <c r="K3499" s="34"/>
      <c r="L3499" s="30"/>
    </row>
    <row r="3500" spans="1:12" x14ac:dyDescent="0.3">
      <c r="A3500" s="31"/>
      <c r="B3500" s="31"/>
      <c r="C3500" s="31"/>
      <c r="D3500" s="31"/>
      <c r="E3500" s="31"/>
      <c r="F3500" s="31"/>
      <c r="G3500" s="31"/>
      <c r="H3500" s="31"/>
      <c r="I3500" s="32"/>
      <c r="K3500" s="34"/>
      <c r="L3500" s="30"/>
    </row>
    <row r="3501" spans="1:12" x14ac:dyDescent="0.3">
      <c r="A3501" s="31"/>
      <c r="B3501" s="31"/>
      <c r="C3501" s="31"/>
      <c r="D3501" s="31"/>
      <c r="E3501" s="31"/>
      <c r="F3501" s="31"/>
      <c r="G3501" s="31"/>
      <c r="H3501" s="31"/>
      <c r="I3501" s="32"/>
      <c r="K3501" s="34"/>
      <c r="L3501" s="30"/>
    </row>
    <row r="3502" spans="1:12" x14ac:dyDescent="0.3">
      <c r="A3502" s="31"/>
      <c r="B3502" s="31"/>
      <c r="C3502" s="31"/>
      <c r="D3502" s="31"/>
      <c r="E3502" s="31"/>
      <c r="F3502" s="31"/>
      <c r="G3502" s="31"/>
      <c r="H3502" s="31"/>
      <c r="I3502" s="32"/>
      <c r="K3502" s="34"/>
      <c r="L3502" s="30"/>
    </row>
    <row r="3503" spans="1:12" x14ac:dyDescent="0.3">
      <c r="A3503" s="31"/>
      <c r="B3503" s="31"/>
      <c r="C3503" s="31"/>
      <c r="D3503" s="31"/>
      <c r="E3503" s="31"/>
      <c r="F3503" s="31"/>
      <c r="G3503" s="31"/>
      <c r="H3503" s="31"/>
      <c r="I3503" s="32"/>
      <c r="K3503" s="34"/>
      <c r="L3503" s="30"/>
    </row>
    <row r="3504" spans="1:12" x14ac:dyDescent="0.3">
      <c r="A3504" s="31"/>
      <c r="B3504" s="31"/>
      <c r="C3504" s="31"/>
      <c r="D3504" s="31"/>
      <c r="E3504" s="31"/>
      <c r="F3504" s="31"/>
      <c r="G3504" s="31"/>
      <c r="H3504" s="31"/>
      <c r="I3504" s="32"/>
      <c r="K3504" s="34"/>
      <c r="L3504" s="30"/>
    </row>
    <row r="3505" spans="1:12" x14ac:dyDescent="0.3">
      <c r="A3505" s="31"/>
      <c r="B3505" s="31"/>
      <c r="C3505" s="31"/>
      <c r="D3505" s="31"/>
      <c r="E3505" s="31"/>
      <c r="F3505" s="31"/>
      <c r="G3505" s="31"/>
      <c r="H3505" s="31"/>
      <c r="I3505" s="32"/>
      <c r="K3505" s="34"/>
      <c r="L3505" s="30"/>
    </row>
    <row r="3506" spans="1:12" x14ac:dyDescent="0.3">
      <c r="A3506" s="31"/>
      <c r="B3506" s="31"/>
      <c r="C3506" s="31"/>
      <c r="D3506" s="31"/>
      <c r="E3506" s="31"/>
      <c r="F3506" s="31"/>
      <c r="G3506" s="31"/>
      <c r="H3506" s="31"/>
      <c r="I3506" s="32"/>
      <c r="K3506" s="34"/>
      <c r="L3506" s="30"/>
    </row>
    <row r="3507" spans="1:12" x14ac:dyDescent="0.3">
      <c r="A3507" s="31"/>
      <c r="B3507" s="31"/>
      <c r="C3507" s="31"/>
      <c r="D3507" s="31"/>
      <c r="E3507" s="31"/>
      <c r="F3507" s="31"/>
      <c r="G3507" s="31"/>
      <c r="H3507" s="31"/>
      <c r="I3507" s="32"/>
      <c r="K3507" s="34"/>
      <c r="L3507" s="30"/>
    </row>
    <row r="3508" spans="1:12" x14ac:dyDescent="0.3">
      <c r="A3508" s="31"/>
      <c r="B3508" s="31"/>
      <c r="C3508" s="31"/>
      <c r="D3508" s="31"/>
      <c r="E3508" s="31"/>
      <c r="F3508" s="31"/>
      <c r="G3508" s="31"/>
      <c r="H3508" s="31"/>
      <c r="I3508" s="32"/>
      <c r="K3508" s="34"/>
      <c r="L3508" s="30"/>
    </row>
    <row r="3509" spans="1:12" x14ac:dyDescent="0.3">
      <c r="A3509" s="31"/>
      <c r="B3509" s="31"/>
      <c r="C3509" s="31"/>
      <c r="D3509" s="31"/>
      <c r="E3509" s="31"/>
      <c r="F3509" s="31"/>
      <c r="G3509" s="31"/>
      <c r="H3509" s="31"/>
      <c r="I3509" s="32"/>
      <c r="K3509" s="34"/>
      <c r="L3509" s="30"/>
    </row>
    <row r="3510" spans="1:12" x14ac:dyDescent="0.3">
      <c r="A3510" s="31"/>
      <c r="B3510" s="31"/>
      <c r="C3510" s="31"/>
      <c r="D3510" s="31"/>
      <c r="E3510" s="31"/>
      <c r="F3510" s="31"/>
      <c r="G3510" s="31"/>
      <c r="H3510" s="31"/>
      <c r="I3510" s="32"/>
      <c r="K3510" s="34"/>
      <c r="L3510" s="30"/>
    </row>
    <row r="3511" spans="1:12" x14ac:dyDescent="0.3">
      <c r="A3511" s="31"/>
      <c r="B3511" s="31"/>
      <c r="C3511" s="31"/>
      <c r="D3511" s="31"/>
      <c r="E3511" s="31"/>
      <c r="F3511" s="31"/>
      <c r="G3511" s="31"/>
      <c r="H3511" s="31"/>
      <c r="I3511" s="32"/>
      <c r="K3511" s="34"/>
      <c r="L3511" s="30"/>
    </row>
    <row r="3512" spans="1:12" x14ac:dyDescent="0.3">
      <c r="A3512" s="31"/>
      <c r="B3512" s="31"/>
      <c r="C3512" s="31"/>
      <c r="D3512" s="31"/>
      <c r="E3512" s="31"/>
      <c r="F3512" s="31"/>
      <c r="G3512" s="31"/>
      <c r="H3512" s="31"/>
      <c r="I3512" s="32"/>
      <c r="K3512" s="34"/>
      <c r="L3512" s="30"/>
    </row>
    <row r="3513" spans="1:12" x14ac:dyDescent="0.3">
      <c r="A3513" s="31"/>
      <c r="B3513" s="31"/>
      <c r="C3513" s="31"/>
      <c r="D3513" s="31"/>
      <c r="E3513" s="31"/>
      <c r="F3513" s="31"/>
      <c r="G3513" s="31"/>
      <c r="H3513" s="31"/>
      <c r="I3513" s="32"/>
      <c r="K3513" s="34"/>
      <c r="L3513" s="30"/>
    </row>
    <row r="3514" spans="1:12" x14ac:dyDescent="0.3">
      <c r="A3514" s="31"/>
      <c r="B3514" s="31"/>
      <c r="C3514" s="31"/>
      <c r="D3514" s="31"/>
      <c r="E3514" s="31"/>
      <c r="F3514" s="31"/>
      <c r="G3514" s="31"/>
      <c r="H3514" s="31"/>
      <c r="I3514" s="32"/>
      <c r="K3514" s="34"/>
      <c r="L3514" s="30"/>
    </row>
    <row r="3515" spans="1:12" x14ac:dyDescent="0.3">
      <c r="A3515" s="31"/>
      <c r="B3515" s="31"/>
      <c r="C3515" s="31"/>
      <c r="D3515" s="31"/>
      <c r="E3515" s="31"/>
      <c r="F3515" s="31"/>
      <c r="G3515" s="31"/>
      <c r="H3515" s="31"/>
      <c r="I3515" s="32"/>
      <c r="K3515" s="34"/>
      <c r="L3515" s="30"/>
    </row>
    <row r="3516" spans="1:12" x14ac:dyDescent="0.3">
      <c r="A3516" s="31"/>
      <c r="B3516" s="31"/>
      <c r="C3516" s="31"/>
      <c r="D3516" s="31"/>
      <c r="E3516" s="31"/>
      <c r="F3516" s="31"/>
      <c r="G3516" s="31"/>
      <c r="H3516" s="31"/>
      <c r="I3516" s="32"/>
      <c r="K3516" s="34"/>
      <c r="L3516" s="30"/>
    </row>
    <row r="3517" spans="1:12" x14ac:dyDescent="0.3">
      <c r="A3517" s="31"/>
      <c r="B3517" s="31"/>
      <c r="C3517" s="31"/>
      <c r="D3517" s="31"/>
      <c r="E3517" s="31"/>
      <c r="F3517" s="31"/>
      <c r="G3517" s="31"/>
      <c r="H3517" s="31"/>
      <c r="I3517" s="32"/>
      <c r="K3517" s="34"/>
      <c r="L3517" s="30"/>
    </row>
    <row r="3518" spans="1:12" x14ac:dyDescent="0.3">
      <c r="A3518" s="31"/>
      <c r="B3518" s="31"/>
      <c r="C3518" s="31"/>
      <c r="D3518" s="31"/>
      <c r="E3518" s="31"/>
      <c r="F3518" s="31"/>
      <c r="G3518" s="31"/>
      <c r="H3518" s="31"/>
      <c r="I3518" s="32"/>
      <c r="K3518" s="34"/>
      <c r="L3518" s="30"/>
    </row>
    <row r="3519" spans="1:12" x14ac:dyDescent="0.3">
      <c r="A3519" s="31"/>
      <c r="B3519" s="31"/>
      <c r="C3519" s="31"/>
      <c r="D3519" s="31"/>
      <c r="E3519" s="31"/>
      <c r="F3519" s="31"/>
      <c r="G3519" s="31"/>
      <c r="H3519" s="31"/>
      <c r="I3519" s="32"/>
      <c r="K3519" s="34"/>
      <c r="L3519" s="30"/>
    </row>
    <row r="3520" spans="1:12" x14ac:dyDescent="0.3">
      <c r="A3520" s="31"/>
      <c r="B3520" s="31"/>
      <c r="C3520" s="31"/>
      <c r="D3520" s="31"/>
      <c r="E3520" s="31"/>
      <c r="F3520" s="31"/>
      <c r="G3520" s="31"/>
      <c r="H3520" s="31"/>
      <c r="I3520" s="32"/>
      <c r="K3520" s="34"/>
      <c r="L3520" s="30"/>
    </row>
    <row r="3521" spans="1:12" x14ac:dyDescent="0.3">
      <c r="A3521" s="31"/>
      <c r="B3521" s="31"/>
      <c r="C3521" s="31"/>
      <c r="D3521" s="31"/>
      <c r="E3521" s="31"/>
      <c r="F3521" s="31"/>
      <c r="G3521" s="31"/>
      <c r="H3521" s="31"/>
      <c r="I3521" s="32"/>
      <c r="K3521" s="34"/>
      <c r="L3521" s="30"/>
    </row>
    <row r="3522" spans="1:12" x14ac:dyDescent="0.3">
      <c r="A3522" s="31"/>
      <c r="B3522" s="31"/>
      <c r="C3522" s="31"/>
      <c r="D3522" s="31"/>
      <c r="E3522" s="31"/>
      <c r="F3522" s="31"/>
      <c r="G3522" s="31"/>
      <c r="H3522" s="31"/>
      <c r="I3522" s="32"/>
      <c r="K3522" s="34"/>
      <c r="L3522" s="30"/>
    </row>
    <row r="3523" spans="1:12" x14ac:dyDescent="0.3">
      <c r="A3523" s="31"/>
      <c r="B3523" s="31"/>
      <c r="C3523" s="31"/>
      <c r="D3523" s="31"/>
      <c r="E3523" s="31"/>
      <c r="F3523" s="31"/>
      <c r="G3523" s="31"/>
      <c r="H3523" s="31"/>
      <c r="I3523" s="32"/>
      <c r="K3523" s="34"/>
      <c r="L3523" s="30"/>
    </row>
    <row r="3524" spans="1:12" x14ac:dyDescent="0.3">
      <c r="A3524" s="31"/>
      <c r="B3524" s="31"/>
      <c r="C3524" s="31"/>
      <c r="D3524" s="31"/>
      <c r="E3524" s="31"/>
      <c r="F3524" s="31"/>
      <c r="G3524" s="31"/>
      <c r="H3524" s="31"/>
      <c r="I3524" s="32"/>
      <c r="K3524" s="34"/>
      <c r="L3524" s="30"/>
    </row>
    <row r="3525" spans="1:12" x14ac:dyDescent="0.3">
      <c r="A3525" s="31"/>
      <c r="B3525" s="31"/>
      <c r="C3525" s="31"/>
      <c r="D3525" s="31"/>
      <c r="E3525" s="31"/>
      <c r="F3525" s="31"/>
      <c r="G3525" s="31"/>
      <c r="H3525" s="31"/>
      <c r="I3525" s="32"/>
      <c r="K3525" s="34"/>
      <c r="L3525" s="30"/>
    </row>
    <row r="3526" spans="1:12" x14ac:dyDescent="0.3">
      <c r="A3526" s="31"/>
      <c r="B3526" s="31"/>
      <c r="C3526" s="31"/>
      <c r="D3526" s="31"/>
      <c r="E3526" s="31"/>
      <c r="F3526" s="31"/>
      <c r="G3526" s="31"/>
      <c r="H3526" s="31"/>
      <c r="I3526" s="32"/>
      <c r="K3526" s="34"/>
      <c r="L3526" s="30"/>
    </row>
    <row r="3527" spans="1:12" x14ac:dyDescent="0.3">
      <c r="A3527" s="31"/>
      <c r="B3527" s="31"/>
      <c r="C3527" s="31"/>
      <c r="D3527" s="31"/>
      <c r="E3527" s="31"/>
      <c r="F3527" s="31"/>
      <c r="G3527" s="31"/>
      <c r="H3527" s="31"/>
      <c r="I3527" s="32"/>
      <c r="K3527" s="34"/>
      <c r="L3527" s="30"/>
    </row>
    <row r="3528" spans="1:12" x14ac:dyDescent="0.3">
      <c r="A3528" s="31"/>
      <c r="B3528" s="31"/>
      <c r="C3528" s="31"/>
      <c r="D3528" s="31"/>
      <c r="E3528" s="31"/>
      <c r="F3528" s="31"/>
      <c r="G3528" s="31"/>
      <c r="H3528" s="31"/>
      <c r="I3528" s="32"/>
      <c r="K3528" s="34"/>
      <c r="L3528" s="30"/>
    </row>
    <row r="3529" spans="1:12" x14ac:dyDescent="0.3">
      <c r="A3529" s="31"/>
      <c r="B3529" s="31"/>
      <c r="C3529" s="31"/>
      <c r="D3529" s="31"/>
      <c r="E3529" s="31"/>
      <c r="F3529" s="31"/>
      <c r="G3529" s="31"/>
      <c r="H3529" s="31"/>
      <c r="I3529" s="32"/>
      <c r="K3529" s="34"/>
      <c r="L3529" s="30"/>
    </row>
    <row r="3530" spans="1:12" x14ac:dyDescent="0.3">
      <c r="A3530" s="31"/>
      <c r="B3530" s="31"/>
      <c r="C3530" s="31"/>
      <c r="D3530" s="31"/>
      <c r="E3530" s="31"/>
      <c r="F3530" s="31"/>
      <c r="G3530" s="31"/>
      <c r="H3530" s="31"/>
      <c r="I3530" s="32"/>
      <c r="K3530" s="34"/>
      <c r="L3530" s="30"/>
    </row>
    <row r="3531" spans="1:12" x14ac:dyDescent="0.3">
      <c r="A3531" s="31"/>
      <c r="B3531" s="31"/>
      <c r="C3531" s="31"/>
      <c r="D3531" s="31"/>
      <c r="E3531" s="31"/>
      <c r="F3531" s="31"/>
      <c r="G3531" s="31"/>
      <c r="H3531" s="31"/>
      <c r="I3531" s="32"/>
      <c r="K3531" s="34"/>
      <c r="L3531" s="30"/>
    </row>
    <row r="3532" spans="1:12" x14ac:dyDescent="0.3">
      <c r="A3532" s="31"/>
      <c r="B3532" s="31"/>
      <c r="C3532" s="31"/>
      <c r="D3532" s="31"/>
      <c r="E3532" s="31"/>
      <c r="F3532" s="31"/>
      <c r="G3532" s="31"/>
      <c r="H3532" s="31"/>
      <c r="I3532" s="32"/>
      <c r="K3532" s="34"/>
      <c r="L3532" s="30"/>
    </row>
    <row r="3533" spans="1:12" x14ac:dyDescent="0.3">
      <c r="A3533" s="31"/>
      <c r="B3533" s="31"/>
      <c r="C3533" s="31"/>
      <c r="D3533" s="31"/>
      <c r="E3533" s="31"/>
      <c r="F3533" s="31"/>
      <c r="G3533" s="31"/>
      <c r="H3533" s="31"/>
      <c r="I3533" s="32"/>
      <c r="K3533" s="34"/>
      <c r="L3533" s="30"/>
    </row>
    <row r="3534" spans="1:12" x14ac:dyDescent="0.3">
      <c r="A3534" s="31"/>
      <c r="B3534" s="31"/>
      <c r="C3534" s="31"/>
      <c r="D3534" s="31"/>
      <c r="E3534" s="31"/>
      <c r="F3534" s="31"/>
      <c r="G3534" s="31"/>
      <c r="H3534" s="31"/>
      <c r="I3534" s="32"/>
      <c r="K3534" s="34"/>
      <c r="L3534" s="30"/>
    </row>
    <row r="3535" spans="1:12" x14ac:dyDescent="0.3">
      <c r="A3535" s="31"/>
      <c r="B3535" s="31"/>
      <c r="C3535" s="31"/>
      <c r="D3535" s="31"/>
      <c r="E3535" s="31"/>
      <c r="F3535" s="31"/>
      <c r="G3535" s="31"/>
      <c r="H3535" s="31"/>
      <c r="I3535" s="32"/>
      <c r="K3535" s="34"/>
      <c r="L3535" s="30"/>
    </row>
    <row r="3536" spans="1:12" x14ac:dyDescent="0.3">
      <c r="A3536" s="31"/>
      <c r="B3536" s="31"/>
      <c r="C3536" s="31"/>
      <c r="D3536" s="31"/>
      <c r="E3536" s="31"/>
      <c r="F3536" s="31"/>
      <c r="G3536" s="31"/>
      <c r="H3536" s="31"/>
      <c r="I3536" s="32"/>
      <c r="K3536" s="34"/>
      <c r="L3536" s="30"/>
    </row>
    <row r="3537" spans="1:12" x14ac:dyDescent="0.3">
      <c r="A3537" s="31"/>
      <c r="B3537" s="31"/>
      <c r="C3537" s="31"/>
      <c r="D3537" s="31"/>
      <c r="E3537" s="31"/>
      <c r="F3537" s="31"/>
      <c r="G3537" s="31"/>
      <c r="H3537" s="31"/>
      <c r="I3537" s="32"/>
      <c r="K3537" s="34"/>
      <c r="L3537" s="30"/>
    </row>
    <row r="3538" spans="1:12" x14ac:dyDescent="0.3">
      <c r="A3538" s="31"/>
      <c r="B3538" s="31"/>
      <c r="C3538" s="31"/>
      <c r="D3538" s="31"/>
      <c r="E3538" s="31"/>
      <c r="F3538" s="31"/>
      <c r="G3538" s="31"/>
      <c r="H3538" s="31"/>
      <c r="I3538" s="32"/>
      <c r="K3538" s="34"/>
      <c r="L3538" s="30"/>
    </row>
    <row r="3539" spans="1:12" x14ac:dyDescent="0.3">
      <c r="A3539" s="31"/>
      <c r="B3539" s="31"/>
      <c r="C3539" s="31"/>
      <c r="D3539" s="31"/>
      <c r="E3539" s="31"/>
      <c r="F3539" s="31"/>
      <c r="G3539" s="31"/>
      <c r="H3539" s="31"/>
      <c r="I3539" s="32"/>
      <c r="K3539" s="34"/>
      <c r="L3539" s="30"/>
    </row>
    <row r="3540" spans="1:12" x14ac:dyDescent="0.3">
      <c r="A3540" s="31"/>
      <c r="B3540" s="31"/>
      <c r="C3540" s="31"/>
      <c r="D3540" s="31"/>
      <c r="E3540" s="31"/>
      <c r="F3540" s="31"/>
      <c r="G3540" s="31"/>
      <c r="H3540" s="31"/>
      <c r="I3540" s="32"/>
      <c r="K3540" s="34"/>
      <c r="L3540" s="30"/>
    </row>
    <row r="3541" spans="1:12" x14ac:dyDescent="0.3">
      <c r="A3541" s="31"/>
      <c r="B3541" s="31"/>
      <c r="C3541" s="31"/>
      <c r="D3541" s="31"/>
      <c r="E3541" s="31"/>
      <c r="F3541" s="31"/>
      <c r="G3541" s="31"/>
      <c r="H3541" s="31"/>
      <c r="I3541" s="32"/>
      <c r="K3541" s="34"/>
      <c r="L3541" s="30"/>
    </row>
    <row r="3542" spans="1:12" x14ac:dyDescent="0.3">
      <c r="A3542" s="31"/>
      <c r="B3542" s="31"/>
      <c r="C3542" s="31"/>
      <c r="D3542" s="31"/>
      <c r="E3542" s="31"/>
      <c r="F3542" s="31"/>
      <c r="G3542" s="31"/>
      <c r="H3542" s="31"/>
      <c r="I3542" s="32"/>
      <c r="K3542" s="34"/>
      <c r="L3542" s="30"/>
    </row>
    <row r="3543" spans="1:12" x14ac:dyDescent="0.3">
      <c r="A3543" s="31"/>
      <c r="B3543" s="31"/>
      <c r="C3543" s="31"/>
      <c r="D3543" s="31"/>
      <c r="E3543" s="31"/>
      <c r="F3543" s="31"/>
      <c r="G3543" s="31"/>
      <c r="H3543" s="31"/>
      <c r="I3543" s="32"/>
      <c r="K3543" s="34"/>
      <c r="L3543" s="30"/>
    </row>
    <row r="3544" spans="1:12" x14ac:dyDescent="0.3">
      <c r="A3544" s="31"/>
      <c r="B3544" s="31"/>
      <c r="C3544" s="31"/>
      <c r="D3544" s="31"/>
      <c r="E3544" s="31"/>
      <c r="F3544" s="31"/>
      <c r="G3544" s="31"/>
      <c r="H3544" s="31"/>
      <c r="I3544" s="32"/>
      <c r="K3544" s="34"/>
      <c r="L3544" s="30"/>
    </row>
    <row r="3545" spans="1:12" x14ac:dyDescent="0.3">
      <c r="A3545" s="31"/>
      <c r="B3545" s="31"/>
      <c r="C3545" s="31"/>
      <c r="D3545" s="31"/>
      <c r="E3545" s="31"/>
      <c r="F3545" s="31"/>
      <c r="G3545" s="31"/>
      <c r="H3545" s="31"/>
      <c r="I3545" s="32"/>
      <c r="K3545" s="34"/>
      <c r="L3545" s="30"/>
    </row>
    <row r="3546" spans="1:12" x14ac:dyDescent="0.3">
      <c r="A3546" s="31"/>
      <c r="B3546" s="31"/>
      <c r="C3546" s="31"/>
      <c r="D3546" s="31"/>
      <c r="E3546" s="31"/>
      <c r="F3546" s="31"/>
      <c r="G3546" s="31"/>
      <c r="H3546" s="31"/>
      <c r="I3546" s="32"/>
      <c r="K3546" s="34"/>
      <c r="L3546" s="30"/>
    </row>
    <row r="3547" spans="1:12" x14ac:dyDescent="0.3">
      <c r="A3547" s="31"/>
      <c r="B3547" s="31"/>
      <c r="C3547" s="31"/>
      <c r="D3547" s="31"/>
      <c r="E3547" s="31"/>
      <c r="F3547" s="31"/>
      <c r="G3547" s="31"/>
      <c r="H3547" s="31"/>
      <c r="I3547" s="32"/>
      <c r="K3547" s="34"/>
      <c r="L3547" s="30"/>
    </row>
    <row r="3548" spans="1:12" x14ac:dyDescent="0.3">
      <c r="A3548" s="31"/>
      <c r="B3548" s="31"/>
      <c r="C3548" s="31"/>
      <c r="D3548" s="31"/>
      <c r="E3548" s="31"/>
      <c r="F3548" s="31"/>
      <c r="G3548" s="31"/>
      <c r="H3548" s="31"/>
      <c r="I3548" s="32"/>
      <c r="K3548" s="34"/>
      <c r="L3548" s="30"/>
    </row>
    <row r="3549" spans="1:12" x14ac:dyDescent="0.3">
      <c r="A3549" s="31"/>
      <c r="B3549" s="31"/>
      <c r="C3549" s="31"/>
      <c r="D3549" s="31"/>
      <c r="E3549" s="31"/>
      <c r="F3549" s="31"/>
      <c r="G3549" s="31"/>
      <c r="H3549" s="31"/>
      <c r="I3549" s="32"/>
      <c r="K3549" s="34"/>
      <c r="L3549" s="30"/>
    </row>
    <row r="3550" spans="1:12" x14ac:dyDescent="0.3">
      <c r="A3550" s="31"/>
      <c r="B3550" s="31"/>
      <c r="C3550" s="31"/>
      <c r="D3550" s="31"/>
      <c r="E3550" s="31"/>
      <c r="F3550" s="31"/>
      <c r="G3550" s="31"/>
      <c r="H3550" s="31"/>
      <c r="I3550" s="32"/>
      <c r="K3550" s="34"/>
      <c r="L3550" s="30"/>
    </row>
    <row r="3551" spans="1:12" x14ac:dyDescent="0.3">
      <c r="A3551" s="31"/>
      <c r="B3551" s="31"/>
      <c r="C3551" s="31"/>
      <c r="D3551" s="31"/>
      <c r="E3551" s="31"/>
      <c r="F3551" s="31"/>
      <c r="G3551" s="31"/>
      <c r="H3551" s="31"/>
      <c r="I3551" s="32"/>
      <c r="K3551" s="34"/>
      <c r="L3551" s="30"/>
    </row>
    <row r="3552" spans="1:12" x14ac:dyDescent="0.3">
      <c r="A3552" s="31"/>
      <c r="B3552" s="31"/>
      <c r="C3552" s="31"/>
      <c r="D3552" s="31"/>
      <c r="E3552" s="31"/>
      <c r="F3552" s="31"/>
      <c r="G3552" s="31"/>
      <c r="H3552" s="31"/>
      <c r="I3552" s="32"/>
      <c r="K3552" s="34"/>
      <c r="L3552" s="30"/>
    </row>
    <row r="3553" spans="1:12" x14ac:dyDescent="0.3">
      <c r="A3553" s="31"/>
      <c r="B3553" s="31"/>
      <c r="C3553" s="31"/>
      <c r="D3553" s="31"/>
      <c r="E3553" s="31"/>
      <c r="F3553" s="31"/>
      <c r="G3553" s="31"/>
      <c r="H3553" s="31"/>
      <c r="I3553" s="32"/>
      <c r="K3553" s="34"/>
      <c r="L3553" s="30"/>
    </row>
    <row r="3554" spans="1:12" x14ac:dyDescent="0.3">
      <c r="A3554" s="31"/>
      <c r="B3554" s="31"/>
      <c r="C3554" s="31"/>
      <c r="D3554" s="31"/>
      <c r="E3554" s="31"/>
      <c r="F3554" s="31"/>
      <c r="G3554" s="31"/>
      <c r="H3554" s="31"/>
      <c r="I3554" s="32"/>
      <c r="K3554" s="34"/>
      <c r="L3554" s="30"/>
    </row>
    <row r="3555" spans="1:12" x14ac:dyDescent="0.3">
      <c r="A3555" s="31"/>
      <c r="B3555" s="31"/>
      <c r="C3555" s="31"/>
      <c r="D3555" s="31"/>
      <c r="E3555" s="31"/>
      <c r="F3555" s="31"/>
      <c r="G3555" s="31"/>
      <c r="H3555" s="31"/>
      <c r="I3555" s="32"/>
      <c r="K3555" s="34"/>
      <c r="L3555" s="30"/>
    </row>
    <row r="3556" spans="1:12" x14ac:dyDescent="0.3">
      <c r="A3556" s="31"/>
      <c r="B3556" s="31"/>
      <c r="C3556" s="31"/>
      <c r="D3556" s="31"/>
      <c r="E3556" s="31"/>
      <c r="F3556" s="31"/>
      <c r="G3556" s="31"/>
      <c r="H3556" s="31"/>
      <c r="I3556" s="32"/>
      <c r="K3556" s="34"/>
      <c r="L3556" s="30"/>
    </row>
    <row r="3557" spans="1:12" x14ac:dyDescent="0.3">
      <c r="A3557" s="31"/>
      <c r="B3557" s="31"/>
      <c r="C3557" s="31"/>
      <c r="D3557" s="31"/>
      <c r="E3557" s="31"/>
      <c r="F3557" s="31"/>
      <c r="G3557" s="31"/>
      <c r="H3557" s="31"/>
      <c r="I3557" s="32"/>
      <c r="K3557" s="34"/>
      <c r="L3557" s="30"/>
    </row>
    <row r="3558" spans="1:12" x14ac:dyDescent="0.3">
      <c r="A3558" s="31"/>
      <c r="B3558" s="31"/>
      <c r="C3558" s="31"/>
      <c r="D3558" s="31"/>
      <c r="E3558" s="31"/>
      <c r="F3558" s="31"/>
      <c r="G3558" s="31"/>
      <c r="H3558" s="31"/>
      <c r="I3558" s="32"/>
      <c r="K3558" s="34"/>
      <c r="L3558" s="30"/>
    </row>
    <row r="3559" spans="1:12" x14ac:dyDescent="0.3">
      <c r="A3559" s="31"/>
      <c r="B3559" s="31"/>
      <c r="C3559" s="31"/>
      <c r="D3559" s="31"/>
      <c r="E3559" s="31"/>
      <c r="F3559" s="31"/>
      <c r="G3559" s="31"/>
      <c r="H3559" s="31"/>
      <c r="I3559" s="32"/>
      <c r="K3559" s="34"/>
      <c r="L3559" s="30"/>
    </row>
    <row r="3560" spans="1:12" x14ac:dyDescent="0.3">
      <c r="A3560" s="31"/>
      <c r="B3560" s="31"/>
      <c r="C3560" s="31"/>
      <c r="D3560" s="31"/>
      <c r="E3560" s="31"/>
      <c r="F3560" s="31"/>
      <c r="G3560" s="31"/>
      <c r="H3560" s="31"/>
      <c r="I3560" s="32"/>
      <c r="K3560" s="34"/>
      <c r="L3560" s="30"/>
    </row>
    <row r="3561" spans="1:12" x14ac:dyDescent="0.3">
      <c r="A3561" s="31"/>
      <c r="B3561" s="31"/>
      <c r="C3561" s="31"/>
      <c r="D3561" s="31"/>
      <c r="E3561" s="31"/>
      <c r="F3561" s="31"/>
      <c r="G3561" s="31"/>
      <c r="H3561" s="31"/>
      <c r="I3561" s="32"/>
      <c r="K3561" s="34"/>
      <c r="L3561" s="30"/>
    </row>
    <row r="3562" spans="1:12" x14ac:dyDescent="0.3">
      <c r="A3562" s="31"/>
      <c r="B3562" s="31"/>
      <c r="C3562" s="31"/>
      <c r="D3562" s="31"/>
      <c r="E3562" s="31"/>
      <c r="F3562" s="31"/>
      <c r="G3562" s="31"/>
      <c r="H3562" s="31"/>
      <c r="I3562" s="32"/>
      <c r="K3562" s="34"/>
      <c r="L3562" s="30"/>
    </row>
    <row r="3563" spans="1:12" x14ac:dyDescent="0.3">
      <c r="A3563" s="31"/>
      <c r="B3563" s="31"/>
      <c r="C3563" s="31"/>
      <c r="D3563" s="31"/>
      <c r="E3563" s="31"/>
      <c r="F3563" s="31"/>
      <c r="G3563" s="31"/>
      <c r="H3563" s="31"/>
      <c r="I3563" s="32"/>
      <c r="K3563" s="34"/>
      <c r="L3563" s="30"/>
    </row>
    <row r="3564" spans="1:12" x14ac:dyDescent="0.3">
      <c r="A3564" s="31"/>
      <c r="B3564" s="31"/>
      <c r="C3564" s="31"/>
      <c r="D3564" s="31"/>
      <c r="E3564" s="31"/>
      <c r="F3564" s="31"/>
      <c r="G3564" s="31"/>
      <c r="H3564" s="31"/>
      <c r="I3564" s="32"/>
      <c r="K3564" s="34"/>
      <c r="L3564" s="30"/>
    </row>
    <row r="3565" spans="1:12" x14ac:dyDescent="0.3">
      <c r="A3565" s="31"/>
      <c r="B3565" s="31"/>
      <c r="C3565" s="31"/>
      <c r="D3565" s="31"/>
      <c r="E3565" s="31"/>
      <c r="F3565" s="31"/>
      <c r="G3565" s="31"/>
      <c r="H3565" s="31"/>
      <c r="I3565" s="32"/>
      <c r="K3565" s="34"/>
      <c r="L3565" s="30"/>
    </row>
    <row r="3566" spans="1:12" x14ac:dyDescent="0.3">
      <c r="A3566" s="31"/>
      <c r="B3566" s="31"/>
      <c r="C3566" s="31"/>
      <c r="D3566" s="31"/>
      <c r="E3566" s="31"/>
      <c r="F3566" s="31"/>
      <c r="G3566" s="31"/>
      <c r="H3566" s="31"/>
      <c r="I3566" s="32"/>
      <c r="K3566" s="34"/>
      <c r="L3566" s="30"/>
    </row>
    <row r="3567" spans="1:12" x14ac:dyDescent="0.3">
      <c r="A3567" s="31"/>
      <c r="B3567" s="31"/>
      <c r="C3567" s="31"/>
      <c r="D3567" s="31"/>
      <c r="E3567" s="31"/>
      <c r="F3567" s="31"/>
      <c r="G3567" s="31"/>
      <c r="H3567" s="31"/>
      <c r="I3567" s="32"/>
      <c r="K3567" s="34"/>
      <c r="L3567" s="30"/>
    </row>
    <row r="3568" spans="1:12" x14ac:dyDescent="0.3">
      <c r="A3568" s="31"/>
      <c r="B3568" s="31"/>
      <c r="C3568" s="31"/>
      <c r="D3568" s="31"/>
      <c r="E3568" s="31"/>
      <c r="F3568" s="31"/>
      <c r="G3568" s="31"/>
      <c r="H3568" s="31"/>
      <c r="I3568" s="32"/>
      <c r="K3568" s="34"/>
      <c r="L3568" s="30"/>
    </row>
    <row r="3569" spans="1:12" x14ac:dyDescent="0.3">
      <c r="A3569" s="31"/>
      <c r="B3569" s="31"/>
      <c r="C3569" s="31"/>
      <c r="D3569" s="31"/>
      <c r="E3569" s="31"/>
      <c r="F3569" s="31"/>
      <c r="G3569" s="31"/>
      <c r="H3569" s="31"/>
      <c r="I3569" s="32"/>
      <c r="K3569" s="34"/>
      <c r="L3569" s="30"/>
    </row>
    <row r="3570" spans="1:12" x14ac:dyDescent="0.3">
      <c r="A3570" s="31"/>
      <c r="B3570" s="31"/>
      <c r="C3570" s="31"/>
      <c r="D3570" s="31"/>
      <c r="E3570" s="31"/>
      <c r="F3570" s="31"/>
      <c r="G3570" s="31"/>
      <c r="H3570" s="31"/>
      <c r="I3570" s="32"/>
      <c r="K3570" s="34"/>
      <c r="L3570" s="30"/>
    </row>
    <row r="3571" spans="1:12" x14ac:dyDescent="0.3">
      <c r="A3571" s="31"/>
      <c r="B3571" s="31"/>
      <c r="C3571" s="31"/>
      <c r="D3571" s="31"/>
      <c r="E3571" s="31"/>
      <c r="F3571" s="31"/>
      <c r="G3571" s="31"/>
      <c r="H3571" s="31"/>
      <c r="I3571" s="32"/>
      <c r="K3571" s="34"/>
      <c r="L3571" s="30"/>
    </row>
    <row r="3572" spans="1:12" x14ac:dyDescent="0.3">
      <c r="A3572" s="31"/>
      <c r="B3572" s="31"/>
      <c r="C3572" s="31"/>
      <c r="D3572" s="31"/>
      <c r="E3572" s="31"/>
      <c r="F3572" s="31"/>
      <c r="G3572" s="31"/>
      <c r="H3572" s="31"/>
      <c r="I3572" s="32"/>
      <c r="K3572" s="34"/>
      <c r="L3572" s="30"/>
    </row>
    <row r="3573" spans="1:12" x14ac:dyDescent="0.3">
      <c r="A3573" s="31"/>
      <c r="B3573" s="31"/>
      <c r="C3573" s="31"/>
      <c r="D3573" s="31"/>
      <c r="E3573" s="31"/>
      <c r="F3573" s="31"/>
      <c r="G3573" s="31"/>
      <c r="H3573" s="31"/>
      <c r="I3573" s="32"/>
      <c r="K3573" s="34"/>
      <c r="L3573" s="30"/>
    </row>
    <row r="3574" spans="1:12" x14ac:dyDescent="0.3">
      <c r="A3574" s="31"/>
      <c r="B3574" s="31"/>
      <c r="C3574" s="31"/>
      <c r="D3574" s="31"/>
      <c r="E3574" s="31"/>
      <c r="F3574" s="31"/>
      <c r="G3574" s="31"/>
      <c r="H3574" s="31"/>
      <c r="I3574" s="32"/>
      <c r="K3574" s="34"/>
      <c r="L3574" s="30"/>
    </row>
    <row r="3575" spans="1:12" x14ac:dyDescent="0.3">
      <c r="A3575" s="31"/>
      <c r="B3575" s="31"/>
      <c r="C3575" s="31"/>
      <c r="D3575" s="31"/>
      <c r="E3575" s="31"/>
      <c r="F3575" s="31"/>
      <c r="G3575" s="31"/>
      <c r="H3575" s="31"/>
      <c r="I3575" s="32"/>
      <c r="K3575" s="34"/>
      <c r="L3575" s="30"/>
    </row>
    <row r="3576" spans="1:12" x14ac:dyDescent="0.3">
      <c r="A3576" s="31"/>
      <c r="B3576" s="31"/>
      <c r="C3576" s="31"/>
      <c r="D3576" s="31"/>
      <c r="E3576" s="31"/>
      <c r="F3576" s="31"/>
      <c r="G3576" s="31"/>
      <c r="H3576" s="31"/>
      <c r="I3576" s="32"/>
      <c r="K3576" s="34"/>
      <c r="L3576" s="30"/>
    </row>
    <row r="3577" spans="1:12" x14ac:dyDescent="0.3">
      <c r="A3577" s="31"/>
      <c r="B3577" s="31"/>
      <c r="C3577" s="31"/>
      <c r="D3577" s="31"/>
      <c r="E3577" s="31"/>
      <c r="F3577" s="31"/>
      <c r="G3577" s="31"/>
      <c r="H3577" s="31"/>
      <c r="I3577" s="32"/>
      <c r="K3577" s="34"/>
      <c r="L3577" s="30"/>
    </row>
    <row r="3578" spans="1:12" x14ac:dyDescent="0.3">
      <c r="A3578" s="31"/>
      <c r="B3578" s="31"/>
      <c r="C3578" s="31"/>
      <c r="D3578" s="31"/>
      <c r="E3578" s="31"/>
      <c r="F3578" s="31"/>
      <c r="G3578" s="31"/>
      <c r="H3578" s="31"/>
      <c r="I3578" s="32"/>
      <c r="K3578" s="34"/>
      <c r="L3578" s="30"/>
    </row>
    <row r="3579" spans="1:12" x14ac:dyDescent="0.3">
      <c r="A3579" s="31"/>
      <c r="B3579" s="31"/>
      <c r="C3579" s="31"/>
      <c r="D3579" s="31"/>
      <c r="E3579" s="31"/>
      <c r="F3579" s="31"/>
      <c r="G3579" s="31"/>
      <c r="H3579" s="31"/>
      <c r="I3579" s="32"/>
      <c r="K3579" s="34"/>
      <c r="L3579" s="30"/>
    </row>
    <row r="3580" spans="1:12" x14ac:dyDescent="0.3">
      <c r="A3580" s="31"/>
      <c r="B3580" s="31"/>
      <c r="C3580" s="31"/>
      <c r="D3580" s="31"/>
      <c r="E3580" s="31"/>
      <c r="F3580" s="31"/>
      <c r="G3580" s="31"/>
      <c r="H3580" s="31"/>
      <c r="I3580" s="32"/>
      <c r="K3580" s="34"/>
      <c r="L3580" s="30"/>
    </row>
    <row r="3581" spans="1:12" x14ac:dyDescent="0.3">
      <c r="A3581" s="31"/>
      <c r="B3581" s="31"/>
      <c r="C3581" s="31"/>
      <c r="D3581" s="31"/>
      <c r="E3581" s="31"/>
      <c r="F3581" s="31"/>
      <c r="G3581" s="31"/>
      <c r="H3581" s="31"/>
      <c r="I3581" s="32"/>
      <c r="K3581" s="34"/>
      <c r="L3581" s="30"/>
    </row>
    <row r="3582" spans="1:12" x14ac:dyDescent="0.3">
      <c r="A3582" s="31"/>
      <c r="B3582" s="31"/>
      <c r="C3582" s="31"/>
      <c r="D3582" s="31"/>
      <c r="E3582" s="31"/>
      <c r="F3582" s="31"/>
      <c r="G3582" s="31"/>
      <c r="H3582" s="31"/>
      <c r="I3582" s="32"/>
      <c r="K3582" s="34"/>
      <c r="L3582" s="30"/>
    </row>
    <row r="3583" spans="1:12" x14ac:dyDescent="0.3">
      <c r="A3583" s="31"/>
      <c r="B3583" s="31"/>
      <c r="C3583" s="31"/>
      <c r="D3583" s="31"/>
      <c r="E3583" s="31"/>
      <c r="F3583" s="31"/>
      <c r="G3583" s="31"/>
      <c r="H3583" s="31"/>
      <c r="I3583" s="32"/>
      <c r="K3583" s="34"/>
      <c r="L3583" s="30"/>
    </row>
    <row r="3584" spans="1:12" x14ac:dyDescent="0.3">
      <c r="A3584" s="31"/>
      <c r="B3584" s="31"/>
      <c r="C3584" s="31"/>
      <c r="D3584" s="31"/>
      <c r="E3584" s="31"/>
      <c r="F3584" s="31"/>
      <c r="G3584" s="31"/>
      <c r="H3584" s="31"/>
      <c r="I3584" s="32"/>
      <c r="K3584" s="34"/>
      <c r="L3584" s="30"/>
    </row>
    <row r="3585" spans="1:12" x14ac:dyDescent="0.3">
      <c r="A3585" s="31"/>
      <c r="B3585" s="31"/>
      <c r="C3585" s="31"/>
      <c r="D3585" s="31"/>
      <c r="E3585" s="31"/>
      <c r="F3585" s="31"/>
      <c r="G3585" s="31"/>
      <c r="H3585" s="31"/>
      <c r="I3585" s="32"/>
      <c r="K3585" s="34"/>
      <c r="L3585" s="30"/>
    </row>
    <row r="3586" spans="1:12" x14ac:dyDescent="0.3">
      <c r="A3586" s="31"/>
      <c r="B3586" s="31"/>
      <c r="C3586" s="31"/>
      <c r="D3586" s="31"/>
      <c r="E3586" s="31"/>
      <c r="F3586" s="31"/>
      <c r="G3586" s="31"/>
      <c r="H3586" s="31"/>
      <c r="I3586" s="32"/>
      <c r="K3586" s="34"/>
      <c r="L3586" s="30"/>
    </row>
    <row r="3587" spans="1:12" x14ac:dyDescent="0.3">
      <c r="A3587" s="31"/>
      <c r="B3587" s="31"/>
      <c r="C3587" s="31"/>
      <c r="D3587" s="31"/>
      <c r="E3587" s="31"/>
      <c r="F3587" s="31"/>
      <c r="G3587" s="31"/>
      <c r="H3587" s="31"/>
      <c r="I3587" s="32"/>
      <c r="K3587" s="34"/>
      <c r="L3587" s="30"/>
    </row>
    <row r="3588" spans="1:12" x14ac:dyDescent="0.3">
      <c r="A3588" s="31"/>
      <c r="B3588" s="31"/>
      <c r="C3588" s="31"/>
      <c r="D3588" s="31"/>
      <c r="E3588" s="31"/>
      <c r="F3588" s="31"/>
      <c r="G3588" s="31"/>
      <c r="H3588" s="31"/>
      <c r="I3588" s="32"/>
      <c r="K3588" s="34"/>
      <c r="L3588" s="30"/>
    </row>
    <row r="3589" spans="1:12" x14ac:dyDescent="0.3">
      <c r="A3589" s="31"/>
      <c r="B3589" s="31"/>
      <c r="C3589" s="31"/>
      <c r="D3589" s="31"/>
      <c r="E3589" s="31"/>
      <c r="F3589" s="31"/>
      <c r="G3589" s="31"/>
      <c r="H3589" s="31"/>
      <c r="I3589" s="32"/>
      <c r="K3589" s="34"/>
      <c r="L3589" s="30"/>
    </row>
    <row r="3590" spans="1:12" x14ac:dyDescent="0.3">
      <c r="A3590" s="31"/>
      <c r="B3590" s="31"/>
      <c r="C3590" s="31"/>
      <c r="D3590" s="31"/>
      <c r="E3590" s="31"/>
      <c r="F3590" s="31"/>
      <c r="G3590" s="31"/>
      <c r="H3590" s="31"/>
      <c r="I3590" s="32"/>
      <c r="K3590" s="34"/>
      <c r="L3590" s="30"/>
    </row>
    <row r="3591" spans="1:12" x14ac:dyDescent="0.3">
      <c r="A3591" s="31"/>
      <c r="B3591" s="31"/>
      <c r="C3591" s="31"/>
      <c r="D3591" s="31"/>
      <c r="E3591" s="31"/>
      <c r="F3591" s="31"/>
      <c r="G3591" s="31"/>
      <c r="H3591" s="31"/>
      <c r="I3591" s="32"/>
      <c r="K3591" s="34"/>
      <c r="L3591" s="30"/>
    </row>
    <row r="3592" spans="1:12" x14ac:dyDescent="0.3">
      <c r="A3592" s="31"/>
      <c r="B3592" s="31"/>
      <c r="C3592" s="31"/>
      <c r="D3592" s="31"/>
      <c r="E3592" s="31"/>
      <c r="F3592" s="31"/>
      <c r="G3592" s="31"/>
      <c r="H3592" s="31"/>
      <c r="I3592" s="32"/>
      <c r="K3592" s="34"/>
      <c r="L3592" s="30"/>
    </row>
    <row r="3593" spans="1:12" x14ac:dyDescent="0.3">
      <c r="A3593" s="31"/>
      <c r="B3593" s="31"/>
      <c r="C3593" s="31"/>
      <c r="D3593" s="31"/>
      <c r="E3593" s="31"/>
      <c r="F3593" s="31"/>
      <c r="G3593" s="31"/>
      <c r="H3593" s="31"/>
      <c r="I3593" s="32"/>
      <c r="K3593" s="34"/>
      <c r="L3593" s="30"/>
    </row>
    <row r="3594" spans="1:12" x14ac:dyDescent="0.3">
      <c r="A3594" s="31"/>
      <c r="B3594" s="31"/>
      <c r="C3594" s="31"/>
      <c r="D3594" s="31"/>
      <c r="E3594" s="31"/>
      <c r="F3594" s="31"/>
      <c r="G3594" s="31"/>
      <c r="H3594" s="31"/>
      <c r="I3594" s="32"/>
      <c r="K3594" s="34"/>
      <c r="L3594" s="30"/>
    </row>
    <row r="3595" spans="1:12" x14ac:dyDescent="0.3">
      <c r="A3595" s="31"/>
      <c r="B3595" s="31"/>
      <c r="C3595" s="31"/>
      <c r="D3595" s="31"/>
      <c r="E3595" s="31"/>
      <c r="F3595" s="31"/>
      <c r="G3595" s="31"/>
      <c r="H3595" s="31"/>
      <c r="I3595" s="32"/>
      <c r="K3595" s="34"/>
      <c r="L3595" s="30"/>
    </row>
    <row r="3596" spans="1:12" x14ac:dyDescent="0.3">
      <c r="A3596" s="31"/>
      <c r="B3596" s="31"/>
      <c r="C3596" s="31"/>
      <c r="D3596" s="31"/>
      <c r="E3596" s="31"/>
      <c r="F3596" s="31"/>
      <c r="G3596" s="31"/>
      <c r="H3596" s="31"/>
      <c r="I3596" s="32"/>
      <c r="K3596" s="34"/>
      <c r="L3596" s="30"/>
    </row>
    <row r="3597" spans="1:12" x14ac:dyDescent="0.3">
      <c r="A3597" s="31"/>
      <c r="B3597" s="31"/>
      <c r="C3597" s="31"/>
      <c r="D3597" s="31"/>
      <c r="E3597" s="31"/>
      <c r="F3597" s="31"/>
      <c r="G3597" s="31"/>
      <c r="H3597" s="31"/>
      <c r="I3597" s="32"/>
      <c r="K3597" s="34"/>
      <c r="L3597" s="30"/>
    </row>
    <row r="3598" spans="1:12" x14ac:dyDescent="0.3">
      <c r="A3598" s="31"/>
      <c r="B3598" s="31"/>
      <c r="C3598" s="31"/>
      <c r="D3598" s="31"/>
      <c r="E3598" s="31"/>
      <c r="F3598" s="31"/>
      <c r="G3598" s="31"/>
      <c r="H3598" s="31"/>
      <c r="I3598" s="32"/>
      <c r="K3598" s="34"/>
      <c r="L3598" s="30"/>
    </row>
    <row r="3599" spans="1:12" x14ac:dyDescent="0.3">
      <c r="A3599" s="31"/>
      <c r="B3599" s="31"/>
      <c r="C3599" s="31"/>
      <c r="D3599" s="31"/>
      <c r="E3599" s="31"/>
      <c r="F3599" s="31"/>
      <c r="G3599" s="31"/>
      <c r="H3599" s="31"/>
      <c r="I3599" s="32"/>
      <c r="K3599" s="34"/>
      <c r="L3599" s="30"/>
    </row>
    <row r="3600" spans="1:12" x14ac:dyDescent="0.3">
      <c r="A3600" s="31"/>
      <c r="B3600" s="31"/>
      <c r="C3600" s="31"/>
      <c r="D3600" s="31"/>
      <c r="E3600" s="31"/>
      <c r="F3600" s="31"/>
      <c r="G3600" s="31"/>
      <c r="H3600" s="31"/>
      <c r="I3600" s="32"/>
      <c r="K3600" s="34"/>
      <c r="L3600" s="30"/>
    </row>
    <row r="3601" spans="1:12" x14ac:dyDescent="0.3">
      <c r="A3601" s="31"/>
      <c r="B3601" s="31"/>
      <c r="C3601" s="31"/>
      <c r="D3601" s="31"/>
      <c r="E3601" s="31"/>
      <c r="F3601" s="31"/>
      <c r="G3601" s="31"/>
      <c r="H3601" s="31"/>
      <c r="I3601" s="32"/>
      <c r="K3601" s="34"/>
      <c r="L3601" s="30"/>
    </row>
    <row r="3602" spans="1:12" x14ac:dyDescent="0.3">
      <c r="A3602" s="31"/>
      <c r="B3602" s="31"/>
      <c r="C3602" s="31"/>
      <c r="D3602" s="31"/>
      <c r="E3602" s="31"/>
      <c r="F3602" s="31"/>
      <c r="G3602" s="31"/>
      <c r="H3602" s="31"/>
      <c r="I3602" s="32"/>
      <c r="K3602" s="34"/>
      <c r="L3602" s="30"/>
    </row>
    <row r="3603" spans="1:12" x14ac:dyDescent="0.3">
      <c r="A3603" s="31"/>
      <c r="B3603" s="31"/>
      <c r="C3603" s="31"/>
      <c r="D3603" s="31"/>
      <c r="E3603" s="31"/>
      <c r="F3603" s="31"/>
      <c r="G3603" s="31"/>
      <c r="H3603" s="31"/>
      <c r="I3603" s="32"/>
      <c r="K3603" s="34"/>
      <c r="L3603" s="30"/>
    </row>
    <row r="3604" spans="1:12" x14ac:dyDescent="0.3">
      <c r="A3604" s="31"/>
      <c r="B3604" s="31"/>
      <c r="C3604" s="31"/>
      <c r="D3604" s="31"/>
      <c r="E3604" s="31"/>
      <c r="F3604" s="31"/>
      <c r="G3604" s="31"/>
      <c r="H3604" s="31"/>
      <c r="I3604" s="32"/>
      <c r="K3604" s="34"/>
      <c r="L3604" s="30"/>
    </row>
    <row r="3605" spans="1:12" x14ac:dyDescent="0.3">
      <c r="A3605" s="31"/>
      <c r="B3605" s="31"/>
      <c r="C3605" s="31"/>
      <c r="D3605" s="31"/>
      <c r="E3605" s="31"/>
      <c r="F3605" s="31"/>
      <c r="G3605" s="31"/>
      <c r="H3605" s="31"/>
      <c r="I3605" s="32"/>
      <c r="K3605" s="34"/>
      <c r="L3605" s="30"/>
    </row>
    <row r="3606" spans="1:12" x14ac:dyDescent="0.3">
      <c r="A3606" s="31"/>
      <c r="B3606" s="31"/>
      <c r="C3606" s="31"/>
      <c r="D3606" s="31"/>
      <c r="E3606" s="31"/>
      <c r="F3606" s="31"/>
      <c r="G3606" s="31"/>
      <c r="H3606" s="31"/>
      <c r="I3606" s="32"/>
      <c r="K3606" s="34"/>
      <c r="L3606" s="30"/>
    </row>
    <row r="3607" spans="1:12" x14ac:dyDescent="0.3">
      <c r="A3607" s="31"/>
      <c r="B3607" s="31"/>
      <c r="C3607" s="31"/>
      <c r="D3607" s="31"/>
      <c r="E3607" s="31"/>
      <c r="F3607" s="31"/>
      <c r="G3607" s="31"/>
      <c r="H3607" s="31"/>
      <c r="I3607" s="32"/>
      <c r="K3607" s="34"/>
      <c r="L3607" s="30"/>
    </row>
    <row r="3608" spans="1:12" x14ac:dyDescent="0.3">
      <c r="A3608" s="31"/>
      <c r="B3608" s="31"/>
      <c r="C3608" s="31"/>
      <c r="D3608" s="31"/>
      <c r="E3608" s="31"/>
      <c r="F3608" s="31"/>
      <c r="G3608" s="31"/>
      <c r="H3608" s="31"/>
      <c r="I3608" s="32"/>
      <c r="K3608" s="34"/>
      <c r="L3608" s="30"/>
    </row>
    <row r="3609" spans="1:12" x14ac:dyDescent="0.3">
      <c r="A3609" s="31"/>
      <c r="B3609" s="31"/>
      <c r="C3609" s="31"/>
      <c r="D3609" s="31"/>
      <c r="E3609" s="31"/>
      <c r="F3609" s="31"/>
      <c r="G3609" s="31"/>
      <c r="H3609" s="31"/>
      <c r="I3609" s="32"/>
      <c r="K3609" s="34"/>
      <c r="L3609" s="30"/>
    </row>
    <row r="3610" spans="1:12" x14ac:dyDescent="0.3">
      <c r="A3610" s="31"/>
      <c r="B3610" s="31"/>
      <c r="C3610" s="31"/>
      <c r="D3610" s="31"/>
      <c r="E3610" s="31"/>
      <c r="F3610" s="31"/>
      <c r="G3610" s="31"/>
      <c r="H3610" s="31"/>
      <c r="I3610" s="32"/>
      <c r="K3610" s="34"/>
      <c r="L3610" s="30"/>
    </row>
    <row r="3611" spans="1:12" x14ac:dyDescent="0.3">
      <c r="A3611" s="31"/>
      <c r="B3611" s="31"/>
      <c r="C3611" s="31"/>
      <c r="D3611" s="31"/>
      <c r="E3611" s="31"/>
      <c r="F3611" s="31"/>
      <c r="G3611" s="31"/>
      <c r="H3611" s="31"/>
      <c r="I3611" s="32"/>
      <c r="K3611" s="34"/>
      <c r="L3611" s="30"/>
    </row>
    <row r="3612" spans="1:12" x14ac:dyDescent="0.3">
      <c r="A3612" s="31"/>
      <c r="B3612" s="31"/>
      <c r="C3612" s="31"/>
      <c r="D3612" s="31"/>
      <c r="E3612" s="31"/>
      <c r="F3612" s="31"/>
      <c r="G3612" s="31"/>
      <c r="H3612" s="31"/>
      <c r="I3612" s="32"/>
      <c r="K3612" s="34"/>
      <c r="L3612" s="30"/>
    </row>
    <row r="3613" spans="1:12" x14ac:dyDescent="0.3">
      <c r="A3613" s="31"/>
      <c r="B3613" s="31"/>
      <c r="C3613" s="31"/>
      <c r="D3613" s="31"/>
      <c r="E3613" s="31"/>
      <c r="F3613" s="31"/>
      <c r="G3613" s="31"/>
      <c r="H3613" s="31"/>
      <c r="I3613" s="32"/>
      <c r="K3613" s="34"/>
      <c r="L3613" s="30"/>
    </row>
    <row r="3614" spans="1:12" x14ac:dyDescent="0.3">
      <c r="A3614" s="31"/>
      <c r="B3614" s="31"/>
      <c r="C3614" s="31"/>
      <c r="D3614" s="31"/>
      <c r="E3614" s="31"/>
      <c r="F3614" s="31"/>
      <c r="G3614" s="31"/>
      <c r="H3614" s="31"/>
      <c r="I3614" s="32"/>
      <c r="K3614" s="34"/>
      <c r="L3614" s="30"/>
    </row>
    <row r="3615" spans="1:12" x14ac:dyDescent="0.3">
      <c r="A3615" s="31"/>
      <c r="B3615" s="31"/>
      <c r="C3615" s="31"/>
      <c r="D3615" s="31"/>
      <c r="E3615" s="31"/>
      <c r="F3615" s="31"/>
      <c r="G3615" s="31"/>
      <c r="H3615" s="31"/>
      <c r="I3615" s="32"/>
      <c r="K3615" s="34"/>
      <c r="L3615" s="30"/>
    </row>
    <row r="3616" spans="1:12" x14ac:dyDescent="0.3">
      <c r="A3616" s="31"/>
      <c r="B3616" s="31"/>
      <c r="C3616" s="31"/>
      <c r="D3616" s="31"/>
      <c r="E3616" s="31"/>
      <c r="F3616" s="31"/>
      <c r="G3616" s="31"/>
      <c r="H3616" s="31"/>
      <c r="I3616" s="32"/>
      <c r="K3616" s="34"/>
      <c r="L3616" s="30"/>
    </row>
    <row r="3617" spans="1:12" x14ac:dyDescent="0.3">
      <c r="A3617" s="31"/>
      <c r="B3617" s="31"/>
      <c r="C3617" s="31"/>
      <c r="D3617" s="31"/>
      <c r="E3617" s="31"/>
      <c r="F3617" s="31"/>
      <c r="G3617" s="31"/>
      <c r="H3617" s="31"/>
      <c r="I3617" s="32"/>
      <c r="K3617" s="34"/>
      <c r="L3617" s="30"/>
    </row>
    <row r="3618" spans="1:12" x14ac:dyDescent="0.3">
      <c r="A3618" s="31"/>
      <c r="B3618" s="31"/>
      <c r="C3618" s="31"/>
      <c r="D3618" s="31"/>
      <c r="E3618" s="31"/>
      <c r="F3618" s="31"/>
      <c r="G3618" s="31"/>
      <c r="H3618" s="31"/>
      <c r="I3618" s="32"/>
      <c r="K3618" s="34"/>
      <c r="L3618" s="30"/>
    </row>
    <row r="3619" spans="1:12" x14ac:dyDescent="0.3">
      <c r="A3619" s="31"/>
      <c r="B3619" s="31"/>
      <c r="C3619" s="31"/>
      <c r="D3619" s="31"/>
      <c r="E3619" s="31"/>
      <c r="F3619" s="31"/>
      <c r="G3619" s="31"/>
      <c r="H3619" s="31"/>
      <c r="I3619" s="32"/>
      <c r="K3619" s="34"/>
      <c r="L3619" s="30"/>
    </row>
    <row r="3620" spans="1:12" x14ac:dyDescent="0.3">
      <c r="A3620" s="31"/>
      <c r="B3620" s="31"/>
      <c r="C3620" s="31"/>
      <c r="D3620" s="31"/>
      <c r="E3620" s="31"/>
      <c r="F3620" s="31"/>
      <c r="G3620" s="31"/>
      <c r="H3620" s="31"/>
      <c r="I3620" s="32"/>
      <c r="K3620" s="34"/>
      <c r="L3620" s="30"/>
    </row>
    <row r="3621" spans="1:12" x14ac:dyDescent="0.3">
      <c r="A3621" s="31"/>
      <c r="B3621" s="31"/>
      <c r="C3621" s="31"/>
      <c r="D3621" s="31"/>
      <c r="E3621" s="31"/>
      <c r="F3621" s="31"/>
      <c r="G3621" s="31"/>
      <c r="H3621" s="31"/>
      <c r="I3621" s="32"/>
      <c r="K3621" s="34"/>
      <c r="L3621" s="30"/>
    </row>
    <row r="3622" spans="1:12" x14ac:dyDescent="0.3">
      <c r="A3622" s="31"/>
      <c r="B3622" s="31"/>
      <c r="C3622" s="31"/>
      <c r="D3622" s="31"/>
      <c r="E3622" s="31"/>
      <c r="F3622" s="31"/>
      <c r="G3622" s="31"/>
      <c r="H3622" s="31"/>
      <c r="I3622" s="32"/>
      <c r="K3622" s="34"/>
      <c r="L3622" s="30"/>
    </row>
    <row r="3623" spans="1:12" x14ac:dyDescent="0.3">
      <c r="A3623" s="31"/>
      <c r="B3623" s="31"/>
      <c r="C3623" s="31"/>
      <c r="D3623" s="31"/>
      <c r="E3623" s="31"/>
      <c r="F3623" s="31"/>
      <c r="G3623" s="31"/>
      <c r="H3623" s="31"/>
      <c r="I3623" s="32"/>
      <c r="K3623" s="34"/>
      <c r="L3623" s="30"/>
    </row>
    <row r="3624" spans="1:12" x14ac:dyDescent="0.3">
      <c r="A3624" s="31"/>
      <c r="B3624" s="31"/>
      <c r="C3624" s="31"/>
      <c r="D3624" s="31"/>
      <c r="E3624" s="31"/>
      <c r="F3624" s="31"/>
      <c r="G3624" s="31"/>
      <c r="H3624" s="31"/>
      <c r="I3624" s="32"/>
      <c r="K3624" s="34"/>
      <c r="L3624" s="30"/>
    </row>
    <row r="3625" spans="1:12" x14ac:dyDescent="0.3">
      <c r="A3625" s="31"/>
      <c r="B3625" s="31"/>
      <c r="C3625" s="31"/>
      <c r="D3625" s="31"/>
      <c r="E3625" s="31"/>
      <c r="F3625" s="31"/>
      <c r="G3625" s="31"/>
      <c r="H3625" s="31"/>
      <c r="I3625" s="32"/>
      <c r="K3625" s="34"/>
      <c r="L3625" s="30"/>
    </row>
    <row r="3626" spans="1:12" x14ac:dyDescent="0.3">
      <c r="A3626" s="31"/>
      <c r="B3626" s="31"/>
      <c r="C3626" s="31"/>
      <c r="D3626" s="31"/>
      <c r="E3626" s="31"/>
      <c r="F3626" s="31"/>
      <c r="G3626" s="31"/>
      <c r="H3626" s="31"/>
      <c r="I3626" s="32"/>
      <c r="K3626" s="34"/>
      <c r="L3626" s="30"/>
    </row>
    <row r="3627" spans="1:12" x14ac:dyDescent="0.3">
      <c r="A3627" s="31"/>
      <c r="B3627" s="31"/>
      <c r="C3627" s="31"/>
      <c r="D3627" s="31"/>
      <c r="E3627" s="31"/>
      <c r="F3627" s="31"/>
      <c r="G3627" s="31"/>
      <c r="H3627" s="31"/>
      <c r="I3627" s="32"/>
      <c r="K3627" s="34"/>
      <c r="L3627" s="30"/>
    </row>
    <row r="3628" spans="1:12" x14ac:dyDescent="0.3">
      <c r="A3628" s="31"/>
      <c r="B3628" s="31"/>
      <c r="C3628" s="31"/>
      <c r="D3628" s="31"/>
      <c r="E3628" s="31"/>
      <c r="F3628" s="31"/>
      <c r="G3628" s="31"/>
      <c r="H3628" s="31"/>
      <c r="I3628" s="32"/>
      <c r="K3628" s="34"/>
      <c r="L3628" s="30"/>
    </row>
    <row r="3629" spans="1:12" x14ac:dyDescent="0.3">
      <c r="A3629" s="31"/>
      <c r="B3629" s="31"/>
      <c r="C3629" s="31"/>
      <c r="D3629" s="31"/>
      <c r="E3629" s="31"/>
      <c r="F3629" s="31"/>
      <c r="G3629" s="31"/>
      <c r="H3629" s="31"/>
      <c r="I3629" s="32"/>
      <c r="K3629" s="34"/>
      <c r="L3629" s="30"/>
    </row>
    <row r="3630" spans="1:12" x14ac:dyDescent="0.3">
      <c r="A3630" s="31"/>
      <c r="B3630" s="31"/>
      <c r="C3630" s="31"/>
      <c r="D3630" s="31"/>
      <c r="E3630" s="31"/>
      <c r="F3630" s="31"/>
      <c r="G3630" s="31"/>
      <c r="H3630" s="31"/>
      <c r="I3630" s="32"/>
      <c r="K3630" s="34"/>
      <c r="L3630" s="30"/>
    </row>
    <row r="3631" spans="1:12" x14ac:dyDescent="0.3">
      <c r="A3631" s="31"/>
      <c r="B3631" s="31"/>
      <c r="C3631" s="31"/>
      <c r="D3631" s="31"/>
      <c r="E3631" s="31"/>
      <c r="F3631" s="31"/>
      <c r="G3631" s="31"/>
      <c r="H3631" s="31"/>
      <c r="I3631" s="32"/>
      <c r="K3631" s="34"/>
      <c r="L3631" s="30"/>
    </row>
    <row r="3632" spans="1:12" x14ac:dyDescent="0.3">
      <c r="A3632" s="31"/>
      <c r="B3632" s="31"/>
      <c r="C3632" s="31"/>
      <c r="D3632" s="31"/>
      <c r="E3632" s="31"/>
      <c r="F3632" s="31"/>
      <c r="G3632" s="31"/>
      <c r="H3632" s="31"/>
      <c r="I3632" s="32"/>
      <c r="K3632" s="34"/>
      <c r="L3632" s="30"/>
    </row>
    <row r="3633" spans="1:12" x14ac:dyDescent="0.3">
      <c r="A3633" s="31"/>
      <c r="B3633" s="31"/>
      <c r="C3633" s="31"/>
      <c r="D3633" s="31"/>
      <c r="E3633" s="31"/>
      <c r="F3633" s="31"/>
      <c r="G3633" s="31"/>
      <c r="H3633" s="31"/>
      <c r="I3633" s="32"/>
      <c r="K3633" s="34"/>
      <c r="L3633" s="30"/>
    </row>
    <row r="3634" spans="1:12" x14ac:dyDescent="0.3">
      <c r="A3634" s="31"/>
      <c r="B3634" s="31"/>
      <c r="C3634" s="31"/>
      <c r="D3634" s="31"/>
      <c r="E3634" s="31"/>
      <c r="F3634" s="31"/>
      <c r="G3634" s="31"/>
      <c r="H3634" s="31"/>
      <c r="I3634" s="32"/>
      <c r="K3634" s="34"/>
      <c r="L3634" s="30"/>
    </row>
    <row r="3635" spans="1:12" x14ac:dyDescent="0.3">
      <c r="A3635" s="31"/>
      <c r="B3635" s="31"/>
      <c r="C3635" s="31"/>
      <c r="D3635" s="31"/>
      <c r="E3635" s="31"/>
      <c r="F3635" s="31"/>
      <c r="G3635" s="31"/>
      <c r="H3635" s="31"/>
      <c r="I3635" s="32"/>
      <c r="K3635" s="34"/>
      <c r="L3635" s="30"/>
    </row>
    <row r="3636" spans="1:12" x14ac:dyDescent="0.3">
      <c r="A3636" s="31"/>
      <c r="B3636" s="31"/>
      <c r="C3636" s="31"/>
      <c r="D3636" s="31"/>
      <c r="E3636" s="31"/>
      <c r="F3636" s="31"/>
      <c r="G3636" s="31"/>
      <c r="H3636" s="31"/>
      <c r="I3636" s="32"/>
      <c r="K3636" s="34"/>
      <c r="L3636" s="30"/>
    </row>
    <row r="3637" spans="1:12" x14ac:dyDescent="0.3">
      <c r="A3637" s="31"/>
      <c r="B3637" s="31"/>
      <c r="C3637" s="31"/>
      <c r="D3637" s="31"/>
      <c r="E3637" s="31"/>
      <c r="F3637" s="31"/>
      <c r="G3637" s="31"/>
      <c r="H3637" s="31"/>
      <c r="I3637" s="32"/>
      <c r="K3637" s="34"/>
      <c r="L3637" s="30"/>
    </row>
    <row r="3638" spans="1:12" x14ac:dyDescent="0.3">
      <c r="A3638" s="31"/>
      <c r="B3638" s="31"/>
      <c r="C3638" s="31"/>
      <c r="D3638" s="31"/>
      <c r="E3638" s="31"/>
      <c r="F3638" s="31"/>
      <c r="G3638" s="31"/>
      <c r="H3638" s="31"/>
      <c r="I3638" s="32"/>
      <c r="K3638" s="34"/>
      <c r="L3638" s="30"/>
    </row>
    <row r="3639" spans="1:12" x14ac:dyDescent="0.3">
      <c r="A3639" s="31"/>
      <c r="B3639" s="31"/>
      <c r="C3639" s="31"/>
      <c r="D3639" s="31"/>
      <c r="E3639" s="31"/>
      <c r="F3639" s="31"/>
      <c r="G3639" s="31"/>
      <c r="H3639" s="31"/>
      <c r="I3639" s="32"/>
      <c r="K3639" s="34"/>
      <c r="L3639" s="30"/>
    </row>
    <row r="3640" spans="1:12" x14ac:dyDescent="0.3">
      <c r="A3640" s="31"/>
      <c r="B3640" s="31"/>
      <c r="C3640" s="31"/>
      <c r="D3640" s="31"/>
      <c r="E3640" s="31"/>
      <c r="F3640" s="31"/>
      <c r="G3640" s="31"/>
      <c r="H3640" s="31"/>
      <c r="I3640" s="32"/>
      <c r="K3640" s="34"/>
      <c r="L3640" s="30"/>
    </row>
    <row r="3641" spans="1:12" x14ac:dyDescent="0.3">
      <c r="A3641" s="31"/>
      <c r="B3641" s="31"/>
      <c r="C3641" s="31"/>
      <c r="D3641" s="31"/>
      <c r="E3641" s="31"/>
      <c r="F3641" s="31"/>
      <c r="G3641" s="31"/>
      <c r="H3641" s="31"/>
      <c r="I3641" s="32"/>
      <c r="K3641" s="34"/>
      <c r="L3641" s="30"/>
    </row>
    <row r="3642" spans="1:12" x14ac:dyDescent="0.3">
      <c r="A3642" s="31"/>
      <c r="B3642" s="31"/>
      <c r="C3642" s="31"/>
      <c r="D3642" s="31"/>
      <c r="E3642" s="31"/>
      <c r="F3642" s="31"/>
      <c r="G3642" s="31"/>
      <c r="H3642" s="31"/>
      <c r="I3642" s="32"/>
      <c r="K3642" s="34"/>
      <c r="L3642" s="30"/>
    </row>
    <row r="3643" spans="1:12" x14ac:dyDescent="0.3">
      <c r="A3643" s="31"/>
      <c r="B3643" s="31"/>
      <c r="C3643" s="31"/>
      <c r="D3643" s="31"/>
      <c r="E3643" s="31"/>
      <c r="F3643" s="31"/>
      <c r="G3643" s="31"/>
      <c r="H3643" s="31"/>
      <c r="I3643" s="32"/>
      <c r="K3643" s="34"/>
      <c r="L3643" s="30"/>
    </row>
    <row r="3644" spans="1:12" x14ac:dyDescent="0.3">
      <c r="A3644" s="31"/>
      <c r="B3644" s="31"/>
      <c r="C3644" s="31"/>
      <c r="D3644" s="31"/>
      <c r="E3644" s="31"/>
      <c r="F3644" s="31"/>
      <c r="G3644" s="31"/>
      <c r="H3644" s="31"/>
      <c r="I3644" s="32"/>
      <c r="K3644" s="34"/>
      <c r="L3644" s="30"/>
    </row>
    <row r="3645" spans="1:12" x14ac:dyDescent="0.3">
      <c r="A3645" s="31"/>
      <c r="B3645" s="31"/>
      <c r="C3645" s="31"/>
      <c r="D3645" s="31"/>
      <c r="E3645" s="31"/>
      <c r="F3645" s="31"/>
      <c r="G3645" s="31"/>
      <c r="H3645" s="31"/>
      <c r="I3645" s="32"/>
      <c r="K3645" s="34"/>
      <c r="L3645" s="30"/>
    </row>
    <row r="3646" spans="1:12" x14ac:dyDescent="0.3">
      <c r="A3646" s="31"/>
      <c r="B3646" s="31"/>
      <c r="C3646" s="31"/>
      <c r="D3646" s="31"/>
      <c r="E3646" s="31"/>
      <c r="F3646" s="31"/>
      <c r="G3646" s="31"/>
      <c r="H3646" s="31"/>
      <c r="I3646" s="32"/>
      <c r="K3646" s="34"/>
      <c r="L3646" s="30"/>
    </row>
    <row r="3647" spans="1:12" x14ac:dyDescent="0.3">
      <c r="A3647" s="31"/>
      <c r="B3647" s="31"/>
      <c r="C3647" s="31"/>
      <c r="D3647" s="31"/>
      <c r="E3647" s="31"/>
      <c r="F3647" s="31"/>
      <c r="G3647" s="31"/>
      <c r="H3647" s="31"/>
      <c r="I3647" s="32"/>
      <c r="K3647" s="34"/>
      <c r="L3647" s="30"/>
    </row>
    <row r="3648" spans="1:12" x14ac:dyDescent="0.3">
      <c r="A3648" s="31"/>
      <c r="B3648" s="31"/>
      <c r="C3648" s="31"/>
      <c r="D3648" s="31"/>
      <c r="E3648" s="31"/>
      <c r="F3648" s="31"/>
      <c r="G3648" s="31"/>
      <c r="H3648" s="31"/>
      <c r="I3648" s="32"/>
      <c r="K3648" s="34"/>
      <c r="L3648" s="30"/>
    </row>
    <row r="3649" spans="1:12" x14ac:dyDescent="0.3">
      <c r="A3649" s="31"/>
      <c r="B3649" s="31"/>
      <c r="C3649" s="31"/>
      <c r="D3649" s="31"/>
      <c r="E3649" s="31"/>
      <c r="F3649" s="31"/>
      <c r="G3649" s="31"/>
      <c r="H3649" s="31"/>
      <c r="I3649" s="32"/>
      <c r="K3649" s="34"/>
      <c r="L3649" s="30"/>
    </row>
    <row r="3650" spans="1:12" x14ac:dyDescent="0.3">
      <c r="A3650" s="31"/>
      <c r="B3650" s="31"/>
      <c r="C3650" s="31"/>
      <c r="D3650" s="31"/>
      <c r="E3650" s="31"/>
      <c r="F3650" s="31"/>
      <c r="G3650" s="31"/>
      <c r="H3650" s="31"/>
      <c r="I3650" s="32"/>
      <c r="K3650" s="34"/>
      <c r="L3650" s="30"/>
    </row>
    <row r="3651" spans="1:12" x14ac:dyDescent="0.3">
      <c r="A3651" s="31"/>
      <c r="B3651" s="31"/>
      <c r="C3651" s="31"/>
      <c r="D3651" s="31"/>
      <c r="E3651" s="31"/>
      <c r="F3651" s="31"/>
      <c r="G3651" s="31"/>
      <c r="H3651" s="31"/>
      <c r="I3651" s="32"/>
      <c r="K3651" s="34"/>
      <c r="L3651" s="30"/>
    </row>
    <row r="3652" spans="1:12" x14ac:dyDescent="0.3">
      <c r="A3652" s="31"/>
      <c r="B3652" s="31"/>
      <c r="C3652" s="31"/>
      <c r="D3652" s="31"/>
      <c r="E3652" s="31"/>
      <c r="F3652" s="31"/>
      <c r="G3652" s="31"/>
      <c r="H3652" s="31"/>
      <c r="I3652" s="32"/>
      <c r="K3652" s="34"/>
      <c r="L3652" s="30"/>
    </row>
    <row r="3653" spans="1:12" x14ac:dyDescent="0.3">
      <c r="A3653" s="31"/>
      <c r="B3653" s="31"/>
      <c r="C3653" s="31"/>
      <c r="D3653" s="31"/>
      <c r="E3653" s="31"/>
      <c r="F3653" s="31"/>
      <c r="G3653" s="31"/>
      <c r="H3653" s="31"/>
      <c r="I3653" s="32"/>
      <c r="K3653" s="34"/>
      <c r="L3653" s="30"/>
    </row>
    <row r="3654" spans="1:12" x14ac:dyDescent="0.3">
      <c r="A3654" s="31"/>
      <c r="B3654" s="31"/>
      <c r="C3654" s="31"/>
      <c r="D3654" s="31"/>
      <c r="E3654" s="31"/>
      <c r="F3654" s="31"/>
      <c r="G3654" s="31"/>
      <c r="H3654" s="31"/>
      <c r="I3654" s="32"/>
      <c r="K3654" s="34"/>
      <c r="L3654" s="30"/>
    </row>
    <row r="3655" spans="1:12" x14ac:dyDescent="0.3">
      <c r="A3655" s="31"/>
      <c r="B3655" s="31"/>
      <c r="C3655" s="31"/>
      <c r="D3655" s="31"/>
      <c r="E3655" s="31"/>
      <c r="F3655" s="31"/>
      <c r="G3655" s="31"/>
      <c r="H3655" s="31"/>
      <c r="I3655" s="32"/>
      <c r="K3655" s="34"/>
      <c r="L3655" s="30"/>
    </row>
    <row r="3656" spans="1:12" x14ac:dyDescent="0.3">
      <c r="A3656" s="31"/>
      <c r="B3656" s="31"/>
      <c r="C3656" s="31"/>
      <c r="D3656" s="31"/>
      <c r="E3656" s="31"/>
      <c r="F3656" s="31"/>
      <c r="G3656" s="31"/>
      <c r="H3656" s="31"/>
      <c r="I3656" s="32"/>
      <c r="K3656" s="34"/>
      <c r="L3656" s="30"/>
    </row>
    <row r="3657" spans="1:12" x14ac:dyDescent="0.3">
      <c r="A3657" s="31"/>
      <c r="B3657" s="31"/>
      <c r="C3657" s="31"/>
      <c r="D3657" s="31"/>
      <c r="E3657" s="31"/>
      <c r="F3657" s="31"/>
      <c r="G3657" s="31"/>
      <c r="H3657" s="31"/>
      <c r="I3657" s="32"/>
      <c r="K3657" s="34"/>
      <c r="L3657" s="30"/>
    </row>
    <row r="3658" spans="1:12" x14ac:dyDescent="0.3">
      <c r="A3658" s="31"/>
      <c r="B3658" s="31"/>
      <c r="C3658" s="31"/>
      <c r="D3658" s="31"/>
      <c r="E3658" s="31"/>
      <c r="F3658" s="31"/>
      <c r="G3658" s="31"/>
      <c r="H3658" s="31"/>
      <c r="I3658" s="32"/>
      <c r="K3658" s="34"/>
      <c r="L3658" s="30"/>
    </row>
    <row r="3659" spans="1:12" x14ac:dyDescent="0.3">
      <c r="A3659" s="31"/>
      <c r="B3659" s="31"/>
      <c r="C3659" s="31"/>
      <c r="D3659" s="31"/>
      <c r="E3659" s="31"/>
      <c r="F3659" s="31"/>
      <c r="G3659" s="31"/>
      <c r="H3659" s="31"/>
      <c r="I3659" s="32"/>
      <c r="K3659" s="34"/>
      <c r="L3659" s="30"/>
    </row>
    <row r="3660" spans="1:12" x14ac:dyDescent="0.3">
      <c r="A3660" s="31"/>
      <c r="B3660" s="31"/>
      <c r="C3660" s="31"/>
      <c r="D3660" s="31"/>
      <c r="E3660" s="31"/>
      <c r="F3660" s="31"/>
      <c r="G3660" s="31"/>
      <c r="H3660" s="31"/>
      <c r="I3660" s="32"/>
      <c r="K3660" s="34"/>
      <c r="L3660" s="30"/>
    </row>
    <row r="3661" spans="1:12" x14ac:dyDescent="0.3">
      <c r="A3661" s="31"/>
      <c r="B3661" s="31"/>
      <c r="C3661" s="31"/>
      <c r="D3661" s="31"/>
      <c r="E3661" s="31"/>
      <c r="F3661" s="31"/>
      <c r="G3661" s="31"/>
      <c r="H3661" s="31"/>
      <c r="I3661" s="32"/>
      <c r="K3661" s="34"/>
      <c r="L3661" s="30"/>
    </row>
    <row r="3662" spans="1:12" x14ac:dyDescent="0.3">
      <c r="A3662" s="31"/>
      <c r="B3662" s="31"/>
      <c r="C3662" s="31"/>
      <c r="D3662" s="31"/>
      <c r="E3662" s="31"/>
      <c r="F3662" s="31"/>
      <c r="G3662" s="31"/>
      <c r="H3662" s="31"/>
      <c r="I3662" s="32"/>
      <c r="K3662" s="34"/>
      <c r="L3662" s="30"/>
    </row>
    <row r="3663" spans="1:12" x14ac:dyDescent="0.3">
      <c r="A3663" s="31"/>
      <c r="B3663" s="31"/>
      <c r="C3663" s="31"/>
      <c r="D3663" s="31"/>
      <c r="E3663" s="31"/>
      <c r="F3663" s="31"/>
      <c r="G3663" s="31"/>
      <c r="H3663" s="31"/>
      <c r="I3663" s="32"/>
      <c r="K3663" s="34"/>
      <c r="L3663" s="30"/>
    </row>
    <row r="3664" spans="1:12" x14ac:dyDescent="0.3">
      <c r="A3664" s="31"/>
      <c r="B3664" s="31"/>
      <c r="C3664" s="31"/>
      <c r="D3664" s="31"/>
      <c r="E3664" s="31"/>
      <c r="F3664" s="31"/>
      <c r="G3664" s="31"/>
      <c r="H3664" s="31"/>
      <c r="I3664" s="32"/>
      <c r="K3664" s="34"/>
      <c r="L3664" s="30"/>
    </row>
    <row r="3665" spans="1:12" x14ac:dyDescent="0.3">
      <c r="A3665" s="31"/>
      <c r="B3665" s="31"/>
      <c r="C3665" s="31"/>
      <c r="D3665" s="31"/>
      <c r="E3665" s="31"/>
      <c r="F3665" s="31"/>
      <c r="G3665" s="31"/>
      <c r="H3665" s="31"/>
      <c r="I3665" s="32"/>
      <c r="K3665" s="34"/>
      <c r="L3665" s="30"/>
    </row>
    <row r="3666" spans="1:12" x14ac:dyDescent="0.3">
      <c r="A3666" s="31"/>
      <c r="B3666" s="31"/>
      <c r="C3666" s="31"/>
      <c r="D3666" s="31"/>
      <c r="E3666" s="31"/>
      <c r="F3666" s="31"/>
      <c r="G3666" s="31"/>
      <c r="H3666" s="31"/>
      <c r="I3666" s="32"/>
      <c r="K3666" s="34"/>
      <c r="L3666" s="30"/>
    </row>
    <row r="3667" spans="1:12" x14ac:dyDescent="0.3">
      <c r="A3667" s="31"/>
      <c r="B3667" s="31"/>
      <c r="C3667" s="31"/>
      <c r="D3667" s="31"/>
      <c r="E3667" s="31"/>
      <c r="F3667" s="31"/>
      <c r="G3667" s="31"/>
      <c r="H3667" s="31"/>
      <c r="I3667" s="32"/>
      <c r="K3667" s="34"/>
      <c r="L3667" s="30"/>
    </row>
    <row r="3668" spans="1:12" x14ac:dyDescent="0.3">
      <c r="A3668" s="31"/>
      <c r="B3668" s="31"/>
      <c r="C3668" s="31"/>
      <c r="D3668" s="31"/>
      <c r="E3668" s="31"/>
      <c r="F3668" s="31"/>
      <c r="G3668" s="31"/>
      <c r="H3668" s="31"/>
      <c r="I3668" s="32"/>
      <c r="K3668" s="34"/>
      <c r="L3668" s="30"/>
    </row>
    <row r="3669" spans="1:12" x14ac:dyDescent="0.3">
      <c r="A3669" s="31"/>
      <c r="B3669" s="31"/>
      <c r="C3669" s="31"/>
      <c r="D3669" s="31"/>
      <c r="E3669" s="31"/>
      <c r="F3669" s="31"/>
      <c r="G3669" s="31"/>
      <c r="H3669" s="31"/>
      <c r="I3669" s="32"/>
      <c r="K3669" s="34"/>
      <c r="L3669" s="30"/>
    </row>
    <row r="3670" spans="1:12" x14ac:dyDescent="0.3">
      <c r="A3670" s="31"/>
      <c r="B3670" s="31"/>
      <c r="C3670" s="31"/>
      <c r="D3670" s="31"/>
      <c r="E3670" s="31"/>
      <c r="F3670" s="31"/>
      <c r="G3670" s="31"/>
      <c r="H3670" s="31"/>
      <c r="I3670" s="32"/>
      <c r="K3670" s="34"/>
      <c r="L3670" s="30"/>
    </row>
    <row r="3671" spans="1:12" x14ac:dyDescent="0.3">
      <c r="A3671" s="31"/>
      <c r="B3671" s="31"/>
      <c r="C3671" s="31"/>
      <c r="D3671" s="31"/>
      <c r="E3671" s="31"/>
      <c r="F3671" s="31"/>
      <c r="G3671" s="31"/>
      <c r="H3671" s="31"/>
      <c r="I3671" s="32"/>
      <c r="K3671" s="34"/>
      <c r="L3671" s="30"/>
    </row>
    <row r="3672" spans="1:12" x14ac:dyDescent="0.3">
      <c r="A3672" s="31"/>
      <c r="B3672" s="31"/>
      <c r="C3672" s="31"/>
      <c r="D3672" s="31"/>
      <c r="E3672" s="31"/>
      <c r="F3672" s="31"/>
      <c r="G3672" s="31"/>
      <c r="H3672" s="31"/>
      <c r="I3672" s="32"/>
      <c r="K3672" s="34"/>
      <c r="L3672" s="30"/>
    </row>
    <row r="3673" spans="1:12" x14ac:dyDescent="0.3">
      <c r="A3673" s="31"/>
      <c r="B3673" s="31"/>
      <c r="C3673" s="31"/>
      <c r="D3673" s="31"/>
      <c r="E3673" s="31"/>
      <c r="F3673" s="31"/>
      <c r="G3673" s="31"/>
      <c r="H3673" s="31"/>
      <c r="I3673" s="32"/>
      <c r="K3673" s="34"/>
      <c r="L3673" s="30"/>
    </row>
    <row r="3674" spans="1:12" x14ac:dyDescent="0.3">
      <c r="A3674" s="31"/>
      <c r="B3674" s="31"/>
      <c r="C3674" s="31"/>
      <c r="D3674" s="31"/>
      <c r="E3674" s="31"/>
      <c r="F3674" s="31"/>
      <c r="G3674" s="31"/>
      <c r="H3674" s="31"/>
      <c r="I3674" s="32"/>
      <c r="K3674" s="34"/>
      <c r="L3674" s="30"/>
    </row>
    <row r="3675" spans="1:12" x14ac:dyDescent="0.3">
      <c r="A3675" s="31"/>
      <c r="B3675" s="31"/>
      <c r="C3675" s="31"/>
      <c r="D3675" s="31"/>
      <c r="E3675" s="31"/>
      <c r="F3675" s="31"/>
      <c r="G3675" s="31"/>
      <c r="H3675" s="31"/>
      <c r="I3675" s="32"/>
      <c r="K3675" s="34"/>
      <c r="L3675" s="30"/>
    </row>
    <row r="3676" spans="1:12" x14ac:dyDescent="0.3">
      <c r="A3676" s="31"/>
      <c r="B3676" s="31"/>
      <c r="C3676" s="31"/>
      <c r="D3676" s="31"/>
      <c r="E3676" s="31"/>
      <c r="F3676" s="31"/>
      <c r="G3676" s="31"/>
      <c r="H3676" s="31"/>
      <c r="I3676" s="32"/>
      <c r="K3676" s="34"/>
      <c r="L3676" s="30"/>
    </row>
    <row r="3677" spans="1:12" x14ac:dyDescent="0.3">
      <c r="A3677" s="31"/>
      <c r="B3677" s="31"/>
      <c r="C3677" s="31"/>
      <c r="D3677" s="31"/>
      <c r="E3677" s="31"/>
      <c r="F3677" s="31"/>
      <c r="G3677" s="31"/>
      <c r="H3677" s="31"/>
      <c r="I3677" s="32"/>
      <c r="K3677" s="34"/>
      <c r="L3677" s="30"/>
    </row>
    <row r="3678" spans="1:12" x14ac:dyDescent="0.3">
      <c r="A3678" s="31"/>
      <c r="B3678" s="31"/>
      <c r="C3678" s="31"/>
      <c r="D3678" s="31"/>
      <c r="E3678" s="31"/>
      <c r="F3678" s="31"/>
      <c r="G3678" s="31"/>
      <c r="H3678" s="31"/>
      <c r="I3678" s="32"/>
      <c r="K3678" s="34"/>
      <c r="L3678" s="30"/>
    </row>
    <row r="3679" spans="1:12" x14ac:dyDescent="0.3">
      <c r="A3679" s="31"/>
      <c r="B3679" s="31"/>
      <c r="C3679" s="31"/>
      <c r="D3679" s="31"/>
      <c r="E3679" s="31"/>
      <c r="F3679" s="31"/>
      <c r="G3679" s="31"/>
      <c r="H3679" s="31"/>
      <c r="I3679" s="32"/>
      <c r="K3679" s="34"/>
      <c r="L3679" s="30"/>
    </row>
    <row r="3680" spans="1:12" x14ac:dyDescent="0.3">
      <c r="A3680" s="31"/>
      <c r="B3680" s="31"/>
      <c r="C3680" s="31"/>
      <c r="D3680" s="31"/>
      <c r="E3680" s="31"/>
      <c r="F3680" s="31"/>
      <c r="G3680" s="31"/>
      <c r="H3680" s="31"/>
      <c r="I3680" s="32"/>
      <c r="K3680" s="34"/>
      <c r="L3680" s="30"/>
    </row>
    <row r="3681" spans="1:12" x14ac:dyDescent="0.3">
      <c r="A3681" s="31"/>
      <c r="B3681" s="31"/>
      <c r="C3681" s="31"/>
      <c r="D3681" s="31"/>
      <c r="E3681" s="31"/>
      <c r="F3681" s="31"/>
      <c r="G3681" s="31"/>
      <c r="H3681" s="31"/>
      <c r="I3681" s="32"/>
      <c r="K3681" s="34"/>
      <c r="L3681" s="30"/>
    </row>
    <row r="3682" spans="1:12" x14ac:dyDescent="0.3">
      <c r="A3682" s="31"/>
      <c r="B3682" s="31"/>
      <c r="C3682" s="31"/>
      <c r="D3682" s="31"/>
      <c r="E3682" s="31"/>
      <c r="F3682" s="31"/>
      <c r="G3682" s="31"/>
      <c r="H3682" s="31"/>
      <c r="I3682" s="32"/>
      <c r="K3682" s="34"/>
      <c r="L3682" s="30"/>
    </row>
    <row r="3683" spans="1:12" x14ac:dyDescent="0.3">
      <c r="A3683" s="31"/>
      <c r="B3683" s="31"/>
      <c r="C3683" s="31"/>
      <c r="D3683" s="31"/>
      <c r="E3683" s="31"/>
      <c r="F3683" s="31"/>
      <c r="G3683" s="31"/>
      <c r="H3683" s="31"/>
      <c r="I3683" s="32"/>
      <c r="K3683" s="34"/>
      <c r="L3683" s="30"/>
    </row>
    <row r="3684" spans="1:12" x14ac:dyDescent="0.3">
      <c r="A3684" s="31"/>
      <c r="B3684" s="31"/>
      <c r="C3684" s="31"/>
      <c r="D3684" s="31"/>
      <c r="E3684" s="31"/>
      <c r="F3684" s="31"/>
      <c r="G3684" s="31"/>
      <c r="H3684" s="31"/>
      <c r="I3684" s="32"/>
      <c r="K3684" s="34"/>
      <c r="L3684" s="30"/>
    </row>
    <row r="3685" spans="1:12" x14ac:dyDescent="0.3">
      <c r="A3685" s="31"/>
      <c r="B3685" s="31"/>
      <c r="C3685" s="31"/>
      <c r="D3685" s="31"/>
      <c r="E3685" s="31"/>
      <c r="F3685" s="31"/>
      <c r="G3685" s="31"/>
      <c r="H3685" s="31"/>
      <c r="I3685" s="32"/>
      <c r="K3685" s="34"/>
      <c r="L3685" s="30"/>
    </row>
    <row r="3686" spans="1:12" x14ac:dyDescent="0.3">
      <c r="A3686" s="31"/>
      <c r="B3686" s="31"/>
      <c r="C3686" s="31"/>
      <c r="D3686" s="31"/>
      <c r="E3686" s="31"/>
      <c r="F3686" s="31"/>
      <c r="G3686" s="31"/>
      <c r="H3686" s="31"/>
      <c r="I3686" s="32"/>
      <c r="K3686" s="34"/>
      <c r="L3686" s="30"/>
    </row>
    <row r="3687" spans="1:12" x14ac:dyDescent="0.3">
      <c r="A3687" s="31"/>
      <c r="B3687" s="31"/>
      <c r="C3687" s="31"/>
      <c r="D3687" s="31"/>
      <c r="E3687" s="31"/>
      <c r="F3687" s="31"/>
      <c r="G3687" s="31"/>
      <c r="H3687" s="31"/>
      <c r="I3687" s="32"/>
      <c r="K3687" s="34"/>
      <c r="L3687" s="30"/>
    </row>
    <row r="3688" spans="1:12" x14ac:dyDescent="0.3">
      <c r="A3688" s="31"/>
      <c r="B3688" s="31"/>
      <c r="C3688" s="31"/>
      <c r="D3688" s="31"/>
      <c r="E3688" s="31"/>
      <c r="F3688" s="31"/>
      <c r="G3688" s="31"/>
      <c r="H3688" s="31"/>
      <c r="I3688" s="32"/>
      <c r="K3688" s="34"/>
      <c r="L3688" s="30"/>
    </row>
    <row r="3689" spans="1:12" x14ac:dyDescent="0.3">
      <c r="A3689" s="31"/>
      <c r="B3689" s="31"/>
      <c r="C3689" s="31"/>
      <c r="D3689" s="31"/>
      <c r="E3689" s="31"/>
      <c r="F3689" s="31"/>
      <c r="G3689" s="31"/>
      <c r="H3689" s="31"/>
      <c r="I3689" s="32"/>
      <c r="K3689" s="34"/>
      <c r="L3689" s="30"/>
    </row>
    <row r="3690" spans="1:12" x14ac:dyDescent="0.3">
      <c r="A3690" s="31"/>
      <c r="B3690" s="31"/>
      <c r="C3690" s="31"/>
      <c r="D3690" s="31"/>
      <c r="E3690" s="31"/>
      <c r="F3690" s="31"/>
      <c r="G3690" s="31"/>
      <c r="H3690" s="31"/>
      <c r="I3690" s="32"/>
      <c r="K3690" s="34"/>
      <c r="L3690" s="30"/>
    </row>
    <row r="3691" spans="1:12" x14ac:dyDescent="0.3">
      <c r="A3691" s="31"/>
      <c r="B3691" s="31"/>
      <c r="C3691" s="31"/>
      <c r="D3691" s="31"/>
      <c r="E3691" s="31"/>
      <c r="F3691" s="31"/>
      <c r="G3691" s="31"/>
      <c r="H3691" s="31"/>
      <c r="I3691" s="32"/>
      <c r="K3691" s="34"/>
      <c r="L3691" s="30"/>
    </row>
    <row r="3692" spans="1:12" x14ac:dyDescent="0.3">
      <c r="A3692" s="31"/>
      <c r="B3692" s="31"/>
      <c r="C3692" s="31"/>
      <c r="D3692" s="31"/>
      <c r="E3692" s="31"/>
      <c r="F3692" s="31"/>
      <c r="G3692" s="31"/>
      <c r="H3692" s="31"/>
      <c r="I3692" s="32"/>
      <c r="K3692" s="34"/>
      <c r="L3692" s="30"/>
    </row>
    <row r="3693" spans="1:12" x14ac:dyDescent="0.3">
      <c r="A3693" s="31"/>
      <c r="B3693" s="31"/>
      <c r="C3693" s="31"/>
      <c r="D3693" s="31"/>
      <c r="E3693" s="31"/>
      <c r="F3693" s="31"/>
      <c r="G3693" s="31"/>
      <c r="H3693" s="31"/>
      <c r="I3693" s="32"/>
      <c r="K3693" s="34"/>
      <c r="L3693" s="30"/>
    </row>
    <row r="3694" spans="1:12" x14ac:dyDescent="0.3">
      <c r="A3694" s="31"/>
      <c r="B3694" s="31"/>
      <c r="C3694" s="31"/>
      <c r="D3694" s="31"/>
      <c r="E3694" s="31"/>
      <c r="F3694" s="31"/>
      <c r="G3694" s="31"/>
      <c r="H3694" s="31"/>
      <c r="I3694" s="32"/>
      <c r="K3694" s="34"/>
      <c r="L3694" s="30"/>
    </row>
    <row r="3695" spans="1:12" x14ac:dyDescent="0.3">
      <c r="A3695" s="31"/>
      <c r="B3695" s="31"/>
      <c r="C3695" s="31"/>
      <c r="D3695" s="31"/>
      <c r="E3695" s="31"/>
      <c r="F3695" s="31"/>
      <c r="G3695" s="31"/>
      <c r="H3695" s="31"/>
      <c r="I3695" s="32"/>
      <c r="K3695" s="34"/>
      <c r="L3695" s="30"/>
    </row>
    <row r="3696" spans="1:12" x14ac:dyDescent="0.3">
      <c r="A3696" s="31"/>
      <c r="B3696" s="31"/>
      <c r="C3696" s="31"/>
      <c r="D3696" s="31"/>
      <c r="E3696" s="31"/>
      <c r="F3696" s="31"/>
      <c r="G3696" s="31"/>
      <c r="H3696" s="31"/>
      <c r="I3696" s="32"/>
      <c r="K3696" s="34"/>
      <c r="L3696" s="30"/>
    </row>
    <row r="3697" spans="1:12" x14ac:dyDescent="0.3">
      <c r="A3697" s="31"/>
      <c r="B3697" s="31"/>
      <c r="C3697" s="31"/>
      <c r="D3697" s="31"/>
      <c r="E3697" s="31"/>
      <c r="F3697" s="31"/>
      <c r="G3697" s="31"/>
      <c r="H3697" s="31"/>
      <c r="I3697" s="32"/>
      <c r="K3697" s="34"/>
      <c r="L3697" s="30"/>
    </row>
    <row r="3698" spans="1:12" x14ac:dyDescent="0.3">
      <c r="A3698" s="31"/>
      <c r="B3698" s="31"/>
      <c r="C3698" s="31"/>
      <c r="D3698" s="31"/>
      <c r="E3698" s="31"/>
      <c r="F3698" s="31"/>
      <c r="G3698" s="31"/>
      <c r="H3698" s="31"/>
      <c r="I3698" s="32"/>
      <c r="K3698" s="34"/>
      <c r="L3698" s="30"/>
    </row>
    <row r="3699" spans="1:12" x14ac:dyDescent="0.3">
      <c r="A3699" s="31"/>
      <c r="B3699" s="31"/>
      <c r="C3699" s="31"/>
      <c r="D3699" s="31"/>
      <c r="E3699" s="31"/>
      <c r="F3699" s="31"/>
      <c r="G3699" s="31"/>
      <c r="H3699" s="31"/>
      <c r="I3699" s="32"/>
      <c r="K3699" s="34"/>
      <c r="L3699" s="30"/>
    </row>
    <row r="3700" spans="1:12" x14ac:dyDescent="0.3">
      <c r="A3700" s="31"/>
      <c r="B3700" s="31"/>
      <c r="C3700" s="31"/>
      <c r="D3700" s="31"/>
      <c r="E3700" s="31"/>
      <c r="F3700" s="31"/>
      <c r="G3700" s="31"/>
      <c r="H3700" s="31"/>
      <c r="I3700" s="32"/>
      <c r="K3700" s="34"/>
      <c r="L3700" s="30"/>
    </row>
    <row r="3701" spans="1:12" x14ac:dyDescent="0.3">
      <c r="A3701" s="31"/>
      <c r="B3701" s="31"/>
      <c r="C3701" s="31"/>
      <c r="D3701" s="31"/>
      <c r="E3701" s="31"/>
      <c r="F3701" s="31"/>
      <c r="G3701" s="31"/>
      <c r="H3701" s="31"/>
      <c r="I3701" s="32"/>
      <c r="K3701" s="34"/>
      <c r="L3701" s="30"/>
    </row>
    <row r="3702" spans="1:12" x14ac:dyDescent="0.3">
      <c r="A3702" s="31"/>
      <c r="B3702" s="31"/>
      <c r="C3702" s="31"/>
      <c r="D3702" s="31"/>
      <c r="E3702" s="31"/>
      <c r="F3702" s="31"/>
      <c r="G3702" s="31"/>
      <c r="H3702" s="31"/>
      <c r="I3702" s="32"/>
      <c r="K3702" s="34"/>
      <c r="L3702" s="30"/>
    </row>
    <row r="3703" spans="1:12" x14ac:dyDescent="0.3">
      <c r="A3703" s="31"/>
      <c r="B3703" s="31"/>
      <c r="C3703" s="31"/>
      <c r="D3703" s="31"/>
      <c r="E3703" s="31"/>
      <c r="F3703" s="31"/>
      <c r="G3703" s="31"/>
      <c r="H3703" s="31"/>
      <c r="I3703" s="32"/>
      <c r="K3703" s="34"/>
      <c r="L3703" s="30"/>
    </row>
    <row r="3704" spans="1:12" x14ac:dyDescent="0.3">
      <c r="A3704" s="31"/>
      <c r="B3704" s="31"/>
      <c r="C3704" s="31"/>
      <c r="D3704" s="31"/>
      <c r="E3704" s="31"/>
      <c r="F3704" s="31"/>
      <c r="G3704" s="31"/>
      <c r="H3704" s="31"/>
      <c r="I3704" s="32"/>
      <c r="K3704" s="34"/>
      <c r="L3704" s="30"/>
    </row>
    <row r="3705" spans="1:12" x14ac:dyDescent="0.3">
      <c r="A3705" s="31"/>
      <c r="B3705" s="31"/>
      <c r="C3705" s="31"/>
      <c r="D3705" s="31"/>
      <c r="E3705" s="31"/>
      <c r="F3705" s="31"/>
      <c r="G3705" s="31"/>
      <c r="H3705" s="31"/>
      <c r="I3705" s="32"/>
      <c r="K3705" s="34"/>
      <c r="L3705" s="30"/>
    </row>
    <row r="3706" spans="1:12" x14ac:dyDescent="0.3">
      <c r="A3706" s="31"/>
      <c r="B3706" s="31"/>
      <c r="C3706" s="31"/>
      <c r="D3706" s="31"/>
      <c r="E3706" s="31"/>
      <c r="F3706" s="31"/>
      <c r="G3706" s="31"/>
      <c r="H3706" s="31"/>
      <c r="I3706" s="32"/>
      <c r="K3706" s="34"/>
      <c r="L3706" s="30"/>
    </row>
    <row r="3707" spans="1:12" x14ac:dyDescent="0.3">
      <c r="A3707" s="31"/>
      <c r="B3707" s="31"/>
      <c r="C3707" s="31"/>
      <c r="D3707" s="31"/>
      <c r="E3707" s="31"/>
      <c r="F3707" s="31"/>
      <c r="G3707" s="31"/>
      <c r="H3707" s="31"/>
      <c r="I3707" s="32"/>
      <c r="K3707" s="34"/>
      <c r="L3707" s="30"/>
    </row>
    <row r="3708" spans="1:12" x14ac:dyDescent="0.3">
      <c r="A3708" s="31"/>
      <c r="B3708" s="31"/>
      <c r="C3708" s="31"/>
      <c r="D3708" s="31"/>
      <c r="E3708" s="31"/>
      <c r="F3708" s="31"/>
      <c r="G3708" s="31"/>
      <c r="H3708" s="31"/>
      <c r="I3708" s="32"/>
      <c r="K3708" s="34"/>
      <c r="L3708" s="30"/>
    </row>
    <row r="3709" spans="1:12" x14ac:dyDescent="0.3">
      <c r="A3709" s="31"/>
      <c r="B3709" s="31"/>
      <c r="C3709" s="31"/>
      <c r="D3709" s="31"/>
      <c r="E3709" s="31"/>
      <c r="F3709" s="31"/>
      <c r="G3709" s="31"/>
      <c r="H3709" s="31"/>
      <c r="I3709" s="32"/>
      <c r="K3709" s="34"/>
      <c r="L3709" s="30"/>
    </row>
    <row r="3710" spans="1:12" x14ac:dyDescent="0.3">
      <c r="A3710" s="31"/>
      <c r="B3710" s="31"/>
      <c r="C3710" s="31"/>
      <c r="D3710" s="31"/>
      <c r="E3710" s="31"/>
      <c r="F3710" s="31"/>
      <c r="G3710" s="31"/>
      <c r="H3710" s="31"/>
      <c r="I3710" s="32"/>
      <c r="K3710" s="34"/>
      <c r="L3710" s="30"/>
    </row>
    <row r="3711" spans="1:12" x14ac:dyDescent="0.3">
      <c r="A3711" s="31"/>
      <c r="B3711" s="31"/>
      <c r="C3711" s="31"/>
      <c r="D3711" s="31"/>
      <c r="E3711" s="31"/>
      <c r="F3711" s="31"/>
      <c r="G3711" s="31"/>
      <c r="H3711" s="31"/>
      <c r="I3711" s="32"/>
      <c r="K3711" s="34"/>
      <c r="L3711" s="30"/>
    </row>
    <row r="3712" spans="1:12" x14ac:dyDescent="0.3">
      <c r="A3712" s="31"/>
      <c r="B3712" s="31"/>
      <c r="C3712" s="31"/>
      <c r="D3712" s="31"/>
      <c r="E3712" s="31"/>
      <c r="F3712" s="31"/>
      <c r="G3712" s="31"/>
      <c r="H3712" s="31"/>
      <c r="I3712" s="32"/>
      <c r="K3712" s="34"/>
      <c r="L3712" s="30"/>
    </row>
    <row r="3713" spans="1:12" x14ac:dyDescent="0.3">
      <c r="A3713" s="31"/>
      <c r="B3713" s="31"/>
      <c r="C3713" s="31"/>
      <c r="D3713" s="31"/>
      <c r="E3713" s="31"/>
      <c r="F3713" s="31"/>
      <c r="G3713" s="31"/>
      <c r="H3713" s="31"/>
      <c r="I3713" s="32"/>
      <c r="K3713" s="34"/>
      <c r="L3713" s="30"/>
    </row>
    <row r="3714" spans="1:12" x14ac:dyDescent="0.3">
      <c r="A3714" s="31"/>
      <c r="B3714" s="31"/>
      <c r="C3714" s="31"/>
      <c r="D3714" s="31"/>
      <c r="E3714" s="31"/>
      <c r="F3714" s="31"/>
      <c r="G3714" s="31"/>
      <c r="H3714" s="31"/>
      <c r="I3714" s="32"/>
      <c r="K3714" s="34"/>
      <c r="L3714" s="30"/>
    </row>
    <row r="3715" spans="1:12" x14ac:dyDescent="0.3">
      <c r="A3715" s="31"/>
      <c r="B3715" s="31"/>
      <c r="C3715" s="31"/>
      <c r="D3715" s="31"/>
      <c r="E3715" s="31"/>
      <c r="F3715" s="31"/>
      <c r="G3715" s="31"/>
      <c r="H3715" s="31"/>
      <c r="I3715" s="32"/>
      <c r="K3715" s="34"/>
      <c r="L3715" s="30"/>
    </row>
    <row r="3716" spans="1:12" x14ac:dyDescent="0.3">
      <c r="A3716" s="31"/>
      <c r="B3716" s="31"/>
      <c r="C3716" s="31"/>
      <c r="D3716" s="31"/>
      <c r="E3716" s="31"/>
      <c r="F3716" s="31"/>
      <c r="G3716" s="31"/>
      <c r="H3716" s="31"/>
      <c r="I3716" s="32"/>
      <c r="K3716" s="34"/>
      <c r="L3716" s="30"/>
    </row>
    <row r="3717" spans="1:12" x14ac:dyDescent="0.3">
      <c r="A3717" s="31"/>
      <c r="B3717" s="31"/>
      <c r="C3717" s="31"/>
      <c r="D3717" s="31"/>
      <c r="E3717" s="31"/>
      <c r="F3717" s="31"/>
      <c r="G3717" s="31"/>
      <c r="H3717" s="31"/>
      <c r="I3717" s="32"/>
      <c r="K3717" s="34"/>
      <c r="L3717" s="30"/>
    </row>
    <row r="3718" spans="1:12" x14ac:dyDescent="0.3">
      <c r="A3718" s="31"/>
      <c r="B3718" s="31"/>
      <c r="C3718" s="31"/>
      <c r="D3718" s="31"/>
      <c r="E3718" s="31"/>
      <c r="F3718" s="31"/>
      <c r="G3718" s="31"/>
      <c r="H3718" s="31"/>
      <c r="I3718" s="32"/>
      <c r="K3718" s="34"/>
      <c r="L3718" s="30"/>
    </row>
    <row r="3719" spans="1:12" x14ac:dyDescent="0.3">
      <c r="A3719" s="31"/>
      <c r="B3719" s="31"/>
      <c r="C3719" s="31"/>
      <c r="D3719" s="31"/>
      <c r="E3719" s="31"/>
      <c r="F3719" s="31"/>
      <c r="G3719" s="31"/>
      <c r="H3719" s="31"/>
      <c r="I3719" s="32"/>
      <c r="K3719" s="34"/>
      <c r="L3719" s="30"/>
    </row>
    <row r="3720" spans="1:12" x14ac:dyDescent="0.3">
      <c r="A3720" s="31"/>
      <c r="B3720" s="31"/>
      <c r="C3720" s="31"/>
      <c r="D3720" s="31"/>
      <c r="E3720" s="31"/>
      <c r="F3720" s="31"/>
      <c r="G3720" s="31"/>
      <c r="H3720" s="31"/>
      <c r="I3720" s="32"/>
      <c r="K3720" s="34"/>
      <c r="L3720" s="30"/>
    </row>
    <row r="3721" spans="1:12" x14ac:dyDescent="0.3">
      <c r="A3721" s="31"/>
      <c r="B3721" s="31"/>
      <c r="C3721" s="31"/>
      <c r="D3721" s="31"/>
      <c r="E3721" s="31"/>
      <c r="F3721" s="31"/>
      <c r="G3721" s="31"/>
      <c r="H3721" s="31"/>
      <c r="I3721" s="32"/>
      <c r="K3721" s="34"/>
      <c r="L3721" s="30"/>
    </row>
    <row r="3722" spans="1:12" x14ac:dyDescent="0.3">
      <c r="A3722" s="31"/>
      <c r="B3722" s="31"/>
      <c r="C3722" s="31"/>
      <c r="D3722" s="31"/>
      <c r="E3722" s="31"/>
      <c r="F3722" s="31"/>
      <c r="G3722" s="31"/>
      <c r="H3722" s="31"/>
      <c r="I3722" s="32"/>
      <c r="K3722" s="34"/>
      <c r="L3722" s="30"/>
    </row>
    <row r="3723" spans="1:12" x14ac:dyDescent="0.3">
      <c r="A3723" s="31"/>
      <c r="B3723" s="31"/>
      <c r="C3723" s="31"/>
      <c r="D3723" s="31"/>
      <c r="E3723" s="31"/>
      <c r="F3723" s="31"/>
      <c r="G3723" s="31"/>
      <c r="H3723" s="31"/>
      <c r="I3723" s="32"/>
      <c r="K3723" s="34"/>
      <c r="L3723" s="30"/>
    </row>
    <row r="3724" spans="1:12" x14ac:dyDescent="0.3">
      <c r="A3724" s="31"/>
      <c r="B3724" s="31"/>
      <c r="C3724" s="31"/>
      <c r="D3724" s="31"/>
      <c r="E3724" s="31"/>
      <c r="F3724" s="31"/>
      <c r="G3724" s="31"/>
      <c r="H3724" s="31"/>
      <c r="I3724" s="32"/>
      <c r="K3724" s="34"/>
      <c r="L3724" s="30"/>
    </row>
    <row r="3725" spans="1:12" x14ac:dyDescent="0.3">
      <c r="A3725" s="31"/>
      <c r="B3725" s="31"/>
      <c r="C3725" s="31"/>
      <c r="D3725" s="31"/>
      <c r="E3725" s="31"/>
      <c r="F3725" s="31"/>
      <c r="G3725" s="31"/>
      <c r="H3725" s="31"/>
      <c r="I3725" s="32"/>
      <c r="K3725" s="34"/>
      <c r="L3725" s="30"/>
    </row>
    <row r="3726" spans="1:12" x14ac:dyDescent="0.3">
      <c r="A3726" s="31"/>
      <c r="B3726" s="31"/>
      <c r="C3726" s="31"/>
      <c r="D3726" s="31"/>
      <c r="E3726" s="31"/>
      <c r="F3726" s="31"/>
      <c r="G3726" s="31"/>
      <c r="H3726" s="31"/>
      <c r="I3726" s="32"/>
      <c r="K3726" s="34"/>
      <c r="L3726" s="30"/>
    </row>
    <row r="3727" spans="1:12" x14ac:dyDescent="0.3">
      <c r="A3727" s="31"/>
      <c r="B3727" s="31"/>
      <c r="C3727" s="31"/>
      <c r="D3727" s="31"/>
      <c r="E3727" s="31"/>
      <c r="F3727" s="31"/>
      <c r="G3727" s="31"/>
      <c r="H3727" s="31"/>
      <c r="I3727" s="32"/>
      <c r="K3727" s="34"/>
      <c r="L3727" s="30"/>
    </row>
    <row r="3728" spans="1:12" x14ac:dyDescent="0.3">
      <c r="A3728" s="31"/>
      <c r="B3728" s="31"/>
      <c r="C3728" s="31"/>
      <c r="D3728" s="31"/>
      <c r="E3728" s="31"/>
      <c r="F3728" s="31"/>
      <c r="G3728" s="31"/>
      <c r="H3728" s="31"/>
      <c r="I3728" s="32"/>
      <c r="K3728" s="34"/>
      <c r="L3728" s="30"/>
    </row>
    <row r="3729" spans="1:12" x14ac:dyDescent="0.3">
      <c r="A3729" s="31"/>
      <c r="B3729" s="31"/>
      <c r="C3729" s="31"/>
      <c r="D3729" s="31"/>
      <c r="E3729" s="31"/>
      <c r="F3729" s="31"/>
      <c r="G3729" s="31"/>
      <c r="H3729" s="31"/>
      <c r="I3729" s="32"/>
      <c r="K3729" s="34"/>
      <c r="L3729" s="30"/>
    </row>
    <row r="3730" spans="1:12" x14ac:dyDescent="0.3">
      <c r="A3730" s="31"/>
      <c r="B3730" s="31"/>
      <c r="C3730" s="31"/>
      <c r="D3730" s="31"/>
      <c r="E3730" s="31"/>
      <c r="F3730" s="31"/>
      <c r="G3730" s="31"/>
      <c r="H3730" s="31"/>
      <c r="I3730" s="32"/>
      <c r="K3730" s="34"/>
      <c r="L3730" s="30"/>
    </row>
    <row r="3731" spans="1:12" x14ac:dyDescent="0.3">
      <c r="A3731" s="31"/>
      <c r="B3731" s="31"/>
      <c r="C3731" s="31"/>
      <c r="D3731" s="31"/>
      <c r="E3731" s="31"/>
      <c r="F3731" s="31"/>
      <c r="G3731" s="31"/>
      <c r="H3731" s="31"/>
      <c r="I3731" s="32"/>
      <c r="K3731" s="34"/>
      <c r="L3731" s="30"/>
    </row>
    <row r="3732" spans="1:12" x14ac:dyDescent="0.3">
      <c r="A3732" s="31"/>
      <c r="B3732" s="31"/>
      <c r="C3732" s="31"/>
      <c r="D3732" s="31"/>
      <c r="E3732" s="31"/>
      <c r="F3732" s="31"/>
      <c r="G3732" s="31"/>
      <c r="H3732" s="31"/>
      <c r="I3732" s="32"/>
      <c r="K3732" s="34"/>
      <c r="L3732" s="30"/>
    </row>
    <row r="3733" spans="1:12" x14ac:dyDescent="0.3">
      <c r="A3733" s="31"/>
      <c r="B3733" s="31"/>
      <c r="C3733" s="31"/>
      <c r="D3733" s="31"/>
      <c r="E3733" s="31"/>
      <c r="F3733" s="31"/>
      <c r="G3733" s="31"/>
      <c r="H3733" s="31"/>
      <c r="I3733" s="32"/>
      <c r="K3733" s="34"/>
      <c r="L3733" s="30"/>
    </row>
    <row r="3734" spans="1:12" x14ac:dyDescent="0.3">
      <c r="A3734" s="31"/>
      <c r="B3734" s="31"/>
      <c r="C3734" s="31"/>
      <c r="D3734" s="31"/>
      <c r="E3734" s="31"/>
      <c r="F3734" s="31"/>
      <c r="G3734" s="31"/>
      <c r="H3734" s="31"/>
      <c r="I3734" s="32"/>
      <c r="K3734" s="34"/>
      <c r="L3734" s="30"/>
    </row>
    <row r="3735" spans="1:12" x14ac:dyDescent="0.3">
      <c r="A3735" s="31"/>
      <c r="B3735" s="31"/>
      <c r="C3735" s="31"/>
      <c r="D3735" s="31"/>
      <c r="E3735" s="31"/>
      <c r="F3735" s="31"/>
      <c r="G3735" s="31"/>
      <c r="H3735" s="31"/>
      <c r="I3735" s="32"/>
      <c r="K3735" s="34"/>
      <c r="L3735" s="30"/>
    </row>
    <row r="3736" spans="1:12" x14ac:dyDescent="0.3">
      <c r="A3736" s="31"/>
      <c r="B3736" s="31"/>
      <c r="C3736" s="31"/>
      <c r="D3736" s="31"/>
      <c r="E3736" s="31"/>
      <c r="F3736" s="31"/>
      <c r="G3736" s="31"/>
      <c r="H3736" s="31"/>
      <c r="I3736" s="32"/>
      <c r="K3736" s="34"/>
      <c r="L3736" s="30"/>
    </row>
    <row r="3737" spans="1:12" x14ac:dyDescent="0.3">
      <c r="A3737" s="31"/>
      <c r="B3737" s="31"/>
      <c r="C3737" s="31"/>
      <c r="D3737" s="31"/>
      <c r="E3737" s="31"/>
      <c r="F3737" s="31"/>
      <c r="G3737" s="31"/>
      <c r="H3737" s="31"/>
      <c r="I3737" s="32"/>
      <c r="K3737" s="34"/>
      <c r="L3737" s="30"/>
    </row>
    <row r="3738" spans="1:12" x14ac:dyDescent="0.3">
      <c r="A3738" s="31"/>
      <c r="B3738" s="31"/>
      <c r="C3738" s="31"/>
      <c r="D3738" s="31"/>
      <c r="E3738" s="31"/>
      <c r="F3738" s="31"/>
      <c r="G3738" s="31"/>
      <c r="H3738" s="31"/>
      <c r="I3738" s="32"/>
      <c r="K3738" s="34"/>
      <c r="L3738" s="30"/>
    </row>
    <row r="3739" spans="1:12" x14ac:dyDescent="0.3">
      <c r="A3739" s="31"/>
      <c r="B3739" s="31"/>
      <c r="C3739" s="31"/>
      <c r="D3739" s="31"/>
      <c r="E3739" s="31"/>
      <c r="F3739" s="31"/>
      <c r="G3739" s="31"/>
      <c r="H3739" s="31"/>
      <c r="I3739" s="32"/>
      <c r="K3739" s="34"/>
      <c r="L3739" s="30"/>
    </row>
    <row r="3740" spans="1:12" x14ac:dyDescent="0.3">
      <c r="A3740" s="31"/>
      <c r="B3740" s="31"/>
      <c r="C3740" s="31"/>
      <c r="D3740" s="31"/>
      <c r="E3740" s="31"/>
      <c r="F3740" s="31"/>
      <c r="G3740" s="31"/>
      <c r="H3740" s="31"/>
      <c r="I3740" s="32"/>
      <c r="K3740" s="34"/>
      <c r="L3740" s="30"/>
    </row>
    <row r="3741" spans="1:12" x14ac:dyDescent="0.3">
      <c r="A3741" s="31"/>
      <c r="B3741" s="31"/>
      <c r="C3741" s="31"/>
      <c r="D3741" s="31"/>
      <c r="E3741" s="31"/>
      <c r="F3741" s="31"/>
      <c r="G3741" s="31"/>
      <c r="H3741" s="31"/>
      <c r="I3741" s="32"/>
      <c r="K3741" s="34"/>
      <c r="L3741" s="30"/>
    </row>
    <row r="3742" spans="1:12" x14ac:dyDescent="0.3">
      <c r="A3742" s="31"/>
      <c r="B3742" s="31"/>
      <c r="C3742" s="31"/>
      <c r="D3742" s="31"/>
      <c r="E3742" s="31"/>
      <c r="F3742" s="31"/>
      <c r="G3742" s="31"/>
      <c r="H3742" s="31"/>
      <c r="I3742" s="32"/>
      <c r="K3742" s="34"/>
      <c r="L3742" s="30"/>
    </row>
    <row r="3743" spans="1:12" x14ac:dyDescent="0.3">
      <c r="A3743" s="31"/>
      <c r="B3743" s="31"/>
      <c r="C3743" s="31"/>
      <c r="D3743" s="31"/>
      <c r="E3743" s="31"/>
      <c r="F3743" s="31"/>
      <c r="G3743" s="31"/>
      <c r="H3743" s="31"/>
      <c r="I3743" s="32"/>
      <c r="K3743" s="34"/>
      <c r="L3743" s="30"/>
    </row>
    <row r="3744" spans="1:12" x14ac:dyDescent="0.3">
      <c r="A3744" s="31"/>
      <c r="B3744" s="31"/>
      <c r="C3744" s="31"/>
      <c r="D3744" s="31"/>
      <c r="E3744" s="31"/>
      <c r="F3744" s="31"/>
      <c r="G3744" s="31"/>
      <c r="H3744" s="31"/>
      <c r="I3744" s="32"/>
      <c r="K3744" s="34"/>
      <c r="L3744" s="30"/>
    </row>
    <row r="3745" spans="1:12" x14ac:dyDescent="0.3">
      <c r="A3745" s="31"/>
      <c r="B3745" s="31"/>
      <c r="C3745" s="31"/>
      <c r="D3745" s="31"/>
      <c r="E3745" s="31"/>
      <c r="F3745" s="31"/>
      <c r="G3745" s="31"/>
      <c r="H3745" s="31"/>
      <c r="I3745" s="32"/>
      <c r="K3745" s="34"/>
      <c r="L3745" s="30"/>
    </row>
    <row r="3746" spans="1:12" x14ac:dyDescent="0.3">
      <c r="A3746" s="31"/>
      <c r="B3746" s="31"/>
      <c r="C3746" s="31"/>
      <c r="D3746" s="31"/>
      <c r="E3746" s="31"/>
      <c r="F3746" s="31"/>
      <c r="G3746" s="31"/>
      <c r="H3746" s="31"/>
      <c r="I3746" s="32"/>
      <c r="K3746" s="34"/>
      <c r="L3746" s="30"/>
    </row>
    <row r="3747" spans="1:12" x14ac:dyDescent="0.3">
      <c r="A3747" s="31"/>
      <c r="B3747" s="31"/>
      <c r="C3747" s="31"/>
      <c r="D3747" s="31"/>
      <c r="E3747" s="31"/>
      <c r="F3747" s="31"/>
      <c r="G3747" s="31"/>
      <c r="H3747" s="31"/>
      <c r="I3747" s="32"/>
      <c r="K3747" s="34"/>
      <c r="L3747" s="30"/>
    </row>
    <row r="3748" spans="1:12" x14ac:dyDescent="0.3">
      <c r="A3748" s="31"/>
      <c r="B3748" s="31"/>
      <c r="C3748" s="31"/>
      <c r="D3748" s="31"/>
      <c r="E3748" s="31"/>
      <c r="F3748" s="31"/>
      <c r="G3748" s="31"/>
      <c r="H3748" s="31"/>
      <c r="I3748" s="32"/>
      <c r="K3748" s="34"/>
      <c r="L3748" s="30"/>
    </row>
    <row r="3749" spans="1:12" x14ac:dyDescent="0.3">
      <c r="A3749" s="31"/>
      <c r="B3749" s="31"/>
      <c r="C3749" s="31"/>
      <c r="D3749" s="31"/>
      <c r="E3749" s="31"/>
      <c r="F3749" s="31"/>
      <c r="G3749" s="31"/>
      <c r="H3749" s="31"/>
      <c r="I3749" s="32"/>
      <c r="K3749" s="34"/>
      <c r="L3749" s="30"/>
    </row>
    <row r="3750" spans="1:12" x14ac:dyDescent="0.3">
      <c r="A3750" s="31"/>
      <c r="B3750" s="31"/>
      <c r="C3750" s="31"/>
      <c r="D3750" s="31"/>
      <c r="E3750" s="31"/>
      <c r="F3750" s="31"/>
      <c r="G3750" s="31"/>
      <c r="H3750" s="31"/>
      <c r="I3750" s="32"/>
      <c r="K3750" s="34"/>
      <c r="L3750" s="30"/>
    </row>
    <row r="3751" spans="1:12" x14ac:dyDescent="0.3">
      <c r="A3751" s="31"/>
      <c r="B3751" s="31"/>
      <c r="C3751" s="31"/>
      <c r="D3751" s="31"/>
      <c r="E3751" s="31"/>
      <c r="F3751" s="31"/>
      <c r="G3751" s="31"/>
      <c r="H3751" s="31"/>
      <c r="I3751" s="32"/>
      <c r="K3751" s="34"/>
      <c r="L3751" s="30"/>
    </row>
    <row r="3752" spans="1:12" x14ac:dyDescent="0.3">
      <c r="A3752" s="31"/>
      <c r="B3752" s="31"/>
      <c r="C3752" s="31"/>
      <c r="D3752" s="31"/>
      <c r="E3752" s="31"/>
      <c r="F3752" s="31"/>
      <c r="G3752" s="31"/>
      <c r="H3752" s="31"/>
      <c r="I3752" s="32"/>
      <c r="K3752" s="34"/>
      <c r="L3752" s="30"/>
    </row>
    <row r="3753" spans="1:12" x14ac:dyDescent="0.3">
      <c r="A3753" s="31"/>
      <c r="B3753" s="31"/>
      <c r="C3753" s="31"/>
      <c r="D3753" s="31"/>
      <c r="E3753" s="31"/>
      <c r="F3753" s="31"/>
      <c r="G3753" s="31"/>
      <c r="H3753" s="31"/>
      <c r="I3753" s="32"/>
      <c r="K3753" s="34"/>
      <c r="L3753" s="30"/>
    </row>
    <row r="3754" spans="1:12" x14ac:dyDescent="0.3">
      <c r="A3754" s="31"/>
      <c r="B3754" s="31"/>
      <c r="C3754" s="31"/>
      <c r="D3754" s="31"/>
      <c r="E3754" s="31"/>
      <c r="F3754" s="31"/>
      <c r="G3754" s="31"/>
      <c r="H3754" s="31"/>
      <c r="I3754" s="32"/>
      <c r="K3754" s="34"/>
      <c r="L3754" s="30"/>
    </row>
    <row r="3755" spans="1:12" x14ac:dyDescent="0.3">
      <c r="A3755" s="31"/>
      <c r="B3755" s="31"/>
      <c r="C3755" s="31"/>
      <c r="D3755" s="31"/>
      <c r="E3755" s="31"/>
      <c r="F3755" s="31"/>
      <c r="G3755" s="31"/>
      <c r="H3755" s="31"/>
      <c r="I3755" s="32"/>
      <c r="K3755" s="34"/>
      <c r="L3755" s="30"/>
    </row>
    <row r="3756" spans="1:12" x14ac:dyDescent="0.3">
      <c r="A3756" s="31"/>
      <c r="B3756" s="31"/>
      <c r="C3756" s="31"/>
      <c r="D3756" s="31"/>
      <c r="E3756" s="31"/>
      <c r="F3756" s="31"/>
      <c r="G3756" s="31"/>
      <c r="H3756" s="31"/>
      <c r="I3756" s="32"/>
      <c r="K3756" s="34"/>
      <c r="L3756" s="30"/>
    </row>
    <row r="3757" spans="1:12" x14ac:dyDescent="0.3">
      <c r="A3757" s="31"/>
      <c r="B3757" s="31"/>
      <c r="C3757" s="31"/>
      <c r="D3757" s="31"/>
      <c r="E3757" s="31"/>
      <c r="F3757" s="31"/>
      <c r="G3757" s="31"/>
      <c r="H3757" s="31"/>
      <c r="I3757" s="32"/>
      <c r="K3757" s="34"/>
      <c r="L3757" s="30"/>
    </row>
    <row r="3758" spans="1:12" x14ac:dyDescent="0.3">
      <c r="A3758" s="31"/>
      <c r="B3758" s="31"/>
      <c r="C3758" s="31"/>
      <c r="D3758" s="31"/>
      <c r="E3758" s="31"/>
      <c r="F3758" s="31"/>
      <c r="G3758" s="31"/>
      <c r="H3758" s="31"/>
      <c r="I3758" s="32"/>
      <c r="K3758" s="34"/>
      <c r="L3758" s="30"/>
    </row>
    <row r="3759" spans="1:12" x14ac:dyDescent="0.3">
      <c r="A3759" s="31"/>
      <c r="B3759" s="31"/>
      <c r="C3759" s="31"/>
      <c r="D3759" s="31"/>
      <c r="E3759" s="31"/>
      <c r="F3759" s="31"/>
      <c r="G3759" s="31"/>
      <c r="H3759" s="31"/>
      <c r="I3759" s="32"/>
      <c r="K3759" s="34"/>
      <c r="L3759" s="30"/>
    </row>
    <row r="3760" spans="1:12" x14ac:dyDescent="0.3">
      <c r="A3760" s="31"/>
      <c r="B3760" s="31"/>
      <c r="C3760" s="31"/>
      <c r="D3760" s="31"/>
      <c r="E3760" s="31"/>
      <c r="F3760" s="31"/>
      <c r="G3760" s="31"/>
      <c r="H3760" s="31"/>
      <c r="I3760" s="32"/>
      <c r="K3760" s="34"/>
      <c r="L3760" s="30"/>
    </row>
    <row r="3761" spans="1:12" x14ac:dyDescent="0.3">
      <c r="A3761" s="31"/>
      <c r="B3761" s="31"/>
      <c r="C3761" s="31"/>
      <c r="D3761" s="31"/>
      <c r="E3761" s="31"/>
      <c r="F3761" s="31"/>
      <c r="G3761" s="31"/>
      <c r="H3761" s="31"/>
      <c r="I3761" s="32"/>
      <c r="K3761" s="34"/>
      <c r="L3761" s="30"/>
    </row>
    <row r="3762" spans="1:12" x14ac:dyDescent="0.3">
      <c r="A3762" s="31"/>
      <c r="B3762" s="31"/>
      <c r="C3762" s="31"/>
      <c r="D3762" s="31"/>
      <c r="E3762" s="31"/>
      <c r="F3762" s="31"/>
      <c r="G3762" s="31"/>
      <c r="H3762" s="31"/>
      <c r="I3762" s="32"/>
      <c r="K3762" s="34"/>
      <c r="L3762" s="30"/>
    </row>
    <row r="3763" spans="1:12" x14ac:dyDescent="0.3">
      <c r="A3763" s="31"/>
      <c r="B3763" s="31"/>
      <c r="C3763" s="31"/>
      <c r="D3763" s="31"/>
      <c r="E3763" s="31"/>
      <c r="F3763" s="31"/>
      <c r="G3763" s="31"/>
      <c r="H3763" s="31"/>
      <c r="I3763" s="32"/>
      <c r="K3763" s="34"/>
      <c r="L3763" s="30"/>
    </row>
    <row r="3764" spans="1:12" x14ac:dyDescent="0.3">
      <c r="A3764" s="31"/>
      <c r="B3764" s="31"/>
      <c r="C3764" s="31"/>
      <c r="D3764" s="31"/>
      <c r="E3764" s="31"/>
      <c r="F3764" s="31"/>
      <c r="G3764" s="31"/>
      <c r="H3764" s="31"/>
      <c r="I3764" s="32"/>
      <c r="K3764" s="34"/>
      <c r="L3764" s="30"/>
    </row>
    <row r="3765" spans="1:12" x14ac:dyDescent="0.3">
      <c r="A3765" s="31"/>
      <c r="B3765" s="31"/>
      <c r="C3765" s="31"/>
      <c r="D3765" s="31"/>
      <c r="E3765" s="31"/>
      <c r="F3765" s="31"/>
      <c r="G3765" s="31"/>
      <c r="H3765" s="31"/>
      <c r="I3765" s="32"/>
      <c r="K3765" s="34"/>
      <c r="L3765" s="30"/>
    </row>
    <row r="3766" spans="1:12" x14ac:dyDescent="0.3">
      <c r="A3766" s="31"/>
      <c r="B3766" s="31"/>
      <c r="C3766" s="31"/>
      <c r="D3766" s="31"/>
      <c r="E3766" s="31"/>
      <c r="F3766" s="31"/>
      <c r="G3766" s="31"/>
      <c r="H3766" s="31"/>
      <c r="I3766" s="32"/>
      <c r="K3766" s="34"/>
      <c r="L3766" s="30"/>
    </row>
    <row r="3767" spans="1:12" x14ac:dyDescent="0.3">
      <c r="A3767" s="31"/>
      <c r="B3767" s="31"/>
      <c r="C3767" s="31"/>
      <c r="D3767" s="31"/>
      <c r="E3767" s="31"/>
      <c r="F3767" s="31"/>
      <c r="G3767" s="31"/>
      <c r="H3767" s="31"/>
      <c r="I3767" s="32"/>
      <c r="K3767" s="34"/>
      <c r="L3767" s="30"/>
    </row>
    <row r="3768" spans="1:12" x14ac:dyDescent="0.3">
      <c r="A3768" s="31"/>
      <c r="B3768" s="31"/>
      <c r="C3768" s="31"/>
      <c r="D3768" s="31"/>
      <c r="E3768" s="31"/>
      <c r="F3768" s="31"/>
      <c r="G3768" s="31"/>
      <c r="H3768" s="31"/>
      <c r="I3768" s="32"/>
      <c r="K3768" s="34"/>
      <c r="L3768" s="30"/>
    </row>
    <row r="3769" spans="1:12" x14ac:dyDescent="0.3">
      <c r="A3769" s="31"/>
      <c r="B3769" s="31"/>
      <c r="C3769" s="31"/>
      <c r="D3769" s="31"/>
      <c r="E3769" s="31"/>
      <c r="F3769" s="31"/>
      <c r="G3769" s="31"/>
      <c r="H3769" s="31"/>
      <c r="I3769" s="32"/>
      <c r="K3769" s="34"/>
      <c r="L3769" s="30"/>
    </row>
    <row r="3770" spans="1:12" x14ac:dyDescent="0.3">
      <c r="A3770" s="31"/>
      <c r="B3770" s="31"/>
      <c r="C3770" s="31"/>
      <c r="D3770" s="31"/>
      <c r="E3770" s="31"/>
      <c r="F3770" s="31"/>
      <c r="G3770" s="31"/>
      <c r="H3770" s="31"/>
      <c r="I3770" s="32"/>
      <c r="K3770" s="34"/>
      <c r="L3770" s="30"/>
    </row>
    <row r="3771" spans="1:12" x14ac:dyDescent="0.3">
      <c r="A3771" s="31"/>
      <c r="B3771" s="31"/>
      <c r="C3771" s="31"/>
      <c r="D3771" s="31"/>
      <c r="E3771" s="31"/>
      <c r="F3771" s="31"/>
      <c r="G3771" s="31"/>
      <c r="H3771" s="31"/>
      <c r="I3771" s="32"/>
      <c r="K3771" s="34"/>
      <c r="L3771" s="30"/>
    </row>
    <row r="3772" spans="1:12" x14ac:dyDescent="0.3">
      <c r="A3772" s="31"/>
      <c r="B3772" s="31"/>
      <c r="C3772" s="31"/>
      <c r="D3772" s="31"/>
      <c r="E3772" s="31"/>
      <c r="F3772" s="31"/>
      <c r="G3772" s="31"/>
      <c r="H3772" s="31"/>
      <c r="I3772" s="32"/>
      <c r="K3772" s="34"/>
      <c r="L3772" s="30"/>
    </row>
    <row r="3773" spans="1:12" x14ac:dyDescent="0.3">
      <c r="A3773" s="31"/>
      <c r="B3773" s="31"/>
      <c r="C3773" s="31"/>
      <c r="D3773" s="31"/>
      <c r="E3773" s="31"/>
      <c r="F3773" s="31"/>
      <c r="G3773" s="31"/>
      <c r="H3773" s="31"/>
      <c r="I3773" s="32"/>
      <c r="K3773" s="34"/>
      <c r="L3773" s="30"/>
    </row>
    <row r="3774" spans="1:12" x14ac:dyDescent="0.3">
      <c r="A3774" s="31"/>
      <c r="B3774" s="31"/>
      <c r="C3774" s="31"/>
      <c r="D3774" s="31"/>
      <c r="E3774" s="31"/>
      <c r="F3774" s="31"/>
      <c r="G3774" s="31"/>
      <c r="H3774" s="31"/>
      <c r="I3774" s="32"/>
      <c r="K3774" s="34"/>
      <c r="L3774" s="30"/>
    </row>
    <row r="3775" spans="1:12" x14ac:dyDescent="0.3">
      <c r="A3775" s="31"/>
      <c r="B3775" s="31"/>
      <c r="C3775" s="31"/>
      <c r="D3775" s="31"/>
      <c r="E3775" s="31"/>
      <c r="F3775" s="31"/>
      <c r="G3775" s="31"/>
      <c r="H3775" s="31"/>
      <c r="I3775" s="32"/>
      <c r="K3775" s="34"/>
      <c r="L3775" s="30"/>
    </row>
    <row r="3776" spans="1:12" x14ac:dyDescent="0.3">
      <c r="A3776" s="31"/>
      <c r="B3776" s="31"/>
      <c r="C3776" s="31"/>
      <c r="D3776" s="31"/>
      <c r="E3776" s="31"/>
      <c r="F3776" s="31"/>
      <c r="G3776" s="31"/>
      <c r="H3776" s="31"/>
      <c r="I3776" s="32"/>
      <c r="K3776" s="34"/>
      <c r="L3776" s="30"/>
    </row>
    <row r="3777" spans="1:12" x14ac:dyDescent="0.3">
      <c r="A3777" s="31"/>
      <c r="B3777" s="31"/>
      <c r="C3777" s="31"/>
      <c r="D3777" s="31"/>
      <c r="E3777" s="31"/>
      <c r="F3777" s="31"/>
      <c r="G3777" s="31"/>
      <c r="H3777" s="31"/>
      <c r="I3777" s="32"/>
      <c r="K3777" s="34"/>
      <c r="L3777" s="30"/>
    </row>
    <row r="3778" spans="1:12" x14ac:dyDescent="0.3">
      <c r="A3778" s="31"/>
      <c r="B3778" s="31"/>
      <c r="C3778" s="31"/>
      <c r="D3778" s="31"/>
      <c r="E3778" s="31"/>
      <c r="F3778" s="31"/>
      <c r="G3778" s="31"/>
      <c r="H3778" s="31"/>
      <c r="I3778" s="32"/>
      <c r="K3778" s="34"/>
      <c r="L3778" s="30"/>
    </row>
    <row r="3779" spans="1:12" x14ac:dyDescent="0.3">
      <c r="A3779" s="31"/>
      <c r="B3779" s="31"/>
      <c r="C3779" s="31"/>
      <c r="D3779" s="31"/>
      <c r="E3779" s="31"/>
      <c r="F3779" s="31"/>
      <c r="G3779" s="31"/>
      <c r="H3779" s="31"/>
      <c r="I3779" s="32"/>
      <c r="K3779" s="34"/>
      <c r="L3779" s="30"/>
    </row>
    <row r="3780" spans="1:12" x14ac:dyDescent="0.3">
      <c r="A3780" s="31"/>
      <c r="B3780" s="31"/>
      <c r="C3780" s="31"/>
      <c r="D3780" s="31"/>
      <c r="E3780" s="31"/>
      <c r="F3780" s="31"/>
      <c r="G3780" s="31"/>
      <c r="H3780" s="31"/>
      <c r="I3780" s="32"/>
      <c r="K3780" s="34"/>
      <c r="L3780" s="30"/>
    </row>
    <row r="3781" spans="1:12" x14ac:dyDescent="0.3">
      <c r="A3781" s="31"/>
      <c r="B3781" s="31"/>
      <c r="C3781" s="31"/>
      <c r="D3781" s="31"/>
      <c r="E3781" s="31"/>
      <c r="F3781" s="31"/>
      <c r="G3781" s="31"/>
      <c r="H3781" s="31"/>
      <c r="I3781" s="32"/>
      <c r="K3781" s="34"/>
      <c r="L3781" s="30"/>
    </row>
    <row r="3782" spans="1:12" x14ac:dyDescent="0.3">
      <c r="A3782" s="31"/>
      <c r="B3782" s="31"/>
      <c r="C3782" s="31"/>
      <c r="D3782" s="31"/>
      <c r="E3782" s="31"/>
      <c r="F3782" s="31"/>
      <c r="G3782" s="31"/>
      <c r="H3782" s="31"/>
      <c r="I3782" s="32"/>
      <c r="K3782" s="34"/>
      <c r="L3782" s="30"/>
    </row>
    <row r="3783" spans="1:12" x14ac:dyDescent="0.3">
      <c r="A3783" s="31"/>
      <c r="B3783" s="31"/>
      <c r="C3783" s="31"/>
      <c r="D3783" s="31"/>
      <c r="E3783" s="31"/>
      <c r="F3783" s="31"/>
      <c r="G3783" s="31"/>
      <c r="H3783" s="31"/>
      <c r="I3783" s="32"/>
      <c r="K3783" s="34"/>
      <c r="L3783" s="30"/>
    </row>
    <row r="3784" spans="1:12" x14ac:dyDescent="0.3">
      <c r="A3784" s="31"/>
      <c r="B3784" s="31"/>
      <c r="C3784" s="31"/>
      <c r="D3784" s="31"/>
      <c r="E3784" s="31"/>
      <c r="F3784" s="31"/>
      <c r="G3784" s="31"/>
      <c r="H3784" s="31"/>
      <c r="I3784" s="32"/>
      <c r="K3784" s="34"/>
      <c r="L3784" s="30"/>
    </row>
    <row r="3785" spans="1:12" x14ac:dyDescent="0.3">
      <c r="A3785" s="31"/>
      <c r="B3785" s="31"/>
      <c r="C3785" s="31"/>
      <c r="D3785" s="31"/>
      <c r="E3785" s="31"/>
      <c r="F3785" s="31"/>
      <c r="G3785" s="31"/>
      <c r="H3785" s="31"/>
      <c r="I3785" s="32"/>
      <c r="K3785" s="34"/>
      <c r="L3785" s="30"/>
    </row>
    <row r="3786" spans="1:12" x14ac:dyDescent="0.3">
      <c r="A3786" s="31"/>
      <c r="B3786" s="31"/>
      <c r="C3786" s="31"/>
      <c r="D3786" s="31"/>
      <c r="E3786" s="31"/>
      <c r="F3786" s="31"/>
      <c r="G3786" s="31"/>
      <c r="H3786" s="31"/>
      <c r="I3786" s="32"/>
      <c r="K3786" s="34"/>
      <c r="L3786" s="30"/>
    </row>
    <row r="3787" spans="1:12" x14ac:dyDescent="0.3">
      <c r="A3787" s="31"/>
      <c r="B3787" s="31"/>
      <c r="C3787" s="31"/>
      <c r="D3787" s="31"/>
      <c r="E3787" s="31"/>
      <c r="F3787" s="31"/>
      <c r="G3787" s="31"/>
      <c r="H3787" s="31"/>
      <c r="I3787" s="32"/>
      <c r="K3787" s="34"/>
      <c r="L3787" s="30"/>
    </row>
    <row r="3788" spans="1:12" x14ac:dyDescent="0.3">
      <c r="A3788" s="31"/>
      <c r="B3788" s="31"/>
      <c r="C3788" s="31"/>
      <c r="D3788" s="31"/>
      <c r="E3788" s="31"/>
      <c r="F3788" s="31"/>
      <c r="G3788" s="31"/>
      <c r="H3788" s="31"/>
      <c r="I3788" s="32"/>
      <c r="K3788" s="34"/>
      <c r="L3788" s="30"/>
    </row>
    <row r="3789" spans="1:12" x14ac:dyDescent="0.3">
      <c r="A3789" s="31"/>
      <c r="B3789" s="31"/>
      <c r="C3789" s="31"/>
      <c r="D3789" s="31"/>
      <c r="E3789" s="31"/>
      <c r="F3789" s="31"/>
      <c r="G3789" s="31"/>
      <c r="H3789" s="31"/>
      <c r="I3789" s="32"/>
      <c r="K3789" s="34"/>
      <c r="L3789" s="30"/>
    </row>
    <row r="3790" spans="1:12" x14ac:dyDescent="0.3">
      <c r="A3790" s="31"/>
      <c r="B3790" s="31"/>
      <c r="C3790" s="31"/>
      <c r="D3790" s="31"/>
      <c r="E3790" s="31"/>
      <c r="F3790" s="31"/>
      <c r="G3790" s="31"/>
      <c r="H3790" s="31"/>
      <c r="I3790" s="32"/>
      <c r="K3790" s="34"/>
      <c r="L3790" s="30"/>
    </row>
    <row r="3791" spans="1:12" x14ac:dyDescent="0.3">
      <c r="A3791" s="31"/>
      <c r="B3791" s="31"/>
      <c r="C3791" s="31"/>
      <c r="D3791" s="31"/>
      <c r="E3791" s="31"/>
      <c r="F3791" s="31"/>
      <c r="G3791" s="31"/>
      <c r="H3791" s="31"/>
      <c r="I3791" s="32"/>
      <c r="K3791" s="34"/>
      <c r="L3791" s="30"/>
    </row>
    <row r="3792" spans="1:12" x14ac:dyDescent="0.3">
      <c r="A3792" s="31"/>
      <c r="B3792" s="31"/>
      <c r="C3792" s="31"/>
      <c r="D3792" s="31"/>
      <c r="E3792" s="31"/>
      <c r="F3792" s="31"/>
      <c r="G3792" s="31"/>
      <c r="H3792" s="31"/>
      <c r="I3792" s="32"/>
      <c r="K3792" s="34"/>
      <c r="L3792" s="30"/>
    </row>
    <row r="3793" spans="1:12" x14ac:dyDescent="0.3">
      <c r="A3793" s="31"/>
      <c r="B3793" s="31"/>
      <c r="C3793" s="31"/>
      <c r="D3793" s="31"/>
      <c r="E3793" s="31"/>
      <c r="F3793" s="31"/>
      <c r="G3793" s="31"/>
      <c r="H3793" s="31"/>
      <c r="I3793" s="32"/>
      <c r="K3793" s="34"/>
      <c r="L3793" s="30"/>
    </row>
    <row r="3794" spans="1:12" x14ac:dyDescent="0.3">
      <c r="A3794" s="31"/>
      <c r="B3794" s="31"/>
      <c r="C3794" s="31"/>
      <c r="D3794" s="31"/>
      <c r="E3794" s="31"/>
      <c r="F3794" s="31"/>
      <c r="G3794" s="31"/>
      <c r="H3794" s="31"/>
      <c r="I3794" s="32"/>
      <c r="K3794" s="34"/>
      <c r="L3794" s="30"/>
    </row>
    <row r="3795" spans="1:12" x14ac:dyDescent="0.3">
      <c r="A3795" s="31"/>
      <c r="B3795" s="31"/>
      <c r="C3795" s="31"/>
      <c r="D3795" s="31"/>
      <c r="E3795" s="31"/>
      <c r="F3795" s="31"/>
      <c r="G3795" s="31"/>
      <c r="H3795" s="31"/>
      <c r="I3795" s="32"/>
      <c r="K3795" s="34"/>
      <c r="L3795" s="30"/>
    </row>
    <row r="3796" spans="1:12" x14ac:dyDescent="0.3">
      <c r="A3796" s="31"/>
      <c r="B3796" s="31"/>
      <c r="C3796" s="31"/>
      <c r="D3796" s="31"/>
      <c r="E3796" s="31"/>
      <c r="F3796" s="31"/>
      <c r="G3796" s="31"/>
      <c r="H3796" s="31"/>
      <c r="I3796" s="32"/>
      <c r="K3796" s="34"/>
      <c r="L3796" s="30"/>
    </row>
    <row r="3797" spans="1:12" x14ac:dyDescent="0.3">
      <c r="A3797" s="31"/>
      <c r="B3797" s="31"/>
      <c r="C3797" s="31"/>
      <c r="D3797" s="31"/>
      <c r="E3797" s="31"/>
      <c r="F3797" s="31"/>
      <c r="G3797" s="31"/>
      <c r="H3797" s="31"/>
      <c r="I3797" s="32"/>
      <c r="K3797" s="34"/>
      <c r="L3797" s="30"/>
    </row>
    <row r="3798" spans="1:12" x14ac:dyDescent="0.3">
      <c r="A3798" s="31"/>
      <c r="B3798" s="31"/>
      <c r="C3798" s="31"/>
      <c r="D3798" s="31"/>
      <c r="E3798" s="31"/>
      <c r="F3798" s="31"/>
      <c r="G3798" s="31"/>
      <c r="H3798" s="31"/>
      <c r="I3798" s="32"/>
      <c r="K3798" s="34"/>
      <c r="L3798" s="30"/>
    </row>
    <row r="3799" spans="1:12" x14ac:dyDescent="0.3">
      <c r="A3799" s="31"/>
      <c r="B3799" s="31"/>
      <c r="C3799" s="31"/>
      <c r="D3799" s="31"/>
      <c r="E3799" s="31"/>
      <c r="F3799" s="31"/>
      <c r="G3799" s="31"/>
      <c r="H3799" s="31"/>
      <c r="I3799" s="32"/>
      <c r="K3799" s="34"/>
      <c r="L3799" s="30"/>
    </row>
    <row r="3800" spans="1:12" x14ac:dyDescent="0.3">
      <c r="A3800" s="31"/>
      <c r="B3800" s="31"/>
      <c r="C3800" s="31"/>
      <c r="D3800" s="31"/>
      <c r="E3800" s="31"/>
      <c r="F3800" s="31"/>
      <c r="G3800" s="31"/>
      <c r="H3800" s="31"/>
      <c r="I3800" s="32"/>
      <c r="K3800" s="34"/>
      <c r="L3800" s="30"/>
    </row>
    <row r="3801" spans="1:12" x14ac:dyDescent="0.3">
      <c r="A3801" s="31"/>
      <c r="B3801" s="31"/>
      <c r="C3801" s="31"/>
      <c r="D3801" s="31"/>
      <c r="E3801" s="31"/>
      <c r="F3801" s="31"/>
      <c r="G3801" s="31"/>
      <c r="H3801" s="31"/>
      <c r="I3801" s="32"/>
      <c r="K3801" s="34"/>
      <c r="L3801" s="30"/>
    </row>
    <row r="3802" spans="1:12" x14ac:dyDescent="0.3">
      <c r="A3802" s="31"/>
      <c r="B3802" s="31"/>
      <c r="C3802" s="31"/>
      <c r="D3802" s="31"/>
      <c r="E3802" s="31"/>
      <c r="F3802" s="31"/>
      <c r="G3802" s="31"/>
      <c r="H3802" s="31"/>
      <c r="I3802" s="32"/>
      <c r="K3802" s="34"/>
      <c r="L3802" s="30"/>
    </row>
    <row r="3803" spans="1:12" x14ac:dyDescent="0.3">
      <c r="A3803" s="31"/>
      <c r="B3803" s="31"/>
      <c r="C3803" s="31"/>
      <c r="D3803" s="31"/>
      <c r="E3803" s="31"/>
      <c r="F3803" s="31"/>
      <c r="G3803" s="31"/>
      <c r="H3803" s="31"/>
      <c r="I3803" s="32"/>
      <c r="K3803" s="34"/>
      <c r="L3803" s="30"/>
    </row>
    <row r="3804" spans="1:12" x14ac:dyDescent="0.3">
      <c r="A3804" s="31"/>
      <c r="B3804" s="31"/>
      <c r="C3804" s="31"/>
      <c r="D3804" s="31"/>
      <c r="E3804" s="31"/>
      <c r="F3804" s="31"/>
      <c r="G3804" s="31"/>
      <c r="H3804" s="31"/>
      <c r="I3804" s="32"/>
      <c r="K3804" s="34"/>
      <c r="L3804" s="30"/>
    </row>
    <row r="3805" spans="1:12" x14ac:dyDescent="0.3">
      <c r="A3805" s="31"/>
      <c r="B3805" s="31"/>
      <c r="C3805" s="31"/>
      <c r="D3805" s="31"/>
      <c r="E3805" s="31"/>
      <c r="F3805" s="31"/>
      <c r="G3805" s="31"/>
      <c r="H3805" s="31"/>
      <c r="I3805" s="32"/>
      <c r="K3805" s="34"/>
      <c r="L3805" s="30"/>
    </row>
    <row r="3806" spans="1:12" x14ac:dyDescent="0.3">
      <c r="A3806" s="31"/>
      <c r="B3806" s="31"/>
      <c r="C3806" s="31"/>
      <c r="D3806" s="31"/>
      <c r="E3806" s="31"/>
      <c r="F3806" s="31"/>
      <c r="G3806" s="31"/>
      <c r="H3806" s="31"/>
      <c r="I3806" s="32"/>
      <c r="K3806" s="34"/>
      <c r="L3806" s="30"/>
    </row>
    <row r="3807" spans="1:12" x14ac:dyDescent="0.3">
      <c r="A3807" s="31"/>
      <c r="B3807" s="31"/>
      <c r="C3807" s="31"/>
      <c r="D3807" s="31"/>
      <c r="E3807" s="31"/>
      <c r="F3807" s="31"/>
      <c r="G3807" s="31"/>
      <c r="H3807" s="31"/>
      <c r="I3807" s="32"/>
      <c r="K3807" s="34"/>
      <c r="L3807" s="30"/>
    </row>
    <row r="3808" spans="1:12" x14ac:dyDescent="0.3">
      <c r="A3808" s="31"/>
      <c r="B3808" s="31"/>
      <c r="C3808" s="31"/>
      <c r="D3808" s="31"/>
      <c r="E3808" s="31"/>
      <c r="F3808" s="31"/>
      <c r="G3808" s="31"/>
      <c r="H3808" s="31"/>
      <c r="I3808" s="32"/>
      <c r="K3808" s="34"/>
      <c r="L3808" s="30"/>
    </row>
    <row r="3809" spans="1:12" x14ac:dyDescent="0.3">
      <c r="A3809" s="31"/>
      <c r="B3809" s="31"/>
      <c r="C3809" s="31"/>
      <c r="D3809" s="31"/>
      <c r="E3809" s="31"/>
      <c r="F3809" s="31"/>
      <c r="G3809" s="31"/>
      <c r="H3809" s="31"/>
      <c r="I3809" s="32"/>
      <c r="K3809" s="34"/>
      <c r="L3809" s="30"/>
    </row>
    <row r="3810" spans="1:12" x14ac:dyDescent="0.3">
      <c r="A3810" s="31"/>
      <c r="B3810" s="31"/>
      <c r="C3810" s="31"/>
      <c r="D3810" s="31"/>
      <c r="E3810" s="31"/>
      <c r="F3810" s="31"/>
      <c r="G3810" s="31"/>
      <c r="H3810" s="31"/>
      <c r="I3810" s="32"/>
      <c r="K3810" s="34"/>
      <c r="L3810" s="30"/>
    </row>
    <row r="3811" spans="1:12" x14ac:dyDescent="0.3">
      <c r="A3811" s="31"/>
      <c r="B3811" s="31"/>
      <c r="C3811" s="31"/>
      <c r="D3811" s="31"/>
      <c r="E3811" s="31"/>
      <c r="F3811" s="31"/>
      <c r="G3811" s="31"/>
      <c r="H3811" s="31"/>
      <c r="I3811" s="32"/>
      <c r="K3811" s="34"/>
      <c r="L3811" s="30"/>
    </row>
    <row r="3812" spans="1:12" x14ac:dyDescent="0.3">
      <c r="A3812" s="31"/>
      <c r="B3812" s="31"/>
      <c r="C3812" s="31"/>
      <c r="D3812" s="31"/>
      <c r="E3812" s="31"/>
      <c r="F3812" s="31"/>
      <c r="G3812" s="31"/>
      <c r="H3812" s="31"/>
      <c r="I3812" s="32"/>
      <c r="K3812" s="34"/>
      <c r="L3812" s="30"/>
    </row>
    <row r="3813" spans="1:12" x14ac:dyDescent="0.3">
      <c r="A3813" s="31"/>
      <c r="B3813" s="31"/>
      <c r="C3813" s="31"/>
      <c r="D3813" s="31"/>
      <c r="E3813" s="31"/>
      <c r="F3813" s="31"/>
      <c r="G3813" s="31"/>
      <c r="H3813" s="31"/>
      <c r="I3813" s="32"/>
      <c r="K3813" s="34"/>
      <c r="L3813" s="30"/>
    </row>
    <row r="3814" spans="1:12" x14ac:dyDescent="0.3">
      <c r="A3814" s="31"/>
      <c r="B3814" s="31"/>
      <c r="C3814" s="31"/>
      <c r="D3814" s="31"/>
      <c r="E3814" s="31"/>
      <c r="F3814" s="31"/>
      <c r="G3814" s="31"/>
      <c r="H3814" s="31"/>
      <c r="I3814" s="32"/>
      <c r="K3814" s="34"/>
      <c r="L3814" s="30"/>
    </row>
    <row r="3815" spans="1:12" x14ac:dyDescent="0.3">
      <c r="A3815" s="31"/>
      <c r="B3815" s="31"/>
      <c r="C3815" s="31"/>
      <c r="D3815" s="31"/>
      <c r="E3815" s="31"/>
      <c r="F3815" s="31"/>
      <c r="G3815" s="31"/>
      <c r="H3815" s="31"/>
      <c r="I3815" s="32"/>
      <c r="K3815" s="34"/>
      <c r="L3815" s="30"/>
    </row>
    <row r="3816" spans="1:12" x14ac:dyDescent="0.3">
      <c r="A3816" s="31"/>
      <c r="B3816" s="31"/>
      <c r="C3816" s="31"/>
      <c r="D3816" s="31"/>
      <c r="E3816" s="31"/>
      <c r="F3816" s="31"/>
      <c r="G3816" s="31"/>
      <c r="H3816" s="31"/>
      <c r="I3816" s="32"/>
      <c r="K3816" s="34"/>
      <c r="L3816" s="30"/>
    </row>
    <row r="3817" spans="1:12" x14ac:dyDescent="0.3">
      <c r="A3817" s="31"/>
      <c r="B3817" s="31"/>
      <c r="C3817" s="31"/>
      <c r="D3817" s="31"/>
      <c r="E3817" s="31"/>
      <c r="F3817" s="31"/>
      <c r="G3817" s="31"/>
      <c r="H3817" s="31"/>
      <c r="I3817" s="32"/>
      <c r="K3817" s="34"/>
      <c r="L3817" s="30"/>
    </row>
    <row r="3818" spans="1:12" x14ac:dyDescent="0.3">
      <c r="A3818" s="31"/>
      <c r="B3818" s="31"/>
      <c r="C3818" s="31"/>
      <c r="D3818" s="31"/>
      <c r="E3818" s="31"/>
      <c r="F3818" s="31"/>
      <c r="G3818" s="31"/>
      <c r="H3818" s="31"/>
      <c r="I3818" s="32"/>
      <c r="K3818" s="34"/>
      <c r="L3818" s="30"/>
    </row>
    <row r="3819" spans="1:12" x14ac:dyDescent="0.3">
      <c r="A3819" s="31"/>
      <c r="B3819" s="31"/>
      <c r="C3819" s="31"/>
      <c r="D3819" s="31"/>
      <c r="E3819" s="31"/>
      <c r="F3819" s="31"/>
      <c r="G3819" s="31"/>
      <c r="H3819" s="31"/>
      <c r="I3819" s="32"/>
      <c r="K3819" s="34"/>
      <c r="L3819" s="30"/>
    </row>
    <row r="3820" spans="1:12" x14ac:dyDescent="0.3">
      <c r="A3820" s="31"/>
      <c r="B3820" s="31"/>
      <c r="C3820" s="31"/>
      <c r="D3820" s="31"/>
      <c r="E3820" s="31"/>
      <c r="F3820" s="31"/>
      <c r="G3820" s="31"/>
      <c r="H3820" s="31"/>
      <c r="I3820" s="32"/>
      <c r="K3820" s="34"/>
      <c r="L3820" s="30"/>
    </row>
    <row r="3821" spans="1:12" x14ac:dyDescent="0.3">
      <c r="A3821" s="31"/>
      <c r="B3821" s="31"/>
      <c r="C3821" s="31"/>
      <c r="D3821" s="31"/>
      <c r="E3821" s="31"/>
      <c r="F3821" s="31"/>
      <c r="G3821" s="31"/>
      <c r="H3821" s="31"/>
      <c r="I3821" s="32"/>
      <c r="K3821" s="34"/>
      <c r="L3821" s="30"/>
    </row>
    <row r="3822" spans="1:12" x14ac:dyDescent="0.3">
      <c r="A3822" s="31"/>
      <c r="B3822" s="31"/>
      <c r="C3822" s="31"/>
      <c r="D3822" s="31"/>
      <c r="E3822" s="31"/>
      <c r="F3822" s="31"/>
      <c r="G3822" s="31"/>
      <c r="H3822" s="31"/>
      <c r="I3822" s="32"/>
      <c r="K3822" s="34"/>
      <c r="L3822" s="30"/>
    </row>
    <row r="3823" spans="1:12" x14ac:dyDescent="0.3">
      <c r="A3823" s="31"/>
      <c r="B3823" s="31"/>
      <c r="C3823" s="31"/>
      <c r="D3823" s="31"/>
      <c r="E3823" s="31"/>
      <c r="F3823" s="31"/>
      <c r="G3823" s="31"/>
      <c r="H3823" s="31"/>
      <c r="I3823" s="32"/>
      <c r="K3823" s="34"/>
      <c r="L3823" s="30"/>
    </row>
    <row r="3824" spans="1:12" x14ac:dyDescent="0.3">
      <c r="A3824" s="31"/>
      <c r="B3824" s="31"/>
      <c r="C3824" s="31"/>
      <c r="D3824" s="31"/>
      <c r="E3824" s="31"/>
      <c r="F3824" s="31"/>
      <c r="G3824" s="31"/>
      <c r="H3824" s="31"/>
      <c r="I3824" s="32"/>
      <c r="K3824" s="34"/>
      <c r="L3824" s="30"/>
    </row>
    <row r="3825" spans="1:12" x14ac:dyDescent="0.3">
      <c r="A3825" s="31"/>
      <c r="B3825" s="31"/>
      <c r="C3825" s="31"/>
      <c r="D3825" s="31"/>
      <c r="E3825" s="31"/>
      <c r="F3825" s="31"/>
      <c r="G3825" s="31"/>
      <c r="H3825" s="31"/>
      <c r="I3825" s="32"/>
      <c r="K3825" s="34"/>
      <c r="L3825" s="30"/>
    </row>
    <row r="3826" spans="1:12" x14ac:dyDescent="0.3">
      <c r="A3826" s="31"/>
      <c r="B3826" s="31"/>
      <c r="C3826" s="31"/>
      <c r="D3826" s="31"/>
      <c r="E3826" s="31"/>
      <c r="F3826" s="31"/>
      <c r="G3826" s="31"/>
      <c r="H3826" s="31"/>
      <c r="I3826" s="32"/>
      <c r="K3826" s="34"/>
      <c r="L3826" s="30"/>
    </row>
    <row r="3827" spans="1:12" x14ac:dyDescent="0.3">
      <c r="A3827" s="31"/>
      <c r="B3827" s="31"/>
      <c r="C3827" s="31"/>
      <c r="D3827" s="31"/>
      <c r="E3827" s="31"/>
      <c r="F3827" s="31"/>
      <c r="G3827" s="31"/>
      <c r="H3827" s="31"/>
      <c r="I3827" s="32"/>
      <c r="K3827" s="34"/>
      <c r="L3827" s="30"/>
    </row>
    <row r="3828" spans="1:12" x14ac:dyDescent="0.3">
      <c r="A3828" s="31"/>
      <c r="B3828" s="31"/>
      <c r="C3828" s="31"/>
      <c r="D3828" s="31"/>
      <c r="E3828" s="31"/>
      <c r="F3828" s="31"/>
      <c r="G3828" s="31"/>
      <c r="H3828" s="31"/>
      <c r="I3828" s="32"/>
      <c r="K3828" s="34"/>
      <c r="L3828" s="30"/>
    </row>
    <row r="3829" spans="1:12" x14ac:dyDescent="0.3">
      <c r="A3829" s="31"/>
      <c r="B3829" s="31"/>
      <c r="C3829" s="31"/>
      <c r="D3829" s="31"/>
      <c r="E3829" s="31"/>
      <c r="F3829" s="31"/>
      <c r="G3829" s="31"/>
      <c r="H3829" s="31"/>
      <c r="I3829" s="32"/>
      <c r="K3829" s="34"/>
      <c r="L3829" s="30"/>
    </row>
    <row r="3830" spans="1:12" x14ac:dyDescent="0.3">
      <c r="A3830" s="31"/>
      <c r="B3830" s="31"/>
      <c r="C3830" s="31"/>
      <c r="D3830" s="31"/>
      <c r="E3830" s="31"/>
      <c r="F3830" s="31"/>
      <c r="G3830" s="31"/>
      <c r="H3830" s="31"/>
      <c r="I3830" s="32"/>
      <c r="K3830" s="34"/>
      <c r="L3830" s="30"/>
    </row>
    <row r="3831" spans="1:12" x14ac:dyDescent="0.3">
      <c r="A3831" s="31"/>
      <c r="B3831" s="31"/>
      <c r="C3831" s="31"/>
      <c r="D3831" s="31"/>
      <c r="E3831" s="31"/>
      <c r="F3831" s="31"/>
      <c r="G3831" s="31"/>
      <c r="H3831" s="31"/>
      <c r="I3831" s="32"/>
      <c r="K3831" s="34"/>
      <c r="L3831" s="30"/>
    </row>
    <row r="3832" spans="1:12" x14ac:dyDescent="0.3">
      <c r="A3832" s="31"/>
      <c r="B3832" s="31"/>
      <c r="C3832" s="31"/>
      <c r="D3832" s="31"/>
      <c r="E3832" s="31"/>
      <c r="F3832" s="31"/>
      <c r="G3832" s="31"/>
      <c r="H3832" s="31"/>
      <c r="I3832" s="32"/>
      <c r="K3832" s="34"/>
      <c r="L3832" s="30"/>
    </row>
    <row r="3833" spans="1:12" x14ac:dyDescent="0.3">
      <c r="A3833" s="31"/>
      <c r="B3833" s="31"/>
      <c r="C3833" s="31"/>
      <c r="D3833" s="31"/>
      <c r="E3833" s="31"/>
      <c r="F3833" s="31"/>
      <c r="G3833" s="31"/>
      <c r="H3833" s="31"/>
      <c r="I3833" s="32"/>
      <c r="K3833" s="34"/>
      <c r="L3833" s="30"/>
    </row>
    <row r="3834" spans="1:12" x14ac:dyDescent="0.3">
      <c r="A3834" s="31"/>
      <c r="B3834" s="31"/>
      <c r="C3834" s="31"/>
      <c r="D3834" s="31"/>
      <c r="E3834" s="31"/>
      <c r="F3834" s="31"/>
      <c r="G3834" s="31"/>
      <c r="H3834" s="31"/>
      <c r="I3834" s="32"/>
      <c r="K3834" s="34"/>
      <c r="L3834" s="30"/>
    </row>
    <row r="3835" spans="1:12" x14ac:dyDescent="0.3">
      <c r="A3835" s="31"/>
      <c r="B3835" s="31"/>
      <c r="C3835" s="31"/>
      <c r="D3835" s="31"/>
      <c r="E3835" s="31"/>
      <c r="F3835" s="31"/>
      <c r="G3835" s="31"/>
      <c r="H3835" s="31"/>
      <c r="I3835" s="32"/>
      <c r="K3835" s="34"/>
      <c r="L3835" s="30"/>
    </row>
    <row r="3836" spans="1:12" x14ac:dyDescent="0.3">
      <c r="A3836" s="31"/>
      <c r="B3836" s="31"/>
      <c r="C3836" s="31"/>
      <c r="D3836" s="31"/>
      <c r="E3836" s="31"/>
      <c r="F3836" s="31"/>
      <c r="G3836" s="31"/>
      <c r="H3836" s="31"/>
      <c r="I3836" s="32"/>
      <c r="K3836" s="34"/>
      <c r="L3836" s="30"/>
    </row>
    <row r="3837" spans="1:12" x14ac:dyDescent="0.3">
      <c r="A3837" s="31"/>
      <c r="B3837" s="31"/>
      <c r="C3837" s="31"/>
      <c r="D3837" s="31"/>
      <c r="E3837" s="31"/>
      <c r="F3837" s="31"/>
      <c r="G3837" s="31"/>
      <c r="H3837" s="31"/>
      <c r="I3837" s="32"/>
      <c r="K3837" s="34"/>
      <c r="L3837" s="30"/>
    </row>
    <row r="3838" spans="1:12" x14ac:dyDescent="0.3">
      <c r="A3838" s="31"/>
      <c r="B3838" s="31"/>
      <c r="C3838" s="31"/>
      <c r="D3838" s="31"/>
      <c r="E3838" s="31"/>
      <c r="F3838" s="31"/>
      <c r="G3838" s="31"/>
      <c r="H3838" s="31"/>
      <c r="I3838" s="32"/>
      <c r="K3838" s="34"/>
      <c r="L3838" s="30"/>
    </row>
    <row r="3839" spans="1:12" x14ac:dyDescent="0.3">
      <c r="A3839" s="31"/>
      <c r="B3839" s="31"/>
      <c r="C3839" s="31"/>
      <c r="D3839" s="31"/>
      <c r="E3839" s="31"/>
      <c r="F3839" s="31"/>
      <c r="G3839" s="31"/>
      <c r="H3839" s="31"/>
      <c r="I3839" s="32"/>
      <c r="K3839" s="34"/>
      <c r="L3839" s="30"/>
    </row>
    <row r="3840" spans="1:12" x14ac:dyDescent="0.3">
      <c r="A3840" s="31"/>
      <c r="B3840" s="31"/>
      <c r="C3840" s="31"/>
      <c r="D3840" s="31"/>
      <c r="E3840" s="31"/>
      <c r="F3840" s="31"/>
      <c r="G3840" s="31"/>
      <c r="H3840" s="31"/>
      <c r="I3840" s="32"/>
      <c r="K3840" s="34"/>
      <c r="L3840" s="30"/>
    </row>
    <row r="3841" spans="1:12" x14ac:dyDescent="0.3">
      <c r="A3841" s="31"/>
      <c r="B3841" s="31"/>
      <c r="C3841" s="31"/>
      <c r="D3841" s="31"/>
      <c r="E3841" s="31"/>
      <c r="F3841" s="31"/>
      <c r="G3841" s="31"/>
      <c r="H3841" s="31"/>
      <c r="I3841" s="32"/>
      <c r="K3841" s="34"/>
      <c r="L3841" s="30"/>
    </row>
    <row r="3842" spans="1:12" x14ac:dyDescent="0.3">
      <c r="A3842" s="31"/>
      <c r="B3842" s="31"/>
      <c r="C3842" s="31"/>
      <c r="D3842" s="31"/>
      <c r="E3842" s="31"/>
      <c r="F3842" s="31"/>
      <c r="G3842" s="31"/>
      <c r="H3842" s="31"/>
      <c r="I3842" s="32"/>
      <c r="K3842" s="34"/>
      <c r="L3842" s="30"/>
    </row>
    <row r="3843" spans="1:12" x14ac:dyDescent="0.3">
      <c r="A3843" s="31"/>
      <c r="B3843" s="31"/>
      <c r="C3843" s="31"/>
      <c r="D3843" s="31"/>
      <c r="E3843" s="31"/>
      <c r="F3843" s="31"/>
      <c r="G3843" s="31"/>
      <c r="H3843" s="31"/>
      <c r="I3843" s="32"/>
      <c r="K3843" s="34"/>
      <c r="L3843" s="30"/>
    </row>
    <row r="3844" spans="1:12" x14ac:dyDescent="0.3">
      <c r="A3844" s="31"/>
      <c r="B3844" s="31"/>
      <c r="C3844" s="31"/>
      <c r="D3844" s="31"/>
      <c r="E3844" s="31"/>
      <c r="F3844" s="31"/>
      <c r="G3844" s="31"/>
      <c r="H3844" s="31"/>
      <c r="I3844" s="32"/>
      <c r="K3844" s="34"/>
      <c r="L3844" s="30"/>
    </row>
    <row r="3845" spans="1:12" x14ac:dyDescent="0.3">
      <c r="A3845" s="31"/>
      <c r="B3845" s="31"/>
      <c r="C3845" s="31"/>
      <c r="D3845" s="31"/>
      <c r="E3845" s="31"/>
      <c r="F3845" s="31"/>
      <c r="G3845" s="31"/>
      <c r="H3845" s="31"/>
      <c r="I3845" s="32"/>
      <c r="K3845" s="34"/>
      <c r="L3845" s="30"/>
    </row>
    <row r="3846" spans="1:12" x14ac:dyDescent="0.3">
      <c r="A3846" s="31"/>
      <c r="B3846" s="31"/>
      <c r="C3846" s="31"/>
      <c r="D3846" s="31"/>
      <c r="E3846" s="31"/>
      <c r="F3846" s="31"/>
      <c r="G3846" s="31"/>
      <c r="H3846" s="31"/>
      <c r="I3846" s="32"/>
      <c r="K3846" s="34"/>
      <c r="L3846" s="30"/>
    </row>
    <row r="3847" spans="1:12" x14ac:dyDescent="0.3">
      <c r="A3847" s="31"/>
      <c r="B3847" s="31"/>
      <c r="C3847" s="31"/>
      <c r="D3847" s="31"/>
      <c r="E3847" s="31"/>
      <c r="F3847" s="31"/>
      <c r="G3847" s="31"/>
      <c r="H3847" s="31"/>
      <c r="I3847" s="32"/>
      <c r="K3847" s="34"/>
      <c r="L3847" s="30"/>
    </row>
    <row r="3848" spans="1:12" x14ac:dyDescent="0.3">
      <c r="A3848" s="31"/>
      <c r="B3848" s="31"/>
      <c r="C3848" s="31"/>
      <c r="D3848" s="31"/>
      <c r="E3848" s="31"/>
      <c r="F3848" s="31"/>
      <c r="G3848" s="31"/>
      <c r="H3848" s="31"/>
      <c r="I3848" s="32"/>
      <c r="K3848" s="34"/>
      <c r="L3848" s="30"/>
    </row>
    <row r="3849" spans="1:12" x14ac:dyDescent="0.3">
      <c r="A3849" s="31"/>
      <c r="B3849" s="31"/>
      <c r="C3849" s="31"/>
      <c r="D3849" s="31"/>
      <c r="E3849" s="31"/>
      <c r="F3849" s="31"/>
      <c r="G3849" s="31"/>
      <c r="H3849" s="31"/>
      <c r="I3849" s="32"/>
      <c r="K3849" s="34"/>
      <c r="L3849" s="30"/>
    </row>
    <row r="3850" spans="1:12" x14ac:dyDescent="0.3">
      <c r="A3850" s="31"/>
      <c r="B3850" s="31"/>
      <c r="C3850" s="31"/>
      <c r="D3850" s="31"/>
      <c r="E3850" s="31"/>
      <c r="F3850" s="31"/>
      <c r="G3850" s="31"/>
      <c r="H3850" s="31"/>
      <c r="I3850" s="32"/>
      <c r="K3850" s="34"/>
      <c r="L3850" s="30"/>
    </row>
    <row r="3851" spans="1:12" x14ac:dyDescent="0.3">
      <c r="A3851" s="31"/>
      <c r="B3851" s="31"/>
      <c r="C3851" s="31"/>
      <c r="D3851" s="31"/>
      <c r="E3851" s="31"/>
      <c r="F3851" s="31"/>
      <c r="G3851" s="31"/>
      <c r="H3851" s="31"/>
      <c r="I3851" s="32"/>
      <c r="K3851" s="34"/>
      <c r="L3851" s="30"/>
    </row>
    <row r="3852" spans="1:12" x14ac:dyDescent="0.3">
      <c r="A3852" s="31"/>
      <c r="B3852" s="31"/>
      <c r="C3852" s="31"/>
      <c r="D3852" s="31"/>
      <c r="E3852" s="31"/>
      <c r="F3852" s="31"/>
      <c r="G3852" s="31"/>
      <c r="H3852" s="31"/>
      <c r="I3852" s="32"/>
      <c r="K3852" s="34"/>
      <c r="L3852" s="30"/>
    </row>
    <row r="3853" spans="1:12" x14ac:dyDescent="0.3">
      <c r="A3853" s="31"/>
      <c r="B3853" s="31"/>
      <c r="C3853" s="31"/>
      <c r="D3853" s="31"/>
      <c r="E3853" s="31"/>
      <c r="F3853" s="31"/>
      <c r="G3853" s="31"/>
      <c r="H3853" s="31"/>
      <c r="I3853" s="32"/>
      <c r="K3853" s="34"/>
      <c r="L3853" s="30"/>
    </row>
    <row r="3854" spans="1:12" x14ac:dyDescent="0.3">
      <c r="A3854" s="31"/>
      <c r="B3854" s="31"/>
      <c r="C3854" s="31"/>
      <c r="D3854" s="31"/>
      <c r="E3854" s="31"/>
      <c r="F3854" s="31"/>
      <c r="G3854" s="31"/>
      <c r="H3854" s="31"/>
      <c r="I3854" s="32"/>
      <c r="K3854" s="34"/>
      <c r="L3854" s="30"/>
    </row>
    <row r="3855" spans="1:12" x14ac:dyDescent="0.3">
      <c r="A3855" s="31"/>
      <c r="B3855" s="31"/>
      <c r="C3855" s="31"/>
      <c r="D3855" s="31"/>
      <c r="E3855" s="31"/>
      <c r="F3855" s="31"/>
      <c r="G3855" s="31"/>
      <c r="H3855" s="31"/>
      <c r="I3855" s="32"/>
      <c r="K3855" s="34"/>
      <c r="L3855" s="30"/>
    </row>
    <row r="3856" spans="1:12" x14ac:dyDescent="0.3">
      <c r="A3856" s="31"/>
      <c r="B3856" s="31"/>
      <c r="C3856" s="31"/>
      <c r="D3856" s="31"/>
      <c r="E3856" s="31"/>
      <c r="F3856" s="31"/>
      <c r="G3856" s="31"/>
      <c r="H3856" s="31"/>
      <c r="I3856" s="32"/>
      <c r="K3856" s="34"/>
      <c r="L3856" s="30"/>
    </row>
    <row r="3857" spans="1:12" x14ac:dyDescent="0.3">
      <c r="A3857" s="31"/>
      <c r="B3857" s="31"/>
      <c r="C3857" s="31"/>
      <c r="D3857" s="31"/>
      <c r="E3857" s="31"/>
      <c r="F3857" s="31"/>
      <c r="G3857" s="31"/>
      <c r="H3857" s="31"/>
      <c r="I3857" s="32"/>
      <c r="K3857" s="34"/>
      <c r="L3857" s="30"/>
    </row>
    <row r="3858" spans="1:12" x14ac:dyDescent="0.3">
      <c r="A3858" s="31"/>
      <c r="B3858" s="31"/>
      <c r="C3858" s="31"/>
      <c r="D3858" s="31"/>
      <c r="E3858" s="31"/>
      <c r="F3858" s="31"/>
      <c r="G3858" s="31"/>
      <c r="H3858" s="31"/>
      <c r="I3858" s="32"/>
      <c r="K3858" s="34"/>
      <c r="L3858" s="30"/>
    </row>
    <row r="3859" spans="1:12" x14ac:dyDescent="0.3">
      <c r="A3859" s="31"/>
      <c r="B3859" s="31"/>
      <c r="C3859" s="31"/>
      <c r="D3859" s="31"/>
      <c r="E3859" s="31"/>
      <c r="F3859" s="31"/>
      <c r="G3859" s="31"/>
      <c r="H3859" s="31"/>
      <c r="I3859" s="32"/>
      <c r="K3859" s="34"/>
      <c r="L3859" s="30"/>
    </row>
    <row r="3860" spans="1:12" x14ac:dyDescent="0.3">
      <c r="A3860" s="31"/>
      <c r="B3860" s="31"/>
      <c r="C3860" s="31"/>
      <c r="D3860" s="31"/>
      <c r="E3860" s="31"/>
      <c r="F3860" s="31"/>
      <c r="G3860" s="31"/>
      <c r="H3860" s="31"/>
      <c r="I3860" s="32"/>
      <c r="K3860" s="34"/>
      <c r="L3860" s="30"/>
    </row>
    <row r="3861" spans="1:12" x14ac:dyDescent="0.3">
      <c r="A3861" s="31"/>
      <c r="B3861" s="31"/>
      <c r="C3861" s="31"/>
      <c r="D3861" s="31"/>
      <c r="E3861" s="31"/>
      <c r="F3861" s="31"/>
      <c r="G3861" s="31"/>
      <c r="H3861" s="31"/>
      <c r="I3861" s="32"/>
      <c r="K3861" s="34"/>
      <c r="L3861" s="30"/>
    </row>
    <row r="3862" spans="1:12" x14ac:dyDescent="0.3">
      <c r="A3862" s="31"/>
      <c r="B3862" s="31"/>
      <c r="C3862" s="31"/>
      <c r="D3862" s="31"/>
      <c r="E3862" s="31"/>
      <c r="F3862" s="31"/>
      <c r="G3862" s="31"/>
      <c r="H3862" s="31"/>
      <c r="I3862" s="32"/>
      <c r="K3862" s="34"/>
      <c r="L3862" s="30"/>
    </row>
    <row r="3863" spans="1:12" x14ac:dyDescent="0.3">
      <c r="A3863" s="31"/>
      <c r="B3863" s="31"/>
      <c r="C3863" s="31"/>
      <c r="D3863" s="31"/>
      <c r="E3863" s="31"/>
      <c r="F3863" s="31"/>
      <c r="G3863" s="31"/>
      <c r="H3863" s="31"/>
      <c r="I3863" s="32"/>
      <c r="K3863" s="34"/>
      <c r="L3863" s="30"/>
    </row>
    <row r="3864" spans="1:12" x14ac:dyDescent="0.3">
      <c r="A3864" s="31"/>
      <c r="B3864" s="31"/>
      <c r="C3864" s="31"/>
      <c r="D3864" s="31"/>
      <c r="E3864" s="31"/>
      <c r="F3864" s="31"/>
      <c r="G3864" s="31"/>
      <c r="H3864" s="31"/>
      <c r="I3864" s="32"/>
      <c r="K3864" s="34"/>
      <c r="L3864" s="30"/>
    </row>
    <row r="3865" spans="1:12" x14ac:dyDescent="0.3">
      <c r="A3865" s="31"/>
      <c r="B3865" s="31"/>
      <c r="C3865" s="31"/>
      <c r="D3865" s="31"/>
      <c r="E3865" s="31"/>
      <c r="F3865" s="31"/>
      <c r="G3865" s="31"/>
      <c r="H3865" s="31"/>
      <c r="I3865" s="32"/>
      <c r="K3865" s="34"/>
      <c r="L3865" s="30"/>
    </row>
    <row r="3866" spans="1:12" x14ac:dyDescent="0.3">
      <c r="A3866" s="31"/>
      <c r="B3866" s="31"/>
      <c r="C3866" s="31"/>
      <c r="D3866" s="31"/>
      <c r="E3866" s="31"/>
      <c r="F3866" s="31"/>
      <c r="G3866" s="31"/>
      <c r="H3866" s="31"/>
      <c r="I3866" s="32"/>
      <c r="K3866" s="34"/>
      <c r="L3866" s="30"/>
    </row>
    <row r="3867" spans="1:12" x14ac:dyDescent="0.3">
      <c r="A3867" s="31"/>
      <c r="B3867" s="31"/>
      <c r="C3867" s="31"/>
      <c r="D3867" s="31"/>
      <c r="E3867" s="31"/>
      <c r="F3867" s="31"/>
      <c r="G3867" s="31"/>
      <c r="H3867" s="31"/>
      <c r="I3867" s="32"/>
      <c r="K3867" s="34"/>
      <c r="L3867" s="30"/>
    </row>
    <row r="3868" spans="1:12" x14ac:dyDescent="0.3">
      <c r="A3868" s="31"/>
      <c r="B3868" s="31"/>
      <c r="C3868" s="31"/>
      <c r="D3868" s="31"/>
      <c r="E3868" s="31"/>
      <c r="F3868" s="31"/>
      <c r="G3868" s="31"/>
      <c r="H3868" s="31"/>
      <c r="I3868" s="32"/>
      <c r="K3868" s="34"/>
      <c r="L3868" s="30"/>
    </row>
    <row r="3869" spans="1:12" x14ac:dyDescent="0.3">
      <c r="A3869" s="31"/>
      <c r="B3869" s="31"/>
      <c r="C3869" s="31"/>
      <c r="D3869" s="31"/>
      <c r="E3869" s="31"/>
      <c r="F3869" s="31"/>
      <c r="G3869" s="31"/>
      <c r="H3869" s="31"/>
      <c r="I3869" s="32"/>
      <c r="K3869" s="34"/>
      <c r="L3869" s="30"/>
    </row>
    <row r="3870" spans="1:12" x14ac:dyDescent="0.3">
      <c r="A3870" s="31"/>
      <c r="B3870" s="31"/>
      <c r="C3870" s="31"/>
      <c r="D3870" s="31"/>
      <c r="E3870" s="31"/>
      <c r="F3870" s="31"/>
      <c r="G3870" s="31"/>
      <c r="H3870" s="31"/>
      <c r="I3870" s="32"/>
      <c r="K3870" s="34"/>
      <c r="L3870" s="30"/>
    </row>
    <row r="3871" spans="1:12" x14ac:dyDescent="0.3">
      <c r="A3871" s="31"/>
      <c r="B3871" s="31"/>
      <c r="C3871" s="31"/>
      <c r="D3871" s="31"/>
      <c r="E3871" s="31"/>
      <c r="F3871" s="31"/>
      <c r="G3871" s="31"/>
      <c r="H3871" s="31"/>
      <c r="I3871" s="32"/>
      <c r="K3871" s="34"/>
      <c r="L3871" s="30"/>
    </row>
    <row r="3872" spans="1:12" x14ac:dyDescent="0.3">
      <c r="A3872" s="31"/>
      <c r="B3872" s="31"/>
      <c r="C3872" s="31"/>
      <c r="D3872" s="31"/>
      <c r="E3872" s="31"/>
      <c r="F3872" s="31"/>
      <c r="G3872" s="31"/>
      <c r="H3872" s="31"/>
      <c r="I3872" s="32"/>
      <c r="K3872" s="34"/>
      <c r="L3872" s="30"/>
    </row>
    <row r="3873" spans="1:12" x14ac:dyDescent="0.3">
      <c r="A3873" s="31"/>
      <c r="B3873" s="31"/>
      <c r="C3873" s="31"/>
      <c r="D3873" s="31"/>
      <c r="E3873" s="31"/>
      <c r="F3873" s="31"/>
      <c r="G3873" s="31"/>
      <c r="H3873" s="31"/>
      <c r="I3873" s="32"/>
      <c r="K3873" s="34"/>
      <c r="L3873" s="30"/>
    </row>
    <row r="3874" spans="1:12" x14ac:dyDescent="0.3">
      <c r="A3874" s="31"/>
      <c r="B3874" s="31"/>
      <c r="C3874" s="31"/>
      <c r="D3874" s="31"/>
      <c r="E3874" s="31"/>
      <c r="F3874" s="31"/>
      <c r="G3874" s="31"/>
      <c r="H3874" s="31"/>
      <c r="I3874" s="32"/>
      <c r="K3874" s="34"/>
      <c r="L3874" s="30"/>
    </row>
    <row r="3875" spans="1:12" x14ac:dyDescent="0.3">
      <c r="A3875" s="31"/>
      <c r="B3875" s="31"/>
      <c r="C3875" s="31"/>
      <c r="D3875" s="31"/>
      <c r="E3875" s="31"/>
      <c r="F3875" s="31"/>
      <c r="G3875" s="31"/>
      <c r="H3875" s="31"/>
      <c r="I3875" s="32"/>
      <c r="K3875" s="34"/>
      <c r="L3875" s="30"/>
    </row>
    <row r="3876" spans="1:12" x14ac:dyDescent="0.3">
      <c r="A3876" s="31"/>
      <c r="B3876" s="31"/>
      <c r="C3876" s="31"/>
      <c r="D3876" s="31"/>
      <c r="E3876" s="31"/>
      <c r="F3876" s="31"/>
      <c r="G3876" s="31"/>
      <c r="H3876" s="31"/>
      <c r="I3876" s="32"/>
      <c r="K3876" s="34"/>
      <c r="L3876" s="30"/>
    </row>
    <row r="3877" spans="1:12" x14ac:dyDescent="0.3">
      <c r="A3877" s="31"/>
      <c r="B3877" s="31"/>
      <c r="C3877" s="31"/>
      <c r="D3877" s="31"/>
      <c r="E3877" s="31"/>
      <c r="F3877" s="31"/>
      <c r="G3877" s="31"/>
      <c r="H3877" s="31"/>
      <c r="I3877" s="32"/>
      <c r="K3877" s="34"/>
      <c r="L3877" s="30"/>
    </row>
    <row r="3878" spans="1:12" x14ac:dyDescent="0.3">
      <c r="A3878" s="31"/>
      <c r="B3878" s="31"/>
      <c r="C3878" s="31"/>
      <c r="D3878" s="31"/>
      <c r="E3878" s="31"/>
      <c r="F3878" s="31"/>
      <c r="G3878" s="31"/>
      <c r="H3878" s="31"/>
      <c r="I3878" s="32"/>
      <c r="K3878" s="34"/>
      <c r="L3878" s="30"/>
    </row>
    <row r="3879" spans="1:12" x14ac:dyDescent="0.3">
      <c r="A3879" s="31"/>
      <c r="B3879" s="31"/>
      <c r="C3879" s="31"/>
      <c r="D3879" s="31"/>
      <c r="E3879" s="31"/>
      <c r="F3879" s="31"/>
      <c r="G3879" s="31"/>
      <c r="H3879" s="31"/>
      <c r="I3879" s="32"/>
      <c r="K3879" s="34"/>
      <c r="L3879" s="30"/>
    </row>
    <row r="3880" spans="1:12" x14ac:dyDescent="0.3">
      <c r="A3880" s="31"/>
      <c r="B3880" s="31"/>
      <c r="C3880" s="31"/>
      <c r="D3880" s="31"/>
      <c r="E3880" s="31"/>
      <c r="F3880" s="31"/>
      <c r="G3880" s="31"/>
      <c r="H3880" s="31"/>
      <c r="I3880" s="32"/>
      <c r="K3880" s="34"/>
      <c r="L3880" s="30"/>
    </row>
    <row r="3881" spans="1:12" x14ac:dyDescent="0.3">
      <c r="A3881" s="31"/>
      <c r="B3881" s="31"/>
      <c r="C3881" s="31"/>
      <c r="D3881" s="31"/>
      <c r="E3881" s="31"/>
      <c r="F3881" s="31"/>
      <c r="G3881" s="31"/>
      <c r="H3881" s="31"/>
      <c r="I3881" s="32"/>
      <c r="K3881" s="34"/>
      <c r="L3881" s="30"/>
    </row>
    <row r="3882" spans="1:12" x14ac:dyDescent="0.3">
      <c r="A3882" s="31"/>
      <c r="B3882" s="31"/>
      <c r="C3882" s="31"/>
      <c r="D3882" s="31"/>
      <c r="E3882" s="31"/>
      <c r="F3882" s="31"/>
      <c r="G3882" s="31"/>
      <c r="H3882" s="31"/>
      <c r="I3882" s="32"/>
      <c r="K3882" s="34"/>
      <c r="L3882" s="30"/>
    </row>
    <row r="3883" spans="1:12" x14ac:dyDescent="0.3">
      <c r="A3883" s="31"/>
      <c r="B3883" s="31"/>
      <c r="C3883" s="31"/>
      <c r="D3883" s="31"/>
      <c r="E3883" s="31"/>
      <c r="F3883" s="31"/>
      <c r="G3883" s="31"/>
      <c r="H3883" s="31"/>
      <c r="I3883" s="32"/>
      <c r="K3883" s="34"/>
      <c r="L3883" s="30"/>
    </row>
    <row r="3884" spans="1:12" x14ac:dyDescent="0.3">
      <c r="A3884" s="31"/>
      <c r="B3884" s="31"/>
      <c r="C3884" s="31"/>
      <c r="D3884" s="31"/>
      <c r="E3884" s="31"/>
      <c r="F3884" s="31"/>
      <c r="G3884" s="31"/>
      <c r="H3884" s="31"/>
      <c r="I3884" s="32"/>
      <c r="K3884" s="34"/>
      <c r="L3884" s="30"/>
    </row>
    <row r="3885" spans="1:12" x14ac:dyDescent="0.3">
      <c r="A3885" s="31"/>
      <c r="B3885" s="31"/>
      <c r="C3885" s="31"/>
      <c r="D3885" s="31"/>
      <c r="E3885" s="31"/>
      <c r="F3885" s="31"/>
      <c r="G3885" s="31"/>
      <c r="H3885" s="31"/>
      <c r="I3885" s="32"/>
      <c r="K3885" s="34"/>
      <c r="L3885" s="30"/>
    </row>
    <row r="3886" spans="1:12" x14ac:dyDescent="0.3">
      <c r="A3886" s="31"/>
      <c r="B3886" s="31"/>
      <c r="C3886" s="31"/>
      <c r="D3886" s="31"/>
      <c r="E3886" s="31"/>
      <c r="F3886" s="31"/>
      <c r="G3886" s="31"/>
      <c r="H3886" s="31"/>
      <c r="I3886" s="32"/>
      <c r="K3886" s="34"/>
      <c r="L3886" s="30"/>
    </row>
    <row r="3887" spans="1:12" x14ac:dyDescent="0.3">
      <c r="A3887" s="31"/>
      <c r="B3887" s="31"/>
      <c r="C3887" s="31"/>
      <c r="D3887" s="31"/>
      <c r="E3887" s="31"/>
      <c r="F3887" s="31"/>
      <c r="G3887" s="31"/>
      <c r="H3887" s="31"/>
      <c r="I3887" s="32"/>
      <c r="K3887" s="34"/>
      <c r="L3887" s="30"/>
    </row>
    <row r="3888" spans="1:12" x14ac:dyDescent="0.3">
      <c r="A3888" s="31"/>
      <c r="B3888" s="31"/>
      <c r="C3888" s="31"/>
      <c r="D3888" s="31"/>
      <c r="E3888" s="31"/>
      <c r="F3888" s="31"/>
      <c r="G3888" s="31"/>
      <c r="H3888" s="31"/>
      <c r="I3888" s="32"/>
      <c r="K3888" s="34"/>
      <c r="L3888" s="30"/>
    </row>
    <row r="3889" spans="1:12" x14ac:dyDescent="0.3">
      <c r="A3889" s="31"/>
      <c r="B3889" s="31"/>
      <c r="C3889" s="31"/>
      <c r="D3889" s="31"/>
      <c r="E3889" s="31"/>
      <c r="F3889" s="31"/>
      <c r="G3889" s="31"/>
      <c r="H3889" s="31"/>
      <c r="I3889" s="32"/>
      <c r="K3889" s="34"/>
      <c r="L3889" s="30"/>
    </row>
    <row r="3890" spans="1:12" x14ac:dyDescent="0.3">
      <c r="A3890" s="31"/>
      <c r="B3890" s="31"/>
      <c r="C3890" s="31"/>
      <c r="D3890" s="31"/>
      <c r="E3890" s="31"/>
      <c r="F3890" s="31"/>
      <c r="G3890" s="31"/>
      <c r="H3890" s="31"/>
      <c r="I3890" s="32"/>
      <c r="K3890" s="34"/>
      <c r="L3890" s="30"/>
    </row>
    <row r="3891" spans="1:12" x14ac:dyDescent="0.3">
      <c r="A3891" s="31"/>
      <c r="B3891" s="31"/>
      <c r="C3891" s="31"/>
      <c r="D3891" s="31"/>
      <c r="E3891" s="31"/>
      <c r="F3891" s="31"/>
      <c r="G3891" s="31"/>
      <c r="H3891" s="31"/>
      <c r="I3891" s="32"/>
      <c r="K3891" s="34"/>
      <c r="L3891" s="30"/>
    </row>
    <row r="3892" spans="1:12" x14ac:dyDescent="0.3">
      <c r="A3892" s="31"/>
      <c r="B3892" s="31"/>
      <c r="C3892" s="31"/>
      <c r="D3892" s="31"/>
      <c r="E3892" s="31"/>
      <c r="F3892" s="31"/>
      <c r="G3892" s="31"/>
      <c r="H3892" s="31"/>
      <c r="I3892" s="32"/>
      <c r="K3892" s="34"/>
      <c r="L3892" s="30"/>
    </row>
    <row r="3893" spans="1:12" x14ac:dyDescent="0.3">
      <c r="A3893" s="31"/>
      <c r="B3893" s="31"/>
      <c r="C3893" s="31"/>
      <c r="D3893" s="31"/>
      <c r="E3893" s="31"/>
      <c r="F3893" s="31"/>
      <c r="G3893" s="31"/>
      <c r="H3893" s="31"/>
      <c r="I3893" s="32"/>
      <c r="K3893" s="34"/>
      <c r="L3893" s="30"/>
    </row>
    <row r="3894" spans="1:12" x14ac:dyDescent="0.3">
      <c r="A3894" s="31"/>
      <c r="B3894" s="31"/>
      <c r="C3894" s="31"/>
      <c r="D3894" s="31"/>
      <c r="E3894" s="31"/>
      <c r="F3894" s="31"/>
      <c r="G3894" s="31"/>
      <c r="H3894" s="31"/>
      <c r="I3894" s="32"/>
      <c r="K3894" s="34"/>
      <c r="L3894" s="30"/>
    </row>
    <row r="3895" spans="1:12" x14ac:dyDescent="0.3">
      <c r="A3895" s="31"/>
      <c r="B3895" s="31"/>
      <c r="C3895" s="31"/>
      <c r="D3895" s="31"/>
      <c r="E3895" s="31"/>
      <c r="F3895" s="31"/>
      <c r="G3895" s="31"/>
      <c r="H3895" s="31"/>
      <c r="I3895" s="32"/>
      <c r="K3895" s="34"/>
      <c r="L3895" s="30"/>
    </row>
    <row r="3896" spans="1:12" x14ac:dyDescent="0.3">
      <c r="A3896" s="31"/>
      <c r="B3896" s="31"/>
      <c r="C3896" s="31"/>
      <c r="D3896" s="31"/>
      <c r="E3896" s="31"/>
      <c r="F3896" s="31"/>
      <c r="G3896" s="31"/>
      <c r="H3896" s="31"/>
      <c r="I3896" s="32"/>
      <c r="K3896" s="34"/>
      <c r="L3896" s="30"/>
    </row>
    <row r="3897" spans="1:12" x14ac:dyDescent="0.3">
      <c r="A3897" s="31"/>
      <c r="B3897" s="31"/>
      <c r="C3897" s="31"/>
      <c r="D3897" s="31"/>
      <c r="E3897" s="31"/>
      <c r="F3897" s="31"/>
      <c r="G3897" s="31"/>
      <c r="H3897" s="31"/>
      <c r="I3897" s="32"/>
      <c r="K3897" s="34"/>
      <c r="L3897" s="30"/>
    </row>
    <row r="3898" spans="1:12" x14ac:dyDescent="0.3">
      <c r="A3898" s="31"/>
      <c r="B3898" s="31"/>
      <c r="C3898" s="31"/>
      <c r="D3898" s="31"/>
      <c r="E3898" s="31"/>
      <c r="F3898" s="31"/>
      <c r="G3898" s="31"/>
      <c r="H3898" s="31"/>
      <c r="I3898" s="32"/>
      <c r="K3898" s="34"/>
      <c r="L3898" s="30"/>
    </row>
    <row r="3899" spans="1:12" x14ac:dyDescent="0.3">
      <c r="A3899" s="31"/>
      <c r="B3899" s="31"/>
      <c r="C3899" s="31"/>
      <c r="D3899" s="31"/>
      <c r="E3899" s="31"/>
      <c r="F3899" s="31"/>
      <c r="G3899" s="31"/>
      <c r="H3899" s="31"/>
      <c r="I3899" s="32"/>
      <c r="K3899" s="34"/>
      <c r="L3899" s="30"/>
    </row>
    <row r="3900" spans="1:12" x14ac:dyDescent="0.3">
      <c r="A3900" s="31"/>
      <c r="B3900" s="31"/>
      <c r="C3900" s="31"/>
      <c r="D3900" s="31"/>
      <c r="E3900" s="31"/>
      <c r="F3900" s="31"/>
      <c r="G3900" s="31"/>
      <c r="H3900" s="31"/>
      <c r="I3900" s="32"/>
      <c r="K3900" s="34"/>
      <c r="L3900" s="30"/>
    </row>
    <row r="3901" spans="1:12" x14ac:dyDescent="0.3">
      <c r="A3901" s="31"/>
      <c r="B3901" s="31"/>
      <c r="C3901" s="31"/>
      <c r="D3901" s="31"/>
      <c r="E3901" s="31"/>
      <c r="F3901" s="31"/>
      <c r="G3901" s="31"/>
      <c r="H3901" s="31"/>
      <c r="I3901" s="32"/>
      <c r="K3901" s="34"/>
      <c r="L3901" s="30"/>
    </row>
    <row r="3902" spans="1:12" x14ac:dyDescent="0.3">
      <c r="A3902" s="31"/>
      <c r="B3902" s="31"/>
      <c r="C3902" s="31"/>
      <c r="D3902" s="31"/>
      <c r="E3902" s="31"/>
      <c r="F3902" s="31"/>
      <c r="G3902" s="31"/>
      <c r="H3902" s="31"/>
      <c r="I3902" s="32"/>
      <c r="K3902" s="34"/>
      <c r="L3902" s="30"/>
    </row>
    <row r="3903" spans="1:12" x14ac:dyDescent="0.3">
      <c r="A3903" s="31"/>
      <c r="B3903" s="31"/>
      <c r="C3903" s="31"/>
      <c r="D3903" s="31"/>
      <c r="E3903" s="31"/>
      <c r="F3903" s="31"/>
      <c r="G3903" s="31"/>
      <c r="H3903" s="31"/>
      <c r="I3903" s="32"/>
      <c r="K3903" s="34"/>
      <c r="L3903" s="30"/>
    </row>
    <row r="3904" spans="1:12" x14ac:dyDescent="0.3">
      <c r="A3904" s="31"/>
      <c r="B3904" s="31"/>
      <c r="C3904" s="31"/>
      <c r="D3904" s="31"/>
      <c r="E3904" s="31"/>
      <c r="F3904" s="31"/>
      <c r="G3904" s="31"/>
      <c r="H3904" s="31"/>
      <c r="I3904" s="32"/>
      <c r="K3904" s="34"/>
      <c r="L3904" s="30"/>
    </row>
    <row r="3905" spans="1:12" x14ac:dyDescent="0.3">
      <c r="A3905" s="31"/>
      <c r="B3905" s="31"/>
      <c r="C3905" s="31"/>
      <c r="D3905" s="31"/>
      <c r="E3905" s="31"/>
      <c r="F3905" s="31"/>
      <c r="G3905" s="31"/>
      <c r="H3905" s="31"/>
      <c r="I3905" s="32"/>
      <c r="K3905" s="34"/>
      <c r="L3905" s="30"/>
    </row>
    <row r="3906" spans="1:12" x14ac:dyDescent="0.3">
      <c r="A3906" s="31"/>
      <c r="B3906" s="31"/>
      <c r="C3906" s="31"/>
      <c r="D3906" s="31"/>
      <c r="E3906" s="31"/>
      <c r="F3906" s="31"/>
      <c r="G3906" s="31"/>
      <c r="H3906" s="31"/>
      <c r="I3906" s="32"/>
      <c r="K3906" s="34"/>
      <c r="L3906" s="30"/>
    </row>
    <row r="3907" spans="1:12" x14ac:dyDescent="0.3">
      <c r="A3907" s="31"/>
      <c r="B3907" s="31"/>
      <c r="C3907" s="31"/>
      <c r="D3907" s="31"/>
      <c r="E3907" s="31"/>
      <c r="F3907" s="31"/>
      <c r="G3907" s="31"/>
      <c r="H3907" s="31"/>
      <c r="I3907" s="32"/>
      <c r="K3907" s="34"/>
      <c r="L3907" s="30"/>
    </row>
    <row r="3908" spans="1:12" x14ac:dyDescent="0.3">
      <c r="A3908" s="31"/>
      <c r="B3908" s="31"/>
      <c r="C3908" s="31"/>
      <c r="D3908" s="31"/>
      <c r="E3908" s="31"/>
      <c r="F3908" s="31"/>
      <c r="G3908" s="31"/>
      <c r="H3908" s="31"/>
      <c r="I3908" s="32"/>
      <c r="K3908" s="34"/>
      <c r="L3908" s="30"/>
    </row>
    <row r="3909" spans="1:12" x14ac:dyDescent="0.3">
      <c r="A3909" s="31"/>
      <c r="B3909" s="31"/>
      <c r="C3909" s="31"/>
      <c r="D3909" s="31"/>
      <c r="E3909" s="31"/>
      <c r="F3909" s="31"/>
      <c r="G3909" s="31"/>
      <c r="H3909" s="31"/>
      <c r="I3909" s="32"/>
      <c r="K3909" s="34"/>
      <c r="L3909" s="30"/>
    </row>
    <row r="3910" spans="1:12" x14ac:dyDescent="0.3">
      <c r="A3910" s="31"/>
      <c r="B3910" s="31"/>
      <c r="C3910" s="31"/>
      <c r="D3910" s="31"/>
      <c r="E3910" s="31"/>
      <c r="F3910" s="31"/>
      <c r="G3910" s="31"/>
      <c r="H3910" s="31"/>
      <c r="I3910" s="32"/>
      <c r="K3910" s="34"/>
      <c r="L3910" s="30"/>
    </row>
    <row r="3911" spans="1:12" x14ac:dyDescent="0.3">
      <c r="A3911" s="31"/>
      <c r="B3911" s="31"/>
      <c r="C3911" s="31"/>
      <c r="D3911" s="31"/>
      <c r="E3911" s="31"/>
      <c r="F3911" s="31"/>
      <c r="G3911" s="31"/>
      <c r="H3911" s="31"/>
      <c r="I3911" s="32"/>
      <c r="K3911" s="34"/>
      <c r="L3911" s="30"/>
    </row>
    <row r="3912" spans="1:12" x14ac:dyDescent="0.3">
      <c r="A3912" s="31"/>
      <c r="B3912" s="31"/>
      <c r="C3912" s="31"/>
      <c r="D3912" s="31"/>
      <c r="E3912" s="31"/>
      <c r="F3912" s="31"/>
      <c r="G3912" s="31"/>
      <c r="H3912" s="31"/>
      <c r="I3912" s="32"/>
      <c r="K3912" s="34"/>
      <c r="L3912" s="30"/>
    </row>
    <row r="3913" spans="1:12" x14ac:dyDescent="0.3">
      <c r="A3913" s="31"/>
      <c r="B3913" s="31"/>
      <c r="C3913" s="31"/>
      <c r="D3913" s="31"/>
      <c r="E3913" s="31"/>
      <c r="F3913" s="31"/>
      <c r="G3913" s="31"/>
      <c r="H3913" s="31"/>
      <c r="I3913" s="32"/>
      <c r="K3913" s="34"/>
      <c r="L3913" s="30"/>
    </row>
    <row r="3914" spans="1:12" x14ac:dyDescent="0.3">
      <c r="A3914" s="31"/>
      <c r="B3914" s="31"/>
      <c r="C3914" s="31"/>
      <c r="D3914" s="31"/>
      <c r="E3914" s="31"/>
      <c r="F3914" s="31"/>
      <c r="G3914" s="31"/>
      <c r="H3914" s="31"/>
      <c r="I3914" s="32"/>
      <c r="K3914" s="34"/>
      <c r="L3914" s="30"/>
    </row>
    <row r="3915" spans="1:12" x14ac:dyDescent="0.3">
      <c r="A3915" s="31"/>
      <c r="B3915" s="31"/>
      <c r="C3915" s="31"/>
      <c r="D3915" s="31"/>
      <c r="E3915" s="31"/>
      <c r="F3915" s="31"/>
      <c r="G3915" s="31"/>
      <c r="H3915" s="31"/>
      <c r="I3915" s="32"/>
      <c r="K3915" s="34"/>
      <c r="L3915" s="30"/>
    </row>
    <row r="3916" spans="1:12" x14ac:dyDescent="0.3">
      <c r="A3916" s="31"/>
      <c r="B3916" s="31"/>
      <c r="C3916" s="31"/>
      <c r="D3916" s="31"/>
      <c r="E3916" s="31"/>
      <c r="F3916" s="31"/>
      <c r="G3916" s="31"/>
      <c r="H3916" s="31"/>
      <c r="I3916" s="32"/>
      <c r="K3916" s="34"/>
      <c r="L3916" s="30"/>
    </row>
    <row r="3917" spans="1:12" x14ac:dyDescent="0.3">
      <c r="A3917" s="31"/>
      <c r="B3917" s="31"/>
      <c r="C3917" s="31"/>
      <c r="D3917" s="31"/>
      <c r="E3917" s="31"/>
      <c r="F3917" s="31"/>
      <c r="G3917" s="31"/>
      <c r="H3917" s="31"/>
      <c r="I3917" s="32"/>
      <c r="K3917" s="34"/>
      <c r="L3917" s="30"/>
    </row>
    <row r="3918" spans="1:12" x14ac:dyDescent="0.3">
      <c r="A3918" s="31"/>
      <c r="B3918" s="31"/>
      <c r="C3918" s="31"/>
      <c r="D3918" s="31"/>
      <c r="E3918" s="31"/>
      <c r="F3918" s="31"/>
      <c r="G3918" s="31"/>
      <c r="H3918" s="31"/>
      <c r="I3918" s="32"/>
      <c r="K3918" s="34"/>
      <c r="L3918" s="30"/>
    </row>
    <row r="3919" spans="1:12" x14ac:dyDescent="0.3">
      <c r="A3919" s="31"/>
      <c r="B3919" s="31"/>
      <c r="C3919" s="31"/>
      <c r="D3919" s="31"/>
      <c r="E3919" s="31"/>
      <c r="F3919" s="31"/>
      <c r="G3919" s="31"/>
      <c r="H3919" s="31"/>
      <c r="I3919" s="32"/>
      <c r="K3919" s="34"/>
      <c r="L3919" s="30"/>
    </row>
    <row r="3920" spans="1:12" x14ac:dyDescent="0.3">
      <c r="A3920" s="31"/>
      <c r="B3920" s="31"/>
      <c r="C3920" s="31"/>
      <c r="D3920" s="31"/>
      <c r="E3920" s="31"/>
      <c r="F3920" s="31"/>
      <c r="G3920" s="31"/>
      <c r="H3920" s="31"/>
      <c r="I3920" s="32"/>
      <c r="K3920" s="34"/>
      <c r="L3920" s="30"/>
    </row>
    <row r="3921" spans="1:12" x14ac:dyDescent="0.3">
      <c r="A3921" s="31"/>
      <c r="B3921" s="31"/>
      <c r="C3921" s="31"/>
      <c r="D3921" s="31"/>
      <c r="E3921" s="31"/>
      <c r="F3921" s="31"/>
      <c r="G3921" s="31"/>
      <c r="H3921" s="31"/>
      <c r="I3921" s="32"/>
      <c r="K3921" s="34"/>
      <c r="L3921" s="30"/>
    </row>
    <row r="3922" spans="1:12" x14ac:dyDescent="0.3">
      <c r="A3922" s="31"/>
      <c r="B3922" s="31"/>
      <c r="C3922" s="31"/>
      <c r="D3922" s="31"/>
      <c r="E3922" s="31"/>
      <c r="F3922" s="31"/>
      <c r="G3922" s="31"/>
      <c r="H3922" s="31"/>
      <c r="I3922" s="32"/>
      <c r="K3922" s="34"/>
      <c r="L3922" s="30"/>
    </row>
    <row r="3923" spans="1:12" x14ac:dyDescent="0.3">
      <c r="A3923" s="31"/>
      <c r="B3923" s="31"/>
      <c r="C3923" s="31"/>
      <c r="D3923" s="31"/>
      <c r="E3923" s="31"/>
      <c r="F3923" s="31"/>
      <c r="G3923" s="31"/>
      <c r="H3923" s="31"/>
      <c r="I3923" s="32"/>
      <c r="K3923" s="34"/>
      <c r="L3923" s="30"/>
    </row>
    <row r="3924" spans="1:12" x14ac:dyDescent="0.3">
      <c r="A3924" s="31"/>
      <c r="B3924" s="31"/>
      <c r="C3924" s="31"/>
      <c r="D3924" s="31"/>
      <c r="E3924" s="31"/>
      <c r="F3924" s="31"/>
      <c r="G3924" s="31"/>
      <c r="H3924" s="31"/>
      <c r="I3924" s="32"/>
      <c r="K3924" s="34"/>
      <c r="L3924" s="30"/>
    </row>
    <row r="3925" spans="1:12" x14ac:dyDescent="0.3">
      <c r="A3925" s="31"/>
      <c r="B3925" s="31"/>
      <c r="C3925" s="31"/>
      <c r="D3925" s="31"/>
      <c r="E3925" s="31"/>
      <c r="F3925" s="31"/>
      <c r="G3925" s="31"/>
      <c r="H3925" s="31"/>
      <c r="I3925" s="32"/>
      <c r="K3925" s="34"/>
      <c r="L3925" s="30"/>
    </row>
    <row r="3926" spans="1:12" x14ac:dyDescent="0.3">
      <c r="A3926" s="31"/>
      <c r="B3926" s="31"/>
      <c r="C3926" s="31"/>
      <c r="D3926" s="31"/>
      <c r="E3926" s="31"/>
      <c r="F3926" s="31"/>
      <c r="G3926" s="31"/>
      <c r="H3926" s="31"/>
      <c r="I3926" s="32"/>
      <c r="K3926" s="34"/>
      <c r="L3926" s="30"/>
    </row>
    <row r="3927" spans="1:12" x14ac:dyDescent="0.3">
      <c r="A3927" s="31"/>
      <c r="B3927" s="31"/>
      <c r="C3927" s="31"/>
      <c r="D3927" s="31"/>
      <c r="E3927" s="31"/>
      <c r="F3927" s="31"/>
      <c r="G3927" s="31"/>
      <c r="H3927" s="31"/>
      <c r="I3927" s="32"/>
      <c r="K3927" s="34"/>
      <c r="L3927" s="30"/>
    </row>
    <row r="3928" spans="1:12" x14ac:dyDescent="0.3">
      <c r="A3928" s="31"/>
      <c r="B3928" s="31"/>
      <c r="C3928" s="31"/>
      <c r="D3928" s="31"/>
      <c r="E3928" s="31"/>
      <c r="F3928" s="31"/>
      <c r="G3928" s="31"/>
      <c r="H3928" s="31"/>
      <c r="I3928" s="32"/>
      <c r="K3928" s="34"/>
      <c r="L3928" s="30"/>
    </row>
    <row r="3929" spans="1:12" x14ac:dyDescent="0.3">
      <c r="A3929" s="31"/>
      <c r="B3929" s="31"/>
      <c r="C3929" s="31"/>
      <c r="D3929" s="31"/>
      <c r="E3929" s="31"/>
      <c r="F3929" s="31"/>
      <c r="G3929" s="31"/>
      <c r="H3929" s="31"/>
      <c r="I3929" s="32"/>
      <c r="K3929" s="34"/>
      <c r="L3929" s="30"/>
    </row>
    <row r="3930" spans="1:12" x14ac:dyDescent="0.3">
      <c r="A3930" s="31"/>
      <c r="B3930" s="31"/>
      <c r="C3930" s="31"/>
      <c r="D3930" s="31"/>
      <c r="E3930" s="31"/>
      <c r="F3930" s="31"/>
      <c r="G3930" s="31"/>
      <c r="H3930" s="31"/>
      <c r="I3930" s="32"/>
      <c r="K3930" s="34"/>
      <c r="L3930" s="30"/>
    </row>
    <row r="3931" spans="1:12" x14ac:dyDescent="0.3">
      <c r="A3931" s="31"/>
      <c r="B3931" s="31"/>
      <c r="C3931" s="31"/>
      <c r="D3931" s="31"/>
      <c r="E3931" s="31"/>
      <c r="F3931" s="31"/>
      <c r="G3931" s="31"/>
      <c r="H3931" s="31"/>
      <c r="I3931" s="32"/>
      <c r="K3931" s="34"/>
      <c r="L3931" s="30"/>
    </row>
    <row r="3932" spans="1:12" x14ac:dyDescent="0.3">
      <c r="A3932" s="31"/>
      <c r="B3932" s="31"/>
      <c r="C3932" s="31"/>
      <c r="D3932" s="31"/>
      <c r="E3932" s="31"/>
      <c r="F3932" s="31"/>
      <c r="G3932" s="31"/>
      <c r="H3932" s="31"/>
      <c r="I3932" s="32"/>
      <c r="K3932" s="34"/>
      <c r="L3932" s="30"/>
    </row>
    <row r="3933" spans="1:12" x14ac:dyDescent="0.3">
      <c r="A3933" s="31"/>
      <c r="B3933" s="31"/>
      <c r="C3933" s="31"/>
      <c r="D3933" s="31"/>
      <c r="E3933" s="31"/>
      <c r="F3933" s="31"/>
      <c r="G3933" s="31"/>
      <c r="H3933" s="31"/>
      <c r="I3933" s="32"/>
      <c r="K3933" s="34"/>
      <c r="L3933" s="30"/>
    </row>
    <row r="3934" spans="1:12" x14ac:dyDescent="0.3">
      <c r="A3934" s="31"/>
      <c r="B3934" s="31"/>
      <c r="C3934" s="31"/>
      <c r="D3934" s="31"/>
      <c r="E3934" s="31"/>
      <c r="F3934" s="31"/>
      <c r="G3934" s="31"/>
      <c r="H3934" s="31"/>
      <c r="I3934" s="32"/>
      <c r="K3934" s="34"/>
      <c r="L3934" s="30"/>
    </row>
    <row r="3935" spans="1:12" x14ac:dyDescent="0.3">
      <c r="A3935" s="31"/>
      <c r="B3935" s="31"/>
      <c r="C3935" s="31"/>
      <c r="D3935" s="31"/>
      <c r="E3935" s="31"/>
      <c r="F3935" s="31"/>
      <c r="G3935" s="31"/>
      <c r="H3935" s="31"/>
      <c r="I3935" s="32"/>
      <c r="K3935" s="34"/>
      <c r="L3935" s="30"/>
    </row>
    <row r="3936" spans="1:12" x14ac:dyDescent="0.3">
      <c r="A3936" s="31"/>
      <c r="B3936" s="31"/>
      <c r="C3936" s="31"/>
      <c r="D3936" s="31"/>
      <c r="E3936" s="31"/>
      <c r="F3936" s="31"/>
      <c r="G3936" s="31"/>
      <c r="H3936" s="31"/>
      <c r="I3936" s="32"/>
      <c r="K3936" s="34"/>
      <c r="L3936" s="30"/>
    </row>
    <row r="3937" spans="1:12" x14ac:dyDescent="0.3">
      <c r="A3937" s="31"/>
      <c r="B3937" s="31"/>
      <c r="C3937" s="31"/>
      <c r="D3937" s="31"/>
      <c r="E3937" s="31"/>
      <c r="F3937" s="31"/>
      <c r="G3937" s="31"/>
      <c r="H3937" s="31"/>
      <c r="I3937" s="32"/>
      <c r="K3937" s="34"/>
      <c r="L3937" s="30"/>
    </row>
    <row r="3938" spans="1:12" x14ac:dyDescent="0.3">
      <c r="A3938" s="31"/>
      <c r="B3938" s="31"/>
      <c r="C3938" s="31"/>
      <c r="D3938" s="31"/>
      <c r="E3938" s="31"/>
      <c r="F3938" s="31"/>
      <c r="G3938" s="31"/>
      <c r="H3938" s="31"/>
      <c r="I3938" s="32"/>
      <c r="K3938" s="34"/>
      <c r="L3938" s="30"/>
    </row>
    <row r="3939" spans="1:12" x14ac:dyDescent="0.3">
      <c r="A3939" s="31"/>
      <c r="B3939" s="31"/>
      <c r="C3939" s="31"/>
      <c r="D3939" s="31"/>
      <c r="E3939" s="31"/>
      <c r="F3939" s="31"/>
      <c r="G3939" s="31"/>
      <c r="H3939" s="31"/>
      <c r="I3939" s="32"/>
      <c r="K3939" s="34"/>
      <c r="L3939" s="30"/>
    </row>
    <row r="3940" spans="1:12" x14ac:dyDescent="0.3">
      <c r="A3940" s="31"/>
      <c r="B3940" s="31"/>
      <c r="C3940" s="31"/>
      <c r="D3940" s="31"/>
      <c r="E3940" s="31"/>
      <c r="F3940" s="31"/>
      <c r="G3940" s="31"/>
      <c r="H3940" s="31"/>
      <c r="I3940" s="32"/>
      <c r="K3940" s="34"/>
      <c r="L3940" s="30"/>
    </row>
    <row r="3941" spans="1:12" x14ac:dyDescent="0.3">
      <c r="A3941" s="31"/>
      <c r="B3941" s="31"/>
      <c r="C3941" s="31"/>
      <c r="D3941" s="31"/>
      <c r="E3941" s="31"/>
      <c r="F3941" s="31"/>
      <c r="G3941" s="31"/>
      <c r="H3941" s="31"/>
      <c r="I3941" s="32"/>
      <c r="K3941" s="34"/>
      <c r="L3941" s="30"/>
    </row>
    <row r="3942" spans="1:12" x14ac:dyDescent="0.3">
      <c r="A3942" s="31"/>
      <c r="B3942" s="31"/>
      <c r="C3942" s="31"/>
      <c r="D3942" s="31"/>
      <c r="E3942" s="31"/>
      <c r="F3942" s="31"/>
      <c r="G3942" s="31"/>
      <c r="H3942" s="31"/>
      <c r="I3942" s="32"/>
      <c r="K3942" s="34"/>
      <c r="L3942" s="30"/>
    </row>
    <row r="3943" spans="1:12" x14ac:dyDescent="0.3">
      <c r="A3943" s="31"/>
      <c r="B3943" s="31"/>
      <c r="C3943" s="31"/>
      <c r="D3943" s="31"/>
      <c r="E3943" s="31"/>
      <c r="F3943" s="31"/>
      <c r="G3943" s="31"/>
      <c r="H3943" s="31"/>
      <c r="I3943" s="32"/>
      <c r="K3943" s="34"/>
      <c r="L3943" s="30"/>
    </row>
    <row r="3944" spans="1:12" x14ac:dyDescent="0.3">
      <c r="A3944" s="31"/>
      <c r="B3944" s="31"/>
      <c r="C3944" s="31"/>
      <c r="D3944" s="31"/>
      <c r="E3944" s="31"/>
      <c r="F3944" s="31"/>
      <c r="G3944" s="31"/>
      <c r="H3944" s="31"/>
      <c r="I3944" s="32"/>
      <c r="K3944" s="34"/>
      <c r="L3944" s="30"/>
    </row>
    <row r="3945" spans="1:12" x14ac:dyDescent="0.3">
      <c r="A3945" s="31"/>
      <c r="B3945" s="31"/>
      <c r="C3945" s="31"/>
      <c r="D3945" s="31"/>
      <c r="E3945" s="31"/>
      <c r="F3945" s="31"/>
      <c r="G3945" s="31"/>
      <c r="H3945" s="31"/>
      <c r="I3945" s="32"/>
      <c r="K3945" s="34"/>
      <c r="L3945" s="30"/>
    </row>
    <row r="3946" spans="1:12" x14ac:dyDescent="0.3">
      <c r="A3946" s="31"/>
      <c r="B3946" s="31"/>
      <c r="C3946" s="31"/>
      <c r="D3946" s="31"/>
      <c r="E3946" s="31"/>
      <c r="F3946" s="31"/>
      <c r="G3946" s="31"/>
      <c r="H3946" s="31"/>
      <c r="I3946" s="32"/>
      <c r="K3946" s="34"/>
      <c r="L3946" s="30"/>
    </row>
    <row r="3947" spans="1:12" x14ac:dyDescent="0.3">
      <c r="A3947" s="31"/>
      <c r="B3947" s="31"/>
      <c r="C3947" s="31"/>
      <c r="D3947" s="31"/>
      <c r="E3947" s="31"/>
      <c r="F3947" s="31"/>
      <c r="G3947" s="31"/>
      <c r="H3947" s="31"/>
      <c r="I3947" s="32"/>
      <c r="K3947" s="34"/>
      <c r="L3947" s="30"/>
    </row>
    <row r="3948" spans="1:12" x14ac:dyDescent="0.3">
      <c r="A3948" s="31"/>
      <c r="B3948" s="31"/>
      <c r="C3948" s="31"/>
      <c r="D3948" s="31"/>
      <c r="E3948" s="31"/>
      <c r="F3948" s="31"/>
      <c r="G3948" s="31"/>
      <c r="H3948" s="31"/>
      <c r="I3948" s="32"/>
      <c r="K3948" s="34"/>
      <c r="L3948" s="30"/>
    </row>
    <row r="3949" spans="1:12" x14ac:dyDescent="0.3">
      <c r="A3949" s="31"/>
      <c r="B3949" s="31"/>
      <c r="C3949" s="31"/>
      <c r="D3949" s="31"/>
      <c r="E3949" s="31"/>
      <c r="F3949" s="31"/>
      <c r="G3949" s="31"/>
      <c r="H3949" s="31"/>
      <c r="I3949" s="32"/>
      <c r="K3949" s="34"/>
      <c r="L3949" s="30"/>
    </row>
    <row r="3950" spans="1:12" x14ac:dyDescent="0.3">
      <c r="A3950" s="31"/>
      <c r="B3950" s="31"/>
      <c r="C3950" s="31"/>
      <c r="D3950" s="31"/>
      <c r="E3950" s="31"/>
      <c r="F3950" s="31"/>
      <c r="G3950" s="31"/>
      <c r="H3950" s="31"/>
      <c r="I3950" s="32"/>
      <c r="K3950" s="34"/>
      <c r="L3950" s="30"/>
    </row>
    <row r="3951" spans="1:12" x14ac:dyDescent="0.3">
      <c r="A3951" s="31"/>
      <c r="B3951" s="31"/>
      <c r="C3951" s="31"/>
      <c r="D3951" s="31"/>
      <c r="E3951" s="31"/>
      <c r="F3951" s="31"/>
      <c r="G3951" s="31"/>
      <c r="H3951" s="31"/>
      <c r="I3951" s="32"/>
      <c r="K3951" s="34"/>
      <c r="L3951" s="30"/>
    </row>
    <row r="3952" spans="1:12" x14ac:dyDescent="0.3">
      <c r="A3952" s="31"/>
      <c r="B3952" s="31"/>
      <c r="C3952" s="31"/>
      <c r="D3952" s="31"/>
      <c r="E3952" s="31"/>
      <c r="F3952" s="31"/>
      <c r="G3952" s="31"/>
      <c r="H3952" s="31"/>
      <c r="I3952" s="32"/>
      <c r="K3952" s="34"/>
      <c r="L3952" s="30"/>
    </row>
    <row r="3953" spans="1:12" x14ac:dyDescent="0.3">
      <c r="A3953" s="31"/>
      <c r="B3953" s="31"/>
      <c r="C3953" s="31"/>
      <c r="D3953" s="31"/>
      <c r="E3953" s="31"/>
      <c r="F3953" s="31"/>
      <c r="G3953" s="31"/>
      <c r="H3953" s="31"/>
      <c r="I3953" s="32"/>
      <c r="K3953" s="34"/>
      <c r="L3953" s="30"/>
    </row>
    <row r="3954" spans="1:12" x14ac:dyDescent="0.3">
      <c r="A3954" s="31"/>
      <c r="B3954" s="31"/>
      <c r="C3954" s="31"/>
      <c r="D3954" s="31"/>
      <c r="E3954" s="31"/>
      <c r="F3954" s="31"/>
      <c r="G3954" s="31"/>
      <c r="H3954" s="31"/>
      <c r="I3954" s="32"/>
      <c r="K3954" s="34"/>
      <c r="L3954" s="30"/>
    </row>
    <row r="3955" spans="1:12" x14ac:dyDescent="0.3">
      <c r="A3955" s="31"/>
      <c r="B3955" s="31"/>
      <c r="C3955" s="31"/>
      <c r="D3955" s="31"/>
      <c r="E3955" s="31"/>
      <c r="F3955" s="31"/>
      <c r="G3955" s="31"/>
      <c r="H3955" s="31"/>
      <c r="I3955" s="32"/>
      <c r="K3955" s="34"/>
      <c r="L3955" s="30"/>
    </row>
    <row r="3956" spans="1:12" x14ac:dyDescent="0.3">
      <c r="A3956" s="31"/>
      <c r="B3956" s="31"/>
      <c r="C3956" s="31"/>
      <c r="D3956" s="31"/>
      <c r="E3956" s="31"/>
      <c r="F3956" s="31"/>
      <c r="G3956" s="31"/>
      <c r="H3956" s="31"/>
      <c r="I3956" s="32"/>
      <c r="K3956" s="34"/>
      <c r="L3956" s="30"/>
    </row>
    <row r="3957" spans="1:12" x14ac:dyDescent="0.3">
      <c r="A3957" s="31"/>
      <c r="B3957" s="31"/>
      <c r="C3957" s="31"/>
      <c r="D3957" s="31"/>
      <c r="E3957" s="31"/>
      <c r="F3957" s="31"/>
      <c r="G3957" s="31"/>
      <c r="H3957" s="31"/>
      <c r="I3957" s="32"/>
      <c r="K3957" s="34"/>
      <c r="L3957" s="30"/>
    </row>
    <row r="3958" spans="1:12" x14ac:dyDescent="0.3">
      <c r="A3958" s="31"/>
      <c r="B3958" s="31"/>
      <c r="C3958" s="31"/>
      <c r="D3958" s="31"/>
      <c r="E3958" s="31"/>
      <c r="F3958" s="31"/>
      <c r="G3958" s="31"/>
      <c r="H3958" s="31"/>
      <c r="I3958" s="32"/>
      <c r="K3958" s="34"/>
      <c r="L3958" s="30"/>
    </row>
    <row r="3959" spans="1:12" x14ac:dyDescent="0.3">
      <c r="A3959" s="31"/>
      <c r="B3959" s="31"/>
      <c r="C3959" s="31"/>
      <c r="D3959" s="31"/>
      <c r="E3959" s="31"/>
      <c r="F3959" s="31"/>
      <c r="G3959" s="31"/>
      <c r="H3959" s="31"/>
      <c r="I3959" s="32"/>
      <c r="K3959" s="34"/>
      <c r="L3959" s="30"/>
    </row>
    <row r="3960" spans="1:12" x14ac:dyDescent="0.3">
      <c r="A3960" s="31"/>
      <c r="B3960" s="31"/>
      <c r="C3960" s="31"/>
      <c r="D3960" s="31"/>
      <c r="E3960" s="31"/>
      <c r="F3960" s="31"/>
      <c r="G3960" s="31"/>
      <c r="H3960" s="31"/>
      <c r="I3960" s="32"/>
      <c r="K3960" s="34"/>
      <c r="L3960" s="30"/>
    </row>
    <row r="3961" spans="1:12" x14ac:dyDescent="0.3">
      <c r="A3961" s="31"/>
      <c r="B3961" s="31"/>
      <c r="C3961" s="31"/>
      <c r="D3961" s="31"/>
      <c r="E3961" s="31"/>
      <c r="F3961" s="31"/>
      <c r="G3961" s="31"/>
      <c r="H3961" s="31"/>
      <c r="I3961" s="32"/>
      <c r="K3961" s="34"/>
      <c r="L3961" s="30"/>
    </row>
    <row r="3962" spans="1:12" x14ac:dyDescent="0.3">
      <c r="A3962" s="31"/>
      <c r="B3962" s="31"/>
      <c r="C3962" s="31"/>
      <c r="D3962" s="31"/>
      <c r="E3962" s="31"/>
      <c r="F3962" s="31"/>
      <c r="G3962" s="31"/>
      <c r="H3962" s="31"/>
      <c r="I3962" s="32"/>
      <c r="K3962" s="34"/>
      <c r="L3962" s="30"/>
    </row>
    <row r="3963" spans="1:12" x14ac:dyDescent="0.3">
      <c r="A3963" s="31"/>
      <c r="B3963" s="31"/>
      <c r="C3963" s="31"/>
      <c r="D3963" s="31"/>
      <c r="E3963" s="31"/>
      <c r="F3963" s="31"/>
      <c r="G3963" s="31"/>
      <c r="H3963" s="31"/>
      <c r="I3963" s="32"/>
      <c r="K3963" s="34"/>
      <c r="L3963" s="30"/>
    </row>
    <row r="3964" spans="1:12" x14ac:dyDescent="0.3">
      <c r="A3964" s="31"/>
      <c r="B3964" s="31"/>
      <c r="C3964" s="31"/>
      <c r="D3964" s="31"/>
      <c r="E3964" s="31"/>
      <c r="F3964" s="31"/>
      <c r="G3964" s="31"/>
      <c r="H3964" s="31"/>
      <c r="I3964" s="32"/>
      <c r="K3964" s="34"/>
      <c r="L3964" s="30"/>
    </row>
    <row r="3965" spans="1:12" x14ac:dyDescent="0.3">
      <c r="A3965" s="31"/>
      <c r="B3965" s="31"/>
      <c r="C3965" s="31"/>
      <c r="D3965" s="31"/>
      <c r="E3965" s="31"/>
      <c r="F3965" s="31"/>
      <c r="G3965" s="31"/>
      <c r="H3965" s="31"/>
      <c r="I3965" s="32"/>
      <c r="K3965" s="34"/>
      <c r="L3965" s="30"/>
    </row>
    <row r="3966" spans="1:12" x14ac:dyDescent="0.3">
      <c r="A3966" s="31"/>
      <c r="B3966" s="31"/>
      <c r="C3966" s="31"/>
      <c r="D3966" s="31"/>
      <c r="E3966" s="31"/>
      <c r="F3966" s="31"/>
      <c r="G3966" s="31"/>
      <c r="H3966" s="31"/>
      <c r="I3966" s="32"/>
      <c r="K3966" s="34"/>
      <c r="L3966" s="30"/>
    </row>
    <row r="3967" spans="1:12" x14ac:dyDescent="0.3">
      <c r="A3967" s="31"/>
      <c r="B3967" s="31"/>
      <c r="C3967" s="31"/>
      <c r="D3967" s="31"/>
      <c r="E3967" s="31"/>
      <c r="F3967" s="31"/>
      <c r="G3967" s="31"/>
      <c r="H3967" s="31"/>
      <c r="I3967" s="32"/>
      <c r="K3967" s="34"/>
      <c r="L3967" s="30"/>
    </row>
    <row r="3968" spans="1:12" x14ac:dyDescent="0.3">
      <c r="A3968" s="31"/>
      <c r="B3968" s="31"/>
      <c r="C3968" s="31"/>
      <c r="D3968" s="31"/>
      <c r="E3968" s="31"/>
      <c r="F3968" s="31"/>
      <c r="G3968" s="31"/>
      <c r="H3968" s="31"/>
      <c r="I3968" s="32"/>
      <c r="K3968" s="34"/>
      <c r="L3968" s="30"/>
    </row>
    <row r="3969" spans="1:12" x14ac:dyDescent="0.3">
      <c r="A3969" s="31"/>
      <c r="B3969" s="31"/>
      <c r="C3969" s="31"/>
      <c r="D3969" s="31"/>
      <c r="E3969" s="31"/>
      <c r="F3969" s="31"/>
      <c r="G3969" s="31"/>
      <c r="H3969" s="31"/>
      <c r="I3969" s="32"/>
      <c r="K3969" s="34"/>
      <c r="L3969" s="30"/>
    </row>
    <row r="3970" spans="1:12" x14ac:dyDescent="0.3">
      <c r="A3970" s="31"/>
      <c r="B3970" s="31"/>
      <c r="C3970" s="31"/>
      <c r="D3970" s="31"/>
      <c r="E3970" s="31"/>
      <c r="F3970" s="31"/>
      <c r="G3970" s="31"/>
      <c r="H3970" s="31"/>
      <c r="I3970" s="32"/>
      <c r="K3970" s="34"/>
      <c r="L3970" s="30"/>
    </row>
    <row r="3971" spans="1:12" x14ac:dyDescent="0.3">
      <c r="A3971" s="31"/>
      <c r="B3971" s="31"/>
      <c r="C3971" s="31"/>
      <c r="D3971" s="31"/>
      <c r="E3971" s="31"/>
      <c r="F3971" s="31"/>
      <c r="G3971" s="31"/>
      <c r="H3971" s="31"/>
      <c r="I3971" s="32"/>
      <c r="K3971" s="34"/>
      <c r="L3971" s="30"/>
    </row>
    <row r="3972" spans="1:12" x14ac:dyDescent="0.3">
      <c r="A3972" s="31"/>
      <c r="B3972" s="31"/>
      <c r="C3972" s="31"/>
      <c r="D3972" s="31"/>
      <c r="E3972" s="31"/>
      <c r="F3972" s="31"/>
      <c r="G3972" s="31"/>
      <c r="H3972" s="31"/>
      <c r="I3972" s="32"/>
      <c r="K3972" s="34"/>
      <c r="L3972" s="30"/>
    </row>
    <row r="3973" spans="1:12" x14ac:dyDescent="0.3">
      <c r="A3973" s="31"/>
      <c r="B3973" s="31"/>
      <c r="C3973" s="31"/>
      <c r="D3973" s="31"/>
      <c r="E3973" s="31"/>
      <c r="F3973" s="31"/>
      <c r="G3973" s="31"/>
      <c r="H3973" s="31"/>
      <c r="I3973" s="32"/>
      <c r="K3973" s="34"/>
      <c r="L3973" s="30"/>
    </row>
    <row r="3974" spans="1:12" x14ac:dyDescent="0.3">
      <c r="A3974" s="31"/>
      <c r="B3974" s="31"/>
      <c r="C3974" s="31"/>
      <c r="D3974" s="31"/>
      <c r="E3974" s="31"/>
      <c r="F3974" s="31"/>
      <c r="G3974" s="31"/>
      <c r="H3974" s="31"/>
      <c r="I3974" s="32"/>
      <c r="K3974" s="34"/>
      <c r="L3974" s="30"/>
    </row>
    <row r="3975" spans="1:12" x14ac:dyDescent="0.3">
      <c r="A3975" s="31"/>
      <c r="B3975" s="31"/>
      <c r="C3975" s="31"/>
      <c r="D3975" s="31"/>
      <c r="E3975" s="31"/>
      <c r="F3975" s="31"/>
      <c r="G3975" s="31"/>
      <c r="H3975" s="31"/>
      <c r="I3975" s="32"/>
      <c r="K3975" s="34"/>
      <c r="L3975" s="30"/>
    </row>
    <row r="3976" spans="1:12" x14ac:dyDescent="0.3">
      <c r="A3976" s="31"/>
      <c r="B3976" s="31"/>
      <c r="C3976" s="31"/>
      <c r="D3976" s="31"/>
      <c r="E3976" s="31"/>
      <c r="F3976" s="31"/>
      <c r="G3976" s="31"/>
      <c r="H3976" s="31"/>
      <c r="I3976" s="32"/>
      <c r="K3976" s="34"/>
      <c r="L3976" s="30"/>
    </row>
    <row r="3977" spans="1:12" x14ac:dyDescent="0.3">
      <c r="A3977" s="31"/>
      <c r="B3977" s="31"/>
      <c r="C3977" s="31"/>
      <c r="D3977" s="31"/>
      <c r="E3977" s="31"/>
      <c r="F3977" s="31"/>
      <c r="G3977" s="31"/>
      <c r="H3977" s="31"/>
      <c r="I3977" s="32"/>
      <c r="K3977" s="34"/>
      <c r="L3977" s="30"/>
    </row>
    <row r="3978" spans="1:12" x14ac:dyDescent="0.3">
      <c r="A3978" s="31"/>
      <c r="B3978" s="31"/>
      <c r="C3978" s="31"/>
      <c r="D3978" s="31"/>
      <c r="E3978" s="31"/>
      <c r="F3978" s="31"/>
      <c r="G3978" s="31"/>
      <c r="H3978" s="31"/>
      <c r="I3978" s="32"/>
      <c r="K3978" s="34"/>
      <c r="L3978" s="30"/>
    </row>
    <row r="3979" spans="1:12" x14ac:dyDescent="0.3">
      <c r="A3979" s="31"/>
      <c r="B3979" s="31"/>
      <c r="C3979" s="31"/>
      <c r="D3979" s="31"/>
      <c r="E3979" s="31"/>
      <c r="F3979" s="31"/>
      <c r="G3979" s="31"/>
      <c r="H3979" s="31"/>
      <c r="I3979" s="32"/>
      <c r="K3979" s="34"/>
      <c r="L3979" s="30"/>
    </row>
    <row r="3980" spans="1:12" x14ac:dyDescent="0.3">
      <c r="A3980" s="31"/>
      <c r="B3980" s="31"/>
      <c r="C3980" s="31"/>
      <c r="D3980" s="31"/>
      <c r="E3980" s="31"/>
      <c r="F3980" s="31"/>
      <c r="G3980" s="31"/>
      <c r="H3980" s="31"/>
      <c r="I3980" s="32"/>
      <c r="K3980" s="34"/>
      <c r="L3980" s="30"/>
    </row>
    <row r="3981" spans="1:12" x14ac:dyDescent="0.3">
      <c r="A3981" s="31"/>
      <c r="B3981" s="31"/>
      <c r="C3981" s="31"/>
      <c r="D3981" s="31"/>
      <c r="E3981" s="31"/>
      <c r="F3981" s="31"/>
      <c r="G3981" s="31"/>
      <c r="H3981" s="31"/>
      <c r="I3981" s="32"/>
      <c r="K3981" s="34"/>
      <c r="L3981" s="30"/>
    </row>
    <row r="3982" spans="1:12" x14ac:dyDescent="0.3">
      <c r="A3982" s="31"/>
      <c r="B3982" s="31"/>
      <c r="C3982" s="31"/>
      <c r="D3982" s="31"/>
      <c r="E3982" s="31"/>
      <c r="F3982" s="31"/>
      <c r="G3982" s="31"/>
      <c r="H3982" s="31"/>
      <c r="I3982" s="32"/>
      <c r="K3982" s="34"/>
      <c r="L3982" s="30"/>
    </row>
    <row r="3983" spans="1:12" x14ac:dyDescent="0.3">
      <c r="A3983" s="31"/>
      <c r="B3983" s="31"/>
      <c r="C3983" s="31"/>
      <c r="D3983" s="31"/>
      <c r="E3983" s="31"/>
      <c r="F3983" s="31"/>
      <c r="G3983" s="31"/>
      <c r="H3983" s="31"/>
      <c r="I3983" s="32"/>
      <c r="K3983" s="34"/>
      <c r="L3983" s="30"/>
    </row>
    <row r="3984" spans="1:12" x14ac:dyDescent="0.3">
      <c r="A3984" s="31"/>
      <c r="B3984" s="31"/>
      <c r="C3984" s="31"/>
      <c r="D3984" s="31"/>
      <c r="E3984" s="31"/>
      <c r="F3984" s="31"/>
      <c r="G3984" s="31"/>
      <c r="H3984" s="31"/>
      <c r="I3984" s="32"/>
      <c r="K3984" s="34"/>
      <c r="L3984" s="30"/>
    </row>
    <row r="3985" spans="1:12" x14ac:dyDescent="0.3">
      <c r="A3985" s="31"/>
      <c r="B3985" s="31"/>
      <c r="C3985" s="31"/>
      <c r="D3985" s="31"/>
      <c r="E3985" s="31"/>
      <c r="F3985" s="31"/>
      <c r="G3985" s="31"/>
      <c r="H3985" s="31"/>
      <c r="I3985" s="32"/>
      <c r="K3985" s="34"/>
      <c r="L3985" s="30"/>
    </row>
    <row r="3986" spans="1:12" x14ac:dyDescent="0.3">
      <c r="A3986" s="31"/>
      <c r="B3986" s="31"/>
      <c r="C3986" s="31"/>
      <c r="D3986" s="31"/>
      <c r="E3986" s="31"/>
      <c r="F3986" s="31"/>
      <c r="G3986" s="31"/>
      <c r="H3986" s="31"/>
      <c r="I3986" s="32"/>
      <c r="K3986" s="34"/>
      <c r="L3986" s="30"/>
    </row>
    <row r="3987" spans="1:12" x14ac:dyDescent="0.3">
      <c r="A3987" s="31"/>
      <c r="B3987" s="31"/>
      <c r="C3987" s="31"/>
      <c r="D3987" s="31"/>
      <c r="E3987" s="31"/>
      <c r="F3987" s="31"/>
      <c r="G3987" s="31"/>
      <c r="H3987" s="31"/>
      <c r="I3987" s="32"/>
      <c r="K3987" s="34"/>
      <c r="L3987" s="30"/>
    </row>
    <row r="3988" spans="1:12" x14ac:dyDescent="0.3">
      <c r="A3988" s="31"/>
      <c r="B3988" s="31"/>
      <c r="C3988" s="31"/>
      <c r="D3988" s="31"/>
      <c r="E3988" s="31"/>
      <c r="F3988" s="31"/>
      <c r="G3988" s="31"/>
      <c r="H3988" s="31"/>
      <c r="I3988" s="32"/>
      <c r="K3988" s="34"/>
      <c r="L3988" s="30"/>
    </row>
    <row r="3989" spans="1:12" x14ac:dyDescent="0.3">
      <c r="A3989" s="31"/>
      <c r="B3989" s="31"/>
      <c r="C3989" s="31"/>
      <c r="D3989" s="31"/>
      <c r="E3989" s="31"/>
      <c r="F3989" s="31"/>
      <c r="G3989" s="31"/>
      <c r="H3989" s="31"/>
      <c r="I3989" s="32"/>
      <c r="K3989" s="34"/>
      <c r="L3989" s="30"/>
    </row>
    <row r="3990" spans="1:12" x14ac:dyDescent="0.3">
      <c r="A3990" s="31"/>
      <c r="B3990" s="31"/>
      <c r="C3990" s="31"/>
      <c r="D3990" s="31"/>
      <c r="E3990" s="31"/>
      <c r="F3990" s="31"/>
      <c r="G3990" s="31"/>
      <c r="H3990" s="31"/>
      <c r="I3990" s="32"/>
      <c r="K3990" s="34"/>
      <c r="L3990" s="30"/>
    </row>
    <row r="3991" spans="1:12" x14ac:dyDescent="0.3">
      <c r="A3991" s="31"/>
      <c r="B3991" s="31"/>
      <c r="C3991" s="31"/>
      <c r="D3991" s="31"/>
      <c r="E3991" s="31"/>
      <c r="F3991" s="31"/>
      <c r="G3991" s="31"/>
      <c r="H3991" s="31"/>
      <c r="I3991" s="32"/>
      <c r="K3991" s="34"/>
      <c r="L3991" s="30"/>
    </row>
    <row r="3992" spans="1:12" x14ac:dyDescent="0.3">
      <c r="A3992" s="31"/>
      <c r="B3992" s="31"/>
      <c r="C3992" s="31"/>
      <c r="D3992" s="31"/>
      <c r="E3992" s="31"/>
      <c r="F3992" s="31"/>
      <c r="G3992" s="31"/>
      <c r="H3992" s="31"/>
      <c r="I3992" s="32"/>
      <c r="K3992" s="34"/>
      <c r="L3992" s="30"/>
    </row>
    <row r="3993" spans="1:12" x14ac:dyDescent="0.3">
      <c r="A3993" s="31"/>
      <c r="B3993" s="31"/>
      <c r="C3993" s="31"/>
      <c r="D3993" s="31"/>
      <c r="E3993" s="31"/>
      <c r="F3993" s="31"/>
      <c r="G3993" s="31"/>
      <c r="H3993" s="31"/>
      <c r="I3993" s="32"/>
      <c r="K3993" s="34"/>
      <c r="L3993" s="30"/>
    </row>
    <row r="3994" spans="1:12" x14ac:dyDescent="0.3">
      <c r="A3994" s="31"/>
      <c r="B3994" s="31"/>
      <c r="C3994" s="31"/>
      <c r="D3994" s="31"/>
      <c r="E3994" s="31"/>
      <c r="F3994" s="31"/>
      <c r="G3994" s="31"/>
      <c r="H3994" s="31"/>
      <c r="I3994" s="32"/>
      <c r="K3994" s="34"/>
      <c r="L3994" s="30"/>
    </row>
    <row r="3995" spans="1:12" x14ac:dyDescent="0.3">
      <c r="A3995" s="31"/>
      <c r="B3995" s="31"/>
      <c r="C3995" s="31"/>
      <c r="D3995" s="31"/>
      <c r="E3995" s="31"/>
      <c r="F3995" s="31"/>
      <c r="G3995" s="31"/>
      <c r="H3995" s="31"/>
      <c r="I3995" s="32"/>
      <c r="K3995" s="34"/>
      <c r="L3995" s="30"/>
    </row>
    <row r="3996" spans="1:12" x14ac:dyDescent="0.3">
      <c r="A3996" s="31"/>
      <c r="B3996" s="31"/>
      <c r="C3996" s="31"/>
      <c r="D3996" s="31"/>
      <c r="E3996" s="31"/>
      <c r="F3996" s="31"/>
      <c r="G3996" s="31"/>
      <c r="H3996" s="31"/>
      <c r="I3996" s="32"/>
      <c r="K3996" s="34"/>
      <c r="L3996" s="30"/>
    </row>
    <row r="3997" spans="1:12" x14ac:dyDescent="0.3">
      <c r="A3997" s="31"/>
      <c r="B3997" s="31"/>
      <c r="C3997" s="31"/>
      <c r="D3997" s="31"/>
      <c r="E3997" s="31"/>
      <c r="F3997" s="31"/>
      <c r="G3997" s="31"/>
      <c r="H3997" s="31"/>
      <c r="I3997" s="32"/>
      <c r="K3997" s="34"/>
      <c r="L3997" s="30"/>
    </row>
    <row r="3998" spans="1:12" x14ac:dyDescent="0.3">
      <c r="A3998" s="31"/>
      <c r="B3998" s="31"/>
      <c r="C3998" s="31"/>
      <c r="D3998" s="31"/>
      <c r="E3998" s="31"/>
      <c r="F3998" s="31"/>
      <c r="G3998" s="31"/>
      <c r="H3998" s="31"/>
      <c r="I3998" s="32"/>
      <c r="K3998" s="34"/>
      <c r="L3998" s="30"/>
    </row>
    <row r="3999" spans="1:12" x14ac:dyDescent="0.3">
      <c r="A3999" s="31"/>
      <c r="B3999" s="31"/>
      <c r="C3999" s="31"/>
      <c r="D3999" s="31"/>
      <c r="E3999" s="31"/>
      <c r="F3999" s="31"/>
      <c r="G3999" s="31"/>
      <c r="H3999" s="31"/>
      <c r="I3999" s="32"/>
      <c r="K3999" s="34"/>
      <c r="L3999" s="30"/>
    </row>
    <row r="4000" spans="1:12" x14ac:dyDescent="0.3">
      <c r="A4000" s="31"/>
      <c r="B4000" s="31"/>
      <c r="C4000" s="31"/>
      <c r="D4000" s="31"/>
      <c r="E4000" s="31"/>
      <c r="F4000" s="31"/>
      <c r="G4000" s="31"/>
      <c r="H4000" s="31"/>
      <c r="I4000" s="32"/>
      <c r="K4000" s="34"/>
      <c r="L4000" s="30"/>
    </row>
    <row r="4001" spans="1:12" x14ac:dyDescent="0.3">
      <c r="A4001" s="31"/>
      <c r="B4001" s="31"/>
      <c r="C4001" s="31"/>
      <c r="D4001" s="31"/>
      <c r="E4001" s="31"/>
      <c r="F4001" s="31"/>
      <c r="G4001" s="31"/>
      <c r="H4001" s="31"/>
      <c r="I4001" s="32"/>
      <c r="K4001" s="34"/>
      <c r="L4001" s="30"/>
    </row>
    <row r="4002" spans="1:12" x14ac:dyDescent="0.3">
      <c r="A4002" s="31"/>
      <c r="B4002" s="31"/>
      <c r="C4002" s="31"/>
      <c r="D4002" s="31"/>
      <c r="E4002" s="31"/>
      <c r="F4002" s="31"/>
      <c r="G4002" s="31"/>
      <c r="H4002" s="31"/>
      <c r="I4002" s="32"/>
      <c r="K4002" s="34"/>
      <c r="L4002" s="30"/>
    </row>
    <row r="4003" spans="1:12" x14ac:dyDescent="0.3">
      <c r="A4003" s="31"/>
      <c r="B4003" s="31"/>
      <c r="C4003" s="31"/>
      <c r="D4003" s="31"/>
      <c r="E4003" s="31"/>
      <c r="F4003" s="31"/>
      <c r="G4003" s="31"/>
      <c r="H4003" s="31"/>
      <c r="I4003" s="32"/>
      <c r="K4003" s="34"/>
      <c r="L4003" s="30"/>
    </row>
    <row r="4004" spans="1:12" x14ac:dyDescent="0.3">
      <c r="A4004" s="31"/>
      <c r="B4004" s="31"/>
      <c r="C4004" s="31"/>
      <c r="D4004" s="31"/>
      <c r="E4004" s="31"/>
      <c r="F4004" s="31"/>
      <c r="G4004" s="31"/>
      <c r="H4004" s="31"/>
      <c r="I4004" s="32"/>
      <c r="K4004" s="34"/>
      <c r="L4004" s="30"/>
    </row>
    <row r="4005" spans="1:12" x14ac:dyDescent="0.3">
      <c r="A4005" s="31"/>
      <c r="B4005" s="31"/>
      <c r="C4005" s="31"/>
      <c r="D4005" s="31"/>
      <c r="E4005" s="31"/>
      <c r="F4005" s="31"/>
      <c r="G4005" s="31"/>
      <c r="H4005" s="31"/>
      <c r="I4005" s="32"/>
      <c r="K4005" s="34"/>
      <c r="L4005" s="30"/>
    </row>
    <row r="4006" spans="1:12" x14ac:dyDescent="0.3">
      <c r="A4006" s="31"/>
      <c r="B4006" s="31"/>
      <c r="C4006" s="31"/>
      <c r="D4006" s="31"/>
      <c r="E4006" s="31"/>
      <c r="F4006" s="31"/>
      <c r="G4006" s="31"/>
      <c r="H4006" s="31"/>
      <c r="I4006" s="32"/>
      <c r="K4006" s="34"/>
      <c r="L4006" s="30"/>
    </row>
    <row r="4007" spans="1:12" x14ac:dyDescent="0.3">
      <c r="A4007" s="31"/>
      <c r="B4007" s="31"/>
      <c r="C4007" s="31"/>
      <c r="D4007" s="31"/>
      <c r="E4007" s="31"/>
      <c r="F4007" s="31"/>
      <c r="G4007" s="31"/>
      <c r="H4007" s="31"/>
      <c r="I4007" s="32"/>
      <c r="K4007" s="34"/>
      <c r="L4007" s="30"/>
    </row>
    <row r="4008" spans="1:12" x14ac:dyDescent="0.3">
      <c r="A4008" s="31"/>
      <c r="B4008" s="31"/>
      <c r="C4008" s="31"/>
      <c r="D4008" s="31"/>
      <c r="E4008" s="31"/>
      <c r="F4008" s="31"/>
      <c r="G4008" s="31"/>
      <c r="H4008" s="31"/>
      <c r="I4008" s="32"/>
      <c r="K4008" s="34"/>
      <c r="L4008" s="30"/>
    </row>
    <row r="4009" spans="1:12" x14ac:dyDescent="0.3">
      <c r="A4009" s="31"/>
      <c r="B4009" s="31"/>
      <c r="C4009" s="31"/>
      <c r="D4009" s="31"/>
      <c r="E4009" s="31"/>
      <c r="F4009" s="31"/>
      <c r="G4009" s="31"/>
      <c r="H4009" s="31"/>
      <c r="I4009" s="32"/>
      <c r="K4009" s="34"/>
      <c r="L4009" s="30"/>
    </row>
    <row r="4010" spans="1:12" x14ac:dyDescent="0.3">
      <c r="A4010" s="31"/>
      <c r="B4010" s="31"/>
      <c r="C4010" s="31"/>
      <c r="D4010" s="31"/>
      <c r="E4010" s="31"/>
      <c r="F4010" s="31"/>
      <c r="G4010" s="31"/>
      <c r="H4010" s="31"/>
      <c r="I4010" s="32"/>
      <c r="K4010" s="34"/>
      <c r="L4010" s="30"/>
    </row>
    <row r="4011" spans="1:12" x14ac:dyDescent="0.3">
      <c r="A4011" s="31"/>
      <c r="B4011" s="31"/>
      <c r="C4011" s="31"/>
      <c r="D4011" s="31"/>
      <c r="E4011" s="31"/>
      <c r="F4011" s="31"/>
      <c r="G4011" s="31"/>
      <c r="H4011" s="31"/>
      <c r="I4011" s="32"/>
      <c r="K4011" s="34"/>
      <c r="L4011" s="30"/>
    </row>
    <row r="4012" spans="1:12" x14ac:dyDescent="0.3">
      <c r="A4012" s="31"/>
      <c r="B4012" s="31"/>
      <c r="C4012" s="31"/>
      <c r="D4012" s="31"/>
      <c r="E4012" s="31"/>
      <c r="F4012" s="31"/>
      <c r="G4012" s="31"/>
      <c r="H4012" s="31"/>
      <c r="I4012" s="32"/>
      <c r="K4012" s="34"/>
      <c r="L4012" s="30"/>
    </row>
    <row r="4013" spans="1:12" x14ac:dyDescent="0.3">
      <c r="A4013" s="31"/>
      <c r="B4013" s="31"/>
      <c r="C4013" s="31"/>
      <c r="D4013" s="31"/>
      <c r="E4013" s="31"/>
      <c r="F4013" s="31"/>
      <c r="G4013" s="31"/>
      <c r="H4013" s="31"/>
      <c r="I4013" s="32"/>
      <c r="K4013" s="34"/>
      <c r="L4013" s="30"/>
    </row>
    <row r="4014" spans="1:12" x14ac:dyDescent="0.3">
      <c r="A4014" s="31"/>
      <c r="B4014" s="31"/>
      <c r="C4014" s="31"/>
      <c r="D4014" s="31"/>
      <c r="E4014" s="31"/>
      <c r="F4014" s="31"/>
      <c r="G4014" s="31"/>
      <c r="H4014" s="31"/>
      <c r="I4014" s="32"/>
      <c r="K4014" s="34"/>
      <c r="L4014" s="30"/>
    </row>
    <row r="4015" spans="1:12" x14ac:dyDescent="0.3">
      <c r="A4015" s="31"/>
      <c r="B4015" s="31"/>
      <c r="C4015" s="31"/>
      <c r="D4015" s="31"/>
      <c r="E4015" s="31"/>
      <c r="F4015" s="31"/>
      <c r="G4015" s="31"/>
      <c r="H4015" s="31"/>
      <c r="I4015" s="32"/>
      <c r="K4015" s="34"/>
      <c r="L4015" s="30"/>
    </row>
    <row r="4016" spans="1:12" x14ac:dyDescent="0.3">
      <c r="A4016" s="31"/>
      <c r="B4016" s="31"/>
      <c r="C4016" s="31"/>
      <c r="D4016" s="31"/>
      <c r="E4016" s="31"/>
      <c r="F4016" s="31"/>
      <c r="G4016" s="31"/>
      <c r="H4016" s="31"/>
      <c r="I4016" s="32"/>
      <c r="K4016" s="34"/>
      <c r="L4016" s="30"/>
    </row>
    <row r="4017" spans="1:12" x14ac:dyDescent="0.3">
      <c r="A4017" s="31"/>
      <c r="B4017" s="31"/>
      <c r="C4017" s="31"/>
      <c r="D4017" s="31"/>
      <c r="E4017" s="31"/>
      <c r="F4017" s="31"/>
      <c r="G4017" s="31"/>
      <c r="H4017" s="31"/>
      <c r="I4017" s="32"/>
      <c r="K4017" s="34"/>
      <c r="L4017" s="30"/>
    </row>
    <row r="4018" spans="1:12" x14ac:dyDescent="0.3">
      <c r="A4018" s="31"/>
      <c r="B4018" s="31"/>
      <c r="C4018" s="31"/>
      <c r="D4018" s="31"/>
      <c r="E4018" s="31"/>
      <c r="F4018" s="31"/>
      <c r="G4018" s="31"/>
      <c r="H4018" s="31"/>
      <c r="I4018" s="32"/>
      <c r="K4018" s="34"/>
      <c r="L4018" s="30"/>
    </row>
    <row r="4019" spans="1:12" x14ac:dyDescent="0.3">
      <c r="A4019" s="31"/>
      <c r="B4019" s="31"/>
      <c r="C4019" s="31"/>
      <c r="D4019" s="31"/>
      <c r="E4019" s="31"/>
      <c r="F4019" s="31"/>
      <c r="G4019" s="31"/>
      <c r="H4019" s="31"/>
      <c r="I4019" s="32"/>
      <c r="K4019" s="34"/>
      <c r="L4019" s="30"/>
    </row>
    <row r="4020" spans="1:12" x14ac:dyDescent="0.3">
      <c r="A4020" s="31"/>
      <c r="B4020" s="31"/>
      <c r="C4020" s="31"/>
      <c r="D4020" s="31"/>
      <c r="E4020" s="31"/>
      <c r="F4020" s="31"/>
      <c r="G4020" s="31"/>
      <c r="H4020" s="31"/>
      <c r="I4020" s="32"/>
      <c r="K4020" s="34"/>
      <c r="L4020" s="30"/>
    </row>
    <row r="4021" spans="1:12" x14ac:dyDescent="0.3">
      <c r="A4021" s="31"/>
      <c r="B4021" s="31"/>
      <c r="C4021" s="31"/>
      <c r="D4021" s="31"/>
      <c r="E4021" s="31"/>
      <c r="F4021" s="31"/>
      <c r="G4021" s="31"/>
      <c r="H4021" s="31"/>
      <c r="I4021" s="32"/>
      <c r="K4021" s="34"/>
      <c r="L4021" s="30"/>
    </row>
    <row r="4022" spans="1:12" x14ac:dyDescent="0.3">
      <c r="A4022" s="31"/>
      <c r="B4022" s="31"/>
      <c r="C4022" s="31"/>
      <c r="D4022" s="31"/>
      <c r="E4022" s="31"/>
      <c r="F4022" s="31"/>
      <c r="G4022" s="31"/>
      <c r="H4022" s="31"/>
      <c r="I4022" s="32"/>
      <c r="K4022" s="34"/>
      <c r="L4022" s="30"/>
    </row>
    <row r="4023" spans="1:12" x14ac:dyDescent="0.3">
      <c r="A4023" s="31"/>
      <c r="B4023" s="31"/>
      <c r="C4023" s="31"/>
      <c r="D4023" s="31"/>
      <c r="E4023" s="31"/>
      <c r="F4023" s="31"/>
      <c r="G4023" s="31"/>
      <c r="H4023" s="31"/>
      <c r="I4023" s="32"/>
      <c r="K4023" s="34"/>
      <c r="L4023" s="30"/>
    </row>
    <row r="4024" spans="1:12" x14ac:dyDescent="0.3">
      <c r="A4024" s="31"/>
      <c r="B4024" s="31"/>
      <c r="C4024" s="31"/>
      <c r="D4024" s="31"/>
      <c r="E4024" s="31"/>
      <c r="F4024" s="31"/>
      <c r="G4024" s="31"/>
      <c r="H4024" s="31"/>
      <c r="I4024" s="32"/>
      <c r="K4024" s="34"/>
      <c r="L4024" s="30"/>
    </row>
    <row r="4025" spans="1:12" x14ac:dyDescent="0.3">
      <c r="A4025" s="31"/>
      <c r="B4025" s="31"/>
      <c r="C4025" s="31"/>
      <c r="D4025" s="31"/>
      <c r="E4025" s="31"/>
      <c r="F4025" s="31"/>
      <c r="G4025" s="31"/>
      <c r="H4025" s="31"/>
      <c r="I4025" s="32"/>
      <c r="K4025" s="34"/>
      <c r="L4025" s="30"/>
    </row>
    <row r="4026" spans="1:12" x14ac:dyDescent="0.3">
      <c r="A4026" s="31"/>
      <c r="B4026" s="31"/>
      <c r="C4026" s="31"/>
      <c r="D4026" s="31"/>
      <c r="E4026" s="31"/>
      <c r="F4026" s="31"/>
      <c r="G4026" s="31"/>
      <c r="H4026" s="31"/>
      <c r="I4026" s="32"/>
      <c r="K4026" s="34"/>
      <c r="L4026" s="30"/>
    </row>
    <row r="4027" spans="1:12" x14ac:dyDescent="0.3">
      <c r="A4027" s="31"/>
      <c r="B4027" s="31"/>
      <c r="C4027" s="31"/>
      <c r="D4027" s="31"/>
      <c r="E4027" s="31"/>
      <c r="F4027" s="31"/>
      <c r="G4027" s="31"/>
      <c r="H4027" s="31"/>
      <c r="I4027" s="32"/>
      <c r="K4027" s="34"/>
      <c r="L4027" s="30"/>
    </row>
    <row r="4028" spans="1:12" x14ac:dyDescent="0.3">
      <c r="A4028" s="31"/>
      <c r="B4028" s="31"/>
      <c r="C4028" s="31"/>
      <c r="D4028" s="31"/>
      <c r="E4028" s="31"/>
      <c r="F4028" s="31"/>
      <c r="G4028" s="31"/>
      <c r="H4028" s="31"/>
      <c r="I4028" s="32"/>
      <c r="K4028" s="34"/>
      <c r="L4028" s="30"/>
    </row>
    <row r="4029" spans="1:12" x14ac:dyDescent="0.3">
      <c r="A4029" s="31"/>
      <c r="B4029" s="31"/>
      <c r="C4029" s="31"/>
      <c r="D4029" s="31"/>
      <c r="E4029" s="31"/>
      <c r="F4029" s="31"/>
      <c r="G4029" s="31"/>
      <c r="H4029" s="31"/>
      <c r="I4029" s="32"/>
      <c r="K4029" s="34"/>
      <c r="L4029" s="30"/>
    </row>
    <row r="4030" spans="1:12" x14ac:dyDescent="0.3">
      <c r="A4030" s="31"/>
      <c r="B4030" s="31"/>
      <c r="C4030" s="31"/>
      <c r="D4030" s="31"/>
      <c r="E4030" s="31"/>
      <c r="F4030" s="31"/>
      <c r="G4030" s="31"/>
      <c r="H4030" s="31"/>
      <c r="I4030" s="32"/>
      <c r="K4030" s="34"/>
      <c r="L4030" s="30"/>
    </row>
    <row r="4031" spans="1:12" x14ac:dyDescent="0.3">
      <c r="A4031" s="31"/>
      <c r="B4031" s="31"/>
      <c r="C4031" s="31"/>
      <c r="D4031" s="31"/>
      <c r="E4031" s="31"/>
      <c r="F4031" s="31"/>
      <c r="G4031" s="31"/>
      <c r="H4031" s="31"/>
      <c r="I4031" s="32"/>
      <c r="K4031" s="34"/>
      <c r="L4031" s="30"/>
    </row>
    <row r="4032" spans="1:12" x14ac:dyDescent="0.3">
      <c r="A4032" s="31"/>
      <c r="B4032" s="31"/>
      <c r="C4032" s="31"/>
      <c r="D4032" s="31"/>
      <c r="E4032" s="31"/>
      <c r="F4032" s="31"/>
      <c r="G4032" s="31"/>
      <c r="H4032" s="31"/>
      <c r="I4032" s="32"/>
      <c r="K4032" s="34"/>
      <c r="L4032" s="30"/>
    </row>
    <row r="4033" spans="1:12" x14ac:dyDescent="0.3">
      <c r="A4033" s="31"/>
      <c r="B4033" s="31"/>
      <c r="C4033" s="31"/>
      <c r="D4033" s="31"/>
      <c r="E4033" s="31"/>
      <c r="F4033" s="31"/>
      <c r="G4033" s="31"/>
      <c r="H4033" s="31"/>
      <c r="I4033" s="32"/>
      <c r="K4033" s="34"/>
      <c r="L4033" s="30"/>
    </row>
    <row r="4034" spans="1:12" x14ac:dyDescent="0.3">
      <c r="A4034" s="31"/>
      <c r="B4034" s="31"/>
      <c r="C4034" s="31"/>
      <c r="D4034" s="31"/>
      <c r="E4034" s="31"/>
      <c r="F4034" s="31"/>
      <c r="G4034" s="31"/>
      <c r="H4034" s="31"/>
      <c r="I4034" s="32"/>
      <c r="K4034" s="34"/>
      <c r="L4034" s="30"/>
    </row>
    <row r="4035" spans="1:12" x14ac:dyDescent="0.3">
      <c r="A4035" s="31"/>
      <c r="B4035" s="31"/>
      <c r="C4035" s="31"/>
      <c r="D4035" s="31"/>
      <c r="E4035" s="31"/>
      <c r="F4035" s="31"/>
      <c r="G4035" s="31"/>
      <c r="H4035" s="31"/>
      <c r="I4035" s="32"/>
      <c r="K4035" s="34"/>
      <c r="L4035" s="30"/>
    </row>
    <row r="4036" spans="1:12" x14ac:dyDescent="0.3">
      <c r="A4036" s="31"/>
      <c r="B4036" s="31"/>
      <c r="C4036" s="31"/>
      <c r="D4036" s="31"/>
      <c r="E4036" s="31"/>
      <c r="F4036" s="31"/>
      <c r="G4036" s="31"/>
      <c r="H4036" s="31"/>
      <c r="I4036" s="32"/>
      <c r="K4036" s="34"/>
      <c r="L4036" s="30"/>
    </row>
    <row r="4037" spans="1:12" x14ac:dyDescent="0.3">
      <c r="A4037" s="31"/>
      <c r="B4037" s="31"/>
      <c r="C4037" s="31"/>
      <c r="D4037" s="31"/>
      <c r="E4037" s="31"/>
      <c r="F4037" s="31"/>
      <c r="G4037" s="31"/>
      <c r="H4037" s="31"/>
      <c r="I4037" s="32"/>
      <c r="K4037" s="34"/>
      <c r="L4037" s="30"/>
    </row>
    <row r="4038" spans="1:12" x14ac:dyDescent="0.3">
      <c r="A4038" s="31"/>
      <c r="B4038" s="31"/>
      <c r="C4038" s="31"/>
      <c r="D4038" s="31"/>
      <c r="E4038" s="31"/>
      <c r="F4038" s="31"/>
      <c r="G4038" s="31"/>
      <c r="H4038" s="31"/>
      <c r="I4038" s="32"/>
      <c r="K4038" s="34"/>
      <c r="L4038" s="30"/>
    </row>
    <row r="4039" spans="1:12" x14ac:dyDescent="0.3">
      <c r="A4039" s="31"/>
      <c r="B4039" s="31"/>
      <c r="C4039" s="31"/>
      <c r="D4039" s="31"/>
      <c r="E4039" s="31"/>
      <c r="F4039" s="31"/>
      <c r="G4039" s="31"/>
      <c r="H4039" s="31"/>
      <c r="I4039" s="32"/>
      <c r="K4039" s="34"/>
      <c r="L4039" s="30"/>
    </row>
    <row r="4040" spans="1:12" x14ac:dyDescent="0.3">
      <c r="A4040" s="31"/>
      <c r="B4040" s="31"/>
      <c r="C4040" s="31"/>
      <c r="D4040" s="31"/>
      <c r="E4040" s="31"/>
      <c r="F4040" s="31"/>
      <c r="G4040" s="31"/>
      <c r="H4040" s="31"/>
      <c r="I4040" s="32"/>
      <c r="K4040" s="34"/>
      <c r="L4040" s="30"/>
    </row>
    <row r="4041" spans="1:12" x14ac:dyDescent="0.3">
      <c r="A4041" s="31"/>
      <c r="B4041" s="31"/>
      <c r="C4041" s="31"/>
      <c r="D4041" s="31"/>
      <c r="E4041" s="31"/>
      <c r="F4041" s="31"/>
      <c r="G4041" s="31"/>
      <c r="H4041" s="31"/>
      <c r="I4041" s="32"/>
      <c r="K4041" s="34"/>
      <c r="L4041" s="30"/>
    </row>
    <row r="4042" spans="1:12" x14ac:dyDescent="0.3">
      <c r="A4042" s="31"/>
      <c r="B4042" s="31"/>
      <c r="C4042" s="31"/>
      <c r="D4042" s="31"/>
      <c r="E4042" s="31"/>
      <c r="F4042" s="31"/>
      <c r="G4042" s="31"/>
      <c r="H4042" s="31"/>
      <c r="I4042" s="32"/>
      <c r="K4042" s="34"/>
      <c r="L4042" s="30"/>
    </row>
    <row r="4043" spans="1:12" x14ac:dyDescent="0.3">
      <c r="A4043" s="31"/>
      <c r="B4043" s="31"/>
      <c r="C4043" s="31"/>
      <c r="D4043" s="31"/>
      <c r="E4043" s="31"/>
      <c r="F4043" s="31"/>
      <c r="G4043" s="31"/>
      <c r="H4043" s="31"/>
      <c r="I4043" s="32"/>
      <c r="K4043" s="34"/>
      <c r="L4043" s="30"/>
    </row>
    <row r="4044" spans="1:12" x14ac:dyDescent="0.3">
      <c r="A4044" s="31"/>
      <c r="B4044" s="31"/>
      <c r="C4044" s="31"/>
      <c r="D4044" s="31"/>
      <c r="E4044" s="31"/>
      <c r="F4044" s="31"/>
      <c r="G4044" s="31"/>
      <c r="H4044" s="31"/>
      <c r="I4044" s="32"/>
      <c r="K4044" s="34"/>
      <c r="L4044" s="30"/>
    </row>
    <row r="4045" spans="1:12" x14ac:dyDescent="0.3">
      <c r="A4045" s="31"/>
      <c r="B4045" s="31"/>
      <c r="C4045" s="31"/>
      <c r="D4045" s="31"/>
      <c r="E4045" s="31"/>
      <c r="F4045" s="31"/>
      <c r="G4045" s="31"/>
      <c r="H4045" s="31"/>
      <c r="I4045" s="32"/>
      <c r="K4045" s="34"/>
      <c r="L4045" s="30"/>
    </row>
    <row r="4046" spans="1:12" x14ac:dyDescent="0.3">
      <c r="A4046" s="31"/>
      <c r="B4046" s="31"/>
      <c r="C4046" s="31"/>
      <c r="D4046" s="31"/>
      <c r="E4046" s="31"/>
      <c r="F4046" s="31"/>
      <c r="G4046" s="31"/>
      <c r="H4046" s="31"/>
      <c r="I4046" s="32"/>
      <c r="K4046" s="34"/>
      <c r="L4046" s="30"/>
    </row>
    <row r="4047" spans="1:12" x14ac:dyDescent="0.3">
      <c r="A4047" s="31"/>
      <c r="B4047" s="31"/>
      <c r="C4047" s="31"/>
      <c r="D4047" s="31"/>
      <c r="E4047" s="31"/>
      <c r="F4047" s="31"/>
      <c r="G4047" s="31"/>
      <c r="H4047" s="31"/>
      <c r="I4047" s="32"/>
      <c r="K4047" s="34"/>
      <c r="L4047" s="30"/>
    </row>
    <row r="4048" spans="1:12" x14ac:dyDescent="0.3">
      <c r="A4048" s="31"/>
      <c r="B4048" s="31"/>
      <c r="C4048" s="31"/>
      <c r="D4048" s="31"/>
      <c r="E4048" s="31"/>
      <c r="F4048" s="31"/>
      <c r="G4048" s="31"/>
      <c r="H4048" s="31"/>
      <c r="I4048" s="32"/>
      <c r="K4048" s="34"/>
      <c r="L4048" s="30"/>
    </row>
    <row r="4049" spans="1:12" x14ac:dyDescent="0.3">
      <c r="A4049" s="31"/>
      <c r="B4049" s="31"/>
      <c r="C4049" s="31"/>
      <c r="D4049" s="31"/>
      <c r="E4049" s="31"/>
      <c r="F4049" s="31"/>
      <c r="G4049" s="31"/>
      <c r="H4049" s="31"/>
      <c r="I4049" s="32"/>
      <c r="K4049" s="34"/>
      <c r="L4049" s="30"/>
    </row>
    <row r="4050" spans="1:12" x14ac:dyDescent="0.3">
      <c r="A4050" s="31"/>
      <c r="B4050" s="31"/>
      <c r="C4050" s="31"/>
      <c r="D4050" s="31"/>
      <c r="E4050" s="31"/>
      <c r="F4050" s="31"/>
      <c r="G4050" s="31"/>
      <c r="H4050" s="31"/>
      <c r="I4050" s="32"/>
      <c r="K4050" s="34"/>
      <c r="L4050" s="30"/>
    </row>
    <row r="4051" spans="1:12" x14ac:dyDescent="0.3">
      <c r="A4051" s="31"/>
      <c r="B4051" s="31"/>
      <c r="C4051" s="31"/>
      <c r="D4051" s="31"/>
      <c r="E4051" s="31"/>
      <c r="F4051" s="31"/>
      <c r="G4051" s="31"/>
      <c r="H4051" s="31"/>
      <c r="I4051" s="32"/>
      <c r="K4051" s="34"/>
      <c r="L4051" s="30"/>
    </row>
    <row r="4052" spans="1:12" x14ac:dyDescent="0.3">
      <c r="A4052" s="31"/>
      <c r="B4052" s="31"/>
      <c r="C4052" s="31"/>
      <c r="D4052" s="31"/>
      <c r="E4052" s="31"/>
      <c r="F4052" s="31"/>
      <c r="G4052" s="31"/>
      <c r="H4052" s="31"/>
      <c r="I4052" s="32"/>
      <c r="K4052" s="34"/>
      <c r="L4052" s="30"/>
    </row>
    <row r="4053" spans="1:12" x14ac:dyDescent="0.3">
      <c r="A4053" s="31"/>
      <c r="B4053" s="31"/>
      <c r="C4053" s="31"/>
      <c r="D4053" s="31"/>
      <c r="E4053" s="31"/>
      <c r="F4053" s="31"/>
      <c r="G4053" s="31"/>
      <c r="H4053" s="31"/>
      <c r="I4053" s="32"/>
      <c r="K4053" s="34"/>
      <c r="L4053" s="30"/>
    </row>
    <row r="4054" spans="1:12" x14ac:dyDescent="0.3">
      <c r="A4054" s="31"/>
      <c r="B4054" s="31"/>
      <c r="C4054" s="31"/>
      <c r="D4054" s="31"/>
      <c r="E4054" s="31"/>
      <c r="F4054" s="31"/>
      <c r="G4054" s="31"/>
      <c r="H4054" s="31"/>
      <c r="I4054" s="32"/>
      <c r="K4054" s="34"/>
      <c r="L4054" s="30"/>
    </row>
    <row r="4055" spans="1:12" x14ac:dyDescent="0.3">
      <c r="A4055" s="31"/>
      <c r="B4055" s="31"/>
      <c r="C4055" s="31"/>
      <c r="D4055" s="31"/>
      <c r="E4055" s="31"/>
      <c r="F4055" s="31"/>
      <c r="G4055" s="31"/>
      <c r="H4055" s="31"/>
      <c r="I4055" s="32"/>
      <c r="K4055" s="34"/>
      <c r="L4055" s="30"/>
    </row>
    <row r="4056" spans="1:12" x14ac:dyDescent="0.3">
      <c r="A4056" s="31"/>
      <c r="B4056" s="31"/>
      <c r="C4056" s="31"/>
      <c r="D4056" s="31"/>
      <c r="E4056" s="31"/>
      <c r="F4056" s="31"/>
      <c r="G4056" s="31"/>
      <c r="H4056" s="31"/>
      <c r="I4056" s="32"/>
      <c r="K4056" s="34"/>
      <c r="L4056" s="30"/>
    </row>
    <row r="4057" spans="1:12" x14ac:dyDescent="0.3">
      <c r="A4057" s="31"/>
      <c r="B4057" s="31"/>
      <c r="C4057" s="31"/>
      <c r="D4057" s="31"/>
      <c r="E4057" s="31"/>
      <c r="F4057" s="31"/>
      <c r="G4057" s="31"/>
      <c r="H4057" s="31"/>
      <c r="I4057" s="32"/>
      <c r="K4057" s="34"/>
      <c r="L4057" s="30"/>
    </row>
    <row r="4058" spans="1:12" x14ac:dyDescent="0.3">
      <c r="A4058" s="31"/>
      <c r="B4058" s="31"/>
      <c r="C4058" s="31"/>
      <c r="D4058" s="31"/>
      <c r="E4058" s="31"/>
      <c r="F4058" s="31"/>
      <c r="G4058" s="31"/>
      <c r="H4058" s="31"/>
      <c r="I4058" s="32"/>
      <c r="K4058" s="34"/>
      <c r="L4058" s="30"/>
    </row>
    <row r="4059" spans="1:12" x14ac:dyDescent="0.3">
      <c r="A4059" s="31"/>
      <c r="B4059" s="31"/>
      <c r="C4059" s="31"/>
      <c r="D4059" s="31"/>
      <c r="E4059" s="31"/>
      <c r="F4059" s="31"/>
      <c r="G4059" s="31"/>
      <c r="H4059" s="31"/>
      <c r="I4059" s="32"/>
      <c r="K4059" s="34"/>
      <c r="L4059" s="30"/>
    </row>
    <row r="4060" spans="1:12" x14ac:dyDescent="0.3">
      <c r="A4060" s="31"/>
      <c r="B4060" s="31"/>
      <c r="C4060" s="31"/>
      <c r="D4060" s="31"/>
      <c r="E4060" s="31"/>
      <c r="F4060" s="31"/>
      <c r="G4060" s="31"/>
      <c r="H4060" s="31"/>
      <c r="I4060" s="32"/>
      <c r="K4060" s="34"/>
      <c r="L4060" s="30"/>
    </row>
    <row r="4061" spans="1:12" x14ac:dyDescent="0.3">
      <c r="A4061" s="31"/>
      <c r="B4061" s="31"/>
      <c r="C4061" s="31"/>
      <c r="D4061" s="31"/>
      <c r="E4061" s="31"/>
      <c r="F4061" s="31"/>
      <c r="G4061" s="31"/>
      <c r="H4061" s="31"/>
      <c r="I4061" s="32"/>
      <c r="K4061" s="34"/>
      <c r="L4061" s="30"/>
    </row>
    <row r="4062" spans="1:12" x14ac:dyDescent="0.3">
      <c r="A4062" s="31"/>
      <c r="B4062" s="31"/>
      <c r="C4062" s="31"/>
      <c r="D4062" s="31"/>
      <c r="E4062" s="31"/>
      <c r="F4062" s="31"/>
      <c r="G4062" s="31"/>
      <c r="H4062" s="31"/>
      <c r="I4062" s="32"/>
      <c r="K4062" s="34"/>
      <c r="L4062" s="30"/>
    </row>
    <row r="4063" spans="1:12" x14ac:dyDescent="0.3">
      <c r="A4063" s="31"/>
      <c r="B4063" s="31"/>
      <c r="C4063" s="31"/>
      <c r="D4063" s="31"/>
      <c r="E4063" s="31"/>
      <c r="F4063" s="31"/>
      <c r="G4063" s="31"/>
      <c r="H4063" s="31"/>
      <c r="I4063" s="32"/>
      <c r="K4063" s="34"/>
      <c r="L4063" s="30"/>
    </row>
    <row r="4064" spans="1:12" x14ac:dyDescent="0.3">
      <c r="A4064" s="31"/>
      <c r="B4064" s="31"/>
      <c r="C4064" s="31"/>
      <c r="D4064" s="31"/>
      <c r="E4064" s="31"/>
      <c r="F4064" s="31"/>
      <c r="G4064" s="31"/>
      <c r="H4064" s="31"/>
      <c r="I4064" s="32"/>
      <c r="K4064" s="34"/>
      <c r="L4064" s="30"/>
    </row>
    <row r="4065" spans="1:12" x14ac:dyDescent="0.3">
      <c r="A4065" s="31"/>
      <c r="B4065" s="31"/>
      <c r="C4065" s="31"/>
      <c r="D4065" s="31"/>
      <c r="E4065" s="31"/>
      <c r="F4065" s="31"/>
      <c r="G4065" s="31"/>
      <c r="H4065" s="31"/>
      <c r="I4065" s="32"/>
      <c r="K4065" s="34"/>
      <c r="L4065" s="30"/>
    </row>
    <row r="4066" spans="1:12" x14ac:dyDescent="0.3">
      <c r="A4066" s="31"/>
      <c r="B4066" s="31"/>
      <c r="C4066" s="31"/>
      <c r="D4066" s="31"/>
      <c r="E4066" s="31"/>
      <c r="F4066" s="31"/>
      <c r="G4066" s="31"/>
      <c r="H4066" s="31"/>
      <c r="I4066" s="32"/>
      <c r="K4066" s="34"/>
      <c r="L4066" s="30"/>
    </row>
    <row r="4067" spans="1:12" x14ac:dyDescent="0.3">
      <c r="A4067" s="31"/>
      <c r="B4067" s="31"/>
      <c r="C4067" s="31"/>
      <c r="D4067" s="31"/>
      <c r="E4067" s="31"/>
      <c r="F4067" s="31"/>
      <c r="G4067" s="31"/>
      <c r="H4067" s="31"/>
      <c r="I4067" s="32"/>
      <c r="K4067" s="34"/>
      <c r="L4067" s="30"/>
    </row>
    <row r="4068" spans="1:12" x14ac:dyDescent="0.3">
      <c r="A4068" s="31"/>
      <c r="B4068" s="31"/>
      <c r="C4068" s="31"/>
      <c r="D4068" s="31"/>
      <c r="E4068" s="31"/>
      <c r="F4068" s="31"/>
      <c r="G4068" s="31"/>
      <c r="H4068" s="31"/>
      <c r="I4068" s="32"/>
      <c r="K4068" s="34"/>
      <c r="L4068" s="30"/>
    </row>
    <row r="4069" spans="1:12" x14ac:dyDescent="0.3">
      <c r="A4069" s="31"/>
      <c r="B4069" s="31"/>
      <c r="C4069" s="31"/>
      <c r="D4069" s="31"/>
      <c r="E4069" s="31"/>
      <c r="F4069" s="31"/>
      <c r="G4069" s="31"/>
      <c r="H4069" s="31"/>
      <c r="I4069" s="32"/>
      <c r="K4069" s="34"/>
      <c r="L4069" s="30"/>
    </row>
    <row r="4070" spans="1:12" x14ac:dyDescent="0.3">
      <c r="A4070" s="31"/>
      <c r="B4070" s="31"/>
      <c r="C4070" s="31"/>
      <c r="D4070" s="31"/>
      <c r="E4070" s="31"/>
      <c r="F4070" s="31"/>
      <c r="G4070" s="31"/>
      <c r="H4070" s="31"/>
      <c r="I4070" s="32"/>
      <c r="K4070" s="34"/>
      <c r="L4070" s="30"/>
    </row>
    <row r="4071" spans="1:12" x14ac:dyDescent="0.3">
      <c r="A4071" s="31"/>
      <c r="B4071" s="31"/>
      <c r="C4071" s="31"/>
      <c r="D4071" s="31"/>
      <c r="E4071" s="31"/>
      <c r="F4071" s="31"/>
      <c r="G4071" s="31"/>
      <c r="H4071" s="31"/>
      <c r="I4071" s="32"/>
      <c r="K4071" s="34"/>
      <c r="L4071" s="30"/>
    </row>
    <row r="4072" spans="1:12" x14ac:dyDescent="0.3">
      <c r="A4072" s="31"/>
      <c r="B4072" s="31"/>
      <c r="C4072" s="31"/>
      <c r="D4072" s="31"/>
      <c r="E4072" s="31"/>
      <c r="F4072" s="31"/>
      <c r="G4072" s="31"/>
      <c r="H4072" s="31"/>
      <c r="I4072" s="32"/>
      <c r="K4072" s="34"/>
      <c r="L4072" s="30"/>
    </row>
    <row r="4073" spans="1:12" x14ac:dyDescent="0.3">
      <c r="A4073" s="31"/>
      <c r="B4073" s="31"/>
      <c r="C4073" s="31"/>
      <c r="D4073" s="31"/>
      <c r="E4073" s="31"/>
      <c r="F4073" s="31"/>
      <c r="G4073" s="31"/>
      <c r="H4073" s="31"/>
      <c r="I4073" s="32"/>
      <c r="K4073" s="34"/>
      <c r="L4073" s="30"/>
    </row>
    <row r="4074" spans="1:12" x14ac:dyDescent="0.3">
      <c r="A4074" s="31"/>
      <c r="B4074" s="31"/>
      <c r="C4074" s="31"/>
      <c r="D4074" s="31"/>
      <c r="E4074" s="31"/>
      <c r="F4074" s="31"/>
      <c r="G4074" s="31"/>
      <c r="H4074" s="31"/>
      <c r="I4074" s="32"/>
      <c r="K4074" s="34"/>
      <c r="L4074" s="30"/>
    </row>
    <row r="4075" spans="1:12" x14ac:dyDescent="0.3">
      <c r="A4075" s="31"/>
      <c r="B4075" s="31"/>
      <c r="C4075" s="31"/>
      <c r="D4075" s="31"/>
      <c r="E4075" s="31"/>
      <c r="F4075" s="31"/>
      <c r="G4075" s="31"/>
      <c r="H4075" s="31"/>
      <c r="I4075" s="32"/>
      <c r="K4075" s="34"/>
      <c r="L4075" s="30"/>
    </row>
    <row r="4076" spans="1:12" x14ac:dyDescent="0.3">
      <c r="A4076" s="31"/>
      <c r="B4076" s="31"/>
      <c r="C4076" s="31"/>
      <c r="D4076" s="31"/>
      <c r="E4076" s="31"/>
      <c r="F4076" s="31"/>
      <c r="G4076" s="31"/>
      <c r="H4076" s="31"/>
      <c r="I4076" s="32"/>
      <c r="K4076" s="34"/>
      <c r="L4076" s="30"/>
    </row>
    <row r="4077" spans="1:12" x14ac:dyDescent="0.3">
      <c r="A4077" s="31"/>
      <c r="B4077" s="31"/>
      <c r="C4077" s="31"/>
      <c r="D4077" s="31"/>
      <c r="E4077" s="31"/>
      <c r="F4077" s="31"/>
      <c r="G4077" s="31"/>
      <c r="H4077" s="31"/>
      <c r="I4077" s="32"/>
      <c r="K4077" s="34"/>
      <c r="L4077" s="30"/>
    </row>
    <row r="4078" spans="1:12" x14ac:dyDescent="0.3">
      <c r="A4078" s="31"/>
      <c r="B4078" s="31"/>
      <c r="C4078" s="31"/>
      <c r="D4078" s="31"/>
      <c r="E4078" s="31"/>
      <c r="F4078" s="31"/>
      <c r="G4078" s="31"/>
      <c r="H4078" s="31"/>
      <c r="I4078" s="32"/>
      <c r="K4078" s="34"/>
      <c r="L4078" s="30"/>
    </row>
    <row r="4079" spans="1:12" x14ac:dyDescent="0.3">
      <c r="A4079" s="31"/>
      <c r="B4079" s="31"/>
      <c r="C4079" s="31"/>
      <c r="D4079" s="31"/>
      <c r="E4079" s="31"/>
      <c r="F4079" s="31"/>
      <c r="G4079" s="31"/>
      <c r="H4079" s="31"/>
      <c r="I4079" s="32"/>
      <c r="K4079" s="34"/>
      <c r="L4079" s="30"/>
    </row>
    <row r="4080" spans="1:12" x14ac:dyDescent="0.3">
      <c r="A4080" s="31"/>
      <c r="B4080" s="31"/>
      <c r="C4080" s="31"/>
      <c r="D4080" s="31"/>
      <c r="E4080" s="31"/>
      <c r="F4080" s="31"/>
      <c r="G4080" s="31"/>
      <c r="H4080" s="31"/>
      <c r="I4080" s="32"/>
      <c r="K4080" s="34"/>
      <c r="L4080" s="30"/>
    </row>
    <row r="4081" spans="1:12" x14ac:dyDescent="0.3">
      <c r="A4081" s="31"/>
      <c r="B4081" s="31"/>
      <c r="C4081" s="31"/>
      <c r="D4081" s="31"/>
      <c r="E4081" s="31"/>
      <c r="F4081" s="31"/>
      <c r="G4081" s="31"/>
      <c r="H4081" s="31"/>
      <c r="I4081" s="32"/>
      <c r="K4081" s="34"/>
      <c r="L4081" s="30"/>
    </row>
    <row r="4082" spans="1:12" x14ac:dyDescent="0.3">
      <c r="A4082" s="31"/>
      <c r="B4082" s="31"/>
      <c r="C4082" s="31"/>
      <c r="D4082" s="31"/>
      <c r="E4082" s="31"/>
      <c r="F4082" s="31"/>
      <c r="G4082" s="31"/>
      <c r="H4082" s="31"/>
      <c r="I4082" s="32"/>
      <c r="K4082" s="34"/>
      <c r="L4082" s="30"/>
    </row>
    <row r="4083" spans="1:12" x14ac:dyDescent="0.3">
      <c r="A4083" s="31"/>
      <c r="B4083" s="31"/>
      <c r="C4083" s="31"/>
      <c r="D4083" s="31"/>
      <c r="E4083" s="31"/>
      <c r="F4083" s="31"/>
      <c r="G4083" s="31"/>
      <c r="H4083" s="31"/>
      <c r="I4083" s="32"/>
      <c r="K4083" s="34"/>
      <c r="L4083" s="30"/>
    </row>
    <row r="4084" spans="1:12" x14ac:dyDescent="0.3">
      <c r="A4084" s="31"/>
      <c r="B4084" s="31"/>
      <c r="C4084" s="31"/>
      <c r="D4084" s="31"/>
      <c r="E4084" s="31"/>
      <c r="F4084" s="31"/>
      <c r="G4084" s="31"/>
      <c r="H4084" s="31"/>
      <c r="I4084" s="32"/>
      <c r="K4084" s="34"/>
      <c r="L4084" s="30"/>
    </row>
    <row r="4085" spans="1:12" x14ac:dyDescent="0.3">
      <c r="A4085" s="31"/>
      <c r="B4085" s="31"/>
      <c r="C4085" s="31"/>
      <c r="D4085" s="31"/>
      <c r="E4085" s="31"/>
      <c r="F4085" s="31"/>
      <c r="G4085" s="31"/>
      <c r="H4085" s="31"/>
      <c r="I4085" s="32"/>
      <c r="K4085" s="34"/>
      <c r="L4085" s="30"/>
    </row>
    <row r="4086" spans="1:12" x14ac:dyDescent="0.3">
      <c r="A4086" s="31"/>
      <c r="B4086" s="31"/>
      <c r="C4086" s="31"/>
      <c r="D4086" s="31"/>
      <c r="E4086" s="31"/>
      <c r="F4086" s="31"/>
      <c r="G4086" s="31"/>
      <c r="H4086" s="31"/>
      <c r="I4086" s="32"/>
      <c r="K4086" s="34"/>
      <c r="L4086" s="30"/>
    </row>
    <row r="4087" spans="1:12" x14ac:dyDescent="0.3">
      <c r="A4087" s="31"/>
      <c r="B4087" s="31"/>
      <c r="C4087" s="31"/>
      <c r="D4087" s="31"/>
      <c r="E4087" s="31"/>
      <c r="F4087" s="31"/>
      <c r="G4087" s="31"/>
      <c r="H4087" s="31"/>
      <c r="I4087" s="32"/>
      <c r="K4087" s="34"/>
      <c r="L4087" s="30"/>
    </row>
    <row r="4088" spans="1:12" x14ac:dyDescent="0.3">
      <c r="A4088" s="31"/>
      <c r="B4088" s="31"/>
      <c r="C4088" s="31"/>
      <c r="D4088" s="31"/>
      <c r="E4088" s="31"/>
      <c r="F4088" s="31"/>
      <c r="G4088" s="31"/>
      <c r="H4088" s="31"/>
      <c r="I4088" s="32"/>
      <c r="K4088" s="34"/>
      <c r="L4088" s="30"/>
    </row>
    <row r="4089" spans="1:12" x14ac:dyDescent="0.3">
      <c r="A4089" s="31"/>
      <c r="B4089" s="31"/>
      <c r="C4089" s="31"/>
      <c r="D4089" s="31"/>
      <c r="E4089" s="31"/>
      <c r="F4089" s="31"/>
      <c r="G4089" s="31"/>
      <c r="H4089" s="31"/>
      <c r="I4089" s="32"/>
      <c r="K4089" s="34"/>
      <c r="L4089" s="30"/>
    </row>
    <row r="4090" spans="1:12" x14ac:dyDescent="0.3">
      <c r="A4090" s="31"/>
      <c r="B4090" s="31"/>
      <c r="C4090" s="31"/>
      <c r="D4090" s="31"/>
      <c r="E4090" s="31"/>
      <c r="F4090" s="31"/>
      <c r="G4090" s="31"/>
      <c r="H4090" s="31"/>
      <c r="I4090" s="32"/>
      <c r="K4090" s="34"/>
      <c r="L4090" s="30"/>
    </row>
    <row r="4091" spans="1:12" x14ac:dyDescent="0.3">
      <c r="A4091" s="31"/>
      <c r="B4091" s="31"/>
      <c r="C4091" s="31"/>
      <c r="D4091" s="31"/>
      <c r="E4091" s="31"/>
      <c r="F4091" s="31"/>
      <c r="G4091" s="31"/>
      <c r="H4091" s="31"/>
      <c r="I4091" s="32"/>
      <c r="K4091" s="34"/>
      <c r="L4091" s="30"/>
    </row>
    <row r="4092" spans="1:12" x14ac:dyDescent="0.3">
      <c r="A4092" s="31"/>
      <c r="B4092" s="31"/>
      <c r="C4092" s="31"/>
      <c r="D4092" s="31"/>
      <c r="E4092" s="31"/>
      <c r="F4092" s="31"/>
      <c r="G4092" s="31"/>
      <c r="H4092" s="31"/>
      <c r="I4092" s="32"/>
      <c r="K4092" s="34"/>
      <c r="L4092" s="30"/>
    </row>
    <row r="4093" spans="1:12" x14ac:dyDescent="0.3">
      <c r="A4093" s="31"/>
      <c r="B4093" s="31"/>
      <c r="C4093" s="31"/>
      <c r="D4093" s="31"/>
      <c r="E4093" s="31"/>
      <c r="F4093" s="31"/>
      <c r="G4093" s="31"/>
      <c r="H4093" s="31"/>
      <c r="I4093" s="32"/>
      <c r="K4093" s="34"/>
      <c r="L4093" s="30"/>
    </row>
    <row r="4094" spans="1:12" x14ac:dyDescent="0.3">
      <c r="A4094" s="31"/>
      <c r="B4094" s="31"/>
      <c r="C4094" s="31"/>
      <c r="D4094" s="31"/>
      <c r="E4094" s="31"/>
      <c r="F4094" s="31"/>
      <c r="G4094" s="31"/>
      <c r="H4094" s="31"/>
      <c r="I4094" s="32"/>
      <c r="K4094" s="34"/>
      <c r="L4094" s="30"/>
    </row>
    <row r="4095" spans="1:12" x14ac:dyDescent="0.3">
      <c r="A4095" s="31"/>
      <c r="B4095" s="31"/>
      <c r="C4095" s="31"/>
      <c r="D4095" s="31"/>
      <c r="E4095" s="31"/>
      <c r="F4095" s="31"/>
      <c r="G4095" s="31"/>
      <c r="H4095" s="31"/>
      <c r="I4095" s="32"/>
      <c r="K4095" s="34"/>
      <c r="L4095" s="30"/>
    </row>
    <row r="4096" spans="1:12" x14ac:dyDescent="0.3">
      <c r="A4096" s="31"/>
      <c r="B4096" s="31"/>
      <c r="C4096" s="31"/>
      <c r="D4096" s="31"/>
      <c r="E4096" s="31"/>
      <c r="F4096" s="31"/>
      <c r="G4096" s="31"/>
      <c r="H4096" s="31"/>
      <c r="I4096" s="32"/>
      <c r="K4096" s="34"/>
      <c r="L4096" s="30"/>
    </row>
    <row r="4097" spans="1:12" x14ac:dyDescent="0.3">
      <c r="A4097" s="31"/>
      <c r="B4097" s="31"/>
      <c r="C4097" s="31"/>
      <c r="D4097" s="31"/>
      <c r="E4097" s="31"/>
      <c r="F4097" s="31"/>
      <c r="G4097" s="31"/>
      <c r="H4097" s="31"/>
      <c r="I4097" s="32"/>
      <c r="K4097" s="34"/>
      <c r="L4097" s="30"/>
    </row>
    <row r="4098" spans="1:12" x14ac:dyDescent="0.3">
      <c r="A4098" s="31"/>
      <c r="B4098" s="31"/>
      <c r="C4098" s="31"/>
      <c r="D4098" s="31"/>
      <c r="E4098" s="31"/>
      <c r="F4098" s="31"/>
      <c r="G4098" s="31"/>
      <c r="H4098" s="31"/>
      <c r="I4098" s="32"/>
      <c r="K4098" s="34"/>
      <c r="L4098" s="30"/>
    </row>
    <row r="4099" spans="1:12" x14ac:dyDescent="0.3">
      <c r="A4099" s="31"/>
      <c r="B4099" s="31"/>
      <c r="C4099" s="31"/>
      <c r="D4099" s="31"/>
      <c r="E4099" s="31"/>
      <c r="F4099" s="31"/>
      <c r="G4099" s="31"/>
      <c r="H4099" s="31"/>
      <c r="I4099" s="32"/>
      <c r="K4099" s="34"/>
      <c r="L4099" s="30"/>
    </row>
    <row r="4100" spans="1:12" x14ac:dyDescent="0.3">
      <c r="A4100" s="31"/>
      <c r="B4100" s="31"/>
      <c r="C4100" s="31"/>
      <c r="D4100" s="31"/>
      <c r="E4100" s="31"/>
      <c r="F4100" s="31"/>
      <c r="G4100" s="31"/>
      <c r="H4100" s="31"/>
      <c r="I4100" s="32"/>
      <c r="K4100" s="34"/>
      <c r="L4100" s="30"/>
    </row>
    <row r="4101" spans="1:12" x14ac:dyDescent="0.3">
      <c r="A4101" s="31"/>
      <c r="B4101" s="31"/>
      <c r="C4101" s="31"/>
      <c r="D4101" s="31"/>
      <c r="E4101" s="31"/>
      <c r="F4101" s="31"/>
      <c r="G4101" s="31"/>
      <c r="H4101" s="31"/>
      <c r="I4101" s="32"/>
      <c r="K4101" s="34"/>
      <c r="L4101" s="30"/>
    </row>
    <row r="4102" spans="1:12" x14ac:dyDescent="0.3">
      <c r="A4102" s="31"/>
      <c r="B4102" s="31"/>
      <c r="C4102" s="31"/>
      <c r="D4102" s="31"/>
      <c r="E4102" s="31"/>
      <c r="F4102" s="31"/>
      <c r="G4102" s="31"/>
      <c r="H4102" s="31"/>
      <c r="I4102" s="32"/>
      <c r="K4102" s="34"/>
      <c r="L4102" s="30"/>
    </row>
    <row r="4103" spans="1:12" x14ac:dyDescent="0.3">
      <c r="A4103" s="31"/>
      <c r="B4103" s="31"/>
      <c r="C4103" s="31"/>
      <c r="D4103" s="31"/>
      <c r="E4103" s="31"/>
      <c r="F4103" s="31"/>
      <c r="G4103" s="31"/>
      <c r="H4103" s="31"/>
      <c r="I4103" s="32"/>
      <c r="K4103" s="34"/>
      <c r="L4103" s="30"/>
    </row>
    <row r="4104" spans="1:12" x14ac:dyDescent="0.3">
      <c r="A4104" s="31"/>
      <c r="B4104" s="31"/>
      <c r="C4104" s="31"/>
      <c r="D4104" s="31"/>
      <c r="E4104" s="31"/>
      <c r="F4104" s="31"/>
      <c r="G4104" s="31"/>
      <c r="H4104" s="31"/>
      <c r="I4104" s="32"/>
      <c r="K4104" s="34"/>
      <c r="L4104" s="30"/>
    </row>
    <row r="4105" spans="1:12" x14ac:dyDescent="0.3">
      <c r="A4105" s="31"/>
      <c r="B4105" s="31"/>
      <c r="C4105" s="31"/>
      <c r="D4105" s="31"/>
      <c r="E4105" s="31"/>
      <c r="F4105" s="31"/>
      <c r="G4105" s="31"/>
      <c r="H4105" s="31"/>
      <c r="I4105" s="32"/>
      <c r="K4105" s="34"/>
      <c r="L4105" s="30"/>
    </row>
    <row r="4106" spans="1:12" x14ac:dyDescent="0.3">
      <c r="A4106" s="31"/>
      <c r="B4106" s="31"/>
      <c r="C4106" s="31"/>
      <c r="D4106" s="31"/>
      <c r="E4106" s="31"/>
      <c r="F4106" s="31"/>
      <c r="G4106" s="31"/>
      <c r="H4106" s="31"/>
      <c r="I4106" s="32"/>
      <c r="K4106" s="34"/>
      <c r="L4106" s="30"/>
    </row>
    <row r="4107" spans="1:12" x14ac:dyDescent="0.3">
      <c r="A4107" s="31"/>
      <c r="B4107" s="31"/>
      <c r="C4107" s="31"/>
      <c r="D4107" s="31"/>
      <c r="E4107" s="31"/>
      <c r="F4107" s="31"/>
      <c r="G4107" s="31"/>
      <c r="H4107" s="31"/>
      <c r="I4107" s="32"/>
      <c r="K4107" s="34"/>
      <c r="L4107" s="30"/>
    </row>
    <row r="4108" spans="1:12" x14ac:dyDescent="0.3">
      <c r="A4108" s="31"/>
      <c r="B4108" s="31"/>
      <c r="C4108" s="31"/>
      <c r="D4108" s="31"/>
      <c r="E4108" s="31"/>
      <c r="F4108" s="31"/>
      <c r="G4108" s="31"/>
      <c r="H4108" s="31"/>
      <c r="I4108" s="32"/>
      <c r="K4108" s="34"/>
      <c r="L4108" s="30"/>
    </row>
    <row r="4109" spans="1:12" x14ac:dyDescent="0.3">
      <c r="A4109" s="31"/>
      <c r="B4109" s="31"/>
      <c r="C4109" s="31"/>
      <c r="D4109" s="31"/>
      <c r="E4109" s="31"/>
      <c r="F4109" s="31"/>
      <c r="G4109" s="31"/>
      <c r="H4109" s="31"/>
      <c r="I4109" s="32"/>
      <c r="K4109" s="34"/>
      <c r="L4109" s="30"/>
    </row>
    <row r="4110" spans="1:12" x14ac:dyDescent="0.3">
      <c r="A4110" s="31"/>
      <c r="B4110" s="31"/>
      <c r="C4110" s="31"/>
      <c r="D4110" s="31"/>
      <c r="E4110" s="31"/>
      <c r="F4110" s="31"/>
      <c r="G4110" s="31"/>
      <c r="H4110" s="31"/>
      <c r="I4110" s="32"/>
      <c r="K4110" s="34"/>
      <c r="L4110" s="30"/>
    </row>
    <row r="4111" spans="1:12" x14ac:dyDescent="0.3">
      <c r="A4111" s="31"/>
      <c r="B4111" s="31"/>
      <c r="C4111" s="31"/>
      <c r="D4111" s="31"/>
      <c r="E4111" s="31"/>
      <c r="F4111" s="31"/>
      <c r="G4111" s="31"/>
      <c r="H4111" s="31"/>
      <c r="I4111" s="32"/>
      <c r="K4111" s="34"/>
      <c r="L4111" s="30"/>
    </row>
    <row r="4112" spans="1:12" x14ac:dyDescent="0.3">
      <c r="A4112" s="31"/>
      <c r="B4112" s="31"/>
      <c r="C4112" s="31"/>
      <c r="D4112" s="31"/>
      <c r="E4112" s="31"/>
      <c r="F4112" s="31"/>
      <c r="G4112" s="31"/>
      <c r="H4112" s="31"/>
      <c r="I4112" s="32"/>
      <c r="K4112" s="34"/>
      <c r="L4112" s="30"/>
    </row>
    <row r="4113" spans="1:12" x14ac:dyDescent="0.3">
      <c r="A4113" s="31"/>
      <c r="B4113" s="31"/>
      <c r="C4113" s="31"/>
      <c r="D4113" s="31"/>
      <c r="E4113" s="31"/>
      <c r="F4113" s="31"/>
      <c r="G4113" s="31"/>
      <c r="H4113" s="31"/>
      <c r="I4113" s="32"/>
      <c r="K4113" s="34"/>
      <c r="L4113" s="30"/>
    </row>
    <row r="4114" spans="1:12" x14ac:dyDescent="0.3">
      <c r="A4114" s="31"/>
      <c r="B4114" s="31"/>
      <c r="C4114" s="31"/>
      <c r="D4114" s="31"/>
      <c r="E4114" s="31"/>
      <c r="F4114" s="31"/>
      <c r="G4114" s="31"/>
      <c r="H4114" s="31"/>
      <c r="I4114" s="32"/>
      <c r="K4114" s="34"/>
      <c r="L4114" s="30"/>
    </row>
    <row r="4115" spans="1:12" x14ac:dyDescent="0.3">
      <c r="A4115" s="31"/>
      <c r="B4115" s="31"/>
      <c r="C4115" s="31"/>
      <c r="D4115" s="31"/>
      <c r="E4115" s="31"/>
      <c r="F4115" s="31"/>
      <c r="G4115" s="31"/>
      <c r="H4115" s="31"/>
      <c r="I4115" s="32"/>
      <c r="K4115" s="34"/>
      <c r="L4115" s="30"/>
    </row>
    <row r="4116" spans="1:12" x14ac:dyDescent="0.3">
      <c r="A4116" s="31"/>
      <c r="B4116" s="31"/>
      <c r="C4116" s="31"/>
      <c r="D4116" s="31"/>
      <c r="E4116" s="31"/>
      <c r="F4116" s="31"/>
      <c r="G4116" s="31"/>
      <c r="H4116" s="31"/>
      <c r="I4116" s="32"/>
      <c r="K4116" s="34"/>
      <c r="L4116" s="30"/>
    </row>
    <row r="4117" spans="1:12" x14ac:dyDescent="0.3">
      <c r="A4117" s="31"/>
      <c r="B4117" s="31"/>
      <c r="C4117" s="31"/>
      <c r="D4117" s="31"/>
      <c r="E4117" s="31"/>
      <c r="F4117" s="31"/>
      <c r="G4117" s="31"/>
      <c r="H4117" s="31"/>
      <c r="I4117" s="32"/>
      <c r="K4117" s="34"/>
      <c r="L4117" s="30"/>
    </row>
    <row r="4118" spans="1:12" x14ac:dyDescent="0.3">
      <c r="A4118" s="31"/>
      <c r="B4118" s="31"/>
      <c r="C4118" s="31"/>
      <c r="D4118" s="31"/>
      <c r="E4118" s="31"/>
      <c r="F4118" s="31"/>
      <c r="G4118" s="31"/>
      <c r="H4118" s="31"/>
      <c r="I4118" s="32"/>
      <c r="K4118" s="34"/>
      <c r="L4118" s="30"/>
    </row>
    <row r="4119" spans="1:12" x14ac:dyDescent="0.3">
      <c r="A4119" s="31"/>
      <c r="B4119" s="31"/>
      <c r="C4119" s="31"/>
      <c r="D4119" s="31"/>
      <c r="E4119" s="31"/>
      <c r="F4119" s="31"/>
      <c r="G4119" s="31"/>
      <c r="H4119" s="31"/>
      <c r="I4119" s="32"/>
      <c r="K4119" s="34"/>
      <c r="L4119" s="30"/>
    </row>
    <row r="4120" spans="1:12" x14ac:dyDescent="0.3">
      <c r="A4120" s="31"/>
      <c r="B4120" s="31"/>
      <c r="C4120" s="31"/>
      <c r="D4120" s="31"/>
      <c r="E4120" s="31"/>
      <c r="F4120" s="31"/>
      <c r="G4120" s="31"/>
      <c r="H4120" s="31"/>
      <c r="I4120" s="32"/>
      <c r="K4120" s="34"/>
      <c r="L4120" s="30"/>
    </row>
    <row r="4121" spans="1:12" x14ac:dyDescent="0.3">
      <c r="A4121" s="31"/>
      <c r="B4121" s="31"/>
      <c r="C4121" s="31"/>
      <c r="D4121" s="31"/>
      <c r="E4121" s="31"/>
      <c r="F4121" s="31"/>
      <c r="G4121" s="31"/>
      <c r="H4121" s="31"/>
      <c r="I4121" s="32"/>
      <c r="K4121" s="34"/>
      <c r="L4121" s="30"/>
    </row>
    <row r="4122" spans="1:12" x14ac:dyDescent="0.3">
      <c r="A4122" s="31"/>
      <c r="B4122" s="31"/>
      <c r="C4122" s="31"/>
      <c r="D4122" s="31"/>
      <c r="E4122" s="31"/>
      <c r="F4122" s="31"/>
      <c r="G4122" s="31"/>
      <c r="H4122" s="31"/>
      <c r="I4122" s="32"/>
      <c r="K4122" s="34"/>
      <c r="L4122" s="30"/>
    </row>
    <row r="4123" spans="1:12" x14ac:dyDescent="0.3">
      <c r="A4123" s="31"/>
      <c r="B4123" s="31"/>
      <c r="C4123" s="31"/>
      <c r="D4123" s="31"/>
      <c r="E4123" s="31"/>
      <c r="F4123" s="31"/>
      <c r="G4123" s="31"/>
      <c r="H4123" s="31"/>
      <c r="I4123" s="32"/>
      <c r="K4123" s="34"/>
      <c r="L4123" s="30"/>
    </row>
    <row r="4124" spans="1:12" x14ac:dyDescent="0.3">
      <c r="A4124" s="31"/>
      <c r="B4124" s="31"/>
      <c r="C4124" s="31"/>
      <c r="D4124" s="31"/>
      <c r="E4124" s="31"/>
      <c r="F4124" s="31"/>
      <c r="G4124" s="31"/>
      <c r="H4124" s="31"/>
      <c r="I4124" s="32"/>
      <c r="K4124" s="34"/>
      <c r="L4124" s="30"/>
    </row>
    <row r="4125" spans="1:12" x14ac:dyDescent="0.3">
      <c r="A4125" s="31"/>
      <c r="B4125" s="31"/>
      <c r="C4125" s="31"/>
      <c r="D4125" s="31"/>
      <c r="E4125" s="31"/>
      <c r="F4125" s="31"/>
      <c r="G4125" s="31"/>
      <c r="H4125" s="31"/>
      <c r="I4125" s="32"/>
      <c r="K4125" s="34"/>
      <c r="L4125" s="30"/>
    </row>
    <row r="4126" spans="1:12" x14ac:dyDescent="0.3">
      <c r="A4126" s="31"/>
      <c r="B4126" s="31"/>
      <c r="C4126" s="31"/>
      <c r="D4126" s="31"/>
      <c r="E4126" s="31"/>
      <c r="F4126" s="31"/>
      <c r="G4126" s="31"/>
      <c r="H4126" s="31"/>
      <c r="I4126" s="32"/>
      <c r="K4126" s="34"/>
      <c r="L4126" s="30"/>
    </row>
    <row r="4127" spans="1:12" x14ac:dyDescent="0.3">
      <c r="A4127" s="31"/>
      <c r="B4127" s="31"/>
      <c r="C4127" s="31"/>
      <c r="D4127" s="31"/>
      <c r="E4127" s="31"/>
      <c r="F4127" s="31"/>
      <c r="G4127" s="31"/>
      <c r="H4127" s="31"/>
      <c r="I4127" s="32"/>
      <c r="K4127" s="34"/>
      <c r="L4127" s="30"/>
    </row>
    <row r="4128" spans="1:12" x14ac:dyDescent="0.3">
      <c r="A4128" s="31"/>
      <c r="B4128" s="31"/>
      <c r="C4128" s="31"/>
      <c r="D4128" s="31"/>
      <c r="E4128" s="31"/>
      <c r="F4128" s="31"/>
      <c r="G4128" s="31"/>
      <c r="H4128" s="31"/>
      <c r="I4128" s="32"/>
      <c r="K4128" s="34"/>
      <c r="L4128" s="30"/>
    </row>
    <row r="4129" spans="1:12" x14ac:dyDescent="0.3">
      <c r="A4129" s="31"/>
      <c r="B4129" s="31"/>
      <c r="C4129" s="31"/>
      <c r="D4129" s="31"/>
      <c r="E4129" s="31"/>
      <c r="F4129" s="31"/>
      <c r="G4129" s="31"/>
      <c r="H4129" s="31"/>
      <c r="I4129" s="32"/>
      <c r="K4129" s="34"/>
      <c r="L4129" s="30"/>
    </row>
    <row r="4130" spans="1:12" x14ac:dyDescent="0.3">
      <c r="A4130" s="31"/>
      <c r="B4130" s="31"/>
      <c r="C4130" s="31"/>
      <c r="D4130" s="31"/>
      <c r="E4130" s="31"/>
      <c r="F4130" s="31"/>
      <c r="G4130" s="31"/>
      <c r="H4130" s="31"/>
      <c r="I4130" s="32"/>
      <c r="K4130" s="34"/>
      <c r="L4130" s="30"/>
    </row>
    <row r="4131" spans="1:12" x14ac:dyDescent="0.3">
      <c r="A4131" s="31"/>
      <c r="B4131" s="31"/>
      <c r="C4131" s="31"/>
      <c r="D4131" s="31"/>
      <c r="E4131" s="31"/>
      <c r="F4131" s="31"/>
      <c r="G4131" s="31"/>
      <c r="H4131" s="31"/>
      <c r="I4131" s="32"/>
      <c r="K4131" s="34"/>
      <c r="L4131" s="30"/>
    </row>
    <row r="4132" spans="1:12" x14ac:dyDescent="0.3">
      <c r="A4132" s="31"/>
      <c r="B4132" s="31"/>
      <c r="C4132" s="31"/>
      <c r="D4132" s="31"/>
      <c r="E4132" s="31"/>
      <c r="F4132" s="31"/>
      <c r="G4132" s="31"/>
      <c r="H4132" s="31"/>
      <c r="I4132" s="32"/>
      <c r="K4132" s="34"/>
      <c r="L4132" s="30"/>
    </row>
    <row r="4133" spans="1:12" x14ac:dyDescent="0.3">
      <c r="A4133" s="31"/>
      <c r="B4133" s="31"/>
      <c r="C4133" s="31"/>
      <c r="D4133" s="31"/>
      <c r="E4133" s="31"/>
      <c r="F4133" s="31"/>
      <c r="G4133" s="31"/>
      <c r="H4133" s="31"/>
      <c r="I4133" s="32"/>
      <c r="K4133" s="34"/>
      <c r="L4133" s="30"/>
    </row>
    <row r="4134" spans="1:12" x14ac:dyDescent="0.3">
      <c r="A4134" s="31"/>
      <c r="B4134" s="31"/>
      <c r="C4134" s="31"/>
      <c r="D4134" s="31"/>
      <c r="E4134" s="31"/>
      <c r="F4134" s="31"/>
      <c r="G4134" s="31"/>
      <c r="H4134" s="31"/>
      <c r="I4134" s="32"/>
      <c r="K4134" s="34"/>
      <c r="L4134" s="30"/>
    </row>
    <row r="4135" spans="1:12" x14ac:dyDescent="0.3">
      <c r="A4135" s="31"/>
      <c r="B4135" s="31"/>
      <c r="C4135" s="31"/>
      <c r="D4135" s="31"/>
      <c r="E4135" s="31"/>
      <c r="F4135" s="31"/>
      <c r="G4135" s="31"/>
      <c r="H4135" s="31"/>
      <c r="I4135" s="32"/>
      <c r="K4135" s="34"/>
      <c r="L4135" s="30"/>
    </row>
    <row r="4136" spans="1:12" x14ac:dyDescent="0.3">
      <c r="A4136" s="31"/>
      <c r="B4136" s="31"/>
      <c r="C4136" s="31"/>
      <c r="D4136" s="31"/>
      <c r="E4136" s="31"/>
      <c r="F4136" s="31"/>
      <c r="G4136" s="31"/>
      <c r="H4136" s="31"/>
      <c r="I4136" s="32"/>
      <c r="K4136" s="34"/>
      <c r="L4136" s="30"/>
    </row>
    <row r="4137" spans="1:12" x14ac:dyDescent="0.3">
      <c r="A4137" s="31"/>
      <c r="B4137" s="31"/>
      <c r="C4137" s="31"/>
      <c r="D4137" s="31"/>
      <c r="E4137" s="31"/>
      <c r="F4137" s="31"/>
      <c r="G4137" s="31"/>
      <c r="H4137" s="31"/>
      <c r="I4137" s="32"/>
      <c r="K4137" s="34"/>
      <c r="L4137" s="30"/>
    </row>
    <row r="4138" spans="1:12" x14ac:dyDescent="0.3">
      <c r="A4138" s="31"/>
      <c r="B4138" s="31"/>
      <c r="C4138" s="31"/>
      <c r="D4138" s="31"/>
      <c r="E4138" s="31"/>
      <c r="F4138" s="31"/>
      <c r="G4138" s="31"/>
      <c r="H4138" s="31"/>
      <c r="I4138" s="32"/>
      <c r="K4138" s="34"/>
      <c r="L4138" s="30"/>
    </row>
    <row r="4139" spans="1:12" x14ac:dyDescent="0.3">
      <c r="A4139" s="31"/>
      <c r="B4139" s="31"/>
      <c r="C4139" s="31"/>
      <c r="D4139" s="31"/>
      <c r="E4139" s="31"/>
      <c r="F4139" s="31"/>
      <c r="G4139" s="31"/>
      <c r="H4139" s="31"/>
      <c r="I4139" s="32"/>
      <c r="K4139" s="34"/>
      <c r="L4139" s="30"/>
    </row>
    <row r="4140" spans="1:12" x14ac:dyDescent="0.3">
      <c r="A4140" s="31"/>
      <c r="B4140" s="31"/>
      <c r="C4140" s="31"/>
      <c r="D4140" s="31"/>
      <c r="E4140" s="31"/>
      <c r="F4140" s="31"/>
      <c r="G4140" s="31"/>
      <c r="H4140" s="31"/>
      <c r="I4140" s="32"/>
      <c r="K4140" s="34"/>
      <c r="L4140" s="30"/>
    </row>
    <row r="4141" spans="1:12" x14ac:dyDescent="0.3">
      <c r="A4141" s="31"/>
      <c r="B4141" s="31"/>
      <c r="C4141" s="31"/>
      <c r="D4141" s="31"/>
      <c r="E4141" s="31"/>
      <c r="F4141" s="31"/>
      <c r="G4141" s="31"/>
      <c r="H4141" s="31"/>
      <c r="I4141" s="32"/>
      <c r="K4141" s="34"/>
      <c r="L4141" s="30"/>
    </row>
    <row r="4142" spans="1:12" x14ac:dyDescent="0.3">
      <c r="A4142" s="31"/>
      <c r="B4142" s="31"/>
      <c r="C4142" s="31"/>
      <c r="D4142" s="31"/>
      <c r="E4142" s="31"/>
      <c r="F4142" s="31"/>
      <c r="G4142" s="31"/>
      <c r="H4142" s="31"/>
      <c r="I4142" s="32"/>
      <c r="K4142" s="34"/>
      <c r="L4142" s="30"/>
    </row>
    <row r="4143" spans="1:12" x14ac:dyDescent="0.3">
      <c r="A4143" s="31"/>
      <c r="B4143" s="31"/>
      <c r="C4143" s="31"/>
      <c r="D4143" s="31"/>
      <c r="E4143" s="31"/>
      <c r="F4143" s="31"/>
      <c r="G4143" s="31"/>
      <c r="H4143" s="31"/>
      <c r="I4143" s="32"/>
      <c r="K4143" s="34"/>
      <c r="L4143" s="30"/>
    </row>
    <row r="4144" spans="1:12" x14ac:dyDescent="0.3">
      <c r="A4144" s="31"/>
      <c r="B4144" s="31"/>
      <c r="C4144" s="31"/>
      <c r="D4144" s="31"/>
      <c r="E4144" s="31"/>
      <c r="F4144" s="31"/>
      <c r="G4144" s="31"/>
      <c r="H4144" s="31"/>
      <c r="I4144" s="32"/>
      <c r="K4144" s="34"/>
      <c r="L4144" s="30"/>
    </row>
    <row r="4145" spans="1:12" x14ac:dyDescent="0.3">
      <c r="A4145" s="31"/>
      <c r="B4145" s="31"/>
      <c r="C4145" s="31"/>
      <c r="D4145" s="31"/>
      <c r="E4145" s="31"/>
      <c r="F4145" s="31"/>
      <c r="G4145" s="31"/>
      <c r="H4145" s="31"/>
      <c r="I4145" s="32"/>
      <c r="K4145" s="34"/>
      <c r="L4145" s="30"/>
    </row>
    <row r="4146" spans="1:12" x14ac:dyDescent="0.3">
      <c r="A4146" s="31"/>
      <c r="B4146" s="31"/>
      <c r="C4146" s="31"/>
      <c r="D4146" s="31"/>
      <c r="E4146" s="31"/>
      <c r="F4146" s="31"/>
      <c r="G4146" s="31"/>
      <c r="H4146" s="31"/>
      <c r="I4146" s="32"/>
      <c r="K4146" s="34"/>
      <c r="L4146" s="30"/>
    </row>
    <row r="4147" spans="1:12" x14ac:dyDescent="0.3">
      <c r="A4147" s="31"/>
      <c r="B4147" s="31"/>
      <c r="C4147" s="31"/>
      <c r="D4147" s="31"/>
      <c r="E4147" s="31"/>
      <c r="F4147" s="31"/>
      <c r="G4147" s="31"/>
      <c r="H4147" s="31"/>
      <c r="I4147" s="32"/>
      <c r="K4147" s="34"/>
      <c r="L4147" s="30"/>
    </row>
    <row r="4148" spans="1:12" x14ac:dyDescent="0.3">
      <c r="A4148" s="31"/>
      <c r="B4148" s="31"/>
      <c r="C4148" s="31"/>
      <c r="D4148" s="31"/>
      <c r="E4148" s="31"/>
      <c r="F4148" s="31"/>
      <c r="G4148" s="31"/>
      <c r="H4148" s="31"/>
      <c r="I4148" s="32"/>
      <c r="K4148" s="34"/>
      <c r="L4148" s="30"/>
    </row>
    <row r="4149" spans="1:12" x14ac:dyDescent="0.3">
      <c r="A4149" s="31"/>
      <c r="B4149" s="31"/>
      <c r="C4149" s="31"/>
      <c r="D4149" s="31"/>
      <c r="E4149" s="31"/>
      <c r="F4149" s="31"/>
      <c r="G4149" s="31"/>
      <c r="H4149" s="31"/>
      <c r="I4149" s="32"/>
      <c r="K4149" s="34"/>
      <c r="L4149" s="30"/>
    </row>
    <row r="4150" spans="1:12" x14ac:dyDescent="0.3">
      <c r="A4150" s="31"/>
      <c r="B4150" s="31"/>
      <c r="C4150" s="31"/>
      <c r="D4150" s="31"/>
      <c r="E4150" s="31"/>
      <c r="F4150" s="31"/>
      <c r="G4150" s="31"/>
      <c r="H4150" s="31"/>
      <c r="I4150" s="32"/>
      <c r="K4150" s="34"/>
      <c r="L4150" s="30"/>
    </row>
    <row r="4151" spans="1:12" x14ac:dyDescent="0.3">
      <c r="A4151" s="31"/>
      <c r="B4151" s="31"/>
      <c r="C4151" s="31"/>
      <c r="D4151" s="31"/>
      <c r="E4151" s="31"/>
      <c r="F4151" s="31"/>
      <c r="G4151" s="31"/>
      <c r="H4151" s="31"/>
      <c r="I4151" s="32"/>
      <c r="K4151" s="34"/>
      <c r="L4151" s="30"/>
    </row>
    <row r="4152" spans="1:12" x14ac:dyDescent="0.3">
      <c r="A4152" s="31"/>
      <c r="B4152" s="31"/>
      <c r="C4152" s="31"/>
      <c r="D4152" s="31"/>
      <c r="E4152" s="31"/>
      <c r="F4152" s="31"/>
      <c r="G4152" s="31"/>
      <c r="H4152" s="31"/>
      <c r="I4152" s="32"/>
      <c r="K4152" s="34"/>
      <c r="L4152" s="30"/>
    </row>
    <row r="4153" spans="1:12" x14ac:dyDescent="0.3">
      <c r="A4153" s="31"/>
      <c r="B4153" s="31"/>
      <c r="C4153" s="31"/>
      <c r="D4153" s="31"/>
      <c r="E4153" s="31"/>
      <c r="F4153" s="31"/>
      <c r="G4153" s="31"/>
      <c r="H4153" s="31"/>
      <c r="I4153" s="32"/>
      <c r="K4153" s="34"/>
      <c r="L4153" s="30"/>
    </row>
    <row r="4154" spans="1:12" x14ac:dyDescent="0.3">
      <c r="A4154" s="31"/>
      <c r="B4154" s="31"/>
      <c r="C4154" s="31"/>
      <c r="D4154" s="31"/>
      <c r="E4154" s="31"/>
      <c r="F4154" s="31"/>
      <c r="G4154" s="31"/>
      <c r="H4154" s="31"/>
      <c r="I4154" s="32"/>
      <c r="K4154" s="34"/>
      <c r="L4154" s="30"/>
    </row>
    <row r="4155" spans="1:12" x14ac:dyDescent="0.3">
      <c r="A4155" s="31"/>
      <c r="B4155" s="31"/>
      <c r="C4155" s="31"/>
      <c r="D4155" s="31"/>
      <c r="E4155" s="31"/>
      <c r="F4155" s="31"/>
      <c r="G4155" s="31"/>
      <c r="H4155" s="31"/>
      <c r="I4155" s="32"/>
      <c r="K4155" s="34"/>
      <c r="L4155" s="30"/>
    </row>
    <row r="4156" spans="1:12" x14ac:dyDescent="0.3">
      <c r="A4156" s="31"/>
      <c r="B4156" s="31"/>
      <c r="C4156" s="31"/>
      <c r="D4156" s="31"/>
      <c r="E4156" s="31"/>
      <c r="F4156" s="31"/>
      <c r="G4156" s="31"/>
      <c r="H4156" s="31"/>
      <c r="I4156" s="32"/>
      <c r="K4156" s="34"/>
      <c r="L4156" s="30"/>
    </row>
    <row r="4157" spans="1:12" x14ac:dyDescent="0.3">
      <c r="A4157" s="31"/>
      <c r="B4157" s="31"/>
      <c r="C4157" s="31"/>
      <c r="D4157" s="31"/>
      <c r="E4157" s="31"/>
      <c r="F4157" s="31"/>
      <c r="G4157" s="31"/>
      <c r="H4157" s="31"/>
      <c r="I4157" s="32"/>
      <c r="K4157" s="34"/>
      <c r="L4157" s="30"/>
    </row>
    <row r="4158" spans="1:12" x14ac:dyDescent="0.3">
      <c r="A4158" s="31"/>
      <c r="B4158" s="31"/>
      <c r="C4158" s="31"/>
      <c r="D4158" s="31"/>
      <c r="E4158" s="31"/>
      <c r="F4158" s="31"/>
      <c r="G4158" s="31"/>
      <c r="H4158" s="31"/>
      <c r="I4158" s="32"/>
      <c r="K4158" s="34"/>
      <c r="L4158" s="30"/>
    </row>
    <row r="4159" spans="1:12" x14ac:dyDescent="0.3">
      <c r="A4159" s="31"/>
      <c r="B4159" s="31"/>
      <c r="C4159" s="31"/>
      <c r="D4159" s="31"/>
      <c r="E4159" s="31"/>
      <c r="F4159" s="31"/>
      <c r="G4159" s="31"/>
      <c r="H4159" s="31"/>
      <c r="I4159" s="32"/>
      <c r="K4159" s="34"/>
      <c r="L4159" s="30"/>
    </row>
    <row r="4160" spans="1:12" x14ac:dyDescent="0.3">
      <c r="A4160" s="31"/>
      <c r="B4160" s="31"/>
      <c r="C4160" s="31"/>
      <c r="D4160" s="31"/>
      <c r="E4160" s="31"/>
      <c r="F4160" s="31"/>
      <c r="G4160" s="31"/>
      <c r="H4160" s="31"/>
      <c r="I4160" s="32"/>
      <c r="K4160" s="34"/>
      <c r="L4160" s="30"/>
    </row>
    <row r="4161" spans="1:12" x14ac:dyDescent="0.3">
      <c r="A4161" s="31"/>
      <c r="B4161" s="31"/>
      <c r="C4161" s="31"/>
      <c r="D4161" s="31"/>
      <c r="E4161" s="31"/>
      <c r="F4161" s="31"/>
      <c r="G4161" s="31"/>
      <c r="H4161" s="31"/>
      <c r="I4161" s="32"/>
      <c r="K4161" s="34"/>
      <c r="L4161" s="30"/>
    </row>
    <row r="4162" spans="1:12" x14ac:dyDescent="0.3">
      <c r="A4162" s="31"/>
      <c r="B4162" s="31"/>
      <c r="C4162" s="31"/>
      <c r="D4162" s="31"/>
      <c r="E4162" s="31"/>
      <c r="F4162" s="31"/>
      <c r="G4162" s="31"/>
      <c r="H4162" s="31"/>
      <c r="I4162" s="32"/>
      <c r="K4162" s="34"/>
      <c r="L4162" s="30"/>
    </row>
    <row r="4163" spans="1:12" x14ac:dyDescent="0.3">
      <c r="A4163" s="31"/>
      <c r="B4163" s="31"/>
      <c r="C4163" s="31"/>
      <c r="D4163" s="31"/>
      <c r="E4163" s="31"/>
      <c r="F4163" s="31"/>
      <c r="G4163" s="31"/>
      <c r="H4163" s="31"/>
      <c r="I4163" s="32"/>
      <c r="K4163" s="34"/>
      <c r="L4163" s="30"/>
    </row>
    <row r="4164" spans="1:12" x14ac:dyDescent="0.3">
      <c r="A4164" s="31"/>
      <c r="B4164" s="31"/>
      <c r="C4164" s="31"/>
      <c r="D4164" s="31"/>
      <c r="E4164" s="31"/>
      <c r="F4164" s="31"/>
      <c r="G4164" s="31"/>
      <c r="H4164" s="31"/>
      <c r="I4164" s="32"/>
      <c r="K4164" s="34"/>
      <c r="L4164" s="30"/>
    </row>
    <row r="4165" spans="1:12" x14ac:dyDescent="0.3">
      <c r="A4165" s="31"/>
      <c r="B4165" s="31"/>
      <c r="C4165" s="31"/>
      <c r="D4165" s="31"/>
      <c r="E4165" s="31"/>
      <c r="F4165" s="31"/>
      <c r="G4165" s="31"/>
      <c r="H4165" s="31"/>
      <c r="I4165" s="32"/>
      <c r="K4165" s="34"/>
      <c r="L4165" s="30"/>
    </row>
    <row r="4166" spans="1:12" x14ac:dyDescent="0.3">
      <c r="A4166" s="31"/>
      <c r="B4166" s="31"/>
      <c r="C4166" s="31"/>
      <c r="D4166" s="31"/>
      <c r="E4166" s="31"/>
      <c r="F4166" s="31"/>
      <c r="G4166" s="31"/>
      <c r="H4166" s="31"/>
      <c r="I4166" s="32"/>
      <c r="K4166" s="34"/>
      <c r="L4166" s="30"/>
    </row>
    <row r="4167" spans="1:12" x14ac:dyDescent="0.3">
      <c r="A4167" s="31"/>
      <c r="B4167" s="31"/>
      <c r="C4167" s="31"/>
      <c r="D4167" s="31"/>
      <c r="E4167" s="31"/>
      <c r="F4167" s="31"/>
      <c r="G4167" s="31"/>
      <c r="H4167" s="31"/>
      <c r="I4167" s="32"/>
      <c r="K4167" s="34"/>
      <c r="L4167" s="30"/>
    </row>
    <row r="4168" spans="1:12" x14ac:dyDescent="0.3">
      <c r="A4168" s="31"/>
      <c r="B4168" s="31"/>
      <c r="C4168" s="31"/>
      <c r="D4168" s="31"/>
      <c r="E4168" s="31"/>
      <c r="F4168" s="31"/>
      <c r="G4168" s="31"/>
      <c r="H4168" s="31"/>
      <c r="I4168" s="32"/>
      <c r="K4168" s="34"/>
      <c r="L4168" s="30"/>
    </row>
    <row r="4169" spans="1:12" x14ac:dyDescent="0.3">
      <c r="A4169" s="31"/>
      <c r="B4169" s="31"/>
      <c r="C4169" s="31"/>
      <c r="D4169" s="31"/>
      <c r="E4169" s="31"/>
      <c r="F4169" s="31"/>
      <c r="G4169" s="31"/>
      <c r="H4169" s="31"/>
      <c r="I4169" s="32"/>
      <c r="K4169" s="34"/>
      <c r="L4169" s="30"/>
    </row>
    <row r="4170" spans="1:12" x14ac:dyDescent="0.3">
      <c r="A4170" s="31"/>
      <c r="B4170" s="31"/>
      <c r="C4170" s="31"/>
      <c r="D4170" s="31"/>
      <c r="E4170" s="31"/>
      <c r="F4170" s="31"/>
      <c r="G4170" s="31"/>
      <c r="H4170" s="31"/>
      <c r="I4170" s="32"/>
      <c r="K4170" s="34"/>
      <c r="L4170" s="30"/>
    </row>
    <row r="4171" spans="1:12" x14ac:dyDescent="0.3">
      <c r="A4171" s="31"/>
      <c r="B4171" s="31"/>
      <c r="C4171" s="31"/>
      <c r="D4171" s="31"/>
      <c r="E4171" s="31"/>
      <c r="F4171" s="31"/>
      <c r="G4171" s="31"/>
      <c r="H4171" s="31"/>
      <c r="I4171" s="32"/>
      <c r="K4171" s="34"/>
      <c r="L4171" s="30"/>
    </row>
    <row r="4172" spans="1:12" x14ac:dyDescent="0.3">
      <c r="A4172" s="31"/>
      <c r="B4172" s="31"/>
      <c r="C4172" s="31"/>
      <c r="D4172" s="31"/>
      <c r="E4172" s="31"/>
      <c r="F4172" s="31"/>
      <c r="G4172" s="31"/>
      <c r="H4172" s="31"/>
      <c r="I4172" s="32"/>
      <c r="K4172" s="34"/>
      <c r="L4172" s="30"/>
    </row>
    <row r="4173" spans="1:12" x14ac:dyDescent="0.3">
      <c r="A4173" s="31"/>
      <c r="B4173" s="31"/>
      <c r="C4173" s="31"/>
      <c r="D4173" s="31"/>
      <c r="E4173" s="31"/>
      <c r="F4173" s="31"/>
      <c r="G4173" s="31"/>
      <c r="H4173" s="31"/>
      <c r="I4173" s="32"/>
      <c r="K4173" s="34"/>
      <c r="L4173" s="30"/>
    </row>
    <row r="4174" spans="1:12" x14ac:dyDescent="0.3">
      <c r="A4174" s="31"/>
      <c r="B4174" s="31"/>
      <c r="C4174" s="31"/>
      <c r="D4174" s="31"/>
      <c r="E4174" s="31"/>
      <c r="F4174" s="31"/>
      <c r="G4174" s="31"/>
      <c r="H4174" s="31"/>
      <c r="I4174" s="32"/>
      <c r="K4174" s="34"/>
      <c r="L4174" s="30"/>
    </row>
    <row r="4175" spans="1:12" x14ac:dyDescent="0.3">
      <c r="A4175" s="31"/>
      <c r="B4175" s="31"/>
      <c r="C4175" s="31"/>
      <c r="D4175" s="31"/>
      <c r="E4175" s="31"/>
      <c r="F4175" s="31"/>
      <c r="G4175" s="31"/>
      <c r="H4175" s="31"/>
      <c r="I4175" s="32"/>
      <c r="K4175" s="34"/>
      <c r="L4175" s="30"/>
    </row>
    <row r="4176" spans="1:12" x14ac:dyDescent="0.3">
      <c r="A4176" s="31"/>
      <c r="B4176" s="31"/>
      <c r="C4176" s="31"/>
      <c r="D4176" s="31"/>
      <c r="E4176" s="31"/>
      <c r="F4176" s="31"/>
      <c r="G4176" s="31"/>
      <c r="H4176" s="31"/>
      <c r="I4176" s="32"/>
      <c r="K4176" s="34"/>
      <c r="L4176" s="30"/>
    </row>
    <row r="4177" spans="1:12" x14ac:dyDescent="0.3">
      <c r="A4177" s="31"/>
      <c r="B4177" s="31"/>
      <c r="C4177" s="31"/>
      <c r="D4177" s="31"/>
      <c r="E4177" s="31"/>
      <c r="F4177" s="31"/>
      <c r="G4177" s="31"/>
      <c r="H4177" s="31"/>
      <c r="I4177" s="32"/>
      <c r="K4177" s="34"/>
      <c r="L4177" s="30"/>
    </row>
    <row r="4178" spans="1:12" x14ac:dyDescent="0.3">
      <c r="A4178" s="31"/>
      <c r="B4178" s="31"/>
      <c r="C4178" s="31"/>
      <c r="D4178" s="31"/>
      <c r="E4178" s="31"/>
      <c r="F4178" s="31"/>
      <c r="G4178" s="31"/>
      <c r="H4178" s="31"/>
      <c r="I4178" s="32"/>
      <c r="K4178" s="34"/>
      <c r="L4178" s="30"/>
    </row>
    <row r="4179" spans="1:12" x14ac:dyDescent="0.3">
      <c r="A4179" s="31"/>
      <c r="B4179" s="31"/>
      <c r="C4179" s="31"/>
      <c r="D4179" s="31"/>
      <c r="E4179" s="31"/>
      <c r="F4179" s="31"/>
      <c r="G4179" s="31"/>
      <c r="H4179" s="31"/>
      <c r="I4179" s="32"/>
      <c r="K4179" s="34"/>
      <c r="L4179" s="30"/>
    </row>
    <row r="4180" spans="1:12" x14ac:dyDescent="0.3">
      <c r="A4180" s="31"/>
      <c r="B4180" s="31"/>
      <c r="C4180" s="31"/>
      <c r="D4180" s="31"/>
      <c r="E4180" s="31"/>
      <c r="F4180" s="31"/>
      <c r="G4180" s="31"/>
      <c r="H4180" s="31"/>
      <c r="I4180" s="32"/>
      <c r="K4180" s="34"/>
      <c r="L4180" s="30"/>
    </row>
    <row r="4181" spans="1:12" x14ac:dyDescent="0.3">
      <c r="A4181" s="31"/>
      <c r="B4181" s="31"/>
      <c r="C4181" s="31"/>
      <c r="D4181" s="31"/>
      <c r="E4181" s="31"/>
      <c r="F4181" s="31"/>
      <c r="G4181" s="31"/>
      <c r="H4181" s="31"/>
      <c r="I4181" s="32"/>
      <c r="K4181" s="34"/>
      <c r="L4181" s="30"/>
    </row>
    <row r="4182" spans="1:12" x14ac:dyDescent="0.3">
      <c r="A4182" s="31"/>
      <c r="B4182" s="31"/>
      <c r="C4182" s="31"/>
      <c r="D4182" s="31"/>
      <c r="E4182" s="31"/>
      <c r="F4182" s="31"/>
      <c r="G4182" s="31"/>
      <c r="H4182" s="31"/>
      <c r="I4182" s="32"/>
      <c r="K4182" s="34"/>
      <c r="L4182" s="30"/>
    </row>
    <row r="4183" spans="1:12" x14ac:dyDescent="0.3">
      <c r="A4183" s="31"/>
      <c r="B4183" s="31"/>
      <c r="C4183" s="31"/>
      <c r="D4183" s="31"/>
      <c r="E4183" s="31"/>
      <c r="F4183" s="31"/>
      <c r="G4183" s="31"/>
      <c r="H4183" s="31"/>
      <c r="I4183" s="32"/>
      <c r="K4183" s="34"/>
      <c r="L4183" s="30"/>
    </row>
    <row r="4184" spans="1:12" x14ac:dyDescent="0.3">
      <c r="A4184" s="31"/>
      <c r="B4184" s="31"/>
      <c r="C4184" s="31"/>
      <c r="D4184" s="31"/>
      <c r="E4184" s="31"/>
      <c r="F4184" s="31"/>
      <c r="G4184" s="31"/>
      <c r="H4184" s="31"/>
      <c r="I4184" s="32"/>
      <c r="K4184" s="34"/>
      <c r="L4184" s="30"/>
    </row>
    <row r="4185" spans="1:12" x14ac:dyDescent="0.3">
      <c r="A4185" s="31"/>
      <c r="B4185" s="31"/>
      <c r="C4185" s="31"/>
      <c r="D4185" s="31"/>
      <c r="E4185" s="31"/>
      <c r="F4185" s="31"/>
      <c r="G4185" s="31"/>
      <c r="H4185" s="31"/>
      <c r="I4185" s="32"/>
      <c r="K4185" s="34"/>
      <c r="L4185" s="30"/>
    </row>
    <row r="4186" spans="1:12" x14ac:dyDescent="0.3">
      <c r="A4186" s="31"/>
      <c r="B4186" s="31"/>
      <c r="C4186" s="31"/>
      <c r="D4186" s="31"/>
      <c r="E4186" s="31"/>
      <c r="F4186" s="31"/>
      <c r="G4186" s="31"/>
      <c r="H4186" s="31"/>
      <c r="I4186" s="32"/>
      <c r="K4186" s="34"/>
      <c r="L4186" s="30"/>
    </row>
    <row r="4187" spans="1:12" x14ac:dyDescent="0.3">
      <c r="A4187" s="31"/>
      <c r="B4187" s="31"/>
      <c r="C4187" s="31"/>
      <c r="D4187" s="31"/>
      <c r="E4187" s="31"/>
      <c r="F4187" s="31"/>
      <c r="G4187" s="31"/>
      <c r="H4187" s="31"/>
      <c r="I4187" s="32"/>
      <c r="K4187" s="34"/>
      <c r="L4187" s="30"/>
    </row>
    <row r="4188" spans="1:12" x14ac:dyDescent="0.3">
      <c r="A4188" s="31"/>
      <c r="B4188" s="31"/>
      <c r="C4188" s="31"/>
      <c r="D4188" s="31"/>
      <c r="E4188" s="31"/>
      <c r="F4188" s="31"/>
      <c r="G4188" s="31"/>
      <c r="H4188" s="31"/>
      <c r="I4188" s="32"/>
      <c r="K4188" s="34"/>
      <c r="L4188" s="30"/>
    </row>
    <row r="4189" spans="1:12" x14ac:dyDescent="0.3">
      <c r="A4189" s="31"/>
      <c r="B4189" s="31"/>
      <c r="C4189" s="31"/>
      <c r="D4189" s="31"/>
      <c r="E4189" s="31"/>
      <c r="F4189" s="31"/>
      <c r="G4189" s="31"/>
      <c r="H4189" s="31"/>
      <c r="I4189" s="32"/>
      <c r="K4189" s="34"/>
      <c r="L4189" s="30"/>
    </row>
    <row r="4190" spans="1:12" x14ac:dyDescent="0.3">
      <c r="A4190" s="31"/>
      <c r="B4190" s="31"/>
      <c r="C4190" s="31"/>
      <c r="D4190" s="31"/>
      <c r="E4190" s="31"/>
      <c r="F4190" s="31"/>
      <c r="G4190" s="31"/>
      <c r="H4190" s="31"/>
      <c r="I4190" s="32"/>
      <c r="K4190" s="34"/>
      <c r="L4190" s="30"/>
    </row>
    <row r="4191" spans="1:12" x14ac:dyDescent="0.3">
      <c r="A4191" s="31"/>
      <c r="B4191" s="31"/>
      <c r="C4191" s="31"/>
      <c r="D4191" s="31"/>
      <c r="E4191" s="31"/>
      <c r="F4191" s="31"/>
      <c r="G4191" s="31"/>
      <c r="H4191" s="31"/>
      <c r="I4191" s="32"/>
      <c r="K4191" s="34"/>
      <c r="L4191" s="30"/>
    </row>
    <row r="4192" spans="1:12" x14ac:dyDescent="0.3">
      <c r="A4192" s="31"/>
      <c r="B4192" s="31"/>
      <c r="C4192" s="31"/>
      <c r="D4192" s="31"/>
      <c r="E4192" s="31"/>
      <c r="F4192" s="31"/>
      <c r="G4192" s="31"/>
      <c r="H4192" s="31"/>
      <c r="I4192" s="32"/>
      <c r="K4192" s="34"/>
      <c r="L4192" s="30"/>
    </row>
    <row r="4193" spans="1:12" x14ac:dyDescent="0.3">
      <c r="A4193" s="31"/>
      <c r="B4193" s="31"/>
      <c r="C4193" s="31"/>
      <c r="D4193" s="31"/>
      <c r="E4193" s="31"/>
      <c r="F4193" s="31"/>
      <c r="G4193" s="31"/>
      <c r="H4193" s="31"/>
      <c r="I4193" s="32"/>
      <c r="K4193" s="34"/>
      <c r="L4193" s="30"/>
    </row>
    <row r="4194" spans="1:12" x14ac:dyDescent="0.3">
      <c r="A4194" s="31"/>
      <c r="B4194" s="31"/>
      <c r="C4194" s="31"/>
      <c r="D4194" s="31"/>
      <c r="E4194" s="31"/>
      <c r="F4194" s="31"/>
      <c r="G4194" s="31"/>
      <c r="H4194" s="31"/>
      <c r="I4194" s="32"/>
      <c r="K4194" s="34"/>
      <c r="L4194" s="30"/>
    </row>
    <row r="4195" spans="1:12" x14ac:dyDescent="0.3">
      <c r="A4195" s="31"/>
      <c r="B4195" s="31"/>
      <c r="C4195" s="31"/>
      <c r="D4195" s="31"/>
      <c r="E4195" s="31"/>
      <c r="F4195" s="31"/>
      <c r="G4195" s="31"/>
      <c r="H4195" s="31"/>
      <c r="I4195" s="32"/>
      <c r="K4195" s="34"/>
      <c r="L4195" s="30"/>
    </row>
    <row r="4196" spans="1:12" x14ac:dyDescent="0.3">
      <c r="A4196" s="31"/>
      <c r="B4196" s="31"/>
      <c r="C4196" s="31"/>
      <c r="D4196" s="31"/>
      <c r="E4196" s="31"/>
      <c r="F4196" s="31"/>
      <c r="G4196" s="31"/>
      <c r="H4196" s="31"/>
      <c r="I4196" s="32"/>
      <c r="K4196" s="34"/>
      <c r="L4196" s="30"/>
    </row>
    <row r="4197" spans="1:12" x14ac:dyDescent="0.3">
      <c r="A4197" s="31"/>
      <c r="B4197" s="31"/>
      <c r="C4197" s="31"/>
      <c r="D4197" s="31"/>
      <c r="E4197" s="31"/>
      <c r="F4197" s="31"/>
      <c r="G4197" s="31"/>
      <c r="H4197" s="31"/>
      <c r="I4197" s="32"/>
      <c r="K4197" s="34"/>
      <c r="L4197" s="30"/>
    </row>
    <row r="4198" spans="1:12" x14ac:dyDescent="0.3">
      <c r="A4198" s="31"/>
      <c r="B4198" s="31"/>
      <c r="C4198" s="31"/>
      <c r="D4198" s="31"/>
      <c r="E4198" s="31"/>
      <c r="F4198" s="31"/>
      <c r="G4198" s="31"/>
      <c r="H4198" s="31"/>
      <c r="I4198" s="32"/>
      <c r="K4198" s="34"/>
      <c r="L4198" s="30"/>
    </row>
    <row r="4199" spans="1:12" x14ac:dyDescent="0.3">
      <c r="A4199" s="31"/>
      <c r="B4199" s="31"/>
      <c r="C4199" s="31"/>
      <c r="D4199" s="31"/>
      <c r="E4199" s="31"/>
      <c r="F4199" s="31"/>
      <c r="G4199" s="31"/>
      <c r="H4199" s="31"/>
      <c r="I4199" s="32"/>
      <c r="K4199" s="34"/>
      <c r="L4199" s="30"/>
    </row>
    <row r="4200" spans="1:12" x14ac:dyDescent="0.3">
      <c r="A4200" s="31"/>
      <c r="B4200" s="31"/>
      <c r="C4200" s="31"/>
      <c r="D4200" s="31"/>
      <c r="E4200" s="31"/>
      <c r="F4200" s="31"/>
      <c r="G4200" s="31"/>
      <c r="H4200" s="31"/>
      <c r="I4200" s="32"/>
      <c r="K4200" s="34"/>
      <c r="L4200" s="30"/>
    </row>
    <row r="4201" spans="1:12" x14ac:dyDescent="0.3">
      <c r="A4201" s="31"/>
      <c r="B4201" s="31"/>
      <c r="C4201" s="31"/>
      <c r="D4201" s="31"/>
      <c r="E4201" s="31"/>
      <c r="F4201" s="31"/>
      <c r="G4201" s="31"/>
      <c r="H4201" s="31"/>
      <c r="I4201" s="32"/>
      <c r="K4201" s="34"/>
      <c r="L4201" s="30"/>
    </row>
    <row r="4202" spans="1:12" x14ac:dyDescent="0.3">
      <c r="A4202" s="31"/>
      <c r="B4202" s="31"/>
      <c r="C4202" s="31"/>
      <c r="D4202" s="31"/>
      <c r="E4202" s="31"/>
      <c r="F4202" s="31"/>
      <c r="G4202" s="31"/>
      <c r="H4202" s="31"/>
      <c r="I4202" s="32"/>
      <c r="K4202" s="34"/>
      <c r="L4202" s="30"/>
    </row>
    <row r="4203" spans="1:12" x14ac:dyDescent="0.3">
      <c r="A4203" s="31"/>
      <c r="B4203" s="31"/>
      <c r="C4203" s="31"/>
      <c r="D4203" s="31"/>
      <c r="E4203" s="31"/>
      <c r="F4203" s="31"/>
      <c r="G4203" s="31"/>
      <c r="H4203" s="31"/>
      <c r="I4203" s="32"/>
      <c r="K4203" s="34"/>
      <c r="L4203" s="30"/>
    </row>
    <row r="4204" spans="1:12" x14ac:dyDescent="0.3">
      <c r="A4204" s="31"/>
      <c r="B4204" s="31"/>
      <c r="C4204" s="31"/>
      <c r="D4204" s="31"/>
      <c r="E4204" s="31"/>
      <c r="F4204" s="31"/>
      <c r="G4204" s="31"/>
      <c r="H4204" s="31"/>
      <c r="I4204" s="32"/>
      <c r="K4204" s="34"/>
      <c r="L4204" s="30"/>
    </row>
    <row r="4205" spans="1:12" x14ac:dyDescent="0.3">
      <c r="A4205" s="31"/>
      <c r="B4205" s="31"/>
      <c r="C4205" s="31"/>
      <c r="D4205" s="31"/>
      <c r="E4205" s="31"/>
      <c r="F4205" s="31"/>
      <c r="G4205" s="31"/>
      <c r="H4205" s="31"/>
      <c r="I4205" s="32"/>
      <c r="K4205" s="34"/>
      <c r="L4205" s="30"/>
    </row>
    <row r="4206" spans="1:12" x14ac:dyDescent="0.3">
      <c r="A4206" s="31"/>
      <c r="B4206" s="31"/>
      <c r="C4206" s="31"/>
      <c r="D4206" s="31"/>
      <c r="E4206" s="31"/>
      <c r="F4206" s="31"/>
      <c r="G4206" s="31"/>
      <c r="H4206" s="31"/>
      <c r="I4206" s="32"/>
      <c r="K4206" s="34"/>
      <c r="L4206" s="30"/>
    </row>
    <row r="4207" spans="1:12" x14ac:dyDescent="0.3">
      <c r="A4207" s="31"/>
      <c r="B4207" s="31"/>
      <c r="C4207" s="31"/>
      <c r="D4207" s="31"/>
      <c r="E4207" s="31"/>
      <c r="F4207" s="31"/>
      <c r="G4207" s="31"/>
      <c r="H4207" s="31"/>
      <c r="I4207" s="32"/>
      <c r="K4207" s="34"/>
      <c r="L4207" s="30"/>
    </row>
    <row r="4208" spans="1:12" x14ac:dyDescent="0.3">
      <c r="A4208" s="31"/>
      <c r="B4208" s="31"/>
      <c r="C4208" s="31"/>
      <c r="D4208" s="31"/>
      <c r="E4208" s="31"/>
      <c r="F4208" s="31"/>
      <c r="G4208" s="31"/>
      <c r="H4208" s="31"/>
      <c r="I4208" s="32"/>
      <c r="K4208" s="34"/>
      <c r="L4208" s="30"/>
    </row>
    <row r="4209" spans="1:12" x14ac:dyDescent="0.3">
      <c r="A4209" s="31"/>
      <c r="B4209" s="31"/>
      <c r="C4209" s="31"/>
      <c r="D4209" s="31"/>
      <c r="E4209" s="31"/>
      <c r="F4209" s="31"/>
      <c r="G4209" s="31"/>
      <c r="H4209" s="31"/>
      <c r="I4209" s="32"/>
      <c r="K4209" s="34"/>
      <c r="L4209" s="30"/>
    </row>
    <row r="4210" spans="1:12" x14ac:dyDescent="0.3">
      <c r="A4210" s="31"/>
      <c r="B4210" s="31"/>
      <c r="C4210" s="31"/>
      <c r="D4210" s="31"/>
      <c r="E4210" s="31"/>
      <c r="F4210" s="31"/>
      <c r="G4210" s="31"/>
      <c r="H4210" s="31"/>
      <c r="I4210" s="32"/>
      <c r="K4210" s="34"/>
      <c r="L4210" s="30"/>
    </row>
    <row r="4211" spans="1:12" x14ac:dyDescent="0.3">
      <c r="A4211" s="31"/>
      <c r="B4211" s="31"/>
      <c r="C4211" s="31"/>
      <c r="D4211" s="31"/>
      <c r="E4211" s="31"/>
      <c r="F4211" s="31"/>
      <c r="G4211" s="31"/>
      <c r="H4211" s="31"/>
      <c r="I4211" s="32"/>
      <c r="K4211" s="34"/>
      <c r="L4211" s="30"/>
    </row>
    <row r="4212" spans="1:12" x14ac:dyDescent="0.3">
      <c r="A4212" s="31"/>
      <c r="B4212" s="31"/>
      <c r="C4212" s="31"/>
      <c r="D4212" s="31"/>
      <c r="E4212" s="31"/>
      <c r="F4212" s="31"/>
      <c r="G4212" s="31"/>
      <c r="H4212" s="31"/>
      <c r="I4212" s="32"/>
      <c r="K4212" s="34"/>
      <c r="L4212" s="30"/>
    </row>
    <row r="4213" spans="1:12" x14ac:dyDescent="0.3">
      <c r="A4213" s="31"/>
      <c r="B4213" s="31"/>
      <c r="C4213" s="31"/>
      <c r="D4213" s="31"/>
      <c r="E4213" s="31"/>
      <c r="F4213" s="31"/>
      <c r="G4213" s="31"/>
      <c r="H4213" s="31"/>
      <c r="I4213" s="32"/>
      <c r="K4213" s="34"/>
      <c r="L4213" s="30"/>
    </row>
    <row r="4214" spans="1:12" x14ac:dyDescent="0.3">
      <c r="A4214" s="31"/>
      <c r="B4214" s="31"/>
      <c r="C4214" s="31"/>
      <c r="D4214" s="31"/>
      <c r="E4214" s="31"/>
      <c r="F4214" s="31"/>
      <c r="G4214" s="31"/>
      <c r="H4214" s="31"/>
      <c r="I4214" s="32"/>
      <c r="K4214" s="34"/>
      <c r="L4214" s="30"/>
    </row>
    <row r="4215" spans="1:12" x14ac:dyDescent="0.3">
      <c r="A4215" s="31"/>
      <c r="B4215" s="31"/>
      <c r="C4215" s="31"/>
      <c r="D4215" s="31"/>
      <c r="E4215" s="31"/>
      <c r="F4215" s="31"/>
      <c r="G4215" s="31"/>
      <c r="H4215" s="31"/>
      <c r="I4215" s="32"/>
      <c r="K4215" s="34"/>
      <c r="L4215" s="30"/>
    </row>
    <row r="4216" spans="1:12" x14ac:dyDescent="0.3">
      <c r="A4216" s="31"/>
      <c r="B4216" s="31"/>
      <c r="C4216" s="31"/>
      <c r="D4216" s="31"/>
      <c r="E4216" s="31"/>
      <c r="F4216" s="31"/>
      <c r="G4216" s="31"/>
      <c r="H4216" s="31"/>
      <c r="I4216" s="32"/>
      <c r="K4216" s="34"/>
      <c r="L4216" s="30"/>
    </row>
    <row r="4217" spans="1:12" x14ac:dyDescent="0.3">
      <c r="A4217" s="31"/>
      <c r="B4217" s="31"/>
      <c r="C4217" s="31"/>
      <c r="D4217" s="31"/>
      <c r="E4217" s="31"/>
      <c r="F4217" s="31"/>
      <c r="G4217" s="31"/>
      <c r="H4217" s="31"/>
      <c r="I4217" s="32"/>
      <c r="K4217" s="34"/>
      <c r="L4217" s="30"/>
    </row>
    <row r="4218" spans="1:12" x14ac:dyDescent="0.3">
      <c r="A4218" s="31"/>
      <c r="B4218" s="31"/>
      <c r="C4218" s="31"/>
      <c r="D4218" s="31"/>
      <c r="E4218" s="31"/>
      <c r="F4218" s="31"/>
      <c r="G4218" s="31"/>
      <c r="H4218" s="31"/>
      <c r="I4218" s="32"/>
      <c r="K4218" s="34"/>
      <c r="L4218" s="30"/>
    </row>
    <row r="4219" spans="1:12" x14ac:dyDescent="0.3">
      <c r="A4219" s="31"/>
      <c r="B4219" s="31"/>
      <c r="C4219" s="31"/>
      <c r="D4219" s="31"/>
      <c r="E4219" s="31"/>
      <c r="F4219" s="31"/>
      <c r="G4219" s="31"/>
      <c r="H4219" s="31"/>
      <c r="I4219" s="32"/>
      <c r="K4219" s="34"/>
      <c r="L4219" s="30"/>
    </row>
    <row r="4220" spans="1:12" x14ac:dyDescent="0.3">
      <c r="A4220" s="31"/>
      <c r="B4220" s="31"/>
      <c r="C4220" s="31"/>
      <c r="D4220" s="31"/>
      <c r="E4220" s="31"/>
      <c r="F4220" s="31"/>
      <c r="G4220" s="31"/>
      <c r="H4220" s="31"/>
      <c r="I4220" s="32"/>
      <c r="K4220" s="34"/>
      <c r="L4220" s="30"/>
    </row>
    <row r="4221" spans="1:12" x14ac:dyDescent="0.3">
      <c r="A4221" s="31"/>
      <c r="B4221" s="31"/>
      <c r="C4221" s="31"/>
      <c r="D4221" s="31"/>
      <c r="E4221" s="31"/>
      <c r="F4221" s="31"/>
      <c r="G4221" s="31"/>
      <c r="H4221" s="31"/>
      <c r="I4221" s="32"/>
      <c r="K4221" s="34"/>
      <c r="L4221" s="30"/>
    </row>
    <row r="4222" spans="1:12" x14ac:dyDescent="0.3">
      <c r="A4222" s="31"/>
      <c r="B4222" s="31"/>
      <c r="C4222" s="31"/>
      <c r="D4222" s="31"/>
      <c r="E4222" s="31"/>
      <c r="F4222" s="31"/>
      <c r="G4222" s="31"/>
      <c r="H4222" s="31"/>
      <c r="I4222" s="32"/>
      <c r="K4222" s="34"/>
      <c r="L4222" s="30"/>
    </row>
    <row r="4223" spans="1:12" x14ac:dyDescent="0.3">
      <c r="A4223" s="31"/>
      <c r="B4223" s="31"/>
      <c r="C4223" s="31"/>
      <c r="D4223" s="31"/>
      <c r="E4223" s="31"/>
      <c r="F4223" s="31"/>
      <c r="G4223" s="31"/>
      <c r="H4223" s="31"/>
      <c r="I4223" s="32"/>
      <c r="K4223" s="34"/>
      <c r="L4223" s="30"/>
    </row>
    <row r="4224" spans="1:12" x14ac:dyDescent="0.3">
      <c r="A4224" s="31"/>
      <c r="B4224" s="31"/>
      <c r="C4224" s="31"/>
      <c r="D4224" s="31"/>
      <c r="E4224" s="31"/>
      <c r="F4224" s="31"/>
      <c r="G4224" s="31"/>
      <c r="H4224" s="31"/>
      <c r="I4224" s="32"/>
      <c r="K4224" s="34"/>
      <c r="L4224" s="30"/>
    </row>
    <row r="4225" spans="1:12" x14ac:dyDescent="0.3">
      <c r="A4225" s="31"/>
      <c r="B4225" s="31"/>
      <c r="C4225" s="31"/>
      <c r="D4225" s="31"/>
      <c r="E4225" s="31"/>
      <c r="F4225" s="31"/>
      <c r="G4225" s="31"/>
      <c r="H4225" s="31"/>
      <c r="I4225" s="32"/>
      <c r="K4225" s="34"/>
      <c r="L4225" s="30"/>
    </row>
    <row r="4226" spans="1:12" x14ac:dyDescent="0.3">
      <c r="A4226" s="31"/>
      <c r="B4226" s="31"/>
      <c r="C4226" s="31"/>
      <c r="D4226" s="31"/>
      <c r="E4226" s="31"/>
      <c r="F4226" s="31"/>
      <c r="G4226" s="31"/>
      <c r="H4226" s="31"/>
      <c r="I4226" s="32"/>
      <c r="K4226" s="34"/>
      <c r="L4226" s="30"/>
    </row>
    <row r="4227" spans="1:12" x14ac:dyDescent="0.3">
      <c r="A4227" s="31"/>
      <c r="B4227" s="31"/>
      <c r="C4227" s="31"/>
      <c r="D4227" s="31"/>
      <c r="E4227" s="31"/>
      <c r="F4227" s="31"/>
      <c r="G4227" s="31"/>
      <c r="H4227" s="31"/>
      <c r="I4227" s="32"/>
      <c r="K4227" s="34"/>
      <c r="L4227" s="30"/>
    </row>
    <row r="4228" spans="1:12" x14ac:dyDescent="0.3">
      <c r="A4228" s="31"/>
      <c r="B4228" s="31"/>
      <c r="C4228" s="31"/>
      <c r="D4228" s="31"/>
      <c r="E4228" s="31"/>
      <c r="F4228" s="31"/>
      <c r="G4228" s="31"/>
      <c r="H4228" s="31"/>
      <c r="I4228" s="32"/>
      <c r="K4228" s="34"/>
      <c r="L4228" s="30"/>
    </row>
    <row r="4229" spans="1:12" x14ac:dyDescent="0.3">
      <c r="A4229" s="31"/>
      <c r="B4229" s="31"/>
      <c r="C4229" s="31"/>
      <c r="D4229" s="31"/>
      <c r="E4229" s="31"/>
      <c r="F4229" s="31"/>
      <c r="G4229" s="31"/>
      <c r="H4229" s="31"/>
      <c r="I4229" s="32"/>
      <c r="K4229" s="34"/>
      <c r="L4229" s="30"/>
    </row>
    <row r="4230" spans="1:12" x14ac:dyDescent="0.3">
      <c r="A4230" s="31"/>
      <c r="B4230" s="31"/>
      <c r="C4230" s="31"/>
      <c r="D4230" s="31"/>
      <c r="E4230" s="31"/>
      <c r="F4230" s="31"/>
      <c r="G4230" s="31"/>
      <c r="H4230" s="31"/>
      <c r="I4230" s="32"/>
      <c r="K4230" s="34"/>
      <c r="L4230" s="30"/>
    </row>
    <row r="4231" spans="1:12" x14ac:dyDescent="0.3">
      <c r="A4231" s="31"/>
      <c r="B4231" s="31"/>
      <c r="C4231" s="31"/>
      <c r="D4231" s="31"/>
      <c r="E4231" s="31"/>
      <c r="F4231" s="31"/>
      <c r="G4231" s="31"/>
      <c r="H4231" s="31"/>
      <c r="I4231" s="32"/>
      <c r="K4231" s="34"/>
      <c r="L4231" s="30"/>
    </row>
    <row r="4232" spans="1:12" x14ac:dyDescent="0.3">
      <c r="A4232" s="31"/>
      <c r="B4232" s="31"/>
      <c r="C4232" s="31"/>
      <c r="D4232" s="31"/>
      <c r="E4232" s="31"/>
      <c r="F4232" s="31"/>
      <c r="G4232" s="31"/>
      <c r="H4232" s="31"/>
      <c r="I4232" s="32"/>
      <c r="K4232" s="34"/>
      <c r="L4232" s="30"/>
    </row>
    <row r="4233" spans="1:12" x14ac:dyDescent="0.3">
      <c r="A4233" s="31"/>
      <c r="B4233" s="31"/>
      <c r="C4233" s="31"/>
      <c r="D4233" s="31"/>
      <c r="E4233" s="31"/>
      <c r="F4233" s="31"/>
      <c r="G4233" s="31"/>
      <c r="H4233" s="31"/>
      <c r="I4233" s="32"/>
      <c r="K4233" s="34"/>
      <c r="L4233" s="30"/>
    </row>
    <row r="4234" spans="1:12" x14ac:dyDescent="0.3">
      <c r="A4234" s="31"/>
      <c r="B4234" s="31"/>
      <c r="C4234" s="31"/>
      <c r="D4234" s="31"/>
      <c r="E4234" s="31"/>
      <c r="F4234" s="31"/>
      <c r="G4234" s="31"/>
      <c r="H4234" s="31"/>
      <c r="I4234" s="32"/>
      <c r="K4234" s="34"/>
      <c r="L4234" s="30"/>
    </row>
    <row r="4235" spans="1:12" x14ac:dyDescent="0.3">
      <c r="A4235" s="31"/>
      <c r="B4235" s="31"/>
      <c r="C4235" s="31"/>
      <c r="D4235" s="31"/>
      <c r="E4235" s="31"/>
      <c r="F4235" s="31"/>
      <c r="G4235" s="31"/>
      <c r="H4235" s="31"/>
      <c r="I4235" s="32"/>
      <c r="K4235" s="34"/>
      <c r="L4235" s="30"/>
    </row>
    <row r="4236" spans="1:12" x14ac:dyDescent="0.3">
      <c r="A4236" s="31"/>
      <c r="B4236" s="31"/>
      <c r="C4236" s="31"/>
      <c r="D4236" s="31"/>
      <c r="E4236" s="31"/>
      <c r="F4236" s="31"/>
      <c r="G4236" s="31"/>
      <c r="H4236" s="31"/>
      <c r="I4236" s="32"/>
      <c r="K4236" s="34"/>
      <c r="L4236" s="30"/>
    </row>
    <row r="4237" spans="1:12" x14ac:dyDescent="0.3">
      <c r="A4237" s="31"/>
      <c r="B4237" s="31"/>
      <c r="C4237" s="31"/>
      <c r="D4237" s="31"/>
      <c r="E4237" s="31"/>
      <c r="F4237" s="31"/>
      <c r="G4237" s="31"/>
      <c r="H4237" s="31"/>
      <c r="I4237" s="32"/>
      <c r="K4237" s="34"/>
      <c r="L4237" s="30"/>
    </row>
    <row r="4238" spans="1:12" x14ac:dyDescent="0.3">
      <c r="A4238" s="31"/>
      <c r="B4238" s="31"/>
      <c r="C4238" s="31"/>
      <c r="D4238" s="31"/>
      <c r="E4238" s="31"/>
      <c r="F4238" s="31"/>
      <c r="G4238" s="31"/>
      <c r="H4238" s="31"/>
      <c r="I4238" s="32"/>
      <c r="K4238" s="34"/>
      <c r="L4238" s="30"/>
    </row>
    <row r="4239" spans="1:12" x14ac:dyDescent="0.3">
      <c r="A4239" s="31"/>
      <c r="B4239" s="31"/>
      <c r="C4239" s="31"/>
      <c r="D4239" s="31"/>
      <c r="E4239" s="31"/>
      <c r="F4239" s="31"/>
      <c r="G4239" s="31"/>
      <c r="H4239" s="31"/>
      <c r="I4239" s="32"/>
      <c r="K4239" s="34"/>
      <c r="L4239" s="30"/>
    </row>
    <row r="4240" spans="1:12" x14ac:dyDescent="0.3">
      <c r="A4240" s="31"/>
      <c r="B4240" s="31"/>
      <c r="C4240" s="31"/>
      <c r="D4240" s="31"/>
      <c r="E4240" s="31"/>
      <c r="F4240" s="31"/>
      <c r="G4240" s="31"/>
      <c r="H4240" s="31"/>
      <c r="I4240" s="32"/>
      <c r="K4240" s="34"/>
      <c r="L4240" s="30"/>
    </row>
    <row r="4241" spans="1:12" x14ac:dyDescent="0.3">
      <c r="A4241" s="31"/>
      <c r="B4241" s="31"/>
      <c r="C4241" s="31"/>
      <c r="D4241" s="31"/>
      <c r="E4241" s="31"/>
      <c r="F4241" s="31"/>
      <c r="G4241" s="31"/>
      <c r="H4241" s="31"/>
      <c r="I4241" s="32"/>
      <c r="K4241" s="34"/>
      <c r="L4241" s="30"/>
    </row>
    <row r="4242" spans="1:12" x14ac:dyDescent="0.3">
      <c r="A4242" s="31"/>
      <c r="B4242" s="31"/>
      <c r="C4242" s="31"/>
      <c r="D4242" s="31"/>
      <c r="E4242" s="31"/>
      <c r="F4242" s="31"/>
      <c r="G4242" s="31"/>
      <c r="H4242" s="31"/>
      <c r="I4242" s="32"/>
      <c r="K4242" s="34"/>
      <c r="L4242" s="30"/>
    </row>
    <row r="4243" spans="1:12" x14ac:dyDescent="0.3">
      <c r="A4243" s="31"/>
      <c r="B4243" s="31"/>
      <c r="C4243" s="31"/>
      <c r="D4243" s="31"/>
      <c r="E4243" s="31"/>
      <c r="F4243" s="31"/>
      <c r="G4243" s="31"/>
      <c r="H4243" s="31"/>
      <c r="I4243" s="32"/>
      <c r="K4243" s="34"/>
      <c r="L4243" s="30"/>
    </row>
    <row r="4244" spans="1:12" x14ac:dyDescent="0.3">
      <c r="A4244" s="31"/>
      <c r="B4244" s="31"/>
      <c r="C4244" s="31"/>
      <c r="D4244" s="31"/>
      <c r="E4244" s="31"/>
      <c r="F4244" s="31"/>
      <c r="G4244" s="31"/>
      <c r="H4244" s="31"/>
      <c r="I4244" s="32"/>
      <c r="K4244" s="34"/>
      <c r="L4244" s="30"/>
    </row>
    <row r="4245" spans="1:12" x14ac:dyDescent="0.3">
      <c r="A4245" s="31"/>
      <c r="B4245" s="31"/>
      <c r="C4245" s="31"/>
      <c r="D4245" s="31"/>
      <c r="E4245" s="31"/>
      <c r="F4245" s="31"/>
      <c r="G4245" s="31"/>
      <c r="H4245" s="31"/>
      <c r="I4245" s="32"/>
      <c r="K4245" s="34"/>
      <c r="L4245" s="30"/>
    </row>
    <row r="4246" spans="1:12" x14ac:dyDescent="0.3">
      <c r="A4246" s="31"/>
      <c r="B4246" s="31"/>
      <c r="C4246" s="31"/>
      <c r="D4246" s="31"/>
      <c r="E4246" s="31"/>
      <c r="F4246" s="31"/>
      <c r="G4246" s="31"/>
      <c r="H4246" s="31"/>
      <c r="I4246" s="32"/>
      <c r="K4246" s="34"/>
      <c r="L4246" s="30"/>
    </row>
    <row r="4247" spans="1:12" x14ac:dyDescent="0.3">
      <c r="A4247" s="31"/>
      <c r="B4247" s="31"/>
      <c r="C4247" s="31"/>
      <c r="D4247" s="31"/>
      <c r="E4247" s="31"/>
      <c r="F4247" s="31"/>
      <c r="G4247" s="31"/>
      <c r="H4247" s="31"/>
      <c r="I4247" s="32"/>
      <c r="K4247" s="34"/>
      <c r="L4247" s="30"/>
    </row>
    <row r="4248" spans="1:12" x14ac:dyDescent="0.3">
      <c r="A4248" s="31"/>
      <c r="B4248" s="31"/>
      <c r="C4248" s="31"/>
      <c r="D4248" s="31"/>
      <c r="E4248" s="31"/>
      <c r="F4248" s="31"/>
      <c r="G4248" s="31"/>
      <c r="H4248" s="31"/>
      <c r="I4248" s="32"/>
      <c r="K4248" s="34"/>
      <c r="L4248" s="30"/>
    </row>
    <row r="4249" spans="1:12" x14ac:dyDescent="0.3">
      <c r="A4249" s="31"/>
      <c r="B4249" s="31"/>
      <c r="C4249" s="31"/>
      <c r="D4249" s="31"/>
      <c r="E4249" s="31"/>
      <c r="F4249" s="31"/>
      <c r="G4249" s="31"/>
      <c r="H4249" s="31"/>
      <c r="I4249" s="32"/>
      <c r="K4249" s="34"/>
      <c r="L4249" s="30"/>
    </row>
    <row r="4250" spans="1:12" x14ac:dyDescent="0.3">
      <c r="A4250" s="31"/>
      <c r="B4250" s="31"/>
      <c r="C4250" s="31"/>
      <c r="D4250" s="31"/>
      <c r="E4250" s="31"/>
      <c r="F4250" s="31"/>
      <c r="G4250" s="31"/>
      <c r="H4250" s="31"/>
      <c r="I4250" s="32"/>
      <c r="K4250" s="34"/>
      <c r="L4250" s="30"/>
    </row>
    <row r="4251" spans="1:12" x14ac:dyDescent="0.3">
      <c r="A4251" s="31"/>
      <c r="B4251" s="31"/>
      <c r="C4251" s="31"/>
      <c r="D4251" s="31"/>
      <c r="E4251" s="31"/>
      <c r="F4251" s="31"/>
      <c r="G4251" s="31"/>
      <c r="H4251" s="31"/>
      <c r="I4251" s="32"/>
      <c r="K4251" s="34"/>
      <c r="L4251" s="30"/>
    </row>
    <row r="4252" spans="1:12" x14ac:dyDescent="0.3">
      <c r="A4252" s="31"/>
      <c r="B4252" s="31"/>
      <c r="C4252" s="31"/>
      <c r="D4252" s="31"/>
      <c r="E4252" s="31"/>
      <c r="F4252" s="31"/>
      <c r="G4252" s="31"/>
      <c r="H4252" s="31"/>
      <c r="I4252" s="32"/>
      <c r="K4252" s="34"/>
      <c r="L4252" s="30"/>
    </row>
    <row r="4253" spans="1:12" x14ac:dyDescent="0.3">
      <c r="A4253" s="31"/>
      <c r="B4253" s="31"/>
      <c r="C4253" s="31"/>
      <c r="D4253" s="31"/>
      <c r="E4253" s="31"/>
      <c r="F4253" s="31"/>
      <c r="G4253" s="31"/>
      <c r="H4253" s="31"/>
      <c r="I4253" s="32"/>
      <c r="K4253" s="34"/>
      <c r="L4253" s="30"/>
    </row>
    <row r="4254" spans="1:12" x14ac:dyDescent="0.3">
      <c r="A4254" s="31"/>
      <c r="B4254" s="31"/>
      <c r="C4254" s="31"/>
      <c r="D4254" s="31"/>
      <c r="E4254" s="31"/>
      <c r="F4254" s="31"/>
      <c r="G4254" s="31"/>
      <c r="H4254" s="31"/>
      <c r="I4254" s="32"/>
      <c r="K4254" s="34"/>
      <c r="L4254" s="30"/>
    </row>
    <row r="4255" spans="1:12" x14ac:dyDescent="0.3">
      <c r="A4255" s="31"/>
      <c r="B4255" s="31"/>
      <c r="C4255" s="31"/>
      <c r="D4255" s="31"/>
      <c r="E4255" s="31"/>
      <c r="F4255" s="31"/>
      <c r="G4255" s="31"/>
      <c r="H4255" s="31"/>
      <c r="I4255" s="32"/>
      <c r="K4255" s="34"/>
      <c r="L4255" s="30"/>
    </row>
    <row r="4256" spans="1:12" x14ac:dyDescent="0.3">
      <c r="A4256" s="31"/>
      <c r="B4256" s="31"/>
      <c r="C4256" s="31"/>
      <c r="D4256" s="31"/>
      <c r="E4256" s="31"/>
      <c r="F4256" s="31"/>
      <c r="G4256" s="31"/>
      <c r="H4256" s="31"/>
      <c r="I4256" s="32"/>
      <c r="K4256" s="34"/>
      <c r="L4256" s="30"/>
    </row>
    <row r="4257" spans="1:12" x14ac:dyDescent="0.3">
      <c r="A4257" s="31"/>
      <c r="B4257" s="31"/>
      <c r="C4257" s="31"/>
      <c r="D4257" s="31"/>
      <c r="E4257" s="31"/>
      <c r="F4257" s="31"/>
      <c r="G4257" s="31"/>
      <c r="H4257" s="31"/>
      <c r="I4257" s="32"/>
      <c r="K4257" s="34"/>
      <c r="L4257" s="30"/>
    </row>
    <row r="4258" spans="1:12" x14ac:dyDescent="0.3">
      <c r="A4258" s="31"/>
      <c r="B4258" s="31"/>
      <c r="C4258" s="31"/>
      <c r="D4258" s="31"/>
      <c r="E4258" s="31"/>
      <c r="F4258" s="31"/>
      <c r="G4258" s="31"/>
      <c r="H4258" s="31"/>
      <c r="I4258" s="32"/>
      <c r="K4258" s="34"/>
      <c r="L4258" s="30"/>
    </row>
    <row r="4259" spans="1:12" x14ac:dyDescent="0.3">
      <c r="A4259" s="31"/>
      <c r="B4259" s="31"/>
      <c r="C4259" s="31"/>
      <c r="D4259" s="31"/>
      <c r="E4259" s="31"/>
      <c r="F4259" s="31"/>
      <c r="G4259" s="31"/>
      <c r="H4259" s="31"/>
      <c r="I4259" s="32"/>
      <c r="K4259" s="34"/>
      <c r="L4259" s="30"/>
    </row>
    <row r="4260" spans="1:12" x14ac:dyDescent="0.3">
      <c r="A4260" s="31"/>
      <c r="B4260" s="31"/>
      <c r="C4260" s="31"/>
      <c r="D4260" s="31"/>
      <c r="E4260" s="31"/>
      <c r="F4260" s="31"/>
      <c r="G4260" s="31"/>
      <c r="H4260" s="31"/>
      <c r="I4260" s="32"/>
      <c r="K4260" s="34"/>
      <c r="L4260" s="30"/>
    </row>
    <row r="4261" spans="1:12" x14ac:dyDescent="0.3">
      <c r="A4261" s="31"/>
      <c r="B4261" s="31"/>
      <c r="C4261" s="31"/>
      <c r="D4261" s="31"/>
      <c r="E4261" s="31"/>
      <c r="F4261" s="31"/>
      <c r="G4261" s="31"/>
      <c r="H4261" s="31"/>
      <c r="I4261" s="32"/>
      <c r="K4261" s="34"/>
      <c r="L4261" s="30"/>
    </row>
    <row r="4262" spans="1:12" x14ac:dyDescent="0.3">
      <c r="A4262" s="31"/>
      <c r="B4262" s="31"/>
      <c r="C4262" s="31"/>
      <c r="D4262" s="31"/>
      <c r="E4262" s="31"/>
      <c r="F4262" s="31"/>
      <c r="G4262" s="31"/>
      <c r="H4262" s="31"/>
      <c r="I4262" s="32"/>
      <c r="K4262" s="34"/>
      <c r="L4262" s="30"/>
    </row>
    <row r="4263" spans="1:12" x14ac:dyDescent="0.3">
      <c r="A4263" s="31"/>
      <c r="B4263" s="31"/>
      <c r="C4263" s="31"/>
      <c r="D4263" s="31"/>
      <c r="E4263" s="31"/>
      <c r="F4263" s="31"/>
      <c r="G4263" s="31"/>
      <c r="H4263" s="31"/>
      <c r="I4263" s="32"/>
      <c r="K4263" s="34"/>
      <c r="L4263" s="30"/>
    </row>
    <row r="4264" spans="1:12" x14ac:dyDescent="0.3">
      <c r="A4264" s="31"/>
      <c r="B4264" s="31"/>
      <c r="C4264" s="31"/>
      <c r="D4264" s="31"/>
      <c r="E4264" s="31"/>
      <c r="F4264" s="31"/>
      <c r="G4264" s="31"/>
      <c r="H4264" s="31"/>
      <c r="I4264" s="32"/>
      <c r="K4264" s="34"/>
      <c r="L4264" s="30"/>
    </row>
    <row r="4265" spans="1:12" x14ac:dyDescent="0.3">
      <c r="A4265" s="31"/>
      <c r="B4265" s="31"/>
      <c r="C4265" s="31"/>
      <c r="D4265" s="31"/>
      <c r="E4265" s="31"/>
      <c r="F4265" s="31"/>
      <c r="G4265" s="31"/>
      <c r="H4265" s="31"/>
      <c r="I4265" s="32"/>
      <c r="K4265" s="34"/>
      <c r="L4265" s="30"/>
    </row>
    <row r="4266" spans="1:12" x14ac:dyDescent="0.3">
      <c r="A4266" s="31"/>
      <c r="B4266" s="31"/>
      <c r="C4266" s="31"/>
      <c r="D4266" s="31"/>
      <c r="E4266" s="31"/>
      <c r="F4266" s="31"/>
      <c r="G4266" s="31"/>
      <c r="H4266" s="31"/>
      <c r="I4266" s="32"/>
      <c r="K4266" s="34"/>
      <c r="L4266" s="30"/>
    </row>
    <row r="4267" spans="1:12" x14ac:dyDescent="0.3">
      <c r="A4267" s="31"/>
      <c r="B4267" s="31"/>
      <c r="C4267" s="31"/>
      <c r="D4267" s="31"/>
      <c r="E4267" s="31"/>
      <c r="F4267" s="31"/>
      <c r="G4267" s="31"/>
      <c r="H4267" s="31"/>
      <c r="I4267" s="32"/>
      <c r="K4267" s="34"/>
      <c r="L4267" s="30"/>
    </row>
    <row r="4268" spans="1:12" x14ac:dyDescent="0.3">
      <c r="A4268" s="31"/>
      <c r="B4268" s="31"/>
      <c r="C4268" s="31"/>
      <c r="D4268" s="31"/>
      <c r="E4268" s="31"/>
      <c r="F4268" s="31"/>
      <c r="G4268" s="31"/>
      <c r="H4268" s="31"/>
      <c r="I4268" s="32"/>
      <c r="K4268" s="34"/>
      <c r="L4268" s="30"/>
    </row>
    <row r="4269" spans="1:12" x14ac:dyDescent="0.3">
      <c r="A4269" s="31"/>
      <c r="B4269" s="31"/>
      <c r="C4269" s="31"/>
      <c r="D4269" s="31"/>
      <c r="E4269" s="31"/>
      <c r="F4269" s="31"/>
      <c r="G4269" s="31"/>
      <c r="H4269" s="31"/>
      <c r="I4269" s="32"/>
      <c r="K4269" s="34"/>
      <c r="L4269" s="30"/>
    </row>
    <row r="4270" spans="1:12" x14ac:dyDescent="0.3">
      <c r="A4270" s="31"/>
      <c r="B4270" s="31"/>
      <c r="C4270" s="31"/>
      <c r="D4270" s="31"/>
      <c r="E4270" s="31"/>
      <c r="F4270" s="31"/>
      <c r="G4270" s="31"/>
      <c r="H4270" s="31"/>
      <c r="I4270" s="32"/>
      <c r="K4270" s="34"/>
      <c r="L4270" s="30"/>
    </row>
    <row r="4271" spans="1:12" x14ac:dyDescent="0.3">
      <c r="A4271" s="31"/>
      <c r="B4271" s="31"/>
      <c r="C4271" s="31"/>
      <c r="D4271" s="31"/>
      <c r="E4271" s="31"/>
      <c r="F4271" s="31"/>
      <c r="G4271" s="31"/>
      <c r="H4271" s="31"/>
      <c r="I4271" s="32"/>
      <c r="K4271" s="34"/>
      <c r="L4271" s="30"/>
    </row>
    <row r="4272" spans="1:12" x14ac:dyDescent="0.3">
      <c r="A4272" s="31"/>
      <c r="B4272" s="31"/>
      <c r="C4272" s="31"/>
      <c r="D4272" s="31"/>
      <c r="E4272" s="31"/>
      <c r="F4272" s="31"/>
      <c r="G4272" s="31"/>
      <c r="H4272" s="31"/>
      <c r="I4272" s="32"/>
      <c r="K4272" s="34"/>
      <c r="L4272" s="30"/>
    </row>
    <row r="4273" spans="1:12" x14ac:dyDescent="0.3">
      <c r="A4273" s="31"/>
      <c r="B4273" s="31"/>
      <c r="C4273" s="31"/>
      <c r="D4273" s="31"/>
      <c r="E4273" s="31"/>
      <c r="F4273" s="31"/>
      <c r="G4273" s="31"/>
      <c r="H4273" s="31"/>
      <c r="I4273" s="32"/>
      <c r="K4273" s="34"/>
      <c r="L4273" s="30"/>
    </row>
    <row r="4274" spans="1:12" x14ac:dyDescent="0.3">
      <c r="A4274" s="31"/>
      <c r="B4274" s="31"/>
      <c r="C4274" s="31"/>
      <c r="D4274" s="31"/>
      <c r="E4274" s="31"/>
      <c r="F4274" s="31"/>
      <c r="G4274" s="31"/>
      <c r="H4274" s="31"/>
      <c r="I4274" s="32"/>
      <c r="K4274" s="34"/>
      <c r="L4274" s="30"/>
    </row>
    <row r="4275" spans="1:12" x14ac:dyDescent="0.3">
      <c r="A4275" s="31"/>
      <c r="B4275" s="31"/>
      <c r="C4275" s="31"/>
      <c r="D4275" s="31"/>
      <c r="E4275" s="31"/>
      <c r="F4275" s="31"/>
      <c r="G4275" s="31"/>
      <c r="H4275" s="31"/>
      <c r="I4275" s="32"/>
      <c r="K4275" s="34"/>
      <c r="L4275" s="30"/>
    </row>
    <row r="4276" spans="1:12" x14ac:dyDescent="0.3">
      <c r="A4276" s="31"/>
      <c r="B4276" s="31"/>
      <c r="C4276" s="31"/>
      <c r="D4276" s="31"/>
      <c r="E4276" s="31"/>
      <c r="F4276" s="31"/>
      <c r="G4276" s="31"/>
      <c r="H4276" s="31"/>
      <c r="I4276" s="32"/>
      <c r="K4276" s="34"/>
      <c r="L4276" s="30"/>
    </row>
    <row r="4277" spans="1:12" x14ac:dyDescent="0.3">
      <c r="A4277" s="31"/>
      <c r="B4277" s="31"/>
      <c r="C4277" s="31"/>
      <c r="D4277" s="31"/>
      <c r="E4277" s="31"/>
      <c r="F4277" s="31"/>
      <c r="G4277" s="31"/>
      <c r="H4277" s="31"/>
      <c r="I4277" s="32"/>
      <c r="K4277" s="34"/>
      <c r="L4277" s="30"/>
    </row>
    <row r="4278" spans="1:12" x14ac:dyDescent="0.3">
      <c r="A4278" s="31"/>
      <c r="B4278" s="31"/>
      <c r="C4278" s="31"/>
      <c r="D4278" s="31"/>
      <c r="E4278" s="31"/>
      <c r="F4278" s="31"/>
      <c r="G4278" s="31"/>
      <c r="H4278" s="31"/>
      <c r="I4278" s="32"/>
      <c r="K4278" s="34"/>
      <c r="L4278" s="30"/>
    </row>
    <row r="4279" spans="1:12" x14ac:dyDescent="0.3">
      <c r="A4279" s="31"/>
      <c r="B4279" s="31"/>
      <c r="C4279" s="31"/>
      <c r="D4279" s="31"/>
      <c r="E4279" s="31"/>
      <c r="F4279" s="31"/>
      <c r="G4279" s="31"/>
      <c r="H4279" s="31"/>
      <c r="I4279" s="32"/>
      <c r="K4279" s="34"/>
      <c r="L4279" s="30"/>
    </row>
    <row r="4280" spans="1:12" x14ac:dyDescent="0.3">
      <c r="A4280" s="31"/>
      <c r="B4280" s="31"/>
      <c r="C4280" s="31"/>
      <c r="D4280" s="31"/>
      <c r="E4280" s="31"/>
      <c r="F4280" s="31"/>
      <c r="G4280" s="31"/>
      <c r="H4280" s="31"/>
      <c r="I4280" s="32"/>
      <c r="K4280" s="34"/>
      <c r="L4280" s="30"/>
    </row>
    <row r="4281" spans="1:12" x14ac:dyDescent="0.3">
      <c r="A4281" s="31"/>
      <c r="B4281" s="31"/>
      <c r="C4281" s="31"/>
      <c r="D4281" s="31"/>
      <c r="E4281" s="31"/>
      <c r="F4281" s="31"/>
      <c r="G4281" s="31"/>
      <c r="H4281" s="31"/>
      <c r="I4281" s="32"/>
      <c r="K4281" s="34"/>
      <c r="L4281" s="30"/>
    </row>
    <row r="4282" spans="1:12" x14ac:dyDescent="0.3">
      <c r="A4282" s="31"/>
      <c r="B4282" s="31"/>
      <c r="C4282" s="31"/>
      <c r="D4282" s="31"/>
      <c r="E4282" s="31"/>
      <c r="F4282" s="31"/>
      <c r="G4282" s="31"/>
      <c r="H4282" s="31"/>
      <c r="I4282" s="32"/>
      <c r="K4282" s="34"/>
      <c r="L4282" s="30"/>
    </row>
    <row r="4283" spans="1:12" x14ac:dyDescent="0.3">
      <c r="A4283" s="31"/>
      <c r="B4283" s="31"/>
      <c r="C4283" s="31"/>
      <c r="D4283" s="31"/>
      <c r="E4283" s="31"/>
      <c r="F4283" s="31"/>
      <c r="G4283" s="31"/>
      <c r="H4283" s="31"/>
      <c r="I4283" s="32"/>
      <c r="K4283" s="34"/>
      <c r="L4283" s="30"/>
    </row>
    <row r="4284" spans="1:12" x14ac:dyDescent="0.3">
      <c r="A4284" s="31"/>
      <c r="B4284" s="31"/>
      <c r="C4284" s="31"/>
      <c r="D4284" s="31"/>
      <c r="E4284" s="31"/>
      <c r="F4284" s="31"/>
      <c r="G4284" s="31"/>
      <c r="H4284" s="31"/>
      <c r="I4284" s="32"/>
      <c r="K4284" s="34"/>
      <c r="L4284" s="30"/>
    </row>
    <row r="4285" spans="1:12" x14ac:dyDescent="0.3">
      <c r="A4285" s="31"/>
      <c r="B4285" s="31"/>
      <c r="C4285" s="31"/>
      <c r="D4285" s="31"/>
      <c r="E4285" s="31"/>
      <c r="F4285" s="31"/>
      <c r="G4285" s="31"/>
      <c r="H4285" s="31"/>
      <c r="I4285" s="32"/>
      <c r="K4285" s="34"/>
      <c r="L4285" s="30"/>
    </row>
    <row r="4286" spans="1:12" x14ac:dyDescent="0.3">
      <c r="A4286" s="31"/>
      <c r="B4286" s="31"/>
      <c r="C4286" s="31"/>
      <c r="D4286" s="31"/>
      <c r="E4286" s="31"/>
      <c r="F4286" s="31"/>
      <c r="G4286" s="31"/>
      <c r="H4286" s="31"/>
      <c r="I4286" s="32"/>
      <c r="K4286" s="34"/>
      <c r="L4286" s="30"/>
    </row>
    <row r="4287" spans="1:12" x14ac:dyDescent="0.3">
      <c r="A4287" s="31"/>
      <c r="B4287" s="31"/>
      <c r="C4287" s="31"/>
      <c r="D4287" s="31"/>
      <c r="E4287" s="31"/>
      <c r="F4287" s="31"/>
      <c r="G4287" s="31"/>
      <c r="H4287" s="31"/>
      <c r="I4287" s="32"/>
      <c r="K4287" s="34"/>
      <c r="L4287" s="30"/>
    </row>
    <row r="4288" spans="1:12" x14ac:dyDescent="0.3">
      <c r="A4288" s="31"/>
      <c r="B4288" s="31"/>
      <c r="C4288" s="31"/>
      <c r="D4288" s="31"/>
      <c r="E4288" s="31"/>
      <c r="F4288" s="31"/>
      <c r="G4288" s="31"/>
      <c r="H4288" s="31"/>
      <c r="I4288" s="32"/>
      <c r="K4288" s="34"/>
      <c r="L4288" s="30"/>
    </row>
    <row r="4289" spans="1:12" x14ac:dyDescent="0.3">
      <c r="A4289" s="31"/>
      <c r="B4289" s="31"/>
      <c r="C4289" s="31"/>
      <c r="D4289" s="31"/>
      <c r="E4289" s="31"/>
      <c r="F4289" s="31"/>
      <c r="G4289" s="31"/>
      <c r="H4289" s="31"/>
      <c r="I4289" s="32"/>
      <c r="K4289" s="34"/>
      <c r="L4289" s="30"/>
    </row>
    <row r="4290" spans="1:12" x14ac:dyDescent="0.3">
      <c r="A4290" s="31"/>
      <c r="B4290" s="31"/>
      <c r="C4290" s="31"/>
      <c r="D4290" s="31"/>
      <c r="E4290" s="31"/>
      <c r="F4290" s="31"/>
      <c r="G4290" s="31"/>
      <c r="H4290" s="31"/>
      <c r="I4290" s="32"/>
      <c r="K4290" s="34"/>
      <c r="L4290" s="30"/>
    </row>
    <row r="4291" spans="1:12" x14ac:dyDescent="0.3">
      <c r="A4291" s="31"/>
      <c r="B4291" s="31"/>
      <c r="C4291" s="31"/>
      <c r="D4291" s="31"/>
      <c r="E4291" s="31"/>
      <c r="F4291" s="31"/>
      <c r="G4291" s="31"/>
      <c r="H4291" s="31"/>
      <c r="I4291" s="32"/>
      <c r="K4291" s="34"/>
      <c r="L4291" s="30"/>
    </row>
    <row r="4292" spans="1:12" x14ac:dyDescent="0.3">
      <c r="A4292" s="31"/>
      <c r="B4292" s="31"/>
      <c r="C4292" s="31"/>
      <c r="D4292" s="31"/>
      <c r="E4292" s="31"/>
      <c r="F4292" s="31"/>
      <c r="G4292" s="31"/>
      <c r="H4292" s="31"/>
      <c r="I4292" s="32"/>
      <c r="K4292" s="34"/>
      <c r="L4292" s="30"/>
    </row>
    <row r="4293" spans="1:12" x14ac:dyDescent="0.3">
      <c r="A4293" s="31"/>
      <c r="B4293" s="31"/>
      <c r="C4293" s="31"/>
      <c r="D4293" s="31"/>
      <c r="E4293" s="31"/>
      <c r="F4293" s="31"/>
      <c r="G4293" s="31"/>
      <c r="H4293" s="31"/>
      <c r="I4293" s="32"/>
      <c r="K4293" s="34"/>
      <c r="L4293" s="30"/>
    </row>
    <row r="4294" spans="1:12" x14ac:dyDescent="0.3">
      <c r="A4294" s="31"/>
      <c r="B4294" s="31"/>
      <c r="C4294" s="31"/>
      <c r="D4294" s="31"/>
      <c r="E4294" s="31"/>
      <c r="F4294" s="31"/>
      <c r="G4294" s="31"/>
      <c r="H4294" s="31"/>
      <c r="I4294" s="32"/>
      <c r="K4294" s="34"/>
      <c r="L4294" s="30"/>
    </row>
    <row r="4295" spans="1:12" x14ac:dyDescent="0.3">
      <c r="A4295" s="31"/>
      <c r="B4295" s="31"/>
      <c r="C4295" s="31"/>
      <c r="D4295" s="31"/>
      <c r="E4295" s="31"/>
      <c r="F4295" s="31"/>
      <c r="G4295" s="31"/>
      <c r="H4295" s="31"/>
      <c r="I4295" s="32"/>
      <c r="K4295" s="34"/>
      <c r="L4295" s="30"/>
    </row>
    <row r="4296" spans="1:12" x14ac:dyDescent="0.3">
      <c r="A4296" s="31"/>
      <c r="B4296" s="31"/>
      <c r="C4296" s="31"/>
      <c r="D4296" s="31"/>
      <c r="E4296" s="31"/>
      <c r="F4296" s="31"/>
      <c r="G4296" s="31"/>
      <c r="H4296" s="31"/>
      <c r="I4296" s="32"/>
      <c r="K4296" s="34"/>
      <c r="L4296" s="30"/>
    </row>
    <row r="4297" spans="1:12" x14ac:dyDescent="0.3">
      <c r="A4297" s="31"/>
      <c r="B4297" s="31"/>
      <c r="C4297" s="31"/>
      <c r="D4297" s="31"/>
      <c r="E4297" s="31"/>
      <c r="F4297" s="31"/>
      <c r="G4297" s="31"/>
      <c r="H4297" s="31"/>
      <c r="I4297" s="32"/>
      <c r="K4297" s="34"/>
      <c r="L4297" s="30"/>
    </row>
    <row r="4298" spans="1:12" x14ac:dyDescent="0.3">
      <c r="A4298" s="31"/>
      <c r="B4298" s="31"/>
      <c r="C4298" s="31"/>
      <c r="D4298" s="31"/>
      <c r="E4298" s="31"/>
      <c r="F4298" s="31"/>
      <c r="G4298" s="31"/>
      <c r="H4298" s="31"/>
      <c r="I4298" s="32"/>
      <c r="K4298" s="34"/>
      <c r="L4298" s="30"/>
    </row>
    <row r="4299" spans="1:12" x14ac:dyDescent="0.3">
      <c r="A4299" s="31"/>
      <c r="B4299" s="31"/>
      <c r="C4299" s="31"/>
      <c r="D4299" s="31"/>
      <c r="E4299" s="31"/>
      <c r="F4299" s="31"/>
      <c r="G4299" s="31"/>
      <c r="H4299" s="31"/>
      <c r="I4299" s="32"/>
      <c r="K4299" s="34"/>
      <c r="L4299" s="30"/>
    </row>
    <row r="4300" spans="1:12" x14ac:dyDescent="0.3">
      <c r="A4300" s="31"/>
      <c r="B4300" s="31"/>
      <c r="C4300" s="31"/>
      <c r="D4300" s="31"/>
      <c r="E4300" s="31"/>
      <c r="F4300" s="31"/>
      <c r="G4300" s="31"/>
      <c r="H4300" s="31"/>
      <c r="I4300" s="32"/>
      <c r="K4300" s="34"/>
      <c r="L4300" s="30"/>
    </row>
    <row r="4301" spans="1:12" x14ac:dyDescent="0.3">
      <c r="A4301" s="31"/>
      <c r="B4301" s="31"/>
      <c r="C4301" s="31"/>
      <c r="D4301" s="31"/>
      <c r="E4301" s="31"/>
      <c r="F4301" s="31"/>
      <c r="G4301" s="31"/>
      <c r="H4301" s="31"/>
      <c r="I4301" s="32"/>
      <c r="K4301" s="34"/>
      <c r="L4301" s="30"/>
    </row>
    <row r="4302" spans="1:12" x14ac:dyDescent="0.3">
      <c r="A4302" s="31"/>
      <c r="B4302" s="31"/>
      <c r="C4302" s="31"/>
      <c r="D4302" s="31"/>
      <c r="E4302" s="31"/>
      <c r="F4302" s="31"/>
      <c r="G4302" s="31"/>
      <c r="H4302" s="31"/>
      <c r="I4302" s="32"/>
      <c r="K4302" s="34"/>
      <c r="L4302" s="30"/>
    </row>
    <row r="4303" spans="1:12" x14ac:dyDescent="0.3">
      <c r="A4303" s="31"/>
      <c r="B4303" s="31"/>
      <c r="C4303" s="31"/>
      <c r="D4303" s="31"/>
      <c r="E4303" s="31"/>
      <c r="F4303" s="31"/>
      <c r="G4303" s="31"/>
      <c r="H4303" s="31"/>
      <c r="I4303" s="32"/>
      <c r="K4303" s="34"/>
      <c r="L4303" s="30"/>
    </row>
    <row r="4304" spans="1:12" x14ac:dyDescent="0.3">
      <c r="A4304" s="31"/>
      <c r="B4304" s="31"/>
      <c r="C4304" s="31"/>
      <c r="D4304" s="31"/>
      <c r="E4304" s="31"/>
      <c r="F4304" s="31"/>
      <c r="G4304" s="31"/>
      <c r="H4304" s="31"/>
      <c r="I4304" s="32"/>
      <c r="K4304" s="34"/>
      <c r="L4304" s="30"/>
    </row>
    <row r="4305" spans="1:12" x14ac:dyDescent="0.3">
      <c r="A4305" s="31"/>
      <c r="B4305" s="31"/>
      <c r="C4305" s="31"/>
      <c r="D4305" s="31"/>
      <c r="E4305" s="31"/>
      <c r="F4305" s="31"/>
      <c r="G4305" s="31"/>
      <c r="H4305" s="31"/>
      <c r="I4305" s="32"/>
      <c r="K4305" s="34"/>
      <c r="L4305" s="30"/>
    </row>
    <row r="4306" spans="1:12" x14ac:dyDescent="0.3">
      <c r="A4306" s="31"/>
      <c r="B4306" s="31"/>
      <c r="C4306" s="31"/>
      <c r="D4306" s="31"/>
      <c r="E4306" s="31"/>
      <c r="F4306" s="31"/>
      <c r="G4306" s="31"/>
      <c r="H4306" s="31"/>
      <c r="I4306" s="32"/>
      <c r="K4306" s="34"/>
      <c r="L4306" s="30"/>
    </row>
    <row r="4307" spans="1:12" x14ac:dyDescent="0.3">
      <c r="A4307" s="31"/>
      <c r="B4307" s="31"/>
      <c r="C4307" s="31"/>
      <c r="D4307" s="31"/>
      <c r="E4307" s="31"/>
      <c r="F4307" s="31"/>
      <c r="G4307" s="31"/>
      <c r="H4307" s="31"/>
      <c r="I4307" s="32"/>
      <c r="K4307" s="34"/>
      <c r="L4307" s="30"/>
    </row>
    <row r="4308" spans="1:12" x14ac:dyDescent="0.3">
      <c r="A4308" s="31"/>
      <c r="B4308" s="31"/>
      <c r="C4308" s="31"/>
      <c r="D4308" s="31"/>
      <c r="E4308" s="31"/>
      <c r="F4308" s="31"/>
      <c r="G4308" s="31"/>
      <c r="H4308" s="31"/>
      <c r="I4308" s="32"/>
      <c r="K4308" s="34"/>
      <c r="L4308" s="30"/>
    </row>
    <row r="4309" spans="1:12" x14ac:dyDescent="0.3">
      <c r="A4309" s="31"/>
      <c r="B4309" s="31"/>
      <c r="C4309" s="31"/>
      <c r="D4309" s="31"/>
      <c r="E4309" s="31"/>
      <c r="F4309" s="31"/>
      <c r="G4309" s="31"/>
      <c r="H4309" s="31"/>
      <c r="I4309" s="32"/>
      <c r="K4309" s="34"/>
      <c r="L4309" s="30"/>
    </row>
    <row r="4310" spans="1:12" x14ac:dyDescent="0.3">
      <c r="A4310" s="31"/>
      <c r="B4310" s="31"/>
      <c r="C4310" s="31"/>
      <c r="D4310" s="31"/>
      <c r="E4310" s="31"/>
      <c r="F4310" s="31"/>
      <c r="G4310" s="31"/>
      <c r="H4310" s="31"/>
      <c r="I4310" s="32"/>
      <c r="K4310" s="34"/>
      <c r="L4310" s="30"/>
    </row>
    <row r="4311" spans="1:12" x14ac:dyDescent="0.3">
      <c r="A4311" s="31"/>
      <c r="B4311" s="31"/>
      <c r="C4311" s="31"/>
      <c r="D4311" s="31"/>
      <c r="E4311" s="31"/>
      <c r="F4311" s="31"/>
      <c r="G4311" s="31"/>
      <c r="H4311" s="31"/>
      <c r="I4311" s="32"/>
      <c r="K4311" s="34"/>
      <c r="L4311" s="30"/>
    </row>
    <row r="4312" spans="1:12" x14ac:dyDescent="0.3">
      <c r="A4312" s="31"/>
      <c r="B4312" s="31"/>
      <c r="C4312" s="31"/>
      <c r="D4312" s="31"/>
      <c r="E4312" s="31"/>
      <c r="F4312" s="31"/>
      <c r="G4312" s="31"/>
      <c r="H4312" s="31"/>
      <c r="I4312" s="32"/>
      <c r="K4312" s="34"/>
      <c r="L4312" s="30"/>
    </row>
    <row r="4313" spans="1:12" x14ac:dyDescent="0.3">
      <c r="A4313" s="31"/>
      <c r="B4313" s="31"/>
      <c r="C4313" s="31"/>
      <c r="D4313" s="31"/>
      <c r="E4313" s="31"/>
      <c r="F4313" s="31"/>
      <c r="G4313" s="31"/>
      <c r="H4313" s="31"/>
      <c r="I4313" s="32"/>
      <c r="K4313" s="34"/>
      <c r="L4313" s="30"/>
    </row>
    <row r="4314" spans="1:12" x14ac:dyDescent="0.3">
      <c r="A4314" s="31"/>
      <c r="B4314" s="31"/>
      <c r="C4314" s="31"/>
      <c r="D4314" s="31"/>
      <c r="E4314" s="31"/>
      <c r="F4314" s="31"/>
      <c r="G4314" s="31"/>
      <c r="H4314" s="31"/>
      <c r="I4314" s="32"/>
      <c r="K4314" s="34"/>
      <c r="L4314" s="30"/>
    </row>
    <row r="4315" spans="1:12" x14ac:dyDescent="0.3">
      <c r="A4315" s="31"/>
      <c r="B4315" s="31"/>
      <c r="C4315" s="31"/>
      <c r="D4315" s="31"/>
      <c r="E4315" s="31"/>
      <c r="F4315" s="31"/>
      <c r="G4315" s="31"/>
      <c r="H4315" s="31"/>
      <c r="I4315" s="32"/>
      <c r="K4315" s="34"/>
      <c r="L4315" s="30"/>
    </row>
    <row r="4316" spans="1:12" x14ac:dyDescent="0.3">
      <c r="A4316" s="31"/>
      <c r="B4316" s="31"/>
      <c r="C4316" s="31"/>
      <c r="D4316" s="31"/>
      <c r="E4316" s="31"/>
      <c r="F4316" s="31"/>
      <c r="G4316" s="31"/>
      <c r="H4316" s="31"/>
      <c r="I4316" s="32"/>
      <c r="K4316" s="34"/>
      <c r="L4316" s="30"/>
    </row>
    <row r="4317" spans="1:12" x14ac:dyDescent="0.3">
      <c r="A4317" s="31"/>
      <c r="B4317" s="31"/>
      <c r="C4317" s="31"/>
      <c r="D4317" s="31"/>
      <c r="E4317" s="31"/>
      <c r="F4317" s="31"/>
      <c r="G4317" s="31"/>
      <c r="H4317" s="31"/>
      <c r="I4317" s="32"/>
      <c r="K4317" s="34"/>
      <c r="L4317" s="30"/>
    </row>
    <row r="4318" spans="1:12" x14ac:dyDescent="0.3">
      <c r="A4318" s="31"/>
      <c r="B4318" s="31"/>
      <c r="C4318" s="31"/>
      <c r="D4318" s="31"/>
      <c r="E4318" s="31"/>
      <c r="F4318" s="31"/>
      <c r="G4318" s="31"/>
      <c r="H4318" s="31"/>
      <c r="I4318" s="32"/>
      <c r="K4318" s="34"/>
      <c r="L4318" s="30"/>
    </row>
    <row r="4319" spans="1:12" x14ac:dyDescent="0.3">
      <c r="A4319" s="31"/>
      <c r="B4319" s="31"/>
      <c r="C4319" s="31"/>
      <c r="D4319" s="31"/>
      <c r="E4319" s="31"/>
      <c r="F4319" s="31"/>
      <c r="G4319" s="31"/>
      <c r="H4319" s="31"/>
      <c r="I4319" s="32"/>
      <c r="K4319" s="34"/>
      <c r="L4319" s="30"/>
    </row>
    <row r="4320" spans="1:12" x14ac:dyDescent="0.3">
      <c r="A4320" s="31"/>
      <c r="B4320" s="31"/>
      <c r="C4320" s="31"/>
      <c r="D4320" s="31"/>
      <c r="E4320" s="31"/>
      <c r="F4320" s="31"/>
      <c r="G4320" s="31"/>
      <c r="H4320" s="31"/>
      <c r="I4320" s="32"/>
      <c r="K4320" s="34"/>
      <c r="L4320" s="30"/>
    </row>
    <row r="4321" spans="1:12" x14ac:dyDescent="0.3">
      <c r="A4321" s="31"/>
      <c r="B4321" s="31"/>
      <c r="C4321" s="31"/>
      <c r="D4321" s="31"/>
      <c r="E4321" s="31"/>
      <c r="F4321" s="31"/>
      <c r="G4321" s="31"/>
      <c r="H4321" s="31"/>
      <c r="I4321" s="32"/>
      <c r="K4321" s="34"/>
      <c r="L4321" s="30"/>
    </row>
    <row r="4322" spans="1:12" x14ac:dyDescent="0.3">
      <c r="A4322" s="31"/>
      <c r="B4322" s="31"/>
      <c r="C4322" s="31"/>
      <c r="D4322" s="31"/>
      <c r="E4322" s="31"/>
      <c r="F4322" s="31"/>
      <c r="G4322" s="31"/>
      <c r="H4322" s="31"/>
      <c r="I4322" s="32"/>
      <c r="K4322" s="34"/>
      <c r="L4322" s="30"/>
    </row>
    <row r="4323" spans="1:12" x14ac:dyDescent="0.3">
      <c r="A4323" s="31"/>
      <c r="B4323" s="31"/>
      <c r="C4323" s="31"/>
      <c r="D4323" s="31"/>
      <c r="E4323" s="31"/>
      <c r="F4323" s="31"/>
      <c r="G4323" s="31"/>
      <c r="H4323" s="31"/>
      <c r="I4323" s="32"/>
      <c r="K4323" s="34"/>
      <c r="L4323" s="30"/>
    </row>
    <row r="4324" spans="1:12" x14ac:dyDescent="0.3">
      <c r="A4324" s="31"/>
      <c r="B4324" s="31"/>
      <c r="C4324" s="31"/>
      <c r="D4324" s="31"/>
      <c r="E4324" s="31"/>
      <c r="F4324" s="31"/>
      <c r="G4324" s="31"/>
      <c r="H4324" s="31"/>
      <c r="I4324" s="32"/>
      <c r="K4324" s="34"/>
      <c r="L4324" s="30"/>
    </row>
    <row r="4325" spans="1:12" x14ac:dyDescent="0.3">
      <c r="A4325" s="31"/>
      <c r="B4325" s="31"/>
      <c r="C4325" s="31"/>
      <c r="D4325" s="31"/>
      <c r="E4325" s="31"/>
      <c r="F4325" s="31"/>
      <c r="G4325" s="31"/>
      <c r="H4325" s="31"/>
      <c r="I4325" s="32"/>
      <c r="K4325" s="34"/>
      <c r="L4325" s="30"/>
    </row>
    <row r="4326" spans="1:12" x14ac:dyDescent="0.3">
      <c r="A4326" s="31"/>
      <c r="B4326" s="31"/>
      <c r="C4326" s="31"/>
      <c r="D4326" s="31"/>
      <c r="E4326" s="31"/>
      <c r="F4326" s="31"/>
      <c r="G4326" s="31"/>
      <c r="H4326" s="31"/>
      <c r="I4326" s="32"/>
      <c r="K4326" s="34"/>
      <c r="L4326" s="30"/>
    </row>
    <row r="4327" spans="1:12" x14ac:dyDescent="0.3">
      <c r="A4327" s="31"/>
      <c r="B4327" s="31"/>
      <c r="C4327" s="31"/>
      <c r="D4327" s="31"/>
      <c r="E4327" s="31"/>
      <c r="F4327" s="31"/>
      <c r="G4327" s="31"/>
      <c r="H4327" s="31"/>
      <c r="I4327" s="32"/>
      <c r="K4327" s="34"/>
      <c r="L4327" s="30"/>
    </row>
    <row r="4328" spans="1:12" x14ac:dyDescent="0.3">
      <c r="A4328" s="31"/>
      <c r="B4328" s="31"/>
      <c r="C4328" s="31"/>
      <c r="D4328" s="31"/>
      <c r="E4328" s="31"/>
      <c r="F4328" s="31"/>
      <c r="G4328" s="31"/>
      <c r="H4328" s="31"/>
      <c r="I4328" s="32"/>
      <c r="K4328" s="34"/>
      <c r="L4328" s="30"/>
    </row>
    <row r="4329" spans="1:12" x14ac:dyDescent="0.3">
      <c r="A4329" s="31"/>
      <c r="B4329" s="31"/>
      <c r="C4329" s="31"/>
      <c r="D4329" s="31"/>
      <c r="E4329" s="31"/>
      <c r="F4329" s="31"/>
      <c r="G4329" s="31"/>
      <c r="H4329" s="31"/>
      <c r="I4329" s="32"/>
      <c r="K4329" s="34"/>
      <c r="L4329" s="30"/>
    </row>
    <row r="4330" spans="1:12" x14ac:dyDescent="0.3">
      <c r="A4330" s="31"/>
      <c r="B4330" s="31"/>
      <c r="C4330" s="31"/>
      <c r="D4330" s="31"/>
      <c r="E4330" s="31"/>
      <c r="F4330" s="31"/>
      <c r="G4330" s="31"/>
      <c r="H4330" s="31"/>
      <c r="I4330" s="32"/>
      <c r="K4330" s="34"/>
      <c r="L4330" s="30"/>
    </row>
    <row r="4331" spans="1:12" x14ac:dyDescent="0.3">
      <c r="A4331" s="31"/>
      <c r="B4331" s="31"/>
      <c r="C4331" s="31"/>
      <c r="D4331" s="31"/>
      <c r="E4331" s="31"/>
      <c r="F4331" s="31"/>
      <c r="G4331" s="31"/>
      <c r="H4331" s="31"/>
      <c r="I4331" s="32"/>
      <c r="K4331" s="34"/>
      <c r="L4331" s="30"/>
    </row>
    <row r="4332" spans="1:12" x14ac:dyDescent="0.3">
      <c r="A4332" s="31"/>
      <c r="B4332" s="31"/>
      <c r="C4332" s="31"/>
      <c r="D4332" s="31"/>
      <c r="E4332" s="31"/>
      <c r="F4332" s="31"/>
      <c r="G4332" s="31"/>
      <c r="H4332" s="31"/>
      <c r="I4332" s="32"/>
      <c r="K4332" s="34"/>
      <c r="L4332" s="30"/>
    </row>
    <row r="4333" spans="1:12" x14ac:dyDescent="0.3">
      <c r="A4333" s="31"/>
      <c r="B4333" s="31"/>
      <c r="C4333" s="31"/>
      <c r="D4333" s="31"/>
      <c r="E4333" s="31"/>
      <c r="F4333" s="31"/>
      <c r="G4333" s="31"/>
      <c r="H4333" s="31"/>
      <c r="I4333" s="32"/>
      <c r="K4333" s="34"/>
      <c r="L4333" s="30"/>
    </row>
    <row r="4334" spans="1:12" x14ac:dyDescent="0.3">
      <c r="A4334" s="31"/>
      <c r="B4334" s="31"/>
      <c r="C4334" s="31"/>
      <c r="D4334" s="31"/>
      <c r="E4334" s="31"/>
      <c r="F4334" s="31"/>
      <c r="G4334" s="31"/>
      <c r="H4334" s="31"/>
      <c r="I4334" s="32"/>
      <c r="K4334" s="34"/>
      <c r="L4334" s="30"/>
    </row>
    <row r="4335" spans="1:12" x14ac:dyDescent="0.3">
      <c r="A4335" s="31"/>
      <c r="B4335" s="31"/>
      <c r="C4335" s="31"/>
      <c r="D4335" s="31"/>
      <c r="E4335" s="31"/>
      <c r="F4335" s="31"/>
      <c r="G4335" s="31"/>
      <c r="H4335" s="31"/>
      <c r="I4335" s="32"/>
      <c r="K4335" s="34"/>
      <c r="L4335" s="30"/>
    </row>
    <row r="4336" spans="1:12" x14ac:dyDescent="0.3">
      <c r="A4336" s="31"/>
      <c r="B4336" s="31"/>
      <c r="C4336" s="31"/>
      <c r="D4336" s="31"/>
      <c r="E4336" s="31"/>
      <c r="F4336" s="31"/>
      <c r="G4336" s="31"/>
      <c r="H4336" s="31"/>
      <c r="I4336" s="32"/>
      <c r="K4336" s="34"/>
      <c r="L4336" s="30"/>
    </row>
    <row r="4337" spans="1:12" x14ac:dyDescent="0.3">
      <c r="A4337" s="31"/>
      <c r="B4337" s="31"/>
      <c r="C4337" s="31"/>
      <c r="D4337" s="31"/>
      <c r="E4337" s="31"/>
      <c r="F4337" s="31"/>
      <c r="G4337" s="31"/>
      <c r="H4337" s="31"/>
      <c r="I4337" s="32"/>
      <c r="K4337" s="34"/>
      <c r="L4337" s="30"/>
    </row>
    <row r="4338" spans="1:12" x14ac:dyDescent="0.3">
      <c r="A4338" s="31"/>
      <c r="B4338" s="31"/>
      <c r="C4338" s="31"/>
      <c r="D4338" s="31"/>
      <c r="E4338" s="31"/>
      <c r="F4338" s="31"/>
      <c r="G4338" s="31"/>
      <c r="H4338" s="31"/>
      <c r="I4338" s="32"/>
      <c r="K4338" s="34"/>
      <c r="L4338" s="30"/>
    </row>
    <row r="4339" spans="1:12" x14ac:dyDescent="0.3">
      <c r="A4339" s="31"/>
      <c r="B4339" s="31"/>
      <c r="C4339" s="31"/>
      <c r="D4339" s="31"/>
      <c r="E4339" s="31"/>
      <c r="F4339" s="31"/>
      <c r="G4339" s="31"/>
      <c r="H4339" s="31"/>
      <c r="I4339" s="32"/>
      <c r="K4339" s="34"/>
      <c r="L4339" s="30"/>
    </row>
    <row r="4340" spans="1:12" x14ac:dyDescent="0.3">
      <c r="A4340" s="31"/>
      <c r="B4340" s="31"/>
      <c r="C4340" s="31"/>
      <c r="D4340" s="31"/>
      <c r="E4340" s="31"/>
      <c r="F4340" s="31"/>
      <c r="G4340" s="31"/>
      <c r="H4340" s="31"/>
      <c r="I4340" s="32"/>
      <c r="K4340" s="34"/>
      <c r="L4340" s="30"/>
    </row>
    <row r="4341" spans="1:12" x14ac:dyDescent="0.3">
      <c r="A4341" s="31"/>
      <c r="B4341" s="31"/>
      <c r="C4341" s="31"/>
      <c r="D4341" s="31"/>
      <c r="E4341" s="31"/>
      <c r="F4341" s="31"/>
      <c r="G4341" s="31"/>
      <c r="H4341" s="31"/>
      <c r="I4341" s="32"/>
      <c r="K4341" s="34"/>
      <c r="L4341" s="30"/>
    </row>
    <row r="4342" spans="1:12" x14ac:dyDescent="0.3">
      <c r="A4342" s="31"/>
      <c r="B4342" s="31"/>
      <c r="C4342" s="31"/>
      <c r="D4342" s="31"/>
      <c r="E4342" s="31"/>
      <c r="F4342" s="31"/>
      <c r="G4342" s="31"/>
      <c r="H4342" s="31"/>
      <c r="I4342" s="32"/>
      <c r="K4342" s="34"/>
      <c r="L4342" s="30"/>
    </row>
    <row r="4343" spans="1:12" x14ac:dyDescent="0.3">
      <c r="A4343" s="31"/>
      <c r="B4343" s="31"/>
      <c r="C4343" s="31"/>
      <c r="D4343" s="31"/>
      <c r="E4343" s="31"/>
      <c r="F4343" s="31"/>
      <c r="G4343" s="31"/>
      <c r="H4343" s="31"/>
      <c r="I4343" s="32"/>
      <c r="K4343" s="34"/>
      <c r="L4343" s="30"/>
    </row>
    <row r="4344" spans="1:12" x14ac:dyDescent="0.3">
      <c r="A4344" s="31"/>
      <c r="B4344" s="31"/>
      <c r="C4344" s="31"/>
      <c r="D4344" s="31"/>
      <c r="E4344" s="31"/>
      <c r="F4344" s="31"/>
      <c r="G4344" s="31"/>
      <c r="H4344" s="31"/>
      <c r="I4344" s="32"/>
      <c r="K4344" s="34"/>
      <c r="L4344" s="30"/>
    </row>
    <row r="4345" spans="1:12" x14ac:dyDescent="0.3">
      <c r="A4345" s="31"/>
      <c r="B4345" s="31"/>
      <c r="C4345" s="31"/>
      <c r="D4345" s="31"/>
      <c r="E4345" s="31"/>
      <c r="F4345" s="31"/>
      <c r="G4345" s="31"/>
      <c r="H4345" s="31"/>
      <c r="I4345" s="32"/>
      <c r="K4345" s="34"/>
      <c r="L4345" s="30"/>
    </row>
    <row r="4346" spans="1:12" x14ac:dyDescent="0.3">
      <c r="A4346" s="31"/>
      <c r="B4346" s="31"/>
      <c r="C4346" s="31"/>
      <c r="D4346" s="31"/>
      <c r="E4346" s="31"/>
      <c r="F4346" s="31"/>
      <c r="G4346" s="31"/>
      <c r="H4346" s="31"/>
      <c r="I4346" s="32"/>
      <c r="K4346" s="34"/>
      <c r="L4346" s="30"/>
    </row>
    <row r="4347" spans="1:12" x14ac:dyDescent="0.3">
      <c r="A4347" s="31"/>
      <c r="B4347" s="31"/>
      <c r="C4347" s="31"/>
      <c r="D4347" s="31"/>
      <c r="E4347" s="31"/>
      <c r="F4347" s="31"/>
      <c r="G4347" s="31"/>
      <c r="H4347" s="31"/>
      <c r="I4347" s="32"/>
      <c r="K4347" s="34"/>
      <c r="L4347" s="30"/>
    </row>
    <row r="4348" spans="1:12" x14ac:dyDescent="0.3">
      <c r="A4348" s="31"/>
      <c r="B4348" s="31"/>
      <c r="C4348" s="31"/>
      <c r="D4348" s="31"/>
      <c r="E4348" s="31"/>
      <c r="F4348" s="31"/>
      <c r="G4348" s="31"/>
      <c r="H4348" s="31"/>
      <c r="I4348" s="32"/>
      <c r="K4348" s="34"/>
      <c r="L4348" s="30"/>
    </row>
    <row r="4349" spans="1:12" x14ac:dyDescent="0.3">
      <c r="A4349" s="31"/>
      <c r="B4349" s="31"/>
      <c r="C4349" s="31"/>
      <c r="D4349" s="31"/>
      <c r="E4349" s="31"/>
      <c r="F4349" s="31"/>
      <c r="G4349" s="31"/>
      <c r="H4349" s="31"/>
      <c r="I4349" s="32"/>
      <c r="K4349" s="34"/>
      <c r="L4349" s="30"/>
    </row>
    <row r="4350" spans="1:12" x14ac:dyDescent="0.3">
      <c r="A4350" s="31"/>
      <c r="B4350" s="31"/>
      <c r="C4350" s="31"/>
      <c r="D4350" s="31"/>
      <c r="E4350" s="31"/>
      <c r="F4350" s="31"/>
      <c r="G4350" s="31"/>
      <c r="H4350" s="31"/>
      <c r="I4350" s="32"/>
      <c r="K4350" s="34"/>
      <c r="L4350" s="30"/>
    </row>
    <row r="4351" spans="1:12" x14ac:dyDescent="0.3">
      <c r="A4351" s="31"/>
      <c r="B4351" s="31"/>
      <c r="C4351" s="31"/>
      <c r="D4351" s="31"/>
      <c r="E4351" s="31"/>
      <c r="F4351" s="31"/>
      <c r="G4351" s="31"/>
      <c r="H4351" s="31"/>
      <c r="I4351" s="32"/>
      <c r="K4351" s="34"/>
      <c r="L4351" s="30"/>
    </row>
    <row r="4352" spans="1:12" x14ac:dyDescent="0.3">
      <c r="A4352" s="31"/>
      <c r="B4352" s="31"/>
      <c r="C4352" s="31"/>
      <c r="D4352" s="31"/>
      <c r="E4352" s="31"/>
      <c r="F4352" s="31"/>
      <c r="G4352" s="31"/>
      <c r="H4352" s="31"/>
      <c r="I4352" s="32"/>
      <c r="K4352" s="34"/>
      <c r="L4352" s="30"/>
    </row>
    <row r="4353" spans="1:12" x14ac:dyDescent="0.3">
      <c r="A4353" s="31"/>
      <c r="B4353" s="31"/>
      <c r="C4353" s="31"/>
      <c r="D4353" s="31"/>
      <c r="E4353" s="31"/>
      <c r="F4353" s="31"/>
      <c r="G4353" s="31"/>
      <c r="H4353" s="31"/>
      <c r="I4353" s="32"/>
      <c r="K4353" s="34"/>
      <c r="L4353" s="30"/>
    </row>
    <row r="4354" spans="1:12" x14ac:dyDescent="0.3">
      <c r="A4354" s="31"/>
      <c r="B4354" s="31"/>
      <c r="C4354" s="31"/>
      <c r="D4354" s="31"/>
      <c r="E4354" s="31"/>
      <c r="F4354" s="31"/>
      <c r="G4354" s="31"/>
      <c r="H4354" s="31"/>
      <c r="I4354" s="32"/>
      <c r="K4354" s="34"/>
      <c r="L4354" s="30"/>
    </row>
    <row r="4355" spans="1:12" x14ac:dyDescent="0.3">
      <c r="A4355" s="31"/>
      <c r="B4355" s="31"/>
      <c r="C4355" s="31"/>
      <c r="D4355" s="31"/>
      <c r="E4355" s="31"/>
      <c r="F4355" s="31"/>
      <c r="G4355" s="31"/>
      <c r="H4355" s="31"/>
      <c r="I4355" s="32"/>
      <c r="K4355" s="34"/>
      <c r="L4355" s="30"/>
    </row>
    <row r="4356" spans="1:12" x14ac:dyDescent="0.3">
      <c r="A4356" s="31"/>
      <c r="B4356" s="31"/>
      <c r="C4356" s="31"/>
      <c r="D4356" s="31"/>
      <c r="E4356" s="31"/>
      <c r="F4356" s="31"/>
      <c r="G4356" s="31"/>
      <c r="H4356" s="31"/>
      <c r="I4356" s="32"/>
      <c r="K4356" s="34"/>
      <c r="L4356" s="30"/>
    </row>
    <row r="4357" spans="1:12" x14ac:dyDescent="0.3">
      <c r="A4357" s="31"/>
      <c r="B4357" s="31"/>
      <c r="C4357" s="31"/>
      <c r="D4357" s="31"/>
      <c r="E4357" s="31"/>
      <c r="F4357" s="31"/>
      <c r="G4357" s="31"/>
      <c r="H4357" s="31"/>
      <c r="I4357" s="32"/>
      <c r="K4357" s="34"/>
      <c r="L4357" s="30"/>
    </row>
    <row r="4358" spans="1:12" x14ac:dyDescent="0.3">
      <c r="A4358" s="31"/>
      <c r="B4358" s="31"/>
      <c r="C4358" s="31"/>
      <c r="D4358" s="31"/>
      <c r="E4358" s="31"/>
      <c r="F4358" s="31"/>
      <c r="G4358" s="31"/>
      <c r="H4358" s="31"/>
      <c r="I4358" s="32"/>
      <c r="K4358" s="34"/>
      <c r="L4358" s="30"/>
    </row>
    <row r="4359" spans="1:12" x14ac:dyDescent="0.3">
      <c r="A4359" s="31"/>
      <c r="B4359" s="31"/>
      <c r="C4359" s="31"/>
      <c r="D4359" s="31"/>
      <c r="E4359" s="31"/>
      <c r="F4359" s="31"/>
      <c r="G4359" s="31"/>
      <c r="H4359" s="31"/>
      <c r="I4359" s="32"/>
      <c r="K4359" s="34"/>
      <c r="L4359" s="30"/>
    </row>
    <row r="4360" spans="1:12" x14ac:dyDescent="0.3">
      <c r="A4360" s="31"/>
      <c r="B4360" s="31"/>
      <c r="C4360" s="31"/>
      <c r="D4360" s="31"/>
      <c r="E4360" s="31"/>
      <c r="F4360" s="31"/>
      <c r="G4360" s="31"/>
      <c r="H4360" s="31"/>
      <c r="I4360" s="32"/>
      <c r="K4360" s="34"/>
      <c r="L4360" s="30"/>
    </row>
    <row r="4361" spans="1:12" x14ac:dyDescent="0.3">
      <c r="A4361" s="31"/>
      <c r="B4361" s="31"/>
      <c r="C4361" s="31"/>
      <c r="D4361" s="31"/>
      <c r="E4361" s="31"/>
      <c r="F4361" s="31"/>
      <c r="G4361" s="31"/>
      <c r="H4361" s="31"/>
      <c r="I4361" s="32"/>
      <c r="K4361" s="34"/>
      <c r="L4361" s="30"/>
    </row>
    <row r="4362" spans="1:12" x14ac:dyDescent="0.3">
      <c r="A4362" s="31"/>
      <c r="B4362" s="31"/>
      <c r="C4362" s="31"/>
      <c r="D4362" s="31"/>
      <c r="E4362" s="31"/>
      <c r="F4362" s="31"/>
      <c r="G4362" s="31"/>
      <c r="H4362" s="31"/>
      <c r="I4362" s="32"/>
      <c r="K4362" s="34"/>
      <c r="L4362" s="30"/>
    </row>
    <row r="4363" spans="1:12" x14ac:dyDescent="0.3">
      <c r="A4363" s="31"/>
      <c r="B4363" s="31"/>
      <c r="C4363" s="31"/>
      <c r="D4363" s="31"/>
      <c r="E4363" s="31"/>
      <c r="F4363" s="31"/>
      <c r="G4363" s="31"/>
      <c r="H4363" s="31"/>
      <c r="I4363" s="32"/>
      <c r="K4363" s="34"/>
      <c r="L4363" s="30"/>
    </row>
    <row r="4364" spans="1:12" x14ac:dyDescent="0.3">
      <c r="A4364" s="31"/>
      <c r="B4364" s="31"/>
      <c r="C4364" s="31"/>
      <c r="D4364" s="31"/>
      <c r="E4364" s="31"/>
      <c r="F4364" s="31"/>
      <c r="G4364" s="31"/>
      <c r="H4364" s="31"/>
      <c r="I4364" s="32"/>
      <c r="K4364" s="34"/>
      <c r="L4364" s="30"/>
    </row>
    <row r="4365" spans="1:12" x14ac:dyDescent="0.3">
      <c r="A4365" s="31"/>
      <c r="B4365" s="31"/>
      <c r="C4365" s="31"/>
      <c r="D4365" s="31"/>
      <c r="E4365" s="31"/>
      <c r="F4365" s="31"/>
      <c r="G4365" s="31"/>
      <c r="H4365" s="31"/>
      <c r="I4365" s="32"/>
      <c r="K4365" s="34"/>
      <c r="L4365" s="30"/>
    </row>
    <row r="4366" spans="1:12" x14ac:dyDescent="0.3">
      <c r="A4366" s="31"/>
      <c r="B4366" s="31"/>
      <c r="C4366" s="31"/>
      <c r="D4366" s="31"/>
      <c r="E4366" s="31"/>
      <c r="F4366" s="31"/>
      <c r="G4366" s="31"/>
      <c r="H4366" s="31"/>
      <c r="I4366" s="32"/>
      <c r="K4366" s="34"/>
      <c r="L4366" s="30"/>
    </row>
    <row r="4367" spans="1:12" x14ac:dyDescent="0.3">
      <c r="A4367" s="31"/>
      <c r="B4367" s="31"/>
      <c r="C4367" s="31"/>
      <c r="D4367" s="31"/>
      <c r="E4367" s="31"/>
      <c r="F4367" s="31"/>
      <c r="G4367" s="31"/>
      <c r="H4367" s="31"/>
      <c r="I4367" s="32"/>
      <c r="K4367" s="34"/>
      <c r="L4367" s="30"/>
    </row>
    <row r="4368" spans="1:12" x14ac:dyDescent="0.3">
      <c r="A4368" s="31"/>
      <c r="B4368" s="31"/>
      <c r="C4368" s="31"/>
      <c r="D4368" s="31"/>
      <c r="E4368" s="31"/>
      <c r="F4368" s="31"/>
      <c r="G4368" s="31"/>
      <c r="H4368" s="31"/>
      <c r="I4368" s="32"/>
      <c r="K4368" s="34"/>
      <c r="L4368" s="30"/>
    </row>
    <row r="4369" spans="1:12" x14ac:dyDescent="0.3">
      <c r="A4369" s="31"/>
      <c r="B4369" s="31"/>
      <c r="C4369" s="31"/>
      <c r="D4369" s="31"/>
      <c r="E4369" s="31"/>
      <c r="F4369" s="31"/>
      <c r="G4369" s="31"/>
      <c r="H4369" s="31"/>
      <c r="I4369" s="32"/>
      <c r="K4369" s="34"/>
      <c r="L4369" s="30"/>
    </row>
    <row r="4370" spans="1:12" x14ac:dyDescent="0.3">
      <c r="A4370" s="31"/>
      <c r="B4370" s="31"/>
      <c r="C4370" s="31"/>
      <c r="D4370" s="31"/>
      <c r="E4370" s="31"/>
      <c r="F4370" s="31"/>
      <c r="G4370" s="31"/>
      <c r="H4370" s="31"/>
      <c r="I4370" s="32"/>
      <c r="K4370" s="34"/>
      <c r="L4370" s="30"/>
    </row>
    <row r="4371" spans="1:12" x14ac:dyDescent="0.3">
      <c r="A4371" s="31"/>
      <c r="B4371" s="31"/>
      <c r="C4371" s="31"/>
      <c r="D4371" s="31"/>
      <c r="E4371" s="31"/>
      <c r="F4371" s="31"/>
      <c r="G4371" s="31"/>
      <c r="H4371" s="31"/>
      <c r="I4371" s="32"/>
      <c r="K4371" s="34"/>
      <c r="L4371" s="30"/>
    </row>
    <row r="4372" spans="1:12" x14ac:dyDescent="0.3">
      <c r="A4372" s="31"/>
      <c r="B4372" s="31"/>
      <c r="C4372" s="31"/>
      <c r="D4372" s="31"/>
      <c r="E4372" s="31"/>
      <c r="F4372" s="31"/>
      <c r="G4372" s="31"/>
      <c r="H4372" s="31"/>
      <c r="I4372" s="32"/>
      <c r="K4372" s="34"/>
      <c r="L4372" s="30"/>
    </row>
    <row r="4373" spans="1:12" x14ac:dyDescent="0.3">
      <c r="A4373" s="31"/>
      <c r="B4373" s="31"/>
      <c r="C4373" s="31"/>
      <c r="D4373" s="31"/>
      <c r="E4373" s="31"/>
      <c r="F4373" s="31"/>
      <c r="G4373" s="31"/>
      <c r="H4373" s="31"/>
      <c r="I4373" s="32"/>
      <c r="K4373" s="34"/>
      <c r="L4373" s="30"/>
    </row>
    <row r="4374" spans="1:12" x14ac:dyDescent="0.3">
      <c r="A4374" s="31"/>
      <c r="B4374" s="31"/>
      <c r="C4374" s="31"/>
      <c r="D4374" s="31"/>
      <c r="E4374" s="31"/>
      <c r="F4374" s="31"/>
      <c r="G4374" s="31"/>
      <c r="H4374" s="31"/>
      <c r="I4374" s="32"/>
      <c r="K4374" s="34"/>
      <c r="L4374" s="30"/>
    </row>
    <row r="4375" spans="1:12" x14ac:dyDescent="0.3">
      <c r="A4375" s="31"/>
      <c r="B4375" s="31"/>
      <c r="C4375" s="31"/>
      <c r="D4375" s="31"/>
      <c r="E4375" s="31"/>
      <c r="F4375" s="31"/>
      <c r="G4375" s="31"/>
      <c r="H4375" s="31"/>
      <c r="I4375" s="32"/>
      <c r="K4375" s="34"/>
      <c r="L4375" s="30"/>
    </row>
    <row r="4376" spans="1:12" x14ac:dyDescent="0.3">
      <c r="A4376" s="31"/>
      <c r="B4376" s="31"/>
      <c r="C4376" s="31"/>
      <c r="D4376" s="31"/>
      <c r="E4376" s="31"/>
      <c r="F4376" s="31"/>
      <c r="G4376" s="31"/>
      <c r="H4376" s="31"/>
      <c r="I4376" s="32"/>
      <c r="K4376" s="34"/>
      <c r="L4376" s="30"/>
    </row>
    <row r="4377" spans="1:12" x14ac:dyDescent="0.3">
      <c r="A4377" s="31"/>
      <c r="B4377" s="31"/>
      <c r="C4377" s="31"/>
      <c r="D4377" s="31"/>
      <c r="E4377" s="31"/>
      <c r="F4377" s="31"/>
      <c r="G4377" s="31"/>
      <c r="H4377" s="31"/>
      <c r="I4377" s="32"/>
      <c r="K4377" s="34"/>
      <c r="L4377" s="30"/>
    </row>
    <row r="4378" spans="1:12" x14ac:dyDescent="0.3">
      <c r="A4378" s="31"/>
      <c r="B4378" s="31"/>
      <c r="C4378" s="31"/>
      <c r="D4378" s="31"/>
      <c r="E4378" s="31"/>
      <c r="F4378" s="31"/>
      <c r="G4378" s="31"/>
      <c r="H4378" s="31"/>
      <c r="I4378" s="32"/>
      <c r="K4378" s="34"/>
      <c r="L4378" s="30"/>
    </row>
    <row r="4379" spans="1:12" x14ac:dyDescent="0.3">
      <c r="A4379" s="31"/>
      <c r="B4379" s="31"/>
      <c r="C4379" s="31"/>
      <c r="D4379" s="31"/>
      <c r="E4379" s="31"/>
      <c r="F4379" s="31"/>
      <c r="G4379" s="31"/>
      <c r="H4379" s="31"/>
      <c r="I4379" s="32"/>
      <c r="K4379" s="34"/>
      <c r="L4379" s="30"/>
    </row>
    <row r="4380" spans="1:12" x14ac:dyDescent="0.3">
      <c r="A4380" s="31"/>
      <c r="B4380" s="31"/>
      <c r="C4380" s="31"/>
      <c r="D4380" s="31"/>
      <c r="E4380" s="31"/>
      <c r="F4380" s="31"/>
      <c r="G4380" s="31"/>
      <c r="H4380" s="31"/>
      <c r="I4380" s="32"/>
      <c r="K4380" s="34"/>
      <c r="L4380" s="30"/>
    </row>
    <row r="4381" spans="1:12" x14ac:dyDescent="0.3">
      <c r="A4381" s="31"/>
      <c r="B4381" s="31"/>
      <c r="C4381" s="31"/>
      <c r="D4381" s="31"/>
      <c r="E4381" s="31"/>
      <c r="F4381" s="31"/>
      <c r="G4381" s="31"/>
      <c r="H4381" s="31"/>
      <c r="I4381" s="32"/>
      <c r="K4381" s="34"/>
      <c r="L4381" s="30"/>
    </row>
    <row r="4382" spans="1:12" x14ac:dyDescent="0.3">
      <c r="A4382" s="31"/>
      <c r="B4382" s="31"/>
      <c r="C4382" s="31"/>
      <c r="D4382" s="31"/>
      <c r="E4382" s="31"/>
      <c r="F4382" s="31"/>
      <c r="G4382" s="31"/>
      <c r="H4382" s="31"/>
      <c r="I4382" s="32"/>
      <c r="K4382" s="34"/>
      <c r="L4382" s="30"/>
    </row>
    <row r="4383" spans="1:12" x14ac:dyDescent="0.3">
      <c r="A4383" s="31"/>
      <c r="B4383" s="31"/>
      <c r="C4383" s="31"/>
      <c r="D4383" s="31"/>
      <c r="E4383" s="31"/>
      <c r="F4383" s="31"/>
      <c r="G4383" s="31"/>
      <c r="H4383" s="31"/>
      <c r="I4383" s="32"/>
      <c r="K4383" s="34"/>
      <c r="L4383" s="30"/>
    </row>
    <row r="4384" spans="1:12" x14ac:dyDescent="0.3">
      <c r="A4384" s="31"/>
      <c r="B4384" s="31"/>
      <c r="C4384" s="31"/>
      <c r="D4384" s="31"/>
      <c r="E4384" s="31"/>
      <c r="F4384" s="31"/>
      <c r="G4384" s="31"/>
      <c r="H4384" s="31"/>
      <c r="I4384" s="32"/>
      <c r="K4384" s="34"/>
      <c r="L4384" s="30"/>
    </row>
    <row r="4385" spans="1:12" x14ac:dyDescent="0.3">
      <c r="A4385" s="31"/>
      <c r="B4385" s="31"/>
      <c r="C4385" s="31"/>
      <c r="D4385" s="31"/>
      <c r="E4385" s="31"/>
      <c r="F4385" s="31"/>
      <c r="G4385" s="31"/>
      <c r="H4385" s="31"/>
      <c r="I4385" s="32"/>
      <c r="K4385" s="34"/>
      <c r="L4385" s="30"/>
    </row>
    <row r="4386" spans="1:12" x14ac:dyDescent="0.3">
      <c r="A4386" s="31"/>
      <c r="B4386" s="31"/>
      <c r="C4386" s="31"/>
      <c r="D4386" s="31"/>
      <c r="E4386" s="31"/>
      <c r="F4386" s="31"/>
      <c r="G4386" s="31"/>
      <c r="H4386" s="31"/>
      <c r="I4386" s="32"/>
      <c r="K4386" s="34"/>
      <c r="L4386" s="30"/>
    </row>
    <row r="4387" spans="1:12" x14ac:dyDescent="0.3">
      <c r="A4387" s="31"/>
      <c r="B4387" s="31"/>
      <c r="C4387" s="31"/>
      <c r="D4387" s="31"/>
      <c r="E4387" s="31"/>
      <c r="F4387" s="31"/>
      <c r="G4387" s="31"/>
      <c r="H4387" s="31"/>
      <c r="I4387" s="32"/>
      <c r="K4387" s="34"/>
      <c r="L4387" s="30"/>
    </row>
    <row r="4388" spans="1:12" x14ac:dyDescent="0.3">
      <c r="A4388" s="31"/>
      <c r="B4388" s="31"/>
      <c r="C4388" s="31"/>
      <c r="D4388" s="31"/>
      <c r="E4388" s="31"/>
      <c r="F4388" s="31"/>
      <c r="G4388" s="31"/>
      <c r="H4388" s="31"/>
      <c r="I4388" s="32"/>
      <c r="K4388" s="34"/>
      <c r="L4388" s="30"/>
    </row>
    <row r="4389" spans="1:12" x14ac:dyDescent="0.3">
      <c r="A4389" s="31"/>
      <c r="B4389" s="31"/>
      <c r="C4389" s="31"/>
      <c r="D4389" s="31"/>
      <c r="E4389" s="31"/>
      <c r="F4389" s="31"/>
      <c r="G4389" s="31"/>
      <c r="H4389" s="31"/>
      <c r="I4389" s="32"/>
      <c r="K4389" s="34"/>
      <c r="L4389" s="30"/>
    </row>
    <row r="4390" spans="1:12" x14ac:dyDescent="0.3">
      <c r="A4390" s="31"/>
      <c r="B4390" s="31"/>
      <c r="C4390" s="31"/>
      <c r="D4390" s="31"/>
      <c r="E4390" s="31"/>
      <c r="F4390" s="31"/>
      <c r="G4390" s="31"/>
      <c r="H4390" s="31"/>
      <c r="I4390" s="32"/>
      <c r="K4390" s="34"/>
      <c r="L4390" s="30"/>
    </row>
    <row r="4391" spans="1:12" x14ac:dyDescent="0.3">
      <c r="A4391" s="31"/>
      <c r="B4391" s="31"/>
      <c r="C4391" s="31"/>
      <c r="D4391" s="31"/>
      <c r="E4391" s="31"/>
      <c r="F4391" s="31"/>
      <c r="G4391" s="31"/>
      <c r="H4391" s="31"/>
      <c r="I4391" s="32"/>
      <c r="K4391" s="34"/>
      <c r="L4391" s="30"/>
    </row>
    <row r="4392" spans="1:12" x14ac:dyDescent="0.3">
      <c r="A4392" s="31"/>
      <c r="B4392" s="31"/>
      <c r="C4392" s="31"/>
      <c r="D4392" s="31"/>
      <c r="E4392" s="31"/>
      <c r="F4392" s="31"/>
      <c r="G4392" s="31"/>
      <c r="H4392" s="31"/>
      <c r="I4392" s="32"/>
      <c r="K4392" s="34"/>
      <c r="L4392" s="30"/>
    </row>
    <row r="4393" spans="1:12" x14ac:dyDescent="0.3">
      <c r="A4393" s="31"/>
      <c r="B4393" s="31"/>
      <c r="C4393" s="31"/>
      <c r="D4393" s="31"/>
      <c r="E4393" s="31"/>
      <c r="F4393" s="31"/>
      <c r="G4393" s="31"/>
      <c r="H4393" s="31"/>
      <c r="I4393" s="32"/>
      <c r="K4393" s="34"/>
      <c r="L4393" s="30"/>
    </row>
    <row r="4394" spans="1:12" x14ac:dyDescent="0.3">
      <c r="A4394" s="31"/>
      <c r="B4394" s="31"/>
      <c r="C4394" s="31"/>
      <c r="D4394" s="31"/>
      <c r="E4394" s="31"/>
      <c r="F4394" s="31"/>
      <c r="G4394" s="31"/>
      <c r="H4394" s="31"/>
      <c r="I4394" s="32"/>
      <c r="K4394" s="34"/>
      <c r="L4394" s="30"/>
    </row>
    <row r="4395" spans="1:12" x14ac:dyDescent="0.3">
      <c r="A4395" s="31"/>
      <c r="B4395" s="31"/>
      <c r="C4395" s="31"/>
      <c r="D4395" s="31"/>
      <c r="E4395" s="31"/>
      <c r="F4395" s="31"/>
      <c r="G4395" s="31"/>
      <c r="H4395" s="31"/>
      <c r="I4395" s="32"/>
      <c r="K4395" s="34"/>
      <c r="L4395" s="30"/>
    </row>
    <row r="4396" spans="1:12" x14ac:dyDescent="0.3">
      <c r="A4396" s="31"/>
      <c r="B4396" s="31"/>
      <c r="C4396" s="31"/>
      <c r="D4396" s="31"/>
      <c r="E4396" s="31"/>
      <c r="F4396" s="31"/>
      <c r="G4396" s="31"/>
      <c r="H4396" s="31"/>
      <c r="I4396" s="32"/>
      <c r="K4396" s="34"/>
      <c r="L4396" s="30"/>
    </row>
    <row r="4397" spans="1:12" x14ac:dyDescent="0.3">
      <c r="A4397" s="31"/>
      <c r="B4397" s="31"/>
      <c r="C4397" s="31"/>
      <c r="D4397" s="31"/>
      <c r="E4397" s="31"/>
      <c r="F4397" s="31"/>
      <c r="G4397" s="31"/>
      <c r="H4397" s="31"/>
      <c r="I4397" s="32"/>
      <c r="K4397" s="34"/>
      <c r="L4397" s="30"/>
    </row>
    <row r="4398" spans="1:12" x14ac:dyDescent="0.3">
      <c r="A4398" s="31"/>
      <c r="B4398" s="31"/>
      <c r="C4398" s="31"/>
      <c r="D4398" s="31"/>
      <c r="E4398" s="31"/>
      <c r="F4398" s="31"/>
      <c r="G4398" s="31"/>
      <c r="H4398" s="31"/>
      <c r="I4398" s="32"/>
      <c r="K4398" s="34"/>
      <c r="L4398" s="30"/>
    </row>
    <row r="4399" spans="1:12" x14ac:dyDescent="0.3">
      <c r="A4399" s="31"/>
      <c r="B4399" s="31"/>
      <c r="C4399" s="31"/>
      <c r="D4399" s="31"/>
      <c r="E4399" s="31"/>
      <c r="F4399" s="31"/>
      <c r="G4399" s="31"/>
      <c r="H4399" s="31"/>
      <c r="I4399" s="32"/>
      <c r="K4399" s="34"/>
      <c r="L4399" s="30"/>
    </row>
    <row r="4400" spans="1:12" x14ac:dyDescent="0.3">
      <c r="A4400" s="31"/>
      <c r="B4400" s="31"/>
      <c r="C4400" s="31"/>
      <c r="D4400" s="31"/>
      <c r="E4400" s="31"/>
      <c r="F4400" s="31"/>
      <c r="G4400" s="31"/>
      <c r="H4400" s="31"/>
      <c r="I4400" s="32"/>
      <c r="K4400" s="34"/>
      <c r="L4400" s="30"/>
    </row>
    <row r="4401" spans="1:12" x14ac:dyDescent="0.3">
      <c r="A4401" s="31"/>
      <c r="B4401" s="31"/>
      <c r="C4401" s="31"/>
      <c r="D4401" s="31"/>
      <c r="E4401" s="31"/>
      <c r="F4401" s="31"/>
      <c r="G4401" s="31"/>
      <c r="H4401" s="31"/>
      <c r="I4401" s="32"/>
      <c r="K4401" s="34"/>
      <c r="L4401" s="30"/>
    </row>
    <row r="4402" spans="1:12" x14ac:dyDescent="0.3">
      <c r="A4402" s="31"/>
      <c r="B4402" s="31"/>
      <c r="C4402" s="31"/>
      <c r="D4402" s="31"/>
      <c r="E4402" s="31"/>
      <c r="F4402" s="31"/>
      <c r="G4402" s="31"/>
      <c r="H4402" s="31"/>
      <c r="I4402" s="32"/>
      <c r="K4402" s="34"/>
      <c r="L4402" s="30"/>
    </row>
    <row r="4403" spans="1:12" x14ac:dyDescent="0.3">
      <c r="A4403" s="31"/>
      <c r="B4403" s="31"/>
      <c r="C4403" s="31"/>
      <c r="D4403" s="31"/>
      <c r="E4403" s="31"/>
      <c r="F4403" s="31"/>
      <c r="G4403" s="31"/>
      <c r="H4403" s="31"/>
      <c r="I4403" s="32"/>
      <c r="K4403" s="34"/>
      <c r="L4403" s="30"/>
    </row>
    <row r="4404" spans="1:12" x14ac:dyDescent="0.3">
      <c r="A4404" s="31"/>
      <c r="B4404" s="31"/>
      <c r="C4404" s="31"/>
      <c r="D4404" s="31"/>
      <c r="E4404" s="31"/>
      <c r="F4404" s="31"/>
      <c r="G4404" s="31"/>
      <c r="H4404" s="31"/>
      <c r="I4404" s="32"/>
      <c r="K4404" s="34"/>
      <c r="L4404" s="30"/>
    </row>
    <row r="4405" spans="1:12" x14ac:dyDescent="0.3">
      <c r="A4405" s="31"/>
      <c r="B4405" s="31"/>
      <c r="C4405" s="31"/>
      <c r="D4405" s="31"/>
      <c r="E4405" s="31"/>
      <c r="F4405" s="31"/>
      <c r="G4405" s="31"/>
      <c r="H4405" s="31"/>
      <c r="I4405" s="32"/>
      <c r="K4405" s="34"/>
      <c r="L4405" s="30"/>
    </row>
    <row r="4406" spans="1:12" x14ac:dyDescent="0.3">
      <c r="A4406" s="31"/>
      <c r="B4406" s="31"/>
      <c r="C4406" s="31"/>
      <c r="D4406" s="31"/>
      <c r="E4406" s="31"/>
      <c r="F4406" s="31"/>
      <c r="G4406" s="31"/>
      <c r="H4406" s="31"/>
      <c r="I4406" s="32"/>
      <c r="K4406" s="34"/>
      <c r="L4406" s="30"/>
    </row>
    <row r="4407" spans="1:12" x14ac:dyDescent="0.3">
      <c r="A4407" s="31"/>
      <c r="B4407" s="31"/>
      <c r="C4407" s="31"/>
      <c r="D4407" s="31"/>
      <c r="E4407" s="31"/>
      <c r="F4407" s="31"/>
      <c r="G4407" s="31"/>
      <c r="H4407" s="31"/>
      <c r="I4407" s="32"/>
      <c r="K4407" s="34"/>
      <c r="L4407" s="30"/>
    </row>
    <row r="4408" spans="1:12" x14ac:dyDescent="0.3">
      <c r="A4408" s="31"/>
      <c r="B4408" s="31"/>
      <c r="C4408" s="31"/>
      <c r="D4408" s="31"/>
      <c r="E4408" s="31"/>
      <c r="F4408" s="31"/>
      <c r="G4408" s="31"/>
      <c r="H4408" s="31"/>
      <c r="I4408" s="32"/>
      <c r="K4408" s="34"/>
      <c r="L4408" s="30"/>
    </row>
    <row r="4409" spans="1:12" x14ac:dyDescent="0.3">
      <c r="A4409" s="31"/>
      <c r="B4409" s="31"/>
      <c r="C4409" s="31"/>
      <c r="D4409" s="31"/>
      <c r="E4409" s="31"/>
      <c r="F4409" s="31"/>
      <c r="G4409" s="31"/>
      <c r="H4409" s="31"/>
      <c r="I4409" s="32"/>
      <c r="K4409" s="34"/>
      <c r="L4409" s="30"/>
    </row>
    <row r="4410" spans="1:12" x14ac:dyDescent="0.3">
      <c r="A4410" s="31"/>
      <c r="B4410" s="31"/>
      <c r="C4410" s="31"/>
      <c r="D4410" s="31"/>
      <c r="E4410" s="31"/>
      <c r="F4410" s="31"/>
      <c r="G4410" s="31"/>
      <c r="H4410" s="31"/>
      <c r="I4410" s="32"/>
      <c r="K4410" s="34"/>
      <c r="L4410" s="30"/>
    </row>
    <row r="4411" spans="1:12" x14ac:dyDescent="0.3">
      <c r="A4411" s="31"/>
      <c r="B4411" s="31"/>
      <c r="C4411" s="31"/>
      <c r="D4411" s="31"/>
      <c r="E4411" s="31"/>
      <c r="F4411" s="31"/>
      <c r="G4411" s="31"/>
      <c r="H4411" s="31"/>
      <c r="I4411" s="32"/>
      <c r="K4411" s="34"/>
      <c r="L4411" s="30"/>
    </row>
    <row r="4412" spans="1:12" x14ac:dyDescent="0.3">
      <c r="A4412" s="31"/>
      <c r="B4412" s="31"/>
      <c r="C4412" s="31"/>
      <c r="D4412" s="31"/>
      <c r="E4412" s="31"/>
      <c r="F4412" s="31"/>
      <c r="G4412" s="31"/>
      <c r="H4412" s="31"/>
      <c r="I4412" s="32"/>
      <c r="K4412" s="34"/>
      <c r="L4412" s="30"/>
    </row>
    <row r="4413" spans="1:12" x14ac:dyDescent="0.3">
      <c r="A4413" s="31"/>
      <c r="B4413" s="31"/>
      <c r="C4413" s="31"/>
      <c r="D4413" s="31"/>
      <c r="E4413" s="31"/>
      <c r="F4413" s="31"/>
      <c r="G4413" s="31"/>
      <c r="H4413" s="31"/>
      <c r="I4413" s="32"/>
      <c r="K4413" s="34"/>
      <c r="L4413" s="30"/>
    </row>
    <row r="4414" spans="1:12" x14ac:dyDescent="0.3">
      <c r="A4414" s="31"/>
      <c r="B4414" s="31"/>
      <c r="C4414" s="31"/>
      <c r="D4414" s="31"/>
      <c r="E4414" s="31"/>
      <c r="F4414" s="31"/>
      <c r="G4414" s="31"/>
      <c r="H4414" s="31"/>
      <c r="I4414" s="32"/>
      <c r="K4414" s="34"/>
      <c r="L4414" s="30"/>
    </row>
    <row r="4415" spans="1:12" x14ac:dyDescent="0.3">
      <c r="A4415" s="31"/>
      <c r="B4415" s="31"/>
      <c r="C4415" s="31"/>
      <c r="D4415" s="31"/>
      <c r="E4415" s="31"/>
      <c r="F4415" s="31"/>
      <c r="G4415" s="31"/>
      <c r="H4415" s="31"/>
      <c r="I4415" s="32"/>
      <c r="K4415" s="34"/>
      <c r="L4415" s="30"/>
    </row>
    <row r="4416" spans="1:12" x14ac:dyDescent="0.3">
      <c r="A4416" s="31"/>
      <c r="B4416" s="31"/>
      <c r="C4416" s="31"/>
      <c r="D4416" s="31"/>
      <c r="E4416" s="31"/>
      <c r="F4416" s="31"/>
      <c r="G4416" s="31"/>
      <c r="H4416" s="31"/>
      <c r="I4416" s="32"/>
      <c r="K4416" s="34"/>
      <c r="L4416" s="30"/>
    </row>
    <row r="4417" spans="1:12" x14ac:dyDescent="0.3">
      <c r="A4417" s="31"/>
      <c r="B4417" s="31"/>
      <c r="C4417" s="31"/>
      <c r="D4417" s="31"/>
      <c r="E4417" s="31"/>
      <c r="F4417" s="31"/>
      <c r="G4417" s="31"/>
      <c r="H4417" s="31"/>
      <c r="I4417" s="32"/>
      <c r="K4417" s="34"/>
      <c r="L4417" s="30"/>
    </row>
    <row r="4418" spans="1:12" x14ac:dyDescent="0.3">
      <c r="A4418" s="31"/>
      <c r="B4418" s="31"/>
      <c r="C4418" s="31"/>
      <c r="D4418" s="31"/>
      <c r="E4418" s="31"/>
      <c r="F4418" s="31"/>
      <c r="G4418" s="31"/>
      <c r="H4418" s="31"/>
      <c r="I4418" s="32"/>
      <c r="K4418" s="34"/>
      <c r="L4418" s="30"/>
    </row>
    <row r="4419" spans="1:12" x14ac:dyDescent="0.3">
      <c r="A4419" s="31"/>
      <c r="B4419" s="31"/>
      <c r="C4419" s="31"/>
      <c r="D4419" s="31"/>
      <c r="E4419" s="31"/>
      <c r="F4419" s="31"/>
      <c r="G4419" s="31"/>
      <c r="H4419" s="31"/>
      <c r="I4419" s="32"/>
      <c r="K4419" s="34"/>
      <c r="L4419" s="30"/>
    </row>
    <row r="4420" spans="1:12" x14ac:dyDescent="0.3">
      <c r="A4420" s="31"/>
      <c r="B4420" s="31"/>
      <c r="C4420" s="31"/>
      <c r="D4420" s="31"/>
      <c r="E4420" s="31"/>
      <c r="F4420" s="31"/>
      <c r="G4420" s="31"/>
      <c r="H4420" s="31"/>
      <c r="I4420" s="32"/>
      <c r="K4420" s="34"/>
      <c r="L4420" s="30"/>
    </row>
    <row r="4421" spans="1:12" x14ac:dyDescent="0.3">
      <c r="A4421" s="31"/>
      <c r="B4421" s="31"/>
      <c r="C4421" s="31"/>
      <c r="D4421" s="31"/>
      <c r="E4421" s="31"/>
      <c r="F4421" s="31"/>
      <c r="G4421" s="31"/>
      <c r="H4421" s="31"/>
      <c r="I4421" s="32"/>
      <c r="K4421" s="34"/>
      <c r="L4421" s="30"/>
    </row>
    <row r="4422" spans="1:12" x14ac:dyDescent="0.3">
      <c r="A4422" s="31"/>
      <c r="B4422" s="31"/>
      <c r="C4422" s="31"/>
      <c r="D4422" s="31"/>
      <c r="E4422" s="31"/>
      <c r="F4422" s="31"/>
      <c r="G4422" s="31"/>
      <c r="H4422" s="31"/>
      <c r="I4422" s="32"/>
      <c r="K4422" s="34"/>
      <c r="L4422" s="30"/>
    </row>
    <row r="4423" spans="1:12" x14ac:dyDescent="0.3">
      <c r="A4423" s="31"/>
      <c r="B4423" s="31"/>
      <c r="C4423" s="31"/>
      <c r="D4423" s="31"/>
      <c r="E4423" s="31"/>
      <c r="F4423" s="31"/>
      <c r="G4423" s="31"/>
      <c r="H4423" s="31"/>
      <c r="I4423" s="32"/>
      <c r="K4423" s="34"/>
      <c r="L4423" s="30"/>
    </row>
    <row r="4424" spans="1:12" x14ac:dyDescent="0.3">
      <c r="A4424" s="31"/>
      <c r="B4424" s="31"/>
      <c r="C4424" s="31"/>
      <c r="D4424" s="31"/>
      <c r="E4424" s="31"/>
      <c r="F4424" s="31"/>
      <c r="G4424" s="31"/>
      <c r="H4424" s="31"/>
      <c r="I4424" s="32"/>
      <c r="K4424" s="34"/>
      <c r="L4424" s="30"/>
    </row>
    <row r="4425" spans="1:12" x14ac:dyDescent="0.3">
      <c r="A4425" s="31"/>
      <c r="B4425" s="31"/>
      <c r="C4425" s="31"/>
      <c r="D4425" s="31"/>
      <c r="E4425" s="31"/>
      <c r="F4425" s="31"/>
      <c r="G4425" s="31"/>
      <c r="H4425" s="31"/>
      <c r="I4425" s="32"/>
      <c r="K4425" s="34"/>
      <c r="L4425" s="30"/>
    </row>
    <row r="4426" spans="1:12" x14ac:dyDescent="0.3">
      <c r="A4426" s="31"/>
      <c r="B4426" s="31"/>
      <c r="C4426" s="31"/>
      <c r="D4426" s="31"/>
      <c r="E4426" s="31"/>
      <c r="F4426" s="31"/>
      <c r="G4426" s="31"/>
      <c r="H4426" s="31"/>
      <c r="I4426" s="32"/>
      <c r="K4426" s="34"/>
      <c r="L4426" s="30"/>
    </row>
    <row r="4427" spans="1:12" x14ac:dyDescent="0.3">
      <c r="A4427" s="31"/>
      <c r="B4427" s="31"/>
      <c r="C4427" s="31"/>
      <c r="D4427" s="31"/>
      <c r="E4427" s="31"/>
      <c r="F4427" s="31"/>
      <c r="G4427" s="31"/>
      <c r="H4427" s="31"/>
      <c r="I4427" s="32"/>
      <c r="K4427" s="34"/>
      <c r="L4427" s="30"/>
    </row>
    <row r="4428" spans="1:12" x14ac:dyDescent="0.3">
      <c r="A4428" s="31"/>
      <c r="B4428" s="31"/>
      <c r="C4428" s="31"/>
      <c r="D4428" s="31"/>
      <c r="E4428" s="31"/>
      <c r="F4428" s="31"/>
      <c r="G4428" s="31"/>
      <c r="H4428" s="31"/>
      <c r="I4428" s="32"/>
      <c r="K4428" s="34"/>
      <c r="L4428" s="30"/>
    </row>
    <row r="4429" spans="1:12" x14ac:dyDescent="0.3">
      <c r="A4429" s="31"/>
      <c r="B4429" s="31"/>
      <c r="C4429" s="31"/>
      <c r="D4429" s="31"/>
      <c r="E4429" s="31"/>
      <c r="F4429" s="31"/>
      <c r="G4429" s="31"/>
      <c r="H4429" s="31"/>
      <c r="I4429" s="32"/>
      <c r="K4429" s="34"/>
      <c r="L4429" s="30"/>
    </row>
    <row r="4430" spans="1:12" x14ac:dyDescent="0.3">
      <c r="A4430" s="31"/>
      <c r="B4430" s="31"/>
      <c r="C4430" s="31"/>
      <c r="D4430" s="31"/>
      <c r="E4430" s="31"/>
      <c r="F4430" s="31"/>
      <c r="G4430" s="31"/>
      <c r="H4430" s="31"/>
      <c r="I4430" s="32"/>
      <c r="K4430" s="34"/>
      <c r="L4430" s="30"/>
    </row>
    <row r="4431" spans="1:12" x14ac:dyDescent="0.3">
      <c r="A4431" s="31"/>
      <c r="B4431" s="31"/>
      <c r="C4431" s="31"/>
      <c r="D4431" s="31"/>
      <c r="E4431" s="31"/>
      <c r="F4431" s="31"/>
      <c r="G4431" s="31"/>
      <c r="H4431" s="31"/>
      <c r="I4431" s="32"/>
      <c r="K4431" s="34"/>
      <c r="L4431" s="30"/>
    </row>
    <row r="4432" spans="1:12" x14ac:dyDescent="0.3">
      <c r="A4432" s="31"/>
      <c r="B4432" s="31"/>
      <c r="C4432" s="31"/>
      <c r="D4432" s="31"/>
      <c r="E4432" s="31"/>
      <c r="F4432" s="31"/>
      <c r="G4432" s="31"/>
      <c r="H4432" s="31"/>
      <c r="I4432" s="32"/>
      <c r="K4432" s="34"/>
      <c r="L4432" s="30"/>
    </row>
    <row r="4433" spans="1:12" x14ac:dyDescent="0.3">
      <c r="A4433" s="31"/>
      <c r="B4433" s="31"/>
      <c r="C4433" s="31"/>
      <c r="D4433" s="31"/>
      <c r="E4433" s="31"/>
      <c r="F4433" s="31"/>
      <c r="G4433" s="31"/>
      <c r="H4433" s="31"/>
      <c r="I4433" s="32"/>
      <c r="K4433" s="34"/>
      <c r="L4433" s="30"/>
    </row>
    <row r="4434" spans="1:12" x14ac:dyDescent="0.3">
      <c r="A4434" s="31"/>
      <c r="B4434" s="31"/>
      <c r="C4434" s="31"/>
      <c r="D4434" s="31"/>
      <c r="E4434" s="31"/>
      <c r="F4434" s="31"/>
      <c r="G4434" s="31"/>
      <c r="H4434" s="31"/>
      <c r="I4434" s="32"/>
      <c r="K4434" s="34"/>
      <c r="L4434" s="30"/>
    </row>
    <row r="4435" spans="1:12" x14ac:dyDescent="0.3">
      <c r="A4435" s="31"/>
      <c r="B4435" s="31"/>
      <c r="C4435" s="31"/>
      <c r="D4435" s="31"/>
      <c r="E4435" s="31"/>
      <c r="F4435" s="31"/>
      <c r="G4435" s="31"/>
      <c r="H4435" s="31"/>
      <c r="I4435" s="32"/>
      <c r="K4435" s="34"/>
      <c r="L4435" s="30"/>
    </row>
    <row r="4436" spans="1:12" x14ac:dyDescent="0.3">
      <c r="A4436" s="31"/>
      <c r="B4436" s="31"/>
      <c r="C4436" s="31"/>
      <c r="D4436" s="31"/>
      <c r="E4436" s="31"/>
      <c r="F4436" s="31"/>
      <c r="G4436" s="31"/>
      <c r="H4436" s="31"/>
      <c r="I4436" s="32"/>
      <c r="K4436" s="34"/>
      <c r="L4436" s="30"/>
    </row>
    <row r="4437" spans="1:12" x14ac:dyDescent="0.3">
      <c r="A4437" s="31"/>
      <c r="B4437" s="31"/>
      <c r="C4437" s="31"/>
      <c r="D4437" s="31"/>
      <c r="E4437" s="31"/>
      <c r="F4437" s="31"/>
      <c r="G4437" s="31"/>
      <c r="H4437" s="31"/>
      <c r="I4437" s="32"/>
      <c r="K4437" s="34"/>
      <c r="L4437" s="30"/>
    </row>
    <row r="4438" spans="1:12" x14ac:dyDescent="0.3">
      <c r="A4438" s="31"/>
      <c r="B4438" s="31"/>
      <c r="C4438" s="31"/>
      <c r="D4438" s="31"/>
      <c r="E4438" s="31"/>
      <c r="F4438" s="31"/>
      <c r="G4438" s="31"/>
      <c r="H4438" s="31"/>
      <c r="I4438" s="32"/>
      <c r="K4438" s="34"/>
      <c r="L4438" s="30"/>
    </row>
    <row r="4439" spans="1:12" x14ac:dyDescent="0.3">
      <c r="A4439" s="31"/>
      <c r="B4439" s="31"/>
      <c r="C4439" s="31"/>
      <c r="D4439" s="31"/>
      <c r="E4439" s="31"/>
      <c r="F4439" s="31"/>
      <c r="G4439" s="31"/>
      <c r="H4439" s="31"/>
      <c r="I4439" s="32"/>
      <c r="K4439" s="34"/>
      <c r="L4439" s="30"/>
    </row>
    <row r="4440" spans="1:12" x14ac:dyDescent="0.3">
      <c r="A4440" s="31"/>
      <c r="B4440" s="31"/>
      <c r="C4440" s="31"/>
      <c r="D4440" s="31"/>
      <c r="E4440" s="31"/>
      <c r="F4440" s="31"/>
      <c r="G4440" s="31"/>
      <c r="H4440" s="31"/>
      <c r="I4440" s="32"/>
      <c r="K4440" s="34"/>
      <c r="L4440" s="30"/>
    </row>
    <row r="4441" spans="1:12" x14ac:dyDescent="0.3">
      <c r="A4441" s="31"/>
      <c r="B4441" s="31"/>
      <c r="C4441" s="31"/>
      <c r="D4441" s="31"/>
      <c r="E4441" s="31"/>
      <c r="F4441" s="31"/>
      <c r="G4441" s="31"/>
      <c r="H4441" s="31"/>
      <c r="I4441" s="32"/>
      <c r="K4441" s="34"/>
      <c r="L4441" s="30"/>
    </row>
    <row r="4442" spans="1:12" x14ac:dyDescent="0.3">
      <c r="A4442" s="31"/>
      <c r="B4442" s="31"/>
      <c r="C4442" s="31"/>
      <c r="D4442" s="31"/>
      <c r="E4442" s="31"/>
      <c r="F4442" s="31"/>
      <c r="G4442" s="31"/>
      <c r="H4442" s="31"/>
      <c r="I4442" s="32"/>
      <c r="K4442" s="34"/>
      <c r="L4442" s="30"/>
    </row>
    <row r="4443" spans="1:12" x14ac:dyDescent="0.3">
      <c r="A4443" s="31"/>
      <c r="B4443" s="31"/>
      <c r="C4443" s="31"/>
      <c r="D4443" s="31"/>
      <c r="E4443" s="31"/>
      <c r="F4443" s="31"/>
      <c r="G4443" s="31"/>
      <c r="H4443" s="31"/>
      <c r="I4443" s="32"/>
      <c r="K4443" s="34"/>
      <c r="L4443" s="30"/>
    </row>
    <row r="4444" spans="1:12" x14ac:dyDescent="0.3">
      <c r="A4444" s="31"/>
      <c r="B4444" s="31"/>
      <c r="C4444" s="31"/>
      <c r="D4444" s="31"/>
      <c r="E4444" s="31"/>
      <c r="F4444" s="31"/>
      <c r="G4444" s="31"/>
      <c r="H4444" s="31"/>
      <c r="I4444" s="32"/>
      <c r="K4444" s="34"/>
      <c r="L4444" s="30"/>
    </row>
    <row r="4445" spans="1:12" x14ac:dyDescent="0.3">
      <c r="A4445" s="31"/>
      <c r="B4445" s="31"/>
      <c r="C4445" s="31"/>
      <c r="D4445" s="31"/>
      <c r="E4445" s="31"/>
      <c r="F4445" s="31"/>
      <c r="G4445" s="31"/>
      <c r="H4445" s="31"/>
      <c r="I4445" s="32"/>
      <c r="K4445" s="34"/>
      <c r="L4445" s="30"/>
    </row>
    <row r="4446" spans="1:12" x14ac:dyDescent="0.3">
      <c r="A4446" s="31"/>
      <c r="B4446" s="31"/>
      <c r="C4446" s="31"/>
      <c r="D4446" s="31"/>
      <c r="E4446" s="31"/>
      <c r="F4446" s="31"/>
      <c r="G4446" s="31"/>
      <c r="H4446" s="31"/>
      <c r="I4446" s="32"/>
      <c r="K4446" s="34"/>
      <c r="L4446" s="30"/>
    </row>
    <row r="4447" spans="1:12" x14ac:dyDescent="0.3">
      <c r="A4447" s="31"/>
      <c r="B4447" s="31"/>
      <c r="C4447" s="31"/>
      <c r="D4447" s="31"/>
      <c r="E4447" s="31"/>
      <c r="F4447" s="31"/>
      <c r="G4447" s="31"/>
      <c r="H4447" s="31"/>
      <c r="I4447" s="32"/>
      <c r="K4447" s="34"/>
      <c r="L4447" s="30"/>
    </row>
    <row r="4448" spans="1:12" x14ac:dyDescent="0.3">
      <c r="A4448" s="31"/>
      <c r="B4448" s="31"/>
      <c r="C4448" s="31"/>
      <c r="D4448" s="31"/>
      <c r="E4448" s="31"/>
      <c r="F4448" s="31"/>
      <c r="G4448" s="31"/>
      <c r="H4448" s="31"/>
      <c r="I4448" s="32"/>
      <c r="K4448" s="34"/>
      <c r="L4448" s="30"/>
    </row>
    <row r="4449" spans="1:12" x14ac:dyDescent="0.3">
      <c r="A4449" s="31"/>
      <c r="B4449" s="31"/>
      <c r="C4449" s="31"/>
      <c r="D4449" s="31"/>
      <c r="E4449" s="31"/>
      <c r="F4449" s="31"/>
      <c r="G4449" s="31"/>
      <c r="H4449" s="31"/>
      <c r="I4449" s="32"/>
      <c r="K4449" s="34"/>
      <c r="L4449" s="30"/>
    </row>
    <row r="4450" spans="1:12" x14ac:dyDescent="0.3">
      <c r="A4450" s="31"/>
      <c r="B4450" s="31"/>
      <c r="C4450" s="31"/>
      <c r="D4450" s="31"/>
      <c r="E4450" s="31"/>
      <c r="F4450" s="31"/>
      <c r="G4450" s="31"/>
      <c r="H4450" s="31"/>
      <c r="I4450" s="32"/>
      <c r="K4450" s="34"/>
      <c r="L4450" s="30"/>
    </row>
    <row r="4451" spans="1:12" x14ac:dyDescent="0.3">
      <c r="A4451" s="31"/>
      <c r="B4451" s="31"/>
      <c r="C4451" s="31"/>
      <c r="D4451" s="31"/>
      <c r="E4451" s="31"/>
      <c r="F4451" s="31"/>
      <c r="G4451" s="31"/>
      <c r="H4451" s="31"/>
      <c r="I4451" s="32"/>
      <c r="K4451" s="34"/>
      <c r="L4451" s="30"/>
    </row>
    <row r="4452" spans="1:12" x14ac:dyDescent="0.3">
      <c r="A4452" s="31"/>
      <c r="B4452" s="31"/>
      <c r="C4452" s="31"/>
      <c r="D4452" s="31"/>
      <c r="E4452" s="31"/>
      <c r="F4452" s="31"/>
      <c r="G4452" s="31"/>
      <c r="H4452" s="31"/>
      <c r="I4452" s="32"/>
      <c r="K4452" s="34"/>
      <c r="L4452" s="30"/>
    </row>
    <row r="4453" spans="1:12" x14ac:dyDescent="0.3">
      <c r="A4453" s="31"/>
      <c r="B4453" s="31"/>
      <c r="C4453" s="31"/>
      <c r="D4453" s="31"/>
      <c r="E4453" s="31"/>
      <c r="F4453" s="31"/>
      <c r="G4453" s="31"/>
      <c r="H4453" s="31"/>
      <c r="I4453" s="32"/>
      <c r="K4453" s="34"/>
      <c r="L4453" s="30"/>
    </row>
    <row r="4454" spans="1:12" x14ac:dyDescent="0.3">
      <c r="A4454" s="31"/>
      <c r="B4454" s="31"/>
      <c r="C4454" s="31"/>
      <c r="D4454" s="31"/>
      <c r="E4454" s="31"/>
      <c r="F4454" s="31"/>
      <c r="G4454" s="31"/>
      <c r="H4454" s="31"/>
      <c r="I4454" s="32"/>
      <c r="K4454" s="34"/>
      <c r="L4454" s="30"/>
    </row>
    <row r="4455" spans="1:12" x14ac:dyDescent="0.3">
      <c r="A4455" s="31"/>
      <c r="B4455" s="31"/>
      <c r="C4455" s="31"/>
      <c r="D4455" s="31"/>
      <c r="E4455" s="31"/>
      <c r="F4455" s="31"/>
      <c r="G4455" s="31"/>
      <c r="H4455" s="31"/>
      <c r="I4455" s="32"/>
      <c r="K4455" s="34"/>
      <c r="L4455" s="30"/>
    </row>
    <row r="4456" spans="1:12" x14ac:dyDescent="0.3">
      <c r="A4456" s="31"/>
      <c r="B4456" s="31"/>
      <c r="C4456" s="31"/>
      <c r="D4456" s="31"/>
      <c r="E4456" s="31"/>
      <c r="F4456" s="31"/>
      <c r="G4456" s="31"/>
      <c r="H4456" s="31"/>
      <c r="I4456" s="32"/>
      <c r="K4456" s="34"/>
      <c r="L4456" s="30"/>
    </row>
    <row r="4457" spans="1:12" x14ac:dyDescent="0.3">
      <c r="A4457" s="31"/>
      <c r="B4457" s="31"/>
      <c r="C4457" s="31"/>
      <c r="D4457" s="31"/>
      <c r="E4457" s="31"/>
      <c r="F4457" s="31"/>
      <c r="G4457" s="31"/>
      <c r="H4457" s="31"/>
      <c r="I4457" s="32"/>
      <c r="K4457" s="34"/>
      <c r="L4457" s="30"/>
    </row>
    <row r="4458" spans="1:12" x14ac:dyDescent="0.3">
      <c r="A4458" s="31"/>
      <c r="B4458" s="31"/>
      <c r="C4458" s="31"/>
      <c r="D4458" s="31"/>
      <c r="E4458" s="31"/>
      <c r="F4458" s="31"/>
      <c r="G4458" s="31"/>
      <c r="H4458" s="31"/>
      <c r="I4458" s="32"/>
      <c r="K4458" s="34"/>
      <c r="L4458" s="30"/>
    </row>
    <row r="4459" spans="1:12" x14ac:dyDescent="0.3">
      <c r="A4459" s="31"/>
      <c r="B4459" s="31"/>
      <c r="C4459" s="31"/>
      <c r="D4459" s="31"/>
      <c r="E4459" s="31"/>
      <c r="F4459" s="31"/>
      <c r="G4459" s="31"/>
      <c r="H4459" s="31"/>
      <c r="I4459" s="32"/>
      <c r="K4459" s="34"/>
      <c r="L4459" s="30"/>
    </row>
    <row r="4460" spans="1:12" x14ac:dyDescent="0.3">
      <c r="A4460" s="31"/>
      <c r="B4460" s="31"/>
      <c r="C4460" s="31"/>
      <c r="D4460" s="31"/>
      <c r="E4460" s="31"/>
      <c r="F4460" s="31"/>
      <c r="G4460" s="31"/>
      <c r="H4460" s="31"/>
      <c r="I4460" s="32"/>
      <c r="K4460" s="34"/>
      <c r="L4460" s="30"/>
    </row>
    <row r="4461" spans="1:12" x14ac:dyDescent="0.3">
      <c r="A4461" s="31"/>
      <c r="B4461" s="31"/>
      <c r="C4461" s="31"/>
      <c r="D4461" s="31"/>
      <c r="E4461" s="31"/>
      <c r="F4461" s="31"/>
      <c r="G4461" s="31"/>
      <c r="H4461" s="31"/>
      <c r="I4461" s="32"/>
      <c r="K4461" s="34"/>
      <c r="L4461" s="30"/>
    </row>
    <row r="4462" spans="1:12" x14ac:dyDescent="0.3">
      <c r="A4462" s="31"/>
      <c r="B4462" s="31"/>
      <c r="C4462" s="31"/>
      <c r="D4462" s="31"/>
      <c r="E4462" s="31"/>
      <c r="F4462" s="31"/>
      <c r="G4462" s="31"/>
      <c r="H4462" s="31"/>
      <c r="I4462" s="32"/>
      <c r="K4462" s="34"/>
      <c r="L4462" s="30"/>
    </row>
    <row r="4463" spans="1:12" x14ac:dyDescent="0.3">
      <c r="A4463" s="31"/>
      <c r="B4463" s="31"/>
      <c r="C4463" s="31"/>
      <c r="D4463" s="31"/>
      <c r="E4463" s="31"/>
      <c r="F4463" s="31"/>
      <c r="G4463" s="31"/>
      <c r="H4463" s="31"/>
      <c r="I4463" s="32"/>
      <c r="K4463" s="34"/>
      <c r="L4463" s="30"/>
    </row>
    <row r="4464" spans="1:12" x14ac:dyDescent="0.3">
      <c r="A4464" s="31"/>
      <c r="B4464" s="31"/>
      <c r="C4464" s="31"/>
      <c r="D4464" s="31"/>
      <c r="E4464" s="31"/>
      <c r="F4464" s="31"/>
      <c r="G4464" s="31"/>
      <c r="H4464" s="31"/>
      <c r="I4464" s="32"/>
      <c r="K4464" s="34"/>
      <c r="L4464" s="30"/>
    </row>
    <row r="4465" spans="1:12" x14ac:dyDescent="0.3">
      <c r="A4465" s="31"/>
      <c r="B4465" s="31"/>
      <c r="C4465" s="31"/>
      <c r="D4465" s="31"/>
      <c r="E4465" s="31"/>
      <c r="F4465" s="31"/>
      <c r="G4465" s="31"/>
      <c r="H4465" s="31"/>
      <c r="I4465" s="32"/>
      <c r="K4465" s="34"/>
      <c r="L4465" s="30"/>
    </row>
    <row r="4466" spans="1:12" x14ac:dyDescent="0.3">
      <c r="A4466" s="31"/>
      <c r="B4466" s="31"/>
      <c r="C4466" s="31"/>
      <c r="D4466" s="31"/>
      <c r="E4466" s="31"/>
      <c r="F4466" s="31"/>
      <c r="G4466" s="31"/>
      <c r="H4466" s="31"/>
      <c r="I4466" s="32"/>
      <c r="K4466" s="34"/>
      <c r="L4466" s="30"/>
    </row>
    <row r="4467" spans="1:12" x14ac:dyDescent="0.3">
      <c r="A4467" s="31"/>
      <c r="B4467" s="31"/>
      <c r="C4467" s="31"/>
      <c r="D4467" s="31"/>
      <c r="E4467" s="31"/>
      <c r="F4467" s="31"/>
      <c r="G4467" s="31"/>
      <c r="H4467" s="31"/>
      <c r="I4467" s="32"/>
      <c r="K4467" s="34"/>
      <c r="L4467" s="30"/>
    </row>
    <row r="4468" spans="1:12" x14ac:dyDescent="0.3">
      <c r="A4468" s="31"/>
      <c r="B4468" s="31"/>
      <c r="C4468" s="31"/>
      <c r="D4468" s="31"/>
      <c r="E4468" s="31"/>
      <c r="F4468" s="31"/>
      <c r="G4468" s="31"/>
      <c r="H4468" s="31"/>
      <c r="I4468" s="32"/>
      <c r="K4468" s="34"/>
      <c r="L4468" s="30"/>
    </row>
    <row r="4469" spans="1:12" x14ac:dyDescent="0.3">
      <c r="A4469" s="31"/>
      <c r="B4469" s="31"/>
      <c r="C4469" s="31"/>
      <c r="D4469" s="31"/>
      <c r="E4469" s="31"/>
      <c r="F4469" s="31"/>
      <c r="G4469" s="31"/>
      <c r="H4469" s="31"/>
      <c r="I4469" s="32"/>
      <c r="K4469" s="34"/>
      <c r="L4469" s="30"/>
    </row>
    <row r="4470" spans="1:12" x14ac:dyDescent="0.3">
      <c r="A4470" s="31"/>
      <c r="B4470" s="31"/>
      <c r="C4470" s="31"/>
      <c r="D4470" s="31"/>
      <c r="E4470" s="31"/>
      <c r="F4470" s="31"/>
      <c r="G4470" s="31"/>
      <c r="H4470" s="31"/>
      <c r="I4470" s="32"/>
      <c r="K4470" s="34"/>
      <c r="L4470" s="30"/>
    </row>
    <row r="4471" spans="1:12" x14ac:dyDescent="0.3">
      <c r="A4471" s="31"/>
      <c r="B4471" s="31"/>
      <c r="C4471" s="31"/>
      <c r="D4471" s="31"/>
      <c r="E4471" s="31"/>
      <c r="F4471" s="31"/>
      <c r="G4471" s="31"/>
      <c r="H4471" s="31"/>
      <c r="I4471" s="32"/>
      <c r="K4471" s="34"/>
      <c r="L4471" s="30"/>
    </row>
    <row r="4472" spans="1:12" x14ac:dyDescent="0.3">
      <c r="A4472" s="31"/>
      <c r="B4472" s="31"/>
      <c r="C4472" s="31"/>
      <c r="D4472" s="31"/>
      <c r="E4472" s="31"/>
      <c r="F4472" s="31"/>
      <c r="G4472" s="31"/>
      <c r="H4472" s="31"/>
      <c r="I4472" s="32"/>
      <c r="K4472" s="34"/>
      <c r="L4472" s="30"/>
    </row>
    <row r="4473" spans="1:12" x14ac:dyDescent="0.3">
      <c r="A4473" s="31"/>
      <c r="B4473" s="31"/>
      <c r="C4473" s="31"/>
      <c r="D4473" s="31"/>
      <c r="E4473" s="31"/>
      <c r="F4473" s="31"/>
      <c r="G4473" s="31"/>
      <c r="H4473" s="31"/>
      <c r="I4473" s="32"/>
      <c r="K4473" s="34"/>
      <c r="L4473" s="30"/>
    </row>
    <row r="4474" spans="1:12" x14ac:dyDescent="0.3">
      <c r="A4474" s="31"/>
      <c r="B4474" s="31"/>
      <c r="C4474" s="31"/>
      <c r="D4474" s="31"/>
      <c r="E4474" s="31"/>
      <c r="F4474" s="31"/>
      <c r="G4474" s="31"/>
      <c r="H4474" s="31"/>
      <c r="I4474" s="32"/>
      <c r="K4474" s="34"/>
      <c r="L4474" s="30"/>
    </row>
    <row r="4475" spans="1:12" x14ac:dyDescent="0.3">
      <c r="A4475" s="31"/>
      <c r="B4475" s="31"/>
      <c r="C4475" s="31"/>
      <c r="D4475" s="31"/>
      <c r="E4475" s="31"/>
      <c r="F4475" s="31"/>
      <c r="G4475" s="31"/>
      <c r="H4475" s="31"/>
      <c r="I4475" s="32"/>
      <c r="K4475" s="34"/>
      <c r="L4475" s="30"/>
    </row>
    <row r="4476" spans="1:12" x14ac:dyDescent="0.3">
      <c r="A4476" s="31"/>
      <c r="B4476" s="31"/>
      <c r="C4476" s="31"/>
      <c r="D4476" s="31"/>
      <c r="E4476" s="31"/>
      <c r="F4476" s="31"/>
      <c r="G4476" s="31"/>
      <c r="H4476" s="31"/>
      <c r="I4476" s="32"/>
      <c r="K4476" s="34"/>
      <c r="L4476" s="30"/>
    </row>
    <row r="4477" spans="1:12" x14ac:dyDescent="0.3">
      <c r="A4477" s="31"/>
      <c r="B4477" s="31"/>
      <c r="C4477" s="31"/>
      <c r="D4477" s="31"/>
      <c r="E4477" s="31"/>
      <c r="F4477" s="31"/>
      <c r="G4477" s="31"/>
      <c r="H4477" s="31"/>
      <c r="I4477" s="32"/>
      <c r="K4477" s="34"/>
      <c r="L4477" s="30"/>
    </row>
    <row r="4478" spans="1:12" x14ac:dyDescent="0.3">
      <c r="A4478" s="31"/>
      <c r="B4478" s="31"/>
      <c r="C4478" s="31"/>
      <c r="D4478" s="31"/>
      <c r="E4478" s="31"/>
      <c r="F4478" s="31"/>
      <c r="G4478" s="31"/>
      <c r="H4478" s="31"/>
      <c r="I4478" s="32"/>
      <c r="K4478" s="34"/>
      <c r="L4478" s="30"/>
    </row>
    <row r="4479" spans="1:12" x14ac:dyDescent="0.3">
      <c r="A4479" s="31"/>
      <c r="B4479" s="31"/>
      <c r="C4479" s="31"/>
      <c r="D4479" s="31"/>
      <c r="E4479" s="31"/>
      <c r="F4479" s="31"/>
      <c r="G4479" s="31"/>
      <c r="H4479" s="31"/>
      <c r="I4479" s="32"/>
      <c r="K4479" s="34"/>
      <c r="L4479" s="30"/>
    </row>
    <row r="4480" spans="1:12" x14ac:dyDescent="0.3">
      <c r="A4480" s="31"/>
      <c r="B4480" s="31"/>
      <c r="C4480" s="31"/>
      <c r="D4480" s="31"/>
      <c r="E4480" s="31"/>
      <c r="F4480" s="31"/>
      <c r="G4480" s="31"/>
      <c r="H4480" s="31"/>
      <c r="I4480" s="32"/>
      <c r="K4480" s="34"/>
      <c r="L4480" s="30"/>
    </row>
    <row r="4481" spans="1:12" x14ac:dyDescent="0.3">
      <c r="A4481" s="31"/>
      <c r="B4481" s="31"/>
      <c r="C4481" s="31"/>
      <c r="D4481" s="31"/>
      <c r="E4481" s="31"/>
      <c r="F4481" s="31"/>
      <c r="G4481" s="31"/>
      <c r="H4481" s="31"/>
      <c r="I4481" s="32"/>
      <c r="K4481" s="34"/>
      <c r="L4481" s="30"/>
    </row>
    <row r="4482" spans="1:12" x14ac:dyDescent="0.3">
      <c r="A4482" s="31"/>
      <c r="B4482" s="31"/>
      <c r="C4482" s="31"/>
      <c r="D4482" s="31"/>
      <c r="E4482" s="31"/>
      <c r="F4482" s="31"/>
      <c r="G4482" s="31"/>
      <c r="H4482" s="31"/>
      <c r="I4482" s="32"/>
      <c r="K4482" s="34"/>
      <c r="L4482" s="30"/>
    </row>
    <row r="4483" spans="1:12" x14ac:dyDescent="0.3">
      <c r="A4483" s="31"/>
      <c r="B4483" s="31"/>
      <c r="C4483" s="31"/>
      <c r="D4483" s="31"/>
      <c r="E4483" s="31"/>
      <c r="F4483" s="31"/>
      <c r="G4483" s="31"/>
      <c r="H4483" s="31"/>
      <c r="I4483" s="32"/>
      <c r="K4483" s="34"/>
      <c r="L4483" s="30"/>
    </row>
    <row r="4484" spans="1:12" x14ac:dyDescent="0.3">
      <c r="A4484" s="31"/>
      <c r="B4484" s="31"/>
      <c r="C4484" s="31"/>
      <c r="D4484" s="31"/>
      <c r="E4484" s="31"/>
      <c r="F4484" s="31"/>
      <c r="G4484" s="31"/>
      <c r="H4484" s="31"/>
      <c r="I4484" s="32"/>
      <c r="K4484" s="34"/>
      <c r="L4484" s="30"/>
    </row>
    <row r="4485" spans="1:12" x14ac:dyDescent="0.3">
      <c r="A4485" s="31"/>
      <c r="B4485" s="31"/>
      <c r="C4485" s="31"/>
      <c r="D4485" s="31"/>
      <c r="E4485" s="31"/>
      <c r="F4485" s="31"/>
      <c r="G4485" s="31"/>
      <c r="H4485" s="31"/>
      <c r="I4485" s="32"/>
      <c r="K4485" s="34"/>
      <c r="L4485" s="30"/>
    </row>
    <row r="4486" spans="1:12" x14ac:dyDescent="0.3">
      <c r="A4486" s="31"/>
      <c r="B4486" s="31"/>
      <c r="C4486" s="31"/>
      <c r="D4486" s="31"/>
      <c r="E4486" s="31"/>
      <c r="F4486" s="31"/>
      <c r="G4486" s="31"/>
      <c r="H4486" s="31"/>
      <c r="I4486" s="32"/>
      <c r="K4486" s="34"/>
      <c r="L4486" s="30"/>
    </row>
    <row r="4487" spans="1:12" x14ac:dyDescent="0.3">
      <c r="A4487" s="31"/>
      <c r="B4487" s="31"/>
      <c r="C4487" s="31"/>
      <c r="D4487" s="31"/>
      <c r="E4487" s="31"/>
      <c r="F4487" s="31"/>
      <c r="G4487" s="31"/>
      <c r="H4487" s="31"/>
      <c r="I4487" s="32"/>
      <c r="K4487" s="34"/>
      <c r="L4487" s="30"/>
    </row>
    <row r="4488" spans="1:12" x14ac:dyDescent="0.3">
      <c r="A4488" s="31"/>
      <c r="B4488" s="31"/>
      <c r="C4488" s="31"/>
      <c r="D4488" s="31"/>
      <c r="E4488" s="31"/>
      <c r="F4488" s="31"/>
      <c r="G4488" s="31"/>
      <c r="H4488" s="31"/>
      <c r="I4488" s="32"/>
      <c r="K4488" s="34"/>
      <c r="L4488" s="30"/>
    </row>
    <row r="4489" spans="1:12" x14ac:dyDescent="0.3">
      <c r="A4489" s="31"/>
      <c r="B4489" s="31"/>
      <c r="C4489" s="31"/>
      <c r="D4489" s="31"/>
      <c r="E4489" s="31"/>
      <c r="F4489" s="31"/>
      <c r="G4489" s="31"/>
      <c r="H4489" s="31"/>
      <c r="I4489" s="32"/>
      <c r="K4489" s="34"/>
      <c r="L4489" s="30"/>
    </row>
    <row r="4490" spans="1:12" x14ac:dyDescent="0.3">
      <c r="A4490" s="31"/>
      <c r="B4490" s="31"/>
      <c r="C4490" s="31"/>
      <c r="D4490" s="31"/>
      <c r="E4490" s="31"/>
      <c r="F4490" s="31"/>
      <c r="G4490" s="31"/>
      <c r="H4490" s="31"/>
      <c r="I4490" s="32"/>
      <c r="K4490" s="34"/>
      <c r="L4490" s="30"/>
    </row>
    <row r="4491" spans="1:12" x14ac:dyDescent="0.3">
      <c r="A4491" s="31"/>
      <c r="B4491" s="31"/>
      <c r="C4491" s="31"/>
      <c r="D4491" s="31"/>
      <c r="E4491" s="31"/>
      <c r="F4491" s="31"/>
      <c r="G4491" s="31"/>
      <c r="H4491" s="31"/>
      <c r="I4491" s="32"/>
      <c r="K4491" s="34"/>
      <c r="L4491" s="30"/>
    </row>
    <row r="4492" spans="1:12" x14ac:dyDescent="0.3">
      <c r="A4492" s="31"/>
      <c r="B4492" s="31"/>
      <c r="C4492" s="31"/>
      <c r="D4492" s="31"/>
      <c r="E4492" s="31"/>
      <c r="F4492" s="31"/>
      <c r="G4492" s="31"/>
      <c r="H4492" s="31"/>
      <c r="I4492" s="32"/>
      <c r="K4492" s="34"/>
      <c r="L4492" s="30"/>
    </row>
    <row r="4493" spans="1:12" x14ac:dyDescent="0.3">
      <c r="A4493" s="31"/>
      <c r="B4493" s="31"/>
      <c r="C4493" s="31"/>
      <c r="D4493" s="31"/>
      <c r="E4493" s="31"/>
      <c r="F4493" s="31"/>
      <c r="G4493" s="31"/>
      <c r="H4493" s="31"/>
      <c r="I4493" s="32"/>
      <c r="K4493" s="34"/>
      <c r="L4493" s="30"/>
    </row>
    <row r="4494" spans="1:12" x14ac:dyDescent="0.3">
      <c r="A4494" s="31"/>
      <c r="B4494" s="31"/>
      <c r="C4494" s="31"/>
      <c r="D4494" s="31"/>
      <c r="E4494" s="31"/>
      <c r="F4494" s="31"/>
      <c r="G4494" s="31"/>
      <c r="H4494" s="31"/>
      <c r="I4494" s="32"/>
      <c r="K4494" s="34"/>
      <c r="L4494" s="30"/>
    </row>
    <row r="4495" spans="1:12" x14ac:dyDescent="0.3">
      <c r="A4495" s="31"/>
      <c r="B4495" s="31"/>
      <c r="C4495" s="31"/>
      <c r="D4495" s="31"/>
      <c r="E4495" s="31"/>
      <c r="F4495" s="31"/>
      <c r="G4495" s="31"/>
      <c r="H4495" s="31"/>
      <c r="I4495" s="32"/>
      <c r="K4495" s="34"/>
      <c r="L4495" s="30"/>
    </row>
    <row r="4496" spans="1:12" x14ac:dyDescent="0.3">
      <c r="A4496" s="31"/>
      <c r="B4496" s="31"/>
      <c r="C4496" s="31"/>
      <c r="D4496" s="31"/>
      <c r="E4496" s="31"/>
      <c r="F4496" s="31"/>
      <c r="G4496" s="31"/>
      <c r="H4496" s="31"/>
      <c r="I4496" s="32"/>
      <c r="K4496" s="34"/>
      <c r="L4496" s="30"/>
    </row>
    <row r="4497" spans="1:12" x14ac:dyDescent="0.3">
      <c r="A4497" s="31"/>
      <c r="B4497" s="31"/>
      <c r="C4497" s="31"/>
      <c r="D4497" s="31"/>
      <c r="E4497" s="31"/>
      <c r="F4497" s="31"/>
      <c r="G4497" s="31"/>
      <c r="H4497" s="31"/>
      <c r="I4497" s="32"/>
      <c r="K4497" s="34"/>
      <c r="L4497" s="30"/>
    </row>
    <row r="4498" spans="1:12" x14ac:dyDescent="0.3">
      <c r="A4498" s="31"/>
      <c r="B4498" s="31"/>
      <c r="C4498" s="31"/>
      <c r="D4498" s="31"/>
      <c r="E4498" s="31"/>
      <c r="F4498" s="31"/>
      <c r="G4498" s="31"/>
      <c r="H4498" s="31"/>
      <c r="I4498" s="32"/>
      <c r="K4498" s="34"/>
      <c r="L4498" s="30"/>
    </row>
    <row r="4499" spans="1:12" x14ac:dyDescent="0.3">
      <c r="A4499" s="31"/>
      <c r="B4499" s="31"/>
      <c r="C4499" s="31"/>
      <c r="D4499" s="31"/>
      <c r="E4499" s="31"/>
      <c r="F4499" s="31"/>
      <c r="G4499" s="31"/>
      <c r="H4499" s="31"/>
      <c r="I4499" s="32"/>
      <c r="K4499" s="34"/>
      <c r="L4499" s="30"/>
    </row>
    <row r="4500" spans="1:12" x14ac:dyDescent="0.3">
      <c r="A4500" s="31"/>
      <c r="B4500" s="31"/>
      <c r="C4500" s="31"/>
      <c r="D4500" s="31"/>
      <c r="E4500" s="31"/>
      <c r="F4500" s="31"/>
      <c r="G4500" s="31"/>
      <c r="H4500" s="31"/>
      <c r="I4500" s="32"/>
      <c r="K4500" s="34"/>
      <c r="L4500" s="30"/>
    </row>
    <row r="4501" spans="1:12" x14ac:dyDescent="0.3">
      <c r="A4501" s="31"/>
      <c r="B4501" s="31"/>
      <c r="C4501" s="31"/>
      <c r="D4501" s="31"/>
      <c r="E4501" s="31"/>
      <c r="F4501" s="31"/>
      <c r="G4501" s="31"/>
      <c r="H4501" s="31"/>
      <c r="I4501" s="32"/>
      <c r="K4501" s="34"/>
      <c r="L4501" s="30"/>
    </row>
    <row r="4502" spans="1:12" x14ac:dyDescent="0.3">
      <c r="A4502" s="31"/>
      <c r="B4502" s="31"/>
      <c r="C4502" s="31"/>
      <c r="D4502" s="31"/>
      <c r="E4502" s="31"/>
      <c r="F4502" s="31"/>
      <c r="G4502" s="31"/>
      <c r="H4502" s="31"/>
      <c r="I4502" s="32"/>
      <c r="K4502" s="34"/>
      <c r="L4502" s="30"/>
    </row>
    <row r="4503" spans="1:12" x14ac:dyDescent="0.3">
      <c r="A4503" s="31"/>
      <c r="B4503" s="31"/>
      <c r="C4503" s="31"/>
      <c r="D4503" s="31"/>
      <c r="E4503" s="31"/>
      <c r="F4503" s="31"/>
      <c r="G4503" s="31"/>
      <c r="H4503" s="31"/>
      <c r="I4503" s="32"/>
      <c r="K4503" s="34"/>
      <c r="L4503" s="30"/>
    </row>
    <row r="4504" spans="1:12" x14ac:dyDescent="0.3">
      <c r="A4504" s="31"/>
      <c r="B4504" s="31"/>
      <c r="C4504" s="31"/>
      <c r="D4504" s="31"/>
      <c r="E4504" s="31"/>
      <c r="F4504" s="31"/>
      <c r="G4504" s="31"/>
      <c r="H4504" s="31"/>
      <c r="I4504" s="32"/>
      <c r="K4504" s="34"/>
      <c r="L4504" s="30"/>
    </row>
    <row r="4505" spans="1:12" x14ac:dyDescent="0.3">
      <c r="A4505" s="31"/>
      <c r="B4505" s="31"/>
      <c r="C4505" s="31"/>
      <c r="D4505" s="31"/>
      <c r="E4505" s="31"/>
      <c r="F4505" s="31"/>
      <c r="G4505" s="31"/>
      <c r="H4505" s="31"/>
      <c r="I4505" s="32"/>
      <c r="K4505" s="34"/>
      <c r="L4505" s="30"/>
    </row>
    <row r="4506" spans="1:12" x14ac:dyDescent="0.3">
      <c r="A4506" s="31"/>
      <c r="B4506" s="31"/>
      <c r="C4506" s="31"/>
      <c r="D4506" s="31"/>
      <c r="E4506" s="31"/>
      <c r="F4506" s="31"/>
      <c r="G4506" s="31"/>
      <c r="H4506" s="31"/>
      <c r="I4506" s="32"/>
      <c r="K4506" s="34"/>
      <c r="L4506" s="30"/>
    </row>
    <row r="4507" spans="1:12" x14ac:dyDescent="0.3">
      <c r="A4507" s="31"/>
      <c r="B4507" s="31"/>
      <c r="C4507" s="31"/>
      <c r="D4507" s="31"/>
      <c r="E4507" s="31"/>
      <c r="F4507" s="31"/>
      <c r="G4507" s="31"/>
      <c r="H4507" s="31"/>
      <c r="I4507" s="32"/>
      <c r="K4507" s="34"/>
      <c r="L4507" s="30"/>
    </row>
    <row r="4508" spans="1:12" x14ac:dyDescent="0.3">
      <c r="A4508" s="31"/>
      <c r="B4508" s="31"/>
      <c r="C4508" s="31"/>
      <c r="D4508" s="31"/>
      <c r="E4508" s="31"/>
      <c r="F4508" s="31"/>
      <c r="G4508" s="31"/>
      <c r="H4508" s="31"/>
      <c r="I4508" s="32"/>
      <c r="K4508" s="34"/>
      <c r="L4508" s="30"/>
    </row>
    <row r="4509" spans="1:12" x14ac:dyDescent="0.3">
      <c r="A4509" s="31"/>
      <c r="B4509" s="31"/>
      <c r="C4509" s="31"/>
      <c r="D4509" s="31"/>
      <c r="E4509" s="31"/>
      <c r="F4509" s="31"/>
      <c r="G4509" s="31"/>
      <c r="H4509" s="31"/>
      <c r="I4509" s="32"/>
      <c r="K4509" s="34"/>
      <c r="L4509" s="30"/>
    </row>
    <row r="4510" spans="1:12" x14ac:dyDescent="0.3">
      <c r="A4510" s="31"/>
      <c r="B4510" s="31"/>
      <c r="C4510" s="31"/>
      <c r="D4510" s="31"/>
      <c r="E4510" s="31"/>
      <c r="F4510" s="31"/>
      <c r="G4510" s="31"/>
      <c r="H4510" s="31"/>
      <c r="I4510" s="32"/>
      <c r="K4510" s="34"/>
      <c r="L4510" s="30"/>
    </row>
    <row r="4511" spans="1:12" x14ac:dyDescent="0.3">
      <c r="A4511" s="31"/>
      <c r="B4511" s="31"/>
      <c r="C4511" s="31"/>
      <c r="D4511" s="31"/>
      <c r="E4511" s="31"/>
      <c r="F4511" s="31"/>
      <c r="G4511" s="31"/>
      <c r="H4511" s="31"/>
      <c r="I4511" s="32"/>
      <c r="K4511" s="34"/>
      <c r="L4511" s="30"/>
    </row>
    <row r="4512" spans="1:12" x14ac:dyDescent="0.3">
      <c r="A4512" s="31"/>
      <c r="B4512" s="31"/>
      <c r="C4512" s="31"/>
      <c r="D4512" s="31"/>
      <c r="E4512" s="31"/>
      <c r="F4512" s="31"/>
      <c r="G4512" s="31"/>
      <c r="H4512" s="31"/>
      <c r="I4512" s="32"/>
      <c r="K4512" s="34"/>
      <c r="L4512" s="30"/>
    </row>
    <row r="4513" spans="1:12" x14ac:dyDescent="0.3">
      <c r="A4513" s="31"/>
      <c r="B4513" s="31"/>
      <c r="C4513" s="31"/>
      <c r="D4513" s="31"/>
      <c r="E4513" s="31"/>
      <c r="F4513" s="31"/>
      <c r="G4513" s="31"/>
      <c r="H4513" s="31"/>
      <c r="I4513" s="32"/>
      <c r="K4513" s="34"/>
      <c r="L4513" s="30"/>
    </row>
    <row r="4514" spans="1:12" x14ac:dyDescent="0.3">
      <c r="A4514" s="31"/>
      <c r="B4514" s="31"/>
      <c r="C4514" s="31"/>
      <c r="D4514" s="31"/>
      <c r="E4514" s="31"/>
      <c r="F4514" s="31"/>
      <c r="G4514" s="31"/>
      <c r="H4514" s="31"/>
      <c r="I4514" s="32"/>
      <c r="K4514" s="34"/>
      <c r="L4514" s="30"/>
    </row>
    <row r="4515" spans="1:12" x14ac:dyDescent="0.3">
      <c r="A4515" s="31"/>
      <c r="B4515" s="31"/>
      <c r="C4515" s="31"/>
      <c r="D4515" s="31"/>
      <c r="E4515" s="31"/>
      <c r="F4515" s="31"/>
      <c r="G4515" s="31"/>
      <c r="H4515" s="31"/>
      <c r="I4515" s="32"/>
      <c r="K4515" s="34"/>
      <c r="L4515" s="30"/>
    </row>
    <row r="4516" spans="1:12" x14ac:dyDescent="0.3">
      <c r="A4516" s="31"/>
      <c r="B4516" s="31"/>
      <c r="C4516" s="31"/>
      <c r="D4516" s="31"/>
      <c r="E4516" s="31"/>
      <c r="F4516" s="31"/>
      <c r="G4516" s="31"/>
      <c r="H4516" s="31"/>
      <c r="I4516" s="32"/>
      <c r="K4516" s="34"/>
      <c r="L4516" s="30"/>
    </row>
    <row r="4517" spans="1:12" x14ac:dyDescent="0.3">
      <c r="A4517" s="31"/>
      <c r="B4517" s="31"/>
      <c r="C4517" s="31"/>
      <c r="D4517" s="31"/>
      <c r="E4517" s="31"/>
      <c r="F4517" s="31"/>
      <c r="G4517" s="31"/>
      <c r="H4517" s="31"/>
      <c r="I4517" s="32"/>
      <c r="K4517" s="34"/>
      <c r="L4517" s="30"/>
    </row>
    <row r="4518" spans="1:12" x14ac:dyDescent="0.3">
      <c r="A4518" s="31"/>
      <c r="B4518" s="31"/>
      <c r="C4518" s="31"/>
      <c r="D4518" s="31"/>
      <c r="E4518" s="31"/>
      <c r="F4518" s="31"/>
      <c r="G4518" s="31"/>
      <c r="H4518" s="31"/>
      <c r="I4518" s="32"/>
      <c r="K4518" s="34"/>
      <c r="L4518" s="30"/>
    </row>
    <row r="4519" spans="1:12" x14ac:dyDescent="0.3">
      <c r="A4519" s="31"/>
      <c r="B4519" s="31"/>
      <c r="C4519" s="31"/>
      <c r="D4519" s="31"/>
      <c r="E4519" s="31"/>
      <c r="F4519" s="31"/>
      <c r="G4519" s="31"/>
      <c r="H4519" s="31"/>
      <c r="I4519" s="32"/>
      <c r="K4519" s="34"/>
      <c r="L4519" s="30"/>
    </row>
    <row r="4520" spans="1:12" x14ac:dyDescent="0.3">
      <c r="A4520" s="31"/>
      <c r="B4520" s="31"/>
      <c r="C4520" s="31"/>
      <c r="D4520" s="31"/>
      <c r="E4520" s="31"/>
      <c r="F4520" s="31"/>
      <c r="G4520" s="31"/>
      <c r="H4520" s="31"/>
      <c r="I4520" s="32"/>
      <c r="K4520" s="34"/>
      <c r="L4520" s="30"/>
    </row>
    <row r="4521" spans="1:12" x14ac:dyDescent="0.3">
      <c r="A4521" s="31"/>
      <c r="B4521" s="31"/>
      <c r="C4521" s="31"/>
      <c r="D4521" s="31"/>
      <c r="E4521" s="31"/>
      <c r="F4521" s="31"/>
      <c r="G4521" s="31"/>
      <c r="H4521" s="31"/>
      <c r="I4521" s="32"/>
      <c r="K4521" s="34"/>
      <c r="L4521" s="30"/>
    </row>
    <row r="4522" spans="1:12" x14ac:dyDescent="0.3">
      <c r="A4522" s="31"/>
      <c r="B4522" s="31"/>
      <c r="C4522" s="31"/>
      <c r="D4522" s="31"/>
      <c r="E4522" s="31"/>
      <c r="F4522" s="31"/>
      <c r="G4522" s="31"/>
      <c r="H4522" s="31"/>
      <c r="I4522" s="32"/>
      <c r="K4522" s="34"/>
      <c r="L4522" s="30"/>
    </row>
    <row r="4523" spans="1:12" x14ac:dyDescent="0.3">
      <c r="A4523" s="31"/>
      <c r="B4523" s="31"/>
      <c r="C4523" s="31"/>
      <c r="D4523" s="31"/>
      <c r="E4523" s="31"/>
      <c r="F4523" s="31"/>
      <c r="G4523" s="31"/>
      <c r="H4523" s="31"/>
      <c r="I4523" s="32"/>
      <c r="K4523" s="34"/>
      <c r="L4523" s="30"/>
    </row>
    <row r="4524" spans="1:12" x14ac:dyDescent="0.3">
      <c r="A4524" s="31"/>
      <c r="B4524" s="31"/>
      <c r="C4524" s="31"/>
      <c r="D4524" s="31"/>
      <c r="E4524" s="31"/>
      <c r="F4524" s="31"/>
      <c r="G4524" s="31"/>
      <c r="H4524" s="31"/>
      <c r="I4524" s="32"/>
      <c r="K4524" s="34"/>
      <c r="L4524" s="30"/>
    </row>
    <row r="4525" spans="1:12" x14ac:dyDescent="0.3">
      <c r="A4525" s="31"/>
      <c r="B4525" s="31"/>
      <c r="C4525" s="31"/>
      <c r="D4525" s="31"/>
      <c r="E4525" s="31"/>
      <c r="F4525" s="31"/>
      <c r="G4525" s="31"/>
      <c r="H4525" s="31"/>
      <c r="I4525" s="32"/>
      <c r="K4525" s="34"/>
      <c r="L4525" s="30"/>
    </row>
    <row r="4526" spans="1:12" x14ac:dyDescent="0.3">
      <c r="A4526" s="31"/>
      <c r="B4526" s="31"/>
      <c r="C4526" s="31"/>
      <c r="D4526" s="31"/>
      <c r="E4526" s="31"/>
      <c r="F4526" s="31"/>
      <c r="G4526" s="31"/>
      <c r="H4526" s="31"/>
      <c r="I4526" s="32"/>
      <c r="K4526" s="34"/>
      <c r="L4526" s="30"/>
    </row>
    <row r="4527" spans="1:12" x14ac:dyDescent="0.3">
      <c r="A4527" s="31"/>
      <c r="B4527" s="31"/>
      <c r="C4527" s="31"/>
      <c r="D4527" s="31"/>
      <c r="E4527" s="31"/>
      <c r="F4527" s="31"/>
      <c r="G4527" s="31"/>
      <c r="H4527" s="31"/>
      <c r="I4527" s="32"/>
      <c r="K4527" s="34"/>
      <c r="L4527" s="30"/>
    </row>
    <row r="4528" spans="1:12" x14ac:dyDescent="0.3">
      <c r="A4528" s="31"/>
      <c r="B4528" s="31"/>
      <c r="C4528" s="31"/>
      <c r="D4528" s="31"/>
      <c r="E4528" s="31"/>
      <c r="F4528" s="31"/>
      <c r="G4528" s="31"/>
      <c r="H4528" s="31"/>
      <c r="I4528" s="32"/>
      <c r="K4528" s="34"/>
      <c r="L4528" s="30"/>
    </row>
    <row r="4529" spans="1:12" x14ac:dyDescent="0.3">
      <c r="A4529" s="31"/>
      <c r="B4529" s="31"/>
      <c r="C4529" s="31"/>
      <c r="D4529" s="31"/>
      <c r="E4529" s="31"/>
      <c r="F4529" s="31"/>
      <c r="G4529" s="31"/>
      <c r="H4529" s="31"/>
      <c r="I4529" s="32"/>
      <c r="K4529" s="34"/>
      <c r="L4529" s="30"/>
    </row>
    <row r="4530" spans="1:12" x14ac:dyDescent="0.3">
      <c r="A4530" s="31"/>
      <c r="B4530" s="31"/>
      <c r="C4530" s="31"/>
      <c r="D4530" s="31"/>
      <c r="E4530" s="31"/>
      <c r="F4530" s="31"/>
      <c r="G4530" s="31"/>
      <c r="H4530" s="31"/>
      <c r="I4530" s="32"/>
      <c r="K4530" s="34"/>
      <c r="L4530" s="30"/>
    </row>
    <row r="4531" spans="1:12" x14ac:dyDescent="0.3">
      <c r="A4531" s="31"/>
      <c r="B4531" s="31"/>
      <c r="C4531" s="31"/>
      <c r="D4531" s="31"/>
      <c r="E4531" s="31"/>
      <c r="F4531" s="31"/>
      <c r="G4531" s="31"/>
      <c r="H4531" s="31"/>
      <c r="I4531" s="32"/>
      <c r="K4531" s="34"/>
      <c r="L4531" s="30"/>
    </row>
    <row r="4532" spans="1:12" x14ac:dyDescent="0.3">
      <c r="A4532" s="31"/>
      <c r="B4532" s="31"/>
      <c r="C4532" s="31"/>
      <c r="D4532" s="31"/>
      <c r="E4532" s="31"/>
      <c r="F4532" s="31"/>
      <c r="G4532" s="31"/>
      <c r="H4532" s="31"/>
      <c r="I4532" s="32"/>
      <c r="K4532" s="34"/>
      <c r="L4532" s="30"/>
    </row>
    <row r="4533" spans="1:12" x14ac:dyDescent="0.3">
      <c r="A4533" s="31"/>
      <c r="B4533" s="31"/>
      <c r="C4533" s="31"/>
      <c r="D4533" s="31"/>
      <c r="E4533" s="31"/>
      <c r="F4533" s="31"/>
      <c r="G4533" s="31"/>
      <c r="H4533" s="31"/>
      <c r="I4533" s="32"/>
      <c r="K4533" s="34"/>
      <c r="L4533" s="30"/>
    </row>
    <row r="4534" spans="1:12" x14ac:dyDescent="0.3">
      <c r="A4534" s="31"/>
      <c r="B4534" s="31"/>
      <c r="C4534" s="31"/>
      <c r="D4534" s="31"/>
      <c r="E4534" s="31"/>
      <c r="F4534" s="31"/>
      <c r="G4534" s="31"/>
      <c r="H4534" s="31"/>
      <c r="I4534" s="32"/>
      <c r="K4534" s="34"/>
      <c r="L4534" s="30"/>
    </row>
    <row r="4535" spans="1:12" x14ac:dyDescent="0.3">
      <c r="A4535" s="31"/>
      <c r="B4535" s="31"/>
      <c r="C4535" s="31"/>
      <c r="D4535" s="31"/>
      <c r="E4535" s="31"/>
      <c r="F4535" s="31"/>
      <c r="G4535" s="31"/>
      <c r="H4535" s="31"/>
      <c r="I4535" s="32"/>
      <c r="K4535" s="34"/>
      <c r="L4535" s="30"/>
    </row>
    <row r="4536" spans="1:12" x14ac:dyDescent="0.3">
      <c r="A4536" s="31"/>
      <c r="B4536" s="31"/>
      <c r="C4536" s="31"/>
      <c r="D4536" s="31"/>
      <c r="E4536" s="31"/>
      <c r="F4536" s="31"/>
      <c r="G4536" s="31"/>
      <c r="H4536" s="31"/>
      <c r="I4536" s="32"/>
      <c r="K4536" s="34"/>
      <c r="L4536" s="30"/>
    </row>
    <row r="4537" spans="1:12" x14ac:dyDescent="0.3">
      <c r="A4537" s="31"/>
      <c r="B4537" s="31"/>
      <c r="C4537" s="31"/>
      <c r="D4537" s="31"/>
      <c r="E4537" s="31"/>
      <c r="F4537" s="31"/>
      <c r="G4537" s="31"/>
      <c r="H4537" s="31"/>
      <c r="I4537" s="32"/>
      <c r="K4537" s="34"/>
      <c r="L4537" s="30"/>
    </row>
    <row r="4538" spans="1:12" x14ac:dyDescent="0.3">
      <c r="A4538" s="31"/>
      <c r="B4538" s="31"/>
      <c r="C4538" s="31"/>
      <c r="D4538" s="31"/>
      <c r="E4538" s="31"/>
      <c r="F4538" s="31"/>
      <c r="G4538" s="31"/>
      <c r="H4538" s="31"/>
      <c r="I4538" s="32"/>
      <c r="K4538" s="34"/>
      <c r="L4538" s="30"/>
    </row>
    <row r="4539" spans="1:12" x14ac:dyDescent="0.3">
      <c r="A4539" s="31"/>
      <c r="B4539" s="31"/>
      <c r="C4539" s="31"/>
      <c r="D4539" s="31"/>
      <c r="E4539" s="31"/>
      <c r="F4539" s="31"/>
      <c r="G4539" s="31"/>
      <c r="H4539" s="31"/>
      <c r="I4539" s="32"/>
      <c r="K4539" s="34"/>
      <c r="L4539" s="30"/>
    </row>
    <row r="4540" spans="1:12" x14ac:dyDescent="0.3">
      <c r="A4540" s="31"/>
      <c r="B4540" s="31"/>
      <c r="C4540" s="31"/>
      <c r="D4540" s="31"/>
      <c r="E4540" s="31"/>
      <c r="F4540" s="31"/>
      <c r="G4540" s="31"/>
      <c r="H4540" s="31"/>
      <c r="I4540" s="32"/>
      <c r="K4540" s="34"/>
      <c r="L4540" s="30"/>
    </row>
    <row r="4541" spans="1:12" x14ac:dyDescent="0.3">
      <c r="A4541" s="31"/>
      <c r="B4541" s="31"/>
      <c r="C4541" s="31"/>
      <c r="D4541" s="31"/>
      <c r="E4541" s="31"/>
      <c r="F4541" s="31"/>
      <c r="G4541" s="31"/>
      <c r="H4541" s="31"/>
      <c r="I4541" s="32"/>
      <c r="K4541" s="34"/>
      <c r="L4541" s="30"/>
    </row>
    <row r="4542" spans="1:12" x14ac:dyDescent="0.3">
      <c r="A4542" s="31"/>
      <c r="B4542" s="31"/>
      <c r="C4542" s="31"/>
      <c r="D4542" s="31"/>
      <c r="E4542" s="31"/>
      <c r="F4542" s="31"/>
      <c r="G4542" s="31"/>
      <c r="H4542" s="31"/>
      <c r="I4542" s="32"/>
      <c r="K4542" s="34"/>
      <c r="L4542" s="30"/>
    </row>
    <row r="4543" spans="1:12" x14ac:dyDescent="0.3">
      <c r="A4543" s="31"/>
      <c r="B4543" s="31"/>
      <c r="C4543" s="31"/>
      <c r="D4543" s="31"/>
      <c r="E4543" s="31"/>
      <c r="F4543" s="31"/>
      <c r="G4543" s="31"/>
      <c r="H4543" s="31"/>
      <c r="I4543" s="32"/>
      <c r="K4543" s="34"/>
      <c r="L4543" s="30"/>
    </row>
    <row r="4544" spans="1:12" x14ac:dyDescent="0.3">
      <c r="A4544" s="31"/>
      <c r="B4544" s="31"/>
      <c r="C4544" s="31"/>
      <c r="D4544" s="31"/>
      <c r="E4544" s="31"/>
      <c r="F4544" s="31"/>
      <c r="G4544" s="31"/>
      <c r="H4544" s="31"/>
      <c r="I4544" s="32"/>
      <c r="K4544" s="34"/>
      <c r="L4544" s="30"/>
    </row>
    <row r="4545" spans="1:12" x14ac:dyDescent="0.3">
      <c r="A4545" s="31"/>
      <c r="B4545" s="31"/>
      <c r="C4545" s="31"/>
      <c r="D4545" s="31"/>
      <c r="E4545" s="31"/>
      <c r="F4545" s="31"/>
      <c r="G4545" s="31"/>
      <c r="H4545" s="31"/>
      <c r="I4545" s="32"/>
      <c r="K4545" s="34"/>
      <c r="L4545" s="30"/>
    </row>
    <row r="4546" spans="1:12" x14ac:dyDescent="0.3">
      <c r="A4546" s="31"/>
      <c r="B4546" s="31"/>
      <c r="C4546" s="31"/>
      <c r="D4546" s="31"/>
      <c r="E4546" s="31"/>
      <c r="F4546" s="31"/>
      <c r="G4546" s="31"/>
      <c r="H4546" s="31"/>
      <c r="I4546" s="32"/>
      <c r="K4546" s="34"/>
      <c r="L4546" s="30"/>
    </row>
    <row r="4547" spans="1:12" x14ac:dyDescent="0.3">
      <c r="A4547" s="31"/>
      <c r="B4547" s="31"/>
      <c r="C4547" s="31"/>
      <c r="D4547" s="31"/>
      <c r="E4547" s="31"/>
      <c r="F4547" s="31"/>
      <c r="G4547" s="31"/>
      <c r="H4547" s="31"/>
      <c r="I4547" s="32"/>
      <c r="K4547" s="34"/>
      <c r="L4547" s="30"/>
    </row>
    <row r="4548" spans="1:12" x14ac:dyDescent="0.3">
      <c r="A4548" s="31"/>
      <c r="B4548" s="31"/>
      <c r="C4548" s="31"/>
      <c r="D4548" s="31"/>
      <c r="E4548" s="31"/>
      <c r="F4548" s="31"/>
      <c r="G4548" s="31"/>
      <c r="H4548" s="31"/>
      <c r="I4548" s="32"/>
      <c r="K4548" s="34"/>
      <c r="L4548" s="30"/>
    </row>
    <row r="4549" spans="1:12" x14ac:dyDescent="0.3">
      <c r="A4549" s="31"/>
      <c r="B4549" s="31"/>
      <c r="C4549" s="31"/>
      <c r="D4549" s="31"/>
      <c r="E4549" s="31"/>
      <c r="F4549" s="31"/>
      <c r="G4549" s="31"/>
      <c r="H4549" s="31"/>
      <c r="I4549" s="32"/>
      <c r="K4549" s="34"/>
      <c r="L4549" s="30"/>
    </row>
    <row r="4550" spans="1:12" x14ac:dyDescent="0.3">
      <c r="A4550" s="31"/>
      <c r="B4550" s="31"/>
      <c r="C4550" s="31"/>
      <c r="D4550" s="31"/>
      <c r="E4550" s="31"/>
      <c r="F4550" s="31"/>
      <c r="G4550" s="31"/>
      <c r="H4550" s="31"/>
      <c r="I4550" s="32"/>
      <c r="K4550" s="34"/>
      <c r="L4550" s="30"/>
    </row>
    <row r="4551" spans="1:12" x14ac:dyDescent="0.3">
      <c r="A4551" s="31"/>
      <c r="B4551" s="31"/>
      <c r="C4551" s="31"/>
      <c r="D4551" s="31"/>
      <c r="E4551" s="31"/>
      <c r="F4551" s="31"/>
      <c r="G4551" s="31"/>
      <c r="H4551" s="31"/>
      <c r="I4551" s="32"/>
      <c r="K4551" s="34"/>
      <c r="L4551" s="30"/>
    </row>
    <row r="4552" spans="1:12" x14ac:dyDescent="0.3">
      <c r="A4552" s="31"/>
      <c r="B4552" s="31"/>
      <c r="C4552" s="31"/>
      <c r="D4552" s="31"/>
      <c r="E4552" s="31"/>
      <c r="F4552" s="31"/>
      <c r="G4552" s="31"/>
      <c r="H4552" s="31"/>
      <c r="I4552" s="32"/>
      <c r="K4552" s="34"/>
      <c r="L4552" s="30"/>
    </row>
    <row r="4553" spans="1:12" x14ac:dyDescent="0.3">
      <c r="A4553" s="31"/>
      <c r="B4553" s="31"/>
      <c r="C4553" s="31"/>
      <c r="D4553" s="31"/>
      <c r="E4553" s="31"/>
      <c r="F4553" s="31"/>
      <c r="G4553" s="31"/>
      <c r="H4553" s="31"/>
      <c r="I4553" s="32"/>
      <c r="K4553" s="34"/>
      <c r="L4553" s="30"/>
    </row>
    <row r="4554" spans="1:12" x14ac:dyDescent="0.3">
      <c r="A4554" s="31"/>
      <c r="B4554" s="31"/>
      <c r="C4554" s="31"/>
      <c r="D4554" s="31"/>
      <c r="E4554" s="31"/>
      <c r="F4554" s="31"/>
      <c r="G4554" s="31"/>
      <c r="H4554" s="31"/>
      <c r="I4554" s="32"/>
      <c r="K4554" s="34"/>
      <c r="L4554" s="30"/>
    </row>
    <row r="4555" spans="1:12" x14ac:dyDescent="0.3">
      <c r="A4555" s="31"/>
      <c r="B4555" s="31"/>
      <c r="C4555" s="31"/>
      <c r="D4555" s="31"/>
      <c r="E4555" s="31"/>
      <c r="F4555" s="31"/>
      <c r="G4555" s="31"/>
      <c r="H4555" s="31"/>
      <c r="I4555" s="32"/>
      <c r="K4555" s="34"/>
      <c r="L4555" s="30"/>
    </row>
    <row r="4556" spans="1:12" x14ac:dyDescent="0.3">
      <c r="A4556" s="31"/>
      <c r="B4556" s="31"/>
      <c r="C4556" s="31"/>
      <c r="D4556" s="31"/>
      <c r="E4556" s="31"/>
      <c r="F4556" s="31"/>
      <c r="G4556" s="31"/>
      <c r="H4556" s="31"/>
      <c r="I4556" s="32"/>
      <c r="K4556" s="34"/>
      <c r="L4556" s="30"/>
    </row>
    <row r="4557" spans="1:12" x14ac:dyDescent="0.3">
      <c r="A4557" s="31"/>
      <c r="B4557" s="31"/>
      <c r="C4557" s="31"/>
      <c r="D4557" s="31"/>
      <c r="E4557" s="31"/>
      <c r="F4557" s="31"/>
      <c r="G4557" s="31"/>
      <c r="H4557" s="31"/>
      <c r="I4557" s="32"/>
      <c r="K4557" s="34"/>
      <c r="L4557" s="30"/>
    </row>
    <row r="4558" spans="1:12" x14ac:dyDescent="0.3">
      <c r="A4558" s="31"/>
      <c r="B4558" s="31"/>
      <c r="C4558" s="31"/>
      <c r="D4558" s="31"/>
      <c r="E4558" s="31"/>
      <c r="F4558" s="31"/>
      <c r="G4558" s="31"/>
      <c r="H4558" s="31"/>
      <c r="I4558" s="32"/>
      <c r="K4558" s="34"/>
      <c r="L4558" s="30"/>
    </row>
    <row r="4559" spans="1:12" x14ac:dyDescent="0.3">
      <c r="A4559" s="31"/>
      <c r="B4559" s="31"/>
      <c r="C4559" s="31"/>
      <c r="D4559" s="31"/>
      <c r="E4559" s="31"/>
      <c r="F4559" s="31"/>
      <c r="G4559" s="31"/>
      <c r="H4559" s="31"/>
      <c r="I4559" s="32"/>
      <c r="K4559" s="34"/>
      <c r="L4559" s="30"/>
    </row>
    <row r="4560" spans="1:12" x14ac:dyDescent="0.3">
      <c r="A4560" s="31"/>
      <c r="B4560" s="31"/>
      <c r="C4560" s="31"/>
      <c r="D4560" s="31"/>
      <c r="E4560" s="31"/>
      <c r="F4560" s="31"/>
      <c r="G4560" s="31"/>
      <c r="H4560" s="31"/>
      <c r="I4560" s="32"/>
      <c r="K4560" s="34"/>
      <c r="L4560" s="30"/>
    </row>
    <row r="4561" spans="1:12" x14ac:dyDescent="0.3">
      <c r="A4561" s="31"/>
      <c r="B4561" s="31"/>
      <c r="C4561" s="31"/>
      <c r="D4561" s="31"/>
      <c r="E4561" s="31"/>
      <c r="F4561" s="31"/>
      <c r="G4561" s="31"/>
      <c r="H4561" s="31"/>
      <c r="I4561" s="32"/>
      <c r="K4561" s="34"/>
      <c r="L4561" s="30"/>
    </row>
    <row r="4562" spans="1:12" x14ac:dyDescent="0.3">
      <c r="A4562" s="31"/>
      <c r="B4562" s="31"/>
      <c r="C4562" s="31"/>
      <c r="D4562" s="31"/>
      <c r="E4562" s="31"/>
      <c r="F4562" s="31"/>
      <c r="G4562" s="31"/>
      <c r="H4562" s="31"/>
      <c r="I4562" s="32"/>
      <c r="K4562" s="34"/>
      <c r="L4562" s="30"/>
    </row>
    <row r="4563" spans="1:12" x14ac:dyDescent="0.3">
      <c r="A4563" s="31"/>
      <c r="B4563" s="31"/>
      <c r="C4563" s="31"/>
      <c r="D4563" s="31"/>
      <c r="E4563" s="31"/>
      <c r="F4563" s="31"/>
      <c r="G4563" s="31"/>
      <c r="H4563" s="31"/>
      <c r="I4563" s="32"/>
      <c r="K4563" s="34"/>
      <c r="L4563" s="30"/>
    </row>
    <row r="4564" spans="1:12" x14ac:dyDescent="0.3">
      <c r="A4564" s="31"/>
      <c r="B4564" s="31"/>
      <c r="C4564" s="31"/>
      <c r="D4564" s="31"/>
      <c r="E4564" s="31"/>
      <c r="F4564" s="31"/>
      <c r="G4564" s="31"/>
      <c r="H4564" s="31"/>
      <c r="I4564" s="32"/>
      <c r="K4564" s="34"/>
      <c r="L4564" s="30"/>
    </row>
    <row r="4565" spans="1:12" x14ac:dyDescent="0.3">
      <c r="A4565" s="31"/>
      <c r="B4565" s="31"/>
      <c r="C4565" s="31"/>
      <c r="D4565" s="31"/>
      <c r="E4565" s="31"/>
      <c r="F4565" s="31"/>
      <c r="G4565" s="31"/>
      <c r="H4565" s="31"/>
      <c r="I4565" s="32"/>
      <c r="K4565" s="34"/>
      <c r="L4565" s="30"/>
    </row>
    <row r="4566" spans="1:12" x14ac:dyDescent="0.3">
      <c r="A4566" s="31"/>
      <c r="B4566" s="31"/>
      <c r="C4566" s="31"/>
      <c r="D4566" s="31"/>
      <c r="E4566" s="31"/>
      <c r="F4566" s="31"/>
      <c r="G4566" s="31"/>
      <c r="H4566" s="31"/>
      <c r="I4566" s="32"/>
      <c r="K4566" s="34"/>
      <c r="L4566" s="30"/>
    </row>
    <row r="4567" spans="1:12" x14ac:dyDescent="0.3">
      <c r="A4567" s="31"/>
      <c r="B4567" s="31"/>
      <c r="C4567" s="31"/>
      <c r="D4567" s="31"/>
      <c r="E4567" s="31"/>
      <c r="F4567" s="31"/>
      <c r="G4567" s="31"/>
      <c r="H4567" s="31"/>
      <c r="I4567" s="32"/>
      <c r="K4567" s="34"/>
      <c r="L4567" s="30"/>
    </row>
    <row r="4568" spans="1:12" x14ac:dyDescent="0.3">
      <c r="A4568" s="31"/>
      <c r="B4568" s="31"/>
      <c r="C4568" s="31"/>
      <c r="D4568" s="31"/>
      <c r="E4568" s="31"/>
      <c r="F4568" s="31"/>
      <c r="G4568" s="31"/>
      <c r="H4568" s="31"/>
      <c r="I4568" s="32"/>
      <c r="K4568" s="34"/>
      <c r="L4568" s="30"/>
    </row>
    <row r="4569" spans="1:12" x14ac:dyDescent="0.3">
      <c r="A4569" s="31"/>
      <c r="B4569" s="31"/>
      <c r="C4569" s="31"/>
      <c r="D4569" s="31"/>
      <c r="E4569" s="31"/>
      <c r="F4569" s="31"/>
      <c r="G4569" s="31"/>
      <c r="H4569" s="31"/>
      <c r="I4569" s="32"/>
      <c r="K4569" s="34"/>
      <c r="L4569" s="30"/>
    </row>
    <row r="4570" spans="1:12" x14ac:dyDescent="0.3">
      <c r="A4570" s="31"/>
      <c r="B4570" s="31"/>
      <c r="C4570" s="31"/>
      <c r="D4570" s="31"/>
      <c r="E4570" s="31"/>
      <c r="F4570" s="31"/>
      <c r="G4570" s="31"/>
      <c r="H4570" s="31"/>
      <c r="I4570" s="32"/>
      <c r="K4570" s="34"/>
      <c r="L4570" s="30"/>
    </row>
    <row r="4571" spans="1:12" x14ac:dyDescent="0.3">
      <c r="A4571" s="31"/>
      <c r="B4571" s="31"/>
      <c r="C4571" s="31"/>
      <c r="D4571" s="31"/>
      <c r="E4571" s="31"/>
      <c r="F4571" s="31"/>
      <c r="G4571" s="31"/>
      <c r="H4571" s="31"/>
      <c r="I4571" s="32"/>
      <c r="K4571" s="34"/>
      <c r="L4571" s="30"/>
    </row>
    <row r="4572" spans="1:12" x14ac:dyDescent="0.3">
      <c r="A4572" s="31"/>
      <c r="B4572" s="31"/>
      <c r="C4572" s="31"/>
      <c r="D4572" s="31"/>
      <c r="E4572" s="31"/>
      <c r="F4572" s="31"/>
      <c r="G4572" s="31"/>
      <c r="H4572" s="31"/>
      <c r="I4572" s="32"/>
      <c r="K4572" s="34"/>
      <c r="L4572" s="30"/>
    </row>
    <row r="4573" spans="1:12" x14ac:dyDescent="0.3">
      <c r="A4573" s="31"/>
      <c r="B4573" s="31"/>
      <c r="C4573" s="31"/>
      <c r="D4573" s="31"/>
      <c r="E4573" s="31"/>
      <c r="F4573" s="31"/>
      <c r="G4573" s="31"/>
      <c r="H4573" s="31"/>
      <c r="I4573" s="32"/>
      <c r="K4573" s="34"/>
      <c r="L4573" s="30"/>
    </row>
    <row r="4574" spans="1:12" x14ac:dyDescent="0.3">
      <c r="A4574" s="31"/>
      <c r="B4574" s="31"/>
      <c r="C4574" s="31"/>
      <c r="D4574" s="31"/>
      <c r="E4574" s="31"/>
      <c r="F4574" s="31"/>
      <c r="G4574" s="31"/>
      <c r="H4574" s="31"/>
      <c r="I4574" s="32"/>
      <c r="K4574" s="34"/>
      <c r="L4574" s="30"/>
    </row>
    <row r="4575" spans="1:12" x14ac:dyDescent="0.3">
      <c r="A4575" s="31"/>
      <c r="B4575" s="31"/>
      <c r="C4575" s="31"/>
      <c r="D4575" s="31"/>
      <c r="E4575" s="31"/>
      <c r="F4575" s="31"/>
      <c r="G4575" s="31"/>
      <c r="H4575" s="31"/>
      <c r="I4575" s="32"/>
      <c r="K4575" s="34"/>
      <c r="L4575" s="30"/>
    </row>
    <row r="4576" spans="1:12" x14ac:dyDescent="0.3">
      <c r="A4576" s="31"/>
      <c r="B4576" s="31"/>
      <c r="C4576" s="31"/>
      <c r="D4576" s="31"/>
      <c r="E4576" s="31"/>
      <c r="F4576" s="31"/>
      <c r="G4576" s="31"/>
      <c r="H4576" s="31"/>
      <c r="I4576" s="32"/>
      <c r="K4576" s="34"/>
      <c r="L4576" s="30"/>
    </row>
    <row r="4577" spans="1:12" x14ac:dyDescent="0.3">
      <c r="A4577" s="31"/>
      <c r="B4577" s="31"/>
      <c r="C4577" s="31"/>
      <c r="D4577" s="31"/>
      <c r="E4577" s="31"/>
      <c r="F4577" s="31"/>
      <c r="G4577" s="31"/>
      <c r="H4577" s="31"/>
      <c r="I4577" s="32"/>
      <c r="K4577" s="34"/>
      <c r="L4577" s="30"/>
    </row>
    <row r="4578" spans="1:12" x14ac:dyDescent="0.3">
      <c r="A4578" s="31"/>
      <c r="B4578" s="31"/>
      <c r="C4578" s="31"/>
      <c r="D4578" s="31"/>
      <c r="E4578" s="31"/>
      <c r="F4578" s="31"/>
      <c r="G4578" s="31"/>
      <c r="H4578" s="31"/>
      <c r="I4578" s="32"/>
      <c r="K4578" s="34"/>
      <c r="L4578" s="30"/>
    </row>
    <row r="4579" spans="1:12" x14ac:dyDescent="0.3">
      <c r="A4579" s="31"/>
      <c r="B4579" s="31"/>
      <c r="C4579" s="31"/>
      <c r="D4579" s="31"/>
      <c r="E4579" s="31"/>
      <c r="F4579" s="31"/>
      <c r="G4579" s="31"/>
      <c r="H4579" s="31"/>
      <c r="I4579" s="32"/>
      <c r="K4579" s="34"/>
      <c r="L4579" s="30"/>
    </row>
    <row r="4580" spans="1:12" x14ac:dyDescent="0.3">
      <c r="A4580" s="31"/>
      <c r="B4580" s="31"/>
      <c r="C4580" s="31"/>
      <c r="D4580" s="31"/>
      <c r="E4580" s="31"/>
      <c r="F4580" s="31"/>
      <c r="G4580" s="31"/>
      <c r="H4580" s="31"/>
      <c r="I4580" s="32"/>
      <c r="K4580" s="34"/>
      <c r="L4580" s="30"/>
    </row>
    <row r="4581" spans="1:12" x14ac:dyDescent="0.3">
      <c r="A4581" s="31"/>
      <c r="B4581" s="31"/>
      <c r="C4581" s="31"/>
      <c r="D4581" s="31"/>
      <c r="E4581" s="31"/>
      <c r="F4581" s="31"/>
      <c r="G4581" s="31"/>
      <c r="H4581" s="31"/>
      <c r="I4581" s="32"/>
      <c r="K4581" s="34"/>
      <c r="L4581" s="30"/>
    </row>
    <row r="4582" spans="1:12" x14ac:dyDescent="0.3">
      <c r="A4582" s="31"/>
      <c r="B4582" s="31"/>
      <c r="C4582" s="31"/>
      <c r="D4582" s="31"/>
      <c r="E4582" s="31"/>
      <c r="F4582" s="31"/>
      <c r="G4582" s="31"/>
      <c r="H4582" s="31"/>
      <c r="I4582" s="32"/>
      <c r="K4582" s="34"/>
      <c r="L4582" s="30"/>
    </row>
    <row r="4583" spans="1:12" x14ac:dyDescent="0.3">
      <c r="A4583" s="31"/>
      <c r="B4583" s="31"/>
      <c r="C4583" s="31"/>
      <c r="D4583" s="31"/>
      <c r="E4583" s="31"/>
      <c r="F4583" s="31"/>
      <c r="G4583" s="31"/>
      <c r="H4583" s="31"/>
      <c r="I4583" s="32"/>
      <c r="K4583" s="34"/>
      <c r="L4583" s="30"/>
    </row>
    <row r="4584" spans="1:12" x14ac:dyDescent="0.3">
      <c r="A4584" s="31"/>
      <c r="B4584" s="31"/>
      <c r="C4584" s="31"/>
      <c r="D4584" s="31"/>
      <c r="E4584" s="31"/>
      <c r="F4584" s="31"/>
      <c r="G4584" s="31"/>
      <c r="H4584" s="31"/>
      <c r="I4584" s="32"/>
      <c r="K4584" s="34"/>
      <c r="L4584" s="30"/>
    </row>
    <row r="4585" spans="1:12" x14ac:dyDescent="0.3">
      <c r="A4585" s="31"/>
      <c r="B4585" s="31"/>
      <c r="C4585" s="31"/>
      <c r="D4585" s="31"/>
      <c r="E4585" s="31"/>
      <c r="F4585" s="31"/>
      <c r="G4585" s="31"/>
      <c r="H4585" s="31"/>
      <c r="I4585" s="32"/>
      <c r="K4585" s="34"/>
      <c r="L4585" s="30"/>
    </row>
    <row r="4586" spans="1:12" x14ac:dyDescent="0.3">
      <c r="A4586" s="31"/>
      <c r="B4586" s="31"/>
      <c r="C4586" s="31"/>
      <c r="D4586" s="31"/>
      <c r="E4586" s="31"/>
      <c r="F4586" s="31"/>
      <c r="G4586" s="31"/>
      <c r="H4586" s="31"/>
      <c r="I4586" s="32"/>
      <c r="K4586" s="34"/>
      <c r="L4586" s="30"/>
    </row>
    <row r="4587" spans="1:12" x14ac:dyDescent="0.3">
      <c r="A4587" s="31"/>
      <c r="B4587" s="31"/>
      <c r="C4587" s="31"/>
      <c r="D4587" s="31"/>
      <c r="E4587" s="31"/>
      <c r="F4587" s="31"/>
      <c r="G4587" s="31"/>
      <c r="H4587" s="31"/>
      <c r="I4587" s="32"/>
      <c r="K4587" s="34"/>
      <c r="L4587" s="30"/>
    </row>
    <row r="4588" spans="1:12" x14ac:dyDescent="0.3">
      <c r="A4588" s="31"/>
      <c r="B4588" s="31"/>
      <c r="C4588" s="31"/>
      <c r="D4588" s="31"/>
      <c r="E4588" s="31"/>
      <c r="F4588" s="31"/>
      <c r="G4588" s="31"/>
      <c r="H4588" s="31"/>
      <c r="I4588" s="32"/>
      <c r="K4588" s="34"/>
      <c r="L4588" s="30"/>
    </row>
    <row r="4589" spans="1:12" x14ac:dyDescent="0.3">
      <c r="A4589" s="31"/>
      <c r="B4589" s="31"/>
      <c r="C4589" s="31"/>
      <c r="D4589" s="31"/>
      <c r="E4589" s="31"/>
      <c r="F4589" s="31"/>
      <c r="G4589" s="31"/>
      <c r="H4589" s="31"/>
      <c r="I4589" s="32"/>
      <c r="K4589" s="34"/>
      <c r="L4589" s="30"/>
    </row>
    <row r="4590" spans="1:12" x14ac:dyDescent="0.3">
      <c r="A4590" s="31"/>
      <c r="B4590" s="31"/>
      <c r="C4590" s="31"/>
      <c r="D4590" s="31"/>
      <c r="E4590" s="31"/>
      <c r="F4590" s="31"/>
      <c r="G4590" s="31"/>
      <c r="H4590" s="31"/>
      <c r="I4590" s="32"/>
      <c r="K4590" s="34"/>
      <c r="L4590" s="30"/>
    </row>
    <row r="4591" spans="1:12" x14ac:dyDescent="0.3">
      <c r="A4591" s="31"/>
      <c r="B4591" s="31"/>
      <c r="C4591" s="31"/>
      <c r="D4591" s="31"/>
      <c r="E4591" s="31"/>
      <c r="F4591" s="31"/>
      <c r="G4591" s="31"/>
      <c r="H4591" s="31"/>
      <c r="I4591" s="32"/>
      <c r="K4591" s="34"/>
      <c r="L4591" s="30"/>
    </row>
    <row r="4592" spans="1:12" x14ac:dyDescent="0.3">
      <c r="A4592" s="31"/>
      <c r="B4592" s="31"/>
      <c r="C4592" s="31"/>
      <c r="D4592" s="31"/>
      <c r="E4592" s="31"/>
      <c r="F4592" s="31"/>
      <c r="G4592" s="31"/>
      <c r="H4592" s="31"/>
      <c r="I4592" s="32"/>
      <c r="K4592" s="34"/>
      <c r="L4592" s="30"/>
    </row>
    <row r="4593" spans="1:12" x14ac:dyDescent="0.3">
      <c r="A4593" s="31"/>
      <c r="B4593" s="31"/>
      <c r="C4593" s="31"/>
      <c r="D4593" s="31"/>
      <c r="E4593" s="31"/>
      <c r="F4593" s="31"/>
      <c r="G4593" s="31"/>
      <c r="H4593" s="31"/>
      <c r="I4593" s="32"/>
      <c r="K4593" s="34"/>
      <c r="L4593" s="30"/>
    </row>
    <row r="4594" spans="1:12" x14ac:dyDescent="0.3">
      <c r="A4594" s="31"/>
      <c r="B4594" s="31"/>
      <c r="C4594" s="31"/>
      <c r="D4594" s="31"/>
      <c r="E4594" s="31"/>
      <c r="F4594" s="31"/>
      <c r="G4594" s="31"/>
      <c r="H4594" s="31"/>
      <c r="I4594" s="32"/>
      <c r="K4594" s="34"/>
      <c r="L4594" s="30"/>
    </row>
    <row r="4595" spans="1:12" x14ac:dyDescent="0.3">
      <c r="A4595" s="31"/>
      <c r="B4595" s="31"/>
      <c r="C4595" s="31"/>
      <c r="D4595" s="31"/>
      <c r="E4595" s="31"/>
      <c r="F4595" s="31"/>
      <c r="G4595" s="31"/>
      <c r="H4595" s="31"/>
      <c r="I4595" s="32"/>
      <c r="K4595" s="34"/>
      <c r="L4595" s="30"/>
    </row>
    <row r="4596" spans="1:12" x14ac:dyDescent="0.3">
      <c r="A4596" s="31"/>
      <c r="B4596" s="31"/>
      <c r="C4596" s="31"/>
      <c r="D4596" s="31"/>
      <c r="E4596" s="31"/>
      <c r="F4596" s="31"/>
      <c r="G4596" s="31"/>
      <c r="H4596" s="31"/>
      <c r="I4596" s="32"/>
      <c r="K4596" s="34"/>
      <c r="L4596" s="30"/>
    </row>
    <row r="4597" spans="1:12" x14ac:dyDescent="0.3">
      <c r="A4597" s="31"/>
      <c r="B4597" s="31"/>
      <c r="C4597" s="31"/>
      <c r="D4597" s="31"/>
      <c r="E4597" s="31"/>
      <c r="F4597" s="31"/>
      <c r="G4597" s="31"/>
      <c r="H4597" s="31"/>
      <c r="I4597" s="32"/>
      <c r="K4597" s="34"/>
      <c r="L4597" s="30"/>
    </row>
    <row r="4598" spans="1:12" x14ac:dyDescent="0.3">
      <c r="A4598" s="31"/>
      <c r="B4598" s="31"/>
      <c r="C4598" s="31"/>
      <c r="D4598" s="31"/>
      <c r="E4598" s="31"/>
      <c r="F4598" s="31"/>
      <c r="G4598" s="31"/>
      <c r="H4598" s="31"/>
      <c r="I4598" s="32"/>
      <c r="K4598" s="34"/>
      <c r="L4598" s="30"/>
    </row>
    <row r="4599" spans="1:12" x14ac:dyDescent="0.3">
      <c r="A4599" s="31"/>
      <c r="B4599" s="31"/>
      <c r="C4599" s="31"/>
      <c r="D4599" s="31"/>
      <c r="E4599" s="31"/>
      <c r="F4599" s="31"/>
      <c r="G4599" s="31"/>
      <c r="H4599" s="31"/>
      <c r="I4599" s="32"/>
      <c r="K4599" s="34"/>
      <c r="L4599" s="30"/>
    </row>
    <row r="4600" spans="1:12" x14ac:dyDescent="0.3">
      <c r="A4600" s="31"/>
      <c r="B4600" s="31"/>
      <c r="C4600" s="31"/>
      <c r="D4600" s="31"/>
      <c r="E4600" s="31"/>
      <c r="F4600" s="31"/>
      <c r="G4600" s="31"/>
      <c r="H4600" s="31"/>
      <c r="I4600" s="32"/>
      <c r="K4600" s="34"/>
      <c r="L4600" s="30"/>
    </row>
    <row r="4601" spans="1:12" x14ac:dyDescent="0.3">
      <c r="A4601" s="31"/>
      <c r="B4601" s="31"/>
      <c r="C4601" s="31"/>
      <c r="D4601" s="31"/>
      <c r="E4601" s="31"/>
      <c r="F4601" s="31"/>
      <c r="G4601" s="31"/>
      <c r="H4601" s="31"/>
      <c r="I4601" s="32"/>
      <c r="K4601" s="34"/>
      <c r="L4601" s="30"/>
    </row>
    <row r="4602" spans="1:12" x14ac:dyDescent="0.3">
      <c r="A4602" s="31"/>
      <c r="B4602" s="31"/>
      <c r="C4602" s="31"/>
      <c r="D4602" s="31"/>
      <c r="E4602" s="31"/>
      <c r="F4602" s="31"/>
      <c r="G4602" s="31"/>
      <c r="H4602" s="31"/>
      <c r="I4602" s="32"/>
      <c r="K4602" s="34"/>
      <c r="L4602" s="30"/>
    </row>
    <row r="4603" spans="1:12" x14ac:dyDescent="0.3">
      <c r="A4603" s="31"/>
      <c r="B4603" s="31"/>
      <c r="C4603" s="31"/>
      <c r="D4603" s="31"/>
      <c r="E4603" s="31"/>
      <c r="F4603" s="31"/>
      <c r="G4603" s="31"/>
      <c r="H4603" s="31"/>
      <c r="I4603" s="32"/>
      <c r="K4603" s="34"/>
      <c r="L4603" s="30"/>
    </row>
    <row r="4604" spans="1:12" x14ac:dyDescent="0.3">
      <c r="A4604" s="31"/>
      <c r="B4604" s="31"/>
      <c r="C4604" s="31"/>
      <c r="D4604" s="31"/>
      <c r="E4604" s="31"/>
      <c r="F4604" s="31"/>
      <c r="G4604" s="31"/>
      <c r="H4604" s="31"/>
      <c r="I4604" s="32"/>
      <c r="K4604" s="34"/>
      <c r="L4604" s="30"/>
    </row>
    <row r="4605" spans="1:12" x14ac:dyDescent="0.3">
      <c r="A4605" s="31"/>
      <c r="B4605" s="31"/>
      <c r="C4605" s="31"/>
      <c r="D4605" s="31"/>
      <c r="E4605" s="31"/>
      <c r="F4605" s="31"/>
      <c r="G4605" s="31"/>
      <c r="H4605" s="31"/>
      <c r="I4605" s="32"/>
      <c r="K4605" s="34"/>
      <c r="L4605" s="30"/>
    </row>
    <row r="4606" spans="1:12" x14ac:dyDescent="0.3">
      <c r="A4606" s="31"/>
      <c r="B4606" s="31"/>
      <c r="C4606" s="31"/>
      <c r="D4606" s="31"/>
      <c r="E4606" s="31"/>
      <c r="F4606" s="31"/>
      <c r="G4606" s="31"/>
      <c r="H4606" s="31"/>
      <c r="I4606" s="32"/>
      <c r="K4606" s="34"/>
      <c r="L4606" s="30"/>
    </row>
    <row r="4607" spans="1:12" x14ac:dyDescent="0.3">
      <c r="A4607" s="31"/>
      <c r="B4607" s="31"/>
      <c r="C4607" s="31"/>
      <c r="D4607" s="31"/>
      <c r="E4607" s="31"/>
      <c r="F4607" s="31"/>
      <c r="G4607" s="31"/>
      <c r="H4607" s="31"/>
      <c r="I4607" s="32"/>
      <c r="K4607" s="34"/>
      <c r="L4607" s="30"/>
    </row>
    <row r="4608" spans="1:12" x14ac:dyDescent="0.3">
      <c r="A4608" s="31"/>
      <c r="B4608" s="31"/>
      <c r="C4608" s="31"/>
      <c r="D4608" s="31"/>
      <c r="E4608" s="31"/>
      <c r="F4608" s="31"/>
      <c r="G4608" s="31"/>
      <c r="H4608" s="31"/>
      <c r="I4608" s="32"/>
      <c r="K4608" s="34"/>
      <c r="L4608" s="30"/>
    </row>
    <row r="4609" spans="1:12" x14ac:dyDescent="0.3">
      <c r="A4609" s="31"/>
      <c r="B4609" s="31"/>
      <c r="C4609" s="31"/>
      <c r="D4609" s="31"/>
      <c r="E4609" s="31"/>
      <c r="F4609" s="31"/>
      <c r="G4609" s="31"/>
      <c r="H4609" s="31"/>
      <c r="I4609" s="32"/>
      <c r="K4609" s="34"/>
      <c r="L4609" s="30"/>
    </row>
    <row r="4610" spans="1:12" x14ac:dyDescent="0.3">
      <c r="A4610" s="31"/>
      <c r="B4610" s="31"/>
      <c r="C4610" s="31"/>
      <c r="D4610" s="31"/>
      <c r="E4610" s="31"/>
      <c r="F4610" s="31"/>
      <c r="G4610" s="31"/>
      <c r="H4610" s="31"/>
      <c r="I4610" s="32"/>
      <c r="K4610" s="34"/>
      <c r="L4610" s="30"/>
    </row>
    <row r="4611" spans="1:12" x14ac:dyDescent="0.3">
      <c r="A4611" s="31"/>
      <c r="B4611" s="31"/>
      <c r="C4611" s="31"/>
      <c r="D4611" s="31"/>
      <c r="E4611" s="31"/>
      <c r="F4611" s="31"/>
      <c r="G4611" s="31"/>
      <c r="H4611" s="31"/>
      <c r="I4611" s="32"/>
      <c r="K4611" s="34"/>
      <c r="L4611" s="30"/>
    </row>
    <row r="4612" spans="1:12" x14ac:dyDescent="0.3">
      <c r="A4612" s="31"/>
      <c r="B4612" s="31"/>
      <c r="C4612" s="31"/>
      <c r="D4612" s="31"/>
      <c r="E4612" s="31"/>
      <c r="F4612" s="31"/>
      <c r="G4612" s="31"/>
      <c r="H4612" s="31"/>
      <c r="I4612" s="32"/>
      <c r="K4612" s="34"/>
      <c r="L4612" s="30"/>
    </row>
    <row r="4613" spans="1:12" x14ac:dyDescent="0.3">
      <c r="A4613" s="31"/>
      <c r="B4613" s="31"/>
      <c r="C4613" s="31"/>
      <c r="D4613" s="31"/>
      <c r="E4613" s="31"/>
      <c r="F4613" s="31"/>
      <c r="G4613" s="31"/>
      <c r="H4613" s="31"/>
      <c r="I4613" s="32"/>
      <c r="K4613" s="34"/>
      <c r="L4613" s="30"/>
    </row>
    <row r="4614" spans="1:12" x14ac:dyDescent="0.3">
      <c r="A4614" s="31"/>
      <c r="B4614" s="31"/>
      <c r="C4614" s="31"/>
      <c r="D4614" s="31"/>
      <c r="E4614" s="31"/>
      <c r="F4614" s="31"/>
      <c r="G4614" s="31"/>
      <c r="H4614" s="31"/>
      <c r="I4614" s="32"/>
      <c r="K4614" s="34"/>
      <c r="L4614" s="30"/>
    </row>
    <row r="4615" spans="1:12" x14ac:dyDescent="0.3">
      <c r="A4615" s="31"/>
      <c r="B4615" s="31"/>
      <c r="C4615" s="31"/>
      <c r="D4615" s="31"/>
      <c r="E4615" s="31"/>
      <c r="F4615" s="31"/>
      <c r="G4615" s="31"/>
      <c r="H4615" s="31"/>
      <c r="I4615" s="32"/>
      <c r="K4615" s="34"/>
      <c r="L4615" s="30"/>
    </row>
    <row r="4616" spans="1:12" x14ac:dyDescent="0.3">
      <c r="A4616" s="31"/>
      <c r="B4616" s="31"/>
      <c r="C4616" s="31"/>
      <c r="D4616" s="31"/>
      <c r="E4616" s="31"/>
      <c r="F4616" s="31"/>
      <c r="G4616" s="31"/>
      <c r="H4616" s="31"/>
      <c r="I4616" s="32"/>
      <c r="K4616" s="34"/>
      <c r="L4616" s="30"/>
    </row>
    <row r="4617" spans="1:12" x14ac:dyDescent="0.3">
      <c r="A4617" s="31"/>
      <c r="B4617" s="31"/>
      <c r="C4617" s="31"/>
      <c r="D4617" s="31"/>
      <c r="E4617" s="31"/>
      <c r="F4617" s="31"/>
      <c r="G4617" s="31"/>
      <c r="H4617" s="31"/>
      <c r="I4617" s="32"/>
      <c r="K4617" s="34"/>
      <c r="L4617" s="30"/>
    </row>
    <row r="4618" spans="1:12" x14ac:dyDescent="0.3">
      <c r="A4618" s="31"/>
      <c r="B4618" s="31"/>
      <c r="C4618" s="31"/>
      <c r="D4618" s="31"/>
      <c r="E4618" s="31"/>
      <c r="F4618" s="31"/>
      <c r="G4618" s="31"/>
      <c r="H4618" s="31"/>
      <c r="I4618" s="32"/>
      <c r="K4618" s="34"/>
      <c r="L4618" s="30"/>
    </row>
    <row r="4619" spans="1:12" x14ac:dyDescent="0.3">
      <c r="A4619" s="31"/>
      <c r="B4619" s="31"/>
      <c r="C4619" s="31"/>
      <c r="D4619" s="31"/>
      <c r="E4619" s="31"/>
      <c r="F4619" s="31"/>
      <c r="G4619" s="31"/>
      <c r="H4619" s="31"/>
      <c r="I4619" s="32"/>
      <c r="K4619" s="34"/>
      <c r="L4619" s="30"/>
    </row>
    <row r="4620" spans="1:12" x14ac:dyDescent="0.3">
      <c r="A4620" s="31"/>
      <c r="B4620" s="31"/>
      <c r="C4620" s="31"/>
      <c r="D4620" s="31"/>
      <c r="E4620" s="31"/>
      <c r="F4620" s="31"/>
      <c r="G4620" s="31"/>
      <c r="H4620" s="31"/>
      <c r="I4620" s="32"/>
      <c r="K4620" s="34"/>
      <c r="L4620" s="30"/>
    </row>
    <row r="4621" spans="1:12" x14ac:dyDescent="0.3">
      <c r="A4621" s="31"/>
      <c r="B4621" s="31"/>
      <c r="C4621" s="31"/>
      <c r="D4621" s="31"/>
      <c r="E4621" s="31"/>
      <c r="F4621" s="31"/>
      <c r="G4621" s="31"/>
      <c r="H4621" s="31"/>
      <c r="I4621" s="32"/>
      <c r="K4621" s="34"/>
      <c r="L4621" s="30"/>
    </row>
    <row r="4622" spans="1:12" x14ac:dyDescent="0.3">
      <c r="A4622" s="31"/>
      <c r="B4622" s="31"/>
      <c r="C4622" s="31"/>
      <c r="D4622" s="31"/>
      <c r="E4622" s="31"/>
      <c r="F4622" s="31"/>
      <c r="G4622" s="31"/>
      <c r="H4622" s="31"/>
      <c r="I4622" s="32"/>
      <c r="K4622" s="34"/>
      <c r="L4622" s="30"/>
    </row>
    <row r="4623" spans="1:12" x14ac:dyDescent="0.3">
      <c r="A4623" s="31"/>
      <c r="B4623" s="31"/>
      <c r="C4623" s="31"/>
      <c r="D4623" s="31"/>
      <c r="E4623" s="31"/>
      <c r="F4623" s="31"/>
      <c r="G4623" s="31"/>
      <c r="H4623" s="31"/>
      <c r="I4623" s="32"/>
      <c r="K4623" s="34"/>
      <c r="L4623" s="30"/>
    </row>
    <row r="4624" spans="1:12" x14ac:dyDescent="0.3">
      <c r="A4624" s="31"/>
      <c r="B4624" s="31"/>
      <c r="C4624" s="31"/>
      <c r="D4624" s="31"/>
      <c r="E4624" s="31"/>
      <c r="F4624" s="31"/>
      <c r="G4624" s="31"/>
      <c r="H4624" s="31"/>
      <c r="I4624" s="32"/>
      <c r="K4624" s="34"/>
      <c r="L4624" s="30"/>
    </row>
    <row r="4625" spans="1:12" x14ac:dyDescent="0.3">
      <c r="A4625" s="31"/>
      <c r="B4625" s="31"/>
      <c r="C4625" s="31"/>
      <c r="D4625" s="31"/>
      <c r="E4625" s="31"/>
      <c r="F4625" s="31"/>
      <c r="G4625" s="31"/>
      <c r="H4625" s="31"/>
      <c r="I4625" s="32"/>
      <c r="K4625" s="34"/>
      <c r="L4625" s="30"/>
    </row>
    <row r="4626" spans="1:12" x14ac:dyDescent="0.3">
      <c r="A4626" s="31"/>
      <c r="B4626" s="31"/>
      <c r="C4626" s="31"/>
      <c r="D4626" s="31"/>
      <c r="E4626" s="31"/>
      <c r="F4626" s="31"/>
      <c r="G4626" s="31"/>
      <c r="H4626" s="31"/>
      <c r="I4626" s="32"/>
      <c r="K4626" s="34"/>
      <c r="L4626" s="30"/>
    </row>
    <row r="4627" spans="1:12" x14ac:dyDescent="0.3">
      <c r="A4627" s="31"/>
      <c r="B4627" s="31"/>
      <c r="C4627" s="31"/>
      <c r="D4627" s="31"/>
      <c r="E4627" s="31"/>
      <c r="F4627" s="31"/>
      <c r="G4627" s="31"/>
      <c r="H4627" s="31"/>
      <c r="I4627" s="32"/>
      <c r="K4627" s="34"/>
      <c r="L4627" s="30"/>
    </row>
    <row r="4628" spans="1:12" x14ac:dyDescent="0.3">
      <c r="A4628" s="31"/>
      <c r="B4628" s="31"/>
      <c r="C4628" s="31"/>
      <c r="D4628" s="31"/>
      <c r="E4628" s="31"/>
      <c r="F4628" s="31"/>
      <c r="G4628" s="31"/>
      <c r="H4628" s="31"/>
      <c r="I4628" s="32"/>
      <c r="K4628" s="34"/>
      <c r="L4628" s="30"/>
    </row>
    <row r="4629" spans="1:12" x14ac:dyDescent="0.3">
      <c r="A4629" s="31"/>
      <c r="B4629" s="31"/>
      <c r="C4629" s="31"/>
      <c r="D4629" s="31"/>
      <c r="E4629" s="31"/>
      <c r="F4629" s="31"/>
      <c r="G4629" s="31"/>
      <c r="H4629" s="31"/>
      <c r="I4629" s="32"/>
      <c r="K4629" s="34"/>
      <c r="L4629" s="30"/>
    </row>
    <row r="4630" spans="1:12" x14ac:dyDescent="0.3">
      <c r="A4630" s="31"/>
      <c r="B4630" s="31"/>
      <c r="C4630" s="31"/>
      <c r="D4630" s="31"/>
      <c r="E4630" s="31"/>
      <c r="F4630" s="31"/>
      <c r="G4630" s="31"/>
      <c r="H4630" s="31"/>
      <c r="I4630" s="32"/>
      <c r="K4630" s="34"/>
      <c r="L4630" s="30"/>
    </row>
    <row r="4631" spans="1:12" x14ac:dyDescent="0.3">
      <c r="A4631" s="31"/>
      <c r="B4631" s="31"/>
      <c r="C4631" s="31"/>
      <c r="D4631" s="31"/>
      <c r="E4631" s="31"/>
      <c r="F4631" s="31"/>
      <c r="G4631" s="31"/>
      <c r="H4631" s="31"/>
      <c r="I4631" s="32"/>
      <c r="K4631" s="34"/>
      <c r="L4631" s="30"/>
    </row>
    <row r="4632" spans="1:12" x14ac:dyDescent="0.3">
      <c r="A4632" s="31"/>
      <c r="B4632" s="31"/>
      <c r="C4632" s="31"/>
      <c r="D4632" s="31"/>
      <c r="E4632" s="31"/>
      <c r="F4632" s="31"/>
      <c r="G4632" s="31"/>
      <c r="H4632" s="31"/>
      <c r="I4632" s="32"/>
      <c r="K4632" s="34"/>
      <c r="L4632" s="30"/>
    </row>
    <row r="4633" spans="1:12" x14ac:dyDescent="0.3">
      <c r="A4633" s="31"/>
      <c r="B4633" s="31"/>
      <c r="C4633" s="31"/>
      <c r="D4633" s="31"/>
      <c r="E4633" s="31"/>
      <c r="F4633" s="31"/>
      <c r="G4633" s="31"/>
      <c r="H4633" s="31"/>
      <c r="I4633" s="32"/>
      <c r="K4633" s="34"/>
      <c r="L4633" s="30"/>
    </row>
    <row r="4634" spans="1:12" x14ac:dyDescent="0.3">
      <c r="A4634" s="31"/>
      <c r="B4634" s="31"/>
      <c r="C4634" s="31"/>
      <c r="D4634" s="31"/>
      <c r="E4634" s="31"/>
      <c r="F4634" s="31"/>
      <c r="G4634" s="31"/>
      <c r="H4634" s="31"/>
      <c r="I4634" s="32"/>
      <c r="K4634" s="34"/>
      <c r="L4634" s="30"/>
    </row>
    <row r="4635" spans="1:12" x14ac:dyDescent="0.3">
      <c r="A4635" s="31"/>
      <c r="B4635" s="31"/>
      <c r="C4635" s="31"/>
      <c r="D4635" s="31"/>
      <c r="E4635" s="31"/>
      <c r="F4635" s="31"/>
      <c r="G4635" s="31"/>
      <c r="H4635" s="31"/>
      <c r="I4635" s="32"/>
      <c r="K4635" s="34"/>
      <c r="L4635" s="30"/>
    </row>
    <row r="4636" spans="1:12" x14ac:dyDescent="0.3">
      <c r="A4636" s="31"/>
      <c r="B4636" s="31"/>
      <c r="C4636" s="31"/>
      <c r="D4636" s="31"/>
      <c r="E4636" s="31"/>
      <c r="F4636" s="31"/>
      <c r="G4636" s="31"/>
      <c r="H4636" s="31"/>
      <c r="I4636" s="32"/>
      <c r="K4636" s="34"/>
      <c r="L4636" s="30"/>
    </row>
    <row r="4637" spans="1:12" x14ac:dyDescent="0.3">
      <c r="A4637" s="31"/>
      <c r="B4637" s="31"/>
      <c r="C4637" s="31"/>
      <c r="D4637" s="31"/>
      <c r="E4637" s="31"/>
      <c r="F4637" s="31"/>
      <c r="G4637" s="31"/>
      <c r="H4637" s="31"/>
      <c r="I4637" s="32"/>
      <c r="K4637" s="34"/>
      <c r="L4637" s="30"/>
    </row>
    <row r="4638" spans="1:12" x14ac:dyDescent="0.3">
      <c r="A4638" s="31"/>
      <c r="B4638" s="31"/>
      <c r="C4638" s="31"/>
      <c r="D4638" s="31"/>
      <c r="E4638" s="31"/>
      <c r="F4638" s="31"/>
      <c r="G4638" s="31"/>
      <c r="H4638" s="31"/>
      <c r="I4638" s="32"/>
      <c r="K4638" s="34"/>
      <c r="L4638" s="30"/>
    </row>
    <row r="4639" spans="1:12" x14ac:dyDescent="0.3">
      <c r="A4639" s="31"/>
      <c r="B4639" s="31"/>
      <c r="C4639" s="31"/>
      <c r="D4639" s="31"/>
      <c r="E4639" s="31"/>
      <c r="F4639" s="31"/>
      <c r="G4639" s="31"/>
      <c r="H4639" s="31"/>
      <c r="I4639" s="32"/>
      <c r="K4639" s="34"/>
      <c r="L4639" s="30"/>
    </row>
    <row r="4640" spans="1:12" x14ac:dyDescent="0.3">
      <c r="A4640" s="31"/>
      <c r="B4640" s="31"/>
      <c r="C4640" s="31"/>
      <c r="D4640" s="31"/>
      <c r="E4640" s="31"/>
      <c r="F4640" s="31"/>
      <c r="G4640" s="31"/>
      <c r="H4640" s="31"/>
      <c r="I4640" s="32"/>
      <c r="K4640" s="34"/>
      <c r="L4640" s="30"/>
    </row>
    <row r="4641" spans="1:12" x14ac:dyDescent="0.3">
      <c r="A4641" s="31"/>
      <c r="B4641" s="31"/>
      <c r="C4641" s="31"/>
      <c r="D4641" s="31"/>
      <c r="E4641" s="31"/>
      <c r="F4641" s="31"/>
      <c r="G4641" s="31"/>
      <c r="H4641" s="31"/>
      <c r="I4641" s="32"/>
      <c r="K4641" s="34"/>
      <c r="L4641" s="30"/>
    </row>
    <row r="4642" spans="1:12" x14ac:dyDescent="0.3">
      <c r="A4642" s="31"/>
      <c r="B4642" s="31"/>
      <c r="C4642" s="31"/>
      <c r="D4642" s="31"/>
      <c r="E4642" s="31"/>
      <c r="F4642" s="31"/>
      <c r="G4642" s="31"/>
      <c r="H4642" s="31"/>
      <c r="I4642" s="32"/>
      <c r="K4642" s="34"/>
      <c r="L4642" s="30"/>
    </row>
    <row r="4643" spans="1:12" x14ac:dyDescent="0.3">
      <c r="A4643" s="31"/>
      <c r="B4643" s="31"/>
      <c r="C4643" s="31"/>
      <c r="D4643" s="31"/>
      <c r="E4643" s="31"/>
      <c r="F4643" s="31"/>
      <c r="G4643" s="31"/>
      <c r="H4643" s="31"/>
      <c r="I4643" s="32"/>
      <c r="K4643" s="34"/>
      <c r="L4643" s="30"/>
    </row>
    <row r="4644" spans="1:12" x14ac:dyDescent="0.3">
      <c r="A4644" s="31"/>
      <c r="B4644" s="31"/>
      <c r="C4644" s="31"/>
      <c r="D4644" s="31"/>
      <c r="E4644" s="31"/>
      <c r="F4644" s="31"/>
      <c r="G4644" s="31"/>
      <c r="H4644" s="31"/>
      <c r="I4644" s="32"/>
      <c r="K4644" s="34"/>
      <c r="L4644" s="30"/>
    </row>
    <row r="4645" spans="1:12" x14ac:dyDescent="0.3">
      <c r="A4645" s="31"/>
      <c r="B4645" s="31"/>
      <c r="C4645" s="31"/>
      <c r="D4645" s="31"/>
      <c r="E4645" s="31"/>
      <c r="F4645" s="31"/>
      <c r="G4645" s="31"/>
      <c r="H4645" s="31"/>
      <c r="I4645" s="32"/>
      <c r="K4645" s="34"/>
      <c r="L4645" s="30"/>
    </row>
    <row r="4646" spans="1:12" x14ac:dyDescent="0.3">
      <c r="A4646" s="31"/>
      <c r="B4646" s="31"/>
      <c r="C4646" s="31"/>
      <c r="D4646" s="31"/>
      <c r="E4646" s="31"/>
      <c r="F4646" s="31"/>
      <c r="G4646" s="31"/>
      <c r="H4646" s="31"/>
      <c r="I4646" s="32"/>
      <c r="K4646" s="34"/>
      <c r="L4646" s="30"/>
    </row>
    <row r="4647" spans="1:12" x14ac:dyDescent="0.3">
      <c r="A4647" s="31"/>
      <c r="B4647" s="31"/>
      <c r="C4647" s="31"/>
      <c r="D4647" s="31"/>
      <c r="E4647" s="31"/>
      <c r="F4647" s="31"/>
      <c r="G4647" s="31"/>
      <c r="H4647" s="31"/>
      <c r="I4647" s="32"/>
      <c r="K4647" s="34"/>
      <c r="L4647" s="30"/>
    </row>
    <row r="4648" spans="1:12" x14ac:dyDescent="0.3">
      <c r="A4648" s="31"/>
      <c r="B4648" s="31"/>
      <c r="C4648" s="31"/>
      <c r="D4648" s="31"/>
      <c r="E4648" s="31"/>
      <c r="F4648" s="31"/>
      <c r="G4648" s="31"/>
      <c r="H4648" s="31"/>
      <c r="I4648" s="32"/>
      <c r="K4648" s="34"/>
      <c r="L4648" s="30"/>
    </row>
    <row r="4649" spans="1:12" x14ac:dyDescent="0.3">
      <c r="A4649" s="31"/>
      <c r="B4649" s="31"/>
      <c r="C4649" s="31"/>
      <c r="D4649" s="31"/>
      <c r="E4649" s="31"/>
      <c r="F4649" s="31"/>
      <c r="G4649" s="31"/>
      <c r="H4649" s="31"/>
      <c r="I4649" s="32"/>
      <c r="K4649" s="34"/>
      <c r="L4649" s="30"/>
    </row>
    <row r="4650" spans="1:12" x14ac:dyDescent="0.3">
      <c r="A4650" s="31"/>
      <c r="B4650" s="31"/>
      <c r="C4650" s="31"/>
      <c r="D4650" s="31"/>
      <c r="E4650" s="31"/>
      <c r="F4650" s="31"/>
      <c r="G4650" s="31"/>
      <c r="H4650" s="31"/>
      <c r="I4650" s="32"/>
      <c r="K4650" s="34"/>
      <c r="L4650" s="30"/>
    </row>
    <row r="4651" spans="1:12" x14ac:dyDescent="0.3">
      <c r="A4651" s="31"/>
      <c r="B4651" s="31"/>
      <c r="C4651" s="31"/>
      <c r="D4651" s="31"/>
      <c r="E4651" s="31"/>
      <c r="F4651" s="31"/>
      <c r="G4651" s="31"/>
      <c r="H4651" s="31"/>
      <c r="I4651" s="32"/>
      <c r="K4651" s="34"/>
      <c r="L4651" s="30"/>
    </row>
    <row r="4652" spans="1:12" x14ac:dyDescent="0.3">
      <c r="A4652" s="31"/>
      <c r="B4652" s="31"/>
      <c r="C4652" s="31"/>
      <c r="D4652" s="31"/>
      <c r="E4652" s="31"/>
      <c r="F4652" s="31"/>
      <c r="G4652" s="31"/>
      <c r="H4652" s="31"/>
      <c r="I4652" s="32"/>
      <c r="K4652" s="34"/>
      <c r="L4652" s="30"/>
    </row>
    <row r="4653" spans="1:12" x14ac:dyDescent="0.3">
      <c r="A4653" s="31"/>
      <c r="B4653" s="31"/>
      <c r="C4653" s="31"/>
      <c r="D4653" s="31"/>
      <c r="E4653" s="31"/>
      <c r="F4653" s="31"/>
      <c r="G4653" s="31"/>
      <c r="H4653" s="31"/>
      <c r="I4653" s="32"/>
      <c r="K4653" s="34"/>
      <c r="L4653" s="30"/>
    </row>
    <row r="4654" spans="1:12" x14ac:dyDescent="0.3">
      <c r="A4654" s="31"/>
      <c r="B4654" s="31"/>
      <c r="C4654" s="31"/>
      <c r="D4654" s="31"/>
      <c r="E4654" s="31"/>
      <c r="F4654" s="31"/>
      <c r="G4654" s="31"/>
      <c r="H4654" s="31"/>
      <c r="I4654" s="32"/>
      <c r="K4654" s="34"/>
      <c r="L4654" s="30"/>
    </row>
    <row r="4655" spans="1:12" x14ac:dyDescent="0.3">
      <c r="A4655" s="31"/>
      <c r="B4655" s="31"/>
      <c r="C4655" s="31"/>
      <c r="D4655" s="31"/>
      <c r="E4655" s="31"/>
      <c r="F4655" s="31"/>
      <c r="G4655" s="31"/>
      <c r="H4655" s="31"/>
      <c r="I4655" s="32"/>
      <c r="K4655" s="34"/>
      <c r="L4655" s="30"/>
    </row>
    <row r="4656" spans="1:12" x14ac:dyDescent="0.3">
      <c r="A4656" s="31"/>
      <c r="B4656" s="31"/>
      <c r="C4656" s="31"/>
      <c r="D4656" s="31"/>
      <c r="E4656" s="31"/>
      <c r="F4656" s="31"/>
      <c r="G4656" s="31"/>
      <c r="H4656" s="31"/>
      <c r="I4656" s="32"/>
      <c r="K4656" s="34"/>
      <c r="L4656" s="30"/>
    </row>
    <row r="4657" spans="1:12" x14ac:dyDescent="0.3">
      <c r="A4657" s="31"/>
      <c r="B4657" s="31"/>
      <c r="C4657" s="31"/>
      <c r="D4657" s="31"/>
      <c r="E4657" s="31"/>
      <c r="F4657" s="31"/>
      <c r="G4657" s="31"/>
      <c r="H4657" s="31"/>
      <c r="I4657" s="32"/>
      <c r="K4657" s="34"/>
      <c r="L4657" s="30"/>
    </row>
    <row r="4658" spans="1:12" x14ac:dyDescent="0.3">
      <c r="A4658" s="31"/>
      <c r="B4658" s="31"/>
      <c r="C4658" s="31"/>
      <c r="D4658" s="31"/>
      <c r="E4658" s="31"/>
      <c r="F4658" s="31"/>
      <c r="G4658" s="31"/>
      <c r="H4658" s="31"/>
      <c r="I4658" s="32"/>
      <c r="K4658" s="34"/>
      <c r="L4658" s="30"/>
    </row>
    <row r="4659" spans="1:12" x14ac:dyDescent="0.3">
      <c r="A4659" s="31"/>
      <c r="B4659" s="31"/>
      <c r="C4659" s="31"/>
      <c r="D4659" s="31"/>
      <c r="E4659" s="31"/>
      <c r="F4659" s="31"/>
      <c r="G4659" s="31"/>
      <c r="H4659" s="31"/>
      <c r="I4659" s="32"/>
      <c r="K4659" s="34"/>
      <c r="L4659" s="30"/>
    </row>
    <row r="4660" spans="1:12" x14ac:dyDescent="0.3">
      <c r="A4660" s="31"/>
      <c r="B4660" s="31"/>
      <c r="C4660" s="31"/>
      <c r="D4660" s="31"/>
      <c r="E4660" s="31"/>
      <c r="F4660" s="31"/>
      <c r="G4660" s="31"/>
      <c r="H4660" s="31"/>
      <c r="I4660" s="32"/>
      <c r="K4660" s="34"/>
      <c r="L4660" s="30"/>
    </row>
    <row r="4661" spans="1:12" x14ac:dyDescent="0.3">
      <c r="A4661" s="31"/>
      <c r="B4661" s="31"/>
      <c r="C4661" s="31"/>
      <c r="D4661" s="31"/>
      <c r="E4661" s="31"/>
      <c r="F4661" s="31"/>
      <c r="G4661" s="31"/>
      <c r="H4661" s="31"/>
      <c r="I4661" s="32"/>
      <c r="K4661" s="34"/>
      <c r="L4661" s="30"/>
    </row>
    <row r="4662" spans="1:12" x14ac:dyDescent="0.3">
      <c r="A4662" s="31"/>
      <c r="B4662" s="31"/>
      <c r="C4662" s="31"/>
      <c r="D4662" s="31"/>
      <c r="E4662" s="31"/>
      <c r="F4662" s="31"/>
      <c r="G4662" s="31"/>
      <c r="H4662" s="31"/>
      <c r="I4662" s="32"/>
      <c r="K4662" s="34"/>
      <c r="L4662" s="30"/>
    </row>
    <row r="4663" spans="1:12" x14ac:dyDescent="0.3">
      <c r="A4663" s="31"/>
      <c r="B4663" s="31"/>
      <c r="C4663" s="31"/>
      <c r="D4663" s="31"/>
      <c r="E4663" s="31"/>
      <c r="F4663" s="31"/>
      <c r="G4663" s="31"/>
      <c r="H4663" s="31"/>
      <c r="I4663" s="32"/>
      <c r="K4663" s="34"/>
      <c r="L4663" s="30"/>
    </row>
    <row r="4664" spans="1:12" x14ac:dyDescent="0.3">
      <c r="A4664" s="31"/>
      <c r="B4664" s="31"/>
      <c r="C4664" s="31"/>
      <c r="D4664" s="31"/>
      <c r="E4664" s="31"/>
      <c r="F4664" s="31"/>
      <c r="G4664" s="31"/>
      <c r="H4664" s="31"/>
      <c r="I4664" s="32"/>
      <c r="K4664" s="34"/>
      <c r="L4664" s="30"/>
    </row>
    <row r="4665" spans="1:12" x14ac:dyDescent="0.3">
      <c r="A4665" s="31"/>
      <c r="B4665" s="31"/>
      <c r="C4665" s="31"/>
      <c r="D4665" s="31"/>
      <c r="E4665" s="31"/>
      <c r="F4665" s="31"/>
      <c r="G4665" s="31"/>
      <c r="H4665" s="31"/>
      <c r="I4665" s="32"/>
      <c r="K4665" s="34"/>
      <c r="L4665" s="30"/>
    </row>
    <row r="4666" spans="1:12" x14ac:dyDescent="0.3">
      <c r="A4666" s="31"/>
      <c r="B4666" s="31"/>
      <c r="C4666" s="31"/>
      <c r="D4666" s="31"/>
      <c r="E4666" s="31"/>
      <c r="F4666" s="31"/>
      <c r="G4666" s="31"/>
      <c r="H4666" s="31"/>
      <c r="I4666" s="32"/>
      <c r="K4666" s="34"/>
      <c r="L4666" s="30"/>
    </row>
    <row r="4667" spans="1:12" x14ac:dyDescent="0.3">
      <c r="A4667" s="31"/>
      <c r="B4667" s="31"/>
      <c r="C4667" s="31"/>
      <c r="D4667" s="31"/>
      <c r="E4667" s="31"/>
      <c r="F4667" s="31"/>
      <c r="G4667" s="31"/>
      <c r="H4667" s="31"/>
      <c r="I4667" s="32"/>
      <c r="K4667" s="34"/>
      <c r="L4667" s="30"/>
    </row>
    <row r="4668" spans="1:12" x14ac:dyDescent="0.3">
      <c r="A4668" s="31"/>
      <c r="B4668" s="31"/>
      <c r="C4668" s="31"/>
      <c r="D4668" s="31"/>
      <c r="E4668" s="31"/>
      <c r="F4668" s="31"/>
      <c r="G4668" s="31"/>
      <c r="H4668" s="31"/>
      <c r="I4668" s="32"/>
      <c r="K4668" s="34"/>
      <c r="L4668" s="30"/>
    </row>
    <row r="4669" spans="1:12" x14ac:dyDescent="0.3">
      <c r="A4669" s="31"/>
      <c r="B4669" s="31"/>
      <c r="C4669" s="31"/>
      <c r="D4669" s="31"/>
      <c r="E4669" s="31"/>
      <c r="F4669" s="31"/>
      <c r="G4669" s="31"/>
      <c r="H4669" s="31"/>
      <c r="I4669" s="32"/>
      <c r="K4669" s="34"/>
      <c r="L4669" s="30"/>
    </row>
    <row r="4670" spans="1:12" x14ac:dyDescent="0.3">
      <c r="A4670" s="31"/>
      <c r="B4670" s="31"/>
      <c r="C4670" s="31"/>
      <c r="D4670" s="31"/>
      <c r="E4670" s="31"/>
      <c r="F4670" s="31"/>
      <c r="G4670" s="31"/>
      <c r="H4670" s="31"/>
      <c r="I4670" s="32"/>
      <c r="K4670" s="34"/>
      <c r="L4670" s="30"/>
    </row>
    <row r="4671" spans="1:12" x14ac:dyDescent="0.3">
      <c r="A4671" s="31"/>
      <c r="B4671" s="31"/>
      <c r="C4671" s="31"/>
      <c r="D4671" s="31"/>
      <c r="E4671" s="31"/>
      <c r="F4671" s="31"/>
      <c r="G4671" s="31"/>
      <c r="H4671" s="31"/>
      <c r="I4671" s="32"/>
      <c r="K4671" s="34"/>
      <c r="L4671" s="30"/>
    </row>
    <row r="4672" spans="1:12" x14ac:dyDescent="0.3">
      <c r="A4672" s="31"/>
      <c r="B4672" s="31"/>
      <c r="C4672" s="31"/>
      <c r="D4672" s="31"/>
      <c r="E4672" s="31"/>
      <c r="F4672" s="31"/>
      <c r="G4672" s="31"/>
      <c r="H4672" s="31"/>
      <c r="I4672" s="32"/>
      <c r="K4672" s="34"/>
      <c r="L4672" s="30"/>
    </row>
    <row r="4673" spans="1:12" x14ac:dyDescent="0.3">
      <c r="A4673" s="31"/>
      <c r="B4673" s="31"/>
      <c r="C4673" s="31"/>
      <c r="D4673" s="31"/>
      <c r="E4673" s="31"/>
      <c r="F4673" s="31"/>
      <c r="G4673" s="31"/>
      <c r="H4673" s="31"/>
      <c r="I4673" s="32"/>
      <c r="K4673" s="34"/>
      <c r="L4673" s="30"/>
    </row>
    <row r="4674" spans="1:12" x14ac:dyDescent="0.3">
      <c r="A4674" s="31"/>
      <c r="B4674" s="31"/>
      <c r="C4674" s="31"/>
      <c r="D4674" s="31"/>
      <c r="E4674" s="31"/>
      <c r="F4674" s="31"/>
      <c r="G4674" s="31"/>
      <c r="H4674" s="31"/>
      <c r="I4674" s="32"/>
      <c r="K4674" s="34"/>
      <c r="L4674" s="30"/>
    </row>
    <row r="4675" spans="1:12" x14ac:dyDescent="0.3">
      <c r="A4675" s="31"/>
      <c r="B4675" s="31"/>
      <c r="C4675" s="31"/>
      <c r="D4675" s="31"/>
      <c r="E4675" s="31"/>
      <c r="F4675" s="31"/>
      <c r="G4675" s="31"/>
      <c r="H4675" s="31"/>
      <c r="I4675" s="32"/>
      <c r="K4675" s="34"/>
      <c r="L4675" s="30"/>
    </row>
    <row r="4676" spans="1:12" x14ac:dyDescent="0.3">
      <c r="A4676" s="31"/>
      <c r="B4676" s="31"/>
      <c r="C4676" s="31"/>
      <c r="D4676" s="31"/>
      <c r="E4676" s="31"/>
      <c r="F4676" s="31"/>
      <c r="G4676" s="31"/>
      <c r="H4676" s="31"/>
      <c r="I4676" s="32"/>
      <c r="K4676" s="34"/>
      <c r="L4676" s="30"/>
    </row>
    <row r="4677" spans="1:12" x14ac:dyDescent="0.3">
      <c r="A4677" s="31"/>
      <c r="B4677" s="31"/>
      <c r="C4677" s="31"/>
      <c r="D4677" s="31"/>
      <c r="E4677" s="31"/>
      <c r="F4677" s="31"/>
      <c r="G4677" s="31"/>
      <c r="H4677" s="31"/>
      <c r="I4677" s="32"/>
      <c r="K4677" s="34"/>
      <c r="L4677" s="30"/>
    </row>
    <row r="4678" spans="1:12" x14ac:dyDescent="0.3">
      <c r="A4678" s="31"/>
      <c r="B4678" s="31"/>
      <c r="C4678" s="31"/>
      <c r="D4678" s="31"/>
      <c r="E4678" s="31"/>
      <c r="F4678" s="31"/>
      <c r="G4678" s="31"/>
      <c r="H4678" s="31"/>
      <c r="I4678" s="32"/>
      <c r="K4678" s="34"/>
      <c r="L4678" s="30"/>
    </row>
    <row r="4679" spans="1:12" x14ac:dyDescent="0.3">
      <c r="A4679" s="31"/>
      <c r="B4679" s="31"/>
      <c r="C4679" s="31"/>
      <c r="D4679" s="31"/>
      <c r="E4679" s="31"/>
      <c r="F4679" s="31"/>
      <c r="G4679" s="31"/>
      <c r="H4679" s="31"/>
      <c r="I4679" s="32"/>
      <c r="K4679" s="34"/>
      <c r="L4679" s="30"/>
    </row>
    <row r="4680" spans="1:12" x14ac:dyDescent="0.3">
      <c r="A4680" s="31"/>
      <c r="B4680" s="31"/>
      <c r="C4680" s="31"/>
      <c r="D4680" s="31"/>
      <c r="E4680" s="31"/>
      <c r="F4680" s="31"/>
      <c r="G4680" s="31"/>
      <c r="H4680" s="31"/>
      <c r="I4680" s="32"/>
      <c r="K4680" s="34"/>
      <c r="L4680" s="30"/>
    </row>
    <row r="4681" spans="1:12" x14ac:dyDescent="0.3">
      <c r="A4681" s="31"/>
      <c r="B4681" s="31"/>
      <c r="C4681" s="31"/>
      <c r="D4681" s="31"/>
      <c r="E4681" s="31"/>
      <c r="F4681" s="31"/>
      <c r="G4681" s="31"/>
      <c r="H4681" s="31"/>
      <c r="I4681" s="32"/>
      <c r="K4681" s="34"/>
      <c r="L4681" s="30"/>
    </row>
    <row r="4682" spans="1:12" x14ac:dyDescent="0.3">
      <c r="A4682" s="31"/>
      <c r="B4682" s="31"/>
      <c r="C4682" s="31"/>
      <c r="D4682" s="31"/>
      <c r="E4682" s="31"/>
      <c r="F4682" s="31"/>
      <c r="G4682" s="31"/>
      <c r="H4682" s="31"/>
      <c r="I4682" s="32"/>
      <c r="K4682" s="34"/>
      <c r="L4682" s="30"/>
    </row>
    <row r="4683" spans="1:12" x14ac:dyDescent="0.3">
      <c r="A4683" s="31"/>
      <c r="B4683" s="31"/>
      <c r="C4683" s="31"/>
      <c r="D4683" s="31"/>
      <c r="E4683" s="31"/>
      <c r="F4683" s="31"/>
      <c r="G4683" s="31"/>
      <c r="H4683" s="31"/>
      <c r="I4683" s="32"/>
      <c r="K4683" s="34"/>
      <c r="L4683" s="30"/>
    </row>
    <row r="4684" spans="1:12" x14ac:dyDescent="0.3">
      <c r="A4684" s="31"/>
      <c r="B4684" s="31"/>
      <c r="C4684" s="31"/>
      <c r="D4684" s="31"/>
      <c r="E4684" s="31"/>
      <c r="F4684" s="31"/>
      <c r="G4684" s="31"/>
      <c r="H4684" s="31"/>
      <c r="I4684" s="32"/>
      <c r="K4684" s="34"/>
      <c r="L4684" s="30"/>
    </row>
    <row r="4685" spans="1:12" x14ac:dyDescent="0.3">
      <c r="A4685" s="31"/>
      <c r="B4685" s="31"/>
      <c r="C4685" s="31"/>
      <c r="D4685" s="31"/>
      <c r="E4685" s="31"/>
      <c r="F4685" s="31"/>
      <c r="G4685" s="31"/>
      <c r="H4685" s="31"/>
      <c r="I4685" s="32"/>
      <c r="K4685" s="34"/>
      <c r="L4685" s="30"/>
    </row>
    <row r="4686" spans="1:12" x14ac:dyDescent="0.3">
      <c r="A4686" s="31"/>
      <c r="B4686" s="31"/>
      <c r="C4686" s="31"/>
      <c r="D4686" s="31"/>
      <c r="E4686" s="31"/>
      <c r="F4686" s="31"/>
      <c r="G4686" s="31"/>
      <c r="H4686" s="31"/>
      <c r="I4686" s="32"/>
      <c r="K4686" s="34"/>
      <c r="L4686" s="30"/>
    </row>
    <row r="4687" spans="1:12" x14ac:dyDescent="0.3">
      <c r="A4687" s="31"/>
      <c r="B4687" s="31"/>
      <c r="C4687" s="31"/>
      <c r="D4687" s="31"/>
      <c r="E4687" s="31"/>
      <c r="F4687" s="31"/>
      <c r="G4687" s="31"/>
      <c r="H4687" s="31"/>
      <c r="I4687" s="32"/>
      <c r="K4687" s="34"/>
      <c r="L4687" s="30"/>
    </row>
    <row r="4688" spans="1:12" x14ac:dyDescent="0.3">
      <c r="A4688" s="31"/>
      <c r="B4688" s="31"/>
      <c r="C4688" s="31"/>
      <c r="D4688" s="31"/>
      <c r="E4688" s="31"/>
      <c r="F4688" s="31"/>
      <c r="G4688" s="31"/>
      <c r="H4688" s="31"/>
      <c r="I4688" s="32"/>
      <c r="K4688" s="34"/>
      <c r="L4688" s="30"/>
    </row>
    <row r="4689" spans="1:12" x14ac:dyDescent="0.3">
      <c r="A4689" s="31"/>
      <c r="B4689" s="31"/>
      <c r="C4689" s="31"/>
      <c r="D4689" s="31"/>
      <c r="E4689" s="31"/>
      <c r="F4689" s="31"/>
      <c r="G4689" s="31"/>
      <c r="H4689" s="31"/>
      <c r="I4689" s="32"/>
      <c r="K4689" s="34"/>
      <c r="L4689" s="30"/>
    </row>
    <row r="4690" spans="1:12" x14ac:dyDescent="0.3">
      <c r="A4690" s="31"/>
      <c r="B4690" s="31"/>
      <c r="C4690" s="31"/>
      <c r="D4690" s="31"/>
      <c r="E4690" s="31"/>
      <c r="F4690" s="31"/>
      <c r="G4690" s="31"/>
      <c r="H4690" s="31"/>
      <c r="I4690" s="32"/>
      <c r="K4690" s="34"/>
      <c r="L4690" s="30"/>
    </row>
    <row r="4691" spans="1:12" x14ac:dyDescent="0.3">
      <c r="A4691" s="31"/>
      <c r="B4691" s="31"/>
      <c r="C4691" s="31"/>
      <c r="D4691" s="31"/>
      <c r="E4691" s="31"/>
      <c r="F4691" s="31"/>
      <c r="G4691" s="31"/>
      <c r="H4691" s="31"/>
      <c r="I4691" s="32"/>
      <c r="K4691" s="34"/>
      <c r="L4691" s="30"/>
    </row>
    <row r="4692" spans="1:12" x14ac:dyDescent="0.3">
      <c r="A4692" s="31"/>
      <c r="B4692" s="31"/>
      <c r="C4692" s="31"/>
      <c r="D4692" s="31"/>
      <c r="E4692" s="31"/>
      <c r="F4692" s="31"/>
      <c r="G4692" s="31"/>
      <c r="H4692" s="31"/>
      <c r="I4692" s="32"/>
      <c r="K4692" s="34"/>
      <c r="L4692" s="30"/>
    </row>
    <row r="4693" spans="1:12" x14ac:dyDescent="0.3">
      <c r="A4693" s="31"/>
      <c r="B4693" s="31"/>
      <c r="C4693" s="31"/>
      <c r="D4693" s="31"/>
      <c r="E4693" s="31"/>
      <c r="F4693" s="31"/>
      <c r="G4693" s="31"/>
      <c r="H4693" s="31"/>
      <c r="I4693" s="32"/>
      <c r="K4693" s="34"/>
      <c r="L4693" s="30"/>
    </row>
    <row r="4694" spans="1:12" x14ac:dyDescent="0.3">
      <c r="A4694" s="31"/>
      <c r="B4694" s="31"/>
      <c r="C4694" s="31"/>
      <c r="D4694" s="31"/>
      <c r="E4694" s="31"/>
      <c r="F4694" s="31"/>
      <c r="G4694" s="31"/>
      <c r="H4694" s="31"/>
      <c r="I4694" s="32"/>
      <c r="K4694" s="34"/>
      <c r="L4694" s="30"/>
    </row>
    <row r="4695" spans="1:12" x14ac:dyDescent="0.3">
      <c r="A4695" s="31"/>
      <c r="B4695" s="31"/>
      <c r="C4695" s="31"/>
      <c r="D4695" s="31"/>
      <c r="E4695" s="31"/>
      <c r="F4695" s="31"/>
      <c r="G4695" s="31"/>
      <c r="H4695" s="31"/>
      <c r="I4695" s="32"/>
      <c r="K4695" s="34"/>
      <c r="L4695" s="30"/>
    </row>
    <row r="4696" spans="1:12" x14ac:dyDescent="0.3">
      <c r="A4696" s="31"/>
      <c r="B4696" s="31"/>
      <c r="C4696" s="31"/>
      <c r="D4696" s="31"/>
      <c r="E4696" s="31"/>
      <c r="F4696" s="31"/>
      <c r="G4696" s="31"/>
      <c r="H4696" s="31"/>
      <c r="I4696" s="32"/>
      <c r="K4696" s="34"/>
      <c r="L4696" s="30"/>
    </row>
    <row r="4697" spans="1:12" x14ac:dyDescent="0.3">
      <c r="A4697" s="31"/>
      <c r="B4697" s="31"/>
      <c r="C4697" s="31"/>
      <c r="D4697" s="31"/>
      <c r="E4697" s="31"/>
      <c r="F4697" s="31"/>
      <c r="G4697" s="31"/>
      <c r="H4697" s="31"/>
      <c r="I4697" s="32"/>
      <c r="K4697" s="34"/>
      <c r="L4697" s="30"/>
    </row>
    <row r="4698" spans="1:12" x14ac:dyDescent="0.3">
      <c r="A4698" s="31"/>
      <c r="B4698" s="31"/>
      <c r="C4698" s="31"/>
      <c r="D4698" s="31"/>
      <c r="E4698" s="31"/>
      <c r="F4698" s="31"/>
      <c r="G4698" s="31"/>
      <c r="H4698" s="31"/>
      <c r="I4698" s="32"/>
      <c r="K4698" s="34"/>
      <c r="L4698" s="30"/>
    </row>
    <row r="4699" spans="1:12" x14ac:dyDescent="0.3">
      <c r="A4699" s="31"/>
      <c r="B4699" s="31"/>
      <c r="C4699" s="31"/>
      <c r="D4699" s="31"/>
      <c r="E4699" s="31"/>
      <c r="F4699" s="31"/>
      <c r="G4699" s="31"/>
      <c r="H4699" s="31"/>
      <c r="I4699" s="32"/>
      <c r="K4699" s="34"/>
      <c r="L4699" s="30"/>
    </row>
    <row r="4700" spans="1:12" x14ac:dyDescent="0.3">
      <c r="A4700" s="31"/>
      <c r="B4700" s="31"/>
      <c r="C4700" s="31"/>
      <c r="D4700" s="31"/>
      <c r="E4700" s="31"/>
      <c r="F4700" s="31"/>
      <c r="G4700" s="31"/>
      <c r="H4700" s="31"/>
      <c r="I4700" s="32"/>
      <c r="K4700" s="34"/>
      <c r="L4700" s="30"/>
    </row>
    <row r="4701" spans="1:12" x14ac:dyDescent="0.3">
      <c r="A4701" s="31"/>
      <c r="B4701" s="31"/>
      <c r="C4701" s="31"/>
      <c r="D4701" s="31"/>
      <c r="E4701" s="31"/>
      <c r="F4701" s="31"/>
      <c r="G4701" s="31"/>
      <c r="H4701" s="31"/>
      <c r="I4701" s="32"/>
      <c r="K4701" s="34"/>
      <c r="L4701" s="30"/>
    </row>
    <row r="4702" spans="1:12" x14ac:dyDescent="0.3">
      <c r="A4702" s="31"/>
      <c r="B4702" s="31"/>
      <c r="C4702" s="31"/>
      <c r="D4702" s="31"/>
      <c r="E4702" s="31"/>
      <c r="F4702" s="31"/>
      <c r="G4702" s="31"/>
      <c r="H4702" s="31"/>
      <c r="I4702" s="32"/>
      <c r="K4702" s="34"/>
      <c r="L4702" s="30"/>
    </row>
    <row r="4703" spans="1:12" x14ac:dyDescent="0.3">
      <c r="A4703" s="31"/>
      <c r="B4703" s="31"/>
      <c r="C4703" s="31"/>
      <c r="D4703" s="31"/>
      <c r="E4703" s="31"/>
      <c r="F4703" s="31"/>
      <c r="G4703" s="31"/>
      <c r="H4703" s="31"/>
      <c r="I4703" s="32"/>
      <c r="K4703" s="34"/>
      <c r="L4703" s="30"/>
    </row>
    <row r="4704" spans="1:12" x14ac:dyDescent="0.3">
      <c r="A4704" s="31"/>
      <c r="B4704" s="31"/>
      <c r="C4704" s="31"/>
      <c r="D4704" s="31"/>
      <c r="E4704" s="31"/>
      <c r="F4704" s="31"/>
      <c r="G4704" s="31"/>
      <c r="H4704" s="31"/>
      <c r="I4704" s="32"/>
      <c r="K4704" s="34"/>
      <c r="L4704" s="30"/>
    </row>
    <row r="4705" spans="1:12" x14ac:dyDescent="0.3">
      <c r="A4705" s="31"/>
      <c r="B4705" s="31"/>
      <c r="C4705" s="31"/>
      <c r="D4705" s="31"/>
      <c r="E4705" s="31"/>
      <c r="F4705" s="31"/>
      <c r="G4705" s="31"/>
      <c r="H4705" s="31"/>
      <c r="I4705" s="32"/>
      <c r="K4705" s="34"/>
      <c r="L4705" s="30"/>
    </row>
    <row r="4706" spans="1:12" x14ac:dyDescent="0.3">
      <c r="A4706" s="31"/>
      <c r="B4706" s="31"/>
      <c r="C4706" s="31"/>
      <c r="D4706" s="31"/>
      <c r="E4706" s="31"/>
      <c r="F4706" s="31"/>
      <c r="G4706" s="31"/>
      <c r="H4706" s="31"/>
      <c r="I4706" s="32"/>
      <c r="K4706" s="34"/>
      <c r="L4706" s="30"/>
    </row>
    <row r="4707" spans="1:12" x14ac:dyDescent="0.3">
      <c r="A4707" s="31"/>
      <c r="B4707" s="31"/>
      <c r="C4707" s="31"/>
      <c r="D4707" s="31"/>
      <c r="E4707" s="31"/>
      <c r="F4707" s="31"/>
      <c r="G4707" s="31"/>
      <c r="H4707" s="31"/>
      <c r="I4707" s="32"/>
      <c r="K4707" s="34"/>
      <c r="L4707" s="30"/>
    </row>
    <row r="4708" spans="1:12" x14ac:dyDescent="0.3">
      <c r="A4708" s="31"/>
      <c r="B4708" s="31"/>
      <c r="C4708" s="31"/>
      <c r="D4708" s="31"/>
      <c r="E4708" s="31"/>
      <c r="F4708" s="31"/>
      <c r="G4708" s="31"/>
      <c r="H4708" s="31"/>
      <c r="I4708" s="32"/>
      <c r="K4708" s="34"/>
      <c r="L4708" s="30"/>
    </row>
    <row r="4709" spans="1:12" x14ac:dyDescent="0.3">
      <c r="A4709" s="31"/>
      <c r="B4709" s="31"/>
      <c r="C4709" s="31"/>
      <c r="D4709" s="31"/>
      <c r="E4709" s="31"/>
      <c r="F4709" s="31"/>
      <c r="G4709" s="31"/>
      <c r="H4709" s="31"/>
      <c r="I4709" s="32"/>
      <c r="K4709" s="34"/>
      <c r="L4709" s="30"/>
    </row>
    <row r="4710" spans="1:12" x14ac:dyDescent="0.3">
      <c r="A4710" s="31"/>
      <c r="B4710" s="31"/>
      <c r="C4710" s="31"/>
      <c r="D4710" s="31"/>
      <c r="E4710" s="31"/>
      <c r="F4710" s="31"/>
      <c r="G4710" s="31"/>
      <c r="H4710" s="31"/>
      <c r="I4710" s="32"/>
      <c r="K4710" s="34"/>
      <c r="L4710" s="30"/>
    </row>
    <row r="4711" spans="1:12" x14ac:dyDescent="0.3">
      <c r="A4711" s="31"/>
      <c r="B4711" s="31"/>
      <c r="C4711" s="31"/>
      <c r="D4711" s="31"/>
      <c r="E4711" s="31"/>
      <c r="F4711" s="31"/>
      <c r="G4711" s="31"/>
      <c r="H4711" s="31"/>
      <c r="I4711" s="32"/>
      <c r="K4711" s="34"/>
      <c r="L4711" s="30"/>
    </row>
    <row r="4712" spans="1:12" x14ac:dyDescent="0.3">
      <c r="A4712" s="31"/>
      <c r="B4712" s="31"/>
      <c r="C4712" s="31"/>
      <c r="D4712" s="31"/>
      <c r="E4712" s="31"/>
      <c r="F4712" s="31"/>
      <c r="G4712" s="31"/>
      <c r="H4712" s="31"/>
      <c r="I4712" s="32"/>
      <c r="K4712" s="34"/>
      <c r="L4712" s="30"/>
    </row>
    <row r="4713" spans="1:12" x14ac:dyDescent="0.3">
      <c r="A4713" s="31"/>
      <c r="B4713" s="31"/>
      <c r="C4713" s="31"/>
      <c r="D4713" s="31"/>
      <c r="E4713" s="31"/>
      <c r="F4713" s="31"/>
      <c r="G4713" s="31"/>
      <c r="H4713" s="31"/>
      <c r="I4713" s="32"/>
      <c r="K4713" s="34"/>
      <c r="L4713" s="30"/>
    </row>
    <row r="4714" spans="1:12" x14ac:dyDescent="0.3">
      <c r="A4714" s="31"/>
      <c r="B4714" s="31"/>
      <c r="C4714" s="31"/>
      <c r="D4714" s="31"/>
      <c r="E4714" s="31"/>
      <c r="F4714" s="31"/>
      <c r="G4714" s="31"/>
      <c r="H4714" s="31"/>
      <c r="I4714" s="32"/>
      <c r="K4714" s="34"/>
      <c r="L4714" s="30"/>
    </row>
    <row r="4715" spans="1:12" x14ac:dyDescent="0.3">
      <c r="A4715" s="31"/>
      <c r="B4715" s="31"/>
      <c r="C4715" s="31"/>
      <c r="D4715" s="31"/>
      <c r="E4715" s="31"/>
      <c r="F4715" s="31"/>
      <c r="G4715" s="31"/>
      <c r="H4715" s="31"/>
      <c r="I4715" s="32"/>
      <c r="K4715" s="34"/>
      <c r="L4715" s="30"/>
    </row>
    <row r="4716" spans="1:12" x14ac:dyDescent="0.3">
      <c r="A4716" s="31"/>
      <c r="B4716" s="31"/>
      <c r="C4716" s="31"/>
      <c r="D4716" s="31"/>
      <c r="E4716" s="31"/>
      <c r="F4716" s="31"/>
      <c r="G4716" s="31"/>
      <c r="H4716" s="31"/>
      <c r="I4716" s="32"/>
      <c r="K4716" s="34"/>
      <c r="L4716" s="30"/>
    </row>
    <row r="4717" spans="1:12" x14ac:dyDescent="0.3">
      <c r="A4717" s="31"/>
      <c r="B4717" s="31"/>
      <c r="C4717" s="31"/>
      <c r="D4717" s="31"/>
      <c r="E4717" s="31"/>
      <c r="F4717" s="31"/>
      <c r="G4717" s="31"/>
      <c r="H4717" s="31"/>
      <c r="I4717" s="32"/>
      <c r="K4717" s="34"/>
      <c r="L4717" s="30"/>
    </row>
    <row r="4718" spans="1:12" x14ac:dyDescent="0.3">
      <c r="A4718" s="31"/>
      <c r="B4718" s="31"/>
      <c r="C4718" s="31"/>
      <c r="D4718" s="31"/>
      <c r="E4718" s="31"/>
      <c r="F4718" s="31"/>
      <c r="G4718" s="31"/>
      <c r="H4718" s="31"/>
      <c r="I4718" s="32"/>
      <c r="K4718" s="34"/>
      <c r="L4718" s="30"/>
    </row>
    <row r="4719" spans="1:12" x14ac:dyDescent="0.3">
      <c r="A4719" s="31"/>
      <c r="B4719" s="31"/>
      <c r="C4719" s="31"/>
      <c r="D4719" s="31"/>
      <c r="E4719" s="31"/>
      <c r="F4719" s="31"/>
      <c r="G4719" s="31"/>
      <c r="H4719" s="31"/>
      <c r="I4719" s="32"/>
      <c r="K4719" s="34"/>
      <c r="L4719" s="30"/>
    </row>
    <row r="4720" spans="1:12" x14ac:dyDescent="0.3">
      <c r="A4720" s="31"/>
      <c r="B4720" s="31"/>
      <c r="C4720" s="31"/>
      <c r="D4720" s="31"/>
      <c r="E4720" s="31"/>
      <c r="F4720" s="31"/>
      <c r="G4720" s="31"/>
      <c r="H4720" s="31"/>
      <c r="I4720" s="32"/>
      <c r="K4720" s="34"/>
      <c r="L4720" s="30"/>
    </row>
    <row r="4721" spans="1:12" x14ac:dyDescent="0.3">
      <c r="A4721" s="31"/>
      <c r="B4721" s="31"/>
      <c r="C4721" s="31"/>
      <c r="D4721" s="31"/>
      <c r="E4721" s="31"/>
      <c r="F4721" s="31"/>
      <c r="G4721" s="31"/>
      <c r="H4721" s="31"/>
      <c r="I4721" s="32"/>
      <c r="K4721" s="34"/>
      <c r="L4721" s="30"/>
    </row>
    <row r="4722" spans="1:12" x14ac:dyDescent="0.3">
      <c r="A4722" s="31"/>
      <c r="B4722" s="31"/>
      <c r="C4722" s="31"/>
      <c r="D4722" s="31"/>
      <c r="E4722" s="31"/>
      <c r="F4722" s="31"/>
      <c r="G4722" s="31"/>
      <c r="H4722" s="31"/>
      <c r="I4722" s="32"/>
      <c r="K4722" s="34"/>
      <c r="L4722" s="30"/>
    </row>
    <row r="4723" spans="1:12" x14ac:dyDescent="0.3">
      <c r="A4723" s="31"/>
      <c r="B4723" s="31"/>
      <c r="C4723" s="31"/>
      <c r="D4723" s="31"/>
      <c r="E4723" s="31"/>
      <c r="F4723" s="31"/>
      <c r="G4723" s="31"/>
      <c r="H4723" s="31"/>
      <c r="I4723" s="32"/>
      <c r="K4723" s="34"/>
      <c r="L4723" s="30"/>
    </row>
    <row r="4724" spans="1:12" x14ac:dyDescent="0.3">
      <c r="A4724" s="31"/>
      <c r="B4724" s="31"/>
      <c r="C4724" s="31"/>
      <c r="D4724" s="31"/>
      <c r="E4724" s="31"/>
      <c r="F4724" s="31"/>
      <c r="G4724" s="31"/>
      <c r="H4724" s="31"/>
      <c r="I4724" s="32"/>
      <c r="K4724" s="34"/>
      <c r="L4724" s="30"/>
    </row>
    <row r="4725" spans="1:12" x14ac:dyDescent="0.3">
      <c r="A4725" s="31"/>
      <c r="B4725" s="31"/>
      <c r="C4725" s="31"/>
      <c r="D4725" s="31"/>
      <c r="E4725" s="31"/>
      <c r="F4725" s="31"/>
      <c r="G4725" s="31"/>
      <c r="H4725" s="31"/>
      <c r="I4725" s="32"/>
      <c r="K4725" s="34"/>
      <c r="L4725" s="30"/>
    </row>
    <row r="4726" spans="1:12" x14ac:dyDescent="0.3">
      <c r="A4726" s="31"/>
      <c r="B4726" s="31"/>
      <c r="C4726" s="31"/>
      <c r="D4726" s="31"/>
      <c r="E4726" s="31"/>
      <c r="F4726" s="31"/>
      <c r="G4726" s="31"/>
      <c r="H4726" s="31"/>
      <c r="I4726" s="32"/>
      <c r="K4726" s="34"/>
      <c r="L4726" s="30"/>
    </row>
    <row r="4727" spans="1:12" x14ac:dyDescent="0.3">
      <c r="A4727" s="31"/>
      <c r="B4727" s="31"/>
      <c r="C4727" s="31"/>
      <c r="D4727" s="31"/>
      <c r="E4727" s="31"/>
      <c r="F4727" s="31"/>
      <c r="G4727" s="31"/>
      <c r="H4727" s="31"/>
      <c r="I4727" s="32"/>
      <c r="K4727" s="34"/>
      <c r="L4727" s="30"/>
    </row>
    <row r="4728" spans="1:12" x14ac:dyDescent="0.3">
      <c r="A4728" s="31"/>
      <c r="B4728" s="31"/>
      <c r="C4728" s="31"/>
      <c r="D4728" s="31"/>
      <c r="E4728" s="31"/>
      <c r="F4728" s="31"/>
      <c r="G4728" s="31"/>
      <c r="H4728" s="31"/>
      <c r="I4728" s="32"/>
      <c r="K4728" s="34"/>
      <c r="L4728" s="30"/>
    </row>
    <row r="4729" spans="1:12" x14ac:dyDescent="0.3">
      <c r="A4729" s="31"/>
      <c r="B4729" s="31"/>
      <c r="C4729" s="31"/>
      <c r="D4729" s="31"/>
      <c r="E4729" s="31"/>
      <c r="F4729" s="31"/>
      <c r="G4729" s="31"/>
      <c r="H4729" s="31"/>
      <c r="I4729" s="32"/>
      <c r="K4729" s="34"/>
      <c r="L4729" s="30"/>
    </row>
    <row r="4730" spans="1:12" x14ac:dyDescent="0.3">
      <c r="A4730" s="31"/>
      <c r="B4730" s="31"/>
      <c r="C4730" s="31"/>
      <c r="D4730" s="31"/>
      <c r="E4730" s="31"/>
      <c r="F4730" s="31"/>
      <c r="G4730" s="31"/>
      <c r="H4730" s="31"/>
      <c r="I4730" s="32"/>
      <c r="K4730" s="34"/>
      <c r="L4730" s="30"/>
    </row>
    <row r="4731" spans="1:12" x14ac:dyDescent="0.3">
      <c r="A4731" s="31"/>
      <c r="B4731" s="31"/>
      <c r="C4731" s="31"/>
      <c r="D4731" s="31"/>
      <c r="E4731" s="31"/>
      <c r="F4731" s="31"/>
      <c r="G4731" s="31"/>
      <c r="H4731" s="31"/>
      <c r="I4731" s="32"/>
      <c r="K4731" s="34"/>
      <c r="L4731" s="30"/>
    </row>
    <row r="4732" spans="1:12" x14ac:dyDescent="0.3">
      <c r="A4732" s="31"/>
      <c r="B4732" s="31"/>
      <c r="C4732" s="31"/>
      <c r="D4732" s="31"/>
      <c r="E4732" s="31"/>
      <c r="F4732" s="31"/>
      <c r="G4732" s="31"/>
      <c r="H4732" s="31"/>
      <c r="I4732" s="32"/>
      <c r="K4732" s="34"/>
      <c r="L4732" s="30"/>
    </row>
    <row r="4733" spans="1:12" x14ac:dyDescent="0.3">
      <c r="A4733" s="31"/>
      <c r="B4733" s="31"/>
      <c r="C4733" s="31"/>
      <c r="D4733" s="31"/>
      <c r="E4733" s="31"/>
      <c r="F4733" s="31"/>
      <c r="G4733" s="31"/>
      <c r="H4733" s="31"/>
      <c r="I4733" s="32"/>
      <c r="K4733" s="34"/>
      <c r="L4733" s="30"/>
    </row>
    <row r="4734" spans="1:12" x14ac:dyDescent="0.3">
      <c r="A4734" s="31"/>
      <c r="B4734" s="31"/>
      <c r="C4734" s="31"/>
      <c r="D4734" s="31"/>
      <c r="E4734" s="31"/>
      <c r="F4734" s="31"/>
      <c r="G4734" s="31"/>
      <c r="H4734" s="31"/>
      <c r="I4734" s="32"/>
      <c r="K4734" s="34"/>
      <c r="L4734" s="30"/>
    </row>
    <row r="4735" spans="1:12" x14ac:dyDescent="0.3">
      <c r="A4735" s="31"/>
      <c r="B4735" s="31"/>
      <c r="C4735" s="31"/>
      <c r="D4735" s="31"/>
      <c r="E4735" s="31"/>
      <c r="F4735" s="31"/>
      <c r="G4735" s="31"/>
      <c r="H4735" s="31"/>
      <c r="I4735" s="32"/>
      <c r="K4735" s="34"/>
      <c r="L4735" s="30"/>
    </row>
    <row r="4736" spans="1:12" x14ac:dyDescent="0.3">
      <c r="A4736" s="31"/>
      <c r="B4736" s="31"/>
      <c r="C4736" s="31"/>
      <c r="D4736" s="31"/>
      <c r="E4736" s="31"/>
      <c r="F4736" s="31"/>
      <c r="G4736" s="31"/>
      <c r="H4736" s="31"/>
      <c r="I4736" s="32"/>
      <c r="K4736" s="34"/>
      <c r="L4736" s="30"/>
    </row>
    <row r="4737" spans="1:12" x14ac:dyDescent="0.3">
      <c r="A4737" s="31"/>
      <c r="B4737" s="31"/>
      <c r="C4737" s="31"/>
      <c r="D4737" s="31"/>
      <c r="E4737" s="31"/>
      <c r="F4737" s="31"/>
      <c r="G4737" s="31"/>
      <c r="H4737" s="31"/>
      <c r="I4737" s="32"/>
      <c r="K4737" s="34"/>
      <c r="L4737" s="30"/>
    </row>
    <row r="4738" spans="1:12" x14ac:dyDescent="0.3">
      <c r="A4738" s="31"/>
      <c r="B4738" s="31"/>
      <c r="C4738" s="31"/>
      <c r="D4738" s="31"/>
      <c r="E4738" s="31"/>
      <c r="F4738" s="31"/>
      <c r="G4738" s="31"/>
      <c r="H4738" s="31"/>
      <c r="I4738" s="32"/>
      <c r="K4738" s="34"/>
      <c r="L4738" s="30"/>
    </row>
    <row r="4739" spans="1:12" x14ac:dyDescent="0.3">
      <c r="A4739" s="31"/>
      <c r="B4739" s="31"/>
      <c r="C4739" s="31"/>
      <c r="D4739" s="31"/>
      <c r="E4739" s="31"/>
      <c r="F4739" s="31"/>
      <c r="G4739" s="31"/>
      <c r="H4739" s="31"/>
      <c r="I4739" s="32"/>
      <c r="K4739" s="34"/>
      <c r="L4739" s="30"/>
    </row>
    <row r="4740" spans="1:12" x14ac:dyDescent="0.3">
      <c r="A4740" s="31"/>
      <c r="B4740" s="31"/>
      <c r="C4740" s="31"/>
      <c r="D4740" s="31"/>
      <c r="E4740" s="31"/>
      <c r="F4740" s="31"/>
      <c r="G4740" s="31"/>
      <c r="H4740" s="31"/>
      <c r="I4740" s="32"/>
      <c r="K4740" s="34"/>
      <c r="L4740" s="30"/>
    </row>
    <row r="4741" spans="1:12" x14ac:dyDescent="0.3">
      <c r="A4741" s="31"/>
      <c r="B4741" s="31"/>
      <c r="C4741" s="31"/>
      <c r="D4741" s="31"/>
      <c r="E4741" s="31"/>
      <c r="F4741" s="31"/>
      <c r="G4741" s="31"/>
      <c r="H4741" s="31"/>
      <c r="I4741" s="32"/>
      <c r="K4741" s="34"/>
      <c r="L4741" s="30"/>
    </row>
    <row r="4742" spans="1:12" x14ac:dyDescent="0.3">
      <c r="A4742" s="31"/>
      <c r="B4742" s="31"/>
      <c r="C4742" s="31"/>
      <c r="D4742" s="31"/>
      <c r="E4742" s="31"/>
      <c r="F4742" s="31"/>
      <c r="G4742" s="31"/>
      <c r="H4742" s="31"/>
      <c r="I4742" s="32"/>
      <c r="K4742" s="34"/>
      <c r="L4742" s="30"/>
    </row>
    <row r="4743" spans="1:12" x14ac:dyDescent="0.3">
      <c r="A4743" s="31"/>
      <c r="B4743" s="31"/>
      <c r="C4743" s="31"/>
      <c r="D4743" s="31"/>
      <c r="E4743" s="31"/>
      <c r="F4743" s="31"/>
      <c r="G4743" s="31"/>
      <c r="H4743" s="31"/>
      <c r="I4743" s="32"/>
      <c r="K4743" s="34"/>
      <c r="L4743" s="30"/>
    </row>
    <row r="4744" spans="1:12" x14ac:dyDescent="0.3">
      <c r="A4744" s="31"/>
      <c r="B4744" s="31"/>
      <c r="C4744" s="31"/>
      <c r="D4744" s="31"/>
      <c r="E4744" s="31"/>
      <c r="F4744" s="31"/>
      <c r="G4744" s="31"/>
      <c r="H4744" s="31"/>
      <c r="I4744" s="32"/>
      <c r="K4744" s="34"/>
      <c r="L4744" s="30"/>
    </row>
    <row r="4745" spans="1:12" x14ac:dyDescent="0.3">
      <c r="A4745" s="31"/>
      <c r="B4745" s="31"/>
      <c r="C4745" s="31"/>
      <c r="D4745" s="31"/>
      <c r="E4745" s="31"/>
      <c r="F4745" s="31"/>
      <c r="G4745" s="31"/>
      <c r="H4745" s="31"/>
      <c r="I4745" s="32"/>
      <c r="K4745" s="34"/>
      <c r="L4745" s="30"/>
    </row>
    <row r="4746" spans="1:12" x14ac:dyDescent="0.3">
      <c r="A4746" s="31"/>
      <c r="B4746" s="31"/>
      <c r="C4746" s="31"/>
      <c r="D4746" s="31"/>
      <c r="E4746" s="31"/>
      <c r="F4746" s="31"/>
      <c r="G4746" s="31"/>
      <c r="H4746" s="31"/>
      <c r="I4746" s="32"/>
      <c r="K4746" s="34"/>
      <c r="L4746" s="30"/>
    </row>
    <row r="4747" spans="1:12" x14ac:dyDescent="0.3">
      <c r="A4747" s="31"/>
      <c r="B4747" s="31"/>
      <c r="C4747" s="31"/>
      <c r="D4747" s="31"/>
      <c r="E4747" s="31"/>
      <c r="F4747" s="31"/>
      <c r="G4747" s="31"/>
      <c r="H4747" s="31"/>
      <c r="I4747" s="32"/>
      <c r="K4747" s="34"/>
      <c r="L4747" s="30"/>
    </row>
    <row r="4748" spans="1:12" x14ac:dyDescent="0.3">
      <c r="A4748" s="31"/>
      <c r="B4748" s="31"/>
      <c r="C4748" s="31"/>
      <c r="D4748" s="31"/>
      <c r="E4748" s="31"/>
      <c r="F4748" s="31"/>
      <c r="G4748" s="31"/>
      <c r="H4748" s="31"/>
      <c r="I4748" s="32"/>
      <c r="K4748" s="34"/>
      <c r="L4748" s="30"/>
    </row>
    <row r="4749" spans="1:12" x14ac:dyDescent="0.3">
      <c r="A4749" s="31"/>
      <c r="B4749" s="31"/>
      <c r="C4749" s="31"/>
      <c r="D4749" s="31"/>
      <c r="E4749" s="31"/>
      <c r="F4749" s="31"/>
      <c r="G4749" s="31"/>
      <c r="H4749" s="31"/>
      <c r="I4749" s="32"/>
      <c r="K4749" s="34"/>
      <c r="L4749" s="30"/>
    </row>
    <row r="4750" spans="1:12" x14ac:dyDescent="0.3">
      <c r="A4750" s="31"/>
      <c r="B4750" s="31"/>
      <c r="C4750" s="31"/>
      <c r="D4750" s="31"/>
      <c r="E4750" s="31"/>
      <c r="F4750" s="31"/>
      <c r="G4750" s="31"/>
      <c r="H4750" s="31"/>
      <c r="I4750" s="32"/>
      <c r="K4750" s="34"/>
      <c r="L4750" s="30"/>
    </row>
    <row r="4751" spans="1:12" x14ac:dyDescent="0.3">
      <c r="A4751" s="31"/>
      <c r="B4751" s="31"/>
      <c r="C4751" s="31"/>
      <c r="D4751" s="31"/>
      <c r="E4751" s="31"/>
      <c r="F4751" s="31"/>
      <c r="G4751" s="31"/>
      <c r="H4751" s="31"/>
      <c r="I4751" s="32"/>
      <c r="K4751" s="34"/>
      <c r="L4751" s="30"/>
    </row>
    <row r="4752" spans="1:12" x14ac:dyDescent="0.3">
      <c r="A4752" s="31"/>
      <c r="B4752" s="31"/>
      <c r="C4752" s="31"/>
      <c r="D4752" s="31"/>
      <c r="E4752" s="31"/>
      <c r="F4752" s="31"/>
      <c r="G4752" s="31"/>
      <c r="H4752" s="31"/>
      <c r="I4752" s="32"/>
      <c r="K4752" s="34"/>
      <c r="L4752" s="30"/>
    </row>
    <row r="4753" spans="1:12" x14ac:dyDescent="0.3">
      <c r="A4753" s="31"/>
      <c r="B4753" s="31"/>
      <c r="C4753" s="31"/>
      <c r="D4753" s="31"/>
      <c r="E4753" s="31"/>
      <c r="F4753" s="31"/>
      <c r="G4753" s="31"/>
      <c r="H4753" s="31"/>
      <c r="I4753" s="32"/>
      <c r="K4753" s="34"/>
      <c r="L4753" s="30"/>
    </row>
    <row r="4754" spans="1:12" x14ac:dyDescent="0.3">
      <c r="A4754" s="31"/>
      <c r="B4754" s="31"/>
      <c r="C4754" s="31"/>
      <c r="D4754" s="31"/>
      <c r="E4754" s="31"/>
      <c r="F4754" s="31"/>
      <c r="G4754" s="31"/>
      <c r="H4754" s="31"/>
      <c r="I4754" s="32"/>
      <c r="K4754" s="34"/>
      <c r="L4754" s="30"/>
    </row>
    <row r="4755" spans="1:12" x14ac:dyDescent="0.3">
      <c r="A4755" s="31"/>
      <c r="B4755" s="31"/>
      <c r="C4755" s="31"/>
      <c r="D4755" s="31"/>
      <c r="E4755" s="31"/>
      <c r="F4755" s="31"/>
      <c r="G4755" s="31"/>
      <c r="H4755" s="31"/>
      <c r="I4755" s="32"/>
      <c r="K4755" s="34"/>
      <c r="L4755" s="30"/>
    </row>
    <row r="4756" spans="1:12" x14ac:dyDescent="0.3">
      <c r="A4756" s="31"/>
      <c r="B4756" s="31"/>
      <c r="C4756" s="31"/>
      <c r="D4756" s="31"/>
      <c r="E4756" s="31"/>
      <c r="F4756" s="31"/>
      <c r="G4756" s="31"/>
      <c r="H4756" s="31"/>
      <c r="I4756" s="32"/>
      <c r="K4756" s="34"/>
      <c r="L4756" s="30"/>
    </row>
    <row r="4757" spans="1:12" x14ac:dyDescent="0.3">
      <c r="A4757" s="31"/>
      <c r="B4757" s="31"/>
      <c r="C4757" s="31"/>
      <c r="D4757" s="31"/>
      <c r="E4757" s="31"/>
      <c r="F4757" s="31"/>
      <c r="G4757" s="31"/>
      <c r="H4757" s="31"/>
      <c r="I4757" s="32"/>
      <c r="K4757" s="34"/>
      <c r="L4757" s="30"/>
    </row>
    <row r="4758" spans="1:12" x14ac:dyDescent="0.3">
      <c r="A4758" s="31"/>
      <c r="B4758" s="31"/>
      <c r="C4758" s="31"/>
      <c r="D4758" s="31"/>
      <c r="E4758" s="31"/>
      <c r="F4758" s="31"/>
      <c r="G4758" s="31"/>
      <c r="H4758" s="31"/>
      <c r="I4758" s="32"/>
      <c r="K4758" s="34"/>
      <c r="L4758" s="30"/>
    </row>
    <row r="4759" spans="1:12" x14ac:dyDescent="0.3">
      <c r="A4759" s="31"/>
      <c r="B4759" s="31"/>
      <c r="C4759" s="31"/>
      <c r="D4759" s="31"/>
      <c r="E4759" s="31"/>
      <c r="F4759" s="31"/>
      <c r="G4759" s="31"/>
      <c r="H4759" s="31"/>
      <c r="I4759" s="32"/>
      <c r="K4759" s="34"/>
      <c r="L4759" s="30"/>
    </row>
    <row r="4760" spans="1:12" x14ac:dyDescent="0.3">
      <c r="A4760" s="31"/>
      <c r="B4760" s="31"/>
      <c r="C4760" s="31"/>
      <c r="D4760" s="31"/>
      <c r="E4760" s="31"/>
      <c r="F4760" s="31"/>
      <c r="G4760" s="31"/>
      <c r="H4760" s="31"/>
      <c r="I4760" s="32"/>
      <c r="K4760" s="34"/>
      <c r="L4760" s="30"/>
    </row>
    <row r="4761" spans="1:12" x14ac:dyDescent="0.3">
      <c r="A4761" s="31"/>
      <c r="B4761" s="31"/>
      <c r="C4761" s="31"/>
      <c r="D4761" s="31"/>
      <c r="E4761" s="31"/>
      <c r="F4761" s="31"/>
      <c r="G4761" s="31"/>
      <c r="H4761" s="31"/>
      <c r="I4761" s="32"/>
      <c r="K4761" s="34"/>
      <c r="L4761" s="30"/>
    </row>
    <row r="4762" spans="1:12" x14ac:dyDescent="0.3">
      <c r="A4762" s="31"/>
      <c r="B4762" s="31"/>
      <c r="C4762" s="31"/>
      <c r="D4762" s="31"/>
      <c r="E4762" s="31"/>
      <c r="F4762" s="31"/>
      <c r="G4762" s="31"/>
      <c r="H4762" s="31"/>
      <c r="I4762" s="32"/>
      <c r="K4762" s="34"/>
      <c r="L4762" s="30"/>
    </row>
    <row r="4763" spans="1:12" x14ac:dyDescent="0.3">
      <c r="A4763" s="31"/>
      <c r="B4763" s="31"/>
      <c r="C4763" s="31"/>
      <c r="D4763" s="31"/>
      <c r="E4763" s="31"/>
      <c r="F4763" s="31"/>
      <c r="G4763" s="31"/>
      <c r="H4763" s="31"/>
      <c r="I4763" s="32"/>
      <c r="K4763" s="34"/>
      <c r="L4763" s="30"/>
    </row>
    <row r="4764" spans="1:12" x14ac:dyDescent="0.3">
      <c r="A4764" s="31"/>
      <c r="B4764" s="31"/>
      <c r="C4764" s="31"/>
      <c r="D4764" s="31"/>
      <c r="E4764" s="31"/>
      <c r="F4764" s="31"/>
      <c r="G4764" s="31"/>
      <c r="H4764" s="31"/>
      <c r="I4764" s="32"/>
      <c r="K4764" s="34"/>
      <c r="L4764" s="30"/>
    </row>
    <row r="4765" spans="1:12" x14ac:dyDescent="0.3">
      <c r="A4765" s="31"/>
      <c r="B4765" s="31"/>
      <c r="C4765" s="31"/>
      <c r="D4765" s="31"/>
      <c r="E4765" s="31"/>
      <c r="F4765" s="31"/>
      <c r="G4765" s="31"/>
      <c r="H4765" s="31"/>
      <c r="I4765" s="32"/>
      <c r="K4765" s="34"/>
      <c r="L4765" s="30"/>
    </row>
    <row r="4766" spans="1:12" x14ac:dyDescent="0.3">
      <c r="A4766" s="31"/>
      <c r="B4766" s="31"/>
      <c r="C4766" s="31"/>
      <c r="D4766" s="31"/>
      <c r="E4766" s="31"/>
      <c r="F4766" s="31"/>
      <c r="G4766" s="31"/>
      <c r="H4766" s="31"/>
      <c r="I4766" s="32"/>
      <c r="K4766" s="34"/>
      <c r="L4766" s="30"/>
    </row>
    <row r="4767" spans="1:12" x14ac:dyDescent="0.3">
      <c r="A4767" s="31"/>
      <c r="B4767" s="31"/>
      <c r="C4767" s="31"/>
      <c r="D4767" s="31"/>
      <c r="E4767" s="31"/>
      <c r="F4767" s="31"/>
      <c r="G4767" s="31"/>
      <c r="H4767" s="31"/>
      <c r="I4767" s="32"/>
      <c r="K4767" s="34"/>
      <c r="L4767" s="30"/>
    </row>
    <row r="4768" spans="1:12" x14ac:dyDescent="0.3">
      <c r="A4768" s="31"/>
      <c r="B4768" s="31"/>
      <c r="C4768" s="31"/>
      <c r="D4768" s="31"/>
      <c r="E4768" s="31"/>
      <c r="F4768" s="31"/>
      <c r="G4768" s="31"/>
      <c r="H4768" s="31"/>
      <c r="I4768" s="32"/>
      <c r="K4768" s="34"/>
      <c r="L4768" s="30"/>
    </row>
    <row r="4769" spans="1:12" x14ac:dyDescent="0.3">
      <c r="A4769" s="31"/>
      <c r="B4769" s="31"/>
      <c r="C4769" s="31"/>
      <c r="D4769" s="31"/>
      <c r="E4769" s="31"/>
      <c r="F4769" s="31"/>
      <c r="G4769" s="31"/>
      <c r="H4769" s="31"/>
      <c r="I4769" s="32"/>
      <c r="K4769" s="34"/>
      <c r="L4769" s="30"/>
    </row>
    <row r="4770" spans="1:12" x14ac:dyDescent="0.3">
      <c r="A4770" s="31"/>
      <c r="B4770" s="31"/>
      <c r="C4770" s="31"/>
      <c r="D4770" s="31"/>
      <c r="E4770" s="31"/>
      <c r="F4770" s="31"/>
      <c r="G4770" s="31"/>
      <c r="H4770" s="31"/>
      <c r="I4770" s="32"/>
      <c r="K4770" s="34"/>
      <c r="L4770" s="30"/>
    </row>
    <row r="4771" spans="1:12" x14ac:dyDescent="0.3">
      <c r="A4771" s="31"/>
      <c r="B4771" s="31"/>
      <c r="C4771" s="31"/>
      <c r="D4771" s="31"/>
      <c r="E4771" s="31"/>
      <c r="F4771" s="31"/>
      <c r="G4771" s="31"/>
      <c r="H4771" s="31"/>
      <c r="I4771" s="32"/>
      <c r="K4771" s="34"/>
      <c r="L4771" s="30"/>
    </row>
    <row r="4772" spans="1:12" x14ac:dyDescent="0.3">
      <c r="A4772" s="31"/>
      <c r="B4772" s="31"/>
      <c r="C4772" s="31"/>
      <c r="D4772" s="31"/>
      <c r="E4772" s="31"/>
      <c r="F4772" s="31"/>
      <c r="G4772" s="31"/>
      <c r="H4772" s="31"/>
      <c r="I4772" s="32"/>
      <c r="K4772" s="34"/>
      <c r="L4772" s="30"/>
    </row>
    <row r="4773" spans="1:12" x14ac:dyDescent="0.3">
      <c r="A4773" s="31"/>
      <c r="B4773" s="31"/>
      <c r="C4773" s="31"/>
      <c r="D4773" s="31"/>
      <c r="E4773" s="31"/>
      <c r="F4773" s="31"/>
      <c r="G4773" s="31"/>
      <c r="H4773" s="31"/>
      <c r="I4773" s="32"/>
      <c r="K4773" s="34"/>
      <c r="L4773" s="30"/>
    </row>
    <row r="4774" spans="1:12" x14ac:dyDescent="0.3">
      <c r="A4774" s="31"/>
      <c r="B4774" s="31"/>
      <c r="C4774" s="31"/>
      <c r="D4774" s="31"/>
      <c r="E4774" s="31"/>
      <c r="F4774" s="31"/>
      <c r="G4774" s="31"/>
      <c r="H4774" s="31"/>
      <c r="I4774" s="32"/>
      <c r="K4774" s="34"/>
      <c r="L4774" s="30"/>
    </row>
    <row r="4775" spans="1:12" x14ac:dyDescent="0.3">
      <c r="A4775" s="31"/>
      <c r="B4775" s="31"/>
      <c r="C4775" s="31"/>
      <c r="D4775" s="31"/>
      <c r="E4775" s="31"/>
      <c r="F4775" s="31"/>
      <c r="G4775" s="31"/>
      <c r="H4775" s="31"/>
      <c r="I4775" s="32"/>
      <c r="K4775" s="34"/>
      <c r="L4775" s="30"/>
    </row>
    <row r="4776" spans="1:12" x14ac:dyDescent="0.3">
      <c r="A4776" s="31"/>
      <c r="B4776" s="31"/>
      <c r="C4776" s="31"/>
      <c r="D4776" s="31"/>
      <c r="E4776" s="31"/>
      <c r="F4776" s="31"/>
      <c r="G4776" s="31"/>
      <c r="H4776" s="31"/>
      <c r="I4776" s="32"/>
      <c r="K4776" s="34"/>
      <c r="L4776" s="30"/>
    </row>
    <row r="4777" spans="1:12" x14ac:dyDescent="0.3">
      <c r="A4777" s="31"/>
      <c r="B4777" s="31"/>
      <c r="C4777" s="31"/>
      <c r="D4777" s="31"/>
      <c r="E4777" s="31"/>
      <c r="F4777" s="31"/>
      <c r="G4777" s="31"/>
      <c r="H4777" s="31"/>
      <c r="I4777" s="32"/>
      <c r="K4777" s="34"/>
      <c r="L4777" s="30"/>
    </row>
    <row r="4778" spans="1:12" x14ac:dyDescent="0.3">
      <c r="A4778" s="31"/>
      <c r="B4778" s="31"/>
      <c r="C4778" s="31"/>
      <c r="D4778" s="31"/>
      <c r="E4778" s="31"/>
      <c r="F4778" s="31"/>
      <c r="G4778" s="31"/>
      <c r="H4778" s="31"/>
      <c r="I4778" s="32"/>
      <c r="K4778" s="34"/>
      <c r="L4778" s="30"/>
    </row>
    <row r="4779" spans="1:12" x14ac:dyDescent="0.3">
      <c r="A4779" s="31"/>
      <c r="B4779" s="31"/>
      <c r="C4779" s="31"/>
      <c r="D4779" s="31"/>
      <c r="E4779" s="31"/>
      <c r="F4779" s="31"/>
      <c r="G4779" s="31"/>
      <c r="H4779" s="31"/>
      <c r="I4779" s="32"/>
      <c r="K4779" s="34"/>
      <c r="L4779" s="30"/>
    </row>
    <row r="4780" spans="1:12" x14ac:dyDescent="0.3">
      <c r="A4780" s="31"/>
      <c r="B4780" s="31"/>
      <c r="C4780" s="31"/>
      <c r="D4780" s="31"/>
      <c r="E4780" s="31"/>
      <c r="F4780" s="31"/>
      <c r="G4780" s="31"/>
      <c r="H4780" s="31"/>
      <c r="I4780" s="32"/>
      <c r="K4780" s="34"/>
      <c r="L4780" s="30"/>
    </row>
    <row r="4781" spans="1:12" x14ac:dyDescent="0.3">
      <c r="A4781" s="31"/>
      <c r="B4781" s="31"/>
      <c r="C4781" s="31"/>
      <c r="D4781" s="31"/>
      <c r="E4781" s="31"/>
      <c r="F4781" s="31"/>
      <c r="G4781" s="31"/>
      <c r="H4781" s="31"/>
      <c r="I4781" s="32"/>
      <c r="K4781" s="34"/>
      <c r="L4781" s="30"/>
    </row>
    <row r="4782" spans="1:12" x14ac:dyDescent="0.3">
      <c r="A4782" s="31"/>
      <c r="B4782" s="31"/>
      <c r="C4782" s="31"/>
      <c r="D4782" s="31"/>
      <c r="E4782" s="31"/>
      <c r="F4782" s="31"/>
      <c r="G4782" s="31"/>
      <c r="H4782" s="31"/>
      <c r="I4782" s="32"/>
      <c r="K4782" s="34"/>
      <c r="L4782" s="30"/>
    </row>
    <row r="4783" spans="1:12" x14ac:dyDescent="0.3">
      <c r="A4783" s="31"/>
      <c r="B4783" s="31"/>
      <c r="C4783" s="31"/>
      <c r="D4783" s="31"/>
      <c r="E4783" s="31"/>
      <c r="F4783" s="31"/>
      <c r="G4783" s="31"/>
      <c r="H4783" s="31"/>
      <c r="I4783" s="32"/>
      <c r="K4783" s="34"/>
      <c r="L4783" s="30"/>
    </row>
    <row r="4784" spans="1:12" x14ac:dyDescent="0.3">
      <c r="A4784" s="31"/>
      <c r="B4784" s="31"/>
      <c r="C4784" s="31"/>
      <c r="D4784" s="31"/>
      <c r="E4784" s="31"/>
      <c r="F4784" s="31"/>
      <c r="G4784" s="31"/>
      <c r="H4784" s="31"/>
      <c r="I4784" s="32"/>
      <c r="K4784" s="34"/>
      <c r="L4784" s="30"/>
    </row>
    <row r="4785" spans="1:12" x14ac:dyDescent="0.3">
      <c r="A4785" s="31"/>
      <c r="B4785" s="31"/>
      <c r="C4785" s="31"/>
      <c r="D4785" s="31"/>
      <c r="E4785" s="31"/>
      <c r="F4785" s="31"/>
      <c r="G4785" s="31"/>
      <c r="H4785" s="31"/>
      <c r="I4785" s="32"/>
      <c r="K4785" s="34"/>
      <c r="L4785" s="30"/>
    </row>
    <row r="4786" spans="1:12" x14ac:dyDescent="0.3">
      <c r="A4786" s="31"/>
      <c r="B4786" s="31"/>
      <c r="C4786" s="31"/>
      <c r="D4786" s="31"/>
      <c r="E4786" s="31"/>
      <c r="F4786" s="31"/>
      <c r="G4786" s="31"/>
      <c r="H4786" s="31"/>
      <c r="I4786" s="32"/>
      <c r="K4786" s="34"/>
      <c r="L4786" s="30"/>
    </row>
    <row r="4787" spans="1:12" x14ac:dyDescent="0.3">
      <c r="A4787" s="31"/>
      <c r="B4787" s="31"/>
      <c r="C4787" s="31"/>
      <c r="D4787" s="31"/>
      <c r="E4787" s="31"/>
      <c r="F4787" s="31"/>
      <c r="G4787" s="31"/>
      <c r="H4787" s="31"/>
      <c r="I4787" s="32"/>
      <c r="K4787" s="34"/>
      <c r="L4787" s="30"/>
    </row>
    <row r="4788" spans="1:12" x14ac:dyDescent="0.3">
      <c r="A4788" s="31"/>
      <c r="B4788" s="31"/>
      <c r="C4788" s="31"/>
      <c r="D4788" s="31"/>
      <c r="E4788" s="31"/>
      <c r="F4788" s="31"/>
      <c r="G4788" s="31"/>
      <c r="H4788" s="31"/>
      <c r="I4788" s="32"/>
      <c r="K4788" s="34"/>
      <c r="L4788" s="30"/>
    </row>
    <row r="4789" spans="1:12" x14ac:dyDescent="0.3">
      <c r="A4789" s="31"/>
      <c r="B4789" s="31"/>
      <c r="C4789" s="31"/>
      <c r="D4789" s="31"/>
      <c r="E4789" s="31"/>
      <c r="F4789" s="31"/>
      <c r="G4789" s="31"/>
      <c r="H4789" s="31"/>
      <c r="I4789" s="32"/>
      <c r="K4789" s="34"/>
      <c r="L4789" s="30"/>
    </row>
    <row r="4790" spans="1:12" x14ac:dyDescent="0.3">
      <c r="A4790" s="31"/>
      <c r="B4790" s="31"/>
      <c r="C4790" s="31"/>
      <c r="D4790" s="31"/>
      <c r="E4790" s="31"/>
      <c r="F4790" s="31"/>
      <c r="G4790" s="31"/>
      <c r="H4790" s="31"/>
      <c r="I4790" s="32"/>
      <c r="K4790" s="34"/>
      <c r="L4790" s="30"/>
    </row>
    <row r="4791" spans="1:12" x14ac:dyDescent="0.3">
      <c r="A4791" s="31"/>
      <c r="B4791" s="31"/>
      <c r="C4791" s="31"/>
      <c r="D4791" s="31"/>
      <c r="E4791" s="31"/>
      <c r="F4791" s="31"/>
      <c r="G4791" s="31"/>
      <c r="H4791" s="31"/>
      <c r="I4791" s="32"/>
      <c r="K4791" s="34"/>
      <c r="L4791" s="30"/>
    </row>
    <row r="4792" spans="1:12" x14ac:dyDescent="0.3">
      <c r="A4792" s="31"/>
      <c r="B4792" s="31"/>
      <c r="C4792" s="31"/>
      <c r="D4792" s="31"/>
      <c r="E4792" s="31"/>
      <c r="F4792" s="31"/>
      <c r="G4792" s="31"/>
      <c r="H4792" s="31"/>
      <c r="I4792" s="32"/>
      <c r="K4792" s="34"/>
      <c r="L4792" s="30"/>
    </row>
    <row r="4793" spans="1:12" x14ac:dyDescent="0.3">
      <c r="A4793" s="31"/>
      <c r="B4793" s="31"/>
      <c r="C4793" s="31"/>
      <c r="D4793" s="31"/>
      <c r="E4793" s="31"/>
      <c r="F4793" s="31"/>
      <c r="G4793" s="31"/>
      <c r="H4793" s="31"/>
      <c r="I4793" s="32"/>
      <c r="K4793" s="34"/>
      <c r="L4793" s="30"/>
    </row>
    <row r="4794" spans="1:12" x14ac:dyDescent="0.3">
      <c r="A4794" s="31"/>
      <c r="B4794" s="31"/>
      <c r="C4794" s="31"/>
      <c r="D4794" s="31"/>
      <c r="E4794" s="31"/>
      <c r="F4794" s="31"/>
      <c r="G4794" s="31"/>
      <c r="H4794" s="31"/>
      <c r="I4794" s="32"/>
      <c r="K4794" s="34"/>
      <c r="L4794" s="30"/>
    </row>
    <row r="4795" spans="1:12" x14ac:dyDescent="0.3">
      <c r="A4795" s="31"/>
      <c r="B4795" s="31"/>
      <c r="C4795" s="31"/>
      <c r="D4795" s="31"/>
      <c r="E4795" s="31"/>
      <c r="F4795" s="31"/>
      <c r="G4795" s="31"/>
      <c r="H4795" s="31"/>
      <c r="I4795" s="32"/>
      <c r="K4795" s="34"/>
      <c r="L4795" s="30"/>
    </row>
    <row r="4796" spans="1:12" x14ac:dyDescent="0.3">
      <c r="A4796" s="31"/>
      <c r="B4796" s="31"/>
      <c r="C4796" s="31"/>
      <c r="D4796" s="31"/>
      <c r="E4796" s="31"/>
      <c r="F4796" s="31"/>
      <c r="G4796" s="31"/>
      <c r="H4796" s="31"/>
      <c r="I4796" s="32"/>
      <c r="K4796" s="34"/>
      <c r="L4796" s="30"/>
    </row>
    <row r="4797" spans="1:12" x14ac:dyDescent="0.3">
      <c r="A4797" s="31"/>
      <c r="B4797" s="31"/>
      <c r="C4797" s="31"/>
      <c r="D4797" s="31"/>
      <c r="E4797" s="31"/>
      <c r="F4797" s="31"/>
      <c r="G4797" s="31"/>
      <c r="H4797" s="31"/>
      <c r="I4797" s="32"/>
      <c r="K4797" s="34"/>
      <c r="L4797" s="30"/>
    </row>
    <row r="4798" spans="1:12" x14ac:dyDescent="0.3">
      <c r="A4798" s="31"/>
      <c r="B4798" s="31"/>
      <c r="C4798" s="31"/>
      <c r="D4798" s="31"/>
      <c r="E4798" s="31"/>
      <c r="F4798" s="31"/>
      <c r="G4798" s="31"/>
      <c r="H4798" s="31"/>
      <c r="I4798" s="32"/>
      <c r="K4798" s="34"/>
      <c r="L4798" s="30"/>
    </row>
    <row r="4799" spans="1:12" x14ac:dyDescent="0.3">
      <c r="A4799" s="31"/>
      <c r="B4799" s="31"/>
      <c r="C4799" s="31"/>
      <c r="D4799" s="31"/>
      <c r="E4799" s="31"/>
      <c r="F4799" s="31"/>
      <c r="G4799" s="31"/>
      <c r="H4799" s="31"/>
      <c r="I4799" s="32"/>
      <c r="K4799" s="34"/>
      <c r="L4799" s="30"/>
    </row>
    <row r="4800" spans="1:12" x14ac:dyDescent="0.3">
      <c r="A4800" s="31"/>
      <c r="B4800" s="31"/>
      <c r="C4800" s="31"/>
      <c r="D4800" s="31"/>
      <c r="E4800" s="31"/>
      <c r="F4800" s="31"/>
      <c r="G4800" s="31"/>
      <c r="H4800" s="31"/>
      <c r="I4800" s="32"/>
      <c r="K4800" s="34"/>
      <c r="L4800" s="30"/>
    </row>
    <row r="4801" spans="1:12" x14ac:dyDescent="0.3">
      <c r="A4801" s="31"/>
      <c r="B4801" s="31"/>
      <c r="C4801" s="31"/>
      <c r="D4801" s="31"/>
      <c r="E4801" s="31"/>
      <c r="F4801" s="31"/>
      <c r="G4801" s="31"/>
      <c r="H4801" s="31"/>
      <c r="I4801" s="32"/>
      <c r="K4801" s="34"/>
      <c r="L4801" s="30"/>
    </row>
    <row r="4802" spans="1:12" x14ac:dyDescent="0.3">
      <c r="A4802" s="31"/>
      <c r="B4802" s="31"/>
      <c r="C4802" s="31"/>
      <c r="D4802" s="31"/>
      <c r="E4802" s="31"/>
      <c r="F4802" s="31"/>
      <c r="G4802" s="31"/>
      <c r="H4802" s="31"/>
      <c r="I4802" s="32"/>
      <c r="K4802" s="34"/>
      <c r="L4802" s="30"/>
    </row>
    <row r="4803" spans="1:12" x14ac:dyDescent="0.3">
      <c r="A4803" s="31"/>
      <c r="B4803" s="31"/>
      <c r="C4803" s="31"/>
      <c r="D4803" s="31"/>
      <c r="E4803" s="31"/>
      <c r="F4803" s="31"/>
      <c r="G4803" s="31"/>
      <c r="H4803" s="31"/>
      <c r="I4803" s="32"/>
      <c r="K4803" s="34"/>
      <c r="L4803" s="30"/>
    </row>
    <row r="4804" spans="1:12" x14ac:dyDescent="0.3">
      <c r="A4804" s="31"/>
      <c r="B4804" s="31"/>
      <c r="C4804" s="31"/>
      <c r="D4804" s="31"/>
      <c r="E4804" s="31"/>
      <c r="F4804" s="31"/>
      <c r="G4804" s="31"/>
      <c r="H4804" s="31"/>
      <c r="I4804" s="32"/>
      <c r="K4804" s="34"/>
      <c r="L4804" s="30"/>
    </row>
    <row r="4805" spans="1:12" x14ac:dyDescent="0.3">
      <c r="A4805" s="31"/>
      <c r="B4805" s="31"/>
      <c r="C4805" s="31"/>
      <c r="D4805" s="31"/>
      <c r="E4805" s="31"/>
      <c r="F4805" s="31"/>
      <c r="G4805" s="31"/>
      <c r="H4805" s="31"/>
      <c r="I4805" s="32"/>
      <c r="K4805" s="34"/>
      <c r="L4805" s="30"/>
    </row>
    <row r="4806" spans="1:12" x14ac:dyDescent="0.3">
      <c r="A4806" s="31"/>
      <c r="B4806" s="31"/>
      <c r="C4806" s="31"/>
      <c r="D4806" s="31"/>
      <c r="E4806" s="31"/>
      <c r="F4806" s="31"/>
      <c r="G4806" s="31"/>
      <c r="H4806" s="31"/>
      <c r="I4806" s="32"/>
      <c r="K4806" s="34"/>
      <c r="L4806" s="30"/>
    </row>
    <row r="4807" spans="1:12" x14ac:dyDescent="0.3">
      <c r="A4807" s="31"/>
      <c r="B4807" s="31"/>
      <c r="C4807" s="31"/>
      <c r="D4807" s="31"/>
      <c r="E4807" s="31"/>
      <c r="F4807" s="31"/>
      <c r="G4807" s="31"/>
      <c r="H4807" s="31"/>
      <c r="I4807" s="32"/>
      <c r="K4807" s="34"/>
      <c r="L4807" s="30"/>
    </row>
    <row r="4808" spans="1:12" x14ac:dyDescent="0.3">
      <c r="A4808" s="31"/>
      <c r="B4808" s="31"/>
      <c r="C4808" s="31"/>
      <c r="D4808" s="31"/>
      <c r="E4808" s="31"/>
      <c r="F4808" s="31"/>
      <c r="G4808" s="31"/>
      <c r="H4808" s="31"/>
      <c r="I4808" s="32"/>
      <c r="K4808" s="34"/>
      <c r="L4808" s="30"/>
    </row>
    <row r="4809" spans="1:12" x14ac:dyDescent="0.3">
      <c r="A4809" s="31"/>
      <c r="B4809" s="31"/>
      <c r="C4809" s="31"/>
      <c r="D4809" s="31"/>
      <c r="E4809" s="31"/>
      <c r="F4809" s="31"/>
      <c r="G4809" s="31"/>
      <c r="H4809" s="31"/>
      <c r="I4809" s="32"/>
      <c r="K4809" s="34"/>
      <c r="L4809" s="30"/>
    </row>
    <row r="4810" spans="1:12" x14ac:dyDescent="0.3">
      <c r="A4810" s="31"/>
      <c r="B4810" s="31"/>
      <c r="C4810" s="31"/>
      <c r="D4810" s="31"/>
      <c r="E4810" s="31"/>
      <c r="F4810" s="31"/>
      <c r="G4810" s="31"/>
      <c r="H4810" s="31"/>
      <c r="I4810" s="32"/>
      <c r="K4810" s="34"/>
      <c r="L4810" s="30"/>
    </row>
    <row r="4811" spans="1:12" x14ac:dyDescent="0.3">
      <c r="A4811" s="31"/>
      <c r="B4811" s="31"/>
      <c r="C4811" s="31"/>
      <c r="D4811" s="31"/>
      <c r="E4811" s="31"/>
      <c r="F4811" s="31"/>
      <c r="G4811" s="31"/>
      <c r="H4811" s="31"/>
      <c r="I4811" s="32"/>
      <c r="K4811" s="34"/>
      <c r="L4811" s="30"/>
    </row>
    <row r="4812" spans="1:12" x14ac:dyDescent="0.3">
      <c r="A4812" s="31"/>
      <c r="B4812" s="31"/>
      <c r="C4812" s="31"/>
      <c r="D4812" s="31"/>
      <c r="E4812" s="31"/>
      <c r="F4812" s="31"/>
      <c r="G4812" s="31"/>
      <c r="H4812" s="31"/>
      <c r="I4812" s="32"/>
      <c r="K4812" s="34"/>
      <c r="L4812" s="30"/>
    </row>
    <row r="4813" spans="1:12" x14ac:dyDescent="0.3">
      <c r="A4813" s="31"/>
      <c r="B4813" s="31"/>
      <c r="C4813" s="31"/>
      <c r="D4813" s="31"/>
      <c r="E4813" s="31"/>
      <c r="F4813" s="31"/>
      <c r="G4813" s="31"/>
      <c r="H4813" s="31"/>
      <c r="I4813" s="32"/>
      <c r="K4813" s="34"/>
      <c r="L4813" s="30"/>
    </row>
    <row r="4814" spans="1:12" x14ac:dyDescent="0.3">
      <c r="A4814" s="31"/>
      <c r="B4814" s="31"/>
      <c r="C4814" s="31"/>
      <c r="D4814" s="31"/>
      <c r="E4814" s="31"/>
      <c r="F4814" s="31"/>
      <c r="G4814" s="31"/>
      <c r="H4814" s="31"/>
      <c r="I4814" s="32"/>
      <c r="K4814" s="34"/>
      <c r="L4814" s="30"/>
    </row>
    <row r="4815" spans="1:12" x14ac:dyDescent="0.3">
      <c r="A4815" s="31"/>
      <c r="B4815" s="31"/>
      <c r="C4815" s="31"/>
      <c r="D4815" s="31"/>
      <c r="E4815" s="31"/>
      <c r="F4815" s="31"/>
      <c r="G4815" s="31"/>
      <c r="H4815" s="31"/>
      <c r="I4815" s="32"/>
      <c r="K4815" s="34"/>
      <c r="L4815" s="30"/>
    </row>
    <row r="4816" spans="1:12" x14ac:dyDescent="0.3">
      <c r="A4816" s="31"/>
      <c r="B4816" s="31"/>
      <c r="C4816" s="31"/>
      <c r="D4816" s="31"/>
      <c r="E4816" s="31"/>
      <c r="F4816" s="31"/>
      <c r="G4816" s="31"/>
      <c r="H4816" s="31"/>
      <c r="I4816" s="32"/>
      <c r="K4816" s="34"/>
      <c r="L4816" s="30"/>
    </row>
    <row r="4817" spans="1:12" x14ac:dyDescent="0.3">
      <c r="A4817" s="31"/>
      <c r="B4817" s="31"/>
      <c r="C4817" s="31"/>
      <c r="D4817" s="31"/>
      <c r="E4817" s="31"/>
      <c r="F4817" s="31"/>
      <c r="G4817" s="31"/>
      <c r="H4817" s="31"/>
      <c r="I4817" s="32"/>
      <c r="K4817" s="34"/>
      <c r="L4817" s="30"/>
    </row>
    <row r="4818" spans="1:12" x14ac:dyDescent="0.3">
      <c r="A4818" s="31"/>
      <c r="B4818" s="31"/>
      <c r="C4818" s="31"/>
      <c r="D4818" s="31"/>
      <c r="E4818" s="31"/>
      <c r="F4818" s="31"/>
      <c r="G4818" s="31"/>
      <c r="H4818" s="31"/>
      <c r="I4818" s="32"/>
      <c r="K4818" s="34"/>
      <c r="L4818" s="30"/>
    </row>
    <row r="4819" spans="1:12" x14ac:dyDescent="0.3">
      <c r="A4819" s="31"/>
      <c r="B4819" s="31"/>
      <c r="C4819" s="31"/>
      <c r="D4819" s="31"/>
      <c r="E4819" s="31"/>
      <c r="F4819" s="31"/>
      <c r="G4819" s="31"/>
      <c r="H4819" s="31"/>
      <c r="I4819" s="32"/>
      <c r="K4819" s="34"/>
      <c r="L4819" s="30"/>
    </row>
    <row r="4820" spans="1:12" x14ac:dyDescent="0.3">
      <c r="A4820" s="31"/>
      <c r="B4820" s="31"/>
      <c r="C4820" s="31"/>
      <c r="D4820" s="31"/>
      <c r="E4820" s="31"/>
      <c r="F4820" s="31"/>
      <c r="G4820" s="31"/>
      <c r="H4820" s="31"/>
      <c r="I4820" s="32"/>
      <c r="K4820" s="34"/>
      <c r="L4820" s="30"/>
    </row>
    <row r="4821" spans="1:12" x14ac:dyDescent="0.3">
      <c r="A4821" s="31"/>
      <c r="B4821" s="31"/>
      <c r="C4821" s="31"/>
      <c r="D4821" s="31"/>
      <c r="E4821" s="31"/>
      <c r="F4821" s="31"/>
      <c r="G4821" s="31"/>
      <c r="H4821" s="31"/>
      <c r="I4821" s="32"/>
      <c r="K4821" s="34"/>
      <c r="L4821" s="30"/>
    </row>
    <row r="4822" spans="1:12" x14ac:dyDescent="0.3">
      <c r="A4822" s="31"/>
      <c r="B4822" s="31"/>
      <c r="C4822" s="31"/>
      <c r="D4822" s="31"/>
      <c r="E4822" s="31"/>
      <c r="F4822" s="31"/>
      <c r="G4822" s="31"/>
      <c r="H4822" s="31"/>
      <c r="I4822" s="32"/>
      <c r="K4822" s="34"/>
      <c r="L4822" s="30"/>
    </row>
    <row r="4823" spans="1:12" x14ac:dyDescent="0.3">
      <c r="A4823" s="31"/>
      <c r="B4823" s="31"/>
      <c r="C4823" s="31"/>
      <c r="D4823" s="31"/>
      <c r="E4823" s="31"/>
      <c r="F4823" s="31"/>
      <c r="G4823" s="31"/>
      <c r="H4823" s="31"/>
      <c r="I4823" s="32"/>
      <c r="K4823" s="34"/>
      <c r="L4823" s="30"/>
    </row>
    <row r="4824" spans="1:12" x14ac:dyDescent="0.3">
      <c r="A4824" s="31"/>
      <c r="B4824" s="31"/>
      <c r="C4824" s="31"/>
      <c r="D4824" s="31"/>
      <c r="E4824" s="31"/>
      <c r="F4824" s="31"/>
      <c r="G4824" s="31"/>
      <c r="H4824" s="31"/>
      <c r="I4824" s="32"/>
      <c r="K4824" s="34"/>
      <c r="L4824" s="30"/>
    </row>
    <row r="4825" spans="1:12" x14ac:dyDescent="0.3">
      <c r="A4825" s="31"/>
      <c r="B4825" s="31"/>
      <c r="C4825" s="31"/>
      <c r="D4825" s="31"/>
      <c r="E4825" s="31"/>
      <c r="F4825" s="31"/>
      <c r="G4825" s="31"/>
      <c r="H4825" s="31"/>
      <c r="I4825" s="32"/>
      <c r="K4825" s="34"/>
      <c r="L4825" s="30"/>
    </row>
    <row r="4826" spans="1:12" x14ac:dyDescent="0.3">
      <c r="A4826" s="31"/>
      <c r="B4826" s="31"/>
      <c r="C4826" s="31"/>
      <c r="D4826" s="31"/>
      <c r="E4826" s="31"/>
      <c r="F4826" s="31"/>
      <c r="G4826" s="31"/>
      <c r="H4826" s="31"/>
      <c r="I4826" s="32"/>
      <c r="K4826" s="34"/>
      <c r="L4826" s="30"/>
    </row>
    <row r="4827" spans="1:12" x14ac:dyDescent="0.3">
      <c r="A4827" s="31"/>
      <c r="B4827" s="31"/>
      <c r="C4827" s="31"/>
      <c r="D4827" s="31"/>
      <c r="E4827" s="31"/>
      <c r="F4827" s="31"/>
      <c r="G4827" s="31"/>
      <c r="H4827" s="31"/>
      <c r="I4827" s="32"/>
      <c r="K4827" s="34"/>
      <c r="L4827" s="30"/>
    </row>
    <row r="4828" spans="1:12" x14ac:dyDescent="0.3">
      <c r="A4828" s="31"/>
      <c r="B4828" s="31"/>
      <c r="C4828" s="31"/>
      <c r="D4828" s="31"/>
      <c r="E4828" s="31"/>
      <c r="F4828" s="31"/>
      <c r="G4828" s="31"/>
      <c r="H4828" s="31"/>
      <c r="I4828" s="32"/>
      <c r="K4828" s="34"/>
      <c r="L4828" s="30"/>
    </row>
    <row r="4829" spans="1:12" x14ac:dyDescent="0.3">
      <c r="A4829" s="31"/>
      <c r="B4829" s="31"/>
      <c r="C4829" s="31"/>
      <c r="D4829" s="31"/>
      <c r="E4829" s="31"/>
      <c r="F4829" s="31"/>
      <c r="G4829" s="31"/>
      <c r="H4829" s="31"/>
      <c r="I4829" s="32"/>
      <c r="K4829" s="34"/>
      <c r="L4829" s="30"/>
    </row>
    <row r="4830" spans="1:12" x14ac:dyDescent="0.3">
      <c r="A4830" s="31"/>
      <c r="B4830" s="31"/>
      <c r="C4830" s="31"/>
      <c r="D4830" s="31"/>
      <c r="E4830" s="31"/>
      <c r="F4830" s="31"/>
      <c r="G4830" s="31"/>
      <c r="H4830" s="31"/>
      <c r="I4830" s="32"/>
      <c r="K4830" s="34"/>
      <c r="L4830" s="30"/>
    </row>
    <row r="4831" spans="1:12" x14ac:dyDescent="0.3">
      <c r="A4831" s="31"/>
      <c r="B4831" s="31"/>
      <c r="C4831" s="31"/>
      <c r="D4831" s="31"/>
      <c r="E4831" s="31"/>
      <c r="F4831" s="31"/>
      <c r="G4831" s="31"/>
      <c r="H4831" s="31"/>
      <c r="I4831" s="32"/>
      <c r="K4831" s="34"/>
      <c r="L4831" s="30"/>
    </row>
    <row r="4832" spans="1:12" x14ac:dyDescent="0.3">
      <c r="A4832" s="31"/>
      <c r="B4832" s="31"/>
      <c r="C4832" s="31"/>
      <c r="D4832" s="31"/>
      <c r="E4832" s="31"/>
      <c r="F4832" s="31"/>
      <c r="G4832" s="31"/>
      <c r="H4832" s="31"/>
      <c r="I4832" s="32"/>
      <c r="K4832" s="34"/>
      <c r="L4832" s="30"/>
    </row>
    <row r="4833" spans="1:12" x14ac:dyDescent="0.3">
      <c r="A4833" s="31"/>
      <c r="B4833" s="31"/>
      <c r="C4833" s="31"/>
      <c r="D4833" s="31"/>
      <c r="E4833" s="31"/>
      <c r="F4833" s="31"/>
      <c r="G4833" s="31"/>
      <c r="H4833" s="31"/>
      <c r="I4833" s="32"/>
      <c r="K4833" s="34"/>
      <c r="L4833" s="30"/>
    </row>
    <row r="4834" spans="1:12" x14ac:dyDescent="0.3">
      <c r="A4834" s="31"/>
      <c r="B4834" s="31"/>
      <c r="C4834" s="31"/>
      <c r="D4834" s="31"/>
      <c r="E4834" s="31"/>
      <c r="F4834" s="31"/>
      <c r="G4834" s="31"/>
      <c r="H4834" s="31"/>
      <c r="I4834" s="32"/>
      <c r="K4834" s="34"/>
      <c r="L4834" s="30"/>
    </row>
    <row r="4835" spans="1:12" x14ac:dyDescent="0.3">
      <c r="A4835" s="31"/>
      <c r="B4835" s="31"/>
      <c r="C4835" s="31"/>
      <c r="D4835" s="31"/>
      <c r="E4835" s="31"/>
      <c r="F4835" s="31"/>
      <c r="G4835" s="31"/>
      <c r="H4835" s="31"/>
      <c r="I4835" s="32"/>
      <c r="K4835" s="34"/>
      <c r="L4835" s="30"/>
    </row>
    <row r="4836" spans="1:12" x14ac:dyDescent="0.3">
      <c r="A4836" s="31"/>
      <c r="B4836" s="31"/>
      <c r="C4836" s="31"/>
      <c r="D4836" s="31"/>
      <c r="E4836" s="31"/>
      <c r="F4836" s="31"/>
      <c r="G4836" s="31"/>
      <c r="H4836" s="31"/>
      <c r="I4836" s="32"/>
      <c r="K4836" s="34"/>
      <c r="L4836" s="30"/>
    </row>
    <row r="4837" spans="1:12" x14ac:dyDescent="0.3">
      <c r="A4837" s="31"/>
      <c r="B4837" s="31"/>
      <c r="C4837" s="31"/>
      <c r="D4837" s="31"/>
      <c r="E4837" s="31"/>
      <c r="F4837" s="31"/>
      <c r="G4837" s="31"/>
      <c r="H4837" s="31"/>
      <c r="I4837" s="32"/>
      <c r="K4837" s="34"/>
      <c r="L4837" s="30"/>
    </row>
    <row r="4838" spans="1:12" x14ac:dyDescent="0.3">
      <c r="A4838" s="31"/>
      <c r="B4838" s="31"/>
      <c r="C4838" s="31"/>
      <c r="D4838" s="31"/>
      <c r="E4838" s="31"/>
      <c r="F4838" s="31"/>
      <c r="G4838" s="31"/>
      <c r="H4838" s="31"/>
      <c r="I4838" s="32"/>
      <c r="K4838" s="34"/>
      <c r="L4838" s="30"/>
    </row>
    <row r="4839" spans="1:12" x14ac:dyDescent="0.3">
      <c r="A4839" s="31"/>
      <c r="B4839" s="31"/>
      <c r="C4839" s="31"/>
      <c r="D4839" s="31"/>
      <c r="E4839" s="31"/>
      <c r="F4839" s="31"/>
      <c r="G4839" s="31"/>
      <c r="H4839" s="31"/>
      <c r="I4839" s="32"/>
      <c r="K4839" s="34"/>
      <c r="L4839" s="30"/>
    </row>
    <row r="4840" spans="1:12" x14ac:dyDescent="0.3">
      <c r="A4840" s="31"/>
      <c r="B4840" s="31"/>
      <c r="C4840" s="31"/>
      <c r="D4840" s="31"/>
      <c r="E4840" s="31"/>
      <c r="F4840" s="31"/>
      <c r="G4840" s="31"/>
      <c r="H4840" s="31"/>
      <c r="I4840" s="32"/>
      <c r="K4840" s="34"/>
      <c r="L4840" s="30"/>
    </row>
    <row r="4841" spans="1:12" x14ac:dyDescent="0.3">
      <c r="A4841" s="31"/>
      <c r="B4841" s="31"/>
      <c r="C4841" s="31"/>
      <c r="D4841" s="31"/>
      <c r="E4841" s="31"/>
      <c r="F4841" s="31"/>
      <c r="G4841" s="31"/>
      <c r="H4841" s="31"/>
      <c r="I4841" s="32"/>
      <c r="K4841" s="34"/>
      <c r="L4841" s="30"/>
    </row>
    <row r="4842" spans="1:12" x14ac:dyDescent="0.3">
      <c r="A4842" s="31"/>
      <c r="B4842" s="31"/>
      <c r="C4842" s="31"/>
      <c r="D4842" s="31"/>
      <c r="E4842" s="31"/>
      <c r="F4842" s="31"/>
      <c r="G4842" s="31"/>
      <c r="H4842" s="31"/>
      <c r="I4842" s="32"/>
      <c r="K4842" s="34"/>
      <c r="L4842" s="30"/>
    </row>
    <row r="4843" spans="1:12" x14ac:dyDescent="0.3">
      <c r="A4843" s="31"/>
      <c r="B4843" s="31"/>
      <c r="C4843" s="31"/>
      <c r="D4843" s="31"/>
      <c r="E4843" s="31"/>
      <c r="F4843" s="31"/>
      <c r="G4843" s="31"/>
      <c r="H4843" s="31"/>
      <c r="I4843" s="32"/>
      <c r="K4843" s="34"/>
      <c r="L4843" s="30"/>
    </row>
    <row r="4844" spans="1:12" x14ac:dyDescent="0.3">
      <c r="A4844" s="31"/>
      <c r="B4844" s="31"/>
      <c r="C4844" s="31"/>
      <c r="D4844" s="31"/>
      <c r="E4844" s="31"/>
      <c r="F4844" s="31"/>
      <c r="G4844" s="31"/>
      <c r="H4844" s="31"/>
      <c r="I4844" s="32"/>
      <c r="K4844" s="34"/>
      <c r="L4844" s="30"/>
    </row>
    <row r="4845" spans="1:12" x14ac:dyDescent="0.3">
      <c r="A4845" s="31"/>
      <c r="B4845" s="31"/>
      <c r="C4845" s="31"/>
      <c r="D4845" s="31"/>
      <c r="E4845" s="31"/>
      <c r="F4845" s="31"/>
      <c r="G4845" s="31"/>
      <c r="H4845" s="31"/>
      <c r="I4845" s="32"/>
      <c r="K4845" s="34"/>
      <c r="L4845" s="30"/>
    </row>
    <row r="4846" spans="1:12" x14ac:dyDescent="0.3">
      <c r="A4846" s="31"/>
      <c r="B4846" s="31"/>
      <c r="C4846" s="31"/>
      <c r="D4846" s="31"/>
      <c r="E4846" s="31"/>
      <c r="F4846" s="31"/>
      <c r="G4846" s="31"/>
      <c r="H4846" s="31"/>
      <c r="I4846" s="32"/>
      <c r="K4846" s="34"/>
      <c r="L4846" s="30"/>
    </row>
    <row r="4847" spans="1:12" x14ac:dyDescent="0.3">
      <c r="A4847" s="31"/>
      <c r="B4847" s="31"/>
      <c r="C4847" s="31"/>
      <c r="D4847" s="31"/>
      <c r="E4847" s="31"/>
      <c r="F4847" s="31"/>
      <c r="G4847" s="31"/>
      <c r="H4847" s="31"/>
      <c r="I4847" s="32"/>
      <c r="K4847" s="34"/>
      <c r="L4847" s="30"/>
    </row>
    <row r="4848" spans="1:12" x14ac:dyDescent="0.3">
      <c r="A4848" s="31"/>
      <c r="B4848" s="31"/>
      <c r="C4848" s="31"/>
      <c r="D4848" s="31"/>
      <c r="E4848" s="31"/>
      <c r="F4848" s="31"/>
      <c r="G4848" s="31"/>
      <c r="H4848" s="31"/>
      <c r="I4848" s="32"/>
      <c r="K4848" s="34"/>
      <c r="L4848" s="30"/>
    </row>
    <row r="4849" spans="1:12" x14ac:dyDescent="0.3">
      <c r="A4849" s="31"/>
      <c r="B4849" s="31"/>
      <c r="C4849" s="31"/>
      <c r="D4849" s="31"/>
      <c r="E4849" s="31"/>
      <c r="F4849" s="31"/>
      <c r="G4849" s="31"/>
      <c r="H4849" s="31"/>
      <c r="I4849" s="32"/>
      <c r="K4849" s="34"/>
      <c r="L4849" s="30"/>
    </row>
    <row r="4850" spans="1:12" x14ac:dyDescent="0.3">
      <c r="A4850" s="31"/>
      <c r="B4850" s="31"/>
      <c r="C4850" s="31"/>
      <c r="D4850" s="31"/>
      <c r="E4850" s="31"/>
      <c r="F4850" s="31"/>
      <c r="G4850" s="31"/>
      <c r="H4850" s="31"/>
      <c r="I4850" s="32"/>
      <c r="K4850" s="34"/>
      <c r="L4850" s="30"/>
    </row>
    <row r="4851" spans="1:12" x14ac:dyDescent="0.3">
      <c r="A4851" s="31"/>
      <c r="B4851" s="31"/>
      <c r="C4851" s="31"/>
      <c r="D4851" s="31"/>
      <c r="E4851" s="31"/>
      <c r="F4851" s="31"/>
      <c r="G4851" s="31"/>
      <c r="H4851" s="31"/>
      <c r="I4851" s="32"/>
      <c r="K4851" s="34"/>
      <c r="L4851" s="30"/>
    </row>
    <row r="4852" spans="1:12" x14ac:dyDescent="0.3">
      <c r="A4852" s="31"/>
      <c r="B4852" s="31"/>
      <c r="C4852" s="31"/>
      <c r="D4852" s="31"/>
      <c r="E4852" s="31"/>
      <c r="F4852" s="31"/>
      <c r="G4852" s="31"/>
      <c r="H4852" s="31"/>
      <c r="I4852" s="32"/>
      <c r="K4852" s="34"/>
      <c r="L4852" s="30"/>
    </row>
    <row r="4853" spans="1:12" x14ac:dyDescent="0.3">
      <c r="A4853" s="31"/>
      <c r="B4853" s="31"/>
      <c r="C4853" s="31"/>
      <c r="D4853" s="31"/>
      <c r="E4853" s="31"/>
      <c r="F4853" s="31"/>
      <c r="G4853" s="31"/>
      <c r="H4853" s="31"/>
      <c r="I4853" s="32"/>
      <c r="K4853" s="34"/>
      <c r="L4853" s="30"/>
    </row>
    <row r="4854" spans="1:12" x14ac:dyDescent="0.3">
      <c r="A4854" s="31"/>
      <c r="B4854" s="31"/>
      <c r="C4854" s="31"/>
      <c r="D4854" s="31"/>
      <c r="E4854" s="31"/>
      <c r="F4854" s="31"/>
      <c r="G4854" s="31"/>
      <c r="H4854" s="31"/>
      <c r="I4854" s="32"/>
      <c r="K4854" s="34"/>
      <c r="L4854" s="30"/>
    </row>
    <row r="4855" spans="1:12" x14ac:dyDescent="0.3">
      <c r="A4855" s="31"/>
      <c r="B4855" s="31"/>
      <c r="C4855" s="31"/>
      <c r="D4855" s="31"/>
      <c r="E4855" s="31"/>
      <c r="F4855" s="31"/>
      <c r="G4855" s="31"/>
      <c r="H4855" s="31"/>
      <c r="I4855" s="32"/>
      <c r="K4855" s="34"/>
      <c r="L4855" s="30"/>
    </row>
    <row r="4856" spans="1:12" x14ac:dyDescent="0.3">
      <c r="A4856" s="31"/>
      <c r="B4856" s="31"/>
      <c r="C4856" s="31"/>
      <c r="D4856" s="31"/>
      <c r="E4856" s="31"/>
      <c r="F4856" s="31"/>
      <c r="G4856" s="31"/>
      <c r="H4856" s="31"/>
      <c r="I4856" s="32"/>
      <c r="K4856" s="34"/>
      <c r="L4856" s="30"/>
    </row>
    <row r="4857" spans="1:12" x14ac:dyDescent="0.3">
      <c r="A4857" s="31"/>
      <c r="B4857" s="31"/>
      <c r="C4857" s="31"/>
      <c r="D4857" s="31"/>
      <c r="E4857" s="31"/>
      <c r="F4857" s="31"/>
      <c r="G4857" s="31"/>
      <c r="H4857" s="31"/>
      <c r="I4857" s="32"/>
      <c r="K4857" s="34"/>
      <c r="L4857" s="30"/>
    </row>
    <row r="4858" spans="1:12" x14ac:dyDescent="0.3">
      <c r="A4858" s="31"/>
      <c r="B4858" s="31"/>
      <c r="C4858" s="31"/>
      <c r="D4858" s="31"/>
      <c r="E4858" s="31"/>
      <c r="F4858" s="31"/>
      <c r="G4858" s="31"/>
      <c r="H4858" s="31"/>
      <c r="I4858" s="32"/>
      <c r="K4858" s="34"/>
      <c r="L4858" s="30"/>
    </row>
    <row r="4859" spans="1:12" x14ac:dyDescent="0.3">
      <c r="A4859" s="31"/>
      <c r="B4859" s="31"/>
      <c r="C4859" s="31"/>
      <c r="D4859" s="31"/>
      <c r="E4859" s="31"/>
      <c r="F4859" s="31"/>
      <c r="G4859" s="31"/>
      <c r="H4859" s="31"/>
      <c r="I4859" s="32"/>
      <c r="K4859" s="34"/>
      <c r="L4859" s="30"/>
    </row>
    <row r="4860" spans="1:12" x14ac:dyDescent="0.3">
      <c r="A4860" s="31"/>
      <c r="B4860" s="31"/>
      <c r="C4860" s="31"/>
      <c r="D4860" s="31"/>
      <c r="E4860" s="31"/>
      <c r="F4860" s="31"/>
      <c r="G4860" s="31"/>
      <c r="H4860" s="31"/>
      <c r="I4860" s="32"/>
      <c r="K4860" s="34"/>
      <c r="L4860" s="30"/>
    </row>
    <row r="4861" spans="1:12" x14ac:dyDescent="0.3">
      <c r="A4861" s="31"/>
      <c r="B4861" s="31"/>
      <c r="C4861" s="31"/>
      <c r="D4861" s="31"/>
      <c r="E4861" s="31"/>
      <c r="F4861" s="31"/>
      <c r="G4861" s="31"/>
      <c r="H4861" s="31"/>
      <c r="I4861" s="32"/>
      <c r="K4861" s="34"/>
      <c r="L4861" s="30"/>
    </row>
    <row r="4862" spans="1:12" x14ac:dyDescent="0.3">
      <c r="A4862" s="31"/>
      <c r="B4862" s="31"/>
      <c r="C4862" s="31"/>
      <c r="D4862" s="31"/>
      <c r="E4862" s="31"/>
      <c r="F4862" s="31"/>
      <c r="G4862" s="31"/>
      <c r="H4862" s="31"/>
      <c r="I4862" s="32"/>
      <c r="K4862" s="34"/>
      <c r="L4862" s="30"/>
    </row>
    <row r="4863" spans="1:12" x14ac:dyDescent="0.3">
      <c r="A4863" s="31"/>
      <c r="B4863" s="31"/>
      <c r="C4863" s="31"/>
      <c r="D4863" s="31"/>
      <c r="E4863" s="31"/>
      <c r="F4863" s="31"/>
      <c r="G4863" s="31"/>
      <c r="H4863" s="31"/>
      <c r="I4863" s="32"/>
      <c r="K4863" s="34"/>
      <c r="L4863" s="30"/>
    </row>
    <row r="4864" spans="1:12" x14ac:dyDescent="0.3">
      <c r="A4864" s="31"/>
      <c r="B4864" s="31"/>
      <c r="C4864" s="31"/>
      <c r="D4864" s="31"/>
      <c r="E4864" s="31"/>
      <c r="F4864" s="31"/>
      <c r="G4864" s="31"/>
      <c r="H4864" s="31"/>
      <c r="I4864" s="32"/>
      <c r="K4864" s="34"/>
      <c r="L4864" s="30"/>
    </row>
    <row r="4865" spans="1:12" x14ac:dyDescent="0.3">
      <c r="A4865" s="31"/>
      <c r="B4865" s="31"/>
      <c r="C4865" s="31"/>
      <c r="D4865" s="31"/>
      <c r="E4865" s="31"/>
      <c r="F4865" s="31"/>
      <c r="G4865" s="31"/>
      <c r="H4865" s="31"/>
      <c r="I4865" s="32"/>
      <c r="K4865" s="34"/>
      <c r="L4865" s="30"/>
    </row>
    <row r="4866" spans="1:12" x14ac:dyDescent="0.3">
      <c r="A4866" s="31"/>
      <c r="B4866" s="31"/>
      <c r="C4866" s="31"/>
      <c r="D4866" s="31"/>
      <c r="E4866" s="31"/>
      <c r="F4866" s="31"/>
      <c r="G4866" s="31"/>
      <c r="H4866" s="31"/>
      <c r="I4866" s="32"/>
      <c r="K4866" s="34"/>
      <c r="L4866" s="30"/>
    </row>
    <row r="4867" spans="1:12" x14ac:dyDescent="0.3">
      <c r="A4867" s="31"/>
      <c r="B4867" s="31"/>
      <c r="C4867" s="31"/>
      <c r="D4867" s="31"/>
      <c r="E4867" s="31"/>
      <c r="F4867" s="31"/>
      <c r="G4867" s="31"/>
      <c r="H4867" s="31"/>
      <c r="I4867" s="32"/>
      <c r="K4867" s="34"/>
      <c r="L4867" s="30"/>
    </row>
    <row r="4868" spans="1:12" x14ac:dyDescent="0.3">
      <c r="A4868" s="31"/>
      <c r="B4868" s="31"/>
      <c r="C4868" s="31"/>
      <c r="D4868" s="31"/>
      <c r="E4868" s="31"/>
      <c r="F4868" s="31"/>
      <c r="G4868" s="31"/>
      <c r="H4868" s="31"/>
      <c r="I4868" s="32"/>
      <c r="K4868" s="34"/>
      <c r="L4868" s="30"/>
    </row>
    <row r="4869" spans="1:12" x14ac:dyDescent="0.3">
      <c r="A4869" s="31"/>
      <c r="B4869" s="31"/>
      <c r="C4869" s="31"/>
      <c r="D4869" s="31"/>
      <c r="E4869" s="31"/>
      <c r="F4869" s="31"/>
      <c r="G4869" s="31"/>
      <c r="H4869" s="31"/>
      <c r="I4869" s="32"/>
      <c r="K4869" s="34"/>
      <c r="L4869" s="30"/>
    </row>
    <row r="4870" spans="1:12" x14ac:dyDescent="0.3">
      <c r="A4870" s="31"/>
      <c r="B4870" s="31"/>
      <c r="C4870" s="31"/>
      <c r="D4870" s="31"/>
      <c r="E4870" s="31"/>
      <c r="F4870" s="31"/>
      <c r="G4870" s="31"/>
      <c r="H4870" s="31"/>
      <c r="I4870" s="32"/>
      <c r="K4870" s="34"/>
      <c r="L4870" s="30"/>
    </row>
    <row r="4871" spans="1:12" x14ac:dyDescent="0.3">
      <c r="A4871" s="31"/>
      <c r="B4871" s="31"/>
      <c r="C4871" s="31"/>
      <c r="D4871" s="31"/>
      <c r="E4871" s="31"/>
      <c r="F4871" s="31"/>
      <c r="G4871" s="31"/>
      <c r="H4871" s="31"/>
      <c r="I4871" s="32"/>
      <c r="K4871" s="34"/>
      <c r="L4871" s="30"/>
    </row>
    <row r="4872" spans="1:12" x14ac:dyDescent="0.3">
      <c r="A4872" s="31"/>
      <c r="B4872" s="31"/>
      <c r="C4872" s="31"/>
      <c r="D4872" s="31"/>
      <c r="E4872" s="31"/>
      <c r="F4872" s="31"/>
      <c r="G4872" s="31"/>
      <c r="H4872" s="31"/>
      <c r="I4872" s="32"/>
      <c r="K4872" s="34"/>
      <c r="L4872" s="30"/>
    </row>
    <row r="4873" spans="1:12" x14ac:dyDescent="0.3">
      <c r="A4873" s="31"/>
      <c r="B4873" s="31"/>
      <c r="C4873" s="31"/>
      <c r="D4873" s="31"/>
      <c r="E4873" s="31"/>
      <c r="F4873" s="31"/>
      <c r="G4873" s="31"/>
      <c r="H4873" s="31"/>
      <c r="I4873" s="32"/>
      <c r="K4873" s="34"/>
      <c r="L4873" s="30"/>
    </row>
    <row r="4874" spans="1:12" x14ac:dyDescent="0.3">
      <c r="A4874" s="31"/>
      <c r="B4874" s="31"/>
      <c r="C4874" s="31"/>
      <c r="D4874" s="31"/>
      <c r="E4874" s="31"/>
      <c r="F4874" s="31"/>
      <c r="G4874" s="31"/>
      <c r="H4874" s="31"/>
      <c r="I4874" s="32"/>
      <c r="K4874" s="34"/>
      <c r="L4874" s="30"/>
    </row>
    <row r="4875" spans="1:12" x14ac:dyDescent="0.3">
      <c r="A4875" s="31"/>
      <c r="B4875" s="31"/>
      <c r="C4875" s="31"/>
      <c r="D4875" s="31"/>
      <c r="E4875" s="31"/>
      <c r="F4875" s="31"/>
      <c r="G4875" s="31"/>
      <c r="H4875" s="31"/>
      <c r="I4875" s="32"/>
      <c r="K4875" s="34"/>
      <c r="L4875" s="30"/>
    </row>
    <row r="4876" spans="1:12" x14ac:dyDescent="0.3">
      <c r="A4876" s="31"/>
      <c r="B4876" s="31"/>
      <c r="C4876" s="31"/>
      <c r="D4876" s="31"/>
      <c r="E4876" s="31"/>
      <c r="F4876" s="31"/>
      <c r="G4876" s="31"/>
      <c r="H4876" s="31"/>
      <c r="I4876" s="32"/>
      <c r="K4876" s="34"/>
      <c r="L4876" s="30"/>
    </row>
    <row r="4877" spans="1:12" x14ac:dyDescent="0.3">
      <c r="A4877" s="31"/>
      <c r="B4877" s="31"/>
      <c r="C4877" s="31"/>
      <c r="D4877" s="31"/>
      <c r="E4877" s="31"/>
      <c r="F4877" s="31"/>
      <c r="G4877" s="31"/>
      <c r="H4877" s="31"/>
      <c r="I4877" s="32"/>
      <c r="K4877" s="34"/>
      <c r="L4877" s="30"/>
    </row>
    <row r="4878" spans="1:12" x14ac:dyDescent="0.3">
      <c r="A4878" s="31"/>
      <c r="B4878" s="31"/>
      <c r="C4878" s="31"/>
      <c r="D4878" s="31"/>
      <c r="E4878" s="31"/>
      <c r="F4878" s="31"/>
      <c r="G4878" s="31"/>
      <c r="H4878" s="31"/>
      <c r="I4878" s="32"/>
      <c r="K4878" s="34"/>
      <c r="L4878" s="30"/>
    </row>
    <row r="4879" spans="1:12" x14ac:dyDescent="0.3">
      <c r="A4879" s="31"/>
      <c r="B4879" s="31"/>
      <c r="C4879" s="31"/>
      <c r="D4879" s="31"/>
      <c r="E4879" s="31"/>
      <c r="F4879" s="31"/>
      <c r="G4879" s="31"/>
      <c r="H4879" s="31"/>
      <c r="I4879" s="32"/>
      <c r="K4879" s="34"/>
      <c r="L4879" s="30"/>
    </row>
    <row r="4880" spans="1:12" x14ac:dyDescent="0.3">
      <c r="A4880" s="31"/>
      <c r="B4880" s="31"/>
      <c r="C4880" s="31"/>
      <c r="D4880" s="31"/>
      <c r="E4880" s="31"/>
      <c r="F4880" s="31"/>
      <c r="G4880" s="31"/>
      <c r="H4880" s="31"/>
      <c r="I4880" s="32"/>
      <c r="K4880" s="34"/>
      <c r="L4880" s="30"/>
    </row>
    <row r="4881" spans="1:12" x14ac:dyDescent="0.3">
      <c r="A4881" s="31"/>
      <c r="B4881" s="31"/>
      <c r="C4881" s="31"/>
      <c r="D4881" s="31"/>
      <c r="E4881" s="31"/>
      <c r="F4881" s="31"/>
      <c r="G4881" s="31"/>
      <c r="H4881" s="31"/>
      <c r="I4881" s="32"/>
      <c r="K4881" s="34"/>
      <c r="L4881" s="30"/>
    </row>
    <row r="4882" spans="1:12" x14ac:dyDescent="0.3">
      <c r="A4882" s="31"/>
      <c r="B4882" s="31"/>
      <c r="C4882" s="31"/>
      <c r="D4882" s="31"/>
      <c r="E4882" s="31"/>
      <c r="F4882" s="31"/>
      <c r="G4882" s="31"/>
      <c r="H4882" s="31"/>
      <c r="I4882" s="32"/>
      <c r="K4882" s="34"/>
      <c r="L4882" s="30"/>
    </row>
    <row r="4883" spans="1:12" x14ac:dyDescent="0.3">
      <c r="A4883" s="31"/>
      <c r="B4883" s="31"/>
      <c r="C4883" s="31"/>
      <c r="D4883" s="31"/>
      <c r="E4883" s="31"/>
      <c r="F4883" s="31"/>
      <c r="G4883" s="31"/>
      <c r="H4883" s="31"/>
      <c r="I4883" s="32"/>
      <c r="K4883" s="34"/>
      <c r="L4883" s="30"/>
    </row>
    <row r="4884" spans="1:12" x14ac:dyDescent="0.3">
      <c r="A4884" s="31"/>
      <c r="B4884" s="31"/>
      <c r="C4884" s="31"/>
      <c r="D4884" s="31"/>
      <c r="E4884" s="31"/>
      <c r="F4884" s="31"/>
      <c r="G4884" s="31"/>
      <c r="H4884" s="31"/>
      <c r="I4884" s="32"/>
      <c r="K4884" s="34"/>
      <c r="L4884" s="30"/>
    </row>
    <row r="4885" spans="1:12" x14ac:dyDescent="0.3">
      <c r="A4885" s="31"/>
      <c r="B4885" s="31"/>
      <c r="C4885" s="31"/>
      <c r="D4885" s="31"/>
      <c r="E4885" s="31"/>
      <c r="F4885" s="31"/>
      <c r="G4885" s="31"/>
      <c r="H4885" s="31"/>
      <c r="I4885" s="32"/>
      <c r="K4885" s="34"/>
      <c r="L4885" s="30"/>
    </row>
    <row r="4886" spans="1:12" x14ac:dyDescent="0.3">
      <c r="A4886" s="31"/>
      <c r="B4886" s="31"/>
      <c r="C4886" s="31"/>
      <c r="D4886" s="31"/>
      <c r="E4886" s="31"/>
      <c r="F4886" s="31"/>
      <c r="G4886" s="31"/>
      <c r="H4886" s="31"/>
      <c r="I4886" s="32"/>
      <c r="K4886" s="34"/>
      <c r="L4886" s="30"/>
    </row>
    <row r="4887" spans="1:12" x14ac:dyDescent="0.3">
      <c r="A4887" s="31"/>
      <c r="B4887" s="31"/>
      <c r="C4887" s="31"/>
      <c r="D4887" s="31"/>
      <c r="E4887" s="31"/>
      <c r="F4887" s="31"/>
      <c r="G4887" s="31"/>
      <c r="H4887" s="31"/>
      <c r="I4887" s="32"/>
      <c r="K4887" s="34"/>
      <c r="L4887" s="30"/>
    </row>
    <row r="4888" spans="1:12" x14ac:dyDescent="0.3">
      <c r="A4888" s="31"/>
      <c r="B4888" s="31"/>
      <c r="C4888" s="31"/>
      <c r="D4888" s="31"/>
      <c r="E4888" s="31"/>
      <c r="F4888" s="31"/>
      <c r="G4888" s="31"/>
      <c r="H4888" s="31"/>
      <c r="I4888" s="32"/>
      <c r="K4888" s="34"/>
      <c r="L4888" s="30"/>
    </row>
    <row r="4889" spans="1:12" x14ac:dyDescent="0.3">
      <c r="A4889" s="31"/>
      <c r="B4889" s="31"/>
      <c r="C4889" s="31"/>
      <c r="D4889" s="31"/>
      <c r="E4889" s="31"/>
      <c r="F4889" s="31"/>
      <c r="G4889" s="31"/>
      <c r="H4889" s="31"/>
      <c r="I4889" s="32"/>
      <c r="K4889" s="34"/>
      <c r="L4889" s="30"/>
    </row>
    <row r="4890" spans="1:12" x14ac:dyDescent="0.3">
      <c r="A4890" s="31"/>
      <c r="B4890" s="31"/>
      <c r="C4890" s="31"/>
      <c r="D4890" s="31"/>
      <c r="E4890" s="31"/>
      <c r="F4890" s="31"/>
      <c r="G4890" s="31"/>
      <c r="H4890" s="31"/>
      <c r="I4890" s="32"/>
      <c r="K4890" s="34"/>
      <c r="L4890" s="30"/>
    </row>
    <row r="4891" spans="1:12" x14ac:dyDescent="0.3">
      <c r="A4891" s="31"/>
      <c r="B4891" s="31"/>
      <c r="C4891" s="31"/>
      <c r="D4891" s="31"/>
      <c r="E4891" s="31"/>
      <c r="F4891" s="31"/>
      <c r="G4891" s="31"/>
      <c r="H4891" s="31"/>
      <c r="I4891" s="32"/>
      <c r="K4891" s="34"/>
      <c r="L4891" s="30"/>
    </row>
    <row r="4892" spans="1:12" x14ac:dyDescent="0.3">
      <c r="A4892" s="31"/>
      <c r="B4892" s="31"/>
      <c r="C4892" s="31"/>
      <c r="D4892" s="31"/>
      <c r="E4892" s="31"/>
      <c r="F4892" s="31"/>
      <c r="G4892" s="31"/>
      <c r="H4892" s="31"/>
      <c r="I4892" s="32"/>
      <c r="K4892" s="34"/>
      <c r="L4892" s="30"/>
    </row>
    <row r="4893" spans="1:12" x14ac:dyDescent="0.3">
      <c r="A4893" s="31"/>
      <c r="B4893" s="31"/>
      <c r="C4893" s="31"/>
      <c r="D4893" s="31"/>
      <c r="E4893" s="31"/>
      <c r="F4893" s="31"/>
      <c r="G4893" s="31"/>
      <c r="H4893" s="31"/>
      <c r="I4893" s="32"/>
      <c r="K4893" s="34"/>
      <c r="L4893" s="30"/>
    </row>
    <row r="4894" spans="1:12" x14ac:dyDescent="0.3">
      <c r="A4894" s="31"/>
      <c r="B4894" s="31"/>
      <c r="C4894" s="31"/>
      <c r="D4894" s="31"/>
      <c r="E4894" s="31"/>
      <c r="F4894" s="31"/>
      <c r="G4894" s="31"/>
      <c r="H4894" s="31"/>
      <c r="I4894" s="32"/>
      <c r="K4894" s="34"/>
      <c r="L4894" s="30"/>
    </row>
    <row r="4895" spans="1:12" x14ac:dyDescent="0.3">
      <c r="A4895" s="31"/>
      <c r="B4895" s="31"/>
      <c r="C4895" s="31"/>
      <c r="D4895" s="31"/>
      <c r="E4895" s="31"/>
      <c r="F4895" s="31"/>
      <c r="G4895" s="31"/>
      <c r="H4895" s="31"/>
      <c r="I4895" s="32"/>
      <c r="K4895" s="34"/>
      <c r="L4895" s="30"/>
    </row>
    <row r="4896" spans="1:12" x14ac:dyDescent="0.3">
      <c r="A4896" s="31"/>
      <c r="B4896" s="31"/>
      <c r="C4896" s="31"/>
      <c r="D4896" s="31"/>
      <c r="E4896" s="31"/>
      <c r="F4896" s="31"/>
      <c r="G4896" s="31"/>
      <c r="H4896" s="31"/>
      <c r="I4896" s="32"/>
      <c r="K4896" s="34"/>
      <c r="L4896" s="30"/>
    </row>
    <row r="4897" spans="1:12" x14ac:dyDescent="0.3">
      <c r="A4897" s="31"/>
      <c r="B4897" s="31"/>
      <c r="C4897" s="31"/>
      <c r="D4897" s="31"/>
      <c r="E4897" s="31"/>
      <c r="F4897" s="31"/>
      <c r="G4897" s="31"/>
      <c r="H4897" s="31"/>
      <c r="I4897" s="32"/>
      <c r="K4897" s="34"/>
      <c r="L4897" s="30"/>
    </row>
    <row r="4898" spans="1:12" x14ac:dyDescent="0.3">
      <c r="A4898" s="31"/>
      <c r="B4898" s="31"/>
      <c r="C4898" s="31"/>
      <c r="D4898" s="31"/>
      <c r="E4898" s="31"/>
      <c r="F4898" s="31"/>
      <c r="G4898" s="31"/>
      <c r="H4898" s="31"/>
      <c r="I4898" s="32"/>
      <c r="K4898" s="34"/>
      <c r="L4898" s="30"/>
    </row>
    <row r="4899" spans="1:12" x14ac:dyDescent="0.3">
      <c r="A4899" s="31"/>
      <c r="B4899" s="31"/>
      <c r="C4899" s="31"/>
      <c r="D4899" s="31"/>
      <c r="E4899" s="31"/>
      <c r="F4899" s="31"/>
      <c r="G4899" s="31"/>
      <c r="H4899" s="31"/>
      <c r="I4899" s="32"/>
      <c r="K4899" s="34"/>
      <c r="L4899" s="30"/>
    </row>
    <row r="4900" spans="1:12" x14ac:dyDescent="0.3">
      <c r="A4900" s="31"/>
      <c r="B4900" s="31"/>
      <c r="C4900" s="31"/>
      <c r="D4900" s="31"/>
      <c r="E4900" s="31"/>
      <c r="F4900" s="31"/>
      <c r="G4900" s="31"/>
      <c r="H4900" s="31"/>
      <c r="I4900" s="32"/>
      <c r="K4900" s="34"/>
      <c r="L4900" s="30"/>
    </row>
    <row r="4901" spans="1:12" x14ac:dyDescent="0.3">
      <c r="A4901" s="31"/>
      <c r="B4901" s="31"/>
      <c r="C4901" s="31"/>
      <c r="D4901" s="31"/>
      <c r="E4901" s="31"/>
      <c r="F4901" s="31"/>
      <c r="G4901" s="31"/>
      <c r="H4901" s="31"/>
      <c r="I4901" s="32"/>
      <c r="K4901" s="34"/>
      <c r="L4901" s="30"/>
    </row>
    <row r="4902" spans="1:12" x14ac:dyDescent="0.3">
      <c r="A4902" s="31"/>
      <c r="B4902" s="31"/>
      <c r="C4902" s="31"/>
      <c r="D4902" s="31"/>
      <c r="E4902" s="31"/>
      <c r="F4902" s="31"/>
      <c r="G4902" s="31"/>
      <c r="H4902" s="31"/>
      <c r="I4902" s="32"/>
      <c r="K4902" s="34"/>
      <c r="L4902" s="30"/>
    </row>
    <row r="4903" spans="1:12" x14ac:dyDescent="0.3">
      <c r="A4903" s="31"/>
      <c r="B4903" s="31"/>
      <c r="C4903" s="31"/>
      <c r="D4903" s="31"/>
      <c r="E4903" s="31"/>
      <c r="F4903" s="31"/>
      <c r="G4903" s="31"/>
      <c r="H4903" s="31"/>
      <c r="I4903" s="32"/>
      <c r="K4903" s="34"/>
      <c r="L4903" s="30"/>
    </row>
    <row r="4904" spans="1:12" x14ac:dyDescent="0.3">
      <c r="A4904" s="31"/>
      <c r="B4904" s="31"/>
      <c r="C4904" s="31"/>
      <c r="D4904" s="31"/>
      <c r="E4904" s="31"/>
      <c r="F4904" s="31"/>
      <c r="G4904" s="31"/>
      <c r="H4904" s="31"/>
      <c r="I4904" s="32"/>
      <c r="K4904" s="34"/>
      <c r="L4904" s="30"/>
    </row>
    <row r="4905" spans="1:12" x14ac:dyDescent="0.3">
      <c r="A4905" s="31"/>
      <c r="B4905" s="31"/>
      <c r="C4905" s="31"/>
      <c r="D4905" s="31"/>
      <c r="E4905" s="31"/>
      <c r="F4905" s="31"/>
      <c r="G4905" s="31"/>
      <c r="H4905" s="31"/>
      <c r="I4905" s="32"/>
      <c r="K4905" s="34"/>
      <c r="L4905" s="30"/>
    </row>
    <row r="4906" spans="1:12" x14ac:dyDescent="0.3">
      <c r="A4906" s="31"/>
      <c r="B4906" s="31"/>
      <c r="C4906" s="31"/>
      <c r="D4906" s="31"/>
      <c r="E4906" s="31"/>
      <c r="F4906" s="31"/>
      <c r="G4906" s="31"/>
      <c r="H4906" s="31"/>
      <c r="I4906" s="32"/>
      <c r="K4906" s="34"/>
      <c r="L4906" s="30"/>
    </row>
    <row r="4907" spans="1:12" x14ac:dyDescent="0.3">
      <c r="A4907" s="31"/>
      <c r="B4907" s="31"/>
      <c r="C4907" s="31"/>
      <c r="D4907" s="31"/>
      <c r="E4907" s="31"/>
      <c r="F4907" s="31"/>
      <c r="G4907" s="31"/>
      <c r="H4907" s="31"/>
      <c r="I4907" s="32"/>
      <c r="K4907" s="34"/>
      <c r="L4907" s="30"/>
    </row>
    <row r="4908" spans="1:12" x14ac:dyDescent="0.3">
      <c r="A4908" s="31"/>
      <c r="B4908" s="31"/>
      <c r="C4908" s="31"/>
      <c r="D4908" s="31"/>
      <c r="E4908" s="31"/>
      <c r="F4908" s="31"/>
      <c r="G4908" s="31"/>
      <c r="H4908" s="31"/>
      <c r="I4908" s="32"/>
      <c r="K4908" s="34"/>
      <c r="L4908" s="30"/>
    </row>
    <row r="4909" spans="1:12" x14ac:dyDescent="0.3">
      <c r="A4909" s="31"/>
      <c r="B4909" s="31"/>
      <c r="C4909" s="31"/>
      <c r="D4909" s="31"/>
      <c r="E4909" s="31"/>
      <c r="F4909" s="31"/>
      <c r="G4909" s="31"/>
      <c r="H4909" s="31"/>
      <c r="I4909" s="32"/>
      <c r="K4909" s="34"/>
      <c r="L4909" s="30"/>
    </row>
    <row r="4910" spans="1:12" x14ac:dyDescent="0.3">
      <c r="A4910" s="31"/>
      <c r="B4910" s="31"/>
      <c r="C4910" s="31"/>
      <c r="D4910" s="31"/>
      <c r="E4910" s="31"/>
      <c r="F4910" s="31"/>
      <c r="G4910" s="31"/>
      <c r="H4910" s="31"/>
      <c r="I4910" s="32"/>
      <c r="K4910" s="34"/>
      <c r="L4910" s="30"/>
    </row>
    <row r="4911" spans="1:12" x14ac:dyDescent="0.3">
      <c r="A4911" s="31"/>
      <c r="B4911" s="31"/>
      <c r="C4911" s="31"/>
      <c r="D4911" s="31"/>
      <c r="E4911" s="31"/>
      <c r="F4911" s="31"/>
      <c r="G4911" s="31"/>
      <c r="H4911" s="31"/>
      <c r="I4911" s="32"/>
      <c r="K4911" s="34"/>
      <c r="L4911" s="30"/>
    </row>
    <row r="4912" spans="1:12" x14ac:dyDescent="0.3">
      <c r="A4912" s="31"/>
      <c r="B4912" s="31"/>
      <c r="C4912" s="31"/>
      <c r="D4912" s="31"/>
      <c r="E4912" s="31"/>
      <c r="F4912" s="31"/>
      <c r="G4912" s="31"/>
      <c r="H4912" s="31"/>
      <c r="I4912" s="32"/>
      <c r="K4912" s="34"/>
      <c r="L4912" s="30"/>
    </row>
    <row r="4913" spans="1:12" x14ac:dyDescent="0.3">
      <c r="A4913" s="31"/>
      <c r="B4913" s="31"/>
      <c r="C4913" s="31"/>
      <c r="D4913" s="31"/>
      <c r="E4913" s="31"/>
      <c r="F4913" s="31"/>
      <c r="G4913" s="31"/>
      <c r="H4913" s="31"/>
      <c r="I4913" s="32"/>
      <c r="K4913" s="34"/>
      <c r="L4913" s="30"/>
    </row>
    <row r="4914" spans="1:12" x14ac:dyDescent="0.3">
      <c r="A4914" s="31"/>
      <c r="B4914" s="31"/>
      <c r="C4914" s="31"/>
      <c r="D4914" s="31"/>
      <c r="E4914" s="31"/>
      <c r="F4914" s="31"/>
      <c r="G4914" s="31"/>
      <c r="H4914" s="31"/>
      <c r="I4914" s="32"/>
      <c r="K4914" s="34"/>
      <c r="L4914" s="30"/>
    </row>
    <row r="4915" spans="1:12" x14ac:dyDescent="0.3">
      <c r="A4915" s="31"/>
      <c r="B4915" s="31"/>
      <c r="C4915" s="31"/>
      <c r="D4915" s="31"/>
      <c r="E4915" s="31"/>
      <c r="F4915" s="31"/>
      <c r="G4915" s="31"/>
      <c r="H4915" s="31"/>
      <c r="I4915" s="32"/>
      <c r="K4915" s="34"/>
      <c r="L4915" s="30"/>
    </row>
    <row r="4916" spans="1:12" x14ac:dyDescent="0.3">
      <c r="A4916" s="31"/>
      <c r="B4916" s="31"/>
      <c r="C4916" s="31"/>
      <c r="D4916" s="31"/>
      <c r="E4916" s="31"/>
      <c r="F4916" s="31"/>
      <c r="G4916" s="31"/>
      <c r="H4916" s="31"/>
      <c r="I4916" s="32"/>
      <c r="K4916" s="34"/>
      <c r="L4916" s="30"/>
    </row>
    <row r="4917" spans="1:12" x14ac:dyDescent="0.3">
      <c r="A4917" s="31"/>
      <c r="B4917" s="31"/>
      <c r="C4917" s="31"/>
      <c r="D4917" s="31"/>
      <c r="E4917" s="31"/>
      <c r="F4917" s="31"/>
      <c r="G4917" s="31"/>
      <c r="H4917" s="31"/>
      <c r="I4917" s="32"/>
      <c r="K4917" s="34"/>
      <c r="L4917" s="30"/>
    </row>
    <row r="4918" spans="1:12" x14ac:dyDescent="0.3">
      <c r="A4918" s="31"/>
      <c r="B4918" s="31"/>
      <c r="C4918" s="31"/>
      <c r="D4918" s="31"/>
      <c r="E4918" s="31"/>
      <c r="F4918" s="31"/>
      <c r="G4918" s="31"/>
      <c r="H4918" s="31"/>
      <c r="I4918" s="32"/>
      <c r="K4918" s="34"/>
      <c r="L4918" s="30"/>
    </row>
    <row r="4919" spans="1:12" x14ac:dyDescent="0.3">
      <c r="A4919" s="31"/>
      <c r="B4919" s="31"/>
      <c r="C4919" s="31"/>
      <c r="D4919" s="31"/>
      <c r="E4919" s="31"/>
      <c r="F4919" s="31"/>
      <c r="G4919" s="31"/>
      <c r="H4919" s="31"/>
      <c r="I4919" s="32"/>
      <c r="K4919" s="34"/>
      <c r="L4919" s="30"/>
    </row>
    <row r="4920" spans="1:12" x14ac:dyDescent="0.3">
      <c r="A4920" s="31"/>
      <c r="B4920" s="31"/>
      <c r="C4920" s="31"/>
      <c r="D4920" s="31"/>
      <c r="E4920" s="31"/>
      <c r="F4920" s="31"/>
      <c r="G4920" s="31"/>
      <c r="H4920" s="31"/>
      <c r="I4920" s="32"/>
      <c r="K4920" s="34"/>
      <c r="L4920" s="30"/>
    </row>
    <row r="4921" spans="1:12" x14ac:dyDescent="0.3">
      <c r="A4921" s="31"/>
      <c r="B4921" s="31"/>
      <c r="C4921" s="31"/>
      <c r="D4921" s="31"/>
      <c r="E4921" s="31"/>
      <c r="F4921" s="31"/>
      <c r="G4921" s="31"/>
      <c r="H4921" s="31"/>
      <c r="I4921" s="32"/>
      <c r="K4921" s="34"/>
      <c r="L4921" s="30"/>
    </row>
    <row r="4922" spans="1:12" x14ac:dyDescent="0.3">
      <c r="A4922" s="31"/>
      <c r="B4922" s="31"/>
      <c r="C4922" s="31"/>
      <c r="D4922" s="31"/>
      <c r="E4922" s="31"/>
      <c r="F4922" s="31"/>
      <c r="G4922" s="31"/>
      <c r="H4922" s="31"/>
      <c r="I4922" s="32"/>
      <c r="K4922" s="34"/>
      <c r="L4922" s="30"/>
    </row>
    <row r="4923" spans="1:12" x14ac:dyDescent="0.3">
      <c r="A4923" s="31"/>
      <c r="B4923" s="31"/>
      <c r="C4923" s="31"/>
      <c r="D4923" s="31"/>
      <c r="E4923" s="31"/>
      <c r="F4923" s="31"/>
      <c r="G4923" s="31"/>
      <c r="H4923" s="31"/>
      <c r="I4923" s="32"/>
      <c r="K4923" s="34"/>
      <c r="L4923" s="30"/>
    </row>
    <row r="4924" spans="1:12" x14ac:dyDescent="0.3">
      <c r="A4924" s="31"/>
      <c r="B4924" s="31"/>
      <c r="C4924" s="31"/>
      <c r="D4924" s="31"/>
      <c r="E4924" s="31"/>
      <c r="F4924" s="31"/>
      <c r="G4924" s="31"/>
      <c r="H4924" s="31"/>
      <c r="I4924" s="32"/>
      <c r="K4924" s="34"/>
      <c r="L4924" s="30"/>
    </row>
    <row r="4925" spans="1:12" x14ac:dyDescent="0.3">
      <c r="A4925" s="31"/>
      <c r="B4925" s="31"/>
      <c r="C4925" s="31"/>
      <c r="D4925" s="31"/>
      <c r="E4925" s="31"/>
      <c r="F4925" s="31"/>
      <c r="G4925" s="31"/>
      <c r="H4925" s="31"/>
      <c r="I4925" s="32"/>
      <c r="K4925" s="34"/>
      <c r="L4925" s="30"/>
    </row>
    <row r="4926" spans="1:12" x14ac:dyDescent="0.3">
      <c r="A4926" s="31"/>
      <c r="B4926" s="31"/>
      <c r="C4926" s="31"/>
      <c r="D4926" s="31"/>
      <c r="E4926" s="31"/>
      <c r="F4926" s="31"/>
      <c r="G4926" s="31"/>
      <c r="H4926" s="31"/>
      <c r="I4926" s="32"/>
      <c r="K4926" s="34"/>
      <c r="L4926" s="30"/>
    </row>
    <row r="4927" spans="1:12" x14ac:dyDescent="0.3">
      <c r="A4927" s="31"/>
      <c r="B4927" s="31"/>
      <c r="C4927" s="31"/>
      <c r="D4927" s="31"/>
      <c r="E4927" s="31"/>
      <c r="F4927" s="31"/>
      <c r="G4927" s="31"/>
      <c r="H4927" s="31"/>
      <c r="I4927" s="32"/>
      <c r="K4927" s="34"/>
      <c r="L4927" s="30"/>
    </row>
    <row r="4928" spans="1:12" x14ac:dyDescent="0.3">
      <c r="A4928" s="31"/>
      <c r="B4928" s="31"/>
      <c r="C4928" s="31"/>
      <c r="D4928" s="31"/>
      <c r="E4928" s="31"/>
      <c r="F4928" s="31"/>
      <c r="G4928" s="31"/>
      <c r="H4928" s="31"/>
      <c r="I4928" s="32"/>
      <c r="K4928" s="34"/>
      <c r="L4928" s="30"/>
    </row>
    <row r="4929" spans="1:12" x14ac:dyDescent="0.3">
      <c r="A4929" s="31"/>
      <c r="B4929" s="31"/>
      <c r="C4929" s="31"/>
      <c r="D4929" s="31"/>
      <c r="E4929" s="31"/>
      <c r="F4929" s="31"/>
      <c r="G4929" s="31"/>
      <c r="H4929" s="31"/>
      <c r="I4929" s="32"/>
      <c r="K4929" s="34"/>
      <c r="L4929" s="30"/>
    </row>
    <row r="4930" spans="1:12" x14ac:dyDescent="0.3">
      <c r="A4930" s="31"/>
      <c r="B4930" s="31"/>
      <c r="C4930" s="31"/>
      <c r="D4930" s="31"/>
      <c r="E4930" s="31"/>
      <c r="F4930" s="31"/>
      <c r="G4930" s="31"/>
      <c r="H4930" s="31"/>
      <c r="I4930" s="32"/>
      <c r="K4930" s="34"/>
      <c r="L4930" s="30"/>
    </row>
    <row r="4931" spans="1:12" x14ac:dyDescent="0.3">
      <c r="A4931" s="31"/>
      <c r="B4931" s="31"/>
      <c r="C4931" s="31"/>
      <c r="D4931" s="31"/>
      <c r="E4931" s="31"/>
      <c r="F4931" s="31"/>
      <c r="G4931" s="31"/>
      <c r="H4931" s="31"/>
      <c r="I4931" s="32"/>
      <c r="K4931" s="34"/>
      <c r="L4931" s="30"/>
    </row>
    <row r="4932" spans="1:12" x14ac:dyDescent="0.3">
      <c r="A4932" s="31"/>
      <c r="B4932" s="31"/>
      <c r="C4932" s="31"/>
      <c r="D4932" s="31"/>
      <c r="E4932" s="31"/>
      <c r="F4932" s="31"/>
      <c r="G4932" s="31"/>
      <c r="H4932" s="31"/>
      <c r="I4932" s="32"/>
      <c r="K4932" s="34"/>
      <c r="L4932" s="30"/>
    </row>
    <row r="4933" spans="1:12" x14ac:dyDescent="0.3">
      <c r="A4933" s="31"/>
      <c r="B4933" s="31"/>
      <c r="C4933" s="31"/>
      <c r="D4933" s="31"/>
      <c r="E4933" s="31"/>
      <c r="F4933" s="31"/>
      <c r="G4933" s="31"/>
      <c r="H4933" s="31"/>
      <c r="I4933" s="32"/>
      <c r="K4933" s="34"/>
      <c r="L4933" s="30"/>
    </row>
    <row r="4934" spans="1:12" x14ac:dyDescent="0.3">
      <c r="A4934" s="31"/>
      <c r="B4934" s="31"/>
      <c r="C4934" s="31"/>
      <c r="D4934" s="31"/>
      <c r="E4934" s="31"/>
      <c r="F4934" s="31"/>
      <c r="G4934" s="31"/>
      <c r="H4934" s="31"/>
      <c r="I4934" s="32"/>
      <c r="K4934" s="34"/>
      <c r="L4934" s="30"/>
    </row>
    <row r="4935" spans="1:12" x14ac:dyDescent="0.3">
      <c r="A4935" s="31"/>
      <c r="B4935" s="31"/>
      <c r="C4935" s="31"/>
      <c r="D4935" s="31"/>
      <c r="E4935" s="31"/>
      <c r="F4935" s="31"/>
      <c r="G4935" s="31"/>
      <c r="H4935" s="31"/>
      <c r="I4935" s="32"/>
      <c r="K4935" s="34"/>
      <c r="L4935" s="30"/>
    </row>
    <row r="4936" spans="1:12" x14ac:dyDescent="0.3">
      <c r="A4936" s="31"/>
      <c r="B4936" s="31"/>
      <c r="C4936" s="31"/>
      <c r="D4936" s="31"/>
      <c r="E4936" s="31"/>
      <c r="F4936" s="31"/>
      <c r="G4936" s="31"/>
      <c r="H4936" s="31"/>
      <c r="I4936" s="32"/>
      <c r="K4936" s="34"/>
      <c r="L4936" s="30"/>
    </row>
    <row r="4937" spans="1:12" x14ac:dyDescent="0.3">
      <c r="A4937" s="31"/>
      <c r="B4937" s="31"/>
      <c r="C4937" s="31"/>
      <c r="D4937" s="31"/>
      <c r="E4937" s="31"/>
      <c r="F4937" s="31"/>
      <c r="G4937" s="31"/>
      <c r="H4937" s="31"/>
      <c r="I4937" s="32"/>
      <c r="K4937" s="34"/>
      <c r="L4937" s="30"/>
    </row>
    <row r="4938" spans="1:12" x14ac:dyDescent="0.3">
      <c r="A4938" s="31"/>
      <c r="B4938" s="31"/>
      <c r="C4938" s="31"/>
      <c r="D4938" s="31"/>
      <c r="E4938" s="31"/>
      <c r="F4938" s="31"/>
      <c r="G4938" s="31"/>
      <c r="H4938" s="31"/>
      <c r="I4938" s="32"/>
      <c r="K4938" s="34"/>
      <c r="L4938" s="30"/>
    </row>
    <row r="4939" spans="1:12" x14ac:dyDescent="0.3">
      <c r="A4939" s="31"/>
      <c r="B4939" s="31"/>
      <c r="C4939" s="31"/>
      <c r="D4939" s="31"/>
      <c r="E4939" s="31"/>
      <c r="F4939" s="31"/>
      <c r="G4939" s="31"/>
      <c r="H4939" s="31"/>
      <c r="I4939" s="32"/>
      <c r="K4939" s="34"/>
      <c r="L4939" s="30"/>
    </row>
    <row r="4940" spans="1:12" x14ac:dyDescent="0.3">
      <c r="A4940" s="31"/>
      <c r="B4940" s="31"/>
      <c r="C4940" s="31"/>
      <c r="D4940" s="31"/>
      <c r="E4940" s="31"/>
      <c r="F4940" s="31"/>
      <c r="G4940" s="31"/>
      <c r="H4940" s="31"/>
      <c r="I4940" s="32"/>
      <c r="K4940" s="34"/>
      <c r="L4940" s="30"/>
    </row>
    <row r="4941" spans="1:12" x14ac:dyDescent="0.3">
      <c r="A4941" s="31"/>
      <c r="B4941" s="31"/>
      <c r="C4941" s="31"/>
      <c r="D4941" s="31"/>
      <c r="E4941" s="31"/>
      <c r="F4941" s="31"/>
      <c r="G4941" s="31"/>
      <c r="H4941" s="31"/>
      <c r="I4941" s="32"/>
      <c r="K4941" s="34"/>
      <c r="L4941" s="30"/>
    </row>
    <row r="4942" spans="1:12" x14ac:dyDescent="0.3">
      <c r="A4942" s="31"/>
      <c r="B4942" s="31"/>
      <c r="C4942" s="31"/>
      <c r="D4942" s="31"/>
      <c r="E4942" s="31"/>
      <c r="F4942" s="31"/>
      <c r="G4942" s="31"/>
      <c r="H4942" s="31"/>
      <c r="I4942" s="32"/>
      <c r="K4942" s="34"/>
      <c r="L4942" s="30"/>
    </row>
    <row r="4943" spans="1:12" x14ac:dyDescent="0.3">
      <c r="A4943" s="31"/>
      <c r="B4943" s="31"/>
      <c r="C4943" s="31"/>
      <c r="D4943" s="31"/>
      <c r="E4943" s="31"/>
      <c r="F4943" s="31"/>
      <c r="G4943" s="31"/>
      <c r="H4943" s="31"/>
      <c r="I4943" s="32"/>
      <c r="K4943" s="34"/>
      <c r="L4943" s="30"/>
    </row>
    <row r="4944" spans="1:12" x14ac:dyDescent="0.3">
      <c r="A4944" s="31"/>
      <c r="B4944" s="31"/>
      <c r="C4944" s="31"/>
      <c r="D4944" s="31"/>
      <c r="E4944" s="31"/>
      <c r="F4944" s="31"/>
      <c r="G4944" s="31"/>
      <c r="H4944" s="31"/>
      <c r="I4944" s="32"/>
      <c r="K4944" s="34"/>
      <c r="L4944" s="30"/>
    </row>
    <row r="4945" spans="1:12" x14ac:dyDescent="0.3">
      <c r="A4945" s="31"/>
      <c r="B4945" s="31"/>
      <c r="C4945" s="31"/>
      <c r="D4945" s="31"/>
      <c r="E4945" s="31"/>
      <c r="F4945" s="31"/>
      <c r="G4945" s="31"/>
      <c r="H4945" s="31"/>
      <c r="I4945" s="32"/>
      <c r="K4945" s="34"/>
      <c r="L4945" s="30"/>
    </row>
    <row r="4946" spans="1:12" x14ac:dyDescent="0.3">
      <c r="A4946" s="31"/>
      <c r="B4946" s="31"/>
      <c r="C4946" s="31"/>
      <c r="D4946" s="31"/>
      <c r="E4946" s="31"/>
      <c r="F4946" s="31"/>
      <c r="G4946" s="31"/>
      <c r="H4946" s="31"/>
      <c r="I4946" s="32"/>
      <c r="K4946" s="34"/>
      <c r="L4946" s="30"/>
    </row>
    <row r="4947" spans="1:12" x14ac:dyDescent="0.3">
      <c r="A4947" s="31"/>
      <c r="B4947" s="31"/>
      <c r="C4947" s="31"/>
      <c r="D4947" s="31"/>
      <c r="E4947" s="31"/>
      <c r="F4947" s="31"/>
      <c r="G4947" s="31"/>
      <c r="H4947" s="31"/>
      <c r="I4947" s="32"/>
      <c r="K4947" s="34"/>
      <c r="L4947" s="30"/>
    </row>
    <row r="4948" spans="1:12" x14ac:dyDescent="0.3">
      <c r="A4948" s="31"/>
      <c r="B4948" s="31"/>
      <c r="C4948" s="31"/>
      <c r="D4948" s="31"/>
      <c r="E4948" s="31"/>
      <c r="F4948" s="31"/>
      <c r="G4948" s="31"/>
      <c r="H4948" s="31"/>
      <c r="I4948" s="32"/>
      <c r="K4948" s="34"/>
      <c r="L4948" s="30"/>
    </row>
    <row r="4949" spans="1:12" x14ac:dyDescent="0.3">
      <c r="A4949" s="31"/>
      <c r="B4949" s="31"/>
      <c r="C4949" s="31"/>
      <c r="D4949" s="31"/>
      <c r="E4949" s="31"/>
      <c r="F4949" s="31"/>
      <c r="G4949" s="31"/>
      <c r="H4949" s="31"/>
      <c r="I4949" s="32"/>
      <c r="K4949" s="34"/>
      <c r="L4949" s="30"/>
    </row>
    <row r="4950" spans="1:12" x14ac:dyDescent="0.3">
      <c r="A4950" s="31"/>
      <c r="B4950" s="31"/>
      <c r="C4950" s="31"/>
      <c r="D4950" s="31"/>
      <c r="E4950" s="31"/>
      <c r="F4950" s="31"/>
      <c r="G4950" s="31"/>
      <c r="H4950" s="31"/>
      <c r="I4950" s="32"/>
      <c r="K4950" s="34"/>
      <c r="L4950" s="30"/>
    </row>
    <row r="4951" spans="1:12" x14ac:dyDescent="0.3">
      <c r="A4951" s="31"/>
      <c r="B4951" s="31"/>
      <c r="C4951" s="31"/>
      <c r="D4951" s="31"/>
      <c r="E4951" s="31"/>
      <c r="F4951" s="31"/>
      <c r="G4951" s="31"/>
      <c r="H4951" s="31"/>
      <c r="I4951" s="32"/>
      <c r="K4951" s="34"/>
      <c r="L4951" s="30"/>
    </row>
    <row r="4952" spans="1:12" x14ac:dyDescent="0.3">
      <c r="A4952" s="31"/>
      <c r="B4952" s="31"/>
      <c r="C4952" s="31"/>
      <c r="D4952" s="31"/>
      <c r="E4952" s="31"/>
      <c r="F4952" s="31"/>
      <c r="G4952" s="31"/>
      <c r="H4952" s="31"/>
      <c r="I4952" s="32"/>
      <c r="K4952" s="34"/>
      <c r="L4952" s="30"/>
    </row>
    <row r="4953" spans="1:12" x14ac:dyDescent="0.3">
      <c r="A4953" s="31"/>
      <c r="B4953" s="31"/>
      <c r="C4953" s="31"/>
      <c r="D4953" s="31"/>
      <c r="E4953" s="31"/>
      <c r="F4953" s="31"/>
      <c r="G4953" s="31"/>
      <c r="H4953" s="31"/>
      <c r="I4953" s="32"/>
      <c r="K4953" s="34"/>
      <c r="L4953" s="30"/>
    </row>
    <row r="4954" spans="1:12" x14ac:dyDescent="0.3">
      <c r="A4954" s="31"/>
      <c r="B4954" s="31"/>
      <c r="C4954" s="31"/>
      <c r="D4954" s="31"/>
      <c r="E4954" s="31"/>
      <c r="F4954" s="31"/>
      <c r="G4954" s="31"/>
      <c r="H4954" s="31"/>
      <c r="I4954" s="32"/>
      <c r="K4954" s="34"/>
      <c r="L4954" s="30"/>
    </row>
    <row r="4955" spans="1:12" x14ac:dyDescent="0.3">
      <c r="A4955" s="31"/>
      <c r="B4955" s="31"/>
      <c r="C4955" s="31"/>
      <c r="D4955" s="31"/>
      <c r="E4955" s="31"/>
      <c r="F4955" s="31"/>
      <c r="G4955" s="31"/>
      <c r="H4955" s="31"/>
      <c r="I4955" s="32"/>
      <c r="K4955" s="34"/>
      <c r="L4955" s="30"/>
    </row>
    <row r="4956" spans="1:12" x14ac:dyDescent="0.3">
      <c r="A4956" s="31"/>
      <c r="B4956" s="31"/>
      <c r="C4956" s="31"/>
      <c r="D4956" s="31"/>
      <c r="E4956" s="31"/>
      <c r="F4956" s="31"/>
      <c r="G4956" s="31"/>
      <c r="H4956" s="31"/>
      <c r="I4956" s="32"/>
      <c r="K4956" s="34"/>
      <c r="L4956" s="30"/>
    </row>
    <row r="4957" spans="1:12" x14ac:dyDescent="0.3">
      <c r="A4957" s="31"/>
      <c r="B4957" s="31"/>
      <c r="C4957" s="31"/>
      <c r="D4957" s="31"/>
      <c r="E4957" s="31"/>
      <c r="F4957" s="31"/>
      <c r="G4957" s="31"/>
      <c r="H4957" s="31"/>
      <c r="I4957" s="32"/>
      <c r="K4957" s="34"/>
      <c r="L4957" s="30"/>
    </row>
    <row r="4958" spans="1:12" x14ac:dyDescent="0.3">
      <c r="A4958" s="31"/>
      <c r="B4958" s="31"/>
      <c r="C4958" s="31"/>
      <c r="D4958" s="31"/>
      <c r="E4958" s="31"/>
      <c r="F4958" s="31"/>
      <c r="G4958" s="31"/>
      <c r="H4958" s="31"/>
      <c r="I4958" s="32"/>
      <c r="K4958" s="34"/>
      <c r="L4958" s="30"/>
    </row>
    <row r="4959" spans="1:12" x14ac:dyDescent="0.3">
      <c r="A4959" s="31"/>
      <c r="B4959" s="31"/>
      <c r="C4959" s="31"/>
      <c r="D4959" s="31"/>
      <c r="E4959" s="31"/>
      <c r="F4959" s="31"/>
      <c r="G4959" s="31"/>
      <c r="H4959" s="31"/>
      <c r="I4959" s="32"/>
      <c r="K4959" s="34"/>
      <c r="L4959" s="30"/>
    </row>
    <row r="4960" spans="1:12" x14ac:dyDescent="0.3">
      <c r="A4960" s="31"/>
      <c r="B4960" s="31"/>
      <c r="C4960" s="31"/>
      <c r="D4960" s="31"/>
      <c r="E4960" s="31"/>
      <c r="F4960" s="31"/>
      <c r="G4960" s="31"/>
      <c r="H4960" s="31"/>
      <c r="I4960" s="32"/>
      <c r="K4960" s="34"/>
      <c r="L4960" s="30"/>
    </row>
    <row r="4961" spans="1:12" x14ac:dyDescent="0.3">
      <c r="A4961" s="31"/>
      <c r="B4961" s="31"/>
      <c r="C4961" s="31"/>
      <c r="D4961" s="31"/>
      <c r="E4961" s="31"/>
      <c r="F4961" s="31"/>
      <c r="G4961" s="31"/>
      <c r="H4961" s="31"/>
      <c r="I4961" s="32"/>
      <c r="K4961" s="34"/>
      <c r="L4961" s="30"/>
    </row>
    <row r="4962" spans="1:12" x14ac:dyDescent="0.3">
      <c r="A4962" s="31"/>
      <c r="B4962" s="31"/>
      <c r="C4962" s="31"/>
      <c r="D4962" s="31"/>
      <c r="E4962" s="31"/>
      <c r="F4962" s="31"/>
      <c r="G4962" s="31"/>
      <c r="H4962" s="31"/>
      <c r="I4962" s="32"/>
      <c r="K4962" s="34"/>
      <c r="L4962" s="30"/>
    </row>
    <row r="4963" spans="1:12" x14ac:dyDescent="0.3">
      <c r="A4963" s="31"/>
      <c r="B4963" s="31"/>
      <c r="C4963" s="31"/>
      <c r="D4963" s="31"/>
      <c r="E4963" s="31"/>
      <c r="F4963" s="31"/>
      <c r="G4963" s="31"/>
      <c r="H4963" s="31"/>
      <c r="I4963" s="32"/>
      <c r="K4963" s="34"/>
      <c r="L4963" s="30"/>
    </row>
    <row r="4964" spans="1:12" x14ac:dyDescent="0.3">
      <c r="A4964" s="31"/>
      <c r="B4964" s="31"/>
      <c r="C4964" s="31"/>
      <c r="D4964" s="31"/>
      <c r="E4964" s="31"/>
      <c r="F4964" s="31"/>
      <c r="G4964" s="31"/>
      <c r="H4964" s="31"/>
      <c r="I4964" s="32"/>
      <c r="K4964" s="34"/>
      <c r="L4964" s="30"/>
    </row>
    <row r="4965" spans="1:12" x14ac:dyDescent="0.3">
      <c r="A4965" s="31"/>
      <c r="B4965" s="31"/>
      <c r="C4965" s="31"/>
      <c r="D4965" s="31"/>
      <c r="E4965" s="31"/>
      <c r="F4965" s="31"/>
      <c r="G4965" s="31"/>
      <c r="H4965" s="31"/>
      <c r="I4965" s="32"/>
      <c r="K4965" s="34"/>
      <c r="L4965" s="30"/>
    </row>
    <row r="4966" spans="1:12" x14ac:dyDescent="0.3">
      <c r="A4966" s="31"/>
      <c r="B4966" s="31"/>
      <c r="C4966" s="31"/>
      <c r="D4966" s="31"/>
      <c r="E4966" s="31"/>
      <c r="F4966" s="31"/>
      <c r="G4966" s="31"/>
      <c r="H4966" s="31"/>
      <c r="I4966" s="32"/>
      <c r="K4966" s="34"/>
      <c r="L4966" s="30"/>
    </row>
    <row r="4967" spans="1:12" x14ac:dyDescent="0.3">
      <c r="A4967" s="31"/>
      <c r="B4967" s="31"/>
      <c r="C4967" s="31"/>
      <c r="D4967" s="31"/>
      <c r="E4967" s="31"/>
      <c r="F4967" s="31"/>
      <c r="G4967" s="31"/>
      <c r="H4967" s="31"/>
      <c r="I4967" s="32"/>
      <c r="K4967" s="34"/>
      <c r="L4967" s="30"/>
    </row>
    <row r="4968" spans="1:12" x14ac:dyDescent="0.3">
      <c r="A4968" s="31"/>
      <c r="B4968" s="31"/>
      <c r="C4968" s="31"/>
      <c r="D4968" s="31"/>
      <c r="E4968" s="31"/>
      <c r="F4968" s="31"/>
      <c r="G4968" s="31"/>
      <c r="H4968" s="31"/>
      <c r="I4968" s="32"/>
      <c r="K4968" s="34"/>
      <c r="L4968" s="30"/>
    </row>
    <row r="4969" spans="1:12" x14ac:dyDescent="0.3">
      <c r="A4969" s="31"/>
      <c r="B4969" s="31"/>
      <c r="C4969" s="31"/>
      <c r="D4969" s="31"/>
      <c r="E4969" s="31"/>
      <c r="F4969" s="31"/>
      <c r="G4969" s="31"/>
      <c r="H4969" s="31"/>
      <c r="I4969" s="32"/>
      <c r="K4969" s="34"/>
      <c r="L4969" s="30"/>
    </row>
    <row r="4970" spans="1:12" x14ac:dyDescent="0.3">
      <c r="A4970" s="31"/>
      <c r="B4970" s="31"/>
      <c r="C4970" s="31"/>
      <c r="D4970" s="31"/>
      <c r="E4970" s="31"/>
      <c r="F4970" s="31"/>
      <c r="G4970" s="31"/>
      <c r="H4970" s="31"/>
      <c r="I4970" s="32"/>
      <c r="K4970" s="34"/>
      <c r="L4970" s="30"/>
    </row>
    <row r="4971" spans="1:12" x14ac:dyDescent="0.3">
      <c r="A4971" s="31"/>
      <c r="B4971" s="31"/>
      <c r="C4971" s="31"/>
      <c r="D4971" s="31"/>
      <c r="E4971" s="31"/>
      <c r="F4971" s="31"/>
      <c r="G4971" s="31"/>
      <c r="H4971" s="31"/>
      <c r="I4971" s="32"/>
      <c r="K4971" s="34"/>
      <c r="L4971" s="30"/>
    </row>
    <row r="4972" spans="1:12" x14ac:dyDescent="0.3">
      <c r="A4972" s="31"/>
      <c r="B4972" s="31"/>
      <c r="C4972" s="31"/>
      <c r="D4972" s="31"/>
      <c r="E4972" s="31"/>
      <c r="F4972" s="31"/>
      <c r="G4972" s="31"/>
      <c r="H4972" s="31"/>
      <c r="I4972" s="32"/>
      <c r="K4972" s="34"/>
      <c r="L4972" s="30"/>
    </row>
    <row r="4973" spans="1:12" x14ac:dyDescent="0.3">
      <c r="A4973" s="31"/>
      <c r="B4973" s="31"/>
      <c r="C4973" s="31"/>
      <c r="D4973" s="31"/>
      <c r="E4973" s="31"/>
      <c r="F4973" s="31"/>
      <c r="G4973" s="31"/>
      <c r="H4973" s="31"/>
      <c r="I4973" s="32"/>
      <c r="K4973" s="34"/>
      <c r="L4973" s="30"/>
    </row>
    <row r="4974" spans="1:12" x14ac:dyDescent="0.3">
      <c r="A4974" s="31"/>
      <c r="B4974" s="31"/>
      <c r="C4974" s="31"/>
      <c r="D4974" s="31"/>
      <c r="E4974" s="31"/>
      <c r="F4974" s="31"/>
      <c r="G4974" s="31"/>
      <c r="H4974" s="31"/>
      <c r="I4974" s="32"/>
      <c r="K4974" s="34"/>
      <c r="L4974" s="30"/>
    </row>
    <row r="4975" spans="1:12" x14ac:dyDescent="0.3">
      <c r="A4975" s="31"/>
      <c r="B4975" s="31"/>
      <c r="C4975" s="31"/>
      <c r="D4975" s="31"/>
      <c r="E4975" s="31"/>
      <c r="F4975" s="31"/>
      <c r="G4975" s="31"/>
      <c r="H4975" s="31"/>
      <c r="I4975" s="32"/>
      <c r="K4975" s="34"/>
      <c r="L4975" s="30"/>
    </row>
    <row r="4976" spans="1:12" x14ac:dyDescent="0.3">
      <c r="A4976" s="31"/>
      <c r="B4976" s="31"/>
      <c r="C4976" s="31"/>
      <c r="D4976" s="31"/>
      <c r="E4976" s="31"/>
      <c r="F4976" s="31"/>
      <c r="G4976" s="31"/>
      <c r="H4976" s="31"/>
      <c r="I4976" s="32"/>
      <c r="K4976" s="34"/>
      <c r="L4976" s="30"/>
    </row>
    <row r="4977" spans="1:12" x14ac:dyDescent="0.3">
      <c r="A4977" s="31"/>
      <c r="B4977" s="31"/>
      <c r="C4977" s="31"/>
      <c r="D4977" s="31"/>
      <c r="E4977" s="31"/>
      <c r="F4977" s="31"/>
      <c r="G4977" s="31"/>
      <c r="H4977" s="31"/>
      <c r="I4977" s="32"/>
      <c r="K4977" s="34"/>
      <c r="L4977" s="30"/>
    </row>
    <row r="4978" spans="1:12" x14ac:dyDescent="0.3">
      <c r="A4978" s="31"/>
      <c r="B4978" s="31"/>
      <c r="C4978" s="31"/>
      <c r="D4978" s="31"/>
      <c r="E4978" s="31"/>
      <c r="F4978" s="31"/>
      <c r="G4978" s="31"/>
      <c r="H4978" s="31"/>
      <c r="I4978" s="32"/>
      <c r="K4978" s="34"/>
      <c r="L4978" s="30"/>
    </row>
    <row r="4979" spans="1:12" x14ac:dyDescent="0.3">
      <c r="A4979" s="31"/>
      <c r="B4979" s="31"/>
      <c r="C4979" s="31"/>
      <c r="D4979" s="31"/>
      <c r="E4979" s="31"/>
      <c r="F4979" s="31"/>
      <c r="G4979" s="31"/>
      <c r="H4979" s="31"/>
      <c r="I4979" s="32"/>
      <c r="K4979" s="34"/>
      <c r="L4979" s="30"/>
    </row>
    <row r="4980" spans="1:12" x14ac:dyDescent="0.3">
      <c r="A4980" s="31"/>
      <c r="B4980" s="31"/>
      <c r="C4980" s="31"/>
      <c r="D4980" s="31"/>
      <c r="E4980" s="31"/>
      <c r="F4980" s="31"/>
      <c r="G4980" s="31"/>
      <c r="H4980" s="31"/>
      <c r="I4980" s="32"/>
      <c r="K4980" s="34"/>
      <c r="L4980" s="30"/>
    </row>
    <row r="4981" spans="1:12" x14ac:dyDescent="0.3">
      <c r="A4981" s="31"/>
      <c r="B4981" s="31"/>
      <c r="C4981" s="31"/>
      <c r="D4981" s="31"/>
      <c r="E4981" s="31"/>
      <c r="F4981" s="31"/>
      <c r="G4981" s="31"/>
      <c r="H4981" s="31"/>
      <c r="I4981" s="32"/>
      <c r="K4981" s="34"/>
      <c r="L4981" s="30"/>
    </row>
    <row r="4982" spans="1:12" x14ac:dyDescent="0.3">
      <c r="A4982" s="31"/>
      <c r="B4982" s="31"/>
      <c r="C4982" s="31"/>
      <c r="D4982" s="31"/>
      <c r="E4982" s="31"/>
      <c r="F4982" s="31"/>
      <c r="G4982" s="31"/>
      <c r="H4982" s="31"/>
      <c r="I4982" s="32"/>
      <c r="K4982" s="34"/>
      <c r="L4982" s="30"/>
    </row>
    <row r="4983" spans="1:12" x14ac:dyDescent="0.3">
      <c r="A4983" s="31"/>
      <c r="B4983" s="31"/>
      <c r="C4983" s="31"/>
      <c r="D4983" s="31"/>
      <c r="E4983" s="31"/>
      <c r="F4983" s="31"/>
      <c r="G4983" s="31"/>
      <c r="H4983" s="31"/>
      <c r="I4983" s="32"/>
      <c r="K4983" s="34"/>
      <c r="L4983" s="30"/>
    </row>
    <row r="4984" spans="1:12" x14ac:dyDescent="0.3">
      <c r="A4984" s="31"/>
      <c r="B4984" s="31"/>
      <c r="C4984" s="31"/>
      <c r="D4984" s="31"/>
      <c r="E4984" s="31"/>
      <c r="F4984" s="31"/>
      <c r="G4984" s="31"/>
      <c r="H4984" s="31"/>
      <c r="I4984" s="32"/>
      <c r="K4984" s="34"/>
      <c r="L4984" s="30"/>
    </row>
    <row r="4985" spans="1:12" x14ac:dyDescent="0.3">
      <c r="A4985" s="31"/>
      <c r="B4985" s="31"/>
      <c r="C4985" s="31"/>
      <c r="D4985" s="31"/>
      <c r="E4985" s="31"/>
      <c r="F4985" s="31"/>
      <c r="G4985" s="31"/>
      <c r="H4985" s="31"/>
      <c r="I4985" s="32"/>
      <c r="K4985" s="34"/>
      <c r="L4985" s="30"/>
    </row>
    <row r="4986" spans="1:12" x14ac:dyDescent="0.3">
      <c r="A4986" s="31"/>
      <c r="B4986" s="31"/>
      <c r="C4986" s="31"/>
      <c r="D4986" s="31"/>
      <c r="E4986" s="31"/>
      <c r="F4986" s="31"/>
      <c r="G4986" s="31"/>
      <c r="H4986" s="31"/>
      <c r="I4986" s="32"/>
      <c r="K4986" s="34"/>
      <c r="L4986" s="30"/>
    </row>
    <row r="4987" spans="1:12" x14ac:dyDescent="0.3">
      <c r="A4987" s="31"/>
      <c r="B4987" s="31"/>
      <c r="C4987" s="31"/>
      <c r="D4987" s="31"/>
      <c r="E4987" s="31"/>
      <c r="F4987" s="31"/>
      <c r="G4987" s="31"/>
      <c r="H4987" s="31"/>
      <c r="I4987" s="32"/>
      <c r="K4987" s="34"/>
      <c r="L4987" s="30"/>
    </row>
    <row r="4988" spans="1:12" x14ac:dyDescent="0.3">
      <c r="A4988" s="31"/>
      <c r="B4988" s="31"/>
      <c r="C4988" s="31"/>
      <c r="D4988" s="31"/>
      <c r="E4988" s="31"/>
      <c r="F4988" s="31"/>
      <c r="G4988" s="31"/>
      <c r="H4988" s="31"/>
      <c r="I4988" s="32"/>
      <c r="K4988" s="34"/>
      <c r="L4988" s="30"/>
    </row>
    <row r="4989" spans="1:12" x14ac:dyDescent="0.3">
      <c r="A4989" s="31"/>
      <c r="B4989" s="31"/>
      <c r="C4989" s="31"/>
      <c r="D4989" s="31"/>
      <c r="E4989" s="31"/>
      <c r="F4989" s="31"/>
      <c r="G4989" s="31"/>
      <c r="H4989" s="31"/>
      <c r="I4989" s="32"/>
      <c r="K4989" s="34"/>
      <c r="L4989" s="30"/>
    </row>
    <row r="4990" spans="1:12" x14ac:dyDescent="0.3">
      <c r="A4990" s="31"/>
      <c r="B4990" s="31"/>
      <c r="C4990" s="31"/>
      <c r="D4990" s="31"/>
      <c r="E4990" s="31"/>
      <c r="F4990" s="31"/>
      <c r="G4990" s="31"/>
      <c r="H4990" s="31"/>
      <c r="I4990" s="32"/>
      <c r="K4990" s="34"/>
      <c r="L4990" s="30"/>
    </row>
    <row r="4991" spans="1:12" x14ac:dyDescent="0.3">
      <c r="A4991" s="31"/>
      <c r="B4991" s="31"/>
      <c r="C4991" s="31"/>
      <c r="D4991" s="31"/>
      <c r="E4991" s="31"/>
      <c r="F4991" s="31"/>
      <c r="G4991" s="31"/>
      <c r="H4991" s="31"/>
      <c r="I4991" s="32"/>
      <c r="K4991" s="34"/>
      <c r="L4991" s="30"/>
    </row>
    <row r="4992" spans="1:12" x14ac:dyDescent="0.3">
      <c r="A4992" s="31"/>
      <c r="B4992" s="31"/>
      <c r="C4992" s="31"/>
      <c r="D4992" s="31"/>
      <c r="E4992" s="31"/>
      <c r="F4992" s="31"/>
      <c r="G4992" s="31"/>
      <c r="H4992" s="31"/>
      <c r="I4992" s="32"/>
      <c r="K4992" s="34"/>
      <c r="L4992" s="30"/>
    </row>
    <row r="4993" spans="1:12" x14ac:dyDescent="0.3">
      <c r="A4993" s="31"/>
      <c r="B4993" s="31"/>
      <c r="C4993" s="31"/>
      <c r="D4993" s="31"/>
      <c r="E4993" s="31"/>
      <c r="F4993" s="31"/>
      <c r="G4993" s="31"/>
      <c r="H4993" s="31"/>
      <c r="I4993" s="32"/>
      <c r="K4993" s="34"/>
      <c r="L4993" s="30"/>
    </row>
    <row r="4994" spans="1:12" x14ac:dyDescent="0.3">
      <c r="A4994" s="31"/>
      <c r="B4994" s="31"/>
      <c r="C4994" s="31"/>
      <c r="D4994" s="31"/>
      <c r="E4994" s="31"/>
      <c r="F4994" s="31"/>
      <c r="G4994" s="31"/>
      <c r="H4994" s="31"/>
      <c r="I4994" s="32"/>
      <c r="K4994" s="34"/>
      <c r="L4994" s="30"/>
    </row>
    <row r="4995" spans="1:12" x14ac:dyDescent="0.3">
      <c r="A4995" s="31"/>
      <c r="B4995" s="31"/>
      <c r="C4995" s="31"/>
      <c r="D4995" s="31"/>
      <c r="E4995" s="31"/>
      <c r="F4995" s="31"/>
      <c r="G4995" s="31"/>
      <c r="H4995" s="31"/>
      <c r="I4995" s="32"/>
      <c r="K4995" s="34"/>
      <c r="L4995" s="30"/>
    </row>
    <row r="4996" spans="1:12" x14ac:dyDescent="0.3">
      <c r="A4996" s="31"/>
      <c r="B4996" s="31"/>
      <c r="C4996" s="31"/>
      <c r="D4996" s="31"/>
      <c r="E4996" s="31"/>
      <c r="F4996" s="31"/>
      <c r="G4996" s="31"/>
      <c r="H4996" s="31"/>
      <c r="I4996" s="32"/>
      <c r="K4996" s="34"/>
      <c r="L4996" s="30"/>
    </row>
    <row r="4997" spans="1:12" x14ac:dyDescent="0.3">
      <c r="A4997" s="31"/>
      <c r="B4997" s="31"/>
      <c r="C4997" s="31"/>
      <c r="D4997" s="31"/>
      <c r="E4997" s="31"/>
      <c r="F4997" s="31"/>
      <c r="G4997" s="31"/>
      <c r="H4997" s="31"/>
      <c r="I4997" s="32"/>
      <c r="K4997" s="34"/>
      <c r="L4997" s="30"/>
    </row>
    <row r="4998" spans="1:12" x14ac:dyDescent="0.3">
      <c r="A4998" s="31"/>
      <c r="B4998" s="31"/>
      <c r="C4998" s="31"/>
      <c r="D4998" s="31"/>
      <c r="E4998" s="31"/>
      <c r="F4998" s="31"/>
      <c r="G4998" s="31"/>
      <c r="H4998" s="31"/>
      <c r="I4998" s="32"/>
      <c r="K4998" s="34"/>
      <c r="L4998" s="30"/>
    </row>
    <row r="4999" spans="1:12" x14ac:dyDescent="0.3">
      <c r="A4999" s="31"/>
      <c r="B4999" s="31"/>
      <c r="C4999" s="31"/>
      <c r="D4999" s="31"/>
      <c r="E4999" s="31"/>
      <c r="F4999" s="31"/>
      <c r="G4999" s="31"/>
      <c r="H4999" s="31"/>
      <c r="I4999" s="32"/>
      <c r="K4999" s="34"/>
      <c r="L4999" s="30"/>
    </row>
    <row r="5000" spans="1:12" x14ac:dyDescent="0.3">
      <c r="A5000" s="31"/>
      <c r="B5000" s="31"/>
      <c r="C5000" s="31"/>
      <c r="D5000" s="31"/>
      <c r="E5000" s="31"/>
      <c r="F5000" s="31"/>
      <c r="G5000" s="31"/>
      <c r="H5000" s="31"/>
      <c r="I5000" s="32"/>
      <c r="K5000" s="34"/>
      <c r="L5000" s="30"/>
    </row>
    <row r="5001" spans="1:12" x14ac:dyDescent="0.3">
      <c r="A5001" s="31"/>
      <c r="B5001" s="31"/>
      <c r="C5001" s="31"/>
      <c r="D5001" s="31"/>
      <c r="E5001" s="31"/>
      <c r="F5001" s="31"/>
      <c r="G5001" s="31"/>
      <c r="H5001" s="31"/>
      <c r="I5001" s="32"/>
      <c r="K5001" s="35"/>
      <c r="L5001" s="36"/>
    </row>
    <row r="5002" spans="1:12" x14ac:dyDescent="0.3">
      <c r="A5002" s="31"/>
      <c r="B5002" s="31"/>
      <c r="C5002" s="31"/>
      <c r="D5002" s="31"/>
      <c r="E5002" s="31"/>
      <c r="F5002" s="31"/>
      <c r="G5002" s="31"/>
      <c r="H5002" s="31"/>
      <c r="I5002" s="32"/>
    </row>
    <row r="5003" spans="1:12" x14ac:dyDescent="0.3">
      <c r="A5003" s="31"/>
      <c r="B5003" s="31"/>
      <c r="C5003" s="31"/>
      <c r="D5003" s="31"/>
      <c r="E5003" s="31"/>
      <c r="F5003" s="31"/>
      <c r="G5003" s="31"/>
      <c r="H5003" s="31"/>
      <c r="I5003" s="32"/>
    </row>
    <row r="5004" spans="1:12" x14ac:dyDescent="0.3">
      <c r="A5004" s="31"/>
      <c r="B5004" s="31"/>
      <c r="C5004" s="31"/>
      <c r="D5004" s="31"/>
      <c r="E5004" s="31"/>
      <c r="F5004" s="31"/>
      <c r="G5004" s="31"/>
      <c r="H5004" s="31"/>
      <c r="I5004" s="32"/>
    </row>
    <row r="5005" spans="1:12" x14ac:dyDescent="0.3">
      <c r="A5005" s="31"/>
      <c r="B5005" s="31"/>
      <c r="C5005" s="31"/>
      <c r="D5005" s="31"/>
      <c r="E5005" s="31"/>
      <c r="F5005" s="31"/>
      <c r="G5005" s="31"/>
      <c r="H5005" s="31"/>
      <c r="I5005" s="32"/>
    </row>
    <row r="5006" spans="1:12" x14ac:dyDescent="0.3">
      <c r="A5006" s="31"/>
      <c r="B5006" s="31"/>
      <c r="C5006" s="31"/>
      <c r="D5006" s="31"/>
      <c r="E5006" s="31"/>
      <c r="F5006" s="31"/>
      <c r="G5006" s="31"/>
      <c r="H5006" s="31"/>
      <c r="I5006" s="32"/>
    </row>
    <row r="5007" spans="1:12" x14ac:dyDescent="0.3">
      <c r="A5007" s="31"/>
      <c r="B5007" s="31"/>
      <c r="C5007" s="31"/>
      <c r="D5007" s="31"/>
      <c r="E5007" s="31"/>
      <c r="F5007" s="31"/>
      <c r="G5007" s="31"/>
      <c r="H5007" s="31"/>
      <c r="I5007" s="32"/>
    </row>
    <row r="5008" spans="1:12" x14ac:dyDescent="0.3">
      <c r="A5008" s="31"/>
      <c r="B5008" s="31"/>
      <c r="C5008" s="31"/>
      <c r="D5008" s="31"/>
      <c r="E5008" s="31"/>
      <c r="F5008" s="31"/>
      <c r="G5008" s="31"/>
      <c r="H5008" s="31"/>
      <c r="I5008" s="32"/>
    </row>
    <row r="5009" spans="1:9" x14ac:dyDescent="0.3">
      <c r="A5009" s="31"/>
      <c r="B5009" s="31"/>
      <c r="C5009" s="31"/>
      <c r="D5009" s="31"/>
      <c r="E5009" s="31"/>
      <c r="F5009" s="31"/>
      <c r="G5009" s="31"/>
      <c r="H5009" s="31"/>
      <c r="I5009" s="32"/>
    </row>
    <row r="5010" spans="1:9" x14ac:dyDescent="0.3">
      <c r="A5010" s="31"/>
      <c r="B5010" s="31"/>
      <c r="C5010" s="31"/>
      <c r="D5010" s="31"/>
      <c r="E5010" s="31"/>
      <c r="F5010" s="31"/>
      <c r="G5010" s="31"/>
      <c r="H5010" s="31"/>
      <c r="I5010" s="32"/>
    </row>
    <row r="5011" spans="1:9" x14ac:dyDescent="0.3">
      <c r="A5011" s="31"/>
      <c r="B5011" s="31"/>
      <c r="C5011" s="31"/>
      <c r="D5011" s="31"/>
      <c r="E5011" s="31"/>
      <c r="F5011" s="31"/>
      <c r="G5011" s="31"/>
      <c r="H5011" s="31"/>
      <c r="I5011" s="32"/>
    </row>
    <row r="5012" spans="1:9" x14ac:dyDescent="0.3">
      <c r="A5012" s="31"/>
      <c r="B5012" s="31"/>
      <c r="C5012" s="31"/>
      <c r="D5012" s="31"/>
      <c r="E5012" s="31"/>
      <c r="F5012" s="31"/>
      <c r="G5012" s="31"/>
      <c r="H5012" s="31"/>
      <c r="I5012" s="32"/>
    </row>
    <row r="5013" spans="1:9" x14ac:dyDescent="0.3">
      <c r="A5013" s="31"/>
      <c r="B5013" s="31"/>
      <c r="C5013" s="31"/>
      <c r="D5013" s="31"/>
      <c r="E5013" s="31"/>
      <c r="F5013" s="31"/>
      <c r="G5013" s="31"/>
      <c r="H5013" s="31"/>
      <c r="I5013" s="32"/>
    </row>
    <row r="5014" spans="1:9" x14ac:dyDescent="0.3">
      <c r="A5014" s="31"/>
      <c r="B5014" s="31"/>
      <c r="C5014" s="31"/>
      <c r="D5014" s="31"/>
      <c r="E5014" s="31"/>
      <c r="F5014" s="31"/>
      <c r="G5014" s="31"/>
      <c r="H5014" s="31"/>
      <c r="I5014" s="32"/>
    </row>
    <row r="5015" spans="1:9" x14ac:dyDescent="0.3">
      <c r="A5015" s="31"/>
      <c r="B5015" s="31"/>
      <c r="C5015" s="31"/>
      <c r="D5015" s="31"/>
      <c r="E5015" s="31"/>
      <c r="F5015" s="31"/>
      <c r="G5015" s="31"/>
      <c r="H5015" s="31"/>
      <c r="I5015" s="32"/>
    </row>
    <row r="5016" spans="1:9" x14ac:dyDescent="0.3">
      <c r="A5016" s="31"/>
      <c r="B5016" s="31"/>
      <c r="C5016" s="31"/>
      <c r="D5016" s="31"/>
      <c r="E5016" s="31"/>
      <c r="F5016" s="31"/>
      <c r="G5016" s="31"/>
      <c r="H5016" s="31"/>
      <c r="I5016" s="32"/>
    </row>
    <row r="5017" spans="1:9" x14ac:dyDescent="0.3">
      <c r="A5017" s="31"/>
      <c r="B5017" s="31"/>
      <c r="C5017" s="31"/>
      <c r="D5017" s="31"/>
      <c r="E5017" s="31"/>
      <c r="F5017" s="31"/>
      <c r="G5017" s="31"/>
      <c r="H5017" s="31"/>
      <c r="I5017" s="32"/>
    </row>
    <row r="5018" spans="1:9" x14ac:dyDescent="0.3">
      <c r="A5018" s="31"/>
      <c r="B5018" s="31"/>
      <c r="C5018" s="31"/>
      <c r="D5018" s="31"/>
      <c r="E5018" s="31"/>
      <c r="F5018" s="31"/>
      <c r="G5018" s="31"/>
      <c r="H5018" s="31"/>
      <c r="I5018" s="32"/>
    </row>
    <row r="5019" spans="1:9" x14ac:dyDescent="0.3">
      <c r="A5019" s="31"/>
      <c r="B5019" s="31"/>
      <c r="C5019" s="31"/>
      <c r="D5019" s="31"/>
      <c r="E5019" s="31"/>
      <c r="F5019" s="31"/>
      <c r="G5019" s="31"/>
      <c r="H5019" s="31"/>
      <c r="I5019" s="32"/>
    </row>
    <row r="5020" spans="1:9" x14ac:dyDescent="0.3">
      <c r="A5020" s="31"/>
      <c r="B5020" s="31"/>
      <c r="C5020" s="31"/>
      <c r="D5020" s="31"/>
      <c r="E5020" s="31"/>
      <c r="F5020" s="31"/>
      <c r="G5020" s="31"/>
      <c r="H5020" s="31"/>
      <c r="I5020" s="32"/>
    </row>
    <row r="5021" spans="1:9" x14ac:dyDescent="0.3">
      <c r="A5021" s="31"/>
      <c r="B5021" s="31"/>
      <c r="C5021" s="31"/>
      <c r="D5021" s="31"/>
      <c r="E5021" s="31"/>
      <c r="F5021" s="31"/>
      <c r="G5021" s="31"/>
      <c r="H5021" s="31"/>
      <c r="I5021" s="32"/>
    </row>
    <row r="5022" spans="1:9" x14ac:dyDescent="0.3">
      <c r="A5022" s="31"/>
      <c r="B5022" s="31"/>
      <c r="C5022" s="31"/>
      <c r="D5022" s="31"/>
      <c r="E5022" s="31"/>
      <c r="F5022" s="31"/>
      <c r="G5022" s="31"/>
      <c r="H5022" s="31"/>
      <c r="I5022" s="32"/>
    </row>
    <row r="5023" spans="1:9" x14ac:dyDescent="0.3">
      <c r="A5023" s="31"/>
      <c r="B5023" s="31"/>
      <c r="C5023" s="31"/>
      <c r="D5023" s="31"/>
      <c r="E5023" s="31"/>
      <c r="F5023" s="31"/>
      <c r="G5023" s="31"/>
      <c r="H5023" s="31"/>
      <c r="I5023" s="32"/>
    </row>
    <row r="5024" spans="1:9" x14ac:dyDescent="0.3">
      <c r="A5024" s="31"/>
      <c r="B5024" s="31"/>
      <c r="C5024" s="31"/>
      <c r="D5024" s="31"/>
      <c r="E5024" s="31"/>
      <c r="F5024" s="31"/>
      <c r="G5024" s="31"/>
      <c r="H5024" s="31"/>
      <c r="I5024" s="32"/>
    </row>
    <row r="5025" spans="1:9" x14ac:dyDescent="0.3">
      <c r="A5025" s="31"/>
      <c r="B5025" s="31"/>
      <c r="C5025" s="31"/>
      <c r="D5025" s="31"/>
      <c r="E5025" s="31"/>
      <c r="F5025" s="31"/>
      <c r="G5025" s="31"/>
      <c r="H5025" s="31"/>
      <c r="I5025" s="32"/>
    </row>
    <row r="5026" spans="1:9" x14ac:dyDescent="0.3">
      <c r="A5026" s="31"/>
      <c r="B5026" s="31"/>
      <c r="C5026" s="31"/>
      <c r="D5026" s="31"/>
      <c r="E5026" s="31"/>
      <c r="F5026" s="31"/>
      <c r="G5026" s="31"/>
      <c r="H5026" s="31"/>
      <c r="I5026" s="32"/>
    </row>
    <row r="5027" spans="1:9" x14ac:dyDescent="0.3">
      <c r="A5027" s="31"/>
      <c r="B5027" s="31"/>
      <c r="C5027" s="31"/>
      <c r="D5027" s="31"/>
      <c r="E5027" s="31"/>
      <c r="F5027" s="31"/>
      <c r="G5027" s="31"/>
      <c r="H5027" s="31"/>
      <c r="I5027" s="32"/>
    </row>
    <row r="5028" spans="1:9" x14ac:dyDescent="0.3">
      <c r="A5028" s="31"/>
      <c r="B5028" s="31"/>
      <c r="C5028" s="31"/>
      <c r="D5028" s="31"/>
      <c r="E5028" s="31"/>
      <c r="F5028" s="31"/>
      <c r="G5028" s="31"/>
      <c r="H5028" s="31"/>
      <c r="I5028" s="32"/>
    </row>
    <row r="5029" spans="1:9" x14ac:dyDescent="0.3">
      <c r="A5029" s="31"/>
      <c r="B5029" s="31"/>
      <c r="C5029" s="31"/>
      <c r="D5029" s="31"/>
      <c r="E5029" s="31"/>
      <c r="F5029" s="31"/>
      <c r="G5029" s="31"/>
      <c r="H5029" s="31"/>
      <c r="I5029" s="32"/>
    </row>
    <row r="5030" spans="1:9" x14ac:dyDescent="0.3">
      <c r="A5030" s="31"/>
      <c r="B5030" s="31"/>
      <c r="C5030" s="31"/>
      <c r="D5030" s="31"/>
      <c r="E5030" s="31"/>
      <c r="F5030" s="31"/>
      <c r="G5030" s="31"/>
      <c r="H5030" s="31"/>
      <c r="I5030" s="32"/>
    </row>
    <row r="5031" spans="1:9" x14ac:dyDescent="0.3">
      <c r="A5031" s="31"/>
      <c r="B5031" s="31"/>
      <c r="C5031" s="31"/>
      <c r="D5031" s="31"/>
      <c r="E5031" s="31"/>
      <c r="F5031" s="31"/>
      <c r="G5031" s="31"/>
      <c r="H5031" s="31"/>
      <c r="I5031" s="32"/>
    </row>
    <row r="5032" spans="1:9" x14ac:dyDescent="0.3">
      <c r="A5032" s="31"/>
      <c r="B5032" s="31"/>
      <c r="C5032" s="31"/>
      <c r="D5032" s="31"/>
      <c r="E5032" s="31"/>
      <c r="F5032" s="31"/>
      <c r="G5032" s="31"/>
      <c r="H5032" s="31"/>
      <c r="I5032" s="32"/>
    </row>
    <row r="5033" spans="1:9" x14ac:dyDescent="0.3">
      <c r="A5033" s="31"/>
      <c r="B5033" s="31"/>
      <c r="C5033" s="31"/>
      <c r="D5033" s="31"/>
      <c r="E5033" s="31"/>
      <c r="F5033" s="31"/>
      <c r="G5033" s="31"/>
      <c r="H5033" s="31"/>
      <c r="I5033" s="32"/>
    </row>
    <row r="5034" spans="1:9" x14ac:dyDescent="0.3">
      <c r="A5034" s="31"/>
      <c r="B5034" s="31"/>
      <c r="C5034" s="31"/>
      <c r="D5034" s="31"/>
      <c r="E5034" s="31"/>
      <c r="F5034" s="31"/>
      <c r="G5034" s="31"/>
      <c r="H5034" s="31"/>
      <c r="I5034" s="32"/>
    </row>
    <row r="5035" spans="1:9" x14ac:dyDescent="0.3">
      <c r="A5035" s="31"/>
      <c r="B5035" s="31"/>
      <c r="C5035" s="31"/>
      <c r="D5035" s="31"/>
      <c r="E5035" s="31"/>
      <c r="F5035" s="31"/>
      <c r="G5035" s="31"/>
      <c r="H5035" s="31"/>
      <c r="I5035" s="32"/>
    </row>
    <row r="5036" spans="1:9" x14ac:dyDescent="0.3">
      <c r="A5036" s="31"/>
      <c r="B5036" s="31"/>
      <c r="C5036" s="31"/>
      <c r="D5036" s="31"/>
      <c r="E5036" s="31"/>
      <c r="F5036" s="31"/>
      <c r="G5036" s="31"/>
      <c r="H5036" s="31"/>
      <c r="I5036" s="32"/>
    </row>
    <row r="5037" spans="1:9" x14ac:dyDescent="0.3">
      <c r="A5037" s="31"/>
      <c r="B5037" s="31"/>
      <c r="C5037" s="31"/>
      <c r="D5037" s="31"/>
      <c r="E5037" s="31"/>
      <c r="F5037" s="31"/>
      <c r="G5037" s="31"/>
      <c r="H5037" s="31"/>
      <c r="I5037" s="32"/>
    </row>
    <row r="5038" spans="1:9" x14ac:dyDescent="0.3">
      <c r="A5038" s="31"/>
      <c r="B5038" s="31"/>
      <c r="C5038" s="31"/>
      <c r="D5038" s="31"/>
      <c r="E5038" s="31"/>
      <c r="F5038" s="31"/>
      <c r="G5038" s="31"/>
      <c r="H5038" s="31"/>
      <c r="I5038" s="32"/>
    </row>
    <row r="5039" spans="1:9" x14ac:dyDescent="0.3">
      <c r="A5039" s="31"/>
      <c r="B5039" s="31"/>
      <c r="C5039" s="31"/>
      <c r="D5039" s="31"/>
      <c r="E5039" s="31"/>
      <c r="F5039" s="31"/>
      <c r="G5039" s="31"/>
      <c r="H5039" s="31"/>
      <c r="I5039" s="32"/>
    </row>
    <row r="5040" spans="1:9" x14ac:dyDescent="0.3">
      <c r="A5040" s="31"/>
      <c r="B5040" s="31"/>
      <c r="C5040" s="31"/>
      <c r="D5040" s="31"/>
      <c r="E5040" s="31"/>
      <c r="F5040" s="31"/>
      <c r="G5040" s="31"/>
      <c r="H5040" s="31"/>
      <c r="I5040" s="32"/>
    </row>
    <row r="5041" spans="1:9" x14ac:dyDescent="0.3">
      <c r="A5041" s="31"/>
      <c r="B5041" s="31"/>
      <c r="C5041" s="31"/>
      <c r="D5041" s="31"/>
      <c r="E5041" s="31"/>
      <c r="F5041" s="31"/>
      <c r="G5041" s="31"/>
      <c r="H5041" s="31"/>
      <c r="I5041" s="32"/>
    </row>
    <row r="5042" spans="1:9" x14ac:dyDescent="0.3">
      <c r="A5042" s="31"/>
      <c r="B5042" s="31"/>
      <c r="C5042" s="31"/>
      <c r="D5042" s="31"/>
      <c r="E5042" s="31"/>
      <c r="F5042" s="31"/>
      <c r="G5042" s="31"/>
      <c r="H5042" s="31"/>
      <c r="I5042" s="32"/>
    </row>
    <row r="5043" spans="1:9" x14ac:dyDescent="0.3">
      <c r="A5043" s="31"/>
      <c r="B5043" s="31"/>
      <c r="C5043" s="31"/>
      <c r="D5043" s="31"/>
      <c r="E5043" s="31"/>
      <c r="F5043" s="31"/>
      <c r="G5043" s="31"/>
      <c r="H5043" s="31"/>
      <c r="I5043" s="32"/>
    </row>
    <row r="5044" spans="1:9" x14ac:dyDescent="0.3">
      <c r="A5044" s="31"/>
      <c r="B5044" s="31"/>
      <c r="C5044" s="31"/>
      <c r="D5044" s="31"/>
      <c r="E5044" s="31"/>
      <c r="F5044" s="31"/>
      <c r="G5044" s="31"/>
      <c r="H5044" s="31"/>
      <c r="I5044" s="32"/>
    </row>
    <row r="5045" spans="1:9" x14ac:dyDescent="0.3">
      <c r="A5045" s="31"/>
      <c r="B5045" s="31"/>
      <c r="C5045" s="31"/>
      <c r="D5045" s="31"/>
      <c r="E5045" s="31"/>
      <c r="F5045" s="31"/>
      <c r="G5045" s="31"/>
      <c r="H5045" s="31"/>
      <c r="I5045" s="32"/>
    </row>
    <row r="5046" spans="1:9" x14ac:dyDescent="0.3">
      <c r="A5046" s="31"/>
      <c r="B5046" s="31"/>
      <c r="C5046" s="31"/>
      <c r="D5046" s="31"/>
      <c r="E5046" s="31"/>
      <c r="F5046" s="31"/>
      <c r="G5046" s="31"/>
      <c r="H5046" s="31"/>
      <c r="I5046" s="32"/>
    </row>
    <row r="5047" spans="1:9" x14ac:dyDescent="0.3">
      <c r="A5047" s="31"/>
      <c r="B5047" s="31"/>
      <c r="C5047" s="31"/>
      <c r="D5047" s="31"/>
      <c r="E5047" s="31"/>
      <c r="F5047" s="31"/>
      <c r="G5047" s="31"/>
      <c r="H5047" s="31"/>
      <c r="I5047" s="32"/>
    </row>
    <row r="5048" spans="1:9" x14ac:dyDescent="0.3">
      <c r="A5048" s="31"/>
      <c r="B5048" s="31"/>
      <c r="C5048" s="31"/>
      <c r="D5048" s="31"/>
      <c r="E5048" s="31"/>
      <c r="F5048" s="31"/>
      <c r="G5048" s="31"/>
      <c r="H5048" s="31"/>
      <c r="I5048" s="32"/>
    </row>
    <row r="5049" spans="1:9" x14ac:dyDescent="0.3">
      <c r="A5049" s="31"/>
      <c r="B5049" s="31"/>
      <c r="C5049" s="31"/>
      <c r="D5049" s="31"/>
      <c r="E5049" s="31"/>
      <c r="F5049" s="31"/>
      <c r="G5049" s="31"/>
      <c r="H5049" s="31"/>
      <c r="I5049" s="32"/>
    </row>
    <row r="5050" spans="1:9" x14ac:dyDescent="0.3">
      <c r="A5050" s="31"/>
      <c r="B5050" s="31"/>
      <c r="C5050" s="31"/>
      <c r="D5050" s="31"/>
      <c r="E5050" s="31"/>
      <c r="F5050" s="31"/>
      <c r="G5050" s="31"/>
      <c r="H5050" s="31"/>
      <c r="I5050" s="32"/>
    </row>
    <row r="5051" spans="1:9" x14ac:dyDescent="0.3">
      <c r="A5051" s="31"/>
      <c r="B5051" s="31"/>
      <c r="C5051" s="31"/>
      <c r="D5051" s="31"/>
      <c r="E5051" s="31"/>
      <c r="F5051" s="31"/>
      <c r="G5051" s="31"/>
      <c r="H5051" s="31"/>
      <c r="I5051" s="32"/>
    </row>
    <row r="5052" spans="1:9" x14ac:dyDescent="0.3">
      <c r="A5052" s="31"/>
      <c r="B5052" s="31"/>
      <c r="C5052" s="31"/>
      <c r="D5052" s="31"/>
      <c r="E5052" s="31"/>
      <c r="F5052" s="31"/>
      <c r="G5052" s="31"/>
      <c r="H5052" s="31"/>
      <c r="I5052" s="32"/>
    </row>
    <row r="5053" spans="1:9" x14ac:dyDescent="0.3">
      <c r="A5053" s="31"/>
      <c r="B5053" s="31"/>
      <c r="C5053" s="31"/>
      <c r="D5053" s="31"/>
      <c r="E5053" s="31"/>
      <c r="F5053" s="31"/>
      <c r="G5053" s="31"/>
      <c r="H5053" s="31"/>
      <c r="I5053" s="32"/>
    </row>
    <row r="5054" spans="1:9" x14ac:dyDescent="0.3">
      <c r="A5054" s="31"/>
      <c r="B5054" s="31"/>
      <c r="C5054" s="31"/>
      <c r="D5054" s="31"/>
      <c r="E5054" s="31"/>
      <c r="F5054" s="31"/>
      <c r="G5054" s="31"/>
      <c r="H5054" s="31"/>
      <c r="I5054" s="32"/>
    </row>
    <row r="5055" spans="1:9" x14ac:dyDescent="0.3">
      <c r="A5055" s="31"/>
      <c r="B5055" s="31"/>
      <c r="C5055" s="31"/>
      <c r="D5055" s="31"/>
      <c r="E5055" s="31"/>
      <c r="F5055" s="31"/>
      <c r="G5055" s="31"/>
      <c r="H5055" s="31"/>
      <c r="I5055" s="32"/>
    </row>
    <row r="5056" spans="1:9" x14ac:dyDescent="0.3">
      <c r="A5056" s="31"/>
      <c r="B5056" s="31"/>
      <c r="C5056" s="31"/>
      <c r="D5056" s="31"/>
      <c r="E5056" s="31"/>
      <c r="F5056" s="31"/>
      <c r="G5056" s="31"/>
      <c r="H5056" s="31"/>
      <c r="I5056" s="32"/>
    </row>
    <row r="5057" spans="1:9" x14ac:dyDescent="0.3">
      <c r="A5057" s="31"/>
      <c r="B5057" s="31"/>
      <c r="C5057" s="31"/>
      <c r="D5057" s="31"/>
      <c r="E5057" s="31"/>
      <c r="F5057" s="31"/>
      <c r="G5057" s="31"/>
      <c r="H5057" s="31"/>
      <c r="I5057" s="32"/>
    </row>
    <row r="5058" spans="1:9" x14ac:dyDescent="0.3">
      <c r="A5058" s="31"/>
      <c r="B5058" s="31"/>
      <c r="C5058" s="31"/>
      <c r="D5058" s="31"/>
      <c r="E5058" s="31"/>
      <c r="F5058" s="31"/>
      <c r="G5058" s="31"/>
      <c r="H5058" s="31"/>
      <c r="I5058" s="32"/>
    </row>
    <row r="5059" spans="1:9" x14ac:dyDescent="0.3">
      <c r="A5059" s="31"/>
      <c r="B5059" s="31"/>
      <c r="C5059" s="31"/>
      <c r="D5059" s="31"/>
      <c r="E5059" s="31"/>
      <c r="F5059" s="31"/>
      <c r="G5059" s="31"/>
      <c r="H5059" s="31"/>
      <c r="I5059" s="32"/>
    </row>
    <row r="5060" spans="1:9" x14ac:dyDescent="0.3">
      <c r="A5060" s="31"/>
      <c r="B5060" s="31"/>
      <c r="C5060" s="31"/>
      <c r="D5060" s="31"/>
      <c r="E5060" s="31"/>
      <c r="F5060" s="31"/>
      <c r="G5060" s="31"/>
      <c r="H5060" s="31"/>
      <c r="I5060" s="32"/>
    </row>
    <row r="5061" spans="1:9" x14ac:dyDescent="0.3">
      <c r="A5061" s="31"/>
      <c r="B5061" s="31"/>
      <c r="C5061" s="31"/>
      <c r="D5061" s="31"/>
      <c r="E5061" s="31"/>
      <c r="F5061" s="31"/>
      <c r="G5061" s="31"/>
      <c r="H5061" s="31"/>
      <c r="I5061" s="32"/>
    </row>
    <row r="5062" spans="1:9" x14ac:dyDescent="0.3">
      <c r="A5062" s="31"/>
      <c r="B5062" s="31"/>
      <c r="C5062" s="31"/>
      <c r="D5062" s="31"/>
      <c r="E5062" s="31"/>
      <c r="F5062" s="31"/>
      <c r="G5062" s="31"/>
      <c r="H5062" s="31"/>
      <c r="I5062" s="32"/>
    </row>
    <row r="5063" spans="1:9" x14ac:dyDescent="0.3">
      <c r="A5063" s="31"/>
      <c r="B5063" s="31"/>
      <c r="C5063" s="31"/>
      <c r="D5063" s="31"/>
      <c r="E5063" s="31"/>
      <c r="F5063" s="31"/>
      <c r="G5063" s="31"/>
      <c r="H5063" s="31"/>
      <c r="I5063" s="32"/>
    </row>
    <row r="5064" spans="1:9" x14ac:dyDescent="0.3">
      <c r="A5064" s="31"/>
      <c r="B5064" s="31"/>
      <c r="C5064" s="31"/>
      <c r="D5064" s="31"/>
      <c r="E5064" s="31"/>
      <c r="F5064" s="31"/>
      <c r="G5064" s="31"/>
      <c r="H5064" s="31"/>
      <c r="I5064" s="32"/>
    </row>
    <row r="5065" spans="1:9" x14ac:dyDescent="0.3">
      <c r="A5065" s="31"/>
      <c r="B5065" s="31"/>
      <c r="C5065" s="31"/>
      <c r="D5065" s="31"/>
      <c r="E5065" s="31"/>
      <c r="F5065" s="31"/>
      <c r="G5065" s="31"/>
      <c r="H5065" s="31"/>
      <c r="I5065" s="32"/>
    </row>
    <row r="5066" spans="1:9" x14ac:dyDescent="0.3">
      <c r="A5066" s="31"/>
      <c r="B5066" s="31"/>
      <c r="C5066" s="31"/>
      <c r="D5066" s="31"/>
      <c r="E5066" s="31"/>
      <c r="F5066" s="31"/>
      <c r="G5066" s="31"/>
      <c r="H5066" s="31"/>
      <c r="I5066" s="32"/>
    </row>
    <row r="5067" spans="1:9" x14ac:dyDescent="0.3">
      <c r="A5067" s="31"/>
      <c r="B5067" s="31"/>
      <c r="C5067" s="31"/>
      <c r="D5067" s="31"/>
      <c r="E5067" s="31"/>
      <c r="F5067" s="31"/>
      <c r="G5067" s="31"/>
      <c r="H5067" s="31"/>
      <c r="I5067" s="32"/>
    </row>
    <row r="5068" spans="1:9" x14ac:dyDescent="0.3">
      <c r="A5068" s="31"/>
      <c r="B5068" s="31"/>
      <c r="C5068" s="31"/>
      <c r="D5068" s="31"/>
      <c r="E5068" s="31"/>
      <c r="F5068" s="31"/>
      <c r="G5068" s="31"/>
      <c r="H5068" s="31"/>
      <c r="I5068" s="32"/>
    </row>
    <row r="5069" spans="1:9" x14ac:dyDescent="0.3">
      <c r="A5069" s="31"/>
      <c r="B5069" s="31"/>
      <c r="C5069" s="31"/>
      <c r="D5069" s="31"/>
      <c r="E5069" s="31"/>
      <c r="F5069" s="31"/>
      <c r="G5069" s="31"/>
      <c r="H5069" s="31"/>
      <c r="I5069" s="32"/>
    </row>
    <row r="5070" spans="1:9" x14ac:dyDescent="0.3">
      <c r="A5070" s="31"/>
      <c r="B5070" s="31"/>
      <c r="C5070" s="31"/>
      <c r="D5070" s="31"/>
      <c r="E5070" s="31"/>
      <c r="F5070" s="31"/>
      <c r="G5070" s="31"/>
      <c r="H5070" s="31"/>
      <c r="I5070" s="32"/>
    </row>
    <row r="5071" spans="1:9" x14ac:dyDescent="0.3">
      <c r="A5071" s="31"/>
      <c r="B5071" s="31"/>
      <c r="C5071" s="31"/>
      <c r="D5071" s="31"/>
      <c r="E5071" s="31"/>
      <c r="F5071" s="31"/>
      <c r="G5071" s="31"/>
      <c r="H5071" s="31"/>
      <c r="I5071" s="32"/>
    </row>
    <row r="5072" spans="1:9" x14ac:dyDescent="0.3">
      <c r="A5072" s="31"/>
      <c r="B5072" s="31"/>
      <c r="C5072" s="31"/>
      <c r="D5072" s="31"/>
      <c r="E5072" s="31"/>
      <c r="F5072" s="31"/>
      <c r="G5072" s="31"/>
      <c r="H5072" s="31"/>
      <c r="I5072" s="32"/>
    </row>
    <row r="5073" spans="1:9" x14ac:dyDescent="0.3">
      <c r="A5073" s="31"/>
      <c r="B5073" s="31"/>
      <c r="C5073" s="31"/>
      <c r="D5073" s="31"/>
      <c r="E5073" s="31"/>
      <c r="F5073" s="31"/>
      <c r="G5073" s="31"/>
      <c r="H5073" s="31"/>
      <c r="I5073" s="32"/>
    </row>
    <row r="5074" spans="1:9" x14ac:dyDescent="0.3">
      <c r="A5074" s="31"/>
      <c r="B5074" s="31"/>
      <c r="C5074" s="31"/>
      <c r="D5074" s="31"/>
      <c r="E5074" s="31"/>
      <c r="F5074" s="31"/>
      <c r="G5074" s="31"/>
      <c r="H5074" s="31"/>
      <c r="I5074" s="32"/>
    </row>
    <row r="5075" spans="1:9" x14ac:dyDescent="0.3">
      <c r="A5075" s="31"/>
      <c r="B5075" s="31"/>
      <c r="C5075" s="31"/>
      <c r="D5075" s="31"/>
      <c r="E5075" s="31"/>
      <c r="F5075" s="31"/>
      <c r="G5075" s="31"/>
      <c r="H5075" s="31"/>
      <c r="I5075" s="32"/>
    </row>
    <row r="5076" spans="1:9" x14ac:dyDescent="0.3">
      <c r="A5076" s="31"/>
      <c r="B5076" s="31"/>
      <c r="C5076" s="31"/>
      <c r="D5076" s="31"/>
      <c r="E5076" s="31"/>
      <c r="F5076" s="31"/>
      <c r="G5076" s="31"/>
      <c r="H5076" s="31"/>
      <c r="I5076" s="32"/>
    </row>
    <row r="5077" spans="1:9" x14ac:dyDescent="0.3">
      <c r="A5077" s="31"/>
      <c r="B5077" s="31"/>
      <c r="C5077" s="31"/>
      <c r="D5077" s="31"/>
      <c r="E5077" s="31"/>
      <c r="F5077" s="31"/>
      <c r="G5077" s="31"/>
      <c r="H5077" s="31"/>
      <c r="I5077" s="32"/>
    </row>
    <row r="5078" spans="1:9" x14ac:dyDescent="0.3">
      <c r="A5078" s="31"/>
      <c r="B5078" s="31"/>
      <c r="C5078" s="31"/>
      <c r="D5078" s="31"/>
      <c r="E5078" s="31"/>
      <c r="F5078" s="31"/>
      <c r="G5078" s="31"/>
      <c r="H5078" s="31"/>
      <c r="I5078" s="32"/>
    </row>
    <row r="5079" spans="1:9" x14ac:dyDescent="0.3">
      <c r="A5079" s="31"/>
      <c r="B5079" s="31"/>
      <c r="C5079" s="31"/>
      <c r="D5079" s="31"/>
      <c r="E5079" s="31"/>
      <c r="F5079" s="31"/>
      <c r="G5079" s="31"/>
      <c r="H5079" s="31"/>
      <c r="I5079" s="32"/>
    </row>
    <row r="5080" spans="1:9" x14ac:dyDescent="0.3">
      <c r="A5080" s="31"/>
      <c r="B5080" s="31"/>
      <c r="C5080" s="31"/>
      <c r="D5080" s="31"/>
      <c r="E5080" s="31"/>
      <c r="F5080" s="31"/>
      <c r="G5080" s="31"/>
      <c r="H5080" s="31"/>
      <c r="I5080" s="32"/>
    </row>
    <row r="5081" spans="1:9" x14ac:dyDescent="0.3">
      <c r="A5081" s="31"/>
      <c r="B5081" s="31"/>
      <c r="C5081" s="31"/>
      <c r="D5081" s="31"/>
      <c r="E5081" s="31"/>
      <c r="F5081" s="31"/>
      <c r="G5081" s="31"/>
      <c r="H5081" s="31"/>
      <c r="I5081" s="32"/>
    </row>
    <row r="5082" spans="1:9" x14ac:dyDescent="0.3">
      <c r="A5082" s="31"/>
      <c r="B5082" s="31"/>
      <c r="C5082" s="31"/>
      <c r="D5082" s="31"/>
      <c r="E5082" s="31"/>
      <c r="F5082" s="31"/>
      <c r="G5082" s="31"/>
      <c r="H5082" s="31"/>
      <c r="I5082" s="32"/>
    </row>
    <row r="5083" spans="1:9" x14ac:dyDescent="0.3">
      <c r="A5083" s="31"/>
      <c r="B5083" s="31"/>
      <c r="C5083" s="31"/>
      <c r="D5083" s="31"/>
      <c r="E5083" s="31"/>
      <c r="F5083" s="31"/>
      <c r="G5083" s="31"/>
      <c r="H5083" s="31"/>
      <c r="I5083" s="32"/>
    </row>
    <row r="5084" spans="1:9" x14ac:dyDescent="0.3">
      <c r="A5084" s="31"/>
      <c r="B5084" s="31"/>
      <c r="C5084" s="31"/>
      <c r="D5084" s="31"/>
      <c r="E5084" s="31"/>
      <c r="F5084" s="31"/>
      <c r="G5084" s="31"/>
      <c r="H5084" s="31"/>
      <c r="I5084" s="32"/>
    </row>
    <row r="5085" spans="1:9" x14ac:dyDescent="0.3">
      <c r="A5085" s="31"/>
      <c r="B5085" s="31"/>
      <c r="C5085" s="31"/>
      <c r="D5085" s="31"/>
      <c r="E5085" s="31"/>
      <c r="F5085" s="31"/>
      <c r="G5085" s="31"/>
      <c r="H5085" s="31"/>
      <c r="I5085" s="32"/>
    </row>
    <row r="5086" spans="1:9" x14ac:dyDescent="0.3">
      <c r="A5086" s="31"/>
      <c r="B5086" s="31"/>
      <c r="C5086" s="31"/>
      <c r="D5086" s="31"/>
      <c r="E5086" s="31"/>
      <c r="F5086" s="31"/>
      <c r="G5086" s="31"/>
      <c r="H5086" s="31"/>
      <c r="I5086" s="32"/>
    </row>
    <row r="5087" spans="1:9" x14ac:dyDescent="0.3">
      <c r="A5087" s="31"/>
      <c r="B5087" s="31"/>
      <c r="C5087" s="31"/>
      <c r="D5087" s="31"/>
      <c r="E5087" s="31"/>
      <c r="F5087" s="31"/>
      <c r="G5087" s="31"/>
      <c r="H5087" s="31"/>
      <c r="I5087" s="32"/>
    </row>
    <row r="5088" spans="1:9" x14ac:dyDescent="0.3">
      <c r="A5088" s="31"/>
      <c r="B5088" s="31"/>
      <c r="C5088" s="31"/>
      <c r="D5088" s="31"/>
      <c r="E5088" s="31"/>
      <c r="F5088" s="31"/>
      <c r="G5088" s="31"/>
      <c r="H5088" s="31"/>
      <c r="I5088" s="32"/>
    </row>
    <row r="5089" spans="1:9" x14ac:dyDescent="0.3">
      <c r="A5089" s="31"/>
      <c r="B5089" s="31"/>
      <c r="C5089" s="31"/>
      <c r="D5089" s="31"/>
      <c r="E5089" s="31"/>
      <c r="F5089" s="31"/>
      <c r="G5089" s="31"/>
      <c r="H5089" s="31"/>
      <c r="I5089" s="32"/>
    </row>
    <row r="5090" spans="1:9" x14ac:dyDescent="0.3">
      <c r="A5090" s="31"/>
      <c r="B5090" s="31"/>
      <c r="C5090" s="31"/>
      <c r="D5090" s="31"/>
      <c r="E5090" s="31"/>
      <c r="F5090" s="31"/>
      <c r="G5090" s="31"/>
      <c r="H5090" s="31"/>
      <c r="I5090" s="32"/>
    </row>
    <row r="5091" spans="1:9" x14ac:dyDescent="0.3">
      <c r="A5091" s="31"/>
      <c r="B5091" s="31"/>
      <c r="C5091" s="31"/>
      <c r="D5091" s="31"/>
      <c r="E5091" s="31"/>
      <c r="F5091" s="31"/>
      <c r="G5091" s="31"/>
      <c r="H5091" s="31"/>
      <c r="I5091" s="32"/>
    </row>
    <row r="5092" spans="1:9" x14ac:dyDescent="0.3">
      <c r="A5092" s="31"/>
      <c r="B5092" s="31"/>
      <c r="C5092" s="31"/>
      <c r="D5092" s="31"/>
      <c r="E5092" s="31"/>
      <c r="F5092" s="31"/>
      <c r="G5092" s="31"/>
      <c r="H5092" s="31"/>
      <c r="I5092" s="32"/>
    </row>
    <row r="5093" spans="1:9" x14ac:dyDescent="0.3">
      <c r="A5093" s="31"/>
      <c r="B5093" s="31"/>
      <c r="C5093" s="31"/>
      <c r="D5093" s="31"/>
      <c r="E5093" s="31"/>
      <c r="F5093" s="31"/>
      <c r="G5093" s="31"/>
      <c r="H5093" s="31"/>
      <c r="I5093" s="32"/>
    </row>
    <row r="5094" spans="1:9" x14ac:dyDescent="0.3">
      <c r="A5094" s="31"/>
      <c r="B5094" s="31"/>
      <c r="C5094" s="31"/>
      <c r="D5094" s="31"/>
      <c r="E5094" s="31"/>
      <c r="F5094" s="31"/>
      <c r="G5094" s="31"/>
      <c r="H5094" s="31"/>
      <c r="I5094" s="32"/>
    </row>
    <row r="5095" spans="1:9" x14ac:dyDescent="0.3">
      <c r="A5095" s="31"/>
      <c r="B5095" s="31"/>
      <c r="C5095" s="31"/>
      <c r="D5095" s="31"/>
      <c r="E5095" s="31"/>
      <c r="F5095" s="31"/>
      <c r="G5095" s="31"/>
      <c r="H5095" s="31"/>
      <c r="I5095" s="32"/>
    </row>
    <row r="5096" spans="1:9" x14ac:dyDescent="0.3">
      <c r="A5096" s="31"/>
      <c r="B5096" s="31"/>
      <c r="C5096" s="31"/>
      <c r="D5096" s="31"/>
      <c r="E5096" s="31"/>
      <c r="F5096" s="31"/>
      <c r="G5096" s="31"/>
      <c r="H5096" s="31"/>
      <c r="I5096" s="32"/>
    </row>
    <row r="5097" spans="1:9" x14ac:dyDescent="0.3">
      <c r="A5097" s="31"/>
      <c r="B5097" s="31"/>
      <c r="C5097" s="31"/>
      <c r="D5097" s="31"/>
      <c r="E5097" s="31"/>
      <c r="F5097" s="31"/>
      <c r="G5097" s="31"/>
      <c r="H5097" s="31"/>
      <c r="I5097" s="32"/>
    </row>
    <row r="5098" spans="1:9" x14ac:dyDescent="0.3">
      <c r="A5098" s="31"/>
      <c r="B5098" s="31"/>
      <c r="C5098" s="31"/>
      <c r="D5098" s="31"/>
      <c r="E5098" s="31"/>
      <c r="F5098" s="31"/>
      <c r="G5098" s="31"/>
      <c r="H5098" s="31"/>
      <c r="I5098" s="32"/>
    </row>
    <row r="5099" spans="1:9" x14ac:dyDescent="0.3">
      <c r="A5099" s="31"/>
      <c r="B5099" s="31"/>
      <c r="C5099" s="31"/>
      <c r="D5099" s="31"/>
      <c r="E5099" s="31"/>
      <c r="F5099" s="31"/>
      <c r="G5099" s="31"/>
      <c r="H5099" s="31"/>
      <c r="I5099" s="32"/>
    </row>
    <row r="5100" spans="1:9" x14ac:dyDescent="0.3">
      <c r="A5100" s="31"/>
      <c r="B5100" s="31"/>
      <c r="C5100" s="31"/>
      <c r="D5100" s="31"/>
      <c r="E5100" s="31"/>
      <c r="F5100" s="31"/>
      <c r="G5100" s="31"/>
      <c r="H5100" s="31"/>
      <c r="I5100" s="32"/>
    </row>
    <row r="5101" spans="1:9" x14ac:dyDescent="0.3">
      <c r="A5101" s="31"/>
      <c r="B5101" s="31"/>
      <c r="C5101" s="31"/>
      <c r="D5101" s="31"/>
      <c r="E5101" s="31"/>
      <c r="F5101" s="31"/>
      <c r="G5101" s="31"/>
      <c r="H5101" s="31"/>
      <c r="I5101" s="32"/>
    </row>
    <row r="5102" spans="1:9" x14ac:dyDescent="0.3">
      <c r="A5102" s="31"/>
      <c r="B5102" s="31"/>
      <c r="C5102" s="31"/>
      <c r="D5102" s="31"/>
      <c r="E5102" s="31"/>
      <c r="F5102" s="31"/>
      <c r="G5102" s="31"/>
      <c r="H5102" s="31"/>
      <c r="I5102" s="32"/>
    </row>
    <row r="5103" spans="1:9" x14ac:dyDescent="0.3">
      <c r="A5103" s="31"/>
      <c r="B5103" s="31"/>
      <c r="C5103" s="31"/>
      <c r="D5103" s="31"/>
      <c r="E5103" s="31"/>
      <c r="F5103" s="31"/>
      <c r="G5103" s="31"/>
      <c r="H5103" s="31"/>
      <c r="I5103" s="32"/>
    </row>
    <row r="5104" spans="1:9" x14ac:dyDescent="0.3">
      <c r="A5104" s="31"/>
      <c r="B5104" s="31"/>
      <c r="C5104" s="31"/>
      <c r="D5104" s="31"/>
      <c r="E5104" s="31"/>
      <c r="F5104" s="31"/>
      <c r="G5104" s="31"/>
      <c r="H5104" s="31"/>
      <c r="I5104" s="32"/>
    </row>
    <row r="5105" spans="1:9" x14ac:dyDescent="0.3">
      <c r="A5105" s="31"/>
      <c r="B5105" s="31"/>
      <c r="C5105" s="31"/>
      <c r="D5105" s="31"/>
      <c r="E5105" s="31"/>
      <c r="F5105" s="31"/>
      <c r="G5105" s="31"/>
      <c r="H5105" s="31"/>
      <c r="I5105" s="32"/>
    </row>
    <row r="5106" spans="1:9" x14ac:dyDescent="0.3">
      <c r="A5106" s="31"/>
      <c r="B5106" s="31"/>
      <c r="C5106" s="31"/>
      <c r="D5106" s="31"/>
      <c r="E5106" s="31"/>
      <c r="F5106" s="31"/>
      <c r="G5106" s="31"/>
      <c r="H5106" s="31"/>
      <c r="I5106" s="32"/>
    </row>
    <row r="5107" spans="1:9" x14ac:dyDescent="0.3">
      <c r="A5107" s="31"/>
      <c r="B5107" s="31"/>
      <c r="C5107" s="31"/>
      <c r="D5107" s="31"/>
      <c r="E5107" s="31"/>
      <c r="F5107" s="31"/>
      <c r="G5107" s="31"/>
      <c r="H5107" s="31"/>
      <c r="I5107" s="32"/>
    </row>
    <row r="5108" spans="1:9" x14ac:dyDescent="0.3">
      <c r="A5108" s="31"/>
      <c r="B5108" s="31"/>
      <c r="C5108" s="31"/>
      <c r="D5108" s="31"/>
      <c r="E5108" s="31"/>
      <c r="F5108" s="31"/>
      <c r="G5108" s="31"/>
      <c r="H5108" s="31"/>
      <c r="I5108" s="32"/>
    </row>
    <row r="5109" spans="1:9" x14ac:dyDescent="0.3">
      <c r="A5109" s="31"/>
      <c r="B5109" s="31"/>
      <c r="C5109" s="31"/>
      <c r="D5109" s="31"/>
      <c r="E5109" s="31"/>
      <c r="F5109" s="31"/>
      <c r="G5109" s="31"/>
      <c r="H5109" s="31"/>
      <c r="I5109" s="32"/>
    </row>
    <row r="5110" spans="1:9" x14ac:dyDescent="0.3">
      <c r="A5110" s="31"/>
      <c r="B5110" s="31"/>
      <c r="C5110" s="31"/>
      <c r="D5110" s="31"/>
      <c r="E5110" s="31"/>
      <c r="F5110" s="31"/>
      <c r="G5110" s="31"/>
      <c r="H5110" s="31"/>
      <c r="I5110" s="32"/>
    </row>
    <row r="5111" spans="1:9" x14ac:dyDescent="0.3">
      <c r="A5111" s="31"/>
      <c r="B5111" s="31"/>
      <c r="C5111" s="31"/>
      <c r="D5111" s="31"/>
      <c r="E5111" s="31"/>
      <c r="F5111" s="31"/>
      <c r="G5111" s="31"/>
      <c r="H5111" s="31"/>
      <c r="I5111" s="32"/>
    </row>
    <row r="5112" spans="1:9" x14ac:dyDescent="0.3">
      <c r="A5112" s="31"/>
      <c r="B5112" s="31"/>
      <c r="C5112" s="31"/>
      <c r="D5112" s="31"/>
      <c r="E5112" s="31"/>
      <c r="F5112" s="31"/>
      <c r="G5112" s="31"/>
      <c r="H5112" s="31"/>
      <c r="I5112" s="32"/>
    </row>
    <row r="5113" spans="1:9" x14ac:dyDescent="0.3">
      <c r="A5113" s="31"/>
      <c r="B5113" s="31"/>
      <c r="C5113" s="31"/>
      <c r="D5113" s="31"/>
      <c r="E5113" s="31"/>
      <c r="F5113" s="31"/>
      <c r="G5113" s="31"/>
      <c r="H5113" s="31"/>
      <c r="I5113" s="32"/>
    </row>
    <row r="5114" spans="1:9" x14ac:dyDescent="0.3">
      <c r="A5114" s="31"/>
      <c r="B5114" s="31"/>
      <c r="C5114" s="31"/>
      <c r="D5114" s="31"/>
      <c r="E5114" s="31"/>
      <c r="F5114" s="31"/>
      <c r="G5114" s="31"/>
      <c r="H5114" s="31"/>
      <c r="I5114" s="32"/>
    </row>
    <row r="5115" spans="1:9" x14ac:dyDescent="0.3">
      <c r="A5115" s="31"/>
      <c r="B5115" s="31"/>
      <c r="C5115" s="31"/>
      <c r="D5115" s="31"/>
      <c r="E5115" s="31"/>
      <c r="F5115" s="31"/>
      <c r="G5115" s="31"/>
      <c r="H5115" s="31"/>
      <c r="I5115" s="32"/>
    </row>
    <row r="5116" spans="1:9" x14ac:dyDescent="0.3">
      <c r="A5116" s="31"/>
      <c r="B5116" s="31"/>
      <c r="C5116" s="31"/>
      <c r="D5116" s="31"/>
      <c r="E5116" s="31"/>
      <c r="F5116" s="31"/>
      <c r="G5116" s="31"/>
      <c r="H5116" s="31"/>
      <c r="I5116" s="32"/>
    </row>
    <row r="5117" spans="1:9" x14ac:dyDescent="0.3">
      <c r="A5117" s="31"/>
      <c r="B5117" s="31"/>
      <c r="C5117" s="31"/>
      <c r="D5117" s="31"/>
      <c r="E5117" s="31"/>
      <c r="F5117" s="31"/>
      <c r="G5117" s="31"/>
      <c r="H5117" s="31"/>
      <c r="I5117" s="32"/>
    </row>
    <row r="5118" spans="1:9" x14ac:dyDescent="0.3">
      <c r="A5118" s="31"/>
      <c r="B5118" s="31"/>
      <c r="C5118" s="31"/>
      <c r="D5118" s="31"/>
      <c r="E5118" s="31"/>
      <c r="F5118" s="31"/>
      <c r="G5118" s="31"/>
      <c r="H5118" s="31"/>
      <c r="I5118" s="32"/>
    </row>
    <row r="5119" spans="1:9" x14ac:dyDescent="0.3">
      <c r="A5119" s="31"/>
      <c r="B5119" s="31"/>
      <c r="C5119" s="31"/>
      <c r="D5119" s="31"/>
      <c r="E5119" s="31"/>
      <c r="F5119" s="31"/>
      <c r="G5119" s="31"/>
      <c r="H5119" s="31"/>
      <c r="I5119" s="32"/>
    </row>
    <row r="5120" spans="1:9" x14ac:dyDescent="0.3">
      <c r="A5120" s="31"/>
      <c r="B5120" s="31"/>
      <c r="C5120" s="31"/>
      <c r="D5120" s="31"/>
      <c r="E5120" s="31"/>
      <c r="F5120" s="31"/>
      <c r="G5120" s="31"/>
      <c r="H5120" s="31"/>
      <c r="I5120" s="32"/>
    </row>
    <row r="5121" spans="1:9" x14ac:dyDescent="0.3">
      <c r="A5121" s="31"/>
      <c r="B5121" s="31"/>
      <c r="C5121" s="31"/>
      <c r="D5121" s="31"/>
      <c r="E5121" s="31"/>
      <c r="F5121" s="31"/>
      <c r="G5121" s="31"/>
      <c r="H5121" s="31"/>
      <c r="I5121" s="32"/>
    </row>
    <row r="5122" spans="1:9" x14ac:dyDescent="0.3">
      <c r="A5122" s="31"/>
      <c r="B5122" s="31"/>
      <c r="C5122" s="31"/>
      <c r="D5122" s="31"/>
      <c r="E5122" s="31"/>
      <c r="F5122" s="31"/>
      <c r="G5122" s="31"/>
      <c r="H5122" s="31"/>
      <c r="I5122" s="32"/>
    </row>
    <row r="5123" spans="1:9" x14ac:dyDescent="0.3">
      <c r="A5123" s="31"/>
      <c r="B5123" s="31"/>
      <c r="C5123" s="31"/>
      <c r="D5123" s="31"/>
      <c r="E5123" s="31"/>
      <c r="F5123" s="31"/>
      <c r="G5123" s="31"/>
      <c r="H5123" s="31"/>
      <c r="I5123" s="32"/>
    </row>
    <row r="5124" spans="1:9" x14ac:dyDescent="0.3">
      <c r="A5124" s="31"/>
      <c r="B5124" s="31"/>
      <c r="C5124" s="31"/>
      <c r="D5124" s="31"/>
      <c r="E5124" s="31"/>
      <c r="F5124" s="31"/>
      <c r="G5124" s="31"/>
      <c r="H5124" s="31"/>
      <c r="I5124" s="32"/>
    </row>
    <row r="5125" spans="1:9" x14ac:dyDescent="0.3">
      <c r="A5125" s="31"/>
      <c r="B5125" s="31"/>
      <c r="C5125" s="31"/>
      <c r="D5125" s="31"/>
      <c r="E5125" s="31"/>
      <c r="F5125" s="31"/>
      <c r="G5125" s="31"/>
      <c r="H5125" s="31"/>
      <c r="I5125" s="32"/>
    </row>
    <row r="5126" spans="1:9" x14ac:dyDescent="0.3">
      <c r="A5126" s="31"/>
      <c r="B5126" s="31"/>
      <c r="C5126" s="31"/>
      <c r="D5126" s="31"/>
      <c r="E5126" s="31"/>
      <c r="F5126" s="31"/>
      <c r="G5126" s="31"/>
      <c r="H5126" s="31"/>
      <c r="I5126" s="32"/>
    </row>
    <row r="5127" spans="1:9" x14ac:dyDescent="0.3">
      <c r="A5127" s="31"/>
      <c r="B5127" s="31"/>
      <c r="C5127" s="31"/>
      <c r="D5127" s="31"/>
      <c r="E5127" s="31"/>
      <c r="F5127" s="31"/>
      <c r="G5127" s="31"/>
      <c r="H5127" s="31"/>
      <c r="I5127" s="32"/>
    </row>
    <row r="5128" spans="1:9" x14ac:dyDescent="0.3">
      <c r="A5128" s="31"/>
      <c r="B5128" s="31"/>
      <c r="C5128" s="31"/>
      <c r="D5128" s="31"/>
      <c r="E5128" s="31"/>
      <c r="F5128" s="31"/>
      <c r="G5128" s="31"/>
      <c r="H5128" s="31"/>
      <c r="I5128" s="32"/>
    </row>
    <row r="5129" spans="1:9" x14ac:dyDescent="0.3">
      <c r="A5129" s="31"/>
      <c r="B5129" s="31"/>
      <c r="C5129" s="31"/>
      <c r="D5129" s="31"/>
      <c r="E5129" s="31"/>
      <c r="F5129" s="31"/>
      <c r="G5129" s="31"/>
      <c r="H5129" s="31"/>
      <c r="I5129" s="32"/>
    </row>
    <row r="5130" spans="1:9" x14ac:dyDescent="0.3">
      <c r="A5130" s="31"/>
      <c r="B5130" s="31"/>
      <c r="C5130" s="31"/>
      <c r="D5130" s="31"/>
      <c r="E5130" s="31"/>
      <c r="F5130" s="31"/>
      <c r="G5130" s="31"/>
      <c r="H5130" s="31"/>
      <c r="I5130" s="32"/>
    </row>
    <row r="5131" spans="1:9" x14ac:dyDescent="0.3">
      <c r="A5131" s="31"/>
      <c r="B5131" s="31"/>
      <c r="C5131" s="31"/>
      <c r="D5131" s="31"/>
      <c r="E5131" s="31"/>
      <c r="F5131" s="31"/>
      <c r="G5131" s="31"/>
      <c r="H5131" s="31"/>
      <c r="I5131" s="32"/>
    </row>
    <row r="5132" spans="1:9" x14ac:dyDescent="0.3">
      <c r="A5132" s="31"/>
      <c r="B5132" s="31"/>
      <c r="C5132" s="31"/>
      <c r="D5132" s="31"/>
      <c r="E5132" s="31"/>
      <c r="F5132" s="31"/>
      <c r="G5132" s="31"/>
      <c r="H5132" s="31"/>
      <c r="I5132" s="32"/>
    </row>
    <row r="5133" spans="1:9" x14ac:dyDescent="0.3">
      <c r="A5133" s="31"/>
      <c r="B5133" s="31"/>
      <c r="C5133" s="31"/>
      <c r="D5133" s="31"/>
      <c r="E5133" s="31"/>
      <c r="F5133" s="31"/>
      <c r="G5133" s="31"/>
      <c r="H5133" s="31"/>
      <c r="I5133" s="32"/>
    </row>
    <row r="5134" spans="1:9" x14ac:dyDescent="0.3">
      <c r="A5134" s="31"/>
      <c r="B5134" s="31"/>
      <c r="C5134" s="31"/>
      <c r="D5134" s="31"/>
      <c r="E5134" s="31"/>
      <c r="F5134" s="31"/>
      <c r="G5134" s="31"/>
      <c r="H5134" s="31"/>
      <c r="I5134" s="32"/>
    </row>
    <row r="5135" spans="1:9" x14ac:dyDescent="0.3">
      <c r="A5135" s="31"/>
      <c r="B5135" s="31"/>
      <c r="C5135" s="31"/>
      <c r="D5135" s="31"/>
      <c r="E5135" s="31"/>
      <c r="F5135" s="31"/>
      <c r="G5135" s="31"/>
      <c r="H5135" s="31"/>
      <c r="I5135" s="32"/>
    </row>
    <row r="5136" spans="1:9" x14ac:dyDescent="0.3">
      <c r="A5136" s="31"/>
      <c r="B5136" s="31"/>
      <c r="C5136" s="31"/>
      <c r="D5136" s="31"/>
      <c r="E5136" s="31"/>
      <c r="F5136" s="31"/>
      <c r="G5136" s="31"/>
      <c r="H5136" s="31"/>
      <c r="I5136" s="32"/>
    </row>
    <row r="5137" spans="1:9" x14ac:dyDescent="0.3">
      <c r="A5137" s="31"/>
      <c r="B5137" s="31"/>
      <c r="C5137" s="31"/>
      <c r="D5137" s="31"/>
      <c r="E5137" s="31"/>
      <c r="F5137" s="31"/>
      <c r="G5137" s="31"/>
      <c r="H5137" s="31"/>
      <c r="I5137" s="32"/>
    </row>
    <row r="5138" spans="1:9" x14ac:dyDescent="0.3">
      <c r="A5138" s="31"/>
      <c r="B5138" s="31"/>
      <c r="C5138" s="31"/>
      <c r="D5138" s="31"/>
      <c r="E5138" s="31"/>
      <c r="F5138" s="31"/>
      <c r="G5138" s="31"/>
      <c r="H5138" s="31"/>
      <c r="I5138" s="32"/>
    </row>
    <row r="5139" spans="1:9" x14ac:dyDescent="0.3">
      <c r="A5139" s="31"/>
      <c r="B5139" s="31"/>
      <c r="C5139" s="31"/>
      <c r="D5139" s="31"/>
      <c r="E5139" s="31"/>
      <c r="F5139" s="31"/>
      <c r="G5139" s="31"/>
      <c r="H5139" s="31"/>
      <c r="I5139" s="32"/>
    </row>
    <row r="5140" spans="1:9" x14ac:dyDescent="0.3">
      <c r="A5140" s="31"/>
      <c r="B5140" s="31"/>
      <c r="C5140" s="31"/>
      <c r="D5140" s="31"/>
      <c r="E5140" s="31"/>
      <c r="F5140" s="31"/>
      <c r="G5140" s="31"/>
      <c r="H5140" s="31"/>
      <c r="I5140" s="32"/>
    </row>
    <row r="5141" spans="1:9" x14ac:dyDescent="0.3">
      <c r="A5141" s="31"/>
      <c r="B5141" s="31"/>
      <c r="C5141" s="31"/>
      <c r="D5141" s="31"/>
      <c r="E5141" s="31"/>
      <c r="F5141" s="31"/>
      <c r="G5141" s="31"/>
      <c r="H5141" s="31"/>
      <c r="I5141" s="32"/>
    </row>
    <row r="5142" spans="1:9" x14ac:dyDescent="0.3">
      <c r="A5142" s="31"/>
      <c r="B5142" s="31"/>
      <c r="C5142" s="31"/>
      <c r="D5142" s="31"/>
      <c r="E5142" s="31"/>
      <c r="F5142" s="31"/>
      <c r="G5142" s="31"/>
      <c r="H5142" s="31"/>
      <c r="I5142" s="32"/>
    </row>
    <row r="5143" spans="1:9" x14ac:dyDescent="0.3">
      <c r="A5143" s="31"/>
      <c r="B5143" s="31"/>
      <c r="C5143" s="31"/>
      <c r="D5143" s="31"/>
      <c r="E5143" s="31"/>
      <c r="F5143" s="31"/>
      <c r="G5143" s="31"/>
      <c r="H5143" s="31"/>
      <c r="I5143" s="32"/>
    </row>
    <row r="5144" spans="1:9" x14ac:dyDescent="0.3">
      <c r="A5144" s="31"/>
      <c r="B5144" s="31"/>
      <c r="C5144" s="31"/>
      <c r="D5144" s="31"/>
      <c r="E5144" s="31"/>
      <c r="F5144" s="31"/>
      <c r="G5144" s="31"/>
      <c r="H5144" s="31"/>
      <c r="I5144" s="32"/>
    </row>
    <row r="5145" spans="1:9" x14ac:dyDescent="0.3">
      <c r="A5145" s="31"/>
      <c r="B5145" s="31"/>
      <c r="C5145" s="31"/>
      <c r="D5145" s="31"/>
      <c r="E5145" s="31"/>
      <c r="F5145" s="31"/>
      <c r="G5145" s="31"/>
      <c r="H5145" s="31"/>
      <c r="I5145" s="32"/>
    </row>
    <row r="5146" spans="1:9" x14ac:dyDescent="0.3">
      <c r="A5146" s="31"/>
      <c r="B5146" s="31"/>
      <c r="C5146" s="31"/>
      <c r="D5146" s="31"/>
      <c r="E5146" s="31"/>
      <c r="F5146" s="31"/>
      <c r="G5146" s="31"/>
      <c r="H5146" s="31"/>
      <c r="I5146" s="32"/>
    </row>
    <row r="5147" spans="1:9" x14ac:dyDescent="0.3">
      <c r="A5147" s="31"/>
      <c r="B5147" s="31"/>
      <c r="C5147" s="31"/>
      <c r="D5147" s="31"/>
      <c r="E5147" s="31"/>
      <c r="F5147" s="31"/>
      <c r="G5147" s="31"/>
      <c r="H5147" s="31"/>
      <c r="I5147" s="32"/>
    </row>
    <row r="5148" spans="1:9" x14ac:dyDescent="0.3">
      <c r="A5148" s="31"/>
      <c r="B5148" s="31"/>
      <c r="C5148" s="31"/>
      <c r="D5148" s="31"/>
      <c r="E5148" s="31"/>
      <c r="F5148" s="31"/>
      <c r="G5148" s="31"/>
      <c r="H5148" s="31"/>
      <c r="I5148" s="32"/>
    </row>
    <row r="5149" spans="1:9" x14ac:dyDescent="0.3">
      <c r="A5149" s="31"/>
      <c r="B5149" s="31"/>
      <c r="C5149" s="31"/>
      <c r="D5149" s="31"/>
      <c r="E5149" s="31"/>
      <c r="F5149" s="31"/>
      <c r="G5149" s="31"/>
      <c r="H5149" s="31"/>
      <c r="I5149" s="32"/>
    </row>
    <row r="5150" spans="1:9" x14ac:dyDescent="0.3">
      <c r="A5150" s="31"/>
      <c r="B5150" s="31"/>
      <c r="C5150" s="31"/>
      <c r="D5150" s="31"/>
      <c r="E5150" s="31"/>
      <c r="F5150" s="31"/>
      <c r="G5150" s="31"/>
      <c r="H5150" s="31"/>
      <c r="I5150" s="32"/>
    </row>
    <row r="5151" spans="1:9" x14ac:dyDescent="0.3">
      <c r="A5151" s="31"/>
      <c r="B5151" s="31"/>
      <c r="C5151" s="31"/>
      <c r="D5151" s="31"/>
      <c r="E5151" s="31"/>
      <c r="F5151" s="31"/>
      <c r="G5151" s="31"/>
      <c r="H5151" s="31"/>
      <c r="I5151" s="32"/>
    </row>
    <row r="5152" spans="1:9" x14ac:dyDescent="0.3">
      <c r="A5152" s="31"/>
      <c r="B5152" s="31"/>
      <c r="C5152" s="31"/>
      <c r="D5152" s="31"/>
      <c r="E5152" s="31"/>
      <c r="F5152" s="31"/>
      <c r="G5152" s="31"/>
      <c r="H5152" s="31"/>
      <c r="I5152" s="32"/>
    </row>
    <row r="5153" spans="1:9" x14ac:dyDescent="0.3">
      <c r="A5153" s="31"/>
      <c r="B5153" s="31"/>
      <c r="C5153" s="31"/>
      <c r="D5153" s="31"/>
      <c r="E5153" s="31"/>
      <c r="F5153" s="31"/>
      <c r="G5153" s="31"/>
      <c r="H5153" s="31"/>
      <c r="I5153" s="32"/>
    </row>
    <row r="5154" spans="1:9" x14ac:dyDescent="0.3">
      <c r="A5154" s="31"/>
      <c r="B5154" s="31"/>
      <c r="C5154" s="31"/>
      <c r="D5154" s="31"/>
      <c r="E5154" s="31"/>
      <c r="F5154" s="31"/>
      <c r="G5154" s="31"/>
      <c r="H5154" s="31"/>
      <c r="I5154" s="32"/>
    </row>
    <row r="5155" spans="1:9" x14ac:dyDescent="0.3">
      <c r="A5155" s="31"/>
      <c r="B5155" s="31"/>
      <c r="C5155" s="31"/>
      <c r="D5155" s="31"/>
      <c r="E5155" s="31"/>
      <c r="F5155" s="31"/>
      <c r="G5155" s="31"/>
      <c r="H5155" s="31"/>
      <c r="I5155" s="32"/>
    </row>
    <row r="5156" spans="1:9" x14ac:dyDescent="0.3">
      <c r="A5156" s="31"/>
      <c r="B5156" s="31"/>
      <c r="C5156" s="31"/>
      <c r="D5156" s="31"/>
      <c r="E5156" s="31"/>
      <c r="F5156" s="31"/>
      <c r="G5156" s="31"/>
      <c r="H5156" s="31"/>
      <c r="I5156" s="32"/>
    </row>
    <row r="5157" spans="1:9" x14ac:dyDescent="0.3">
      <c r="A5157" s="31"/>
      <c r="B5157" s="31"/>
      <c r="C5157" s="31"/>
      <c r="D5157" s="31"/>
      <c r="E5157" s="31"/>
      <c r="F5157" s="31"/>
      <c r="G5157" s="31"/>
      <c r="H5157" s="31"/>
      <c r="I5157" s="32"/>
    </row>
    <row r="5158" spans="1:9" x14ac:dyDescent="0.3">
      <c r="A5158" s="31"/>
      <c r="B5158" s="31"/>
      <c r="C5158" s="31"/>
      <c r="D5158" s="31"/>
      <c r="E5158" s="31"/>
      <c r="F5158" s="31"/>
      <c r="G5158" s="31"/>
      <c r="H5158" s="31"/>
      <c r="I5158" s="32"/>
    </row>
    <row r="5159" spans="1:9" x14ac:dyDescent="0.3">
      <c r="A5159" s="31"/>
      <c r="B5159" s="31"/>
      <c r="C5159" s="31"/>
      <c r="D5159" s="31"/>
      <c r="E5159" s="31"/>
      <c r="F5159" s="31"/>
      <c r="G5159" s="31"/>
      <c r="H5159" s="31"/>
      <c r="I5159" s="32"/>
    </row>
    <row r="5160" spans="1:9" x14ac:dyDescent="0.3">
      <c r="A5160" s="31"/>
      <c r="B5160" s="31"/>
      <c r="C5160" s="31"/>
      <c r="D5160" s="31"/>
      <c r="E5160" s="31"/>
      <c r="F5160" s="31"/>
      <c r="G5160" s="31"/>
      <c r="H5160" s="31"/>
      <c r="I5160" s="32"/>
    </row>
    <row r="5161" spans="1:9" x14ac:dyDescent="0.3">
      <c r="A5161" s="31"/>
      <c r="B5161" s="31"/>
      <c r="C5161" s="31"/>
      <c r="D5161" s="31"/>
      <c r="E5161" s="31"/>
      <c r="F5161" s="31"/>
      <c r="G5161" s="31"/>
      <c r="H5161" s="31"/>
      <c r="I5161" s="32"/>
    </row>
    <row r="5162" spans="1:9" x14ac:dyDescent="0.3">
      <c r="A5162" s="31"/>
      <c r="B5162" s="31"/>
      <c r="C5162" s="31"/>
      <c r="D5162" s="31"/>
      <c r="E5162" s="31"/>
      <c r="F5162" s="31"/>
      <c r="G5162" s="31"/>
      <c r="H5162" s="31"/>
      <c r="I5162" s="32"/>
    </row>
    <row r="5163" spans="1:9" x14ac:dyDescent="0.3">
      <c r="A5163" s="31"/>
      <c r="B5163" s="31"/>
      <c r="C5163" s="31"/>
      <c r="D5163" s="31"/>
      <c r="E5163" s="31"/>
      <c r="F5163" s="31"/>
      <c r="G5163" s="31"/>
      <c r="H5163" s="31"/>
      <c r="I5163" s="32"/>
    </row>
    <row r="5164" spans="1:9" x14ac:dyDescent="0.3">
      <c r="A5164" s="31"/>
      <c r="B5164" s="31"/>
      <c r="C5164" s="31"/>
      <c r="D5164" s="31"/>
      <c r="E5164" s="31"/>
      <c r="F5164" s="31"/>
      <c r="G5164" s="31"/>
      <c r="H5164" s="31"/>
      <c r="I5164" s="32"/>
    </row>
    <row r="5165" spans="1:9" x14ac:dyDescent="0.3">
      <c r="A5165" s="31"/>
      <c r="B5165" s="31"/>
      <c r="C5165" s="31"/>
      <c r="D5165" s="31"/>
      <c r="E5165" s="31"/>
      <c r="F5165" s="31"/>
      <c r="G5165" s="31"/>
      <c r="H5165" s="31"/>
      <c r="I5165" s="32"/>
    </row>
    <row r="5166" spans="1:9" x14ac:dyDescent="0.3">
      <c r="A5166" s="31"/>
      <c r="B5166" s="31"/>
      <c r="C5166" s="31"/>
      <c r="D5166" s="31"/>
      <c r="E5166" s="31"/>
      <c r="F5166" s="31"/>
      <c r="G5166" s="31"/>
      <c r="H5166" s="31"/>
      <c r="I5166" s="32"/>
    </row>
    <row r="5167" spans="1:9" x14ac:dyDescent="0.3">
      <c r="A5167" s="31"/>
      <c r="B5167" s="31"/>
      <c r="C5167" s="31"/>
      <c r="D5167" s="31"/>
      <c r="E5167" s="31"/>
      <c r="F5167" s="31"/>
      <c r="G5167" s="31"/>
      <c r="H5167" s="31"/>
      <c r="I5167" s="32"/>
    </row>
    <row r="5168" spans="1:9" x14ac:dyDescent="0.3">
      <c r="A5168" s="31"/>
      <c r="B5168" s="31"/>
      <c r="C5168" s="31"/>
      <c r="D5168" s="31"/>
      <c r="E5168" s="31"/>
      <c r="F5168" s="31"/>
      <c r="G5168" s="31"/>
      <c r="H5168" s="31"/>
      <c r="I5168" s="32"/>
    </row>
    <row r="5169" spans="1:9" x14ac:dyDescent="0.3">
      <c r="A5169" s="31"/>
      <c r="B5169" s="31"/>
      <c r="C5169" s="31"/>
      <c r="D5169" s="31"/>
      <c r="E5169" s="31"/>
      <c r="F5169" s="31"/>
      <c r="G5169" s="31"/>
      <c r="H5169" s="31"/>
      <c r="I5169" s="32"/>
    </row>
    <row r="5170" spans="1:9" x14ac:dyDescent="0.3">
      <c r="A5170" s="31"/>
      <c r="B5170" s="31"/>
      <c r="C5170" s="31"/>
      <c r="D5170" s="31"/>
      <c r="E5170" s="31"/>
      <c r="F5170" s="31"/>
      <c r="G5170" s="31"/>
      <c r="H5170" s="31"/>
      <c r="I5170" s="32"/>
    </row>
    <row r="5171" spans="1:9" x14ac:dyDescent="0.3">
      <c r="A5171" s="31"/>
      <c r="B5171" s="31"/>
      <c r="C5171" s="31"/>
      <c r="D5171" s="31"/>
      <c r="E5171" s="31"/>
      <c r="F5171" s="31"/>
      <c r="G5171" s="31"/>
      <c r="H5171" s="31"/>
      <c r="I5171" s="32"/>
    </row>
    <row r="5172" spans="1:9" x14ac:dyDescent="0.3">
      <c r="A5172" s="31"/>
      <c r="B5172" s="31"/>
      <c r="C5172" s="31"/>
      <c r="D5172" s="31"/>
      <c r="E5172" s="31"/>
      <c r="F5172" s="31"/>
      <c r="G5172" s="31"/>
      <c r="H5172" s="31"/>
      <c r="I5172" s="32"/>
    </row>
    <row r="5173" spans="1:9" x14ac:dyDescent="0.3">
      <c r="A5173" s="31"/>
      <c r="B5173" s="31"/>
      <c r="C5173" s="31"/>
      <c r="D5173" s="31"/>
      <c r="E5173" s="31"/>
      <c r="F5173" s="31"/>
      <c r="G5173" s="31"/>
      <c r="H5173" s="31"/>
      <c r="I5173" s="32"/>
    </row>
    <row r="5174" spans="1:9" x14ac:dyDescent="0.3">
      <c r="A5174" s="31"/>
      <c r="B5174" s="31"/>
      <c r="C5174" s="31"/>
      <c r="D5174" s="31"/>
      <c r="E5174" s="31"/>
      <c r="F5174" s="31"/>
      <c r="G5174" s="31"/>
      <c r="H5174" s="31"/>
      <c r="I5174" s="32"/>
    </row>
    <row r="5175" spans="1:9" x14ac:dyDescent="0.3">
      <c r="A5175" s="31"/>
      <c r="B5175" s="31"/>
      <c r="C5175" s="31"/>
      <c r="D5175" s="31"/>
      <c r="E5175" s="31"/>
      <c r="F5175" s="31"/>
      <c r="G5175" s="31"/>
      <c r="H5175" s="31"/>
      <c r="I5175" s="32"/>
    </row>
    <row r="5176" spans="1:9" x14ac:dyDescent="0.3">
      <c r="A5176" s="31"/>
      <c r="B5176" s="31"/>
      <c r="C5176" s="31"/>
      <c r="D5176" s="31"/>
      <c r="E5176" s="31"/>
      <c r="F5176" s="31"/>
      <c r="G5176" s="31"/>
      <c r="H5176" s="31"/>
      <c r="I5176" s="32"/>
    </row>
    <row r="5177" spans="1:9" x14ac:dyDescent="0.3">
      <c r="A5177" s="31"/>
      <c r="B5177" s="31"/>
      <c r="C5177" s="31"/>
      <c r="D5177" s="31"/>
      <c r="E5177" s="31"/>
      <c r="F5177" s="31"/>
      <c r="G5177" s="31"/>
      <c r="H5177" s="31"/>
      <c r="I5177" s="32"/>
    </row>
    <row r="5178" spans="1:9" x14ac:dyDescent="0.3">
      <c r="A5178" s="31"/>
      <c r="B5178" s="31"/>
      <c r="C5178" s="31"/>
      <c r="D5178" s="31"/>
      <c r="E5178" s="31"/>
      <c r="F5178" s="31"/>
      <c r="G5178" s="31"/>
      <c r="H5178" s="31"/>
      <c r="I5178" s="32"/>
    </row>
    <row r="5179" spans="1:9" x14ac:dyDescent="0.3">
      <c r="A5179" s="31"/>
      <c r="B5179" s="31"/>
      <c r="C5179" s="31"/>
      <c r="D5179" s="31"/>
      <c r="E5179" s="31"/>
      <c r="F5179" s="31"/>
      <c r="G5179" s="31"/>
      <c r="H5179" s="31"/>
      <c r="I5179" s="32"/>
    </row>
    <row r="5180" spans="1:9" x14ac:dyDescent="0.3">
      <c r="A5180" s="31"/>
      <c r="B5180" s="31"/>
      <c r="C5180" s="31"/>
      <c r="D5180" s="31"/>
      <c r="E5180" s="31"/>
      <c r="F5180" s="31"/>
      <c r="G5180" s="31"/>
      <c r="H5180" s="31"/>
      <c r="I5180" s="32"/>
    </row>
    <row r="5181" spans="1:9" x14ac:dyDescent="0.3">
      <c r="A5181" s="31"/>
      <c r="B5181" s="31"/>
      <c r="C5181" s="31"/>
      <c r="D5181" s="31"/>
      <c r="E5181" s="31"/>
      <c r="F5181" s="31"/>
      <c r="G5181" s="31"/>
      <c r="H5181" s="31"/>
      <c r="I5181" s="32"/>
    </row>
    <row r="5182" spans="1:9" x14ac:dyDescent="0.3">
      <c r="A5182" s="31"/>
      <c r="B5182" s="31"/>
      <c r="C5182" s="31"/>
      <c r="D5182" s="31"/>
      <c r="E5182" s="31"/>
      <c r="F5182" s="31"/>
      <c r="G5182" s="31"/>
      <c r="H5182" s="31"/>
      <c r="I5182" s="32"/>
    </row>
    <row r="5183" spans="1:9" x14ac:dyDescent="0.3">
      <c r="A5183" s="31"/>
      <c r="B5183" s="31"/>
      <c r="C5183" s="31"/>
      <c r="D5183" s="31"/>
      <c r="E5183" s="31"/>
      <c r="F5183" s="31"/>
      <c r="G5183" s="31"/>
      <c r="H5183" s="31"/>
      <c r="I5183" s="32"/>
    </row>
    <row r="5184" spans="1:9" x14ac:dyDescent="0.3">
      <c r="A5184" s="31"/>
      <c r="B5184" s="31"/>
      <c r="C5184" s="31"/>
      <c r="D5184" s="31"/>
      <c r="E5184" s="31"/>
      <c r="F5184" s="31"/>
      <c r="G5184" s="31"/>
      <c r="H5184" s="31"/>
      <c r="I5184" s="32"/>
    </row>
    <row r="5185" spans="1:9" x14ac:dyDescent="0.3">
      <c r="A5185" s="31"/>
      <c r="B5185" s="31"/>
      <c r="C5185" s="31"/>
      <c r="D5185" s="31"/>
      <c r="E5185" s="31"/>
      <c r="F5185" s="31"/>
      <c r="G5185" s="31"/>
      <c r="H5185" s="31"/>
      <c r="I5185" s="32"/>
    </row>
    <row r="5186" spans="1:9" x14ac:dyDescent="0.3">
      <c r="A5186" s="31"/>
      <c r="B5186" s="31"/>
      <c r="C5186" s="31"/>
      <c r="D5186" s="31"/>
      <c r="E5186" s="31"/>
      <c r="F5186" s="31"/>
      <c r="G5186" s="31"/>
      <c r="H5186" s="31"/>
      <c r="I5186" s="32"/>
    </row>
    <row r="5187" spans="1:9" x14ac:dyDescent="0.3">
      <c r="A5187" s="31"/>
      <c r="B5187" s="31"/>
      <c r="C5187" s="31"/>
      <c r="D5187" s="31"/>
      <c r="E5187" s="31"/>
      <c r="F5187" s="31"/>
      <c r="G5187" s="31"/>
      <c r="H5187" s="31"/>
      <c r="I5187" s="32"/>
    </row>
    <row r="5188" spans="1:9" x14ac:dyDescent="0.3">
      <c r="A5188" s="31"/>
      <c r="B5188" s="31"/>
      <c r="C5188" s="31"/>
      <c r="D5188" s="31"/>
      <c r="E5188" s="31"/>
      <c r="F5188" s="31"/>
      <c r="G5188" s="31"/>
      <c r="H5188" s="31"/>
      <c r="I5188" s="32"/>
    </row>
    <row r="5189" spans="1:9" x14ac:dyDescent="0.3">
      <c r="A5189" s="31"/>
      <c r="B5189" s="31"/>
      <c r="C5189" s="31"/>
      <c r="D5189" s="31"/>
      <c r="E5189" s="31"/>
      <c r="F5189" s="31"/>
      <c r="G5189" s="31"/>
      <c r="H5189" s="31"/>
      <c r="I5189" s="32"/>
    </row>
    <row r="5190" spans="1:9" x14ac:dyDescent="0.3">
      <c r="A5190" s="31"/>
      <c r="B5190" s="31"/>
      <c r="C5190" s="31"/>
      <c r="D5190" s="31"/>
      <c r="E5190" s="31"/>
      <c r="F5190" s="31"/>
      <c r="G5190" s="31"/>
      <c r="H5190" s="31"/>
      <c r="I5190" s="32"/>
    </row>
    <row r="5191" spans="1:9" x14ac:dyDescent="0.3">
      <c r="A5191" s="31"/>
      <c r="B5191" s="31"/>
      <c r="C5191" s="31"/>
      <c r="D5191" s="31"/>
      <c r="E5191" s="31"/>
      <c r="F5191" s="31"/>
      <c r="G5191" s="31"/>
      <c r="H5191" s="31"/>
      <c r="I5191" s="32"/>
    </row>
    <row r="5192" spans="1:9" x14ac:dyDescent="0.3">
      <c r="A5192" s="31"/>
      <c r="B5192" s="31"/>
      <c r="C5192" s="31"/>
      <c r="D5192" s="31"/>
      <c r="E5192" s="31"/>
      <c r="F5192" s="31"/>
      <c r="G5192" s="31"/>
      <c r="H5192" s="31"/>
      <c r="I5192" s="32"/>
    </row>
    <row r="5193" spans="1:9" x14ac:dyDescent="0.3">
      <c r="A5193" s="31"/>
      <c r="B5193" s="31"/>
      <c r="C5193" s="31"/>
      <c r="D5193" s="31"/>
      <c r="E5193" s="31"/>
      <c r="F5193" s="31"/>
      <c r="G5193" s="31"/>
      <c r="H5193" s="31"/>
      <c r="I5193" s="32"/>
    </row>
    <row r="5194" spans="1:9" x14ac:dyDescent="0.3">
      <c r="A5194" s="31"/>
      <c r="B5194" s="31"/>
      <c r="C5194" s="31"/>
      <c r="D5194" s="31"/>
      <c r="E5194" s="31"/>
      <c r="F5194" s="31"/>
      <c r="G5194" s="31"/>
      <c r="H5194" s="31"/>
      <c r="I5194" s="32"/>
    </row>
    <row r="5195" spans="1:9" x14ac:dyDescent="0.3">
      <c r="A5195" s="31"/>
      <c r="B5195" s="31"/>
      <c r="C5195" s="31"/>
      <c r="D5195" s="31"/>
      <c r="E5195" s="31"/>
      <c r="F5195" s="31"/>
      <c r="G5195" s="31"/>
      <c r="H5195" s="31"/>
      <c r="I5195" s="32"/>
    </row>
    <row r="5196" spans="1:9" x14ac:dyDescent="0.3">
      <c r="A5196" s="31"/>
      <c r="B5196" s="31"/>
      <c r="C5196" s="31"/>
      <c r="D5196" s="31"/>
      <c r="E5196" s="31"/>
      <c r="F5196" s="31"/>
      <c r="G5196" s="31"/>
      <c r="H5196" s="31"/>
      <c r="I5196" s="32"/>
    </row>
    <row r="5197" spans="1:9" x14ac:dyDescent="0.3">
      <c r="A5197" s="31"/>
      <c r="B5197" s="31"/>
      <c r="C5197" s="31"/>
      <c r="D5197" s="31"/>
      <c r="E5197" s="31"/>
      <c r="F5197" s="31"/>
      <c r="G5197" s="31"/>
      <c r="H5197" s="31"/>
      <c r="I5197" s="32"/>
    </row>
    <row r="5198" spans="1:9" x14ac:dyDescent="0.3">
      <c r="A5198" s="31"/>
      <c r="B5198" s="31"/>
      <c r="C5198" s="31"/>
      <c r="D5198" s="31"/>
      <c r="E5198" s="31"/>
      <c r="F5198" s="31"/>
      <c r="G5198" s="31"/>
      <c r="H5198" s="31"/>
      <c r="I5198" s="32"/>
    </row>
    <row r="5199" spans="1:9" x14ac:dyDescent="0.3">
      <c r="A5199" s="31"/>
      <c r="B5199" s="31"/>
      <c r="C5199" s="31"/>
      <c r="D5199" s="31"/>
      <c r="E5199" s="31"/>
      <c r="F5199" s="31"/>
      <c r="G5199" s="31"/>
      <c r="H5199" s="31"/>
      <c r="I5199" s="32"/>
    </row>
    <row r="5200" spans="1:9" x14ac:dyDescent="0.3">
      <c r="A5200" s="31"/>
      <c r="B5200" s="31"/>
      <c r="C5200" s="31"/>
      <c r="D5200" s="31"/>
      <c r="E5200" s="31"/>
      <c r="F5200" s="31"/>
      <c r="G5200" s="31"/>
      <c r="H5200" s="31"/>
      <c r="I5200" s="32"/>
    </row>
    <row r="5201" spans="1:9" x14ac:dyDescent="0.3">
      <c r="A5201" s="31"/>
      <c r="B5201" s="31"/>
      <c r="C5201" s="31"/>
      <c r="D5201" s="31"/>
      <c r="E5201" s="31"/>
      <c r="F5201" s="31"/>
      <c r="G5201" s="31"/>
      <c r="H5201" s="31"/>
      <c r="I5201" s="32"/>
    </row>
    <row r="5202" spans="1:9" x14ac:dyDescent="0.3">
      <c r="A5202" s="31"/>
      <c r="B5202" s="31"/>
      <c r="C5202" s="31"/>
      <c r="D5202" s="31"/>
      <c r="E5202" s="31"/>
      <c r="F5202" s="31"/>
      <c r="G5202" s="31"/>
      <c r="H5202" s="31"/>
      <c r="I5202" s="32"/>
    </row>
    <row r="5203" spans="1:9" x14ac:dyDescent="0.3">
      <c r="A5203" s="31"/>
      <c r="B5203" s="31"/>
      <c r="C5203" s="31"/>
      <c r="D5203" s="31"/>
      <c r="E5203" s="31"/>
      <c r="F5203" s="31"/>
      <c r="G5203" s="31"/>
      <c r="H5203" s="31"/>
      <c r="I5203" s="32"/>
    </row>
    <row r="5204" spans="1:9" x14ac:dyDescent="0.3">
      <c r="A5204" s="31"/>
      <c r="B5204" s="31"/>
      <c r="C5204" s="31"/>
      <c r="D5204" s="31"/>
      <c r="E5204" s="31"/>
      <c r="F5204" s="31"/>
      <c r="G5204" s="31"/>
      <c r="H5204" s="31"/>
      <c r="I5204" s="32"/>
    </row>
    <row r="5205" spans="1:9" x14ac:dyDescent="0.3">
      <c r="A5205" s="31"/>
      <c r="B5205" s="31"/>
      <c r="C5205" s="31"/>
      <c r="D5205" s="31"/>
      <c r="E5205" s="31"/>
      <c r="F5205" s="31"/>
      <c r="G5205" s="31"/>
      <c r="H5205" s="31"/>
      <c r="I5205" s="32"/>
    </row>
    <row r="5206" spans="1:9" x14ac:dyDescent="0.3">
      <c r="A5206" s="31"/>
      <c r="B5206" s="31"/>
      <c r="C5206" s="31"/>
      <c r="D5206" s="31"/>
      <c r="E5206" s="31"/>
      <c r="F5206" s="31"/>
      <c r="G5206" s="31"/>
      <c r="H5206" s="31"/>
      <c r="I5206" s="32"/>
    </row>
    <row r="5207" spans="1:9" x14ac:dyDescent="0.3">
      <c r="A5207" s="31"/>
      <c r="B5207" s="31"/>
      <c r="C5207" s="31"/>
      <c r="D5207" s="31"/>
      <c r="E5207" s="31"/>
      <c r="F5207" s="31"/>
      <c r="G5207" s="31"/>
      <c r="H5207" s="31"/>
      <c r="I5207" s="32"/>
    </row>
    <row r="5208" spans="1:9" x14ac:dyDescent="0.3">
      <c r="A5208" s="31"/>
      <c r="B5208" s="31"/>
      <c r="C5208" s="31"/>
      <c r="D5208" s="31"/>
      <c r="E5208" s="31"/>
      <c r="F5208" s="31"/>
      <c r="G5208" s="31"/>
      <c r="H5208" s="31"/>
      <c r="I5208" s="32"/>
    </row>
    <row r="5209" spans="1:9" x14ac:dyDescent="0.3">
      <c r="A5209" s="31"/>
      <c r="B5209" s="31"/>
      <c r="C5209" s="31"/>
      <c r="D5209" s="31"/>
      <c r="E5209" s="31"/>
      <c r="F5209" s="31"/>
      <c r="G5209" s="31"/>
      <c r="H5209" s="31"/>
      <c r="I5209" s="32"/>
    </row>
    <row r="5210" spans="1:9" x14ac:dyDescent="0.3">
      <c r="A5210" s="31"/>
      <c r="B5210" s="31"/>
      <c r="C5210" s="31"/>
      <c r="D5210" s="31"/>
      <c r="E5210" s="31"/>
      <c r="F5210" s="31"/>
      <c r="G5210" s="31"/>
      <c r="H5210" s="31"/>
      <c r="I5210" s="32"/>
    </row>
    <row r="5211" spans="1:9" x14ac:dyDescent="0.3">
      <c r="A5211" s="31"/>
      <c r="B5211" s="31"/>
      <c r="C5211" s="31"/>
      <c r="D5211" s="31"/>
      <c r="E5211" s="31"/>
      <c r="F5211" s="31"/>
      <c r="G5211" s="31"/>
      <c r="H5211" s="31"/>
      <c r="I5211" s="32"/>
    </row>
    <row r="5212" spans="1:9" x14ac:dyDescent="0.3">
      <c r="A5212" s="31"/>
      <c r="B5212" s="31"/>
      <c r="C5212" s="31"/>
      <c r="D5212" s="31"/>
      <c r="E5212" s="31"/>
      <c r="F5212" s="31"/>
      <c r="G5212" s="31"/>
      <c r="H5212" s="31"/>
      <c r="I5212" s="32"/>
    </row>
    <row r="5213" spans="1:9" x14ac:dyDescent="0.3">
      <c r="A5213" s="31"/>
      <c r="B5213" s="31"/>
      <c r="C5213" s="31"/>
      <c r="D5213" s="31"/>
      <c r="E5213" s="31"/>
      <c r="F5213" s="31"/>
      <c r="G5213" s="31"/>
      <c r="H5213" s="31"/>
      <c r="I5213" s="32"/>
    </row>
    <row r="5214" spans="1:9" x14ac:dyDescent="0.3">
      <c r="A5214" s="31"/>
      <c r="B5214" s="31"/>
      <c r="C5214" s="31"/>
      <c r="D5214" s="31"/>
      <c r="E5214" s="31"/>
      <c r="F5214" s="31"/>
      <c r="G5214" s="31"/>
      <c r="H5214" s="31"/>
      <c r="I5214" s="32"/>
    </row>
    <row r="5215" spans="1:9" x14ac:dyDescent="0.3">
      <c r="A5215" s="31"/>
      <c r="B5215" s="31"/>
      <c r="C5215" s="31"/>
      <c r="D5215" s="31"/>
      <c r="E5215" s="31"/>
      <c r="F5215" s="31"/>
      <c r="G5215" s="31"/>
      <c r="H5215" s="31"/>
      <c r="I5215" s="32"/>
    </row>
    <row r="5216" spans="1:9" x14ac:dyDescent="0.3">
      <c r="A5216" s="31"/>
      <c r="B5216" s="31"/>
      <c r="C5216" s="31"/>
      <c r="D5216" s="31"/>
      <c r="E5216" s="31"/>
      <c r="F5216" s="31"/>
      <c r="G5216" s="31"/>
      <c r="H5216" s="31"/>
      <c r="I5216" s="32"/>
    </row>
    <row r="5217" spans="1:9" x14ac:dyDescent="0.3">
      <c r="A5217" s="31"/>
      <c r="B5217" s="31"/>
      <c r="C5217" s="31"/>
      <c r="D5217" s="31"/>
      <c r="E5217" s="31"/>
      <c r="F5217" s="31"/>
      <c r="G5217" s="31"/>
      <c r="H5217" s="31"/>
      <c r="I5217" s="32"/>
    </row>
    <row r="5218" spans="1:9" x14ac:dyDescent="0.3">
      <c r="A5218" s="31"/>
      <c r="B5218" s="31"/>
      <c r="C5218" s="31"/>
      <c r="D5218" s="31"/>
      <c r="E5218" s="31"/>
      <c r="F5218" s="31"/>
      <c r="G5218" s="31"/>
      <c r="H5218" s="31"/>
      <c r="I5218" s="32"/>
    </row>
    <row r="5219" spans="1:9" x14ac:dyDescent="0.3">
      <c r="A5219" s="31"/>
      <c r="B5219" s="31"/>
      <c r="C5219" s="31"/>
      <c r="D5219" s="31"/>
      <c r="E5219" s="31"/>
      <c r="F5219" s="31"/>
      <c r="G5219" s="31"/>
      <c r="H5219" s="31"/>
      <c r="I5219" s="32"/>
    </row>
    <row r="5220" spans="1:9" x14ac:dyDescent="0.3">
      <c r="A5220" s="31"/>
      <c r="B5220" s="31"/>
      <c r="C5220" s="31"/>
      <c r="D5220" s="31"/>
      <c r="E5220" s="31"/>
      <c r="F5220" s="31"/>
      <c r="G5220" s="31"/>
      <c r="H5220" s="31"/>
      <c r="I5220" s="32"/>
    </row>
    <row r="5221" spans="1:9" x14ac:dyDescent="0.3">
      <c r="A5221" s="31"/>
      <c r="B5221" s="31"/>
      <c r="C5221" s="31"/>
      <c r="D5221" s="31"/>
      <c r="E5221" s="31"/>
      <c r="F5221" s="31"/>
      <c r="G5221" s="31"/>
      <c r="H5221" s="31"/>
      <c r="I5221" s="32"/>
    </row>
    <row r="5222" spans="1:9" x14ac:dyDescent="0.3">
      <c r="A5222" s="31"/>
      <c r="B5222" s="31"/>
      <c r="C5222" s="31"/>
      <c r="D5222" s="31"/>
      <c r="E5222" s="31"/>
      <c r="F5222" s="31"/>
      <c r="G5222" s="31"/>
      <c r="H5222" s="31"/>
      <c r="I5222" s="32"/>
    </row>
    <row r="5223" spans="1:9" x14ac:dyDescent="0.3">
      <c r="A5223" s="31"/>
      <c r="B5223" s="31"/>
      <c r="C5223" s="31"/>
      <c r="D5223" s="31"/>
      <c r="E5223" s="31"/>
      <c r="F5223" s="31"/>
      <c r="G5223" s="31"/>
      <c r="H5223" s="31"/>
      <c r="I5223" s="32"/>
    </row>
    <row r="5224" spans="1:9" x14ac:dyDescent="0.3">
      <c r="A5224" s="31"/>
      <c r="B5224" s="31"/>
      <c r="C5224" s="31"/>
      <c r="D5224" s="31"/>
      <c r="E5224" s="31"/>
      <c r="F5224" s="31"/>
      <c r="G5224" s="31"/>
      <c r="H5224" s="31"/>
      <c r="I5224" s="32"/>
    </row>
    <row r="5225" spans="1:9" x14ac:dyDescent="0.3">
      <c r="A5225" s="31"/>
      <c r="B5225" s="31"/>
      <c r="C5225" s="31"/>
      <c r="D5225" s="31"/>
      <c r="E5225" s="31"/>
      <c r="F5225" s="31"/>
      <c r="G5225" s="31"/>
      <c r="H5225" s="31"/>
      <c r="I5225" s="32"/>
    </row>
    <row r="5226" spans="1:9" x14ac:dyDescent="0.3">
      <c r="A5226" s="31"/>
      <c r="B5226" s="31"/>
      <c r="C5226" s="31"/>
      <c r="D5226" s="31"/>
      <c r="E5226" s="31"/>
      <c r="F5226" s="31"/>
      <c r="G5226" s="31"/>
      <c r="H5226" s="31"/>
      <c r="I5226" s="32"/>
    </row>
    <row r="5227" spans="1:9" x14ac:dyDescent="0.3">
      <c r="A5227" s="31"/>
      <c r="B5227" s="31"/>
      <c r="C5227" s="31"/>
      <c r="D5227" s="31"/>
      <c r="E5227" s="31"/>
      <c r="F5227" s="31"/>
      <c r="G5227" s="31"/>
      <c r="H5227" s="31"/>
      <c r="I5227" s="32"/>
    </row>
    <row r="5228" spans="1:9" x14ac:dyDescent="0.3">
      <c r="A5228" s="31"/>
      <c r="B5228" s="31"/>
      <c r="C5228" s="31"/>
      <c r="D5228" s="31"/>
      <c r="E5228" s="31"/>
      <c r="F5228" s="31"/>
      <c r="G5228" s="31"/>
      <c r="H5228" s="31"/>
      <c r="I5228" s="32"/>
    </row>
    <row r="5229" spans="1:9" x14ac:dyDescent="0.3">
      <c r="A5229" s="31"/>
      <c r="B5229" s="31"/>
      <c r="C5229" s="31"/>
      <c r="D5229" s="31"/>
      <c r="E5229" s="31"/>
      <c r="F5229" s="31"/>
      <c r="G5229" s="31"/>
      <c r="H5229" s="31"/>
      <c r="I5229" s="32"/>
    </row>
    <row r="5230" spans="1:9" x14ac:dyDescent="0.3">
      <c r="A5230" s="31"/>
      <c r="B5230" s="31"/>
      <c r="C5230" s="31"/>
      <c r="D5230" s="31"/>
      <c r="E5230" s="31"/>
      <c r="F5230" s="31"/>
      <c r="G5230" s="31"/>
      <c r="H5230" s="31"/>
      <c r="I5230" s="32"/>
    </row>
    <row r="5231" spans="1:9" x14ac:dyDescent="0.3">
      <c r="A5231" s="31"/>
      <c r="B5231" s="31"/>
      <c r="C5231" s="31"/>
      <c r="D5231" s="31"/>
      <c r="E5231" s="31"/>
      <c r="F5231" s="31"/>
      <c r="G5231" s="31"/>
      <c r="H5231" s="31"/>
      <c r="I5231" s="32"/>
    </row>
    <row r="5232" spans="1:9" x14ac:dyDescent="0.3">
      <c r="A5232" s="31"/>
      <c r="B5232" s="31"/>
      <c r="C5232" s="31"/>
      <c r="D5232" s="31"/>
      <c r="E5232" s="31"/>
      <c r="F5232" s="31"/>
      <c r="G5232" s="31"/>
      <c r="H5232" s="31"/>
      <c r="I5232" s="32"/>
    </row>
    <row r="5233" spans="1:9" x14ac:dyDescent="0.3">
      <c r="A5233" s="31"/>
      <c r="B5233" s="31"/>
      <c r="C5233" s="31"/>
      <c r="D5233" s="31"/>
      <c r="E5233" s="31"/>
      <c r="F5233" s="31"/>
      <c r="G5233" s="31"/>
      <c r="H5233" s="31"/>
      <c r="I5233" s="32"/>
    </row>
    <row r="5234" spans="1:9" x14ac:dyDescent="0.3">
      <c r="A5234" s="31"/>
      <c r="B5234" s="31"/>
      <c r="C5234" s="31"/>
      <c r="D5234" s="31"/>
      <c r="E5234" s="31"/>
      <c r="F5234" s="31"/>
      <c r="G5234" s="31"/>
      <c r="H5234" s="31"/>
      <c r="I5234" s="32"/>
    </row>
    <row r="5235" spans="1:9" x14ac:dyDescent="0.3">
      <c r="A5235" s="31"/>
      <c r="B5235" s="31"/>
      <c r="C5235" s="31"/>
      <c r="D5235" s="31"/>
      <c r="E5235" s="31"/>
      <c r="F5235" s="31"/>
      <c r="G5235" s="31"/>
      <c r="H5235" s="31"/>
      <c r="I5235" s="32"/>
    </row>
    <row r="5236" spans="1:9" x14ac:dyDescent="0.3">
      <c r="A5236" s="31"/>
      <c r="B5236" s="31"/>
      <c r="C5236" s="31"/>
      <c r="D5236" s="31"/>
      <c r="E5236" s="31"/>
      <c r="F5236" s="31"/>
      <c r="G5236" s="31"/>
      <c r="H5236" s="31"/>
      <c r="I5236" s="32"/>
    </row>
    <row r="5237" spans="1:9" x14ac:dyDescent="0.3">
      <c r="A5237" s="31"/>
      <c r="B5237" s="31"/>
      <c r="C5237" s="31"/>
      <c r="D5237" s="31"/>
      <c r="E5237" s="31"/>
      <c r="F5237" s="31"/>
      <c r="G5237" s="31"/>
      <c r="H5237" s="31"/>
      <c r="I5237" s="32"/>
    </row>
    <row r="5238" spans="1:9" x14ac:dyDescent="0.3">
      <c r="A5238" s="31"/>
      <c r="B5238" s="31"/>
      <c r="C5238" s="31"/>
      <c r="D5238" s="31"/>
      <c r="E5238" s="31"/>
      <c r="F5238" s="31"/>
      <c r="G5238" s="31"/>
      <c r="H5238" s="31"/>
      <c r="I5238" s="32"/>
    </row>
    <row r="5239" spans="1:9" x14ac:dyDescent="0.3">
      <c r="A5239" s="31"/>
      <c r="B5239" s="31"/>
      <c r="C5239" s="31"/>
      <c r="D5239" s="31"/>
      <c r="E5239" s="31"/>
      <c r="F5239" s="31"/>
      <c r="G5239" s="31"/>
      <c r="H5239" s="31"/>
      <c r="I5239" s="32"/>
    </row>
    <row r="5240" spans="1:9" x14ac:dyDescent="0.3">
      <c r="A5240" s="31"/>
      <c r="B5240" s="31"/>
      <c r="C5240" s="31"/>
      <c r="D5240" s="31"/>
      <c r="E5240" s="31"/>
      <c r="F5240" s="31"/>
      <c r="G5240" s="31"/>
      <c r="H5240" s="31"/>
      <c r="I5240" s="32"/>
    </row>
    <row r="5241" spans="1:9" x14ac:dyDescent="0.3">
      <c r="A5241" s="31"/>
      <c r="B5241" s="31"/>
      <c r="C5241" s="31"/>
      <c r="D5241" s="31"/>
      <c r="E5241" s="31"/>
      <c r="F5241" s="31"/>
      <c r="G5241" s="31"/>
      <c r="H5241" s="31"/>
      <c r="I5241" s="32"/>
    </row>
    <row r="5242" spans="1:9" x14ac:dyDescent="0.3">
      <c r="A5242" s="31"/>
      <c r="B5242" s="31"/>
      <c r="C5242" s="31"/>
      <c r="D5242" s="31"/>
      <c r="E5242" s="31"/>
      <c r="F5242" s="31"/>
      <c r="G5242" s="31"/>
      <c r="H5242" s="31"/>
      <c r="I5242" s="32"/>
    </row>
    <row r="5243" spans="1:9" x14ac:dyDescent="0.3">
      <c r="A5243" s="31"/>
      <c r="B5243" s="31"/>
      <c r="C5243" s="31"/>
      <c r="D5243" s="31"/>
      <c r="E5243" s="31"/>
      <c r="F5243" s="31"/>
      <c r="G5243" s="31"/>
      <c r="H5243" s="31"/>
      <c r="I5243" s="32"/>
    </row>
    <row r="5244" spans="1:9" x14ac:dyDescent="0.3">
      <c r="A5244" s="31"/>
      <c r="B5244" s="31"/>
      <c r="C5244" s="31"/>
      <c r="D5244" s="31"/>
      <c r="E5244" s="31"/>
      <c r="F5244" s="31"/>
      <c r="G5244" s="31"/>
      <c r="H5244" s="31"/>
      <c r="I5244" s="32"/>
    </row>
    <row r="5245" spans="1:9" x14ac:dyDescent="0.3">
      <c r="A5245" s="31"/>
      <c r="B5245" s="31"/>
      <c r="C5245" s="31"/>
      <c r="D5245" s="31"/>
      <c r="E5245" s="31"/>
      <c r="F5245" s="31"/>
      <c r="G5245" s="31"/>
      <c r="H5245" s="31"/>
      <c r="I5245" s="32"/>
    </row>
    <row r="5246" spans="1:9" x14ac:dyDescent="0.3">
      <c r="A5246" s="31"/>
      <c r="B5246" s="31"/>
      <c r="C5246" s="31"/>
      <c r="D5246" s="31"/>
      <c r="E5246" s="31"/>
      <c r="F5246" s="31"/>
      <c r="G5246" s="31"/>
      <c r="H5246" s="31"/>
      <c r="I5246" s="32"/>
    </row>
    <row r="5247" spans="1:9" x14ac:dyDescent="0.3">
      <c r="A5247" s="31"/>
      <c r="B5247" s="31"/>
      <c r="C5247" s="31"/>
      <c r="D5247" s="31"/>
      <c r="E5247" s="31"/>
      <c r="F5247" s="31"/>
      <c r="G5247" s="31"/>
      <c r="H5247" s="31"/>
      <c r="I5247" s="32"/>
    </row>
    <row r="5248" spans="1:9" x14ac:dyDescent="0.3">
      <c r="A5248" s="31"/>
      <c r="B5248" s="31"/>
      <c r="C5248" s="31"/>
      <c r="D5248" s="31"/>
      <c r="E5248" s="31"/>
      <c r="F5248" s="31"/>
      <c r="G5248" s="31"/>
      <c r="H5248" s="31"/>
      <c r="I5248" s="32"/>
    </row>
    <row r="5249" spans="1:9" x14ac:dyDescent="0.3">
      <c r="A5249" s="31"/>
      <c r="B5249" s="31"/>
      <c r="C5249" s="31"/>
      <c r="D5249" s="31"/>
      <c r="E5249" s="31"/>
      <c r="F5249" s="31"/>
      <c r="G5249" s="31"/>
      <c r="H5249" s="31"/>
      <c r="I5249" s="32"/>
    </row>
    <row r="5250" spans="1:9" x14ac:dyDescent="0.3">
      <c r="A5250" s="31"/>
      <c r="B5250" s="31"/>
      <c r="C5250" s="31"/>
      <c r="D5250" s="31"/>
      <c r="E5250" s="31"/>
      <c r="F5250" s="31"/>
      <c r="G5250" s="31"/>
      <c r="H5250" s="31"/>
      <c r="I5250" s="32"/>
    </row>
    <row r="5251" spans="1:9" x14ac:dyDescent="0.3">
      <c r="A5251" s="31"/>
      <c r="B5251" s="31"/>
      <c r="C5251" s="31"/>
      <c r="D5251" s="31"/>
      <c r="E5251" s="31"/>
      <c r="F5251" s="31"/>
      <c r="G5251" s="31"/>
      <c r="H5251" s="31"/>
      <c r="I5251" s="32"/>
    </row>
    <row r="5252" spans="1:9" x14ac:dyDescent="0.3">
      <c r="A5252" s="31"/>
      <c r="B5252" s="31"/>
      <c r="C5252" s="31"/>
      <c r="D5252" s="31"/>
      <c r="E5252" s="31"/>
      <c r="F5252" s="31"/>
      <c r="G5252" s="31"/>
      <c r="H5252" s="31"/>
      <c r="I5252" s="32"/>
    </row>
    <row r="5253" spans="1:9" x14ac:dyDescent="0.3">
      <c r="A5253" s="31"/>
      <c r="B5253" s="31"/>
      <c r="C5253" s="31"/>
      <c r="D5253" s="31"/>
      <c r="E5253" s="31"/>
      <c r="F5253" s="31"/>
      <c r="G5253" s="31"/>
      <c r="H5253" s="31"/>
      <c r="I5253" s="32"/>
    </row>
    <row r="5254" spans="1:9" x14ac:dyDescent="0.3">
      <c r="A5254" s="31"/>
      <c r="B5254" s="31"/>
      <c r="C5254" s="31"/>
      <c r="D5254" s="31"/>
      <c r="E5254" s="31"/>
      <c r="F5254" s="31"/>
      <c r="G5254" s="31"/>
      <c r="H5254" s="31"/>
      <c r="I5254" s="32"/>
    </row>
    <row r="5255" spans="1:9" x14ac:dyDescent="0.3">
      <c r="A5255" s="31"/>
      <c r="B5255" s="31"/>
      <c r="C5255" s="31"/>
      <c r="D5255" s="31"/>
      <c r="E5255" s="31"/>
      <c r="F5255" s="31"/>
      <c r="G5255" s="31"/>
      <c r="H5255" s="31"/>
      <c r="I5255" s="32"/>
    </row>
    <row r="5256" spans="1:9" x14ac:dyDescent="0.3">
      <c r="A5256" s="31"/>
      <c r="B5256" s="31"/>
      <c r="C5256" s="31"/>
      <c r="D5256" s="31"/>
      <c r="E5256" s="31"/>
      <c r="F5256" s="31"/>
      <c r="G5256" s="31"/>
      <c r="H5256" s="31"/>
      <c r="I5256" s="32"/>
    </row>
    <row r="5257" spans="1:9" x14ac:dyDescent="0.3">
      <c r="A5257" s="31"/>
      <c r="B5257" s="31"/>
      <c r="C5257" s="31"/>
      <c r="D5257" s="31"/>
      <c r="E5257" s="31"/>
      <c r="F5257" s="31"/>
      <c r="G5257" s="31"/>
      <c r="H5257" s="31"/>
      <c r="I5257" s="32"/>
    </row>
    <row r="5258" spans="1:9" x14ac:dyDescent="0.3">
      <c r="A5258" s="31"/>
      <c r="B5258" s="31"/>
      <c r="C5258" s="31"/>
      <c r="D5258" s="31"/>
      <c r="E5258" s="31"/>
      <c r="F5258" s="31"/>
      <c r="G5258" s="31"/>
      <c r="H5258" s="31"/>
      <c r="I5258" s="32"/>
    </row>
    <row r="5259" spans="1:9" x14ac:dyDescent="0.3">
      <c r="A5259" s="31"/>
      <c r="B5259" s="31"/>
      <c r="C5259" s="31"/>
      <c r="D5259" s="31"/>
      <c r="E5259" s="31"/>
      <c r="F5259" s="31"/>
      <c r="G5259" s="31"/>
      <c r="H5259" s="31"/>
      <c r="I5259" s="32"/>
    </row>
    <row r="5260" spans="1:9" x14ac:dyDescent="0.3">
      <c r="A5260" s="31"/>
      <c r="B5260" s="31"/>
      <c r="C5260" s="31"/>
      <c r="D5260" s="31"/>
      <c r="E5260" s="31"/>
      <c r="F5260" s="31"/>
      <c r="G5260" s="31"/>
      <c r="H5260" s="31"/>
      <c r="I5260" s="32"/>
    </row>
    <row r="5261" spans="1:9" x14ac:dyDescent="0.3">
      <c r="A5261" s="31"/>
      <c r="B5261" s="31"/>
      <c r="C5261" s="31"/>
      <c r="D5261" s="31"/>
      <c r="E5261" s="31"/>
      <c r="F5261" s="31"/>
      <c r="G5261" s="31"/>
      <c r="H5261" s="31"/>
      <c r="I5261" s="32"/>
    </row>
    <row r="5262" spans="1:9" x14ac:dyDescent="0.3">
      <c r="A5262" s="31"/>
      <c r="B5262" s="31"/>
      <c r="C5262" s="31"/>
      <c r="D5262" s="31"/>
      <c r="E5262" s="31"/>
      <c r="F5262" s="31"/>
      <c r="G5262" s="31"/>
      <c r="H5262" s="31"/>
      <c r="I5262" s="32"/>
    </row>
    <row r="5263" spans="1:9" x14ac:dyDescent="0.3">
      <c r="A5263" s="31"/>
      <c r="B5263" s="31"/>
      <c r="C5263" s="31"/>
      <c r="D5263" s="31"/>
      <c r="E5263" s="31"/>
      <c r="F5263" s="31"/>
      <c r="G5263" s="31"/>
      <c r="H5263" s="31"/>
      <c r="I5263" s="32"/>
    </row>
    <row r="5264" spans="1:9" x14ac:dyDescent="0.3">
      <c r="A5264" s="31"/>
      <c r="B5264" s="31"/>
      <c r="C5264" s="31"/>
      <c r="D5264" s="31"/>
      <c r="E5264" s="31"/>
      <c r="F5264" s="31"/>
      <c r="G5264" s="31"/>
      <c r="H5264" s="31"/>
      <c r="I5264" s="32"/>
    </row>
    <row r="5265" spans="1:9" x14ac:dyDescent="0.3">
      <c r="A5265" s="31"/>
      <c r="B5265" s="31"/>
      <c r="C5265" s="31"/>
      <c r="D5265" s="31"/>
      <c r="E5265" s="31"/>
      <c r="F5265" s="31"/>
      <c r="G5265" s="31"/>
      <c r="H5265" s="31"/>
      <c r="I5265" s="32"/>
    </row>
    <row r="5266" spans="1:9" x14ac:dyDescent="0.3">
      <c r="A5266" s="31"/>
      <c r="B5266" s="31"/>
      <c r="C5266" s="31"/>
      <c r="D5266" s="31"/>
      <c r="E5266" s="31"/>
      <c r="F5266" s="31"/>
      <c r="G5266" s="31"/>
      <c r="H5266" s="31"/>
      <c r="I5266" s="32"/>
    </row>
    <row r="5267" spans="1:9" x14ac:dyDescent="0.3">
      <c r="A5267" s="31"/>
      <c r="B5267" s="31"/>
      <c r="C5267" s="31"/>
      <c r="D5267" s="31"/>
      <c r="E5267" s="31"/>
      <c r="F5267" s="31"/>
      <c r="G5267" s="31"/>
      <c r="H5267" s="31"/>
      <c r="I5267" s="32"/>
    </row>
    <row r="5268" spans="1:9" x14ac:dyDescent="0.3">
      <c r="A5268" s="31"/>
      <c r="B5268" s="31"/>
      <c r="C5268" s="31"/>
      <c r="D5268" s="31"/>
      <c r="E5268" s="31"/>
      <c r="F5268" s="31"/>
      <c r="G5268" s="31"/>
      <c r="H5268" s="31"/>
      <c r="I5268" s="32"/>
    </row>
    <row r="5269" spans="1:9" x14ac:dyDescent="0.3">
      <c r="A5269" s="31"/>
      <c r="B5269" s="31"/>
      <c r="C5269" s="31"/>
      <c r="D5269" s="31"/>
      <c r="E5269" s="31"/>
      <c r="F5269" s="31"/>
      <c r="G5269" s="31"/>
      <c r="H5269" s="31"/>
      <c r="I5269" s="32"/>
    </row>
    <row r="5270" spans="1:9" x14ac:dyDescent="0.3">
      <c r="A5270" s="31"/>
      <c r="B5270" s="31"/>
      <c r="C5270" s="31"/>
      <c r="D5270" s="31"/>
      <c r="E5270" s="31"/>
      <c r="F5270" s="31"/>
      <c r="G5270" s="31"/>
      <c r="H5270" s="31"/>
      <c r="I5270" s="32"/>
    </row>
    <row r="5271" spans="1:9" x14ac:dyDescent="0.3">
      <c r="A5271" s="31"/>
      <c r="B5271" s="31"/>
      <c r="C5271" s="31"/>
      <c r="D5271" s="31"/>
      <c r="E5271" s="31"/>
      <c r="F5271" s="31"/>
      <c r="G5271" s="31"/>
      <c r="H5271" s="31"/>
      <c r="I5271" s="32"/>
    </row>
    <row r="5272" spans="1:9" x14ac:dyDescent="0.3">
      <c r="A5272" s="31"/>
      <c r="B5272" s="31"/>
      <c r="C5272" s="31"/>
      <c r="D5272" s="31"/>
      <c r="E5272" s="31"/>
      <c r="F5272" s="31"/>
      <c r="G5272" s="31"/>
      <c r="H5272" s="31"/>
      <c r="I5272" s="32"/>
    </row>
    <row r="5273" spans="1:9" x14ac:dyDescent="0.3">
      <c r="A5273" s="31"/>
      <c r="B5273" s="31"/>
      <c r="C5273" s="31"/>
      <c r="D5273" s="31"/>
      <c r="E5273" s="31"/>
      <c r="F5273" s="31"/>
      <c r="G5273" s="31"/>
      <c r="H5273" s="31"/>
      <c r="I5273" s="32"/>
    </row>
    <row r="5274" spans="1:9" x14ac:dyDescent="0.3">
      <c r="A5274" s="31"/>
      <c r="B5274" s="31"/>
      <c r="C5274" s="31"/>
      <c r="D5274" s="31"/>
      <c r="E5274" s="31"/>
      <c r="F5274" s="31"/>
      <c r="G5274" s="31"/>
      <c r="H5274" s="31"/>
      <c r="I5274" s="32"/>
    </row>
    <row r="5275" spans="1:9" x14ac:dyDescent="0.3">
      <c r="A5275" s="31"/>
      <c r="B5275" s="31"/>
      <c r="C5275" s="31"/>
      <c r="D5275" s="31"/>
      <c r="E5275" s="31"/>
      <c r="F5275" s="31"/>
      <c r="G5275" s="31"/>
      <c r="H5275" s="31"/>
      <c r="I5275" s="32"/>
    </row>
    <row r="5276" spans="1:9" x14ac:dyDescent="0.3">
      <c r="A5276" s="31"/>
      <c r="B5276" s="31"/>
      <c r="C5276" s="31"/>
      <c r="D5276" s="31"/>
      <c r="E5276" s="31"/>
      <c r="F5276" s="31"/>
      <c r="G5276" s="31"/>
      <c r="H5276" s="31"/>
      <c r="I5276" s="32"/>
    </row>
    <row r="5277" spans="1:9" x14ac:dyDescent="0.3">
      <c r="A5277" s="31"/>
      <c r="B5277" s="31"/>
      <c r="C5277" s="31"/>
      <c r="D5277" s="31"/>
      <c r="E5277" s="31"/>
      <c r="F5277" s="31"/>
      <c r="G5277" s="31"/>
      <c r="H5277" s="31"/>
      <c r="I5277" s="32"/>
    </row>
    <row r="5278" spans="1:9" x14ac:dyDescent="0.3">
      <c r="A5278" s="31"/>
      <c r="B5278" s="31"/>
      <c r="C5278" s="31"/>
      <c r="D5278" s="31"/>
      <c r="E5278" s="31"/>
      <c r="F5278" s="31"/>
      <c r="G5278" s="31"/>
      <c r="H5278" s="31"/>
      <c r="I5278" s="32"/>
    </row>
    <row r="5279" spans="1:9" x14ac:dyDescent="0.3">
      <c r="A5279" s="31"/>
      <c r="B5279" s="31"/>
      <c r="C5279" s="31"/>
      <c r="D5279" s="31"/>
      <c r="E5279" s="31"/>
      <c r="F5279" s="31"/>
      <c r="G5279" s="31"/>
      <c r="H5279" s="31"/>
      <c r="I5279" s="32"/>
    </row>
    <row r="5280" spans="1:9" x14ac:dyDescent="0.3">
      <c r="A5280" s="31"/>
      <c r="B5280" s="31"/>
      <c r="C5280" s="31"/>
      <c r="D5280" s="31"/>
      <c r="E5280" s="31"/>
      <c r="F5280" s="31"/>
      <c r="G5280" s="31"/>
      <c r="H5280" s="31"/>
      <c r="I5280" s="32"/>
    </row>
    <row r="5281" spans="1:9" x14ac:dyDescent="0.3">
      <c r="A5281" s="31"/>
      <c r="B5281" s="31"/>
      <c r="C5281" s="31"/>
      <c r="D5281" s="31"/>
      <c r="E5281" s="31"/>
      <c r="F5281" s="31"/>
      <c r="G5281" s="31"/>
      <c r="H5281" s="31"/>
      <c r="I5281" s="32"/>
    </row>
    <row r="5282" spans="1:9" x14ac:dyDescent="0.3">
      <c r="A5282" s="31"/>
      <c r="B5282" s="31"/>
      <c r="C5282" s="31"/>
      <c r="D5282" s="31"/>
      <c r="E5282" s="31"/>
      <c r="F5282" s="31"/>
      <c r="G5282" s="31"/>
      <c r="H5282" s="31"/>
      <c r="I5282" s="32"/>
    </row>
    <row r="5283" spans="1:9" x14ac:dyDescent="0.3">
      <c r="A5283" s="31"/>
      <c r="B5283" s="31"/>
      <c r="C5283" s="31"/>
      <c r="D5283" s="31"/>
      <c r="E5283" s="31"/>
      <c r="F5283" s="31"/>
      <c r="G5283" s="31"/>
      <c r="H5283" s="31"/>
      <c r="I5283" s="32"/>
    </row>
    <row r="5284" spans="1:9" x14ac:dyDescent="0.3">
      <c r="A5284" s="31"/>
      <c r="B5284" s="31"/>
      <c r="C5284" s="31"/>
      <c r="D5284" s="31"/>
      <c r="E5284" s="31"/>
      <c r="F5284" s="31"/>
      <c r="G5284" s="31"/>
      <c r="H5284" s="31"/>
      <c r="I5284" s="32"/>
    </row>
    <row r="5285" spans="1:9" x14ac:dyDescent="0.3">
      <c r="A5285" s="31"/>
      <c r="B5285" s="31"/>
      <c r="C5285" s="31"/>
      <c r="D5285" s="31"/>
      <c r="E5285" s="31"/>
      <c r="F5285" s="31"/>
      <c r="G5285" s="31"/>
      <c r="H5285" s="31"/>
      <c r="I5285" s="32"/>
    </row>
    <row r="5286" spans="1:9" x14ac:dyDescent="0.3">
      <c r="A5286" s="31"/>
      <c r="B5286" s="31"/>
      <c r="C5286" s="31"/>
      <c r="D5286" s="31"/>
      <c r="E5286" s="31"/>
      <c r="F5286" s="31"/>
      <c r="G5286" s="31"/>
      <c r="H5286" s="31"/>
      <c r="I5286" s="32"/>
    </row>
    <row r="5287" spans="1:9" x14ac:dyDescent="0.3">
      <c r="A5287" s="31"/>
      <c r="B5287" s="31"/>
      <c r="C5287" s="31"/>
      <c r="D5287" s="31"/>
      <c r="E5287" s="31"/>
      <c r="F5287" s="31"/>
      <c r="G5287" s="31"/>
      <c r="H5287" s="31"/>
      <c r="I5287" s="32"/>
    </row>
    <row r="5288" spans="1:9" x14ac:dyDescent="0.3">
      <c r="A5288" s="31"/>
      <c r="B5288" s="31"/>
      <c r="C5288" s="31"/>
      <c r="D5288" s="31"/>
      <c r="E5288" s="31"/>
      <c r="F5288" s="31"/>
      <c r="G5288" s="31"/>
      <c r="H5288" s="31"/>
      <c r="I5288" s="32"/>
    </row>
    <row r="5289" spans="1:9" x14ac:dyDescent="0.3">
      <c r="A5289" s="31"/>
      <c r="B5289" s="31"/>
      <c r="C5289" s="31"/>
      <c r="D5289" s="31"/>
      <c r="E5289" s="31"/>
      <c r="F5289" s="31"/>
      <c r="G5289" s="31"/>
      <c r="H5289" s="31"/>
      <c r="I5289" s="32"/>
    </row>
    <row r="5290" spans="1:9" x14ac:dyDescent="0.3">
      <c r="A5290" s="31"/>
      <c r="B5290" s="31"/>
      <c r="C5290" s="31"/>
      <c r="D5290" s="31"/>
      <c r="E5290" s="31"/>
      <c r="F5290" s="31"/>
      <c r="G5290" s="31"/>
      <c r="H5290" s="31"/>
      <c r="I5290" s="32"/>
    </row>
    <row r="5291" spans="1:9" x14ac:dyDescent="0.3">
      <c r="A5291" s="31"/>
      <c r="B5291" s="31"/>
      <c r="C5291" s="31"/>
      <c r="D5291" s="31"/>
      <c r="E5291" s="31"/>
      <c r="F5291" s="31"/>
      <c r="G5291" s="31"/>
      <c r="H5291" s="31"/>
      <c r="I5291" s="32"/>
    </row>
    <row r="5292" spans="1:9" x14ac:dyDescent="0.3">
      <c r="A5292" s="31"/>
      <c r="B5292" s="31"/>
      <c r="C5292" s="31"/>
      <c r="D5292" s="31"/>
      <c r="E5292" s="31"/>
      <c r="F5292" s="31"/>
      <c r="G5292" s="31"/>
      <c r="H5292" s="31"/>
      <c r="I5292" s="32"/>
    </row>
    <row r="5293" spans="1:9" x14ac:dyDescent="0.3">
      <c r="A5293" s="31"/>
      <c r="B5293" s="31"/>
      <c r="C5293" s="31"/>
      <c r="D5293" s="31"/>
      <c r="E5293" s="31"/>
      <c r="F5293" s="31"/>
      <c r="G5293" s="31"/>
      <c r="H5293" s="31"/>
      <c r="I5293" s="32"/>
    </row>
    <row r="5294" spans="1:9" x14ac:dyDescent="0.3">
      <c r="A5294" s="31"/>
      <c r="B5294" s="31"/>
      <c r="C5294" s="31"/>
      <c r="D5294" s="31"/>
      <c r="E5294" s="31"/>
      <c r="F5294" s="31"/>
      <c r="G5294" s="31"/>
      <c r="H5294" s="31"/>
      <c r="I5294" s="32"/>
    </row>
    <row r="5295" spans="1:9" x14ac:dyDescent="0.3">
      <c r="A5295" s="31"/>
      <c r="B5295" s="31"/>
      <c r="C5295" s="31"/>
      <c r="D5295" s="31"/>
      <c r="E5295" s="31"/>
      <c r="F5295" s="31"/>
      <c r="G5295" s="31"/>
      <c r="H5295" s="31"/>
      <c r="I5295" s="32"/>
    </row>
    <row r="5296" spans="1:9" x14ac:dyDescent="0.3">
      <c r="A5296" s="31"/>
      <c r="B5296" s="31"/>
      <c r="C5296" s="31"/>
      <c r="D5296" s="31"/>
      <c r="E5296" s="31"/>
      <c r="F5296" s="31"/>
      <c r="G5296" s="31"/>
      <c r="H5296" s="31"/>
      <c r="I5296" s="32"/>
    </row>
    <row r="5297" spans="1:9" x14ac:dyDescent="0.3">
      <c r="A5297" s="31"/>
      <c r="B5297" s="31"/>
      <c r="C5297" s="31"/>
      <c r="D5297" s="31"/>
      <c r="E5297" s="31"/>
      <c r="F5297" s="31"/>
      <c r="G5297" s="31"/>
      <c r="H5297" s="31"/>
      <c r="I5297" s="32"/>
    </row>
    <row r="5298" spans="1:9" x14ac:dyDescent="0.3">
      <c r="A5298" s="31"/>
      <c r="B5298" s="31"/>
      <c r="C5298" s="31"/>
      <c r="D5298" s="31"/>
      <c r="E5298" s="31"/>
      <c r="F5298" s="31"/>
      <c r="G5298" s="31"/>
      <c r="H5298" s="31"/>
      <c r="I5298" s="32"/>
    </row>
    <row r="5299" spans="1:9" x14ac:dyDescent="0.3">
      <c r="A5299" s="31"/>
      <c r="B5299" s="31"/>
      <c r="C5299" s="31"/>
      <c r="D5299" s="31"/>
      <c r="E5299" s="31"/>
      <c r="F5299" s="31"/>
      <c r="G5299" s="31"/>
      <c r="H5299" s="31"/>
      <c r="I5299" s="32"/>
    </row>
    <row r="5300" spans="1:9" x14ac:dyDescent="0.3">
      <c r="A5300" s="31"/>
      <c r="B5300" s="31"/>
      <c r="C5300" s="31"/>
      <c r="D5300" s="31"/>
      <c r="E5300" s="31"/>
      <c r="F5300" s="31"/>
      <c r="G5300" s="31"/>
      <c r="H5300" s="31"/>
      <c r="I5300" s="32"/>
    </row>
    <row r="5301" spans="1:9" x14ac:dyDescent="0.3">
      <c r="A5301" s="31"/>
      <c r="B5301" s="31"/>
      <c r="C5301" s="31"/>
      <c r="D5301" s="31"/>
      <c r="E5301" s="31"/>
      <c r="F5301" s="31"/>
      <c r="G5301" s="31"/>
      <c r="H5301" s="31"/>
      <c r="I5301" s="32"/>
    </row>
    <row r="5302" spans="1:9" x14ac:dyDescent="0.3">
      <c r="A5302" s="31"/>
      <c r="B5302" s="31"/>
      <c r="C5302" s="31"/>
      <c r="D5302" s="31"/>
      <c r="E5302" s="31"/>
      <c r="F5302" s="31"/>
      <c r="G5302" s="31"/>
      <c r="H5302" s="31"/>
      <c r="I5302" s="32"/>
    </row>
    <row r="5303" spans="1:9" x14ac:dyDescent="0.3">
      <c r="A5303" s="31"/>
      <c r="B5303" s="31"/>
      <c r="C5303" s="31"/>
      <c r="D5303" s="31"/>
      <c r="E5303" s="31"/>
      <c r="F5303" s="31"/>
      <c r="G5303" s="31"/>
      <c r="H5303" s="31"/>
      <c r="I5303" s="32"/>
    </row>
    <row r="5304" spans="1:9" x14ac:dyDescent="0.3">
      <c r="A5304" s="31"/>
      <c r="B5304" s="31"/>
      <c r="C5304" s="31"/>
      <c r="D5304" s="31"/>
      <c r="E5304" s="31"/>
      <c r="F5304" s="31"/>
      <c r="G5304" s="31"/>
      <c r="H5304" s="31"/>
      <c r="I5304" s="32"/>
    </row>
    <row r="5305" spans="1:9" x14ac:dyDescent="0.3">
      <c r="A5305" s="31"/>
      <c r="B5305" s="31"/>
      <c r="C5305" s="31"/>
      <c r="D5305" s="31"/>
      <c r="E5305" s="31"/>
      <c r="F5305" s="31"/>
      <c r="G5305" s="31"/>
      <c r="H5305" s="31"/>
      <c r="I5305" s="32"/>
    </row>
    <row r="5306" spans="1:9" x14ac:dyDescent="0.3">
      <c r="A5306" s="31"/>
      <c r="B5306" s="31"/>
      <c r="C5306" s="31"/>
      <c r="D5306" s="31"/>
      <c r="E5306" s="31"/>
      <c r="F5306" s="31"/>
      <c r="G5306" s="31"/>
      <c r="H5306" s="31"/>
      <c r="I5306" s="32"/>
    </row>
    <row r="5307" spans="1:9" x14ac:dyDescent="0.3">
      <c r="A5307" s="31"/>
      <c r="B5307" s="31"/>
      <c r="C5307" s="31"/>
      <c r="D5307" s="31"/>
      <c r="E5307" s="31"/>
      <c r="F5307" s="31"/>
      <c r="G5307" s="31"/>
      <c r="H5307" s="31"/>
      <c r="I5307" s="32"/>
    </row>
    <row r="5308" spans="1:9" x14ac:dyDescent="0.3">
      <c r="A5308" s="31"/>
      <c r="B5308" s="31"/>
      <c r="C5308" s="31"/>
      <c r="D5308" s="31"/>
      <c r="E5308" s="31"/>
      <c r="F5308" s="31"/>
      <c r="G5308" s="31"/>
      <c r="H5308" s="31"/>
      <c r="I5308" s="32"/>
    </row>
    <row r="5309" spans="1:9" x14ac:dyDescent="0.3">
      <c r="A5309" s="31"/>
      <c r="B5309" s="31"/>
      <c r="C5309" s="31"/>
      <c r="D5309" s="31"/>
      <c r="E5309" s="31"/>
      <c r="F5309" s="31"/>
      <c r="G5309" s="31"/>
      <c r="H5309" s="31"/>
      <c r="I5309" s="32"/>
    </row>
    <row r="5310" spans="1:9" x14ac:dyDescent="0.3">
      <c r="A5310" s="31"/>
      <c r="B5310" s="31"/>
      <c r="C5310" s="31"/>
      <c r="D5310" s="31"/>
      <c r="E5310" s="31"/>
      <c r="F5310" s="31"/>
      <c r="G5310" s="31"/>
      <c r="H5310" s="31"/>
      <c r="I5310" s="32"/>
    </row>
    <row r="5311" spans="1:9" x14ac:dyDescent="0.3">
      <c r="A5311" s="31"/>
      <c r="B5311" s="31"/>
      <c r="C5311" s="31"/>
      <c r="D5311" s="31"/>
      <c r="E5311" s="31"/>
      <c r="F5311" s="31"/>
      <c r="G5311" s="31"/>
      <c r="H5311" s="31"/>
      <c r="I5311" s="32"/>
    </row>
    <row r="5312" spans="1:9" x14ac:dyDescent="0.3">
      <c r="A5312" s="31"/>
      <c r="B5312" s="31"/>
      <c r="C5312" s="31"/>
      <c r="D5312" s="31"/>
      <c r="E5312" s="31"/>
      <c r="F5312" s="31"/>
      <c r="G5312" s="31"/>
      <c r="H5312" s="31"/>
      <c r="I5312" s="32"/>
    </row>
    <row r="5313" spans="1:9" x14ac:dyDescent="0.3">
      <c r="A5313" s="31"/>
      <c r="B5313" s="31"/>
      <c r="C5313" s="31"/>
      <c r="D5313" s="31"/>
      <c r="E5313" s="31"/>
      <c r="F5313" s="31"/>
      <c r="G5313" s="31"/>
      <c r="H5313" s="31"/>
      <c r="I5313" s="32"/>
    </row>
    <row r="5314" spans="1:9" x14ac:dyDescent="0.3">
      <c r="A5314" s="31"/>
      <c r="B5314" s="31"/>
      <c r="C5314" s="31"/>
      <c r="D5314" s="31"/>
      <c r="E5314" s="31"/>
      <c r="F5314" s="31"/>
      <c r="G5314" s="31"/>
      <c r="H5314" s="31"/>
      <c r="I5314" s="32"/>
    </row>
    <row r="5315" spans="1:9" x14ac:dyDescent="0.3">
      <c r="A5315" s="31"/>
      <c r="B5315" s="31"/>
      <c r="C5315" s="31"/>
      <c r="D5315" s="31"/>
      <c r="E5315" s="31"/>
      <c r="F5315" s="31"/>
      <c r="G5315" s="31"/>
      <c r="H5315" s="31"/>
      <c r="I5315" s="32"/>
    </row>
    <row r="5316" spans="1:9" x14ac:dyDescent="0.3">
      <c r="A5316" s="31"/>
      <c r="B5316" s="31"/>
      <c r="C5316" s="31"/>
      <c r="D5316" s="31"/>
      <c r="E5316" s="31"/>
      <c r="F5316" s="31"/>
      <c r="G5316" s="31"/>
      <c r="H5316" s="31"/>
      <c r="I5316" s="32"/>
    </row>
    <row r="5317" spans="1:9" x14ac:dyDescent="0.3">
      <c r="A5317" s="31"/>
      <c r="B5317" s="31"/>
      <c r="C5317" s="31"/>
      <c r="D5317" s="31"/>
      <c r="E5317" s="31"/>
      <c r="F5317" s="31"/>
      <c r="G5317" s="31"/>
      <c r="H5317" s="31"/>
      <c r="I5317" s="32"/>
    </row>
    <row r="5318" spans="1:9" x14ac:dyDescent="0.3">
      <c r="A5318" s="31"/>
      <c r="B5318" s="31"/>
      <c r="C5318" s="31"/>
      <c r="D5318" s="31"/>
      <c r="E5318" s="31"/>
      <c r="F5318" s="31"/>
      <c r="G5318" s="31"/>
      <c r="H5318" s="31"/>
      <c r="I5318" s="32"/>
    </row>
    <row r="5319" spans="1:9" x14ac:dyDescent="0.3">
      <c r="A5319" s="31"/>
      <c r="B5319" s="31"/>
      <c r="C5319" s="31"/>
      <c r="D5319" s="31"/>
      <c r="E5319" s="31"/>
      <c r="F5319" s="31"/>
      <c r="G5319" s="31"/>
      <c r="H5319" s="31"/>
      <c r="I5319" s="32"/>
    </row>
    <row r="5320" spans="1:9" x14ac:dyDescent="0.3">
      <c r="A5320" s="31"/>
      <c r="B5320" s="31"/>
      <c r="C5320" s="31"/>
      <c r="D5320" s="31"/>
      <c r="E5320" s="31"/>
      <c r="F5320" s="31"/>
      <c r="G5320" s="31"/>
      <c r="H5320" s="31"/>
      <c r="I5320" s="32"/>
    </row>
    <row r="5321" spans="1:9" x14ac:dyDescent="0.3">
      <c r="A5321" s="31"/>
      <c r="B5321" s="31"/>
      <c r="C5321" s="31"/>
      <c r="D5321" s="31"/>
      <c r="E5321" s="31"/>
      <c r="F5321" s="31"/>
      <c r="G5321" s="31"/>
      <c r="H5321" s="31"/>
      <c r="I5321" s="32"/>
    </row>
    <row r="5322" spans="1:9" x14ac:dyDescent="0.3">
      <c r="A5322" s="31"/>
      <c r="B5322" s="31"/>
      <c r="C5322" s="31"/>
      <c r="D5322" s="31"/>
      <c r="E5322" s="31"/>
      <c r="F5322" s="31"/>
      <c r="G5322" s="31"/>
      <c r="H5322" s="31"/>
      <c r="I5322" s="32"/>
    </row>
    <row r="5323" spans="1:9" x14ac:dyDescent="0.3">
      <c r="A5323" s="31"/>
      <c r="B5323" s="31"/>
      <c r="C5323" s="31"/>
      <c r="D5323" s="31"/>
      <c r="E5323" s="31"/>
      <c r="F5323" s="31"/>
      <c r="G5323" s="31"/>
      <c r="H5323" s="31"/>
      <c r="I5323" s="32"/>
    </row>
    <row r="5324" spans="1:9" x14ac:dyDescent="0.3">
      <c r="A5324" s="31"/>
      <c r="B5324" s="31"/>
      <c r="C5324" s="31"/>
      <c r="D5324" s="31"/>
      <c r="E5324" s="31"/>
      <c r="F5324" s="31"/>
      <c r="G5324" s="31"/>
      <c r="H5324" s="31"/>
      <c r="I5324" s="32"/>
    </row>
    <row r="5325" spans="1:9" x14ac:dyDescent="0.3">
      <c r="A5325" s="31"/>
      <c r="B5325" s="31"/>
      <c r="C5325" s="31"/>
      <c r="D5325" s="31"/>
      <c r="E5325" s="31"/>
      <c r="F5325" s="31"/>
      <c r="G5325" s="31"/>
      <c r="H5325" s="31"/>
      <c r="I5325" s="32"/>
    </row>
    <row r="5326" spans="1:9" x14ac:dyDescent="0.3">
      <c r="A5326" s="31"/>
      <c r="B5326" s="31"/>
      <c r="C5326" s="31"/>
      <c r="D5326" s="31"/>
      <c r="E5326" s="31"/>
      <c r="F5326" s="31"/>
      <c r="G5326" s="31"/>
      <c r="H5326" s="31"/>
      <c r="I5326" s="32"/>
    </row>
    <row r="5327" spans="1:9" x14ac:dyDescent="0.3">
      <c r="A5327" s="31"/>
      <c r="B5327" s="31"/>
      <c r="C5327" s="31"/>
      <c r="D5327" s="31"/>
      <c r="E5327" s="31"/>
      <c r="F5327" s="31"/>
      <c r="G5327" s="31"/>
      <c r="H5327" s="31"/>
      <c r="I5327" s="32"/>
    </row>
    <row r="5328" spans="1:9" x14ac:dyDescent="0.3">
      <c r="A5328" s="31"/>
      <c r="B5328" s="31"/>
      <c r="C5328" s="31"/>
      <c r="D5328" s="31"/>
      <c r="E5328" s="31"/>
      <c r="F5328" s="31"/>
      <c r="G5328" s="31"/>
      <c r="H5328" s="31"/>
      <c r="I5328" s="32"/>
    </row>
    <row r="5329" spans="1:9" x14ac:dyDescent="0.3">
      <c r="A5329" s="31"/>
      <c r="B5329" s="31"/>
      <c r="C5329" s="31"/>
      <c r="D5329" s="31"/>
      <c r="E5329" s="31"/>
      <c r="F5329" s="31"/>
      <c r="G5329" s="31"/>
      <c r="H5329" s="31"/>
      <c r="I5329" s="32"/>
    </row>
    <row r="5330" spans="1:9" x14ac:dyDescent="0.3">
      <c r="A5330" s="31"/>
      <c r="B5330" s="31"/>
      <c r="C5330" s="31"/>
      <c r="D5330" s="31"/>
      <c r="E5330" s="31"/>
      <c r="F5330" s="31"/>
      <c r="G5330" s="31"/>
      <c r="H5330" s="31"/>
      <c r="I5330" s="32"/>
    </row>
    <row r="5331" spans="1:9" x14ac:dyDescent="0.3">
      <c r="A5331" s="31"/>
      <c r="B5331" s="31"/>
      <c r="C5331" s="31"/>
      <c r="D5331" s="31"/>
      <c r="E5331" s="31"/>
      <c r="F5331" s="31"/>
      <c r="G5331" s="31"/>
      <c r="H5331" s="31"/>
      <c r="I5331" s="32"/>
    </row>
    <row r="5332" spans="1:9" x14ac:dyDescent="0.3">
      <c r="A5332" s="31"/>
      <c r="B5332" s="31"/>
      <c r="C5332" s="31"/>
      <c r="D5332" s="31"/>
      <c r="E5332" s="31"/>
      <c r="F5332" s="31"/>
      <c r="G5332" s="31"/>
      <c r="H5332" s="31"/>
      <c r="I5332" s="32"/>
    </row>
    <row r="5333" spans="1:9" x14ac:dyDescent="0.3">
      <c r="A5333" s="31"/>
      <c r="B5333" s="31"/>
      <c r="C5333" s="31"/>
      <c r="D5333" s="31"/>
      <c r="E5333" s="31"/>
      <c r="F5333" s="31"/>
      <c r="G5333" s="31"/>
      <c r="H5333" s="31"/>
      <c r="I5333" s="32"/>
    </row>
    <row r="5334" spans="1:9" x14ac:dyDescent="0.3">
      <c r="A5334" s="31"/>
      <c r="B5334" s="31"/>
      <c r="C5334" s="31"/>
      <c r="D5334" s="31"/>
      <c r="E5334" s="31"/>
      <c r="F5334" s="31"/>
      <c r="G5334" s="31"/>
      <c r="H5334" s="31"/>
      <c r="I5334" s="32"/>
    </row>
    <row r="5335" spans="1:9" x14ac:dyDescent="0.3">
      <c r="A5335" s="31"/>
      <c r="B5335" s="31"/>
      <c r="C5335" s="31"/>
      <c r="D5335" s="31"/>
      <c r="E5335" s="31"/>
      <c r="F5335" s="31"/>
      <c r="G5335" s="31"/>
      <c r="H5335" s="31"/>
      <c r="I5335" s="32"/>
    </row>
    <row r="5336" spans="1:9" x14ac:dyDescent="0.3">
      <c r="A5336" s="31"/>
      <c r="B5336" s="31"/>
      <c r="C5336" s="31"/>
      <c r="D5336" s="31"/>
      <c r="E5336" s="31"/>
      <c r="F5336" s="31"/>
      <c r="G5336" s="31"/>
      <c r="H5336" s="31"/>
      <c r="I5336" s="32"/>
    </row>
    <row r="5337" spans="1:9" x14ac:dyDescent="0.3">
      <c r="A5337" s="31"/>
      <c r="B5337" s="31"/>
      <c r="C5337" s="31"/>
      <c r="D5337" s="31"/>
      <c r="E5337" s="31"/>
      <c r="F5337" s="31"/>
      <c r="G5337" s="31"/>
      <c r="H5337" s="31"/>
      <c r="I5337" s="32"/>
    </row>
    <row r="5338" spans="1:9" x14ac:dyDescent="0.3">
      <c r="A5338" s="31"/>
      <c r="B5338" s="31"/>
      <c r="C5338" s="31"/>
      <c r="D5338" s="31"/>
      <c r="E5338" s="31"/>
      <c r="F5338" s="31"/>
      <c r="G5338" s="31"/>
      <c r="H5338" s="31"/>
      <c r="I5338" s="32"/>
    </row>
    <row r="5339" spans="1:9" x14ac:dyDescent="0.3">
      <c r="A5339" s="31"/>
      <c r="B5339" s="31"/>
      <c r="C5339" s="31"/>
      <c r="D5339" s="31"/>
      <c r="E5339" s="31"/>
      <c r="F5339" s="31"/>
      <c r="G5339" s="31"/>
      <c r="H5339" s="31"/>
      <c r="I5339" s="32"/>
    </row>
    <row r="5340" spans="1:9" x14ac:dyDescent="0.3">
      <c r="A5340" s="31"/>
      <c r="B5340" s="31"/>
      <c r="C5340" s="31"/>
      <c r="D5340" s="31"/>
      <c r="E5340" s="31"/>
      <c r="F5340" s="31"/>
      <c r="G5340" s="31"/>
      <c r="H5340" s="31"/>
      <c r="I5340" s="32"/>
    </row>
    <row r="5341" spans="1:9" x14ac:dyDescent="0.3">
      <c r="A5341" s="31"/>
      <c r="B5341" s="31"/>
      <c r="C5341" s="31"/>
      <c r="D5341" s="31"/>
      <c r="E5341" s="31"/>
      <c r="F5341" s="31"/>
      <c r="G5341" s="31"/>
      <c r="H5341" s="31"/>
      <c r="I5341" s="32"/>
    </row>
    <row r="5342" spans="1:9" x14ac:dyDescent="0.3">
      <c r="A5342" s="31"/>
      <c r="B5342" s="31"/>
      <c r="C5342" s="31"/>
      <c r="D5342" s="31"/>
      <c r="E5342" s="31"/>
      <c r="F5342" s="31"/>
      <c r="G5342" s="31"/>
      <c r="H5342" s="31"/>
      <c r="I5342" s="32"/>
    </row>
    <row r="5343" spans="1:9" x14ac:dyDescent="0.3">
      <c r="A5343" s="31"/>
      <c r="B5343" s="31"/>
      <c r="C5343" s="31"/>
      <c r="D5343" s="31"/>
      <c r="E5343" s="31"/>
      <c r="F5343" s="31"/>
      <c r="G5343" s="31"/>
      <c r="H5343" s="31"/>
      <c r="I5343" s="32"/>
    </row>
    <row r="5344" spans="1:9" x14ac:dyDescent="0.3">
      <c r="A5344" s="31"/>
      <c r="B5344" s="31"/>
      <c r="C5344" s="31"/>
      <c r="D5344" s="31"/>
      <c r="E5344" s="31"/>
      <c r="F5344" s="31"/>
      <c r="G5344" s="31"/>
      <c r="H5344" s="31"/>
      <c r="I5344" s="32"/>
    </row>
    <row r="5345" spans="1:9" x14ac:dyDescent="0.3">
      <c r="A5345" s="31"/>
      <c r="B5345" s="31"/>
      <c r="C5345" s="31"/>
      <c r="D5345" s="31"/>
      <c r="E5345" s="31"/>
      <c r="F5345" s="31"/>
      <c r="G5345" s="31"/>
      <c r="H5345" s="31"/>
      <c r="I5345" s="32"/>
    </row>
    <row r="5346" spans="1:9" x14ac:dyDescent="0.3">
      <c r="A5346" s="31"/>
      <c r="B5346" s="31"/>
      <c r="C5346" s="31"/>
      <c r="D5346" s="31"/>
      <c r="E5346" s="31"/>
      <c r="F5346" s="31"/>
      <c r="G5346" s="31"/>
      <c r="H5346" s="31"/>
      <c r="I5346" s="32"/>
    </row>
    <row r="5347" spans="1:9" x14ac:dyDescent="0.3">
      <c r="A5347" s="31"/>
      <c r="B5347" s="31"/>
      <c r="C5347" s="31"/>
      <c r="D5347" s="31"/>
      <c r="E5347" s="31"/>
      <c r="F5347" s="31"/>
      <c r="G5347" s="31"/>
      <c r="H5347" s="31"/>
      <c r="I5347" s="32"/>
    </row>
    <row r="5348" spans="1:9" x14ac:dyDescent="0.3">
      <c r="A5348" s="31"/>
      <c r="B5348" s="31"/>
      <c r="C5348" s="31"/>
      <c r="D5348" s="31"/>
      <c r="E5348" s="31"/>
      <c r="F5348" s="31"/>
      <c r="G5348" s="31"/>
      <c r="H5348" s="31"/>
      <c r="I5348" s="32"/>
    </row>
    <row r="5349" spans="1:9" x14ac:dyDescent="0.3">
      <c r="A5349" s="31"/>
      <c r="B5349" s="31"/>
      <c r="C5349" s="31"/>
      <c r="D5349" s="31"/>
      <c r="E5349" s="31"/>
      <c r="F5349" s="31"/>
      <c r="G5349" s="31"/>
      <c r="H5349" s="31"/>
      <c r="I5349" s="32"/>
    </row>
    <row r="5350" spans="1:9" x14ac:dyDescent="0.3">
      <c r="A5350" s="31"/>
      <c r="B5350" s="31"/>
      <c r="C5350" s="31"/>
      <c r="D5350" s="31"/>
      <c r="E5350" s="31"/>
      <c r="F5350" s="31"/>
      <c r="G5350" s="31"/>
      <c r="H5350" s="31"/>
      <c r="I5350" s="32"/>
    </row>
    <row r="5351" spans="1:9" x14ac:dyDescent="0.3">
      <c r="A5351" s="31"/>
      <c r="B5351" s="31"/>
      <c r="C5351" s="31"/>
      <c r="D5351" s="31"/>
      <c r="E5351" s="31"/>
      <c r="F5351" s="31"/>
      <c r="G5351" s="31"/>
      <c r="H5351" s="31"/>
      <c r="I5351" s="32"/>
    </row>
    <row r="5352" spans="1:9" x14ac:dyDescent="0.3">
      <c r="A5352" s="31"/>
      <c r="B5352" s="31"/>
      <c r="C5352" s="31"/>
      <c r="D5352" s="31"/>
      <c r="E5352" s="31"/>
      <c r="F5352" s="31"/>
      <c r="G5352" s="31"/>
      <c r="H5352" s="31"/>
      <c r="I5352" s="32"/>
    </row>
    <row r="5353" spans="1:9" x14ac:dyDescent="0.3">
      <c r="A5353" s="31"/>
      <c r="B5353" s="31"/>
      <c r="C5353" s="31"/>
      <c r="D5353" s="31"/>
      <c r="E5353" s="31"/>
      <c r="F5353" s="31"/>
      <c r="G5353" s="31"/>
      <c r="H5353" s="31"/>
      <c r="I5353" s="32"/>
    </row>
    <row r="5354" spans="1:9" x14ac:dyDescent="0.3">
      <c r="A5354" s="31"/>
      <c r="B5354" s="31"/>
      <c r="C5354" s="31"/>
      <c r="D5354" s="31"/>
      <c r="E5354" s="31"/>
      <c r="F5354" s="31"/>
      <c r="G5354" s="31"/>
      <c r="H5354" s="31"/>
      <c r="I5354" s="32"/>
    </row>
    <row r="5355" spans="1:9" x14ac:dyDescent="0.3">
      <c r="A5355" s="31"/>
      <c r="B5355" s="31"/>
      <c r="C5355" s="31"/>
      <c r="D5355" s="31"/>
      <c r="E5355" s="31"/>
      <c r="F5355" s="31"/>
      <c r="G5355" s="31"/>
      <c r="H5355" s="31"/>
      <c r="I5355" s="32"/>
    </row>
    <row r="5356" spans="1:9" x14ac:dyDescent="0.3">
      <c r="A5356" s="31"/>
      <c r="B5356" s="31"/>
      <c r="C5356" s="31"/>
      <c r="D5356" s="31"/>
      <c r="E5356" s="31"/>
      <c r="F5356" s="31"/>
      <c r="G5356" s="31"/>
      <c r="H5356" s="31"/>
      <c r="I5356" s="32"/>
    </row>
    <row r="5357" spans="1:9" x14ac:dyDescent="0.3">
      <c r="A5357" s="31"/>
      <c r="B5357" s="31"/>
      <c r="C5357" s="31"/>
      <c r="D5357" s="31"/>
      <c r="E5357" s="31"/>
      <c r="F5357" s="31"/>
      <c r="G5357" s="31"/>
      <c r="H5357" s="31"/>
      <c r="I5357" s="32"/>
    </row>
    <row r="5358" spans="1:9" x14ac:dyDescent="0.3">
      <c r="A5358" s="31"/>
      <c r="B5358" s="31"/>
      <c r="C5358" s="31"/>
      <c r="D5358" s="31"/>
      <c r="E5358" s="31"/>
      <c r="F5358" s="31"/>
      <c r="G5358" s="31"/>
      <c r="H5358" s="31"/>
      <c r="I5358" s="32"/>
    </row>
    <row r="5359" spans="1:9" x14ac:dyDescent="0.3">
      <c r="A5359" s="31"/>
      <c r="B5359" s="31"/>
      <c r="C5359" s="31"/>
      <c r="D5359" s="31"/>
      <c r="E5359" s="31"/>
      <c r="F5359" s="31"/>
      <c r="G5359" s="31"/>
      <c r="H5359" s="31"/>
      <c r="I5359" s="32"/>
    </row>
    <row r="5360" spans="1:9" x14ac:dyDescent="0.3">
      <c r="A5360" s="31"/>
      <c r="B5360" s="31"/>
      <c r="C5360" s="31"/>
      <c r="D5360" s="31"/>
      <c r="E5360" s="31"/>
      <c r="F5360" s="31"/>
      <c r="G5360" s="31"/>
      <c r="H5360" s="31"/>
      <c r="I5360" s="32"/>
    </row>
    <row r="5361" spans="1:9" x14ac:dyDescent="0.3">
      <c r="A5361" s="31"/>
      <c r="B5361" s="31"/>
      <c r="C5361" s="31"/>
      <c r="D5361" s="31"/>
      <c r="E5361" s="31"/>
      <c r="F5361" s="31"/>
      <c r="G5361" s="31"/>
      <c r="H5361" s="31"/>
      <c r="I5361" s="32"/>
    </row>
    <row r="5362" spans="1:9" x14ac:dyDescent="0.3">
      <c r="A5362" s="31"/>
      <c r="B5362" s="31"/>
      <c r="C5362" s="31"/>
      <c r="D5362" s="31"/>
      <c r="E5362" s="31"/>
      <c r="F5362" s="31"/>
      <c r="G5362" s="31"/>
      <c r="H5362" s="31"/>
      <c r="I5362" s="32"/>
    </row>
    <row r="5363" spans="1:9" x14ac:dyDescent="0.3">
      <c r="A5363" s="31"/>
      <c r="B5363" s="31"/>
      <c r="C5363" s="31"/>
      <c r="D5363" s="31"/>
      <c r="E5363" s="31"/>
      <c r="F5363" s="31"/>
      <c r="G5363" s="31"/>
      <c r="H5363" s="31"/>
      <c r="I5363" s="32"/>
    </row>
    <row r="5364" spans="1:9" x14ac:dyDescent="0.3">
      <c r="A5364" s="31"/>
      <c r="B5364" s="31"/>
      <c r="C5364" s="31"/>
      <c r="D5364" s="31"/>
      <c r="E5364" s="31"/>
      <c r="F5364" s="31"/>
      <c r="G5364" s="31"/>
      <c r="H5364" s="31"/>
      <c r="I5364" s="32"/>
    </row>
    <row r="5365" spans="1:9" x14ac:dyDescent="0.3">
      <c r="A5365" s="31"/>
      <c r="B5365" s="31"/>
      <c r="C5365" s="31"/>
      <c r="D5365" s="31"/>
      <c r="E5365" s="31"/>
      <c r="F5365" s="31"/>
      <c r="G5365" s="31"/>
      <c r="H5365" s="31"/>
      <c r="I5365" s="32"/>
    </row>
    <row r="5366" spans="1:9" x14ac:dyDescent="0.3">
      <c r="A5366" s="31"/>
      <c r="B5366" s="31"/>
      <c r="C5366" s="31"/>
      <c r="D5366" s="31"/>
      <c r="E5366" s="31"/>
      <c r="F5366" s="31"/>
      <c r="G5366" s="31"/>
      <c r="H5366" s="31"/>
      <c r="I5366" s="32"/>
    </row>
    <row r="5367" spans="1:9" x14ac:dyDescent="0.3">
      <c r="A5367" s="31"/>
      <c r="B5367" s="31"/>
      <c r="C5367" s="31"/>
      <c r="D5367" s="31"/>
      <c r="E5367" s="31"/>
      <c r="F5367" s="31"/>
      <c r="G5367" s="31"/>
      <c r="H5367" s="31"/>
      <c r="I5367" s="32"/>
    </row>
    <row r="5368" spans="1:9" x14ac:dyDescent="0.3">
      <c r="A5368" s="31"/>
      <c r="B5368" s="31"/>
      <c r="C5368" s="31"/>
      <c r="D5368" s="31"/>
      <c r="E5368" s="31"/>
      <c r="F5368" s="31"/>
      <c r="G5368" s="31"/>
      <c r="H5368" s="31"/>
      <c r="I5368" s="32"/>
    </row>
    <row r="5369" spans="1:9" x14ac:dyDescent="0.3">
      <c r="A5369" s="31"/>
      <c r="B5369" s="31"/>
      <c r="C5369" s="31"/>
      <c r="D5369" s="31"/>
      <c r="E5369" s="31"/>
      <c r="F5369" s="31"/>
      <c r="G5369" s="31"/>
      <c r="H5369" s="31"/>
      <c r="I5369" s="32"/>
    </row>
    <row r="5370" spans="1:9" x14ac:dyDescent="0.3">
      <c r="A5370" s="31"/>
      <c r="B5370" s="31"/>
      <c r="C5370" s="31"/>
      <c r="D5370" s="31"/>
      <c r="E5370" s="31"/>
      <c r="F5370" s="31"/>
      <c r="G5370" s="31"/>
      <c r="H5370" s="31"/>
      <c r="I5370" s="32"/>
    </row>
    <row r="5371" spans="1:9" x14ac:dyDescent="0.3">
      <c r="A5371" s="31"/>
      <c r="B5371" s="31"/>
      <c r="C5371" s="31"/>
      <c r="D5371" s="31"/>
      <c r="E5371" s="31"/>
      <c r="F5371" s="31"/>
      <c r="G5371" s="31"/>
      <c r="H5371" s="31"/>
      <c r="I5371" s="32"/>
    </row>
    <row r="5372" spans="1:9" x14ac:dyDescent="0.3">
      <c r="A5372" s="31"/>
      <c r="B5372" s="31"/>
      <c r="C5372" s="31"/>
      <c r="D5372" s="31"/>
      <c r="E5372" s="31"/>
      <c r="F5372" s="31"/>
      <c r="G5372" s="31"/>
      <c r="H5372" s="31"/>
      <c r="I5372" s="32"/>
    </row>
    <row r="5373" spans="1:9" x14ac:dyDescent="0.3">
      <c r="A5373" s="31"/>
      <c r="B5373" s="31"/>
      <c r="C5373" s="31"/>
      <c r="D5373" s="31"/>
      <c r="E5373" s="31"/>
      <c r="F5373" s="31"/>
      <c r="G5373" s="31"/>
      <c r="H5373" s="31"/>
      <c r="I5373" s="32"/>
    </row>
    <row r="5374" spans="1:9" x14ac:dyDescent="0.3">
      <c r="A5374" s="31"/>
      <c r="B5374" s="31"/>
      <c r="C5374" s="31"/>
      <c r="D5374" s="31"/>
      <c r="E5374" s="31"/>
      <c r="F5374" s="31"/>
      <c r="G5374" s="31"/>
      <c r="H5374" s="31"/>
      <c r="I5374" s="32"/>
    </row>
    <row r="5375" spans="1:9" x14ac:dyDescent="0.3">
      <c r="A5375" s="31"/>
      <c r="B5375" s="31"/>
      <c r="C5375" s="31"/>
      <c r="D5375" s="31"/>
      <c r="E5375" s="31"/>
      <c r="F5375" s="31"/>
      <c r="G5375" s="31"/>
      <c r="H5375" s="31"/>
      <c r="I5375" s="32"/>
    </row>
    <row r="5376" spans="1:9" x14ac:dyDescent="0.3">
      <c r="A5376" s="31"/>
      <c r="B5376" s="31"/>
      <c r="C5376" s="31"/>
      <c r="D5376" s="31"/>
      <c r="E5376" s="31"/>
      <c r="F5376" s="31"/>
      <c r="G5376" s="31"/>
      <c r="H5376" s="31"/>
      <c r="I5376" s="32"/>
    </row>
    <row r="5377" spans="1:9" x14ac:dyDescent="0.3">
      <c r="A5377" s="31"/>
      <c r="B5377" s="31"/>
      <c r="C5377" s="31"/>
      <c r="D5377" s="31"/>
      <c r="E5377" s="31"/>
      <c r="F5377" s="31"/>
      <c r="G5377" s="31"/>
      <c r="H5377" s="31"/>
      <c r="I5377" s="32"/>
    </row>
    <row r="5378" spans="1:9" x14ac:dyDescent="0.3">
      <c r="A5378" s="31"/>
      <c r="B5378" s="31"/>
      <c r="C5378" s="31"/>
      <c r="D5378" s="31"/>
      <c r="E5378" s="31"/>
      <c r="F5378" s="31"/>
      <c r="G5378" s="31"/>
      <c r="H5378" s="31"/>
      <c r="I5378" s="32"/>
    </row>
    <row r="5379" spans="1:9" x14ac:dyDescent="0.3">
      <c r="A5379" s="31"/>
      <c r="B5379" s="31"/>
      <c r="C5379" s="31"/>
      <c r="D5379" s="31"/>
      <c r="E5379" s="31"/>
      <c r="F5379" s="31"/>
      <c r="G5379" s="31"/>
      <c r="H5379" s="31"/>
      <c r="I5379" s="32"/>
    </row>
    <row r="5380" spans="1:9" x14ac:dyDescent="0.3">
      <c r="A5380" s="31"/>
      <c r="B5380" s="31"/>
      <c r="C5380" s="31"/>
      <c r="D5380" s="31"/>
      <c r="E5380" s="31"/>
      <c r="F5380" s="31"/>
      <c r="G5380" s="31"/>
      <c r="H5380" s="31"/>
      <c r="I5380" s="32"/>
    </row>
    <row r="5381" spans="1:9" x14ac:dyDescent="0.3">
      <c r="A5381" s="31"/>
      <c r="B5381" s="31"/>
      <c r="C5381" s="31"/>
      <c r="D5381" s="31"/>
      <c r="E5381" s="31"/>
      <c r="F5381" s="31"/>
      <c r="G5381" s="31"/>
      <c r="H5381" s="31"/>
      <c r="I5381" s="32"/>
    </row>
    <row r="5382" spans="1:9" x14ac:dyDescent="0.3">
      <c r="A5382" s="31"/>
      <c r="B5382" s="31"/>
      <c r="C5382" s="31"/>
      <c r="D5382" s="31"/>
      <c r="E5382" s="31"/>
      <c r="F5382" s="31"/>
      <c r="G5382" s="31"/>
      <c r="H5382" s="31"/>
      <c r="I5382" s="32"/>
    </row>
    <row r="5383" spans="1:9" x14ac:dyDescent="0.3">
      <c r="A5383" s="31"/>
      <c r="B5383" s="31"/>
      <c r="C5383" s="31"/>
      <c r="D5383" s="31"/>
      <c r="E5383" s="31"/>
      <c r="F5383" s="31"/>
      <c r="G5383" s="31"/>
      <c r="H5383" s="31"/>
      <c r="I5383" s="32"/>
    </row>
    <row r="5384" spans="1:9" x14ac:dyDescent="0.3">
      <c r="A5384" s="31"/>
      <c r="B5384" s="31"/>
      <c r="C5384" s="31"/>
      <c r="D5384" s="31"/>
      <c r="E5384" s="31"/>
      <c r="F5384" s="31"/>
      <c r="G5384" s="31"/>
      <c r="H5384" s="31"/>
      <c r="I5384" s="32"/>
    </row>
    <row r="5385" spans="1:9" x14ac:dyDescent="0.3">
      <c r="A5385" s="31"/>
      <c r="B5385" s="31"/>
      <c r="C5385" s="31"/>
      <c r="D5385" s="31"/>
      <c r="E5385" s="31"/>
      <c r="F5385" s="31"/>
      <c r="G5385" s="31"/>
      <c r="H5385" s="31"/>
      <c r="I5385" s="32"/>
    </row>
    <row r="5386" spans="1:9" x14ac:dyDescent="0.3">
      <c r="A5386" s="31"/>
      <c r="B5386" s="31"/>
      <c r="C5386" s="31"/>
      <c r="D5386" s="31"/>
      <c r="E5386" s="31"/>
      <c r="F5386" s="31"/>
      <c r="G5386" s="31"/>
      <c r="H5386" s="31"/>
      <c r="I5386" s="32"/>
    </row>
    <row r="5387" spans="1:9" x14ac:dyDescent="0.3">
      <c r="A5387" s="31"/>
      <c r="B5387" s="31"/>
      <c r="C5387" s="31"/>
      <c r="D5387" s="31"/>
      <c r="E5387" s="31"/>
      <c r="F5387" s="31"/>
      <c r="G5387" s="31"/>
      <c r="H5387" s="31"/>
      <c r="I5387" s="32"/>
    </row>
    <row r="5388" spans="1:9" x14ac:dyDescent="0.3">
      <c r="A5388" s="31"/>
      <c r="B5388" s="31"/>
      <c r="C5388" s="31"/>
      <c r="D5388" s="31"/>
      <c r="E5388" s="31"/>
      <c r="F5388" s="31"/>
      <c r="G5388" s="31"/>
      <c r="H5388" s="31"/>
      <c r="I5388" s="32"/>
    </row>
    <row r="5389" spans="1:9" x14ac:dyDescent="0.3">
      <c r="A5389" s="31"/>
      <c r="B5389" s="31"/>
      <c r="C5389" s="31"/>
      <c r="D5389" s="31"/>
      <c r="E5389" s="31"/>
      <c r="F5389" s="31"/>
      <c r="G5389" s="31"/>
      <c r="H5389" s="31"/>
      <c r="I5389" s="32"/>
    </row>
    <row r="5390" spans="1:9" x14ac:dyDescent="0.3">
      <c r="A5390" s="31"/>
      <c r="B5390" s="31"/>
      <c r="C5390" s="31"/>
      <c r="D5390" s="31"/>
      <c r="E5390" s="31"/>
      <c r="F5390" s="31"/>
      <c r="G5390" s="31"/>
      <c r="H5390" s="31"/>
      <c r="I5390" s="32"/>
    </row>
    <row r="5391" spans="1:9" x14ac:dyDescent="0.3">
      <c r="A5391" s="31"/>
      <c r="B5391" s="31"/>
      <c r="C5391" s="31"/>
      <c r="D5391" s="31"/>
      <c r="E5391" s="31"/>
      <c r="F5391" s="31"/>
      <c r="G5391" s="31"/>
      <c r="H5391" s="31"/>
      <c r="I5391" s="32"/>
    </row>
    <row r="5392" spans="1:9" x14ac:dyDescent="0.3">
      <c r="A5392" s="31"/>
      <c r="B5392" s="31"/>
      <c r="C5392" s="31"/>
      <c r="D5392" s="31"/>
      <c r="E5392" s="31"/>
      <c r="F5392" s="31"/>
      <c r="G5392" s="31"/>
      <c r="H5392" s="31"/>
      <c r="I5392" s="32"/>
    </row>
    <row r="5393" spans="1:9" x14ac:dyDescent="0.3">
      <c r="A5393" s="31"/>
      <c r="B5393" s="31"/>
      <c r="C5393" s="31"/>
      <c r="D5393" s="31"/>
      <c r="E5393" s="31"/>
      <c r="F5393" s="31"/>
      <c r="G5393" s="31"/>
      <c r="H5393" s="31"/>
      <c r="I5393" s="32"/>
    </row>
    <row r="5394" spans="1:9" x14ac:dyDescent="0.3">
      <c r="A5394" s="31"/>
      <c r="B5394" s="31"/>
      <c r="C5394" s="31"/>
      <c r="D5394" s="31"/>
      <c r="E5394" s="31"/>
      <c r="F5394" s="31"/>
      <c r="G5394" s="31"/>
      <c r="H5394" s="31"/>
      <c r="I5394" s="32"/>
    </row>
    <row r="5395" spans="1:9" x14ac:dyDescent="0.3">
      <c r="A5395" s="31"/>
      <c r="B5395" s="31"/>
      <c r="C5395" s="31"/>
      <c r="D5395" s="31"/>
      <c r="E5395" s="31"/>
      <c r="F5395" s="31"/>
      <c r="G5395" s="31"/>
      <c r="H5395" s="31"/>
      <c r="I5395" s="32"/>
    </row>
    <row r="5396" spans="1:9" x14ac:dyDescent="0.3">
      <c r="A5396" s="31"/>
      <c r="B5396" s="31"/>
      <c r="C5396" s="31"/>
      <c r="D5396" s="31"/>
      <c r="E5396" s="31"/>
      <c r="F5396" s="31"/>
      <c r="G5396" s="31"/>
      <c r="H5396" s="31"/>
      <c r="I5396" s="32"/>
    </row>
    <row r="5397" spans="1:9" x14ac:dyDescent="0.3">
      <c r="A5397" s="31"/>
      <c r="B5397" s="31"/>
      <c r="C5397" s="31"/>
      <c r="D5397" s="31"/>
      <c r="E5397" s="31"/>
      <c r="F5397" s="31"/>
      <c r="G5397" s="31"/>
      <c r="H5397" s="31"/>
      <c r="I5397" s="32"/>
    </row>
    <row r="5398" spans="1:9" x14ac:dyDescent="0.3">
      <c r="A5398" s="31"/>
      <c r="B5398" s="31"/>
      <c r="C5398" s="31"/>
      <c r="D5398" s="31"/>
      <c r="E5398" s="31"/>
      <c r="F5398" s="31"/>
      <c r="G5398" s="31"/>
      <c r="H5398" s="31"/>
      <c r="I5398" s="32"/>
    </row>
    <row r="5399" spans="1:9" x14ac:dyDescent="0.3">
      <c r="A5399" s="31"/>
      <c r="B5399" s="31"/>
      <c r="C5399" s="31"/>
      <c r="D5399" s="31"/>
      <c r="E5399" s="31"/>
      <c r="F5399" s="31"/>
      <c r="G5399" s="31"/>
      <c r="H5399" s="31"/>
      <c r="I5399" s="32"/>
    </row>
    <row r="5400" spans="1:9" x14ac:dyDescent="0.3">
      <c r="A5400" s="31"/>
      <c r="B5400" s="31"/>
      <c r="C5400" s="31"/>
      <c r="D5400" s="31"/>
      <c r="E5400" s="31"/>
      <c r="F5400" s="31"/>
      <c r="G5400" s="31"/>
      <c r="H5400" s="31"/>
      <c r="I5400" s="32"/>
    </row>
    <row r="5401" spans="1:9" x14ac:dyDescent="0.3">
      <c r="A5401" s="31"/>
      <c r="B5401" s="31"/>
      <c r="C5401" s="31"/>
      <c r="D5401" s="31"/>
      <c r="E5401" s="31"/>
      <c r="F5401" s="31"/>
      <c r="G5401" s="31"/>
      <c r="H5401" s="31"/>
      <c r="I5401" s="32"/>
    </row>
    <row r="5402" spans="1:9" x14ac:dyDescent="0.3">
      <c r="A5402" s="31"/>
      <c r="B5402" s="31"/>
      <c r="C5402" s="31"/>
      <c r="D5402" s="31"/>
      <c r="E5402" s="31"/>
      <c r="F5402" s="31"/>
      <c r="G5402" s="31"/>
      <c r="H5402" s="31"/>
      <c r="I5402" s="32"/>
    </row>
    <row r="5403" spans="1:9" x14ac:dyDescent="0.3">
      <c r="A5403" s="31"/>
      <c r="B5403" s="31"/>
      <c r="C5403" s="31"/>
      <c r="D5403" s="31"/>
      <c r="E5403" s="31"/>
      <c r="F5403" s="31"/>
      <c r="G5403" s="31"/>
      <c r="H5403" s="31"/>
      <c r="I5403" s="32"/>
    </row>
    <row r="5404" spans="1:9" x14ac:dyDescent="0.3">
      <c r="A5404" s="31"/>
      <c r="B5404" s="31"/>
      <c r="C5404" s="31"/>
      <c r="D5404" s="31"/>
      <c r="E5404" s="31"/>
      <c r="F5404" s="31"/>
      <c r="G5404" s="31"/>
      <c r="H5404" s="31"/>
      <c r="I5404" s="32"/>
    </row>
    <row r="5405" spans="1:9" x14ac:dyDescent="0.3">
      <c r="A5405" s="31"/>
      <c r="B5405" s="31"/>
      <c r="C5405" s="31"/>
      <c r="D5405" s="31"/>
      <c r="E5405" s="31"/>
      <c r="F5405" s="31"/>
      <c r="G5405" s="31"/>
      <c r="H5405" s="31"/>
      <c r="I5405" s="32"/>
    </row>
    <row r="5406" spans="1:9" x14ac:dyDescent="0.3">
      <c r="A5406" s="31"/>
      <c r="B5406" s="31"/>
      <c r="C5406" s="31"/>
      <c r="D5406" s="31"/>
      <c r="E5406" s="31"/>
      <c r="F5406" s="31"/>
      <c r="G5406" s="31"/>
      <c r="H5406" s="31"/>
      <c r="I5406" s="32"/>
    </row>
    <row r="5407" spans="1:9" x14ac:dyDescent="0.3">
      <c r="A5407" s="31"/>
      <c r="B5407" s="31"/>
      <c r="C5407" s="31"/>
      <c r="D5407" s="31"/>
      <c r="E5407" s="31"/>
      <c r="F5407" s="31"/>
      <c r="G5407" s="31"/>
      <c r="H5407" s="31"/>
      <c r="I5407" s="32"/>
    </row>
    <row r="5408" spans="1:9" x14ac:dyDescent="0.3">
      <c r="A5408" s="31"/>
      <c r="B5408" s="31"/>
      <c r="C5408" s="31"/>
      <c r="D5408" s="31"/>
      <c r="E5408" s="31"/>
      <c r="F5408" s="31"/>
      <c r="G5408" s="31"/>
      <c r="H5408" s="31"/>
      <c r="I5408" s="32"/>
    </row>
    <row r="5409" spans="1:9" x14ac:dyDescent="0.3">
      <c r="A5409" s="31"/>
      <c r="B5409" s="31"/>
      <c r="C5409" s="31"/>
      <c r="D5409" s="31"/>
      <c r="E5409" s="31"/>
      <c r="F5409" s="31"/>
      <c r="G5409" s="31"/>
      <c r="H5409" s="31"/>
      <c r="I5409" s="32"/>
    </row>
    <row r="5410" spans="1:9" x14ac:dyDescent="0.3">
      <c r="A5410" s="31"/>
      <c r="B5410" s="31"/>
      <c r="C5410" s="31"/>
      <c r="D5410" s="31"/>
      <c r="E5410" s="31"/>
      <c r="F5410" s="31"/>
      <c r="G5410" s="31"/>
      <c r="H5410" s="31"/>
      <c r="I5410" s="32"/>
    </row>
    <row r="5411" spans="1:9" x14ac:dyDescent="0.3">
      <c r="A5411" s="31"/>
      <c r="B5411" s="31"/>
      <c r="C5411" s="31"/>
      <c r="D5411" s="31"/>
      <c r="E5411" s="31"/>
      <c r="F5411" s="31"/>
      <c r="G5411" s="31"/>
      <c r="H5411" s="31"/>
      <c r="I5411" s="32"/>
    </row>
    <row r="5412" spans="1:9" x14ac:dyDescent="0.3">
      <c r="A5412" s="31"/>
      <c r="B5412" s="31"/>
      <c r="C5412" s="31"/>
      <c r="D5412" s="31"/>
      <c r="E5412" s="31"/>
      <c r="F5412" s="31"/>
      <c r="G5412" s="31"/>
      <c r="H5412" s="31"/>
      <c r="I5412" s="32"/>
    </row>
    <row r="5413" spans="1:9" x14ac:dyDescent="0.3">
      <c r="A5413" s="31"/>
      <c r="B5413" s="31"/>
      <c r="C5413" s="31"/>
      <c r="D5413" s="31"/>
      <c r="E5413" s="31"/>
      <c r="F5413" s="31"/>
      <c r="G5413" s="31"/>
      <c r="H5413" s="31"/>
      <c r="I5413" s="32"/>
    </row>
    <row r="5414" spans="1:9" x14ac:dyDescent="0.3">
      <c r="A5414" s="31"/>
      <c r="B5414" s="31"/>
      <c r="C5414" s="31"/>
      <c r="D5414" s="31"/>
      <c r="E5414" s="31"/>
      <c r="F5414" s="31"/>
      <c r="G5414" s="31"/>
      <c r="H5414" s="31"/>
      <c r="I5414" s="32"/>
    </row>
    <row r="5415" spans="1:9" x14ac:dyDescent="0.3">
      <c r="A5415" s="31"/>
      <c r="B5415" s="31"/>
      <c r="C5415" s="31"/>
      <c r="D5415" s="31"/>
      <c r="E5415" s="31"/>
      <c r="F5415" s="31"/>
      <c r="G5415" s="31"/>
      <c r="H5415" s="31"/>
      <c r="I5415" s="32"/>
    </row>
    <row r="5416" spans="1:9" x14ac:dyDescent="0.3">
      <c r="A5416" s="31"/>
      <c r="B5416" s="31"/>
      <c r="C5416" s="31"/>
      <c r="D5416" s="31"/>
      <c r="E5416" s="31"/>
      <c r="F5416" s="31"/>
      <c r="G5416" s="31"/>
      <c r="H5416" s="31"/>
      <c r="I5416" s="32"/>
    </row>
    <row r="5417" spans="1:9" x14ac:dyDescent="0.3">
      <c r="A5417" s="31"/>
      <c r="B5417" s="31"/>
      <c r="C5417" s="31"/>
      <c r="D5417" s="31"/>
      <c r="E5417" s="31"/>
      <c r="F5417" s="31"/>
      <c r="G5417" s="31"/>
      <c r="H5417" s="31"/>
      <c r="I5417" s="32"/>
    </row>
    <row r="5418" spans="1:9" x14ac:dyDescent="0.3">
      <c r="A5418" s="31"/>
      <c r="B5418" s="31"/>
      <c r="C5418" s="31"/>
      <c r="D5418" s="31"/>
      <c r="E5418" s="31"/>
      <c r="F5418" s="31"/>
      <c r="G5418" s="31"/>
      <c r="H5418" s="31"/>
      <c r="I5418" s="32"/>
    </row>
    <row r="5419" spans="1:9" x14ac:dyDescent="0.3">
      <c r="A5419" s="31"/>
      <c r="B5419" s="31"/>
      <c r="C5419" s="31"/>
      <c r="D5419" s="31"/>
      <c r="E5419" s="31"/>
      <c r="F5419" s="31"/>
      <c r="G5419" s="31"/>
      <c r="H5419" s="31"/>
      <c r="I5419" s="32"/>
    </row>
    <row r="5420" spans="1:9" x14ac:dyDescent="0.3">
      <c r="A5420" s="31"/>
      <c r="B5420" s="31"/>
      <c r="C5420" s="31"/>
      <c r="D5420" s="31"/>
      <c r="E5420" s="31"/>
      <c r="F5420" s="31"/>
      <c r="G5420" s="31"/>
      <c r="H5420" s="31"/>
      <c r="I5420" s="32"/>
    </row>
    <row r="5421" spans="1:9" x14ac:dyDescent="0.3">
      <c r="A5421" s="31"/>
      <c r="B5421" s="31"/>
      <c r="C5421" s="31"/>
      <c r="D5421" s="31"/>
      <c r="E5421" s="31"/>
      <c r="F5421" s="31"/>
      <c r="G5421" s="31"/>
      <c r="H5421" s="31"/>
      <c r="I5421" s="32"/>
    </row>
    <row r="5422" spans="1:9" x14ac:dyDescent="0.3">
      <c r="A5422" s="31"/>
      <c r="B5422" s="31"/>
      <c r="C5422" s="31"/>
      <c r="D5422" s="31"/>
      <c r="E5422" s="31"/>
      <c r="F5422" s="31"/>
      <c r="G5422" s="31"/>
      <c r="H5422" s="31"/>
      <c r="I5422" s="32"/>
    </row>
    <row r="5423" spans="1:9" x14ac:dyDescent="0.3">
      <c r="A5423" s="31"/>
      <c r="B5423" s="31"/>
      <c r="C5423" s="31"/>
      <c r="D5423" s="31"/>
      <c r="E5423" s="31"/>
      <c r="F5423" s="31"/>
      <c r="G5423" s="31"/>
      <c r="H5423" s="31"/>
      <c r="I5423" s="32"/>
    </row>
    <row r="5424" spans="1:9" x14ac:dyDescent="0.3">
      <c r="A5424" s="31"/>
      <c r="B5424" s="31"/>
      <c r="C5424" s="31"/>
      <c r="D5424" s="31"/>
      <c r="E5424" s="31"/>
      <c r="F5424" s="31"/>
      <c r="G5424" s="31"/>
      <c r="H5424" s="31"/>
      <c r="I5424" s="32"/>
    </row>
    <row r="5425" spans="1:9" x14ac:dyDescent="0.3">
      <c r="A5425" s="31"/>
      <c r="B5425" s="31"/>
      <c r="C5425" s="31"/>
      <c r="D5425" s="31"/>
      <c r="E5425" s="31"/>
      <c r="F5425" s="31"/>
      <c r="G5425" s="31"/>
      <c r="H5425" s="31"/>
      <c r="I5425" s="32"/>
    </row>
    <row r="5426" spans="1:9" x14ac:dyDescent="0.3">
      <c r="A5426" s="31"/>
      <c r="B5426" s="31"/>
      <c r="C5426" s="31"/>
      <c r="D5426" s="31"/>
      <c r="E5426" s="31"/>
      <c r="F5426" s="31"/>
      <c r="G5426" s="31"/>
      <c r="H5426" s="31"/>
      <c r="I5426" s="32"/>
    </row>
    <row r="5427" spans="1:9" x14ac:dyDescent="0.3">
      <c r="A5427" s="31"/>
      <c r="B5427" s="31"/>
      <c r="C5427" s="31"/>
      <c r="D5427" s="31"/>
      <c r="E5427" s="31"/>
      <c r="F5427" s="31"/>
      <c r="G5427" s="31"/>
      <c r="H5427" s="31"/>
      <c r="I5427" s="32"/>
    </row>
    <row r="5428" spans="1:9" x14ac:dyDescent="0.3">
      <c r="A5428" s="31"/>
      <c r="B5428" s="31"/>
      <c r="C5428" s="31"/>
      <c r="D5428" s="31"/>
      <c r="E5428" s="31"/>
      <c r="F5428" s="31"/>
      <c r="G5428" s="31"/>
      <c r="H5428" s="31"/>
      <c r="I5428" s="32"/>
    </row>
    <row r="5429" spans="1:9" x14ac:dyDescent="0.3">
      <c r="A5429" s="31"/>
      <c r="B5429" s="31"/>
      <c r="C5429" s="31"/>
      <c r="D5429" s="31"/>
      <c r="E5429" s="31"/>
      <c r="F5429" s="31"/>
      <c r="G5429" s="31"/>
      <c r="H5429" s="31"/>
      <c r="I5429" s="32"/>
    </row>
    <row r="5430" spans="1:9" x14ac:dyDescent="0.3">
      <c r="A5430" s="31"/>
      <c r="B5430" s="31"/>
      <c r="C5430" s="31"/>
      <c r="D5430" s="31"/>
      <c r="E5430" s="31"/>
      <c r="F5430" s="31"/>
      <c r="G5430" s="31"/>
      <c r="H5430" s="31"/>
      <c r="I5430" s="32"/>
    </row>
    <row r="5431" spans="1:9" x14ac:dyDescent="0.3">
      <c r="A5431" s="31"/>
      <c r="B5431" s="31"/>
      <c r="C5431" s="31"/>
      <c r="D5431" s="31"/>
      <c r="E5431" s="31"/>
      <c r="F5431" s="31"/>
      <c r="G5431" s="31"/>
      <c r="H5431" s="31"/>
      <c r="I5431" s="32"/>
    </row>
    <row r="5432" spans="1:9" x14ac:dyDescent="0.3">
      <c r="A5432" s="31"/>
      <c r="B5432" s="31"/>
      <c r="C5432" s="31"/>
      <c r="D5432" s="31"/>
      <c r="E5432" s="31"/>
      <c r="F5432" s="31"/>
      <c r="G5432" s="31"/>
      <c r="H5432" s="31"/>
      <c r="I5432" s="32"/>
    </row>
    <row r="5433" spans="1:9" x14ac:dyDescent="0.3">
      <c r="A5433" s="31"/>
      <c r="B5433" s="31"/>
      <c r="C5433" s="31"/>
      <c r="D5433" s="31"/>
      <c r="E5433" s="31"/>
      <c r="F5433" s="31"/>
      <c r="G5433" s="31"/>
      <c r="H5433" s="31"/>
      <c r="I5433" s="32"/>
    </row>
    <row r="5434" spans="1:9" x14ac:dyDescent="0.3">
      <c r="A5434" s="31"/>
      <c r="B5434" s="31"/>
      <c r="C5434" s="31"/>
      <c r="D5434" s="31"/>
      <c r="E5434" s="31"/>
      <c r="F5434" s="31"/>
      <c r="G5434" s="31"/>
      <c r="H5434" s="31"/>
      <c r="I5434" s="32"/>
    </row>
    <row r="5435" spans="1:9" x14ac:dyDescent="0.3">
      <c r="A5435" s="31"/>
      <c r="B5435" s="31"/>
      <c r="C5435" s="31"/>
      <c r="D5435" s="31"/>
      <c r="E5435" s="31"/>
      <c r="F5435" s="31"/>
      <c r="G5435" s="31"/>
      <c r="H5435" s="31"/>
      <c r="I5435" s="32"/>
    </row>
    <row r="5436" spans="1:9" x14ac:dyDescent="0.3">
      <c r="A5436" s="31"/>
      <c r="B5436" s="31"/>
      <c r="C5436" s="31"/>
      <c r="D5436" s="31"/>
      <c r="E5436" s="31"/>
      <c r="F5436" s="31"/>
      <c r="G5436" s="31"/>
      <c r="H5436" s="31"/>
      <c r="I5436" s="32"/>
    </row>
    <row r="5437" spans="1:9" x14ac:dyDescent="0.3">
      <c r="A5437" s="31"/>
      <c r="B5437" s="31"/>
      <c r="C5437" s="31"/>
      <c r="D5437" s="31"/>
      <c r="E5437" s="31"/>
      <c r="F5437" s="31"/>
      <c r="G5437" s="31"/>
      <c r="H5437" s="31"/>
      <c r="I5437" s="32"/>
    </row>
    <row r="5438" spans="1:9" x14ac:dyDescent="0.3">
      <c r="A5438" s="31"/>
      <c r="B5438" s="31"/>
      <c r="C5438" s="31"/>
      <c r="D5438" s="31"/>
      <c r="E5438" s="31"/>
      <c r="F5438" s="31"/>
      <c r="G5438" s="31"/>
      <c r="H5438" s="31"/>
      <c r="I5438" s="32"/>
    </row>
    <row r="5439" spans="1:9" x14ac:dyDescent="0.3">
      <c r="A5439" s="31"/>
      <c r="B5439" s="31"/>
      <c r="C5439" s="31"/>
      <c r="D5439" s="31"/>
      <c r="E5439" s="31"/>
      <c r="F5439" s="31"/>
      <c r="G5439" s="31"/>
      <c r="H5439" s="31"/>
      <c r="I5439" s="32"/>
    </row>
    <row r="5440" spans="1:9" x14ac:dyDescent="0.3">
      <c r="A5440" s="31"/>
      <c r="B5440" s="31"/>
      <c r="C5440" s="31"/>
      <c r="D5440" s="31"/>
      <c r="E5440" s="31"/>
      <c r="F5440" s="31"/>
      <c r="G5440" s="31"/>
      <c r="H5440" s="31"/>
      <c r="I5440" s="32"/>
    </row>
    <row r="5441" spans="1:9" x14ac:dyDescent="0.3">
      <c r="A5441" s="31"/>
      <c r="B5441" s="31"/>
      <c r="C5441" s="31"/>
      <c r="D5441" s="31"/>
      <c r="E5441" s="31"/>
      <c r="F5441" s="31"/>
      <c r="G5441" s="31"/>
      <c r="H5441" s="31"/>
      <c r="I5441" s="32"/>
    </row>
    <row r="5442" spans="1:9" x14ac:dyDescent="0.3">
      <c r="A5442" s="31"/>
      <c r="B5442" s="31"/>
      <c r="C5442" s="31"/>
      <c r="D5442" s="31"/>
      <c r="E5442" s="31"/>
      <c r="F5442" s="31"/>
      <c r="G5442" s="31"/>
      <c r="H5442" s="31"/>
      <c r="I5442" s="32"/>
    </row>
    <row r="5443" spans="1:9" x14ac:dyDescent="0.3">
      <c r="A5443" s="31"/>
      <c r="B5443" s="31"/>
      <c r="C5443" s="31"/>
      <c r="D5443" s="31"/>
      <c r="E5443" s="31"/>
      <c r="F5443" s="31"/>
      <c r="G5443" s="31"/>
      <c r="H5443" s="31"/>
      <c r="I5443" s="32"/>
    </row>
    <row r="5444" spans="1:9" x14ac:dyDescent="0.3">
      <c r="A5444" s="31"/>
      <c r="B5444" s="31"/>
      <c r="C5444" s="31"/>
      <c r="D5444" s="31"/>
      <c r="E5444" s="31"/>
      <c r="F5444" s="31"/>
      <c r="G5444" s="31"/>
      <c r="H5444" s="31"/>
      <c r="I5444" s="32"/>
    </row>
    <row r="5445" spans="1:9" x14ac:dyDescent="0.3">
      <c r="A5445" s="31"/>
      <c r="B5445" s="31"/>
      <c r="C5445" s="31"/>
      <c r="D5445" s="31"/>
      <c r="E5445" s="31"/>
      <c r="F5445" s="31"/>
      <c r="G5445" s="31"/>
      <c r="H5445" s="31"/>
      <c r="I5445" s="32"/>
    </row>
    <row r="5446" spans="1:9" x14ac:dyDescent="0.3">
      <c r="A5446" s="31"/>
      <c r="B5446" s="31"/>
      <c r="C5446" s="31"/>
      <c r="D5446" s="31"/>
      <c r="E5446" s="31"/>
      <c r="F5446" s="31"/>
      <c r="G5446" s="31"/>
      <c r="H5446" s="31"/>
      <c r="I5446" s="32"/>
    </row>
    <row r="5447" spans="1:9" x14ac:dyDescent="0.3">
      <c r="A5447" s="31"/>
      <c r="B5447" s="31"/>
      <c r="C5447" s="31"/>
      <c r="D5447" s="31"/>
      <c r="E5447" s="31"/>
      <c r="F5447" s="31"/>
      <c r="G5447" s="31"/>
      <c r="H5447" s="31"/>
      <c r="I5447" s="32"/>
    </row>
    <row r="5448" spans="1:9" x14ac:dyDescent="0.3">
      <c r="A5448" s="31"/>
      <c r="B5448" s="31"/>
      <c r="C5448" s="31"/>
      <c r="D5448" s="31"/>
      <c r="E5448" s="31"/>
      <c r="F5448" s="31"/>
      <c r="G5448" s="31"/>
      <c r="H5448" s="31"/>
      <c r="I5448" s="32"/>
    </row>
    <row r="5449" spans="1:9" x14ac:dyDescent="0.3">
      <c r="A5449" s="31"/>
      <c r="B5449" s="31"/>
      <c r="C5449" s="31"/>
      <c r="D5449" s="31"/>
      <c r="E5449" s="31"/>
      <c r="F5449" s="31"/>
      <c r="G5449" s="31"/>
      <c r="H5449" s="31"/>
      <c r="I5449" s="32"/>
    </row>
    <row r="5450" spans="1:9" x14ac:dyDescent="0.3">
      <c r="A5450" s="31"/>
      <c r="B5450" s="31"/>
      <c r="C5450" s="31"/>
      <c r="D5450" s="31"/>
      <c r="E5450" s="31"/>
      <c r="F5450" s="31"/>
      <c r="G5450" s="31"/>
      <c r="H5450" s="31"/>
      <c r="I5450" s="32"/>
    </row>
    <row r="5451" spans="1:9" x14ac:dyDescent="0.3">
      <c r="A5451" s="31"/>
      <c r="B5451" s="31"/>
      <c r="C5451" s="31"/>
      <c r="D5451" s="31"/>
      <c r="E5451" s="31"/>
      <c r="F5451" s="31"/>
      <c r="G5451" s="31"/>
      <c r="H5451" s="31"/>
      <c r="I5451" s="32"/>
    </row>
    <row r="5452" spans="1:9" x14ac:dyDescent="0.3">
      <c r="A5452" s="31"/>
      <c r="B5452" s="31"/>
      <c r="C5452" s="31"/>
      <c r="D5452" s="31"/>
      <c r="E5452" s="31"/>
      <c r="F5452" s="31"/>
      <c r="G5452" s="31"/>
      <c r="H5452" s="31"/>
      <c r="I5452" s="32"/>
    </row>
    <row r="5453" spans="1:9" x14ac:dyDescent="0.3">
      <c r="A5453" s="31"/>
      <c r="B5453" s="31"/>
      <c r="C5453" s="31"/>
      <c r="D5453" s="31"/>
      <c r="E5453" s="31"/>
      <c r="F5453" s="31"/>
      <c r="G5453" s="31"/>
      <c r="H5453" s="31"/>
      <c r="I5453" s="32"/>
    </row>
    <row r="5454" spans="1:9" x14ac:dyDescent="0.3">
      <c r="A5454" s="31"/>
      <c r="B5454" s="31"/>
      <c r="C5454" s="31"/>
      <c r="D5454" s="31"/>
      <c r="E5454" s="31"/>
      <c r="F5454" s="31"/>
      <c r="G5454" s="31"/>
      <c r="H5454" s="31"/>
      <c r="I5454" s="32"/>
    </row>
    <row r="5455" spans="1:9" x14ac:dyDescent="0.3">
      <c r="A5455" s="31"/>
      <c r="B5455" s="31"/>
      <c r="C5455" s="31"/>
      <c r="D5455" s="31"/>
      <c r="E5455" s="31"/>
      <c r="F5455" s="31"/>
      <c r="G5455" s="31"/>
      <c r="H5455" s="31"/>
      <c r="I5455" s="32"/>
    </row>
    <row r="5456" spans="1:9" x14ac:dyDescent="0.3">
      <c r="A5456" s="31"/>
      <c r="B5456" s="31"/>
      <c r="C5456" s="31"/>
      <c r="D5456" s="31"/>
      <c r="E5456" s="31"/>
      <c r="F5456" s="31"/>
      <c r="G5456" s="31"/>
      <c r="H5456" s="31"/>
      <c r="I5456" s="32"/>
    </row>
    <row r="5457" spans="1:9" x14ac:dyDescent="0.3">
      <c r="A5457" s="31"/>
      <c r="B5457" s="31"/>
      <c r="C5457" s="31"/>
      <c r="D5457" s="31"/>
      <c r="E5457" s="31"/>
      <c r="F5457" s="31"/>
      <c r="G5457" s="31"/>
      <c r="H5457" s="31"/>
      <c r="I5457" s="32"/>
    </row>
    <row r="5458" spans="1:9" x14ac:dyDescent="0.3">
      <c r="A5458" s="31"/>
      <c r="B5458" s="31"/>
      <c r="C5458" s="31"/>
      <c r="D5458" s="31"/>
      <c r="E5458" s="31"/>
      <c r="F5458" s="31"/>
      <c r="G5458" s="31"/>
      <c r="H5458" s="31"/>
      <c r="I5458" s="32"/>
    </row>
    <row r="5459" spans="1:9" x14ac:dyDescent="0.3">
      <c r="A5459" s="31"/>
      <c r="B5459" s="31"/>
      <c r="C5459" s="31"/>
      <c r="D5459" s="31"/>
      <c r="E5459" s="31"/>
      <c r="F5459" s="31"/>
      <c r="G5459" s="31"/>
      <c r="H5459" s="31"/>
      <c r="I5459" s="32"/>
    </row>
    <row r="5460" spans="1:9" x14ac:dyDescent="0.3">
      <c r="A5460" s="31"/>
      <c r="B5460" s="31"/>
      <c r="C5460" s="31"/>
      <c r="D5460" s="31"/>
      <c r="E5460" s="31"/>
      <c r="F5460" s="31"/>
      <c r="G5460" s="31"/>
      <c r="H5460" s="31"/>
      <c r="I5460" s="32"/>
    </row>
    <row r="5461" spans="1:9" x14ac:dyDescent="0.3">
      <c r="A5461" s="31"/>
      <c r="B5461" s="31"/>
      <c r="C5461" s="31"/>
      <c r="D5461" s="31"/>
      <c r="E5461" s="31"/>
      <c r="F5461" s="31"/>
      <c r="G5461" s="31"/>
      <c r="H5461" s="31"/>
      <c r="I5461" s="32"/>
    </row>
    <row r="5462" spans="1:9" x14ac:dyDescent="0.3">
      <c r="A5462" s="31"/>
      <c r="B5462" s="31"/>
      <c r="C5462" s="31"/>
      <c r="D5462" s="31"/>
      <c r="E5462" s="31"/>
      <c r="F5462" s="31"/>
      <c r="G5462" s="31"/>
      <c r="H5462" s="31"/>
      <c r="I5462" s="32"/>
    </row>
    <row r="5463" spans="1:9" x14ac:dyDescent="0.3">
      <c r="A5463" s="31"/>
      <c r="B5463" s="31"/>
      <c r="C5463" s="31"/>
      <c r="D5463" s="31"/>
      <c r="E5463" s="31"/>
      <c r="F5463" s="31"/>
      <c r="G5463" s="31"/>
      <c r="H5463" s="31"/>
      <c r="I5463" s="32"/>
    </row>
    <row r="5464" spans="1:9" x14ac:dyDescent="0.3">
      <c r="A5464" s="31"/>
      <c r="B5464" s="31"/>
      <c r="C5464" s="31"/>
      <c r="D5464" s="31"/>
      <c r="E5464" s="31"/>
      <c r="F5464" s="31"/>
      <c r="G5464" s="31"/>
      <c r="H5464" s="31"/>
      <c r="I5464" s="32"/>
    </row>
    <row r="5465" spans="1:9" x14ac:dyDescent="0.3">
      <c r="A5465" s="31"/>
      <c r="B5465" s="31"/>
      <c r="C5465" s="31"/>
      <c r="D5465" s="31"/>
      <c r="E5465" s="31"/>
      <c r="F5465" s="31"/>
      <c r="G5465" s="31"/>
      <c r="H5465" s="31"/>
      <c r="I5465" s="32"/>
    </row>
    <row r="5466" spans="1:9" x14ac:dyDescent="0.3">
      <c r="A5466" s="31"/>
      <c r="B5466" s="31"/>
      <c r="C5466" s="31"/>
      <c r="D5466" s="31"/>
      <c r="E5466" s="31"/>
      <c r="F5466" s="31"/>
      <c r="G5466" s="31"/>
      <c r="H5466" s="31"/>
      <c r="I5466" s="32"/>
    </row>
    <row r="5467" spans="1:9" x14ac:dyDescent="0.3">
      <c r="A5467" s="31"/>
      <c r="B5467" s="31"/>
      <c r="C5467" s="31"/>
      <c r="D5467" s="31"/>
      <c r="E5467" s="31"/>
      <c r="F5467" s="31"/>
      <c r="G5467" s="31"/>
      <c r="H5467" s="31"/>
      <c r="I5467" s="32"/>
    </row>
    <row r="5468" spans="1:9" x14ac:dyDescent="0.3">
      <c r="A5468" s="31"/>
      <c r="B5468" s="31"/>
      <c r="C5468" s="31"/>
      <c r="D5468" s="31"/>
      <c r="E5468" s="31"/>
      <c r="F5468" s="31"/>
      <c r="G5468" s="31"/>
      <c r="H5468" s="31"/>
      <c r="I5468" s="32"/>
    </row>
    <row r="5469" spans="1:9" x14ac:dyDescent="0.3">
      <c r="A5469" s="31"/>
      <c r="B5469" s="31"/>
      <c r="C5469" s="31"/>
      <c r="D5469" s="31"/>
      <c r="E5469" s="31"/>
      <c r="F5469" s="31"/>
      <c r="G5469" s="31"/>
      <c r="H5469" s="31"/>
      <c r="I5469" s="32"/>
    </row>
    <row r="5470" spans="1:9" x14ac:dyDescent="0.3">
      <c r="A5470" s="31"/>
      <c r="B5470" s="31"/>
      <c r="C5470" s="31"/>
      <c r="D5470" s="31"/>
      <c r="E5470" s="31"/>
      <c r="F5470" s="31"/>
      <c r="G5470" s="31"/>
      <c r="H5470" s="31"/>
      <c r="I5470" s="32"/>
    </row>
    <row r="5471" spans="1:9" x14ac:dyDescent="0.3">
      <c r="A5471" s="31"/>
      <c r="B5471" s="31"/>
      <c r="C5471" s="31"/>
      <c r="D5471" s="31"/>
      <c r="E5471" s="31"/>
      <c r="F5471" s="31"/>
      <c r="G5471" s="31"/>
      <c r="H5471" s="31"/>
      <c r="I5471" s="32"/>
    </row>
    <row r="5472" spans="1:9" x14ac:dyDescent="0.3">
      <c r="A5472" s="31"/>
      <c r="B5472" s="31"/>
      <c r="C5472" s="31"/>
      <c r="D5472" s="31"/>
      <c r="E5472" s="31"/>
      <c r="F5472" s="31"/>
      <c r="G5472" s="31"/>
      <c r="H5472" s="31"/>
      <c r="I5472" s="32"/>
    </row>
    <row r="5473" spans="1:9" x14ac:dyDescent="0.3">
      <c r="A5473" s="31"/>
      <c r="B5473" s="31"/>
      <c r="C5473" s="31"/>
      <c r="D5473" s="31"/>
      <c r="E5473" s="31"/>
      <c r="F5473" s="31"/>
      <c r="G5473" s="31"/>
      <c r="H5473" s="31"/>
      <c r="I5473" s="32"/>
    </row>
    <row r="5474" spans="1:9" x14ac:dyDescent="0.3">
      <c r="A5474" s="31"/>
      <c r="B5474" s="31"/>
      <c r="C5474" s="31"/>
      <c r="D5474" s="31"/>
      <c r="E5474" s="31"/>
      <c r="F5474" s="31"/>
      <c r="G5474" s="31"/>
      <c r="H5474" s="31"/>
      <c r="I5474" s="32"/>
    </row>
    <row r="5475" spans="1:9" x14ac:dyDescent="0.3">
      <c r="A5475" s="31"/>
      <c r="B5475" s="31"/>
      <c r="C5475" s="31"/>
      <c r="D5475" s="31"/>
      <c r="E5475" s="31"/>
      <c r="F5475" s="31"/>
      <c r="G5475" s="31"/>
      <c r="H5475" s="31"/>
      <c r="I5475" s="32"/>
    </row>
    <row r="5476" spans="1:9" x14ac:dyDescent="0.3">
      <c r="A5476" s="31"/>
      <c r="B5476" s="31"/>
      <c r="C5476" s="31"/>
      <c r="D5476" s="31"/>
      <c r="E5476" s="31"/>
      <c r="F5476" s="31"/>
      <c r="G5476" s="31"/>
      <c r="H5476" s="31"/>
      <c r="I5476" s="32"/>
    </row>
    <row r="5477" spans="1:9" x14ac:dyDescent="0.3">
      <c r="A5477" s="31"/>
      <c r="B5477" s="31"/>
      <c r="C5477" s="31"/>
      <c r="D5477" s="31"/>
      <c r="E5477" s="31"/>
      <c r="F5477" s="31"/>
      <c r="G5477" s="31"/>
      <c r="H5477" s="31"/>
      <c r="I5477" s="32"/>
    </row>
    <row r="5478" spans="1:9" x14ac:dyDescent="0.3">
      <c r="A5478" s="31"/>
      <c r="B5478" s="31"/>
      <c r="C5478" s="31"/>
      <c r="D5478" s="31"/>
      <c r="E5478" s="31"/>
      <c r="F5478" s="31"/>
      <c r="G5478" s="31"/>
      <c r="H5478" s="31"/>
      <c r="I5478" s="32"/>
    </row>
    <row r="5479" spans="1:9" x14ac:dyDescent="0.3">
      <c r="A5479" s="31"/>
      <c r="B5479" s="31"/>
      <c r="C5479" s="31"/>
      <c r="D5479" s="31"/>
      <c r="E5479" s="31"/>
      <c r="F5479" s="31"/>
      <c r="G5479" s="31"/>
      <c r="H5479" s="31"/>
      <c r="I5479" s="32"/>
    </row>
    <row r="5480" spans="1:9" x14ac:dyDescent="0.3">
      <c r="A5480" s="31"/>
      <c r="B5480" s="31"/>
      <c r="C5480" s="31"/>
      <c r="D5480" s="31"/>
      <c r="E5480" s="31"/>
      <c r="F5480" s="31"/>
      <c r="G5480" s="31"/>
      <c r="H5480" s="31"/>
      <c r="I5480" s="32"/>
    </row>
    <row r="5481" spans="1:9" x14ac:dyDescent="0.3">
      <c r="A5481" s="31"/>
      <c r="B5481" s="31"/>
      <c r="C5481" s="31"/>
      <c r="D5481" s="31"/>
      <c r="E5481" s="31"/>
      <c r="F5481" s="31"/>
      <c r="G5481" s="31"/>
      <c r="H5481" s="31"/>
      <c r="I5481" s="32"/>
    </row>
    <row r="5482" spans="1:9" x14ac:dyDescent="0.3">
      <c r="A5482" s="31"/>
      <c r="B5482" s="31"/>
      <c r="C5482" s="31"/>
      <c r="D5482" s="31"/>
      <c r="E5482" s="31"/>
      <c r="F5482" s="31"/>
      <c r="G5482" s="31"/>
      <c r="H5482" s="31"/>
      <c r="I5482" s="32"/>
    </row>
    <row r="5483" spans="1:9" x14ac:dyDescent="0.3">
      <c r="A5483" s="31"/>
      <c r="B5483" s="31"/>
      <c r="C5483" s="31"/>
      <c r="D5483" s="31"/>
      <c r="E5483" s="31"/>
      <c r="F5483" s="31"/>
      <c r="G5483" s="31"/>
      <c r="H5483" s="31"/>
      <c r="I5483" s="32"/>
    </row>
    <row r="5484" spans="1:9" x14ac:dyDescent="0.3">
      <c r="A5484" s="31"/>
      <c r="B5484" s="31"/>
      <c r="C5484" s="31"/>
      <c r="D5484" s="31"/>
      <c r="E5484" s="31"/>
      <c r="F5484" s="31"/>
      <c r="G5484" s="31"/>
      <c r="H5484" s="31"/>
      <c r="I5484" s="32"/>
    </row>
    <row r="5485" spans="1:9" x14ac:dyDescent="0.3">
      <c r="A5485" s="31"/>
      <c r="B5485" s="31"/>
      <c r="C5485" s="31"/>
      <c r="D5485" s="31"/>
      <c r="E5485" s="31"/>
      <c r="F5485" s="31"/>
      <c r="G5485" s="31"/>
      <c r="H5485" s="31"/>
      <c r="I5485" s="32"/>
    </row>
    <row r="5486" spans="1:9" x14ac:dyDescent="0.3">
      <c r="A5486" s="31"/>
      <c r="B5486" s="31"/>
      <c r="C5486" s="31"/>
      <c r="D5486" s="31"/>
      <c r="E5486" s="31"/>
      <c r="F5486" s="31"/>
      <c r="G5486" s="31"/>
      <c r="H5486" s="31"/>
      <c r="I5486" s="32"/>
    </row>
    <row r="5487" spans="1:9" x14ac:dyDescent="0.3">
      <c r="A5487" s="31"/>
      <c r="B5487" s="31"/>
      <c r="C5487" s="31"/>
      <c r="D5487" s="31"/>
      <c r="E5487" s="31"/>
      <c r="F5487" s="31"/>
      <c r="G5487" s="31"/>
      <c r="H5487" s="31"/>
      <c r="I5487" s="32"/>
    </row>
    <row r="5488" spans="1:9" x14ac:dyDescent="0.3">
      <c r="A5488" s="31"/>
      <c r="B5488" s="31"/>
      <c r="C5488" s="31"/>
      <c r="D5488" s="31"/>
      <c r="E5488" s="31"/>
      <c r="F5488" s="31"/>
      <c r="G5488" s="31"/>
      <c r="H5488" s="31"/>
      <c r="I5488" s="32"/>
    </row>
    <row r="5489" spans="1:9" x14ac:dyDescent="0.3">
      <c r="A5489" s="31"/>
      <c r="B5489" s="31"/>
      <c r="C5489" s="31"/>
      <c r="D5489" s="31"/>
      <c r="E5489" s="31"/>
      <c r="F5489" s="31"/>
      <c r="G5489" s="31"/>
      <c r="H5489" s="31"/>
      <c r="I5489" s="32"/>
    </row>
    <row r="5490" spans="1:9" x14ac:dyDescent="0.3">
      <c r="A5490" s="31"/>
      <c r="B5490" s="31"/>
      <c r="C5490" s="31"/>
      <c r="D5490" s="31"/>
      <c r="E5490" s="31"/>
      <c r="F5490" s="31"/>
      <c r="G5490" s="31"/>
      <c r="H5490" s="31"/>
      <c r="I5490" s="32"/>
    </row>
    <row r="5491" spans="1:9" x14ac:dyDescent="0.3">
      <c r="A5491" s="31"/>
      <c r="B5491" s="31"/>
      <c r="C5491" s="31"/>
      <c r="D5491" s="31"/>
      <c r="E5491" s="31"/>
      <c r="F5491" s="31"/>
      <c r="G5491" s="31"/>
      <c r="H5491" s="31"/>
      <c r="I5491" s="32"/>
    </row>
    <row r="5492" spans="1:9" x14ac:dyDescent="0.3">
      <c r="A5492" s="31"/>
      <c r="B5492" s="31"/>
      <c r="C5492" s="31"/>
      <c r="D5492" s="31"/>
      <c r="E5492" s="31"/>
      <c r="F5492" s="31"/>
      <c r="G5492" s="31"/>
      <c r="H5492" s="31"/>
      <c r="I5492" s="32"/>
    </row>
    <row r="5493" spans="1:9" x14ac:dyDescent="0.3">
      <c r="A5493" s="31"/>
      <c r="B5493" s="31"/>
      <c r="C5493" s="31"/>
      <c r="D5493" s="31"/>
      <c r="E5493" s="31"/>
      <c r="F5493" s="31"/>
      <c r="G5493" s="31"/>
      <c r="H5493" s="31"/>
      <c r="I5493" s="32"/>
    </row>
    <row r="5494" spans="1:9" x14ac:dyDescent="0.3">
      <c r="A5494" s="31"/>
      <c r="B5494" s="31"/>
      <c r="C5494" s="31"/>
      <c r="D5494" s="31"/>
      <c r="E5494" s="31"/>
      <c r="F5494" s="31"/>
      <c r="G5494" s="31"/>
      <c r="H5494" s="31"/>
      <c r="I5494" s="32"/>
    </row>
    <row r="5495" spans="1:9" x14ac:dyDescent="0.3">
      <c r="A5495" s="31"/>
      <c r="B5495" s="31"/>
      <c r="C5495" s="31"/>
      <c r="D5495" s="31"/>
      <c r="E5495" s="31"/>
      <c r="F5495" s="31"/>
      <c r="G5495" s="31"/>
      <c r="H5495" s="31"/>
      <c r="I5495" s="32"/>
    </row>
    <row r="5496" spans="1:9" x14ac:dyDescent="0.3">
      <c r="A5496" s="31"/>
      <c r="B5496" s="31"/>
      <c r="C5496" s="31"/>
      <c r="D5496" s="31"/>
      <c r="E5496" s="31"/>
      <c r="F5496" s="31"/>
      <c r="G5496" s="31"/>
      <c r="H5496" s="31"/>
      <c r="I5496" s="32"/>
    </row>
    <row r="5497" spans="1:9" x14ac:dyDescent="0.3">
      <c r="A5497" s="31"/>
      <c r="B5497" s="31"/>
      <c r="C5497" s="31"/>
      <c r="D5497" s="31"/>
      <c r="E5497" s="31"/>
      <c r="F5497" s="31"/>
      <c r="G5497" s="31"/>
      <c r="H5497" s="31"/>
      <c r="I5497" s="32"/>
    </row>
    <row r="5498" spans="1:9" x14ac:dyDescent="0.3">
      <c r="A5498" s="31"/>
      <c r="B5498" s="31"/>
      <c r="C5498" s="31"/>
      <c r="D5498" s="31"/>
      <c r="E5498" s="31"/>
      <c r="F5498" s="31"/>
      <c r="G5498" s="31"/>
      <c r="H5498" s="31"/>
      <c r="I5498" s="32"/>
    </row>
    <row r="5499" spans="1:9" x14ac:dyDescent="0.3">
      <c r="A5499" s="31"/>
      <c r="B5499" s="31"/>
      <c r="C5499" s="31"/>
      <c r="D5499" s="31"/>
      <c r="E5499" s="31"/>
      <c r="F5499" s="31"/>
      <c r="G5499" s="31"/>
      <c r="H5499" s="31"/>
      <c r="I5499" s="32"/>
    </row>
    <row r="5500" spans="1:9" x14ac:dyDescent="0.3">
      <c r="A5500" s="31"/>
      <c r="B5500" s="31"/>
      <c r="C5500" s="31"/>
      <c r="D5500" s="31"/>
      <c r="E5500" s="31"/>
      <c r="F5500" s="31"/>
      <c r="G5500" s="31"/>
      <c r="H5500" s="31"/>
      <c r="I5500" s="32"/>
    </row>
    <row r="5501" spans="1:9" x14ac:dyDescent="0.3">
      <c r="A5501" s="31"/>
      <c r="B5501" s="31"/>
      <c r="C5501" s="31"/>
      <c r="D5501" s="31"/>
      <c r="E5501" s="31"/>
      <c r="F5501" s="31"/>
      <c r="G5501" s="31"/>
      <c r="H5501" s="31"/>
      <c r="I5501" s="32"/>
    </row>
    <row r="5502" spans="1:9" x14ac:dyDescent="0.3">
      <c r="A5502" s="31"/>
      <c r="B5502" s="31"/>
      <c r="C5502" s="31"/>
      <c r="D5502" s="31"/>
      <c r="E5502" s="31"/>
      <c r="F5502" s="31"/>
      <c r="G5502" s="31"/>
      <c r="H5502" s="31"/>
      <c r="I5502" s="32"/>
    </row>
    <row r="5503" spans="1:9" x14ac:dyDescent="0.3">
      <c r="A5503" s="31"/>
      <c r="B5503" s="31"/>
      <c r="C5503" s="31"/>
      <c r="D5503" s="31"/>
      <c r="E5503" s="31"/>
      <c r="F5503" s="31"/>
      <c r="G5503" s="31"/>
      <c r="H5503" s="31"/>
      <c r="I5503" s="32"/>
    </row>
    <row r="5504" spans="1:9" x14ac:dyDescent="0.3">
      <c r="A5504" s="31"/>
      <c r="B5504" s="31"/>
      <c r="C5504" s="31"/>
      <c r="D5504" s="31"/>
      <c r="E5504" s="31"/>
      <c r="F5504" s="31"/>
      <c r="G5504" s="31"/>
      <c r="H5504" s="31"/>
      <c r="I5504" s="32"/>
    </row>
    <row r="5505" spans="1:9" x14ac:dyDescent="0.3">
      <c r="A5505" s="31"/>
      <c r="B5505" s="31"/>
      <c r="C5505" s="31"/>
      <c r="D5505" s="31"/>
      <c r="E5505" s="31"/>
      <c r="F5505" s="31"/>
      <c r="G5505" s="31"/>
      <c r="H5505" s="31"/>
      <c r="I5505" s="32"/>
    </row>
    <row r="5506" spans="1:9" x14ac:dyDescent="0.3">
      <c r="A5506" s="31"/>
      <c r="B5506" s="31"/>
      <c r="C5506" s="31"/>
      <c r="D5506" s="31"/>
      <c r="E5506" s="31"/>
      <c r="F5506" s="31"/>
      <c r="G5506" s="31"/>
      <c r="H5506" s="31"/>
      <c r="I5506" s="32"/>
    </row>
    <row r="5507" spans="1:9" x14ac:dyDescent="0.3">
      <c r="A5507" s="31"/>
      <c r="B5507" s="31"/>
      <c r="C5507" s="31"/>
      <c r="D5507" s="31"/>
      <c r="E5507" s="31"/>
      <c r="F5507" s="31"/>
      <c r="G5507" s="31"/>
      <c r="H5507" s="31"/>
      <c r="I5507" s="32"/>
    </row>
    <row r="5508" spans="1:9" x14ac:dyDescent="0.3">
      <c r="A5508" s="31"/>
      <c r="B5508" s="31"/>
      <c r="C5508" s="31"/>
      <c r="D5508" s="31"/>
      <c r="E5508" s="31"/>
      <c r="F5508" s="31"/>
      <c r="G5508" s="31"/>
      <c r="H5508" s="31"/>
      <c r="I5508" s="32"/>
    </row>
    <row r="5509" spans="1:9" x14ac:dyDescent="0.3">
      <c r="A5509" s="31"/>
      <c r="B5509" s="31"/>
      <c r="C5509" s="31"/>
      <c r="D5509" s="31"/>
      <c r="E5509" s="31"/>
      <c r="F5509" s="31"/>
      <c r="G5509" s="31"/>
      <c r="H5509" s="31"/>
      <c r="I5509" s="32"/>
    </row>
    <row r="5510" spans="1:9" x14ac:dyDescent="0.3">
      <c r="A5510" s="31"/>
      <c r="B5510" s="31"/>
      <c r="C5510" s="31"/>
      <c r="D5510" s="31"/>
      <c r="E5510" s="31"/>
      <c r="F5510" s="31"/>
      <c r="G5510" s="31"/>
      <c r="H5510" s="31"/>
      <c r="I5510" s="32"/>
    </row>
    <row r="5511" spans="1:9" x14ac:dyDescent="0.3">
      <c r="A5511" s="31"/>
      <c r="B5511" s="31"/>
      <c r="C5511" s="31"/>
      <c r="D5511" s="31"/>
      <c r="E5511" s="31"/>
      <c r="F5511" s="31"/>
      <c r="G5511" s="31"/>
      <c r="H5511" s="31"/>
      <c r="I5511" s="32"/>
    </row>
    <row r="5512" spans="1:9" x14ac:dyDescent="0.3">
      <c r="A5512" s="31"/>
      <c r="B5512" s="31"/>
      <c r="C5512" s="31"/>
      <c r="D5512" s="31"/>
      <c r="E5512" s="31"/>
      <c r="F5512" s="31"/>
      <c r="G5512" s="31"/>
      <c r="H5512" s="31"/>
      <c r="I5512" s="32"/>
    </row>
    <row r="5513" spans="1:9" x14ac:dyDescent="0.3">
      <c r="A5513" s="31"/>
      <c r="B5513" s="31"/>
      <c r="C5513" s="31"/>
      <c r="D5513" s="31"/>
      <c r="E5513" s="31"/>
      <c r="F5513" s="31"/>
      <c r="G5513" s="31"/>
      <c r="H5513" s="31"/>
      <c r="I5513" s="32"/>
    </row>
    <row r="5514" spans="1:9" x14ac:dyDescent="0.3">
      <c r="A5514" s="31"/>
      <c r="B5514" s="31"/>
      <c r="C5514" s="31"/>
      <c r="D5514" s="31"/>
      <c r="E5514" s="31"/>
      <c r="F5514" s="31"/>
      <c r="G5514" s="31"/>
      <c r="H5514" s="31"/>
      <c r="I5514" s="32"/>
    </row>
    <row r="5515" spans="1:9" x14ac:dyDescent="0.3">
      <c r="A5515" s="31"/>
      <c r="B5515" s="31"/>
      <c r="C5515" s="31"/>
      <c r="D5515" s="31"/>
      <c r="E5515" s="31"/>
      <c r="F5515" s="31"/>
      <c r="G5515" s="31"/>
      <c r="H5515" s="31"/>
      <c r="I5515" s="32"/>
    </row>
    <row r="5516" spans="1:9" x14ac:dyDescent="0.3">
      <c r="A5516" s="31"/>
      <c r="B5516" s="31"/>
      <c r="C5516" s="31"/>
      <c r="D5516" s="31"/>
      <c r="E5516" s="31"/>
      <c r="F5516" s="31"/>
      <c r="G5516" s="31"/>
      <c r="H5516" s="31"/>
      <c r="I5516" s="32"/>
    </row>
    <row r="5517" spans="1:9" x14ac:dyDescent="0.3">
      <c r="A5517" s="31"/>
      <c r="B5517" s="31"/>
      <c r="C5517" s="31"/>
      <c r="D5517" s="31"/>
      <c r="E5517" s="31"/>
      <c r="F5517" s="31"/>
      <c r="G5517" s="31"/>
      <c r="H5517" s="31"/>
      <c r="I5517" s="32"/>
    </row>
    <row r="5518" spans="1:9" x14ac:dyDescent="0.3">
      <c r="A5518" s="31"/>
      <c r="B5518" s="31"/>
      <c r="C5518" s="31"/>
      <c r="D5518" s="31"/>
      <c r="E5518" s="31"/>
      <c r="F5518" s="31"/>
      <c r="G5518" s="31"/>
      <c r="H5518" s="31"/>
      <c r="I5518" s="32"/>
    </row>
    <row r="5519" spans="1:9" x14ac:dyDescent="0.3">
      <c r="A5519" s="31"/>
      <c r="B5519" s="31"/>
      <c r="C5519" s="31"/>
      <c r="D5519" s="31"/>
      <c r="E5519" s="31"/>
      <c r="F5519" s="31"/>
      <c r="G5519" s="31"/>
      <c r="H5519" s="31"/>
      <c r="I5519" s="32"/>
    </row>
    <row r="5520" spans="1:9" x14ac:dyDescent="0.3">
      <c r="A5520" s="31"/>
      <c r="B5520" s="31"/>
      <c r="C5520" s="31"/>
      <c r="D5520" s="31"/>
      <c r="E5520" s="31"/>
      <c r="F5520" s="31"/>
      <c r="G5520" s="31"/>
      <c r="H5520" s="31"/>
      <c r="I5520" s="32"/>
    </row>
    <row r="5521" spans="1:9" x14ac:dyDescent="0.3">
      <c r="A5521" s="31"/>
      <c r="B5521" s="31"/>
      <c r="C5521" s="31"/>
      <c r="D5521" s="31"/>
      <c r="E5521" s="31"/>
      <c r="F5521" s="31"/>
      <c r="G5521" s="31"/>
      <c r="H5521" s="31"/>
      <c r="I5521" s="32"/>
    </row>
    <row r="5522" spans="1:9" x14ac:dyDescent="0.3">
      <c r="A5522" s="31"/>
      <c r="B5522" s="31"/>
      <c r="C5522" s="31"/>
      <c r="D5522" s="31"/>
      <c r="E5522" s="31"/>
      <c r="F5522" s="31"/>
      <c r="G5522" s="31"/>
      <c r="H5522" s="31"/>
      <c r="I5522" s="32"/>
    </row>
    <row r="5523" spans="1:9" x14ac:dyDescent="0.3">
      <c r="A5523" s="31"/>
      <c r="B5523" s="31"/>
      <c r="C5523" s="31"/>
      <c r="D5523" s="31"/>
      <c r="E5523" s="31"/>
      <c r="F5523" s="31"/>
      <c r="G5523" s="31"/>
      <c r="H5523" s="31"/>
      <c r="I5523" s="32"/>
    </row>
    <row r="5524" spans="1:9" x14ac:dyDescent="0.3">
      <c r="A5524" s="31"/>
      <c r="B5524" s="31"/>
      <c r="C5524" s="31"/>
      <c r="D5524" s="31"/>
      <c r="E5524" s="31"/>
      <c r="F5524" s="31"/>
      <c r="G5524" s="31"/>
      <c r="H5524" s="31"/>
      <c r="I5524" s="32"/>
    </row>
    <row r="5525" spans="1:9" x14ac:dyDescent="0.3">
      <c r="A5525" s="31"/>
      <c r="B5525" s="31"/>
      <c r="C5525" s="31"/>
      <c r="D5525" s="31"/>
      <c r="E5525" s="31"/>
      <c r="F5525" s="31"/>
      <c r="G5525" s="31"/>
      <c r="H5525" s="31"/>
      <c r="I5525" s="32"/>
    </row>
    <row r="5526" spans="1:9" x14ac:dyDescent="0.3">
      <c r="A5526" s="31"/>
      <c r="B5526" s="31"/>
      <c r="C5526" s="31"/>
      <c r="D5526" s="31"/>
      <c r="E5526" s="31"/>
      <c r="F5526" s="31"/>
      <c r="G5526" s="31"/>
      <c r="H5526" s="31"/>
      <c r="I5526" s="32"/>
    </row>
    <row r="5527" spans="1:9" x14ac:dyDescent="0.3">
      <c r="A5527" s="31"/>
      <c r="B5527" s="31"/>
      <c r="C5527" s="31"/>
      <c r="D5527" s="31"/>
      <c r="E5527" s="31"/>
      <c r="F5527" s="31"/>
      <c r="G5527" s="31"/>
      <c r="H5527" s="31"/>
      <c r="I5527" s="32"/>
    </row>
    <row r="5528" spans="1:9" x14ac:dyDescent="0.3">
      <c r="A5528" s="31"/>
      <c r="B5528" s="31"/>
      <c r="C5528" s="31"/>
      <c r="D5528" s="31"/>
      <c r="E5528" s="31"/>
      <c r="F5528" s="31"/>
      <c r="G5528" s="31"/>
      <c r="H5528" s="31"/>
      <c r="I5528" s="32"/>
    </row>
    <row r="5529" spans="1:9" x14ac:dyDescent="0.3">
      <c r="A5529" s="31"/>
      <c r="B5529" s="31"/>
      <c r="C5529" s="31"/>
      <c r="D5529" s="31"/>
      <c r="E5529" s="31"/>
      <c r="F5529" s="31"/>
      <c r="G5529" s="31"/>
      <c r="H5529" s="31"/>
      <c r="I5529" s="32"/>
    </row>
    <row r="5530" spans="1:9" x14ac:dyDescent="0.3">
      <c r="A5530" s="31"/>
      <c r="B5530" s="31"/>
      <c r="C5530" s="31"/>
      <c r="D5530" s="31"/>
      <c r="E5530" s="31"/>
      <c r="F5530" s="31"/>
      <c r="G5530" s="31"/>
      <c r="H5530" s="31"/>
      <c r="I5530" s="32"/>
    </row>
    <row r="5531" spans="1:9" x14ac:dyDescent="0.3">
      <c r="A5531" s="31"/>
      <c r="B5531" s="31"/>
      <c r="C5531" s="31"/>
      <c r="D5531" s="31"/>
      <c r="E5531" s="31"/>
      <c r="F5531" s="31"/>
      <c r="G5531" s="31"/>
      <c r="H5531" s="31"/>
      <c r="I5531" s="32"/>
    </row>
    <row r="5532" spans="1:9" x14ac:dyDescent="0.3">
      <c r="A5532" s="31"/>
      <c r="B5532" s="31"/>
      <c r="C5532" s="31"/>
      <c r="D5532" s="31"/>
      <c r="E5532" s="31"/>
      <c r="F5532" s="31"/>
      <c r="G5532" s="31"/>
      <c r="H5532" s="31"/>
      <c r="I5532" s="32"/>
    </row>
    <row r="5533" spans="1:9" x14ac:dyDescent="0.3">
      <c r="A5533" s="31"/>
      <c r="B5533" s="31"/>
      <c r="C5533" s="31"/>
      <c r="D5533" s="31"/>
      <c r="E5533" s="31"/>
      <c r="F5533" s="31"/>
      <c r="G5533" s="31"/>
      <c r="H5533" s="31"/>
      <c r="I5533" s="32"/>
    </row>
    <row r="5534" spans="1:9" x14ac:dyDescent="0.3">
      <c r="A5534" s="31"/>
      <c r="B5534" s="31"/>
      <c r="C5534" s="31"/>
      <c r="D5534" s="31"/>
      <c r="E5534" s="31"/>
      <c r="F5534" s="31"/>
      <c r="G5534" s="31"/>
      <c r="H5534" s="31"/>
      <c r="I5534" s="32"/>
    </row>
    <row r="5535" spans="1:9" x14ac:dyDescent="0.3">
      <c r="A5535" s="31"/>
      <c r="B5535" s="31"/>
      <c r="C5535" s="31"/>
      <c r="D5535" s="31"/>
      <c r="E5535" s="31"/>
      <c r="F5535" s="31"/>
      <c r="G5535" s="31"/>
      <c r="H5535" s="31"/>
      <c r="I5535" s="32"/>
    </row>
    <row r="5536" spans="1:9" x14ac:dyDescent="0.3">
      <c r="A5536" s="31"/>
      <c r="B5536" s="31"/>
      <c r="C5536" s="31"/>
      <c r="D5536" s="31"/>
      <c r="E5536" s="31"/>
      <c r="F5536" s="31"/>
      <c r="G5536" s="31"/>
      <c r="H5536" s="31"/>
      <c r="I5536" s="32"/>
    </row>
    <row r="5537" spans="1:9" x14ac:dyDescent="0.3">
      <c r="A5537" s="31"/>
      <c r="B5537" s="31"/>
      <c r="C5537" s="31"/>
      <c r="D5537" s="31"/>
      <c r="E5537" s="31"/>
      <c r="F5537" s="31"/>
      <c r="G5537" s="31"/>
      <c r="H5537" s="31"/>
      <c r="I5537" s="32"/>
    </row>
    <row r="5538" spans="1:9" x14ac:dyDescent="0.3">
      <c r="A5538" s="31"/>
      <c r="B5538" s="31"/>
      <c r="C5538" s="31"/>
      <c r="D5538" s="31"/>
      <c r="E5538" s="31"/>
      <c r="F5538" s="31"/>
      <c r="G5538" s="31"/>
      <c r="H5538" s="31"/>
      <c r="I5538" s="32"/>
    </row>
    <row r="5539" spans="1:9" x14ac:dyDescent="0.3">
      <c r="A5539" s="31"/>
      <c r="B5539" s="31"/>
      <c r="C5539" s="31"/>
      <c r="D5539" s="31"/>
      <c r="E5539" s="31"/>
      <c r="F5539" s="31"/>
      <c r="G5539" s="31"/>
      <c r="H5539" s="31"/>
      <c r="I5539" s="32"/>
    </row>
    <row r="5540" spans="1:9" x14ac:dyDescent="0.3">
      <c r="A5540" s="31"/>
      <c r="B5540" s="31"/>
      <c r="C5540" s="31"/>
      <c r="D5540" s="31"/>
      <c r="E5540" s="31"/>
      <c r="F5540" s="31"/>
      <c r="G5540" s="31"/>
      <c r="H5540" s="31"/>
      <c r="I5540" s="32"/>
    </row>
    <row r="5541" spans="1:9" x14ac:dyDescent="0.3">
      <c r="A5541" s="31"/>
      <c r="B5541" s="31"/>
      <c r="C5541" s="31"/>
      <c r="D5541" s="31"/>
      <c r="E5541" s="31"/>
      <c r="F5541" s="31"/>
      <c r="G5541" s="31"/>
      <c r="H5541" s="31"/>
      <c r="I5541" s="32"/>
    </row>
    <row r="5542" spans="1:9" x14ac:dyDescent="0.3">
      <c r="A5542" s="31"/>
      <c r="B5542" s="31"/>
      <c r="C5542" s="31"/>
      <c r="D5542" s="31"/>
      <c r="E5542" s="31"/>
      <c r="F5542" s="31"/>
      <c r="G5542" s="31"/>
      <c r="H5542" s="31"/>
      <c r="I5542" s="32"/>
    </row>
    <row r="5543" spans="1:9" x14ac:dyDescent="0.3">
      <c r="A5543" s="31"/>
      <c r="B5543" s="31"/>
      <c r="C5543" s="31"/>
      <c r="D5543" s="31"/>
      <c r="E5543" s="31"/>
      <c r="F5543" s="31"/>
      <c r="G5543" s="31"/>
      <c r="H5543" s="31"/>
      <c r="I5543" s="32"/>
    </row>
    <row r="5544" spans="1:9" x14ac:dyDescent="0.3">
      <c r="A5544" s="31"/>
      <c r="B5544" s="31"/>
      <c r="C5544" s="31"/>
      <c r="D5544" s="31"/>
      <c r="E5544" s="31"/>
      <c r="F5544" s="31"/>
      <c r="G5544" s="31"/>
      <c r="H5544" s="31"/>
      <c r="I5544" s="32"/>
    </row>
    <row r="5545" spans="1:9" x14ac:dyDescent="0.3">
      <c r="A5545" s="31"/>
      <c r="B5545" s="31"/>
      <c r="C5545" s="31"/>
      <c r="D5545" s="31"/>
      <c r="E5545" s="31"/>
      <c r="F5545" s="31"/>
      <c r="G5545" s="31"/>
      <c r="H5545" s="31"/>
      <c r="I5545" s="32"/>
    </row>
    <row r="5546" spans="1:9" x14ac:dyDescent="0.3">
      <c r="A5546" s="31"/>
      <c r="B5546" s="31"/>
      <c r="C5546" s="31"/>
      <c r="D5546" s="31"/>
      <c r="E5546" s="31"/>
      <c r="F5546" s="31"/>
      <c r="G5546" s="31"/>
      <c r="H5546" s="31"/>
      <c r="I5546" s="32"/>
    </row>
    <row r="5547" spans="1:9" x14ac:dyDescent="0.3">
      <c r="A5547" s="31"/>
      <c r="B5547" s="31"/>
      <c r="C5547" s="31"/>
      <c r="D5547" s="31"/>
      <c r="E5547" s="31"/>
      <c r="F5547" s="31"/>
      <c r="G5547" s="31"/>
      <c r="H5547" s="31"/>
      <c r="I5547" s="32"/>
    </row>
    <row r="5548" spans="1:9" x14ac:dyDescent="0.3">
      <c r="A5548" s="31"/>
      <c r="B5548" s="31"/>
      <c r="C5548" s="31"/>
      <c r="D5548" s="31"/>
      <c r="E5548" s="31"/>
      <c r="F5548" s="31"/>
      <c r="G5548" s="31"/>
      <c r="H5548" s="31"/>
      <c r="I5548" s="32"/>
    </row>
    <row r="5549" spans="1:9" x14ac:dyDescent="0.3">
      <c r="A5549" s="31"/>
      <c r="B5549" s="31"/>
      <c r="C5549" s="31"/>
      <c r="D5549" s="31"/>
      <c r="E5549" s="31"/>
      <c r="F5549" s="31"/>
      <c r="G5549" s="31"/>
      <c r="H5549" s="31"/>
      <c r="I5549" s="32"/>
    </row>
    <row r="5550" spans="1:9" x14ac:dyDescent="0.3">
      <c r="A5550" s="31"/>
      <c r="B5550" s="31"/>
      <c r="C5550" s="31"/>
      <c r="D5550" s="31"/>
      <c r="E5550" s="31"/>
      <c r="F5550" s="31"/>
      <c r="G5550" s="31"/>
      <c r="H5550" s="31"/>
      <c r="I5550" s="32"/>
    </row>
    <row r="5551" spans="1:9" x14ac:dyDescent="0.3">
      <c r="A5551" s="31"/>
      <c r="B5551" s="31"/>
      <c r="C5551" s="31"/>
      <c r="D5551" s="31"/>
      <c r="E5551" s="31"/>
      <c r="F5551" s="31"/>
      <c r="G5551" s="31"/>
      <c r="H5551" s="31"/>
      <c r="I5551" s="32"/>
    </row>
    <row r="5552" spans="1:9" x14ac:dyDescent="0.3">
      <c r="A5552" s="31"/>
      <c r="B5552" s="31"/>
      <c r="C5552" s="31"/>
      <c r="D5552" s="31"/>
      <c r="E5552" s="31"/>
      <c r="F5552" s="31"/>
      <c r="G5552" s="31"/>
      <c r="H5552" s="31"/>
      <c r="I5552" s="32"/>
    </row>
    <row r="5553" spans="1:9" x14ac:dyDescent="0.3">
      <c r="A5553" s="31"/>
      <c r="B5553" s="31"/>
      <c r="C5553" s="31"/>
      <c r="D5553" s="31"/>
      <c r="E5553" s="31"/>
      <c r="F5553" s="31"/>
      <c r="G5553" s="31"/>
      <c r="H5553" s="31"/>
      <c r="I5553" s="32"/>
    </row>
    <row r="5554" spans="1:9" x14ac:dyDescent="0.3">
      <c r="A5554" s="31"/>
      <c r="B5554" s="31"/>
      <c r="C5554" s="31"/>
      <c r="D5554" s="31"/>
      <c r="E5554" s="31"/>
      <c r="F5554" s="31"/>
      <c r="G5554" s="31"/>
      <c r="H5554" s="31"/>
      <c r="I5554" s="32"/>
    </row>
    <row r="5555" spans="1:9" x14ac:dyDescent="0.3">
      <c r="A5555" s="31"/>
      <c r="B5555" s="31"/>
      <c r="C5555" s="31"/>
      <c r="D5555" s="31"/>
      <c r="E5555" s="31"/>
      <c r="F5555" s="31"/>
      <c r="G5555" s="31"/>
      <c r="H5555" s="31"/>
      <c r="I5555" s="32"/>
    </row>
    <row r="5556" spans="1:9" x14ac:dyDescent="0.3">
      <c r="A5556" s="31"/>
      <c r="B5556" s="31"/>
      <c r="C5556" s="31"/>
      <c r="D5556" s="31"/>
      <c r="E5556" s="31"/>
      <c r="F5556" s="31"/>
      <c r="G5556" s="31"/>
      <c r="H5556" s="31"/>
      <c r="I5556" s="32"/>
    </row>
    <row r="5557" spans="1:9" x14ac:dyDescent="0.3">
      <c r="A5557" s="31"/>
      <c r="B5557" s="31"/>
      <c r="C5557" s="31"/>
      <c r="D5557" s="31"/>
      <c r="E5557" s="31"/>
      <c r="F5557" s="31"/>
      <c r="G5557" s="31"/>
      <c r="H5557" s="31"/>
      <c r="I5557" s="32"/>
    </row>
    <row r="5558" spans="1:9" x14ac:dyDescent="0.3">
      <c r="A5558" s="31"/>
      <c r="B5558" s="31"/>
      <c r="C5558" s="31"/>
      <c r="D5558" s="31"/>
      <c r="E5558" s="31"/>
      <c r="F5558" s="31"/>
      <c r="G5558" s="31"/>
      <c r="H5558" s="31"/>
      <c r="I5558" s="32"/>
    </row>
    <row r="5559" spans="1:9" x14ac:dyDescent="0.3">
      <c r="A5559" s="31"/>
      <c r="B5559" s="31"/>
      <c r="C5559" s="31"/>
      <c r="D5559" s="31"/>
      <c r="E5559" s="31"/>
      <c r="F5559" s="31"/>
      <c r="G5559" s="31"/>
      <c r="H5559" s="31"/>
      <c r="I5559" s="32"/>
    </row>
    <row r="5560" spans="1:9" x14ac:dyDescent="0.3">
      <c r="A5560" s="31"/>
      <c r="B5560" s="31"/>
      <c r="C5560" s="31"/>
      <c r="D5560" s="31"/>
      <c r="E5560" s="31"/>
      <c r="F5560" s="31"/>
      <c r="G5560" s="31"/>
      <c r="H5560" s="31"/>
      <c r="I5560" s="32"/>
    </row>
    <row r="5561" spans="1:9" x14ac:dyDescent="0.3">
      <c r="A5561" s="31"/>
      <c r="B5561" s="31"/>
      <c r="C5561" s="31"/>
      <c r="D5561" s="31"/>
      <c r="E5561" s="31"/>
      <c r="F5561" s="31"/>
      <c r="G5561" s="31"/>
      <c r="H5561" s="31"/>
      <c r="I5561" s="32"/>
    </row>
    <row r="5562" spans="1:9" x14ac:dyDescent="0.3">
      <c r="A5562" s="31"/>
      <c r="B5562" s="31"/>
      <c r="C5562" s="31"/>
      <c r="D5562" s="31"/>
      <c r="E5562" s="31"/>
      <c r="F5562" s="31"/>
      <c r="G5562" s="31"/>
      <c r="H5562" s="31"/>
      <c r="I5562" s="32"/>
    </row>
    <row r="5563" spans="1:9" x14ac:dyDescent="0.3">
      <c r="A5563" s="31"/>
      <c r="B5563" s="31"/>
      <c r="C5563" s="31"/>
      <c r="D5563" s="31"/>
      <c r="E5563" s="31"/>
      <c r="F5563" s="31"/>
      <c r="G5563" s="31"/>
      <c r="H5563" s="31"/>
      <c r="I5563" s="32"/>
    </row>
    <row r="5564" spans="1:9" x14ac:dyDescent="0.3">
      <c r="A5564" s="31"/>
      <c r="B5564" s="31"/>
      <c r="C5564" s="31"/>
      <c r="D5564" s="31"/>
      <c r="E5564" s="31"/>
      <c r="F5564" s="31"/>
      <c r="G5564" s="31"/>
      <c r="H5564" s="31"/>
      <c r="I5564" s="32"/>
    </row>
    <row r="5565" spans="1:9" x14ac:dyDescent="0.3">
      <c r="A5565" s="31"/>
      <c r="B5565" s="31"/>
      <c r="C5565" s="31"/>
      <c r="D5565" s="31"/>
      <c r="E5565" s="31"/>
      <c r="F5565" s="31"/>
      <c r="G5565" s="31"/>
      <c r="H5565" s="31"/>
      <c r="I5565" s="32"/>
    </row>
    <row r="5566" spans="1:9" x14ac:dyDescent="0.3">
      <c r="A5566" s="31"/>
      <c r="B5566" s="31"/>
      <c r="C5566" s="31"/>
      <c r="D5566" s="31"/>
      <c r="E5566" s="31"/>
      <c r="F5566" s="31"/>
      <c r="G5566" s="31"/>
      <c r="H5566" s="31"/>
      <c r="I5566" s="32"/>
    </row>
    <row r="5567" spans="1:9" x14ac:dyDescent="0.3">
      <c r="A5567" s="31"/>
      <c r="B5567" s="31"/>
      <c r="C5567" s="31"/>
      <c r="D5567" s="31"/>
      <c r="E5567" s="31"/>
      <c r="F5567" s="31"/>
      <c r="G5567" s="31"/>
      <c r="H5567" s="31"/>
      <c r="I5567" s="32"/>
    </row>
    <row r="5568" spans="1:9" x14ac:dyDescent="0.3">
      <c r="A5568" s="31"/>
      <c r="B5568" s="31"/>
      <c r="C5568" s="31"/>
      <c r="D5568" s="31"/>
      <c r="E5568" s="31"/>
      <c r="F5568" s="31"/>
      <c r="G5568" s="31"/>
      <c r="H5568" s="31"/>
      <c r="I5568" s="32"/>
    </row>
    <row r="5569" spans="1:9" x14ac:dyDescent="0.3">
      <c r="A5569" s="31"/>
      <c r="B5569" s="31"/>
      <c r="C5569" s="31"/>
      <c r="D5569" s="31"/>
      <c r="E5569" s="31"/>
      <c r="F5569" s="31"/>
      <c r="G5569" s="31"/>
      <c r="H5569" s="31"/>
      <c r="I5569" s="32"/>
    </row>
    <row r="5570" spans="1:9" x14ac:dyDescent="0.3">
      <c r="A5570" s="31"/>
      <c r="B5570" s="31"/>
      <c r="C5570" s="31"/>
      <c r="D5570" s="31"/>
      <c r="E5570" s="31"/>
      <c r="F5570" s="31"/>
      <c r="G5570" s="31"/>
      <c r="H5570" s="31"/>
      <c r="I5570" s="32"/>
    </row>
    <row r="5571" spans="1:9" x14ac:dyDescent="0.3">
      <c r="A5571" s="31"/>
      <c r="B5571" s="31"/>
      <c r="C5571" s="31"/>
      <c r="D5571" s="31"/>
      <c r="E5571" s="31"/>
      <c r="F5571" s="31"/>
      <c r="G5571" s="31"/>
      <c r="H5571" s="31"/>
      <c r="I5571" s="32"/>
    </row>
    <row r="5572" spans="1:9" x14ac:dyDescent="0.3">
      <c r="A5572" s="31"/>
      <c r="B5572" s="31"/>
      <c r="C5572" s="31"/>
      <c r="D5572" s="31"/>
      <c r="E5572" s="31"/>
      <c r="F5572" s="31"/>
      <c r="G5572" s="31"/>
      <c r="H5572" s="31"/>
      <c r="I5572" s="32"/>
    </row>
    <row r="5573" spans="1:9" x14ac:dyDescent="0.3">
      <c r="A5573" s="31"/>
      <c r="B5573" s="31"/>
      <c r="C5573" s="31"/>
      <c r="D5573" s="31"/>
      <c r="E5573" s="31"/>
      <c r="F5573" s="31"/>
      <c r="G5573" s="31"/>
      <c r="H5573" s="31"/>
      <c r="I5573" s="32"/>
    </row>
    <row r="5574" spans="1:9" x14ac:dyDescent="0.3">
      <c r="A5574" s="31"/>
      <c r="B5574" s="31"/>
      <c r="C5574" s="31"/>
      <c r="D5574" s="31"/>
      <c r="E5574" s="31"/>
      <c r="F5574" s="31"/>
      <c r="G5574" s="31"/>
      <c r="H5574" s="31"/>
      <c r="I5574" s="32"/>
    </row>
    <row r="5575" spans="1:9" x14ac:dyDescent="0.3">
      <c r="A5575" s="31"/>
      <c r="B5575" s="31"/>
      <c r="C5575" s="31"/>
      <c r="D5575" s="31"/>
      <c r="E5575" s="31"/>
      <c r="F5575" s="31"/>
      <c r="G5575" s="31"/>
      <c r="H5575" s="31"/>
      <c r="I5575" s="32"/>
    </row>
    <row r="5576" spans="1:9" x14ac:dyDescent="0.3">
      <c r="A5576" s="31"/>
      <c r="B5576" s="31"/>
      <c r="C5576" s="31"/>
      <c r="D5576" s="31"/>
      <c r="E5576" s="31"/>
      <c r="F5576" s="31"/>
      <c r="G5576" s="31"/>
      <c r="H5576" s="31"/>
      <c r="I5576" s="32"/>
    </row>
    <row r="5577" spans="1:9" x14ac:dyDescent="0.3">
      <c r="A5577" s="31"/>
      <c r="B5577" s="31"/>
      <c r="C5577" s="31"/>
      <c r="D5577" s="31"/>
      <c r="E5577" s="31"/>
      <c r="F5577" s="31"/>
      <c r="G5577" s="31"/>
      <c r="H5577" s="31"/>
      <c r="I5577" s="32"/>
    </row>
    <row r="5578" spans="1:9" x14ac:dyDescent="0.3">
      <c r="A5578" s="31"/>
      <c r="B5578" s="31"/>
      <c r="C5578" s="31"/>
      <c r="D5578" s="31"/>
      <c r="E5578" s="31"/>
      <c r="F5578" s="31"/>
      <c r="G5578" s="31"/>
      <c r="H5578" s="31"/>
      <c r="I5578" s="32"/>
    </row>
    <row r="5579" spans="1:9" x14ac:dyDescent="0.3">
      <c r="A5579" s="31"/>
      <c r="B5579" s="31"/>
      <c r="C5579" s="31"/>
      <c r="D5579" s="31"/>
      <c r="E5579" s="31"/>
      <c r="F5579" s="31"/>
      <c r="G5579" s="31"/>
      <c r="H5579" s="31"/>
      <c r="I5579" s="32"/>
    </row>
    <row r="5580" spans="1:9" x14ac:dyDescent="0.3">
      <c r="A5580" s="31"/>
      <c r="B5580" s="31"/>
      <c r="C5580" s="31"/>
      <c r="D5580" s="31"/>
      <c r="E5580" s="31"/>
      <c r="F5580" s="31"/>
      <c r="G5580" s="31"/>
      <c r="H5580" s="31"/>
      <c r="I5580" s="32"/>
    </row>
    <row r="5581" spans="1:9" x14ac:dyDescent="0.3">
      <c r="A5581" s="31"/>
      <c r="B5581" s="31"/>
      <c r="C5581" s="31"/>
      <c r="D5581" s="31"/>
      <c r="E5581" s="31"/>
      <c r="F5581" s="31"/>
      <c r="G5581" s="31"/>
      <c r="H5581" s="31"/>
      <c r="I5581" s="32"/>
    </row>
    <row r="5582" spans="1:9" x14ac:dyDescent="0.3">
      <c r="A5582" s="31"/>
      <c r="B5582" s="31"/>
      <c r="C5582" s="31"/>
      <c r="D5582" s="31"/>
      <c r="E5582" s="31"/>
      <c r="F5582" s="31"/>
      <c r="G5582" s="31"/>
      <c r="H5582" s="31"/>
      <c r="I5582" s="32"/>
    </row>
    <row r="5583" spans="1:9" x14ac:dyDescent="0.3">
      <c r="A5583" s="31"/>
      <c r="B5583" s="31"/>
      <c r="C5583" s="31"/>
      <c r="D5583" s="31"/>
      <c r="E5583" s="31"/>
      <c r="F5583" s="31"/>
      <c r="G5583" s="31"/>
      <c r="H5583" s="31"/>
      <c r="I5583" s="32"/>
    </row>
    <row r="5584" spans="1:9" x14ac:dyDescent="0.3">
      <c r="A5584" s="31"/>
      <c r="B5584" s="31"/>
      <c r="C5584" s="31"/>
      <c r="D5584" s="31"/>
      <c r="E5584" s="31"/>
      <c r="F5584" s="31"/>
      <c r="G5584" s="31"/>
      <c r="H5584" s="31"/>
      <c r="I5584" s="32"/>
    </row>
    <row r="5585" spans="1:9" x14ac:dyDescent="0.3">
      <c r="A5585" s="31"/>
      <c r="B5585" s="31"/>
      <c r="C5585" s="31"/>
      <c r="D5585" s="31"/>
      <c r="E5585" s="31"/>
      <c r="F5585" s="31"/>
      <c r="G5585" s="31"/>
      <c r="H5585" s="31"/>
      <c r="I5585" s="32"/>
    </row>
    <row r="5586" spans="1:9" x14ac:dyDescent="0.3">
      <c r="A5586" s="31"/>
      <c r="B5586" s="31"/>
      <c r="C5586" s="31"/>
      <c r="D5586" s="31"/>
      <c r="E5586" s="31"/>
      <c r="F5586" s="31"/>
      <c r="G5586" s="31"/>
      <c r="H5586" s="31"/>
      <c r="I5586" s="32"/>
    </row>
    <row r="5587" spans="1:9" x14ac:dyDescent="0.3">
      <c r="A5587" s="31"/>
      <c r="B5587" s="31"/>
      <c r="C5587" s="31"/>
      <c r="D5587" s="31"/>
      <c r="E5587" s="31"/>
      <c r="F5587" s="31"/>
      <c r="G5587" s="31"/>
      <c r="H5587" s="31"/>
      <c r="I5587" s="32"/>
    </row>
    <row r="5588" spans="1:9" x14ac:dyDescent="0.3">
      <c r="A5588" s="31"/>
      <c r="B5588" s="31"/>
      <c r="C5588" s="31"/>
      <c r="D5588" s="31"/>
      <c r="E5588" s="31"/>
      <c r="F5588" s="31"/>
      <c r="G5588" s="31"/>
      <c r="H5588" s="31"/>
      <c r="I5588" s="32"/>
    </row>
    <row r="5589" spans="1:9" x14ac:dyDescent="0.3">
      <c r="A5589" s="31"/>
      <c r="B5589" s="31"/>
      <c r="C5589" s="31"/>
      <c r="D5589" s="31"/>
      <c r="E5589" s="31"/>
      <c r="F5589" s="31"/>
      <c r="G5589" s="31"/>
      <c r="H5589" s="31"/>
      <c r="I5589" s="32"/>
    </row>
    <row r="5590" spans="1:9" x14ac:dyDescent="0.3">
      <c r="A5590" s="31"/>
      <c r="B5590" s="31"/>
      <c r="C5590" s="31"/>
      <c r="D5590" s="31"/>
      <c r="E5590" s="31"/>
      <c r="F5590" s="31"/>
      <c r="G5590" s="31"/>
      <c r="H5590" s="31"/>
      <c r="I5590" s="32"/>
    </row>
    <row r="5591" spans="1:9" x14ac:dyDescent="0.3">
      <c r="A5591" s="31"/>
      <c r="B5591" s="31"/>
      <c r="C5591" s="31"/>
      <c r="D5591" s="31"/>
      <c r="E5591" s="31"/>
      <c r="F5591" s="31"/>
      <c r="G5591" s="31"/>
      <c r="H5591" s="31"/>
      <c r="I5591" s="32"/>
    </row>
    <row r="5592" spans="1:9" x14ac:dyDescent="0.3">
      <c r="A5592" s="31"/>
      <c r="B5592" s="31"/>
      <c r="C5592" s="31"/>
      <c r="D5592" s="31"/>
      <c r="E5592" s="31"/>
      <c r="F5592" s="31"/>
      <c r="G5592" s="31"/>
      <c r="H5592" s="31"/>
      <c r="I5592" s="32"/>
    </row>
    <row r="5593" spans="1:9" x14ac:dyDescent="0.3">
      <c r="A5593" s="31"/>
      <c r="B5593" s="31"/>
      <c r="C5593" s="31"/>
      <c r="D5593" s="31"/>
      <c r="E5593" s="31"/>
      <c r="F5593" s="31"/>
      <c r="G5593" s="31"/>
      <c r="H5593" s="31"/>
      <c r="I5593" s="32"/>
    </row>
    <row r="5594" spans="1:9" x14ac:dyDescent="0.3">
      <c r="A5594" s="31"/>
      <c r="B5594" s="31"/>
      <c r="C5594" s="31"/>
      <c r="D5594" s="31"/>
      <c r="E5594" s="31"/>
      <c r="F5594" s="31"/>
      <c r="G5594" s="31"/>
      <c r="H5594" s="31"/>
      <c r="I5594" s="32"/>
    </row>
    <row r="5595" spans="1:9" x14ac:dyDescent="0.3">
      <c r="A5595" s="31"/>
      <c r="B5595" s="31"/>
      <c r="C5595" s="31"/>
      <c r="D5595" s="31"/>
      <c r="E5595" s="31"/>
      <c r="F5595" s="31"/>
      <c r="G5595" s="31"/>
      <c r="H5595" s="31"/>
      <c r="I5595" s="32"/>
    </row>
    <row r="5596" spans="1:9" x14ac:dyDescent="0.3">
      <c r="A5596" s="31"/>
      <c r="B5596" s="31"/>
      <c r="C5596" s="31"/>
      <c r="D5596" s="31"/>
      <c r="E5596" s="31"/>
      <c r="F5596" s="31"/>
      <c r="G5596" s="31"/>
      <c r="H5596" s="31"/>
      <c r="I5596" s="32"/>
    </row>
    <row r="5597" spans="1:9" x14ac:dyDescent="0.3">
      <c r="A5597" s="31"/>
      <c r="B5597" s="31"/>
      <c r="C5597" s="31"/>
      <c r="D5597" s="31"/>
      <c r="E5597" s="31"/>
      <c r="F5597" s="31"/>
      <c r="G5597" s="31"/>
      <c r="H5597" s="31"/>
      <c r="I5597" s="32"/>
    </row>
    <row r="5598" spans="1:9" x14ac:dyDescent="0.3">
      <c r="A5598" s="31"/>
      <c r="B5598" s="31"/>
      <c r="C5598" s="31"/>
      <c r="D5598" s="31"/>
      <c r="E5598" s="31"/>
      <c r="F5598" s="31"/>
      <c r="G5598" s="31"/>
      <c r="H5598" s="31"/>
      <c r="I5598" s="32"/>
    </row>
    <row r="5599" spans="1:9" x14ac:dyDescent="0.3">
      <c r="A5599" s="31"/>
      <c r="B5599" s="31"/>
      <c r="C5599" s="31"/>
      <c r="D5599" s="31"/>
      <c r="E5599" s="31"/>
      <c r="F5599" s="31"/>
      <c r="G5599" s="31"/>
      <c r="H5599" s="31"/>
      <c r="I5599" s="32"/>
    </row>
    <row r="5600" spans="1:9" x14ac:dyDescent="0.3">
      <c r="A5600" s="31"/>
      <c r="B5600" s="31"/>
      <c r="C5600" s="31"/>
      <c r="D5600" s="31"/>
      <c r="E5600" s="31"/>
      <c r="F5600" s="31"/>
      <c r="G5600" s="31"/>
      <c r="H5600" s="31"/>
      <c r="I5600" s="32"/>
    </row>
    <row r="5601" spans="1:9" x14ac:dyDescent="0.3">
      <c r="A5601" s="31"/>
      <c r="B5601" s="31"/>
      <c r="C5601" s="31"/>
      <c r="D5601" s="31"/>
      <c r="E5601" s="31"/>
      <c r="F5601" s="31"/>
      <c r="G5601" s="31"/>
      <c r="H5601" s="31"/>
      <c r="I5601" s="32"/>
    </row>
    <row r="5602" spans="1:9" x14ac:dyDescent="0.3">
      <c r="A5602" s="31"/>
      <c r="B5602" s="31"/>
      <c r="C5602" s="31"/>
      <c r="D5602" s="31"/>
      <c r="E5602" s="31"/>
      <c r="F5602" s="31"/>
      <c r="G5602" s="31"/>
      <c r="H5602" s="31"/>
      <c r="I5602" s="32"/>
    </row>
    <row r="5603" spans="1:9" x14ac:dyDescent="0.3">
      <c r="A5603" s="31"/>
      <c r="B5603" s="31"/>
      <c r="C5603" s="31"/>
      <c r="D5603" s="31"/>
      <c r="E5603" s="31"/>
      <c r="F5603" s="31"/>
      <c r="G5603" s="31"/>
      <c r="H5603" s="31"/>
      <c r="I5603" s="32"/>
    </row>
    <row r="5604" spans="1:9" x14ac:dyDescent="0.3">
      <c r="A5604" s="31"/>
      <c r="B5604" s="31"/>
      <c r="C5604" s="31"/>
      <c r="D5604" s="31"/>
      <c r="E5604" s="31"/>
      <c r="F5604" s="31"/>
      <c r="G5604" s="31"/>
      <c r="H5604" s="31"/>
      <c r="I5604" s="32"/>
    </row>
    <row r="5605" spans="1:9" x14ac:dyDescent="0.3">
      <c r="A5605" s="31"/>
      <c r="B5605" s="31"/>
      <c r="C5605" s="31"/>
      <c r="D5605" s="31"/>
      <c r="E5605" s="31"/>
      <c r="F5605" s="31"/>
      <c r="G5605" s="31"/>
      <c r="H5605" s="31"/>
      <c r="I5605" s="32"/>
    </row>
    <row r="5606" spans="1:9" x14ac:dyDescent="0.3">
      <c r="A5606" s="31"/>
      <c r="B5606" s="31"/>
      <c r="C5606" s="31"/>
      <c r="D5606" s="31"/>
      <c r="E5606" s="31"/>
      <c r="F5606" s="31"/>
      <c r="G5606" s="31"/>
      <c r="H5606" s="31"/>
      <c r="I5606" s="32"/>
    </row>
    <row r="5607" spans="1:9" x14ac:dyDescent="0.3">
      <c r="A5607" s="31"/>
      <c r="B5607" s="31"/>
      <c r="C5607" s="31"/>
      <c r="D5607" s="31"/>
      <c r="E5607" s="31"/>
      <c r="F5607" s="31"/>
      <c r="G5607" s="31"/>
      <c r="H5607" s="31"/>
      <c r="I5607" s="32"/>
    </row>
    <row r="5608" spans="1:9" x14ac:dyDescent="0.3">
      <c r="A5608" s="31"/>
      <c r="B5608" s="31"/>
      <c r="C5608" s="31"/>
      <c r="D5608" s="31"/>
      <c r="E5608" s="31"/>
      <c r="F5608" s="31"/>
      <c r="G5608" s="31"/>
      <c r="H5608" s="31"/>
      <c r="I5608" s="32"/>
    </row>
    <row r="5609" spans="1:9" x14ac:dyDescent="0.3">
      <c r="A5609" s="31"/>
      <c r="B5609" s="31"/>
      <c r="C5609" s="31"/>
      <c r="D5609" s="31"/>
      <c r="E5609" s="31"/>
      <c r="F5609" s="31"/>
      <c r="G5609" s="31"/>
      <c r="H5609" s="31"/>
      <c r="I5609" s="32"/>
    </row>
    <row r="5610" spans="1:9" x14ac:dyDescent="0.3">
      <c r="A5610" s="31"/>
      <c r="B5610" s="31"/>
      <c r="C5610" s="31"/>
      <c r="D5610" s="31"/>
      <c r="E5610" s="31"/>
      <c r="F5610" s="31"/>
      <c r="G5610" s="31"/>
      <c r="H5610" s="31"/>
      <c r="I5610" s="32"/>
    </row>
    <row r="5611" spans="1:9" x14ac:dyDescent="0.3">
      <c r="A5611" s="31"/>
      <c r="B5611" s="31"/>
      <c r="C5611" s="31"/>
      <c r="D5611" s="31"/>
      <c r="E5611" s="31"/>
      <c r="F5611" s="31"/>
      <c r="G5611" s="31"/>
      <c r="H5611" s="31"/>
      <c r="I5611" s="32"/>
    </row>
    <row r="5612" spans="1:9" x14ac:dyDescent="0.3">
      <c r="A5612" s="31"/>
      <c r="B5612" s="31"/>
      <c r="C5612" s="31"/>
      <c r="D5612" s="31"/>
      <c r="E5612" s="31"/>
      <c r="F5612" s="31"/>
      <c r="G5612" s="31"/>
      <c r="H5612" s="31"/>
      <c r="I5612" s="32"/>
    </row>
    <row r="5613" spans="1:9" x14ac:dyDescent="0.3">
      <c r="A5613" s="31"/>
      <c r="B5613" s="31"/>
      <c r="C5613" s="31"/>
      <c r="D5613" s="31"/>
      <c r="E5613" s="31"/>
      <c r="F5613" s="31"/>
      <c r="G5613" s="31"/>
      <c r="H5613" s="31"/>
      <c r="I5613" s="32"/>
    </row>
    <row r="5614" spans="1:9" x14ac:dyDescent="0.3">
      <c r="A5614" s="31"/>
      <c r="B5614" s="31"/>
      <c r="C5614" s="31"/>
      <c r="D5614" s="31"/>
      <c r="E5614" s="31"/>
      <c r="F5614" s="31"/>
      <c r="G5614" s="31"/>
      <c r="H5614" s="31"/>
      <c r="I5614" s="32"/>
    </row>
    <row r="5615" spans="1:9" x14ac:dyDescent="0.3">
      <c r="A5615" s="31"/>
      <c r="B5615" s="31"/>
      <c r="C5615" s="31"/>
      <c r="D5615" s="31"/>
      <c r="E5615" s="31"/>
      <c r="F5615" s="31"/>
      <c r="G5615" s="31"/>
      <c r="H5615" s="31"/>
      <c r="I5615" s="32"/>
    </row>
    <row r="5616" spans="1:9" x14ac:dyDescent="0.3">
      <c r="A5616" s="31"/>
      <c r="B5616" s="31"/>
      <c r="C5616" s="31"/>
      <c r="D5616" s="31"/>
      <c r="E5616" s="31"/>
      <c r="F5616" s="31"/>
      <c r="G5616" s="31"/>
      <c r="H5616" s="31"/>
      <c r="I5616" s="32"/>
    </row>
    <row r="5617" spans="1:9" x14ac:dyDescent="0.3">
      <c r="A5617" s="31"/>
      <c r="B5617" s="31"/>
      <c r="C5617" s="31"/>
      <c r="D5617" s="31"/>
      <c r="E5617" s="31"/>
      <c r="F5617" s="31"/>
      <c r="G5617" s="31"/>
      <c r="H5617" s="31"/>
      <c r="I5617" s="32"/>
    </row>
    <row r="5618" spans="1:9" x14ac:dyDescent="0.3">
      <c r="A5618" s="31"/>
      <c r="B5618" s="31"/>
      <c r="C5618" s="31"/>
      <c r="D5618" s="31"/>
      <c r="E5618" s="31"/>
      <c r="F5618" s="31"/>
      <c r="G5618" s="31"/>
      <c r="H5618" s="31"/>
      <c r="I5618" s="32"/>
    </row>
    <row r="5619" spans="1:9" x14ac:dyDescent="0.3">
      <c r="A5619" s="31"/>
      <c r="B5619" s="31"/>
      <c r="C5619" s="31"/>
      <c r="D5619" s="31"/>
      <c r="E5619" s="31"/>
      <c r="F5619" s="31"/>
      <c r="G5619" s="31"/>
      <c r="H5619" s="31"/>
      <c r="I5619" s="32"/>
    </row>
    <row r="5620" spans="1:9" x14ac:dyDescent="0.3">
      <c r="A5620" s="31"/>
      <c r="B5620" s="31"/>
      <c r="C5620" s="31"/>
      <c r="D5620" s="31"/>
      <c r="E5620" s="31"/>
      <c r="F5620" s="31"/>
      <c r="G5620" s="31"/>
      <c r="H5620" s="31"/>
      <c r="I5620" s="32"/>
    </row>
    <row r="5621" spans="1:9" x14ac:dyDescent="0.3">
      <c r="A5621" s="31"/>
      <c r="B5621" s="31"/>
      <c r="C5621" s="31"/>
      <c r="D5621" s="31"/>
      <c r="E5621" s="31"/>
      <c r="F5621" s="31"/>
      <c r="G5621" s="31"/>
      <c r="H5621" s="31"/>
      <c r="I5621" s="32"/>
    </row>
    <row r="5622" spans="1:9" x14ac:dyDescent="0.3">
      <c r="A5622" s="31"/>
      <c r="B5622" s="31"/>
      <c r="C5622" s="31"/>
      <c r="D5622" s="31"/>
      <c r="E5622" s="31"/>
      <c r="F5622" s="31"/>
      <c r="G5622" s="31"/>
      <c r="H5622" s="31"/>
      <c r="I5622" s="32"/>
    </row>
    <row r="5623" spans="1:9" x14ac:dyDescent="0.3">
      <c r="A5623" s="31"/>
      <c r="B5623" s="31"/>
      <c r="C5623" s="31"/>
      <c r="D5623" s="31"/>
      <c r="E5623" s="31"/>
      <c r="F5623" s="31"/>
      <c r="G5623" s="31"/>
      <c r="H5623" s="31"/>
      <c r="I5623" s="32"/>
    </row>
    <row r="5624" spans="1:9" x14ac:dyDescent="0.3">
      <c r="A5624" s="31"/>
      <c r="B5624" s="31"/>
      <c r="C5624" s="31"/>
      <c r="D5624" s="31"/>
      <c r="E5624" s="31"/>
      <c r="F5624" s="31"/>
      <c r="G5624" s="31"/>
      <c r="H5624" s="31"/>
      <c r="I5624" s="32"/>
    </row>
    <row r="5625" spans="1:9" x14ac:dyDescent="0.3">
      <c r="A5625" s="31"/>
      <c r="B5625" s="31"/>
      <c r="C5625" s="31"/>
      <c r="D5625" s="31"/>
      <c r="E5625" s="31"/>
      <c r="F5625" s="31"/>
      <c r="G5625" s="31"/>
      <c r="H5625" s="31"/>
      <c r="I5625" s="32"/>
    </row>
    <row r="5626" spans="1:9" x14ac:dyDescent="0.3">
      <c r="A5626" s="31"/>
      <c r="B5626" s="31"/>
      <c r="C5626" s="31"/>
      <c r="D5626" s="31"/>
      <c r="E5626" s="31"/>
      <c r="F5626" s="31"/>
      <c r="G5626" s="31"/>
      <c r="H5626" s="31"/>
      <c r="I5626" s="32"/>
    </row>
    <row r="5627" spans="1:9" x14ac:dyDescent="0.3">
      <c r="A5627" s="31"/>
      <c r="B5627" s="31"/>
      <c r="C5627" s="31"/>
      <c r="D5627" s="31"/>
      <c r="E5627" s="31"/>
      <c r="F5627" s="31"/>
      <c r="G5627" s="31"/>
      <c r="H5627" s="31"/>
      <c r="I5627" s="32"/>
    </row>
    <row r="5628" spans="1:9" x14ac:dyDescent="0.3">
      <c r="A5628" s="31"/>
      <c r="B5628" s="31"/>
      <c r="C5628" s="31"/>
      <c r="D5628" s="31"/>
      <c r="E5628" s="31"/>
      <c r="F5628" s="31"/>
      <c r="G5628" s="31"/>
      <c r="H5628" s="31"/>
      <c r="I5628" s="32"/>
    </row>
    <row r="5629" spans="1:9" x14ac:dyDescent="0.3">
      <c r="A5629" s="31"/>
      <c r="B5629" s="31"/>
      <c r="C5629" s="31"/>
      <c r="D5629" s="31"/>
      <c r="E5629" s="31"/>
      <c r="F5629" s="31"/>
      <c r="G5629" s="31"/>
      <c r="H5629" s="31"/>
      <c r="I5629" s="32"/>
    </row>
    <row r="5630" spans="1:9" x14ac:dyDescent="0.3">
      <c r="A5630" s="31"/>
      <c r="B5630" s="31"/>
      <c r="C5630" s="31"/>
      <c r="D5630" s="31"/>
      <c r="E5630" s="31"/>
      <c r="F5630" s="31"/>
      <c r="G5630" s="31"/>
      <c r="H5630" s="31"/>
      <c r="I5630" s="32"/>
    </row>
    <row r="5631" spans="1:9" x14ac:dyDescent="0.3">
      <c r="A5631" s="31"/>
      <c r="B5631" s="31"/>
      <c r="C5631" s="31"/>
      <c r="D5631" s="31"/>
      <c r="E5631" s="31"/>
      <c r="F5631" s="31"/>
      <c r="G5631" s="31"/>
      <c r="H5631" s="31"/>
      <c r="I5631" s="32"/>
    </row>
    <row r="5632" spans="1:9" x14ac:dyDescent="0.3">
      <c r="A5632" s="31"/>
      <c r="B5632" s="31"/>
      <c r="C5632" s="31"/>
      <c r="D5632" s="31"/>
      <c r="E5632" s="31"/>
      <c r="F5632" s="31"/>
      <c r="G5632" s="31"/>
      <c r="H5632" s="31"/>
      <c r="I5632" s="32"/>
    </row>
    <row r="5633" spans="1:9" x14ac:dyDescent="0.3">
      <c r="A5633" s="31"/>
      <c r="B5633" s="31"/>
      <c r="C5633" s="31"/>
      <c r="D5633" s="31"/>
      <c r="E5633" s="31"/>
      <c r="F5633" s="31"/>
      <c r="G5633" s="31"/>
      <c r="H5633" s="31"/>
      <c r="I5633" s="32"/>
    </row>
    <row r="5634" spans="1:9" x14ac:dyDescent="0.3">
      <c r="A5634" s="31"/>
      <c r="B5634" s="31"/>
      <c r="C5634" s="31"/>
      <c r="D5634" s="31"/>
      <c r="E5634" s="31"/>
      <c r="F5634" s="31"/>
      <c r="G5634" s="31"/>
      <c r="H5634" s="31"/>
      <c r="I5634" s="32"/>
    </row>
    <row r="5635" spans="1:9" x14ac:dyDescent="0.3">
      <c r="A5635" s="31"/>
      <c r="B5635" s="31"/>
      <c r="C5635" s="31"/>
      <c r="D5635" s="31"/>
      <c r="E5635" s="31"/>
      <c r="F5635" s="31"/>
      <c r="G5635" s="31"/>
      <c r="H5635" s="31"/>
      <c r="I5635" s="32"/>
    </row>
    <row r="5636" spans="1:9" x14ac:dyDescent="0.3">
      <c r="A5636" s="31"/>
      <c r="B5636" s="31"/>
      <c r="C5636" s="31"/>
      <c r="D5636" s="31"/>
      <c r="E5636" s="31"/>
      <c r="F5636" s="31"/>
      <c r="G5636" s="31"/>
      <c r="H5636" s="31"/>
      <c r="I5636" s="32"/>
    </row>
    <row r="5637" spans="1:9" x14ac:dyDescent="0.3">
      <c r="A5637" s="31"/>
      <c r="B5637" s="31"/>
      <c r="C5637" s="31"/>
      <c r="D5637" s="31"/>
      <c r="E5637" s="31"/>
      <c r="F5637" s="31"/>
      <c r="G5637" s="31"/>
      <c r="H5637" s="31"/>
      <c r="I5637" s="32"/>
    </row>
    <row r="5638" spans="1:9" x14ac:dyDescent="0.3">
      <c r="A5638" s="31"/>
      <c r="B5638" s="31"/>
      <c r="C5638" s="31"/>
      <c r="D5638" s="31"/>
      <c r="E5638" s="31"/>
      <c r="F5638" s="31"/>
      <c r="G5638" s="31"/>
      <c r="H5638" s="31"/>
      <c r="I5638" s="32"/>
    </row>
    <row r="5639" spans="1:9" x14ac:dyDescent="0.3">
      <c r="A5639" s="31"/>
      <c r="B5639" s="31"/>
      <c r="C5639" s="31"/>
      <c r="D5639" s="31"/>
      <c r="E5639" s="31"/>
      <c r="F5639" s="31"/>
      <c r="G5639" s="31"/>
      <c r="H5639" s="31"/>
      <c r="I5639" s="32"/>
    </row>
    <row r="5640" spans="1:9" x14ac:dyDescent="0.3">
      <c r="A5640" s="31"/>
      <c r="B5640" s="31"/>
      <c r="C5640" s="31"/>
      <c r="D5640" s="31"/>
      <c r="E5640" s="31"/>
      <c r="F5640" s="31"/>
      <c r="G5640" s="31"/>
      <c r="H5640" s="31"/>
      <c r="I5640" s="32"/>
    </row>
    <row r="5641" spans="1:9" x14ac:dyDescent="0.3">
      <c r="A5641" s="31"/>
      <c r="B5641" s="31"/>
      <c r="C5641" s="31"/>
      <c r="D5641" s="31"/>
      <c r="E5641" s="31"/>
      <c r="F5641" s="31"/>
      <c r="G5641" s="31"/>
      <c r="H5641" s="31"/>
      <c r="I5641" s="32"/>
    </row>
    <row r="5642" spans="1:9" x14ac:dyDescent="0.3">
      <c r="A5642" s="31"/>
      <c r="B5642" s="31"/>
      <c r="C5642" s="31"/>
      <c r="D5642" s="31"/>
      <c r="E5642" s="31"/>
      <c r="F5642" s="31"/>
      <c r="G5642" s="31"/>
      <c r="H5642" s="31"/>
      <c r="I5642" s="32"/>
    </row>
    <row r="5643" spans="1:9" x14ac:dyDescent="0.3">
      <c r="A5643" s="31"/>
      <c r="B5643" s="31"/>
      <c r="C5643" s="31"/>
      <c r="D5643" s="31"/>
      <c r="E5643" s="31"/>
      <c r="F5643" s="31"/>
      <c r="G5643" s="31"/>
      <c r="H5643" s="31"/>
      <c r="I5643" s="32"/>
    </row>
    <row r="5644" spans="1:9" x14ac:dyDescent="0.3">
      <c r="A5644" s="31"/>
      <c r="B5644" s="31"/>
      <c r="C5644" s="31"/>
      <c r="D5644" s="31"/>
      <c r="E5644" s="31"/>
      <c r="F5644" s="31"/>
      <c r="G5644" s="31"/>
      <c r="H5644" s="31"/>
      <c r="I5644" s="32"/>
    </row>
    <row r="5645" spans="1:9" x14ac:dyDescent="0.3">
      <c r="A5645" s="31"/>
      <c r="B5645" s="31"/>
      <c r="C5645" s="31"/>
      <c r="D5645" s="31"/>
      <c r="E5645" s="31"/>
      <c r="F5645" s="31"/>
      <c r="G5645" s="31"/>
      <c r="H5645" s="31"/>
      <c r="I5645" s="32"/>
    </row>
    <row r="5646" spans="1:9" x14ac:dyDescent="0.3">
      <c r="A5646" s="31"/>
      <c r="B5646" s="31"/>
      <c r="C5646" s="31"/>
      <c r="D5646" s="31"/>
      <c r="E5646" s="31"/>
      <c r="F5646" s="31"/>
      <c r="G5646" s="31"/>
      <c r="H5646" s="31"/>
      <c r="I5646" s="32"/>
    </row>
    <row r="5647" spans="1:9" x14ac:dyDescent="0.3">
      <c r="A5647" s="31"/>
      <c r="B5647" s="31"/>
      <c r="C5647" s="31"/>
      <c r="D5647" s="31"/>
      <c r="E5647" s="31"/>
      <c r="F5647" s="31"/>
      <c r="G5647" s="31"/>
      <c r="H5647" s="31"/>
      <c r="I5647" s="32"/>
    </row>
    <row r="5648" spans="1:9" x14ac:dyDescent="0.3">
      <c r="A5648" s="31"/>
      <c r="B5648" s="31"/>
      <c r="C5648" s="31"/>
      <c r="D5648" s="31"/>
      <c r="E5648" s="31"/>
      <c r="F5648" s="31"/>
      <c r="G5648" s="31"/>
      <c r="H5648" s="31"/>
      <c r="I5648" s="32"/>
    </row>
    <row r="5649" spans="1:9" x14ac:dyDescent="0.3">
      <c r="A5649" s="31"/>
      <c r="B5649" s="31"/>
      <c r="C5649" s="31"/>
      <c r="D5649" s="31"/>
      <c r="E5649" s="31"/>
      <c r="F5649" s="31"/>
      <c r="G5649" s="31"/>
      <c r="H5649" s="31"/>
      <c r="I5649" s="32"/>
    </row>
    <row r="5650" spans="1:9" x14ac:dyDescent="0.3">
      <c r="A5650" s="31"/>
      <c r="B5650" s="31"/>
      <c r="C5650" s="31"/>
      <c r="D5650" s="31"/>
      <c r="E5650" s="31"/>
      <c r="F5650" s="31"/>
      <c r="G5650" s="31"/>
      <c r="H5650" s="31"/>
      <c r="I5650" s="32"/>
    </row>
    <row r="5651" spans="1:9" x14ac:dyDescent="0.3">
      <c r="A5651" s="31"/>
      <c r="B5651" s="31"/>
      <c r="C5651" s="31"/>
      <c r="D5651" s="31"/>
      <c r="E5651" s="31"/>
      <c r="F5651" s="31"/>
      <c r="G5651" s="31"/>
      <c r="H5651" s="31"/>
      <c r="I5651" s="32"/>
    </row>
    <row r="5652" spans="1:9" x14ac:dyDescent="0.3">
      <c r="A5652" s="31"/>
      <c r="B5652" s="31"/>
      <c r="C5652" s="31"/>
      <c r="D5652" s="31"/>
      <c r="E5652" s="31"/>
      <c r="F5652" s="31"/>
      <c r="G5652" s="31"/>
      <c r="H5652" s="31"/>
      <c r="I5652" s="32"/>
    </row>
    <row r="5653" spans="1:9" x14ac:dyDescent="0.3">
      <c r="A5653" s="31"/>
      <c r="B5653" s="31"/>
      <c r="C5653" s="31"/>
      <c r="D5653" s="31"/>
      <c r="E5653" s="31"/>
      <c r="F5653" s="31"/>
      <c r="G5653" s="31"/>
      <c r="H5653" s="31"/>
      <c r="I5653" s="32"/>
    </row>
    <row r="5654" spans="1:9" x14ac:dyDescent="0.3">
      <c r="A5654" s="31"/>
      <c r="B5654" s="31"/>
      <c r="C5654" s="31"/>
      <c r="D5654" s="31"/>
      <c r="E5654" s="31"/>
      <c r="F5654" s="31"/>
      <c r="G5654" s="31"/>
      <c r="H5654" s="31"/>
      <c r="I5654" s="32"/>
    </row>
    <row r="5655" spans="1:9" x14ac:dyDescent="0.3">
      <c r="A5655" s="31"/>
      <c r="B5655" s="31"/>
      <c r="C5655" s="31"/>
      <c r="D5655" s="31"/>
      <c r="E5655" s="31"/>
      <c r="F5655" s="31"/>
      <c r="G5655" s="31"/>
      <c r="H5655" s="31"/>
      <c r="I5655" s="32"/>
    </row>
    <row r="5656" spans="1:9" x14ac:dyDescent="0.3">
      <c r="A5656" s="31"/>
      <c r="B5656" s="31"/>
      <c r="C5656" s="31"/>
      <c r="D5656" s="31"/>
      <c r="E5656" s="31"/>
      <c r="F5656" s="31"/>
      <c r="G5656" s="31"/>
      <c r="H5656" s="31"/>
      <c r="I5656" s="32"/>
    </row>
    <row r="5657" spans="1:9" x14ac:dyDescent="0.3">
      <c r="A5657" s="31"/>
      <c r="B5657" s="31"/>
      <c r="C5657" s="31"/>
      <c r="D5657" s="31"/>
      <c r="E5657" s="31"/>
      <c r="F5657" s="31"/>
      <c r="G5657" s="31"/>
      <c r="H5657" s="31"/>
      <c r="I5657" s="32"/>
    </row>
    <row r="5658" spans="1:9" x14ac:dyDescent="0.3">
      <c r="A5658" s="31"/>
      <c r="B5658" s="31"/>
      <c r="C5658" s="31"/>
      <c r="D5658" s="31"/>
      <c r="E5658" s="31"/>
      <c r="F5658" s="31"/>
      <c r="G5658" s="31"/>
      <c r="H5658" s="31"/>
      <c r="I5658" s="32"/>
    </row>
    <row r="5659" spans="1:9" x14ac:dyDescent="0.3">
      <c r="A5659" s="31"/>
      <c r="B5659" s="31"/>
      <c r="C5659" s="31"/>
      <c r="D5659" s="31"/>
      <c r="E5659" s="31"/>
      <c r="F5659" s="31"/>
      <c r="G5659" s="31"/>
      <c r="H5659" s="31"/>
      <c r="I5659" s="32"/>
    </row>
    <row r="5660" spans="1:9" x14ac:dyDescent="0.3">
      <c r="A5660" s="31"/>
      <c r="B5660" s="31"/>
      <c r="C5660" s="31"/>
      <c r="D5660" s="31"/>
      <c r="E5660" s="31"/>
      <c r="F5660" s="31"/>
      <c r="G5660" s="31"/>
      <c r="H5660" s="31"/>
      <c r="I5660" s="32"/>
    </row>
    <row r="5661" spans="1:9" x14ac:dyDescent="0.3">
      <c r="A5661" s="31"/>
      <c r="B5661" s="31"/>
      <c r="C5661" s="31"/>
      <c r="D5661" s="31"/>
      <c r="E5661" s="31"/>
      <c r="F5661" s="31"/>
      <c r="G5661" s="31"/>
      <c r="H5661" s="31"/>
      <c r="I5661" s="32"/>
    </row>
    <row r="5662" spans="1:9" x14ac:dyDescent="0.3">
      <c r="A5662" s="31"/>
      <c r="B5662" s="31"/>
      <c r="C5662" s="31"/>
      <c r="D5662" s="31"/>
      <c r="E5662" s="31"/>
      <c r="F5662" s="31"/>
      <c r="G5662" s="31"/>
      <c r="H5662" s="31"/>
      <c r="I5662" s="32"/>
    </row>
    <row r="5663" spans="1:9" x14ac:dyDescent="0.3">
      <c r="A5663" s="31"/>
      <c r="B5663" s="31"/>
      <c r="C5663" s="31"/>
      <c r="D5663" s="31"/>
      <c r="E5663" s="31"/>
      <c r="F5663" s="31"/>
      <c r="G5663" s="31"/>
      <c r="H5663" s="31"/>
      <c r="I5663" s="32"/>
    </row>
    <row r="5664" spans="1:9" x14ac:dyDescent="0.3">
      <c r="A5664" s="31"/>
      <c r="B5664" s="31"/>
      <c r="C5664" s="31"/>
      <c r="D5664" s="31"/>
      <c r="E5664" s="31"/>
      <c r="F5664" s="31"/>
      <c r="G5664" s="31"/>
      <c r="H5664" s="31"/>
      <c r="I5664" s="32"/>
    </row>
    <row r="5665" spans="1:9" x14ac:dyDescent="0.3">
      <c r="A5665" s="31"/>
      <c r="B5665" s="31"/>
      <c r="C5665" s="31"/>
      <c r="D5665" s="31"/>
      <c r="E5665" s="31"/>
      <c r="F5665" s="31"/>
      <c r="G5665" s="31"/>
      <c r="H5665" s="31"/>
      <c r="I5665" s="32"/>
    </row>
    <row r="5666" spans="1:9" x14ac:dyDescent="0.3">
      <c r="A5666" s="31"/>
      <c r="B5666" s="31"/>
      <c r="C5666" s="31"/>
      <c r="D5666" s="31"/>
      <c r="E5666" s="31"/>
      <c r="F5666" s="31"/>
      <c r="G5666" s="31"/>
      <c r="H5666" s="31"/>
      <c r="I5666" s="32"/>
    </row>
    <row r="5667" spans="1:9" x14ac:dyDescent="0.3">
      <c r="A5667" s="31"/>
      <c r="B5667" s="31"/>
      <c r="C5667" s="31"/>
      <c r="D5667" s="31"/>
      <c r="E5667" s="31"/>
      <c r="F5667" s="31"/>
      <c r="G5667" s="31"/>
      <c r="H5667" s="31"/>
      <c r="I5667" s="32"/>
    </row>
    <row r="5668" spans="1:9" x14ac:dyDescent="0.3">
      <c r="A5668" s="31"/>
      <c r="B5668" s="31"/>
      <c r="C5668" s="31"/>
      <c r="D5668" s="31"/>
      <c r="E5668" s="31"/>
      <c r="F5668" s="31"/>
      <c r="G5668" s="31"/>
      <c r="H5668" s="31"/>
      <c r="I5668" s="32"/>
    </row>
    <row r="5669" spans="1:9" x14ac:dyDescent="0.3">
      <c r="A5669" s="31"/>
      <c r="B5669" s="31"/>
      <c r="C5669" s="31"/>
      <c r="D5669" s="31"/>
      <c r="E5669" s="31"/>
      <c r="F5669" s="31"/>
      <c r="G5669" s="31"/>
      <c r="H5669" s="31"/>
      <c r="I5669" s="32"/>
    </row>
    <row r="5670" spans="1:9" x14ac:dyDescent="0.3">
      <c r="A5670" s="31"/>
      <c r="B5670" s="31"/>
      <c r="C5670" s="31"/>
      <c r="D5670" s="31"/>
      <c r="E5670" s="31"/>
      <c r="F5670" s="31"/>
      <c r="G5670" s="31"/>
      <c r="H5670" s="31"/>
      <c r="I5670" s="32"/>
    </row>
    <row r="5671" spans="1:9" x14ac:dyDescent="0.3">
      <c r="A5671" s="31"/>
      <c r="B5671" s="31"/>
      <c r="C5671" s="31"/>
      <c r="D5671" s="31"/>
      <c r="E5671" s="31"/>
      <c r="F5671" s="31"/>
      <c r="G5671" s="31"/>
      <c r="H5671" s="31"/>
      <c r="I5671" s="32"/>
    </row>
    <row r="5672" spans="1:9" x14ac:dyDescent="0.3">
      <c r="A5672" s="31"/>
      <c r="B5672" s="31"/>
      <c r="C5672" s="31"/>
      <c r="D5672" s="31"/>
      <c r="E5672" s="31"/>
      <c r="F5672" s="31"/>
      <c r="G5672" s="31"/>
      <c r="H5672" s="31"/>
      <c r="I5672" s="32"/>
    </row>
    <row r="5673" spans="1:9" x14ac:dyDescent="0.3">
      <c r="A5673" s="31"/>
      <c r="B5673" s="31"/>
      <c r="C5673" s="31"/>
      <c r="D5673" s="31"/>
      <c r="E5673" s="31"/>
      <c r="F5673" s="31"/>
      <c r="G5673" s="31"/>
      <c r="H5673" s="31"/>
      <c r="I5673" s="32"/>
    </row>
    <row r="5674" spans="1:9" x14ac:dyDescent="0.3">
      <c r="A5674" s="31"/>
      <c r="B5674" s="31"/>
      <c r="C5674" s="31"/>
      <c r="D5674" s="31"/>
      <c r="E5674" s="31"/>
      <c r="F5674" s="31"/>
      <c r="G5674" s="31"/>
      <c r="H5674" s="31"/>
      <c r="I5674" s="32"/>
    </row>
    <row r="5675" spans="1:9" x14ac:dyDescent="0.3">
      <c r="A5675" s="31"/>
      <c r="B5675" s="31"/>
      <c r="C5675" s="31"/>
      <c r="D5675" s="31"/>
      <c r="E5675" s="31"/>
      <c r="F5675" s="31"/>
      <c r="G5675" s="31"/>
      <c r="H5675" s="31"/>
      <c r="I5675" s="32"/>
    </row>
    <row r="5676" spans="1:9" x14ac:dyDescent="0.3">
      <c r="A5676" s="31"/>
      <c r="B5676" s="31"/>
      <c r="C5676" s="31"/>
      <c r="D5676" s="31"/>
      <c r="E5676" s="31"/>
      <c r="F5676" s="31"/>
      <c r="G5676" s="31"/>
      <c r="H5676" s="31"/>
      <c r="I5676" s="32"/>
    </row>
    <row r="5677" spans="1:9" x14ac:dyDescent="0.3">
      <c r="A5677" s="31"/>
      <c r="B5677" s="31"/>
      <c r="C5677" s="31"/>
      <c r="D5677" s="31"/>
      <c r="E5677" s="31"/>
      <c r="F5677" s="31"/>
      <c r="G5677" s="31"/>
      <c r="H5677" s="31"/>
      <c r="I5677" s="32"/>
    </row>
    <row r="5678" spans="1:9" x14ac:dyDescent="0.3">
      <c r="A5678" s="31"/>
      <c r="B5678" s="31"/>
      <c r="C5678" s="31"/>
      <c r="D5678" s="31"/>
      <c r="E5678" s="31"/>
      <c r="F5678" s="31"/>
      <c r="G5678" s="31"/>
      <c r="H5678" s="31"/>
      <c r="I5678" s="32"/>
    </row>
    <row r="5679" spans="1:9" x14ac:dyDescent="0.3">
      <c r="A5679" s="31"/>
      <c r="B5679" s="31"/>
      <c r="C5679" s="31"/>
      <c r="D5679" s="31"/>
      <c r="E5679" s="31"/>
      <c r="F5679" s="31"/>
      <c r="G5679" s="31"/>
      <c r="H5679" s="31"/>
      <c r="I5679" s="32"/>
    </row>
    <row r="5680" spans="1:9" x14ac:dyDescent="0.3">
      <c r="A5680" s="31"/>
      <c r="B5680" s="31"/>
      <c r="C5680" s="31"/>
      <c r="D5680" s="31"/>
      <c r="E5680" s="31"/>
      <c r="F5680" s="31"/>
      <c r="G5680" s="31"/>
      <c r="H5680" s="31"/>
      <c r="I5680" s="32"/>
    </row>
    <row r="5681" spans="1:9" x14ac:dyDescent="0.3">
      <c r="A5681" s="31"/>
      <c r="B5681" s="31"/>
      <c r="C5681" s="31"/>
      <c r="D5681" s="31"/>
      <c r="E5681" s="31"/>
      <c r="F5681" s="31"/>
      <c r="G5681" s="31"/>
      <c r="H5681" s="31"/>
      <c r="I5681" s="32"/>
    </row>
    <row r="5682" spans="1:9" x14ac:dyDescent="0.3">
      <c r="A5682" s="31"/>
      <c r="B5682" s="31"/>
      <c r="C5682" s="31"/>
      <c r="D5682" s="31"/>
      <c r="E5682" s="31"/>
      <c r="F5682" s="31"/>
      <c r="G5682" s="31"/>
      <c r="H5682" s="31"/>
      <c r="I5682" s="32"/>
    </row>
    <row r="5683" spans="1:9" x14ac:dyDescent="0.3">
      <c r="A5683" s="31"/>
      <c r="B5683" s="31"/>
      <c r="C5683" s="31"/>
      <c r="D5683" s="31"/>
      <c r="E5683" s="31"/>
      <c r="F5683" s="31"/>
      <c r="G5683" s="31"/>
      <c r="H5683" s="31"/>
      <c r="I5683" s="32"/>
    </row>
    <row r="5684" spans="1:9" x14ac:dyDescent="0.3">
      <c r="A5684" s="31"/>
      <c r="B5684" s="31"/>
      <c r="C5684" s="31"/>
      <c r="D5684" s="31"/>
      <c r="E5684" s="31"/>
      <c r="F5684" s="31"/>
      <c r="G5684" s="31"/>
      <c r="H5684" s="31"/>
      <c r="I5684" s="32"/>
    </row>
    <row r="5685" spans="1:9" x14ac:dyDescent="0.3">
      <c r="A5685" s="31"/>
      <c r="B5685" s="31"/>
      <c r="C5685" s="31"/>
      <c r="D5685" s="31"/>
      <c r="E5685" s="31"/>
      <c r="F5685" s="31"/>
      <c r="G5685" s="31"/>
      <c r="H5685" s="31"/>
      <c r="I5685" s="32"/>
    </row>
    <row r="5686" spans="1:9" x14ac:dyDescent="0.3">
      <c r="A5686" s="31"/>
      <c r="B5686" s="31"/>
      <c r="C5686" s="31"/>
      <c r="D5686" s="31"/>
      <c r="E5686" s="31"/>
      <c r="F5686" s="31"/>
      <c r="G5686" s="31"/>
      <c r="H5686" s="31"/>
      <c r="I5686" s="32"/>
    </row>
    <row r="5687" spans="1:9" x14ac:dyDescent="0.3">
      <c r="A5687" s="31"/>
      <c r="B5687" s="31"/>
      <c r="C5687" s="31"/>
      <c r="D5687" s="31"/>
      <c r="E5687" s="31"/>
      <c r="F5687" s="31"/>
      <c r="G5687" s="31"/>
      <c r="H5687" s="31"/>
      <c r="I5687" s="32"/>
    </row>
    <row r="5688" spans="1:9" x14ac:dyDescent="0.3">
      <c r="A5688" s="31"/>
      <c r="B5688" s="31"/>
      <c r="C5688" s="31"/>
      <c r="D5688" s="31"/>
      <c r="E5688" s="31"/>
      <c r="F5688" s="31"/>
      <c r="G5688" s="31"/>
      <c r="H5688" s="31"/>
      <c r="I5688" s="32"/>
    </row>
    <row r="5689" spans="1:9" x14ac:dyDescent="0.3">
      <c r="A5689" s="31"/>
      <c r="B5689" s="31"/>
      <c r="C5689" s="31"/>
      <c r="D5689" s="31"/>
      <c r="E5689" s="31"/>
      <c r="F5689" s="31"/>
      <c r="G5689" s="31"/>
      <c r="H5689" s="31"/>
      <c r="I5689" s="32"/>
    </row>
    <row r="5690" spans="1:9" x14ac:dyDescent="0.3">
      <c r="A5690" s="31"/>
      <c r="B5690" s="31"/>
      <c r="C5690" s="31"/>
      <c r="D5690" s="31"/>
      <c r="E5690" s="31"/>
      <c r="F5690" s="31"/>
      <c r="G5690" s="31"/>
      <c r="H5690" s="31"/>
      <c r="I5690" s="32"/>
    </row>
    <row r="5691" spans="1:9" x14ac:dyDescent="0.3">
      <c r="A5691" s="31"/>
      <c r="B5691" s="31"/>
      <c r="C5691" s="31"/>
      <c r="D5691" s="31"/>
      <c r="E5691" s="31"/>
      <c r="F5691" s="31"/>
      <c r="G5691" s="31"/>
      <c r="H5691" s="31"/>
      <c r="I5691" s="32"/>
    </row>
    <row r="5692" spans="1:9" x14ac:dyDescent="0.3">
      <c r="A5692" s="31"/>
      <c r="B5692" s="31"/>
      <c r="C5692" s="31"/>
      <c r="D5692" s="31"/>
      <c r="E5692" s="31"/>
      <c r="F5692" s="31"/>
      <c r="G5692" s="31"/>
      <c r="H5692" s="31"/>
      <c r="I5692" s="32"/>
    </row>
    <row r="5693" spans="1:9" x14ac:dyDescent="0.3">
      <c r="A5693" s="31"/>
      <c r="B5693" s="31"/>
      <c r="C5693" s="31"/>
      <c r="D5693" s="31"/>
      <c r="E5693" s="31"/>
      <c r="F5693" s="31"/>
      <c r="G5693" s="31"/>
      <c r="H5693" s="31"/>
      <c r="I5693" s="32"/>
    </row>
    <row r="5694" spans="1:9" x14ac:dyDescent="0.3">
      <c r="A5694" s="31"/>
      <c r="B5694" s="31"/>
      <c r="C5694" s="31"/>
      <c r="D5694" s="31"/>
      <c r="E5694" s="31"/>
      <c r="F5694" s="31"/>
      <c r="G5694" s="31"/>
      <c r="H5694" s="31"/>
      <c r="I5694" s="32"/>
    </row>
    <row r="5695" spans="1:9" x14ac:dyDescent="0.3">
      <c r="A5695" s="31"/>
      <c r="B5695" s="31"/>
      <c r="C5695" s="31"/>
      <c r="D5695" s="31"/>
      <c r="E5695" s="31"/>
      <c r="F5695" s="31"/>
      <c r="G5695" s="31"/>
      <c r="H5695" s="31"/>
      <c r="I5695" s="32"/>
    </row>
    <row r="5696" spans="1:9" x14ac:dyDescent="0.3">
      <c r="A5696" s="31"/>
      <c r="B5696" s="31"/>
      <c r="C5696" s="31"/>
      <c r="D5696" s="31"/>
      <c r="E5696" s="31"/>
      <c r="F5696" s="31"/>
      <c r="G5696" s="31"/>
      <c r="H5696" s="31"/>
      <c r="I5696" s="32"/>
    </row>
    <row r="5697" spans="1:9" x14ac:dyDescent="0.3">
      <c r="A5697" s="31"/>
      <c r="B5697" s="31"/>
      <c r="C5697" s="31"/>
      <c r="D5697" s="31"/>
      <c r="E5697" s="31"/>
      <c r="F5697" s="31"/>
      <c r="G5697" s="31"/>
      <c r="H5697" s="31"/>
      <c r="I5697" s="32"/>
    </row>
    <row r="5698" spans="1:9" x14ac:dyDescent="0.3">
      <c r="A5698" s="31"/>
      <c r="B5698" s="31"/>
      <c r="C5698" s="31"/>
      <c r="D5698" s="31"/>
      <c r="E5698" s="31"/>
      <c r="F5698" s="31"/>
      <c r="G5698" s="31"/>
      <c r="H5698" s="31"/>
      <c r="I5698" s="32"/>
    </row>
    <row r="5699" spans="1:9" x14ac:dyDescent="0.3">
      <c r="A5699" s="31"/>
      <c r="B5699" s="31"/>
      <c r="C5699" s="31"/>
      <c r="D5699" s="31"/>
      <c r="E5699" s="31"/>
      <c r="F5699" s="31"/>
      <c r="G5699" s="31"/>
      <c r="H5699" s="31"/>
      <c r="I5699" s="32"/>
    </row>
    <row r="5700" spans="1:9" x14ac:dyDescent="0.3">
      <c r="A5700" s="31"/>
      <c r="B5700" s="31"/>
      <c r="C5700" s="31"/>
      <c r="D5700" s="31"/>
      <c r="E5700" s="31"/>
      <c r="F5700" s="31"/>
      <c r="G5700" s="31"/>
      <c r="H5700" s="31"/>
      <c r="I5700" s="32"/>
    </row>
    <row r="5701" spans="1:9" x14ac:dyDescent="0.3">
      <c r="A5701" s="31"/>
      <c r="B5701" s="31"/>
      <c r="C5701" s="31"/>
      <c r="D5701" s="31"/>
      <c r="E5701" s="31"/>
      <c r="F5701" s="31"/>
      <c r="G5701" s="31"/>
      <c r="H5701" s="31"/>
      <c r="I5701" s="32"/>
    </row>
    <row r="5702" spans="1:9" x14ac:dyDescent="0.3">
      <c r="A5702" s="31"/>
      <c r="B5702" s="31"/>
      <c r="C5702" s="31"/>
      <c r="D5702" s="31"/>
      <c r="E5702" s="31"/>
      <c r="F5702" s="31"/>
      <c r="G5702" s="31"/>
      <c r="H5702" s="31"/>
      <c r="I5702" s="32"/>
    </row>
    <row r="5703" spans="1:9" x14ac:dyDescent="0.3">
      <c r="A5703" s="31"/>
      <c r="B5703" s="31"/>
      <c r="C5703" s="31"/>
      <c r="D5703" s="31"/>
      <c r="E5703" s="31"/>
      <c r="F5703" s="31"/>
      <c r="G5703" s="31"/>
      <c r="H5703" s="31"/>
      <c r="I5703" s="32"/>
    </row>
    <row r="5704" spans="1:9" x14ac:dyDescent="0.3">
      <c r="A5704" s="31"/>
      <c r="B5704" s="31"/>
      <c r="C5704" s="31"/>
      <c r="D5704" s="31"/>
      <c r="E5704" s="31"/>
      <c r="F5704" s="31"/>
      <c r="G5704" s="31"/>
      <c r="H5704" s="31"/>
      <c r="I5704" s="32"/>
    </row>
    <row r="5705" spans="1:9" x14ac:dyDescent="0.3">
      <c r="A5705" s="31"/>
      <c r="B5705" s="31"/>
      <c r="C5705" s="31"/>
      <c r="D5705" s="31"/>
      <c r="E5705" s="31"/>
      <c r="F5705" s="31"/>
      <c r="G5705" s="31"/>
      <c r="H5705" s="31"/>
      <c r="I5705" s="32"/>
    </row>
    <row r="5706" spans="1:9" x14ac:dyDescent="0.3">
      <c r="A5706" s="31"/>
      <c r="B5706" s="31"/>
      <c r="C5706" s="31"/>
      <c r="D5706" s="31"/>
      <c r="E5706" s="31"/>
      <c r="F5706" s="31"/>
      <c r="G5706" s="31"/>
      <c r="H5706" s="31"/>
      <c r="I5706" s="32"/>
    </row>
    <row r="5707" spans="1:9" x14ac:dyDescent="0.3">
      <c r="A5707" s="31"/>
      <c r="B5707" s="31"/>
      <c r="C5707" s="31"/>
      <c r="D5707" s="31"/>
      <c r="E5707" s="31"/>
      <c r="F5707" s="31"/>
      <c r="G5707" s="31"/>
      <c r="H5707" s="31"/>
      <c r="I5707" s="32"/>
    </row>
    <row r="5708" spans="1:9" x14ac:dyDescent="0.3">
      <c r="A5708" s="31"/>
      <c r="B5708" s="31"/>
      <c r="C5708" s="31"/>
      <c r="D5708" s="31"/>
      <c r="E5708" s="31"/>
      <c r="F5708" s="31"/>
      <c r="G5708" s="31"/>
      <c r="H5708" s="31"/>
      <c r="I5708" s="32"/>
    </row>
    <row r="5709" spans="1:9" x14ac:dyDescent="0.3">
      <c r="A5709" s="31"/>
      <c r="B5709" s="31"/>
      <c r="C5709" s="31"/>
      <c r="D5709" s="31"/>
      <c r="E5709" s="31"/>
      <c r="F5709" s="31"/>
      <c r="G5709" s="31"/>
      <c r="H5709" s="31"/>
      <c r="I5709" s="32"/>
    </row>
    <row r="5710" spans="1:9" x14ac:dyDescent="0.3">
      <c r="A5710" s="31"/>
      <c r="B5710" s="31"/>
      <c r="C5710" s="31"/>
      <c r="D5710" s="31"/>
      <c r="E5710" s="31"/>
      <c r="F5710" s="31"/>
      <c r="G5710" s="31"/>
      <c r="H5710" s="31"/>
      <c r="I5710" s="32"/>
    </row>
    <row r="5711" spans="1:9" x14ac:dyDescent="0.3">
      <c r="A5711" s="31"/>
      <c r="B5711" s="31"/>
      <c r="C5711" s="31"/>
      <c r="D5711" s="31"/>
      <c r="E5711" s="31"/>
      <c r="F5711" s="31"/>
      <c r="G5711" s="31"/>
      <c r="H5711" s="31"/>
      <c r="I5711" s="32"/>
    </row>
    <row r="5712" spans="1:9" x14ac:dyDescent="0.3">
      <c r="A5712" s="31"/>
      <c r="B5712" s="31"/>
      <c r="C5712" s="31"/>
      <c r="D5712" s="31"/>
      <c r="E5712" s="31"/>
      <c r="F5712" s="31"/>
      <c r="G5712" s="31"/>
      <c r="H5712" s="31"/>
      <c r="I5712" s="32"/>
    </row>
    <row r="5713" spans="1:9" x14ac:dyDescent="0.3">
      <c r="A5713" s="31"/>
      <c r="B5713" s="31"/>
      <c r="C5713" s="31"/>
      <c r="D5713" s="31"/>
      <c r="E5713" s="31"/>
      <c r="F5713" s="31"/>
      <c r="G5713" s="31"/>
      <c r="H5713" s="31"/>
      <c r="I5713" s="32"/>
    </row>
    <row r="5714" spans="1:9" x14ac:dyDescent="0.3">
      <c r="A5714" s="31"/>
      <c r="B5714" s="31"/>
      <c r="C5714" s="31"/>
      <c r="D5714" s="31"/>
      <c r="E5714" s="31"/>
      <c r="F5714" s="31"/>
      <c r="G5714" s="31"/>
      <c r="H5714" s="31"/>
      <c r="I5714" s="32"/>
    </row>
    <row r="5715" spans="1:9" x14ac:dyDescent="0.3">
      <c r="A5715" s="31"/>
      <c r="B5715" s="31"/>
      <c r="C5715" s="31"/>
      <c r="D5715" s="31"/>
      <c r="E5715" s="31"/>
      <c r="F5715" s="31"/>
      <c r="G5715" s="31"/>
      <c r="H5715" s="31"/>
      <c r="I5715" s="32"/>
    </row>
    <row r="5716" spans="1:9" x14ac:dyDescent="0.3">
      <c r="A5716" s="31"/>
      <c r="B5716" s="31"/>
      <c r="C5716" s="31"/>
      <c r="D5716" s="31"/>
      <c r="E5716" s="31"/>
      <c r="F5716" s="31"/>
      <c r="G5716" s="31"/>
      <c r="H5716" s="31"/>
      <c r="I5716" s="32"/>
    </row>
    <row r="5717" spans="1:9" x14ac:dyDescent="0.3">
      <c r="A5717" s="31"/>
      <c r="B5717" s="31"/>
      <c r="C5717" s="31"/>
      <c r="D5717" s="31"/>
      <c r="E5717" s="31"/>
      <c r="F5717" s="31"/>
      <c r="G5717" s="31"/>
      <c r="H5717" s="31"/>
      <c r="I5717" s="32"/>
    </row>
    <row r="5718" spans="1:9" x14ac:dyDescent="0.3">
      <c r="A5718" s="31"/>
      <c r="B5718" s="31"/>
      <c r="C5718" s="31"/>
      <c r="D5718" s="31"/>
      <c r="E5718" s="31"/>
      <c r="F5718" s="31"/>
      <c r="G5718" s="31"/>
      <c r="H5718" s="31"/>
      <c r="I5718" s="32"/>
    </row>
    <row r="5719" spans="1:9" x14ac:dyDescent="0.3">
      <c r="A5719" s="31"/>
      <c r="B5719" s="31"/>
      <c r="C5719" s="31"/>
      <c r="D5719" s="31"/>
      <c r="E5719" s="31"/>
      <c r="F5719" s="31"/>
      <c r="G5719" s="31"/>
      <c r="H5719" s="31"/>
      <c r="I5719" s="32"/>
    </row>
    <row r="5720" spans="1:9" x14ac:dyDescent="0.3">
      <c r="A5720" s="31"/>
      <c r="B5720" s="31"/>
      <c r="C5720" s="31"/>
      <c r="D5720" s="31"/>
      <c r="E5720" s="31"/>
      <c r="F5720" s="31"/>
      <c r="G5720" s="31"/>
      <c r="H5720" s="31"/>
      <c r="I5720" s="32"/>
    </row>
    <row r="5721" spans="1:9" x14ac:dyDescent="0.3">
      <c r="A5721" s="31"/>
      <c r="B5721" s="31"/>
      <c r="C5721" s="31"/>
      <c r="D5721" s="31"/>
      <c r="E5721" s="31"/>
      <c r="F5721" s="31"/>
      <c r="G5721" s="31"/>
      <c r="H5721" s="31"/>
      <c r="I5721" s="32"/>
    </row>
    <row r="5722" spans="1:9" x14ac:dyDescent="0.3">
      <c r="A5722" s="31"/>
      <c r="B5722" s="31"/>
      <c r="C5722" s="31"/>
      <c r="D5722" s="31"/>
      <c r="E5722" s="31"/>
      <c r="F5722" s="31"/>
      <c r="G5722" s="31"/>
      <c r="H5722" s="31"/>
      <c r="I5722" s="32"/>
    </row>
    <row r="5723" spans="1:9" x14ac:dyDescent="0.3">
      <c r="A5723" s="31"/>
      <c r="B5723" s="31"/>
      <c r="C5723" s="31"/>
      <c r="D5723" s="31"/>
      <c r="E5723" s="31"/>
      <c r="F5723" s="31"/>
      <c r="G5723" s="31"/>
      <c r="H5723" s="31"/>
      <c r="I5723" s="32"/>
    </row>
    <row r="5724" spans="1:9" x14ac:dyDescent="0.3">
      <c r="A5724" s="31"/>
      <c r="B5724" s="31"/>
      <c r="C5724" s="31"/>
      <c r="D5724" s="31"/>
      <c r="E5724" s="31"/>
      <c r="F5724" s="31"/>
      <c r="G5724" s="31"/>
      <c r="H5724" s="31"/>
      <c r="I5724" s="32"/>
    </row>
    <row r="5725" spans="1:9" x14ac:dyDescent="0.3">
      <c r="A5725" s="31"/>
      <c r="B5725" s="31"/>
      <c r="C5725" s="31"/>
      <c r="D5725" s="31"/>
      <c r="E5725" s="31"/>
      <c r="F5725" s="31"/>
      <c r="G5725" s="31"/>
      <c r="H5725" s="31"/>
      <c r="I5725" s="32"/>
    </row>
    <row r="5726" spans="1:9" x14ac:dyDescent="0.3">
      <c r="A5726" s="31"/>
      <c r="B5726" s="31"/>
      <c r="C5726" s="31"/>
      <c r="D5726" s="31"/>
      <c r="E5726" s="31"/>
      <c r="F5726" s="31"/>
      <c r="G5726" s="31"/>
      <c r="H5726" s="31"/>
      <c r="I5726" s="32"/>
    </row>
    <row r="5727" spans="1:9" x14ac:dyDescent="0.3">
      <c r="A5727" s="31"/>
      <c r="B5727" s="31"/>
      <c r="C5727" s="31"/>
      <c r="D5727" s="31"/>
      <c r="E5727" s="31"/>
      <c r="F5727" s="31"/>
      <c r="G5727" s="31"/>
      <c r="H5727" s="31"/>
      <c r="I5727" s="32"/>
    </row>
    <row r="5728" spans="1:9" x14ac:dyDescent="0.3">
      <c r="A5728" s="31"/>
      <c r="B5728" s="31"/>
      <c r="C5728" s="31"/>
      <c r="D5728" s="31"/>
      <c r="E5728" s="31"/>
      <c r="F5728" s="31"/>
      <c r="G5728" s="31"/>
      <c r="H5728" s="31"/>
      <c r="I5728" s="32"/>
    </row>
    <row r="5729" spans="1:9" x14ac:dyDescent="0.3">
      <c r="A5729" s="31"/>
      <c r="B5729" s="31"/>
      <c r="C5729" s="31"/>
      <c r="D5729" s="31"/>
      <c r="E5729" s="31"/>
      <c r="F5729" s="31"/>
      <c r="G5729" s="31"/>
      <c r="H5729" s="31"/>
      <c r="I5729" s="32"/>
    </row>
    <row r="5730" spans="1:9" x14ac:dyDescent="0.3">
      <c r="A5730" s="31"/>
      <c r="B5730" s="31"/>
      <c r="C5730" s="31"/>
      <c r="D5730" s="31"/>
      <c r="E5730" s="31"/>
      <c r="F5730" s="31"/>
      <c r="G5730" s="31"/>
      <c r="H5730" s="31"/>
      <c r="I5730" s="32"/>
    </row>
    <row r="5731" spans="1:9" x14ac:dyDescent="0.3">
      <c r="A5731" s="31"/>
      <c r="B5731" s="31"/>
      <c r="C5731" s="31"/>
      <c r="D5731" s="31"/>
      <c r="E5731" s="31"/>
      <c r="F5731" s="31"/>
      <c r="G5731" s="31"/>
      <c r="H5731" s="31"/>
      <c r="I5731" s="32"/>
    </row>
    <row r="5732" spans="1:9" x14ac:dyDescent="0.3">
      <c r="A5732" s="31"/>
      <c r="B5732" s="31"/>
      <c r="C5732" s="31"/>
      <c r="D5732" s="31"/>
      <c r="E5732" s="31"/>
      <c r="F5732" s="31"/>
      <c r="G5732" s="31"/>
      <c r="H5732" s="31"/>
      <c r="I5732" s="32"/>
    </row>
    <row r="5733" spans="1:9" x14ac:dyDescent="0.3">
      <c r="A5733" s="31"/>
      <c r="B5733" s="31"/>
      <c r="C5733" s="31"/>
      <c r="D5733" s="31"/>
      <c r="E5733" s="31"/>
      <c r="F5733" s="31"/>
      <c r="G5733" s="31"/>
      <c r="H5733" s="31"/>
      <c r="I5733" s="32"/>
    </row>
    <row r="5734" spans="1:9" x14ac:dyDescent="0.3">
      <c r="A5734" s="31"/>
      <c r="B5734" s="31"/>
      <c r="C5734" s="31"/>
      <c r="D5734" s="31"/>
      <c r="E5734" s="31"/>
      <c r="F5734" s="31"/>
      <c r="G5734" s="31"/>
      <c r="H5734" s="31"/>
      <c r="I5734" s="32"/>
    </row>
    <row r="5735" spans="1:9" x14ac:dyDescent="0.3">
      <c r="A5735" s="31"/>
      <c r="B5735" s="31"/>
      <c r="C5735" s="31"/>
      <c r="D5735" s="31"/>
      <c r="E5735" s="31"/>
      <c r="F5735" s="31"/>
      <c r="G5735" s="31"/>
      <c r="H5735" s="31"/>
      <c r="I5735" s="32"/>
    </row>
    <row r="5736" spans="1:9" x14ac:dyDescent="0.3">
      <c r="A5736" s="31"/>
      <c r="B5736" s="31"/>
      <c r="C5736" s="31"/>
      <c r="D5736" s="31"/>
      <c r="E5736" s="31"/>
      <c r="F5736" s="31"/>
      <c r="G5736" s="31"/>
      <c r="H5736" s="31"/>
      <c r="I5736" s="32"/>
    </row>
    <row r="5737" spans="1:9" x14ac:dyDescent="0.3">
      <c r="A5737" s="31"/>
      <c r="B5737" s="31"/>
      <c r="C5737" s="31"/>
      <c r="D5737" s="31"/>
      <c r="E5737" s="31"/>
      <c r="F5737" s="31"/>
      <c r="G5737" s="31"/>
      <c r="H5737" s="31"/>
      <c r="I5737" s="32"/>
    </row>
    <row r="5738" spans="1:9" x14ac:dyDescent="0.3">
      <c r="A5738" s="31"/>
      <c r="B5738" s="31"/>
      <c r="C5738" s="31"/>
      <c r="D5738" s="31"/>
      <c r="E5738" s="31"/>
      <c r="F5738" s="31"/>
      <c r="G5738" s="31"/>
      <c r="H5738" s="31"/>
      <c r="I5738" s="32"/>
    </row>
    <row r="5739" spans="1:9" x14ac:dyDescent="0.3">
      <c r="A5739" s="31"/>
      <c r="B5739" s="31"/>
      <c r="C5739" s="31"/>
      <c r="D5739" s="31"/>
      <c r="E5739" s="31"/>
      <c r="F5739" s="31"/>
      <c r="G5739" s="31"/>
      <c r="H5739" s="31"/>
      <c r="I5739" s="32"/>
    </row>
    <row r="5740" spans="1:9" x14ac:dyDescent="0.3">
      <c r="A5740" s="31"/>
      <c r="B5740" s="31"/>
      <c r="C5740" s="31"/>
      <c r="D5740" s="31"/>
      <c r="E5740" s="31"/>
      <c r="F5740" s="31"/>
      <c r="G5740" s="31"/>
      <c r="H5740" s="31"/>
      <c r="I5740" s="32"/>
    </row>
    <row r="5741" spans="1:9" x14ac:dyDescent="0.3">
      <c r="A5741" s="31"/>
      <c r="B5741" s="31"/>
      <c r="C5741" s="31"/>
      <c r="D5741" s="31"/>
      <c r="E5741" s="31"/>
      <c r="F5741" s="31"/>
      <c r="G5741" s="31"/>
      <c r="H5741" s="31"/>
      <c r="I5741" s="32"/>
    </row>
    <row r="5742" spans="1:9" x14ac:dyDescent="0.3">
      <c r="A5742" s="31"/>
      <c r="B5742" s="31"/>
      <c r="C5742" s="31"/>
      <c r="D5742" s="31"/>
      <c r="E5742" s="31"/>
      <c r="F5742" s="31"/>
      <c r="G5742" s="31"/>
      <c r="H5742" s="31"/>
      <c r="I5742" s="32"/>
    </row>
    <row r="5743" spans="1:9" x14ac:dyDescent="0.3">
      <c r="A5743" s="31"/>
      <c r="B5743" s="31"/>
      <c r="C5743" s="31"/>
      <c r="D5743" s="31"/>
      <c r="E5743" s="31"/>
      <c r="F5743" s="31"/>
      <c r="G5743" s="31"/>
      <c r="H5743" s="31"/>
      <c r="I5743" s="32"/>
    </row>
    <row r="5744" spans="1:9" x14ac:dyDescent="0.3">
      <c r="A5744" s="31"/>
      <c r="B5744" s="31"/>
      <c r="C5744" s="31"/>
      <c r="D5744" s="31"/>
      <c r="E5744" s="31"/>
      <c r="F5744" s="31"/>
      <c r="G5744" s="31"/>
      <c r="H5744" s="31"/>
      <c r="I5744" s="32"/>
    </row>
    <row r="5745" spans="1:9" x14ac:dyDescent="0.3">
      <c r="A5745" s="31"/>
      <c r="B5745" s="31"/>
      <c r="C5745" s="31"/>
      <c r="D5745" s="31"/>
      <c r="E5745" s="31"/>
      <c r="F5745" s="31"/>
      <c r="G5745" s="31"/>
      <c r="H5745" s="31"/>
      <c r="I5745" s="32"/>
    </row>
    <row r="5746" spans="1:9" x14ac:dyDescent="0.3">
      <c r="A5746" s="31"/>
      <c r="B5746" s="31"/>
      <c r="C5746" s="31"/>
      <c r="D5746" s="31"/>
      <c r="E5746" s="31"/>
      <c r="F5746" s="31"/>
      <c r="G5746" s="31"/>
      <c r="H5746" s="31"/>
      <c r="I5746" s="32"/>
    </row>
    <row r="5747" spans="1:9" x14ac:dyDescent="0.3">
      <c r="A5747" s="31"/>
      <c r="B5747" s="31"/>
      <c r="C5747" s="31"/>
      <c r="D5747" s="31"/>
      <c r="E5747" s="31"/>
      <c r="F5747" s="31"/>
      <c r="G5747" s="31"/>
      <c r="H5747" s="31"/>
      <c r="I5747" s="32"/>
    </row>
    <row r="5748" spans="1:9" x14ac:dyDescent="0.3">
      <c r="A5748" s="31"/>
      <c r="B5748" s="31"/>
      <c r="C5748" s="31"/>
      <c r="D5748" s="31"/>
      <c r="E5748" s="31"/>
      <c r="F5748" s="31"/>
      <c r="G5748" s="31"/>
      <c r="H5748" s="31"/>
      <c r="I5748" s="32"/>
    </row>
    <row r="5749" spans="1:9" x14ac:dyDescent="0.3">
      <c r="A5749" s="31"/>
      <c r="B5749" s="31"/>
      <c r="C5749" s="31"/>
      <c r="D5749" s="31"/>
      <c r="E5749" s="31"/>
      <c r="F5749" s="31"/>
      <c r="G5749" s="31"/>
      <c r="H5749" s="31"/>
      <c r="I5749" s="32"/>
    </row>
    <row r="5750" spans="1:9" x14ac:dyDescent="0.3">
      <c r="A5750" s="31"/>
      <c r="B5750" s="31"/>
      <c r="C5750" s="31"/>
      <c r="D5750" s="31"/>
      <c r="E5750" s="31"/>
      <c r="F5750" s="31"/>
      <c r="G5750" s="31"/>
      <c r="H5750" s="31"/>
      <c r="I5750" s="32"/>
    </row>
    <row r="5751" spans="1:9" x14ac:dyDescent="0.3">
      <c r="A5751" s="31"/>
      <c r="B5751" s="31"/>
      <c r="C5751" s="31"/>
      <c r="D5751" s="31"/>
      <c r="E5751" s="31"/>
      <c r="F5751" s="31"/>
      <c r="G5751" s="31"/>
      <c r="H5751" s="31"/>
      <c r="I5751" s="32"/>
    </row>
    <row r="5752" spans="1:9" x14ac:dyDescent="0.3">
      <c r="A5752" s="31"/>
      <c r="B5752" s="31"/>
      <c r="C5752" s="31"/>
      <c r="D5752" s="31"/>
      <c r="E5752" s="31"/>
      <c r="F5752" s="31"/>
      <c r="G5752" s="31"/>
      <c r="H5752" s="31"/>
      <c r="I5752" s="32"/>
    </row>
    <row r="5753" spans="1:9" x14ac:dyDescent="0.3">
      <c r="A5753" s="31"/>
      <c r="B5753" s="31"/>
      <c r="C5753" s="31"/>
      <c r="D5753" s="31"/>
      <c r="E5753" s="31"/>
      <c r="F5753" s="31"/>
      <c r="G5753" s="31"/>
      <c r="H5753" s="31"/>
      <c r="I5753" s="32"/>
    </row>
    <row r="5754" spans="1:9" x14ac:dyDescent="0.3">
      <c r="A5754" s="31"/>
      <c r="B5754" s="31"/>
      <c r="C5754" s="31"/>
      <c r="D5754" s="31"/>
      <c r="E5754" s="31"/>
      <c r="F5754" s="31"/>
      <c r="G5754" s="31"/>
      <c r="H5754" s="31"/>
      <c r="I5754" s="32"/>
    </row>
    <row r="5755" spans="1:9" x14ac:dyDescent="0.3">
      <c r="A5755" s="31"/>
      <c r="B5755" s="31"/>
      <c r="C5755" s="31"/>
      <c r="D5755" s="31"/>
      <c r="E5755" s="31"/>
      <c r="F5755" s="31"/>
      <c r="G5755" s="31"/>
      <c r="H5755" s="31"/>
      <c r="I5755" s="32"/>
    </row>
    <row r="5756" spans="1:9" x14ac:dyDescent="0.3">
      <c r="A5756" s="31"/>
      <c r="B5756" s="31"/>
      <c r="C5756" s="31"/>
      <c r="D5756" s="31"/>
      <c r="E5756" s="31"/>
      <c r="F5756" s="31"/>
      <c r="G5756" s="31"/>
      <c r="H5756" s="31"/>
      <c r="I5756" s="32"/>
    </row>
    <row r="5757" spans="1:9" x14ac:dyDescent="0.3">
      <c r="A5757" s="31"/>
      <c r="B5757" s="31"/>
      <c r="C5757" s="31"/>
      <c r="D5757" s="31"/>
      <c r="E5757" s="31"/>
      <c r="F5757" s="31"/>
      <c r="G5757" s="31"/>
      <c r="H5757" s="31"/>
      <c r="I5757" s="32"/>
    </row>
    <row r="5758" spans="1:9" x14ac:dyDescent="0.3">
      <c r="A5758" s="31"/>
      <c r="B5758" s="31"/>
      <c r="C5758" s="31"/>
      <c r="D5758" s="31"/>
      <c r="E5758" s="31"/>
      <c r="F5758" s="31"/>
      <c r="G5758" s="31"/>
      <c r="H5758" s="31"/>
      <c r="I5758" s="32"/>
    </row>
    <row r="5759" spans="1:9" x14ac:dyDescent="0.3">
      <c r="A5759" s="31"/>
      <c r="B5759" s="31"/>
      <c r="C5759" s="31"/>
      <c r="D5759" s="31"/>
      <c r="E5759" s="31"/>
      <c r="F5759" s="31"/>
      <c r="G5759" s="31"/>
      <c r="H5759" s="31"/>
      <c r="I5759" s="32"/>
    </row>
    <row r="5760" spans="1:9" x14ac:dyDescent="0.3">
      <c r="A5760" s="31"/>
      <c r="B5760" s="31"/>
      <c r="C5760" s="31"/>
      <c r="D5760" s="31"/>
      <c r="E5760" s="31"/>
      <c r="F5760" s="31"/>
      <c r="G5760" s="31"/>
      <c r="H5760" s="31"/>
      <c r="I5760" s="32"/>
    </row>
    <row r="5761" spans="1:9" x14ac:dyDescent="0.3">
      <c r="A5761" s="31"/>
      <c r="B5761" s="31"/>
      <c r="C5761" s="31"/>
      <c r="D5761" s="31"/>
      <c r="E5761" s="31"/>
      <c r="F5761" s="31"/>
      <c r="G5761" s="31"/>
      <c r="H5761" s="31"/>
      <c r="I5761" s="32"/>
    </row>
    <row r="5762" spans="1:9" x14ac:dyDescent="0.3">
      <c r="A5762" s="31"/>
      <c r="B5762" s="31"/>
      <c r="C5762" s="31"/>
      <c r="D5762" s="31"/>
      <c r="E5762" s="31"/>
      <c r="F5762" s="31"/>
      <c r="G5762" s="31"/>
      <c r="H5762" s="31"/>
      <c r="I5762" s="32"/>
    </row>
    <row r="5763" spans="1:9" x14ac:dyDescent="0.3">
      <c r="A5763" s="31"/>
      <c r="B5763" s="31"/>
      <c r="C5763" s="31"/>
      <c r="D5763" s="31"/>
      <c r="E5763" s="31"/>
      <c r="F5763" s="31"/>
      <c r="G5763" s="31"/>
      <c r="H5763" s="31"/>
      <c r="I5763" s="32"/>
    </row>
    <row r="5764" spans="1:9" x14ac:dyDescent="0.3">
      <c r="A5764" s="31"/>
      <c r="B5764" s="31"/>
      <c r="C5764" s="31"/>
      <c r="D5764" s="31"/>
      <c r="E5764" s="31"/>
      <c r="F5764" s="31"/>
      <c r="G5764" s="31"/>
      <c r="H5764" s="31"/>
      <c r="I5764" s="32"/>
    </row>
    <row r="5765" spans="1:9" x14ac:dyDescent="0.3">
      <c r="A5765" s="31"/>
      <c r="B5765" s="31"/>
      <c r="C5765" s="31"/>
      <c r="D5765" s="31"/>
      <c r="E5765" s="31"/>
      <c r="F5765" s="31"/>
      <c r="G5765" s="31"/>
      <c r="H5765" s="31"/>
      <c r="I5765" s="32"/>
    </row>
    <row r="5766" spans="1:9" x14ac:dyDescent="0.3">
      <c r="A5766" s="31"/>
      <c r="B5766" s="31"/>
      <c r="C5766" s="31"/>
      <c r="D5766" s="31"/>
      <c r="E5766" s="31"/>
      <c r="F5766" s="31"/>
      <c r="G5766" s="31"/>
      <c r="H5766" s="31"/>
      <c r="I5766" s="32"/>
    </row>
    <row r="5767" spans="1:9" x14ac:dyDescent="0.3">
      <c r="A5767" s="31"/>
      <c r="B5767" s="31"/>
      <c r="C5767" s="31"/>
      <c r="D5767" s="31"/>
      <c r="E5767" s="31"/>
      <c r="F5767" s="31"/>
      <c r="G5767" s="31"/>
      <c r="H5767" s="31"/>
      <c r="I5767" s="32"/>
    </row>
    <row r="5768" spans="1:9" x14ac:dyDescent="0.3">
      <c r="A5768" s="31"/>
      <c r="B5768" s="31"/>
      <c r="C5768" s="31"/>
      <c r="D5768" s="31"/>
      <c r="E5768" s="31"/>
      <c r="F5768" s="31"/>
      <c r="G5768" s="31"/>
      <c r="H5768" s="31"/>
      <c r="I5768" s="32"/>
    </row>
    <row r="5769" spans="1:9" x14ac:dyDescent="0.3">
      <c r="A5769" s="31"/>
      <c r="B5769" s="31"/>
      <c r="C5769" s="31"/>
      <c r="D5769" s="31"/>
      <c r="E5769" s="31"/>
      <c r="F5769" s="31"/>
      <c r="G5769" s="31"/>
      <c r="H5769" s="31"/>
      <c r="I5769" s="32"/>
    </row>
    <row r="5770" spans="1:9" x14ac:dyDescent="0.3">
      <c r="A5770" s="31"/>
      <c r="B5770" s="31"/>
      <c r="C5770" s="31"/>
      <c r="D5770" s="31"/>
      <c r="E5770" s="31"/>
      <c r="F5770" s="31"/>
      <c r="G5770" s="31"/>
      <c r="H5770" s="31"/>
      <c r="I5770" s="32"/>
    </row>
    <row r="5771" spans="1:9" x14ac:dyDescent="0.3">
      <c r="A5771" s="31"/>
      <c r="B5771" s="31"/>
      <c r="C5771" s="31"/>
      <c r="D5771" s="31"/>
      <c r="E5771" s="31"/>
      <c r="F5771" s="31"/>
      <c r="G5771" s="31"/>
      <c r="H5771" s="31"/>
      <c r="I5771" s="32"/>
    </row>
    <row r="5772" spans="1:9" x14ac:dyDescent="0.3">
      <c r="A5772" s="31"/>
      <c r="B5772" s="31"/>
      <c r="C5772" s="31"/>
      <c r="D5772" s="31"/>
      <c r="E5772" s="31"/>
      <c r="F5772" s="31"/>
      <c r="G5772" s="31"/>
      <c r="H5772" s="31"/>
      <c r="I5772" s="32"/>
    </row>
    <row r="5773" spans="1:9" x14ac:dyDescent="0.3">
      <c r="A5773" s="31"/>
      <c r="B5773" s="31"/>
      <c r="C5773" s="31"/>
      <c r="D5773" s="31"/>
      <c r="E5773" s="31"/>
      <c r="F5773" s="31"/>
      <c r="G5773" s="31"/>
      <c r="H5773" s="31"/>
      <c r="I5773" s="32"/>
    </row>
    <row r="5774" spans="1:9" x14ac:dyDescent="0.3">
      <c r="A5774" s="31"/>
      <c r="B5774" s="31"/>
      <c r="C5774" s="31"/>
      <c r="D5774" s="31"/>
      <c r="E5774" s="31"/>
      <c r="F5774" s="31"/>
      <c r="G5774" s="31"/>
      <c r="H5774" s="31"/>
      <c r="I5774" s="32"/>
    </row>
    <row r="5775" spans="1:9" x14ac:dyDescent="0.3">
      <c r="A5775" s="31"/>
      <c r="B5775" s="31"/>
      <c r="C5775" s="31"/>
      <c r="D5775" s="31"/>
      <c r="E5775" s="31"/>
      <c r="F5775" s="31"/>
      <c r="G5775" s="31"/>
      <c r="H5775" s="31"/>
      <c r="I5775" s="32"/>
    </row>
    <row r="5776" spans="1:9" x14ac:dyDescent="0.3">
      <c r="A5776" s="31"/>
      <c r="B5776" s="31"/>
      <c r="C5776" s="31"/>
      <c r="D5776" s="31"/>
      <c r="E5776" s="31"/>
      <c r="F5776" s="31"/>
      <c r="G5776" s="31"/>
      <c r="H5776" s="31"/>
      <c r="I5776" s="32"/>
    </row>
    <row r="5777" spans="1:9" x14ac:dyDescent="0.3">
      <c r="A5777" s="31"/>
      <c r="B5777" s="31"/>
      <c r="C5777" s="31"/>
      <c r="D5777" s="31"/>
      <c r="E5777" s="31"/>
      <c r="F5777" s="31"/>
      <c r="G5777" s="31"/>
      <c r="H5777" s="31"/>
      <c r="I5777" s="32"/>
    </row>
    <row r="5778" spans="1:9" x14ac:dyDescent="0.3">
      <c r="A5778" s="31"/>
      <c r="B5778" s="31"/>
      <c r="C5778" s="31"/>
      <c r="D5778" s="31"/>
      <c r="E5778" s="31"/>
      <c r="F5778" s="31"/>
      <c r="G5778" s="31"/>
      <c r="H5778" s="31"/>
      <c r="I5778" s="32"/>
    </row>
    <row r="5779" spans="1:9" x14ac:dyDescent="0.3">
      <c r="A5779" s="31"/>
      <c r="B5779" s="31"/>
      <c r="C5779" s="31"/>
      <c r="D5779" s="31"/>
      <c r="E5779" s="31"/>
      <c r="F5779" s="31"/>
      <c r="G5779" s="31"/>
      <c r="H5779" s="31"/>
      <c r="I5779" s="32"/>
    </row>
    <row r="5780" spans="1:9" x14ac:dyDescent="0.3">
      <c r="A5780" s="31"/>
      <c r="B5780" s="31"/>
      <c r="C5780" s="31"/>
      <c r="D5780" s="31"/>
      <c r="E5780" s="31"/>
      <c r="F5780" s="31"/>
      <c r="G5780" s="31"/>
      <c r="H5780" s="31"/>
      <c r="I5780" s="32"/>
    </row>
    <row r="5781" spans="1:9" x14ac:dyDescent="0.3">
      <c r="A5781" s="31"/>
      <c r="B5781" s="31"/>
      <c r="C5781" s="31"/>
      <c r="D5781" s="31"/>
      <c r="E5781" s="31"/>
      <c r="F5781" s="31"/>
      <c r="G5781" s="31"/>
      <c r="H5781" s="31"/>
      <c r="I5781" s="32"/>
    </row>
    <row r="5782" spans="1:9" x14ac:dyDescent="0.3">
      <c r="A5782" s="31"/>
      <c r="B5782" s="31"/>
      <c r="C5782" s="31"/>
      <c r="D5782" s="31"/>
      <c r="E5782" s="31"/>
      <c r="F5782" s="31"/>
      <c r="G5782" s="31"/>
      <c r="H5782" s="31"/>
      <c r="I5782" s="32"/>
    </row>
    <row r="5783" spans="1:9" x14ac:dyDescent="0.3">
      <c r="A5783" s="31"/>
      <c r="B5783" s="31"/>
      <c r="C5783" s="31"/>
      <c r="D5783" s="31"/>
      <c r="E5783" s="31"/>
      <c r="F5783" s="31"/>
      <c r="G5783" s="31"/>
      <c r="H5783" s="31"/>
      <c r="I5783" s="32"/>
    </row>
    <row r="5784" spans="1:9" x14ac:dyDescent="0.3">
      <c r="A5784" s="31"/>
      <c r="B5784" s="31"/>
      <c r="C5784" s="31"/>
      <c r="D5784" s="31"/>
      <c r="E5784" s="31"/>
      <c r="F5784" s="31"/>
      <c r="G5784" s="31"/>
      <c r="H5784" s="31"/>
      <c r="I5784" s="32"/>
    </row>
    <row r="5785" spans="1:9" x14ac:dyDescent="0.3">
      <c r="A5785" s="31"/>
      <c r="B5785" s="31"/>
      <c r="C5785" s="31"/>
      <c r="D5785" s="31"/>
      <c r="E5785" s="31"/>
      <c r="F5785" s="31"/>
      <c r="G5785" s="31"/>
      <c r="H5785" s="31"/>
      <c r="I5785" s="32"/>
    </row>
    <row r="5786" spans="1:9" x14ac:dyDescent="0.3">
      <c r="A5786" s="31"/>
      <c r="B5786" s="31"/>
      <c r="C5786" s="31"/>
      <c r="D5786" s="31"/>
      <c r="E5786" s="31"/>
      <c r="F5786" s="31"/>
      <c r="G5786" s="31"/>
      <c r="H5786" s="31"/>
      <c r="I5786" s="32"/>
    </row>
    <row r="5787" spans="1:9" x14ac:dyDescent="0.3">
      <c r="A5787" s="31"/>
      <c r="B5787" s="31"/>
      <c r="C5787" s="31"/>
      <c r="D5787" s="31"/>
      <c r="E5787" s="31"/>
      <c r="F5787" s="31"/>
      <c r="G5787" s="31"/>
      <c r="H5787" s="31"/>
      <c r="I5787" s="32"/>
    </row>
    <row r="5788" spans="1:9" x14ac:dyDescent="0.3">
      <c r="A5788" s="31"/>
      <c r="B5788" s="31"/>
      <c r="C5788" s="31"/>
      <c r="D5788" s="31"/>
      <c r="E5788" s="31"/>
      <c r="F5788" s="31"/>
      <c r="G5788" s="31"/>
      <c r="H5788" s="31"/>
      <c r="I5788" s="32"/>
    </row>
    <row r="5789" spans="1:9" x14ac:dyDescent="0.3">
      <c r="A5789" s="31"/>
      <c r="B5789" s="31"/>
      <c r="C5789" s="31"/>
      <c r="D5789" s="31"/>
      <c r="E5789" s="31"/>
      <c r="F5789" s="31"/>
      <c r="G5789" s="31"/>
      <c r="H5789" s="31"/>
      <c r="I5789" s="32"/>
    </row>
    <row r="5790" spans="1:9" x14ac:dyDescent="0.3">
      <c r="A5790" s="31"/>
      <c r="B5790" s="31"/>
      <c r="C5790" s="31"/>
      <c r="D5790" s="31"/>
      <c r="E5790" s="31"/>
      <c r="F5790" s="31"/>
      <c r="G5790" s="31"/>
      <c r="H5790" s="31"/>
      <c r="I5790" s="32"/>
    </row>
    <row r="5791" spans="1:9" x14ac:dyDescent="0.3">
      <c r="A5791" s="31"/>
      <c r="B5791" s="31"/>
      <c r="C5791" s="31"/>
      <c r="D5791" s="31"/>
      <c r="E5791" s="31"/>
      <c r="F5791" s="31"/>
      <c r="G5791" s="31"/>
      <c r="H5791" s="31"/>
      <c r="I5791" s="32"/>
    </row>
    <row r="5792" spans="1:9" x14ac:dyDescent="0.3">
      <c r="A5792" s="31"/>
      <c r="B5792" s="31"/>
      <c r="C5792" s="31"/>
      <c r="D5792" s="31"/>
      <c r="E5792" s="31"/>
      <c r="F5792" s="31"/>
      <c r="G5792" s="31"/>
      <c r="H5792" s="31"/>
      <c r="I5792" s="32"/>
    </row>
    <row r="5793" spans="1:9" x14ac:dyDescent="0.3">
      <c r="A5793" s="31"/>
      <c r="B5793" s="31"/>
      <c r="C5793" s="31"/>
      <c r="D5793" s="31"/>
      <c r="E5793" s="31"/>
      <c r="F5793" s="31"/>
      <c r="G5793" s="31"/>
      <c r="H5793" s="31"/>
      <c r="I5793" s="32"/>
    </row>
    <row r="5794" spans="1:9" x14ac:dyDescent="0.3">
      <c r="A5794" s="31"/>
      <c r="B5794" s="31"/>
      <c r="C5794" s="31"/>
      <c r="D5794" s="31"/>
      <c r="E5794" s="31"/>
      <c r="F5794" s="31"/>
      <c r="G5794" s="31"/>
      <c r="H5794" s="31"/>
      <c r="I5794" s="32"/>
    </row>
    <row r="5795" spans="1:9" x14ac:dyDescent="0.3">
      <c r="A5795" s="31"/>
      <c r="B5795" s="31"/>
      <c r="C5795" s="31"/>
      <c r="D5795" s="31"/>
      <c r="E5795" s="31"/>
      <c r="F5795" s="31"/>
      <c r="G5795" s="31"/>
      <c r="H5795" s="31"/>
      <c r="I5795" s="32"/>
    </row>
    <row r="5796" spans="1:9" x14ac:dyDescent="0.3">
      <c r="A5796" s="31"/>
      <c r="B5796" s="31"/>
      <c r="C5796" s="31"/>
      <c r="D5796" s="31"/>
      <c r="E5796" s="31"/>
      <c r="F5796" s="31"/>
      <c r="G5796" s="31"/>
      <c r="H5796" s="31"/>
      <c r="I5796" s="32"/>
    </row>
    <row r="5797" spans="1:9" x14ac:dyDescent="0.3">
      <c r="A5797" s="31"/>
      <c r="B5797" s="31"/>
      <c r="C5797" s="31"/>
      <c r="D5797" s="31"/>
      <c r="E5797" s="31"/>
      <c r="F5797" s="31"/>
      <c r="G5797" s="31"/>
      <c r="H5797" s="31"/>
      <c r="I5797" s="32"/>
    </row>
    <row r="5798" spans="1:9" x14ac:dyDescent="0.3">
      <c r="A5798" s="31"/>
      <c r="B5798" s="31"/>
      <c r="C5798" s="31"/>
      <c r="D5798" s="31"/>
      <c r="E5798" s="31"/>
      <c r="F5798" s="31"/>
      <c r="G5798" s="31"/>
      <c r="H5798" s="31"/>
      <c r="I5798" s="32"/>
    </row>
    <row r="5799" spans="1:9" x14ac:dyDescent="0.3">
      <c r="A5799" s="31"/>
      <c r="B5799" s="31"/>
      <c r="C5799" s="31"/>
      <c r="D5799" s="31"/>
      <c r="E5799" s="31"/>
      <c r="F5799" s="31"/>
      <c r="G5799" s="31"/>
      <c r="H5799" s="31"/>
      <c r="I5799" s="32"/>
    </row>
    <row r="5800" spans="1:9" x14ac:dyDescent="0.3">
      <c r="A5800" s="31"/>
      <c r="B5800" s="31"/>
      <c r="C5800" s="31"/>
      <c r="D5800" s="31"/>
      <c r="E5800" s="31"/>
      <c r="F5800" s="31"/>
      <c r="G5800" s="31"/>
      <c r="H5800" s="31"/>
      <c r="I5800" s="32"/>
    </row>
    <row r="5801" spans="1:9" x14ac:dyDescent="0.3">
      <c r="A5801" s="31"/>
      <c r="B5801" s="31"/>
      <c r="C5801" s="31"/>
      <c r="D5801" s="31"/>
      <c r="E5801" s="31"/>
      <c r="F5801" s="31"/>
      <c r="G5801" s="31"/>
      <c r="H5801" s="31"/>
      <c r="I5801" s="32"/>
    </row>
    <row r="5802" spans="1:9" x14ac:dyDescent="0.3">
      <c r="A5802" s="31"/>
      <c r="B5802" s="31"/>
      <c r="C5802" s="31"/>
      <c r="D5802" s="31"/>
      <c r="E5802" s="31"/>
      <c r="F5802" s="31"/>
      <c r="G5802" s="31"/>
      <c r="H5802" s="31"/>
      <c r="I5802" s="32"/>
    </row>
    <row r="5803" spans="1:9" x14ac:dyDescent="0.3">
      <c r="A5803" s="31"/>
      <c r="B5803" s="31"/>
      <c r="C5803" s="31"/>
      <c r="D5803" s="31"/>
      <c r="E5803" s="31"/>
      <c r="F5803" s="31"/>
      <c r="G5803" s="31"/>
      <c r="H5803" s="31"/>
      <c r="I5803" s="32"/>
    </row>
    <row r="5804" spans="1:9" x14ac:dyDescent="0.3">
      <c r="A5804" s="31"/>
      <c r="B5804" s="31"/>
      <c r="C5804" s="31"/>
      <c r="D5804" s="31"/>
      <c r="E5804" s="31"/>
      <c r="F5804" s="31"/>
      <c r="G5804" s="31"/>
      <c r="H5804" s="31"/>
      <c r="I5804" s="32"/>
    </row>
    <row r="5805" spans="1:9" x14ac:dyDescent="0.3">
      <c r="A5805" s="31"/>
      <c r="B5805" s="31"/>
      <c r="C5805" s="31"/>
      <c r="D5805" s="31"/>
      <c r="E5805" s="31"/>
      <c r="F5805" s="31"/>
      <c r="G5805" s="31"/>
      <c r="H5805" s="31"/>
      <c r="I5805" s="32"/>
    </row>
    <row r="5806" spans="1:9" x14ac:dyDescent="0.3">
      <c r="A5806" s="31"/>
      <c r="B5806" s="31"/>
      <c r="C5806" s="31"/>
      <c r="D5806" s="31"/>
      <c r="E5806" s="31"/>
      <c r="F5806" s="31"/>
      <c r="G5806" s="31"/>
      <c r="H5806" s="31"/>
      <c r="I5806" s="32"/>
    </row>
    <row r="5807" spans="1:9" x14ac:dyDescent="0.3">
      <c r="A5807" s="31"/>
      <c r="B5807" s="31"/>
      <c r="C5807" s="31"/>
      <c r="D5807" s="31"/>
      <c r="E5807" s="31"/>
      <c r="F5807" s="31"/>
      <c r="G5807" s="31"/>
      <c r="H5807" s="31"/>
      <c r="I5807" s="32"/>
    </row>
    <row r="5808" spans="1:9" x14ac:dyDescent="0.3">
      <c r="A5808" s="31"/>
      <c r="B5808" s="31"/>
      <c r="C5808" s="31"/>
      <c r="D5808" s="31"/>
      <c r="E5808" s="31"/>
      <c r="F5808" s="31"/>
      <c r="G5808" s="31"/>
      <c r="H5808" s="31"/>
      <c r="I5808" s="32"/>
    </row>
    <row r="5809" spans="1:9" x14ac:dyDescent="0.3">
      <c r="A5809" s="31"/>
      <c r="B5809" s="31"/>
      <c r="C5809" s="31"/>
      <c r="D5809" s="31"/>
      <c r="E5809" s="31"/>
      <c r="F5809" s="31"/>
      <c r="G5809" s="31"/>
      <c r="H5809" s="31"/>
      <c r="I5809" s="32"/>
    </row>
    <row r="5810" spans="1:9" x14ac:dyDescent="0.3">
      <c r="A5810" s="31"/>
      <c r="B5810" s="31"/>
      <c r="C5810" s="31"/>
      <c r="D5810" s="31"/>
      <c r="E5810" s="31"/>
      <c r="F5810" s="31"/>
      <c r="G5810" s="31"/>
      <c r="H5810" s="31"/>
      <c r="I5810" s="32"/>
    </row>
    <row r="5811" spans="1:9" x14ac:dyDescent="0.3">
      <c r="A5811" s="31"/>
      <c r="B5811" s="31"/>
      <c r="C5811" s="31"/>
      <c r="D5811" s="31"/>
      <c r="E5811" s="31"/>
      <c r="F5811" s="31"/>
      <c r="G5811" s="31"/>
      <c r="H5811" s="31"/>
      <c r="I5811" s="32"/>
    </row>
    <row r="5812" spans="1:9" x14ac:dyDescent="0.3">
      <c r="A5812" s="31"/>
      <c r="B5812" s="31"/>
      <c r="C5812" s="31"/>
      <c r="D5812" s="31"/>
      <c r="E5812" s="31"/>
      <c r="F5812" s="31"/>
      <c r="G5812" s="31"/>
      <c r="H5812" s="31"/>
      <c r="I5812" s="32"/>
    </row>
    <row r="5813" spans="1:9" x14ac:dyDescent="0.3">
      <c r="A5813" s="31"/>
      <c r="B5813" s="31"/>
      <c r="C5813" s="31"/>
      <c r="D5813" s="31"/>
      <c r="E5813" s="31"/>
      <c r="F5813" s="31"/>
      <c r="G5813" s="31"/>
      <c r="H5813" s="31"/>
      <c r="I5813" s="32"/>
    </row>
    <row r="5814" spans="1:9" x14ac:dyDescent="0.3">
      <c r="A5814" s="31"/>
      <c r="B5814" s="31"/>
      <c r="C5814" s="31"/>
      <c r="D5814" s="31"/>
      <c r="E5814" s="31"/>
      <c r="F5814" s="31"/>
      <c r="G5814" s="31"/>
      <c r="H5814" s="31"/>
      <c r="I5814" s="32"/>
    </row>
    <row r="5815" spans="1:9" x14ac:dyDescent="0.3">
      <c r="A5815" s="31"/>
      <c r="B5815" s="31"/>
      <c r="C5815" s="31"/>
      <c r="D5815" s="31"/>
      <c r="E5815" s="31"/>
      <c r="F5815" s="31"/>
      <c r="G5815" s="31"/>
      <c r="H5815" s="31"/>
      <c r="I5815" s="32"/>
    </row>
    <row r="5816" spans="1:9" x14ac:dyDescent="0.3">
      <c r="A5816" s="31"/>
      <c r="B5816" s="31"/>
      <c r="C5816" s="31"/>
      <c r="D5816" s="31"/>
      <c r="E5816" s="31"/>
      <c r="F5816" s="31"/>
      <c r="G5816" s="31"/>
      <c r="H5816" s="31"/>
      <c r="I5816" s="32"/>
    </row>
    <row r="5817" spans="1:9" x14ac:dyDescent="0.3">
      <c r="A5817" s="31"/>
      <c r="B5817" s="31"/>
      <c r="C5817" s="31"/>
      <c r="D5817" s="31"/>
      <c r="E5817" s="31"/>
      <c r="F5817" s="31"/>
      <c r="G5817" s="31"/>
      <c r="H5817" s="31"/>
      <c r="I5817" s="32"/>
    </row>
    <row r="5818" spans="1:9" x14ac:dyDescent="0.3">
      <c r="A5818" s="31"/>
      <c r="B5818" s="31"/>
      <c r="C5818" s="31"/>
      <c r="D5818" s="31"/>
      <c r="E5818" s="31"/>
      <c r="F5818" s="31"/>
      <c r="G5818" s="31"/>
      <c r="H5818" s="31"/>
      <c r="I5818" s="32"/>
    </row>
    <row r="5819" spans="1:9" x14ac:dyDescent="0.3">
      <c r="A5819" s="31"/>
      <c r="B5819" s="31"/>
      <c r="C5819" s="31"/>
      <c r="D5819" s="31"/>
      <c r="E5819" s="31"/>
      <c r="F5819" s="31"/>
      <c r="G5819" s="31"/>
      <c r="H5819" s="31"/>
      <c r="I5819" s="32"/>
    </row>
    <row r="5820" spans="1:9" x14ac:dyDescent="0.3">
      <c r="A5820" s="31"/>
      <c r="B5820" s="31"/>
      <c r="C5820" s="31"/>
      <c r="D5820" s="31"/>
      <c r="E5820" s="31"/>
      <c r="F5820" s="31"/>
      <c r="G5820" s="31"/>
      <c r="H5820" s="31"/>
      <c r="I5820" s="32"/>
    </row>
    <row r="5821" spans="1:9" x14ac:dyDescent="0.3">
      <c r="A5821" s="31"/>
      <c r="B5821" s="31"/>
      <c r="C5821" s="31"/>
      <c r="D5821" s="31"/>
      <c r="E5821" s="31"/>
      <c r="F5821" s="31"/>
      <c r="G5821" s="31"/>
      <c r="H5821" s="31"/>
      <c r="I5821" s="32"/>
    </row>
    <row r="5822" spans="1:9" x14ac:dyDescent="0.3">
      <c r="A5822" s="31"/>
      <c r="B5822" s="31"/>
      <c r="C5822" s="31"/>
      <c r="D5822" s="31"/>
      <c r="E5822" s="31"/>
      <c r="F5822" s="31"/>
      <c r="G5822" s="31"/>
      <c r="H5822" s="31"/>
      <c r="I5822" s="32"/>
    </row>
    <row r="5823" spans="1:9" x14ac:dyDescent="0.3">
      <c r="A5823" s="31"/>
      <c r="B5823" s="31"/>
      <c r="C5823" s="31"/>
      <c r="D5823" s="31"/>
      <c r="E5823" s="31"/>
      <c r="F5823" s="31"/>
      <c r="G5823" s="31"/>
      <c r="H5823" s="31"/>
      <c r="I5823" s="32"/>
    </row>
    <row r="5824" spans="1:9" x14ac:dyDescent="0.3">
      <c r="A5824" s="31"/>
      <c r="B5824" s="31"/>
      <c r="C5824" s="31"/>
      <c r="D5824" s="31"/>
      <c r="E5824" s="31"/>
      <c r="F5824" s="31"/>
      <c r="G5824" s="31"/>
      <c r="H5824" s="31"/>
      <c r="I5824" s="32"/>
    </row>
    <row r="5825" spans="1:9" x14ac:dyDescent="0.3">
      <c r="A5825" s="31"/>
      <c r="B5825" s="31"/>
      <c r="C5825" s="31"/>
      <c r="D5825" s="31"/>
      <c r="E5825" s="31"/>
      <c r="F5825" s="31"/>
      <c r="G5825" s="31"/>
      <c r="H5825" s="31"/>
      <c r="I5825" s="32"/>
    </row>
    <row r="5826" spans="1:9" x14ac:dyDescent="0.3">
      <c r="A5826" s="31"/>
      <c r="B5826" s="31"/>
      <c r="C5826" s="31"/>
      <c r="D5826" s="31"/>
      <c r="E5826" s="31"/>
      <c r="F5826" s="31"/>
      <c r="G5826" s="31"/>
      <c r="H5826" s="31"/>
      <c r="I5826" s="32"/>
    </row>
    <row r="5827" spans="1:9" x14ac:dyDescent="0.3">
      <c r="A5827" s="31"/>
      <c r="B5827" s="31"/>
      <c r="C5827" s="31"/>
      <c r="D5827" s="31"/>
      <c r="E5827" s="31"/>
      <c r="F5827" s="31"/>
      <c r="G5827" s="31"/>
      <c r="H5827" s="31"/>
      <c r="I5827" s="32"/>
    </row>
    <row r="5828" spans="1:9" x14ac:dyDescent="0.3">
      <c r="A5828" s="31"/>
      <c r="B5828" s="31"/>
      <c r="C5828" s="31"/>
      <c r="D5828" s="31"/>
      <c r="E5828" s="31"/>
      <c r="F5828" s="31"/>
      <c r="G5828" s="31"/>
      <c r="H5828" s="31"/>
      <c r="I5828" s="32"/>
    </row>
    <row r="5829" spans="1:9" x14ac:dyDescent="0.3">
      <c r="A5829" s="31"/>
      <c r="B5829" s="31"/>
      <c r="C5829" s="31"/>
      <c r="D5829" s="31"/>
      <c r="E5829" s="31"/>
      <c r="F5829" s="31"/>
      <c r="G5829" s="31"/>
      <c r="H5829" s="31"/>
      <c r="I5829" s="32"/>
    </row>
    <row r="5830" spans="1:9" x14ac:dyDescent="0.3">
      <c r="A5830" s="31"/>
      <c r="B5830" s="31"/>
      <c r="C5830" s="31"/>
      <c r="D5830" s="31"/>
      <c r="E5830" s="31"/>
      <c r="F5830" s="31"/>
      <c r="G5830" s="31"/>
      <c r="H5830" s="31"/>
      <c r="I5830" s="32"/>
    </row>
    <row r="5831" spans="1:9" x14ac:dyDescent="0.3">
      <c r="A5831" s="31"/>
      <c r="B5831" s="31"/>
      <c r="C5831" s="31"/>
      <c r="D5831" s="31"/>
      <c r="E5831" s="31"/>
      <c r="F5831" s="31"/>
      <c r="G5831" s="31"/>
      <c r="H5831" s="31"/>
      <c r="I5831" s="32"/>
    </row>
    <row r="5832" spans="1:9" x14ac:dyDescent="0.3">
      <c r="A5832" s="31"/>
      <c r="B5832" s="31"/>
      <c r="C5832" s="31"/>
      <c r="D5832" s="31"/>
      <c r="E5832" s="31"/>
      <c r="F5832" s="31"/>
      <c r="G5832" s="31"/>
      <c r="H5832" s="31"/>
      <c r="I5832" s="32"/>
    </row>
    <row r="5833" spans="1:9" x14ac:dyDescent="0.3">
      <c r="A5833" s="31"/>
      <c r="B5833" s="31"/>
      <c r="C5833" s="31"/>
      <c r="D5833" s="31"/>
      <c r="E5833" s="31"/>
      <c r="F5833" s="31"/>
      <c r="G5833" s="31"/>
      <c r="H5833" s="31"/>
      <c r="I5833" s="32"/>
    </row>
    <row r="5834" spans="1:9" x14ac:dyDescent="0.3">
      <c r="A5834" s="31"/>
      <c r="B5834" s="31"/>
      <c r="C5834" s="31"/>
      <c r="D5834" s="31"/>
      <c r="E5834" s="31"/>
      <c r="F5834" s="31"/>
      <c r="G5834" s="31"/>
      <c r="H5834" s="31"/>
      <c r="I5834" s="32"/>
    </row>
    <row r="5835" spans="1:9" x14ac:dyDescent="0.3">
      <c r="A5835" s="31"/>
      <c r="B5835" s="31"/>
      <c r="C5835" s="31"/>
      <c r="D5835" s="31"/>
      <c r="E5835" s="31"/>
      <c r="F5835" s="31"/>
      <c r="G5835" s="31"/>
      <c r="H5835" s="31"/>
      <c r="I5835" s="32"/>
    </row>
    <row r="5836" spans="1:9" x14ac:dyDescent="0.3">
      <c r="A5836" s="31"/>
      <c r="B5836" s="31"/>
      <c r="C5836" s="31"/>
      <c r="D5836" s="31"/>
      <c r="E5836" s="31"/>
      <c r="F5836" s="31"/>
      <c r="G5836" s="31"/>
      <c r="H5836" s="31"/>
      <c r="I5836" s="32"/>
    </row>
    <row r="5837" spans="1:9" x14ac:dyDescent="0.3">
      <c r="A5837" s="31"/>
      <c r="B5837" s="31"/>
      <c r="C5837" s="31"/>
      <c r="D5837" s="31"/>
      <c r="E5837" s="31"/>
      <c r="F5837" s="31"/>
      <c r="G5837" s="31"/>
      <c r="H5837" s="31"/>
      <c r="I5837" s="32"/>
    </row>
    <row r="5838" spans="1:9" x14ac:dyDescent="0.3">
      <c r="A5838" s="31"/>
      <c r="B5838" s="31"/>
      <c r="C5838" s="31"/>
      <c r="D5838" s="31"/>
      <c r="E5838" s="31"/>
      <c r="F5838" s="31"/>
      <c r="G5838" s="31"/>
      <c r="H5838" s="31"/>
      <c r="I5838" s="32"/>
    </row>
    <row r="5839" spans="1:9" x14ac:dyDescent="0.3">
      <c r="A5839" s="31"/>
      <c r="B5839" s="31"/>
      <c r="C5839" s="31"/>
      <c r="D5839" s="31"/>
      <c r="E5839" s="31"/>
      <c r="F5839" s="31"/>
      <c r="G5839" s="31"/>
      <c r="H5839" s="31"/>
      <c r="I5839" s="32"/>
    </row>
    <row r="5840" spans="1:9" x14ac:dyDescent="0.3">
      <c r="A5840" s="31"/>
      <c r="B5840" s="31"/>
      <c r="C5840" s="31"/>
      <c r="D5840" s="31"/>
      <c r="E5840" s="31"/>
      <c r="F5840" s="31"/>
      <c r="G5840" s="31"/>
      <c r="H5840" s="31"/>
      <c r="I5840" s="32"/>
    </row>
    <row r="5841" spans="1:9" x14ac:dyDescent="0.3">
      <c r="A5841" s="31"/>
      <c r="B5841" s="31"/>
      <c r="C5841" s="31"/>
      <c r="D5841" s="31"/>
      <c r="E5841" s="31"/>
      <c r="F5841" s="31"/>
      <c r="G5841" s="31"/>
      <c r="H5841" s="31"/>
      <c r="I5841" s="32"/>
    </row>
    <row r="5842" spans="1:9" x14ac:dyDescent="0.3">
      <c r="A5842" s="31"/>
      <c r="B5842" s="31"/>
      <c r="C5842" s="31"/>
      <c r="D5842" s="31"/>
      <c r="E5842" s="31"/>
      <c r="F5842" s="31"/>
      <c r="G5842" s="31"/>
      <c r="H5842" s="31"/>
      <c r="I5842" s="32"/>
    </row>
    <row r="5843" spans="1:9" x14ac:dyDescent="0.3">
      <c r="A5843" s="31"/>
      <c r="B5843" s="31"/>
      <c r="C5843" s="31"/>
      <c r="D5843" s="31"/>
      <c r="E5843" s="31"/>
      <c r="F5843" s="31"/>
      <c r="G5843" s="31"/>
      <c r="H5843" s="31"/>
      <c r="I5843" s="32"/>
    </row>
    <row r="5844" spans="1:9" x14ac:dyDescent="0.3">
      <c r="A5844" s="31"/>
      <c r="B5844" s="31"/>
      <c r="C5844" s="31"/>
      <c r="D5844" s="31"/>
      <c r="E5844" s="31"/>
      <c r="F5844" s="31"/>
      <c r="G5844" s="31"/>
      <c r="H5844" s="31"/>
      <c r="I5844" s="32"/>
    </row>
    <row r="5845" spans="1:9" x14ac:dyDescent="0.3">
      <c r="A5845" s="31"/>
      <c r="B5845" s="31"/>
      <c r="C5845" s="31"/>
      <c r="D5845" s="31"/>
      <c r="E5845" s="31"/>
      <c r="F5845" s="31"/>
      <c r="G5845" s="31"/>
      <c r="H5845" s="31"/>
      <c r="I5845" s="32"/>
    </row>
    <row r="5846" spans="1:9" x14ac:dyDescent="0.3">
      <c r="A5846" s="31"/>
      <c r="B5846" s="31"/>
      <c r="C5846" s="31"/>
      <c r="D5846" s="31"/>
      <c r="E5846" s="31"/>
      <c r="F5846" s="31"/>
      <c r="G5846" s="31"/>
      <c r="H5846" s="31"/>
      <c r="I5846" s="32"/>
    </row>
    <row r="5847" spans="1:9" x14ac:dyDescent="0.3">
      <c r="A5847" s="31"/>
      <c r="B5847" s="31"/>
      <c r="C5847" s="31"/>
      <c r="D5847" s="31"/>
      <c r="E5847" s="31"/>
      <c r="F5847" s="31"/>
      <c r="G5847" s="31"/>
      <c r="H5847" s="31"/>
      <c r="I5847" s="32"/>
    </row>
    <row r="5848" spans="1:9" x14ac:dyDescent="0.3">
      <c r="A5848" s="31"/>
      <c r="B5848" s="31"/>
      <c r="C5848" s="31"/>
      <c r="D5848" s="31"/>
      <c r="E5848" s="31"/>
      <c r="F5848" s="31"/>
      <c r="G5848" s="31"/>
      <c r="H5848" s="31"/>
      <c r="I5848" s="32"/>
    </row>
    <row r="5849" spans="1:9" x14ac:dyDescent="0.3">
      <c r="A5849" s="31"/>
      <c r="B5849" s="31"/>
      <c r="C5849" s="31"/>
      <c r="D5849" s="31"/>
      <c r="E5849" s="31"/>
      <c r="F5849" s="31"/>
      <c r="G5849" s="31"/>
      <c r="H5849" s="31"/>
      <c r="I5849" s="32"/>
    </row>
    <row r="5850" spans="1:9" x14ac:dyDescent="0.3">
      <c r="A5850" s="31"/>
      <c r="B5850" s="31"/>
      <c r="C5850" s="31"/>
      <c r="D5850" s="31"/>
      <c r="E5850" s="31"/>
      <c r="F5850" s="31"/>
      <c r="G5850" s="31"/>
      <c r="H5850" s="31"/>
      <c r="I5850" s="32"/>
    </row>
    <row r="5851" spans="1:9" x14ac:dyDescent="0.3">
      <c r="A5851" s="31"/>
      <c r="B5851" s="31"/>
      <c r="C5851" s="31"/>
      <c r="D5851" s="31"/>
      <c r="E5851" s="31"/>
      <c r="F5851" s="31"/>
      <c r="G5851" s="31"/>
      <c r="H5851" s="31"/>
      <c r="I5851" s="32"/>
    </row>
    <row r="5852" spans="1:9" x14ac:dyDescent="0.3">
      <c r="A5852" s="31"/>
      <c r="B5852" s="31"/>
      <c r="C5852" s="31"/>
      <c r="D5852" s="31"/>
      <c r="E5852" s="31"/>
      <c r="F5852" s="31"/>
      <c r="G5852" s="31"/>
      <c r="H5852" s="31"/>
      <c r="I5852" s="32"/>
    </row>
    <row r="5853" spans="1:9" x14ac:dyDescent="0.3">
      <c r="A5853" s="31"/>
      <c r="B5853" s="31"/>
      <c r="C5853" s="31"/>
      <c r="D5853" s="31"/>
      <c r="E5853" s="31"/>
      <c r="F5853" s="31"/>
      <c r="G5853" s="31"/>
      <c r="H5853" s="31"/>
      <c r="I5853" s="32"/>
    </row>
    <row r="5854" spans="1:9" x14ac:dyDescent="0.3">
      <c r="A5854" s="31"/>
      <c r="B5854" s="31"/>
      <c r="C5854" s="31"/>
      <c r="D5854" s="31"/>
      <c r="E5854" s="31"/>
      <c r="F5854" s="31"/>
      <c r="G5854" s="31"/>
      <c r="H5854" s="31"/>
      <c r="I5854" s="32"/>
    </row>
    <row r="5855" spans="1:9" x14ac:dyDescent="0.3">
      <c r="A5855" s="31"/>
      <c r="B5855" s="31"/>
      <c r="C5855" s="31"/>
      <c r="D5855" s="31"/>
      <c r="E5855" s="31"/>
      <c r="F5855" s="31"/>
      <c r="G5855" s="31"/>
      <c r="H5855" s="31"/>
      <c r="I5855" s="32"/>
    </row>
    <row r="5856" spans="1:9" x14ac:dyDescent="0.3">
      <c r="A5856" s="31"/>
      <c r="B5856" s="31"/>
      <c r="C5856" s="31"/>
      <c r="D5856" s="31"/>
      <c r="E5856" s="31"/>
      <c r="F5856" s="31"/>
      <c r="G5856" s="31"/>
      <c r="H5856" s="31"/>
      <c r="I5856" s="32"/>
    </row>
    <row r="5857" spans="1:9" x14ac:dyDescent="0.3">
      <c r="A5857" s="31"/>
      <c r="B5857" s="31"/>
      <c r="C5857" s="31"/>
      <c r="D5857" s="31"/>
      <c r="E5857" s="31"/>
      <c r="F5857" s="31"/>
      <c r="G5857" s="31"/>
      <c r="H5857" s="31"/>
      <c r="I5857" s="32"/>
    </row>
    <row r="5858" spans="1:9" x14ac:dyDescent="0.3">
      <c r="A5858" s="31"/>
      <c r="B5858" s="31"/>
      <c r="C5858" s="31"/>
      <c r="D5858" s="31"/>
      <c r="E5858" s="31"/>
      <c r="F5858" s="31"/>
      <c r="G5858" s="31"/>
      <c r="H5858" s="31"/>
      <c r="I5858" s="32"/>
    </row>
    <row r="5859" spans="1:9" x14ac:dyDescent="0.3">
      <c r="A5859" s="31"/>
      <c r="B5859" s="31"/>
      <c r="C5859" s="31"/>
      <c r="D5859" s="31"/>
      <c r="E5859" s="31"/>
      <c r="F5859" s="31"/>
      <c r="G5859" s="31"/>
      <c r="H5859" s="31"/>
      <c r="I5859" s="32"/>
    </row>
    <row r="5860" spans="1:9" x14ac:dyDescent="0.3">
      <c r="A5860" s="31"/>
      <c r="B5860" s="31"/>
      <c r="C5860" s="31"/>
      <c r="D5860" s="31"/>
      <c r="E5860" s="31"/>
      <c r="F5860" s="31"/>
      <c r="G5860" s="31"/>
      <c r="H5860" s="31"/>
      <c r="I5860" s="32"/>
    </row>
    <row r="5861" spans="1:9" x14ac:dyDescent="0.3">
      <c r="A5861" s="31"/>
      <c r="B5861" s="31"/>
      <c r="C5861" s="31"/>
      <c r="D5861" s="31"/>
      <c r="E5861" s="31"/>
      <c r="F5861" s="31"/>
      <c r="G5861" s="31"/>
      <c r="H5861" s="31"/>
      <c r="I5861" s="32"/>
    </row>
    <row r="5862" spans="1:9" x14ac:dyDescent="0.3">
      <c r="A5862" s="31"/>
      <c r="B5862" s="31"/>
      <c r="C5862" s="31"/>
      <c r="D5862" s="31"/>
      <c r="E5862" s="31"/>
      <c r="F5862" s="31"/>
      <c r="G5862" s="31"/>
      <c r="H5862" s="31"/>
      <c r="I5862" s="32"/>
    </row>
    <row r="5863" spans="1:9" x14ac:dyDescent="0.3">
      <c r="A5863" s="31"/>
      <c r="B5863" s="31"/>
      <c r="C5863" s="31"/>
      <c r="D5863" s="31"/>
      <c r="E5863" s="31"/>
      <c r="F5863" s="31"/>
      <c r="G5863" s="31"/>
      <c r="H5863" s="31"/>
      <c r="I5863" s="32"/>
    </row>
    <row r="5864" spans="1:9" x14ac:dyDescent="0.3">
      <c r="A5864" s="31"/>
      <c r="B5864" s="31"/>
      <c r="C5864" s="31"/>
      <c r="D5864" s="31"/>
      <c r="E5864" s="31"/>
      <c r="F5864" s="31"/>
      <c r="G5864" s="31"/>
      <c r="H5864" s="31"/>
      <c r="I5864" s="32"/>
    </row>
    <row r="5865" spans="1:9" x14ac:dyDescent="0.3">
      <c r="A5865" s="31"/>
      <c r="B5865" s="31"/>
      <c r="C5865" s="31"/>
      <c r="D5865" s="31"/>
      <c r="E5865" s="31"/>
      <c r="F5865" s="31"/>
      <c r="G5865" s="31"/>
      <c r="H5865" s="31"/>
      <c r="I5865" s="32"/>
    </row>
    <row r="5866" spans="1:9" x14ac:dyDescent="0.3">
      <c r="A5866" s="31"/>
      <c r="B5866" s="31"/>
      <c r="C5866" s="31"/>
      <c r="D5866" s="31"/>
      <c r="E5866" s="31"/>
      <c r="F5866" s="31"/>
      <c r="G5866" s="31"/>
      <c r="H5866" s="31"/>
      <c r="I5866" s="32"/>
    </row>
    <row r="5867" spans="1:9" x14ac:dyDescent="0.3">
      <c r="A5867" s="31"/>
      <c r="B5867" s="31"/>
      <c r="C5867" s="31"/>
      <c r="D5867" s="31"/>
      <c r="E5867" s="31"/>
      <c r="F5867" s="31"/>
      <c r="G5867" s="31"/>
      <c r="H5867" s="31"/>
      <c r="I5867" s="32"/>
    </row>
    <row r="5868" spans="1:9" x14ac:dyDescent="0.3">
      <c r="A5868" s="31"/>
      <c r="B5868" s="31"/>
      <c r="C5868" s="31"/>
      <c r="D5868" s="31"/>
      <c r="E5868" s="31"/>
      <c r="F5868" s="31"/>
      <c r="G5868" s="31"/>
      <c r="H5868" s="31"/>
      <c r="I5868" s="32"/>
    </row>
    <row r="5869" spans="1:9" x14ac:dyDescent="0.3">
      <c r="A5869" s="31"/>
      <c r="B5869" s="31"/>
      <c r="C5869" s="31"/>
      <c r="D5869" s="31"/>
      <c r="E5869" s="31"/>
      <c r="F5869" s="31"/>
      <c r="G5869" s="31"/>
      <c r="H5869" s="31"/>
      <c r="I5869" s="32"/>
    </row>
    <row r="5870" spans="1:9" x14ac:dyDescent="0.3">
      <c r="A5870" s="31"/>
      <c r="B5870" s="31"/>
      <c r="C5870" s="31"/>
      <c r="D5870" s="31"/>
      <c r="E5870" s="31"/>
      <c r="F5870" s="31"/>
      <c r="G5870" s="31"/>
      <c r="H5870" s="31"/>
      <c r="I5870" s="32"/>
    </row>
    <row r="5871" spans="1:9" x14ac:dyDescent="0.3">
      <c r="A5871" s="31"/>
      <c r="B5871" s="31"/>
      <c r="C5871" s="31"/>
      <c r="D5871" s="31"/>
      <c r="E5871" s="31"/>
      <c r="F5871" s="31"/>
      <c r="G5871" s="31"/>
      <c r="H5871" s="31"/>
      <c r="I5871" s="32"/>
    </row>
    <row r="5872" spans="1:9" x14ac:dyDescent="0.3">
      <c r="A5872" s="31"/>
      <c r="B5872" s="31"/>
      <c r="C5872" s="31"/>
      <c r="D5872" s="31"/>
      <c r="E5872" s="31"/>
      <c r="F5872" s="31"/>
      <c r="G5872" s="31"/>
      <c r="H5872" s="31"/>
      <c r="I5872" s="32"/>
    </row>
    <row r="5873" spans="1:9" x14ac:dyDescent="0.3">
      <c r="A5873" s="31"/>
      <c r="B5873" s="31"/>
      <c r="C5873" s="31"/>
      <c r="D5873" s="31"/>
      <c r="E5873" s="31"/>
      <c r="F5873" s="31"/>
      <c r="G5873" s="31"/>
      <c r="H5873" s="31"/>
      <c r="I5873" s="32"/>
    </row>
    <row r="5874" spans="1:9" x14ac:dyDescent="0.3">
      <c r="A5874" s="31"/>
      <c r="B5874" s="31"/>
      <c r="C5874" s="31"/>
      <c r="D5874" s="31"/>
      <c r="E5874" s="31"/>
      <c r="F5874" s="31"/>
      <c r="G5874" s="31"/>
      <c r="H5874" s="31"/>
      <c r="I5874" s="32"/>
    </row>
    <row r="5875" spans="1:9" x14ac:dyDescent="0.3">
      <c r="A5875" s="31"/>
      <c r="B5875" s="31"/>
      <c r="C5875" s="31"/>
      <c r="D5875" s="31"/>
      <c r="E5875" s="31"/>
      <c r="F5875" s="31"/>
      <c r="G5875" s="31"/>
      <c r="H5875" s="31"/>
      <c r="I5875" s="32"/>
    </row>
    <row r="5876" spans="1:9" x14ac:dyDescent="0.3">
      <c r="A5876" s="31"/>
      <c r="B5876" s="31"/>
      <c r="C5876" s="31"/>
      <c r="D5876" s="31"/>
      <c r="E5876" s="31"/>
      <c r="F5876" s="31"/>
      <c r="G5876" s="31"/>
      <c r="H5876" s="31"/>
      <c r="I5876" s="32"/>
    </row>
    <row r="5877" spans="1:9" x14ac:dyDescent="0.3">
      <c r="A5877" s="31"/>
      <c r="B5877" s="31"/>
      <c r="C5877" s="31"/>
      <c r="D5877" s="31"/>
      <c r="E5877" s="31"/>
      <c r="F5877" s="31"/>
      <c r="G5877" s="31"/>
      <c r="H5877" s="31"/>
      <c r="I5877" s="32"/>
    </row>
    <row r="5878" spans="1:9" x14ac:dyDescent="0.3">
      <c r="A5878" s="31"/>
      <c r="B5878" s="31"/>
      <c r="C5878" s="31"/>
      <c r="D5878" s="31"/>
      <c r="E5878" s="31"/>
      <c r="F5878" s="31"/>
      <c r="G5878" s="31"/>
      <c r="H5878" s="31"/>
      <c r="I5878" s="32"/>
    </row>
    <row r="5879" spans="1:9" x14ac:dyDescent="0.3">
      <c r="A5879" s="31"/>
      <c r="B5879" s="31"/>
      <c r="C5879" s="31"/>
      <c r="D5879" s="31"/>
      <c r="E5879" s="31"/>
      <c r="F5879" s="31"/>
      <c r="G5879" s="31"/>
      <c r="H5879" s="31"/>
      <c r="I5879" s="32"/>
    </row>
    <row r="5880" spans="1:9" x14ac:dyDescent="0.3">
      <c r="A5880" s="31"/>
      <c r="B5880" s="31"/>
      <c r="C5880" s="31"/>
      <c r="D5880" s="31"/>
      <c r="E5880" s="31"/>
      <c r="F5880" s="31"/>
      <c r="G5880" s="31"/>
      <c r="H5880" s="31"/>
      <c r="I5880" s="32"/>
    </row>
    <row r="5881" spans="1:9" x14ac:dyDescent="0.3">
      <c r="A5881" s="31"/>
      <c r="B5881" s="31"/>
      <c r="C5881" s="31"/>
      <c r="D5881" s="31"/>
      <c r="E5881" s="31"/>
      <c r="F5881" s="31"/>
      <c r="G5881" s="31"/>
      <c r="H5881" s="31"/>
      <c r="I5881" s="32"/>
    </row>
    <row r="5882" spans="1:9" x14ac:dyDescent="0.3">
      <c r="A5882" s="31"/>
      <c r="B5882" s="31"/>
      <c r="C5882" s="31"/>
      <c r="D5882" s="31"/>
      <c r="E5882" s="31"/>
      <c r="F5882" s="31"/>
      <c r="G5882" s="31"/>
      <c r="H5882" s="31"/>
      <c r="I5882" s="32"/>
    </row>
    <row r="5883" spans="1:9" x14ac:dyDescent="0.3">
      <c r="A5883" s="31"/>
      <c r="B5883" s="31"/>
      <c r="C5883" s="31"/>
      <c r="D5883" s="31"/>
      <c r="E5883" s="31"/>
      <c r="F5883" s="31"/>
      <c r="G5883" s="31"/>
      <c r="H5883" s="31"/>
      <c r="I5883" s="32"/>
    </row>
    <row r="5884" spans="1:9" x14ac:dyDescent="0.3">
      <c r="A5884" s="31"/>
      <c r="B5884" s="31"/>
      <c r="C5884" s="31"/>
      <c r="D5884" s="31"/>
      <c r="E5884" s="31"/>
      <c r="F5884" s="31"/>
      <c r="G5884" s="31"/>
      <c r="H5884" s="31"/>
      <c r="I5884" s="32"/>
    </row>
    <row r="5885" spans="1:9" x14ac:dyDescent="0.3">
      <c r="A5885" s="31"/>
      <c r="B5885" s="31"/>
      <c r="C5885" s="31"/>
      <c r="D5885" s="31"/>
      <c r="E5885" s="31"/>
      <c r="F5885" s="31"/>
      <c r="G5885" s="31"/>
      <c r="H5885" s="31"/>
      <c r="I5885" s="32"/>
    </row>
    <row r="5886" spans="1:9" x14ac:dyDescent="0.3">
      <c r="A5886" s="31"/>
      <c r="B5886" s="31"/>
      <c r="C5886" s="31"/>
      <c r="D5886" s="31"/>
      <c r="E5886" s="31"/>
      <c r="F5886" s="31"/>
      <c r="G5886" s="31"/>
      <c r="H5886" s="31"/>
      <c r="I5886" s="32"/>
    </row>
    <row r="5887" spans="1:9" x14ac:dyDescent="0.3">
      <c r="A5887" s="31"/>
      <c r="B5887" s="31"/>
      <c r="C5887" s="31"/>
      <c r="D5887" s="31"/>
      <c r="E5887" s="31"/>
      <c r="F5887" s="31"/>
      <c r="G5887" s="31"/>
      <c r="H5887" s="31"/>
      <c r="I5887" s="32"/>
    </row>
    <row r="5888" spans="1:9" x14ac:dyDescent="0.3">
      <c r="A5888" s="31"/>
      <c r="B5888" s="31"/>
      <c r="C5888" s="31"/>
      <c r="D5888" s="31"/>
      <c r="E5888" s="31"/>
      <c r="F5888" s="31"/>
      <c r="G5888" s="31"/>
      <c r="H5888" s="31"/>
      <c r="I5888" s="32"/>
    </row>
    <row r="5889" spans="1:9" x14ac:dyDescent="0.3">
      <c r="A5889" s="31"/>
      <c r="B5889" s="31"/>
      <c r="C5889" s="31"/>
      <c r="D5889" s="31"/>
      <c r="E5889" s="31"/>
      <c r="F5889" s="31"/>
      <c r="G5889" s="31"/>
      <c r="H5889" s="31"/>
      <c r="I5889" s="32"/>
    </row>
    <row r="5890" spans="1:9" x14ac:dyDescent="0.3">
      <c r="A5890" s="31"/>
      <c r="B5890" s="31"/>
      <c r="C5890" s="31"/>
      <c r="D5890" s="31"/>
      <c r="E5890" s="31"/>
      <c r="F5890" s="31"/>
      <c r="G5890" s="31"/>
      <c r="H5890" s="31"/>
      <c r="I5890" s="32"/>
    </row>
    <row r="5891" spans="1:9" x14ac:dyDescent="0.3">
      <c r="A5891" s="31"/>
      <c r="B5891" s="31"/>
      <c r="C5891" s="31"/>
      <c r="D5891" s="31"/>
      <c r="E5891" s="31"/>
      <c r="F5891" s="31"/>
      <c r="G5891" s="31"/>
      <c r="H5891" s="31"/>
      <c r="I5891" s="32"/>
    </row>
    <row r="5892" spans="1:9" x14ac:dyDescent="0.3">
      <c r="A5892" s="31"/>
      <c r="B5892" s="31"/>
      <c r="C5892" s="31"/>
      <c r="D5892" s="31"/>
      <c r="E5892" s="31"/>
      <c r="F5892" s="31"/>
      <c r="G5892" s="31"/>
      <c r="H5892" s="31"/>
      <c r="I5892" s="32"/>
    </row>
    <row r="5893" spans="1:9" x14ac:dyDescent="0.3">
      <c r="A5893" s="31"/>
      <c r="B5893" s="31"/>
      <c r="C5893" s="31"/>
      <c r="D5893" s="31"/>
      <c r="E5893" s="31"/>
      <c r="F5893" s="31"/>
      <c r="G5893" s="31"/>
      <c r="H5893" s="31"/>
      <c r="I5893" s="32"/>
    </row>
    <row r="5894" spans="1:9" x14ac:dyDescent="0.3">
      <c r="A5894" s="31"/>
      <c r="B5894" s="31"/>
      <c r="C5894" s="31"/>
      <c r="D5894" s="31"/>
      <c r="E5894" s="31"/>
      <c r="F5894" s="31"/>
      <c r="G5894" s="31"/>
      <c r="H5894" s="31"/>
      <c r="I5894" s="32"/>
    </row>
    <row r="5895" spans="1:9" x14ac:dyDescent="0.3">
      <c r="A5895" s="31"/>
      <c r="B5895" s="31"/>
      <c r="C5895" s="31"/>
      <c r="D5895" s="31"/>
      <c r="E5895" s="31"/>
      <c r="F5895" s="31"/>
      <c r="G5895" s="31"/>
      <c r="H5895" s="31"/>
      <c r="I5895" s="32"/>
    </row>
    <row r="5896" spans="1:9" x14ac:dyDescent="0.3">
      <c r="A5896" s="31"/>
      <c r="B5896" s="31"/>
      <c r="C5896" s="31"/>
      <c r="D5896" s="31"/>
      <c r="E5896" s="31"/>
      <c r="F5896" s="31"/>
      <c r="G5896" s="31"/>
      <c r="H5896" s="31"/>
      <c r="I5896" s="32"/>
    </row>
    <row r="5897" spans="1:9" x14ac:dyDescent="0.3">
      <c r="A5897" s="31"/>
      <c r="B5897" s="31"/>
      <c r="C5897" s="31"/>
      <c r="D5897" s="31"/>
      <c r="E5897" s="31"/>
      <c r="F5897" s="31"/>
      <c r="G5897" s="31"/>
      <c r="H5897" s="31"/>
      <c r="I5897" s="32"/>
    </row>
    <row r="5898" spans="1:9" x14ac:dyDescent="0.3">
      <c r="A5898" s="31"/>
      <c r="B5898" s="31"/>
      <c r="C5898" s="31"/>
      <c r="D5898" s="31"/>
      <c r="E5898" s="31"/>
      <c r="F5898" s="31"/>
      <c r="G5898" s="31"/>
      <c r="H5898" s="31"/>
      <c r="I5898" s="32"/>
    </row>
    <row r="5899" spans="1:9" x14ac:dyDescent="0.3">
      <c r="A5899" s="31"/>
      <c r="B5899" s="31"/>
      <c r="C5899" s="31"/>
      <c r="D5899" s="31"/>
      <c r="E5899" s="31"/>
      <c r="F5899" s="31"/>
      <c r="G5899" s="31"/>
      <c r="H5899" s="31"/>
      <c r="I5899" s="32"/>
    </row>
    <row r="5900" spans="1:9" x14ac:dyDescent="0.3">
      <c r="A5900" s="31"/>
      <c r="B5900" s="31"/>
      <c r="C5900" s="31"/>
      <c r="D5900" s="31"/>
      <c r="E5900" s="31"/>
      <c r="F5900" s="31"/>
      <c r="G5900" s="31"/>
      <c r="H5900" s="31"/>
      <c r="I5900" s="32"/>
    </row>
    <row r="5901" spans="1:9" x14ac:dyDescent="0.3">
      <c r="A5901" s="31"/>
      <c r="B5901" s="31"/>
      <c r="C5901" s="31"/>
      <c r="D5901" s="31"/>
      <c r="E5901" s="31"/>
      <c r="F5901" s="31"/>
      <c r="G5901" s="31"/>
      <c r="H5901" s="31"/>
      <c r="I5901" s="32"/>
    </row>
    <row r="5902" spans="1:9" x14ac:dyDescent="0.3">
      <c r="A5902" s="31"/>
      <c r="B5902" s="31"/>
      <c r="C5902" s="31"/>
      <c r="D5902" s="31"/>
      <c r="E5902" s="31"/>
      <c r="F5902" s="31"/>
      <c r="G5902" s="31"/>
      <c r="H5902" s="31"/>
      <c r="I5902" s="32"/>
    </row>
    <row r="5903" spans="1:9" x14ac:dyDescent="0.3">
      <c r="A5903" s="31"/>
      <c r="B5903" s="31"/>
      <c r="C5903" s="31"/>
      <c r="D5903" s="31"/>
      <c r="E5903" s="31"/>
      <c r="F5903" s="31"/>
      <c r="G5903" s="31"/>
      <c r="H5903" s="31"/>
      <c r="I5903" s="32"/>
    </row>
    <row r="5904" spans="1:9" x14ac:dyDescent="0.3">
      <c r="A5904" s="31"/>
      <c r="B5904" s="31"/>
      <c r="C5904" s="31"/>
      <c r="D5904" s="31"/>
      <c r="E5904" s="31"/>
      <c r="F5904" s="31"/>
      <c r="G5904" s="31"/>
      <c r="H5904" s="31"/>
      <c r="I5904" s="32"/>
    </row>
    <row r="5905" spans="1:9" x14ac:dyDescent="0.3">
      <c r="A5905" s="31"/>
      <c r="B5905" s="31"/>
      <c r="C5905" s="31"/>
      <c r="D5905" s="31"/>
      <c r="E5905" s="31"/>
      <c r="F5905" s="31"/>
      <c r="G5905" s="31"/>
      <c r="H5905" s="31"/>
      <c r="I5905" s="32"/>
    </row>
    <row r="5906" spans="1:9" x14ac:dyDescent="0.3">
      <c r="A5906" s="31"/>
      <c r="B5906" s="31"/>
      <c r="C5906" s="31"/>
      <c r="D5906" s="31"/>
      <c r="E5906" s="31"/>
      <c r="F5906" s="31"/>
      <c r="G5906" s="31"/>
      <c r="H5906" s="31"/>
      <c r="I5906" s="32"/>
    </row>
    <row r="5907" spans="1:9" x14ac:dyDescent="0.3">
      <c r="A5907" s="31"/>
      <c r="B5907" s="31"/>
      <c r="C5907" s="31"/>
      <c r="D5907" s="31"/>
      <c r="E5907" s="31"/>
      <c r="F5907" s="31"/>
      <c r="G5907" s="31"/>
      <c r="H5907" s="31"/>
      <c r="I5907" s="32"/>
    </row>
    <row r="5908" spans="1:9" x14ac:dyDescent="0.3">
      <c r="A5908" s="31"/>
      <c r="B5908" s="31"/>
      <c r="C5908" s="31"/>
      <c r="D5908" s="31"/>
      <c r="E5908" s="31"/>
      <c r="F5908" s="31"/>
      <c r="G5908" s="31"/>
      <c r="H5908" s="31"/>
      <c r="I5908" s="32"/>
    </row>
    <row r="5909" spans="1:9" x14ac:dyDescent="0.3">
      <c r="A5909" s="31"/>
      <c r="B5909" s="31"/>
      <c r="C5909" s="31"/>
      <c r="D5909" s="31"/>
      <c r="E5909" s="31"/>
      <c r="F5909" s="31"/>
      <c r="G5909" s="31"/>
      <c r="H5909" s="31"/>
      <c r="I5909" s="32"/>
    </row>
    <row r="5910" spans="1:9" x14ac:dyDescent="0.3">
      <c r="A5910" s="31"/>
      <c r="B5910" s="31"/>
      <c r="C5910" s="31"/>
      <c r="D5910" s="31"/>
      <c r="E5910" s="31"/>
      <c r="F5910" s="31"/>
      <c r="G5910" s="31"/>
      <c r="H5910" s="31"/>
      <c r="I5910" s="32"/>
    </row>
    <row r="5911" spans="1:9" x14ac:dyDescent="0.3">
      <c r="A5911" s="31"/>
      <c r="B5911" s="31"/>
      <c r="C5911" s="31"/>
      <c r="D5911" s="31"/>
      <c r="E5911" s="31"/>
      <c r="F5911" s="31"/>
      <c r="G5911" s="31"/>
      <c r="H5911" s="31"/>
      <c r="I5911" s="32"/>
    </row>
    <row r="5912" spans="1:9" x14ac:dyDescent="0.3">
      <c r="A5912" s="31"/>
      <c r="B5912" s="31"/>
      <c r="C5912" s="31"/>
      <c r="D5912" s="31"/>
      <c r="E5912" s="31"/>
      <c r="F5912" s="31"/>
      <c r="G5912" s="31"/>
      <c r="H5912" s="31"/>
      <c r="I5912" s="32"/>
    </row>
    <row r="5913" spans="1:9" x14ac:dyDescent="0.3">
      <c r="A5913" s="31"/>
      <c r="B5913" s="31"/>
      <c r="C5913" s="31"/>
      <c r="D5913" s="31"/>
      <c r="E5913" s="31"/>
      <c r="F5913" s="31"/>
      <c r="G5913" s="31"/>
      <c r="H5913" s="31"/>
      <c r="I5913" s="32"/>
    </row>
    <row r="5914" spans="1:9" x14ac:dyDescent="0.3">
      <c r="A5914" s="31"/>
      <c r="B5914" s="31"/>
      <c r="C5914" s="31"/>
      <c r="D5914" s="31"/>
      <c r="E5914" s="31"/>
      <c r="F5914" s="31"/>
      <c r="G5914" s="31"/>
      <c r="H5914" s="31"/>
      <c r="I5914" s="32"/>
    </row>
    <row r="5915" spans="1:9" x14ac:dyDescent="0.3">
      <c r="A5915" s="31"/>
      <c r="B5915" s="31"/>
      <c r="C5915" s="31"/>
      <c r="D5915" s="31"/>
      <c r="E5915" s="31"/>
      <c r="F5915" s="31"/>
      <c r="G5915" s="31"/>
      <c r="H5915" s="31"/>
      <c r="I5915" s="32"/>
    </row>
    <row r="5916" spans="1:9" x14ac:dyDescent="0.3">
      <c r="A5916" s="31"/>
      <c r="B5916" s="31"/>
      <c r="C5916" s="31"/>
      <c r="D5916" s="31"/>
      <c r="E5916" s="31"/>
      <c r="F5916" s="31"/>
      <c r="G5916" s="31"/>
      <c r="H5916" s="31"/>
      <c r="I5916" s="32"/>
    </row>
    <row r="5917" spans="1:9" x14ac:dyDescent="0.3">
      <c r="A5917" s="31"/>
      <c r="B5917" s="31"/>
      <c r="C5917" s="31"/>
      <c r="D5917" s="31"/>
      <c r="E5917" s="31"/>
      <c r="F5917" s="31"/>
      <c r="G5917" s="31"/>
      <c r="H5917" s="31"/>
      <c r="I5917" s="32"/>
    </row>
    <row r="5918" spans="1:9" x14ac:dyDescent="0.3">
      <c r="A5918" s="31"/>
      <c r="B5918" s="31"/>
      <c r="C5918" s="31"/>
      <c r="D5918" s="31"/>
      <c r="E5918" s="31"/>
      <c r="F5918" s="31"/>
      <c r="G5918" s="31"/>
      <c r="H5918" s="31"/>
      <c r="I5918" s="32"/>
    </row>
    <row r="5919" spans="1:9" x14ac:dyDescent="0.3">
      <c r="A5919" s="31"/>
      <c r="B5919" s="31"/>
      <c r="C5919" s="31"/>
      <c r="D5919" s="31"/>
      <c r="E5919" s="31"/>
      <c r="F5919" s="31"/>
      <c r="G5919" s="31"/>
      <c r="H5919" s="31"/>
      <c r="I5919" s="32"/>
    </row>
    <row r="5920" spans="1:9" x14ac:dyDescent="0.3">
      <c r="A5920" s="31"/>
      <c r="B5920" s="31"/>
      <c r="C5920" s="31"/>
      <c r="D5920" s="31"/>
      <c r="E5920" s="31"/>
      <c r="F5920" s="31"/>
      <c r="G5920" s="31"/>
      <c r="H5920" s="31"/>
      <c r="I5920" s="32"/>
    </row>
    <row r="5921" spans="1:9" x14ac:dyDescent="0.3">
      <c r="A5921" s="31"/>
      <c r="B5921" s="31"/>
      <c r="C5921" s="31"/>
      <c r="D5921" s="31"/>
      <c r="E5921" s="31"/>
      <c r="F5921" s="31"/>
      <c r="G5921" s="31"/>
      <c r="H5921" s="31"/>
      <c r="I5921" s="32"/>
    </row>
    <row r="5922" spans="1:9" x14ac:dyDescent="0.3">
      <c r="A5922" s="31"/>
      <c r="B5922" s="31"/>
      <c r="C5922" s="31"/>
      <c r="D5922" s="31"/>
      <c r="E5922" s="31"/>
      <c r="F5922" s="31"/>
      <c r="G5922" s="31"/>
      <c r="H5922" s="31"/>
      <c r="I5922" s="32"/>
    </row>
    <row r="5923" spans="1:9" x14ac:dyDescent="0.3">
      <c r="A5923" s="31"/>
      <c r="B5923" s="31"/>
      <c r="C5923" s="31"/>
      <c r="D5923" s="31"/>
      <c r="E5923" s="31"/>
      <c r="F5923" s="31"/>
      <c r="G5923" s="31"/>
      <c r="H5923" s="31"/>
      <c r="I5923" s="32"/>
    </row>
    <row r="5924" spans="1:9" x14ac:dyDescent="0.3">
      <c r="A5924" s="31"/>
      <c r="B5924" s="31"/>
      <c r="C5924" s="31"/>
      <c r="D5924" s="31"/>
      <c r="E5924" s="31"/>
      <c r="F5924" s="31"/>
      <c r="G5924" s="31"/>
      <c r="H5924" s="31"/>
      <c r="I5924" s="32"/>
    </row>
    <row r="5925" spans="1:9" x14ac:dyDescent="0.3">
      <c r="A5925" s="31"/>
      <c r="B5925" s="31"/>
      <c r="C5925" s="31"/>
      <c r="D5925" s="31"/>
      <c r="E5925" s="31"/>
      <c r="F5925" s="31"/>
      <c r="G5925" s="31"/>
      <c r="H5925" s="31"/>
      <c r="I5925" s="32"/>
    </row>
    <row r="5926" spans="1:9" x14ac:dyDescent="0.3">
      <c r="A5926" s="31"/>
      <c r="B5926" s="31"/>
      <c r="C5926" s="31"/>
      <c r="D5926" s="31"/>
      <c r="E5926" s="31"/>
      <c r="F5926" s="31"/>
      <c r="G5926" s="31"/>
      <c r="H5926" s="31"/>
      <c r="I5926" s="32"/>
    </row>
    <row r="5927" spans="1:9" x14ac:dyDescent="0.3">
      <c r="A5927" s="31"/>
      <c r="B5927" s="31"/>
      <c r="C5927" s="31"/>
      <c r="D5927" s="31"/>
      <c r="E5927" s="31"/>
      <c r="F5927" s="31"/>
      <c r="G5927" s="31"/>
      <c r="H5927" s="31"/>
      <c r="I5927" s="32"/>
    </row>
    <row r="5928" spans="1:9" x14ac:dyDescent="0.3">
      <c r="A5928" s="31"/>
      <c r="B5928" s="31"/>
      <c r="C5928" s="31"/>
      <c r="D5928" s="31"/>
      <c r="E5928" s="31"/>
      <c r="F5928" s="31"/>
      <c r="G5928" s="31"/>
      <c r="H5928" s="31"/>
      <c r="I5928" s="32"/>
    </row>
    <row r="5929" spans="1:9" x14ac:dyDescent="0.3">
      <c r="A5929" s="31"/>
      <c r="B5929" s="31"/>
      <c r="C5929" s="31"/>
      <c r="D5929" s="31"/>
      <c r="E5929" s="31"/>
      <c r="F5929" s="31"/>
      <c r="G5929" s="31"/>
      <c r="H5929" s="31"/>
      <c r="I5929" s="32"/>
    </row>
    <row r="5930" spans="1:9" x14ac:dyDescent="0.3">
      <c r="A5930" s="31"/>
      <c r="B5930" s="31"/>
      <c r="C5930" s="31"/>
      <c r="D5930" s="31"/>
      <c r="E5930" s="31"/>
      <c r="F5930" s="31"/>
      <c r="G5930" s="31"/>
      <c r="H5930" s="31"/>
      <c r="I5930" s="32"/>
    </row>
    <row r="5931" spans="1:9" x14ac:dyDescent="0.3">
      <c r="A5931" s="31"/>
      <c r="B5931" s="31"/>
      <c r="C5931" s="31"/>
      <c r="D5931" s="31"/>
      <c r="E5931" s="31"/>
      <c r="F5931" s="31"/>
      <c r="G5931" s="31"/>
      <c r="H5931" s="31"/>
      <c r="I5931" s="32"/>
    </row>
    <row r="5932" spans="1:9" x14ac:dyDescent="0.3">
      <c r="A5932" s="31"/>
      <c r="B5932" s="31"/>
      <c r="C5932" s="31"/>
      <c r="D5932" s="31"/>
      <c r="E5932" s="31"/>
      <c r="F5932" s="31"/>
      <c r="G5932" s="31"/>
      <c r="H5932" s="31"/>
      <c r="I5932" s="32"/>
    </row>
    <row r="5933" spans="1:9" x14ac:dyDescent="0.3">
      <c r="A5933" s="31"/>
      <c r="B5933" s="31"/>
      <c r="C5933" s="31"/>
      <c r="D5933" s="31"/>
      <c r="E5933" s="31"/>
      <c r="F5933" s="31"/>
      <c r="G5933" s="31"/>
      <c r="H5933" s="31"/>
      <c r="I5933" s="32"/>
    </row>
    <row r="5934" spans="1:9" x14ac:dyDescent="0.3">
      <c r="A5934" s="31"/>
      <c r="B5934" s="31"/>
      <c r="C5934" s="31"/>
      <c r="D5934" s="31"/>
      <c r="E5934" s="31"/>
      <c r="F5934" s="31"/>
      <c r="G5934" s="31"/>
      <c r="H5934" s="31"/>
      <c r="I5934" s="32"/>
    </row>
    <row r="5935" spans="1:9" x14ac:dyDescent="0.3">
      <c r="A5935" s="31"/>
      <c r="B5935" s="31"/>
      <c r="C5935" s="31"/>
      <c r="D5935" s="31"/>
      <c r="E5935" s="31"/>
      <c r="F5935" s="31"/>
      <c r="G5935" s="31"/>
      <c r="H5935" s="31"/>
      <c r="I5935" s="32"/>
    </row>
    <row r="5936" spans="1:9" x14ac:dyDescent="0.3">
      <c r="A5936" s="31"/>
      <c r="B5936" s="31"/>
      <c r="C5936" s="31"/>
      <c r="D5936" s="31"/>
      <c r="E5936" s="31"/>
      <c r="F5936" s="31"/>
      <c r="G5936" s="31"/>
      <c r="H5936" s="31"/>
      <c r="I5936" s="32"/>
    </row>
    <row r="5937" spans="1:9" x14ac:dyDescent="0.3">
      <c r="A5937" s="31"/>
      <c r="B5937" s="31"/>
      <c r="C5937" s="31"/>
      <c r="D5937" s="31"/>
      <c r="E5937" s="31"/>
      <c r="F5937" s="31"/>
      <c r="G5937" s="31"/>
      <c r="H5937" s="31"/>
      <c r="I5937" s="32"/>
    </row>
    <row r="5938" spans="1:9" x14ac:dyDescent="0.3">
      <c r="A5938" s="31"/>
      <c r="B5938" s="31"/>
      <c r="C5938" s="31"/>
      <c r="D5938" s="31"/>
      <c r="E5938" s="31"/>
      <c r="F5938" s="31"/>
      <c r="G5938" s="31"/>
      <c r="H5938" s="31"/>
      <c r="I5938" s="32"/>
    </row>
    <row r="5939" spans="1:9" x14ac:dyDescent="0.3">
      <c r="A5939" s="31"/>
      <c r="B5939" s="31"/>
      <c r="C5939" s="31"/>
      <c r="D5939" s="31"/>
      <c r="E5939" s="31"/>
      <c r="F5939" s="31"/>
      <c r="G5939" s="31"/>
      <c r="H5939" s="31"/>
      <c r="I5939" s="32"/>
    </row>
    <row r="5940" spans="1:9" x14ac:dyDescent="0.3">
      <c r="A5940" s="31"/>
      <c r="B5940" s="31"/>
      <c r="C5940" s="31"/>
      <c r="D5940" s="31"/>
      <c r="E5940" s="31"/>
      <c r="F5940" s="31"/>
      <c r="G5940" s="31"/>
      <c r="H5940" s="31"/>
      <c r="I5940" s="32"/>
    </row>
    <row r="5941" spans="1:9" x14ac:dyDescent="0.3">
      <c r="A5941" s="31"/>
      <c r="B5941" s="31"/>
      <c r="C5941" s="31"/>
      <c r="D5941" s="31"/>
      <c r="E5941" s="31"/>
      <c r="F5941" s="31"/>
      <c r="G5941" s="31"/>
      <c r="H5941" s="31"/>
      <c r="I5941" s="32"/>
    </row>
    <row r="5942" spans="1:9" x14ac:dyDescent="0.3">
      <c r="A5942" s="31"/>
      <c r="B5942" s="31"/>
      <c r="C5942" s="31"/>
      <c r="D5942" s="31"/>
      <c r="E5942" s="31"/>
      <c r="F5942" s="31"/>
      <c r="G5942" s="31"/>
      <c r="H5942" s="31"/>
      <c r="I5942" s="32"/>
    </row>
    <row r="5943" spans="1:9" x14ac:dyDescent="0.3">
      <c r="A5943" s="31"/>
      <c r="B5943" s="31"/>
      <c r="C5943" s="31"/>
      <c r="D5943" s="31"/>
      <c r="E5943" s="31"/>
      <c r="F5943" s="31"/>
      <c r="G5943" s="31"/>
      <c r="H5943" s="31"/>
      <c r="I5943" s="32"/>
    </row>
    <row r="5944" spans="1:9" x14ac:dyDescent="0.3">
      <c r="A5944" s="31"/>
      <c r="B5944" s="31"/>
      <c r="C5944" s="31"/>
      <c r="D5944" s="31"/>
      <c r="E5944" s="31"/>
      <c r="F5944" s="31"/>
      <c r="G5944" s="31"/>
      <c r="H5944" s="31"/>
      <c r="I5944" s="32"/>
    </row>
    <row r="5945" spans="1:9" x14ac:dyDescent="0.3">
      <c r="A5945" s="31"/>
      <c r="B5945" s="31"/>
      <c r="C5945" s="31"/>
      <c r="D5945" s="31"/>
      <c r="E5945" s="31"/>
      <c r="F5945" s="31"/>
      <c r="G5945" s="31"/>
      <c r="H5945" s="31"/>
      <c r="I5945" s="32"/>
    </row>
    <row r="5946" spans="1:9" x14ac:dyDescent="0.3">
      <c r="A5946" s="31"/>
      <c r="B5946" s="31"/>
      <c r="C5946" s="31"/>
      <c r="D5946" s="31"/>
      <c r="E5946" s="31"/>
      <c r="F5946" s="31"/>
      <c r="G5946" s="31"/>
      <c r="H5946" s="31"/>
      <c r="I5946" s="32"/>
    </row>
    <row r="5947" spans="1:9" x14ac:dyDescent="0.3">
      <c r="A5947" s="31"/>
      <c r="B5947" s="31"/>
      <c r="C5947" s="31"/>
      <c r="D5947" s="31"/>
      <c r="E5947" s="31"/>
      <c r="F5947" s="31"/>
      <c r="G5947" s="31"/>
      <c r="H5947" s="31"/>
      <c r="I5947" s="32"/>
    </row>
    <row r="5948" spans="1:9" x14ac:dyDescent="0.3">
      <c r="A5948" s="31"/>
      <c r="B5948" s="31"/>
      <c r="C5948" s="31"/>
      <c r="D5948" s="31"/>
      <c r="E5948" s="31"/>
      <c r="F5948" s="31"/>
      <c r="G5948" s="31"/>
      <c r="H5948" s="31"/>
      <c r="I5948" s="32"/>
    </row>
    <row r="5949" spans="1:9" x14ac:dyDescent="0.3">
      <c r="A5949" s="31"/>
      <c r="B5949" s="31"/>
      <c r="C5949" s="31"/>
      <c r="D5949" s="31"/>
      <c r="E5949" s="31"/>
      <c r="F5949" s="31"/>
      <c r="G5949" s="31"/>
      <c r="H5949" s="31"/>
      <c r="I5949" s="32"/>
    </row>
    <row r="5950" spans="1:9" x14ac:dyDescent="0.3">
      <c r="A5950" s="31"/>
      <c r="B5950" s="31"/>
      <c r="C5950" s="31"/>
      <c r="D5950" s="31"/>
      <c r="E5950" s="31"/>
      <c r="F5950" s="31"/>
      <c r="G5950" s="31"/>
      <c r="H5950" s="31"/>
      <c r="I5950" s="32"/>
    </row>
    <row r="5951" spans="1:9" x14ac:dyDescent="0.3">
      <c r="A5951" s="31"/>
      <c r="B5951" s="31"/>
      <c r="C5951" s="31"/>
      <c r="D5951" s="31"/>
      <c r="E5951" s="31"/>
      <c r="F5951" s="31"/>
      <c r="G5951" s="31"/>
      <c r="H5951" s="31"/>
      <c r="I5951" s="32"/>
    </row>
    <row r="5952" spans="1:9" x14ac:dyDescent="0.3">
      <c r="A5952" s="31"/>
      <c r="B5952" s="31"/>
      <c r="C5952" s="31"/>
      <c r="D5952" s="31"/>
      <c r="E5952" s="31"/>
      <c r="F5952" s="31"/>
      <c r="G5952" s="31"/>
      <c r="H5952" s="31"/>
      <c r="I5952" s="32"/>
    </row>
    <row r="5953" spans="1:9" x14ac:dyDescent="0.3">
      <c r="A5953" s="31"/>
      <c r="B5953" s="31"/>
      <c r="C5953" s="31"/>
      <c r="D5953" s="31"/>
      <c r="E5953" s="31"/>
      <c r="F5953" s="31"/>
      <c r="G5953" s="31"/>
      <c r="H5953" s="31"/>
      <c r="I5953" s="32"/>
    </row>
    <row r="5954" spans="1:9" x14ac:dyDescent="0.3">
      <c r="A5954" s="31"/>
      <c r="B5954" s="31"/>
      <c r="C5954" s="31"/>
      <c r="D5954" s="31"/>
      <c r="E5954" s="31"/>
      <c r="F5954" s="31"/>
      <c r="G5954" s="31"/>
      <c r="H5954" s="31"/>
      <c r="I5954" s="32"/>
    </row>
    <row r="5955" spans="1:9" x14ac:dyDescent="0.3">
      <c r="A5955" s="31"/>
      <c r="B5955" s="31"/>
      <c r="C5955" s="31"/>
      <c r="D5955" s="31"/>
      <c r="E5955" s="31"/>
      <c r="F5955" s="31"/>
      <c r="G5955" s="31"/>
      <c r="H5955" s="31"/>
      <c r="I5955" s="32"/>
    </row>
    <row r="5956" spans="1:9" x14ac:dyDescent="0.3">
      <c r="A5956" s="31"/>
      <c r="B5956" s="31"/>
      <c r="C5956" s="31"/>
      <c r="D5956" s="31"/>
      <c r="E5956" s="31"/>
      <c r="F5956" s="31"/>
      <c r="G5956" s="31"/>
      <c r="H5956" s="31"/>
      <c r="I5956" s="32"/>
    </row>
    <row r="5957" spans="1:9" x14ac:dyDescent="0.3">
      <c r="A5957" s="31"/>
      <c r="B5957" s="31"/>
      <c r="C5957" s="31"/>
      <c r="D5957" s="31"/>
      <c r="E5957" s="31"/>
      <c r="F5957" s="31"/>
      <c r="G5957" s="31"/>
      <c r="H5957" s="31"/>
      <c r="I5957" s="32"/>
    </row>
    <row r="5958" spans="1:9" x14ac:dyDescent="0.3">
      <c r="A5958" s="31"/>
      <c r="B5958" s="31"/>
      <c r="C5958" s="31"/>
      <c r="D5958" s="31"/>
      <c r="E5958" s="31"/>
      <c r="F5958" s="31"/>
      <c r="G5958" s="31"/>
      <c r="H5958" s="31"/>
      <c r="I5958" s="32"/>
    </row>
    <row r="5959" spans="1:9" x14ac:dyDescent="0.3">
      <c r="A5959" s="31"/>
      <c r="B5959" s="31"/>
      <c r="C5959" s="31"/>
      <c r="D5959" s="31"/>
      <c r="E5959" s="31"/>
      <c r="F5959" s="31"/>
      <c r="G5959" s="31"/>
      <c r="H5959" s="31"/>
      <c r="I5959" s="32"/>
    </row>
    <row r="5960" spans="1:9" x14ac:dyDescent="0.3">
      <c r="A5960" s="31"/>
      <c r="B5960" s="31"/>
      <c r="C5960" s="31"/>
      <c r="D5960" s="31"/>
      <c r="E5960" s="31"/>
      <c r="F5960" s="31"/>
      <c r="G5960" s="31"/>
      <c r="H5960" s="31"/>
      <c r="I5960" s="32"/>
    </row>
    <row r="5961" spans="1:9" x14ac:dyDescent="0.3">
      <c r="A5961" s="31"/>
      <c r="B5961" s="31"/>
      <c r="C5961" s="31"/>
      <c r="D5961" s="31"/>
      <c r="E5961" s="31"/>
      <c r="F5961" s="31"/>
      <c r="G5961" s="31"/>
      <c r="H5961" s="31"/>
      <c r="I5961" s="32"/>
    </row>
    <row r="5962" spans="1:9" x14ac:dyDescent="0.3">
      <c r="A5962" s="31"/>
      <c r="B5962" s="31"/>
      <c r="C5962" s="31"/>
      <c r="D5962" s="31"/>
      <c r="E5962" s="31"/>
      <c r="F5962" s="31"/>
      <c r="G5962" s="31"/>
      <c r="H5962" s="31"/>
      <c r="I5962" s="32"/>
    </row>
    <row r="5963" spans="1:9" x14ac:dyDescent="0.3">
      <c r="A5963" s="31"/>
      <c r="B5963" s="31"/>
      <c r="C5963" s="31"/>
      <c r="D5963" s="31"/>
      <c r="E5963" s="31"/>
      <c r="F5963" s="31"/>
      <c r="G5963" s="31"/>
      <c r="H5963" s="31"/>
      <c r="I5963" s="32"/>
    </row>
    <row r="5964" spans="1:9" x14ac:dyDescent="0.3">
      <c r="A5964" s="31"/>
      <c r="B5964" s="31"/>
      <c r="C5964" s="31"/>
      <c r="D5964" s="31"/>
      <c r="E5964" s="31"/>
      <c r="F5964" s="31"/>
      <c r="G5964" s="31"/>
      <c r="H5964" s="31"/>
      <c r="I5964" s="32"/>
    </row>
    <row r="5965" spans="1:9" x14ac:dyDescent="0.3">
      <c r="A5965" s="31"/>
      <c r="B5965" s="31"/>
      <c r="C5965" s="31"/>
      <c r="D5965" s="31"/>
      <c r="E5965" s="31"/>
      <c r="F5965" s="31"/>
      <c r="G5965" s="31"/>
      <c r="H5965" s="31"/>
      <c r="I5965" s="32"/>
    </row>
    <row r="5966" spans="1:9" x14ac:dyDescent="0.3">
      <c r="A5966" s="31"/>
      <c r="B5966" s="31"/>
      <c r="C5966" s="31"/>
      <c r="D5966" s="31"/>
      <c r="E5966" s="31"/>
      <c r="F5966" s="31"/>
      <c r="G5966" s="31"/>
      <c r="H5966" s="31"/>
      <c r="I5966" s="32"/>
    </row>
    <row r="5967" spans="1:9" x14ac:dyDescent="0.3">
      <c r="A5967" s="31"/>
      <c r="B5967" s="31"/>
      <c r="C5967" s="31"/>
      <c r="D5967" s="31"/>
      <c r="E5967" s="31"/>
      <c r="F5967" s="31"/>
      <c r="G5967" s="31"/>
      <c r="H5967" s="31"/>
      <c r="I5967" s="32"/>
    </row>
    <row r="5968" spans="1:9" x14ac:dyDescent="0.3">
      <c r="A5968" s="31"/>
      <c r="B5968" s="31"/>
      <c r="C5968" s="31"/>
      <c r="D5968" s="31"/>
      <c r="E5968" s="31"/>
      <c r="F5968" s="31"/>
      <c r="G5968" s="31"/>
      <c r="H5968" s="31"/>
      <c r="I5968" s="32"/>
    </row>
    <row r="5969" spans="1:9" x14ac:dyDescent="0.3">
      <c r="A5969" s="31"/>
      <c r="B5969" s="31"/>
      <c r="C5969" s="31"/>
      <c r="D5969" s="31"/>
      <c r="E5969" s="31"/>
      <c r="F5969" s="31"/>
      <c r="G5969" s="31"/>
      <c r="H5969" s="31"/>
      <c r="I5969" s="32"/>
    </row>
    <row r="5970" spans="1:9" x14ac:dyDescent="0.3">
      <c r="A5970" s="31"/>
      <c r="B5970" s="31"/>
      <c r="C5970" s="31"/>
      <c r="D5970" s="31"/>
      <c r="E5970" s="31"/>
      <c r="F5970" s="31"/>
      <c r="G5970" s="31"/>
      <c r="H5970" s="31"/>
      <c r="I5970" s="32"/>
    </row>
    <row r="5971" spans="1:9" x14ac:dyDescent="0.3">
      <c r="A5971" s="31"/>
      <c r="B5971" s="31"/>
      <c r="C5971" s="31"/>
      <c r="D5971" s="31"/>
      <c r="E5971" s="31"/>
      <c r="F5971" s="31"/>
      <c r="G5971" s="31"/>
      <c r="H5971" s="31"/>
      <c r="I5971" s="32"/>
    </row>
    <row r="5972" spans="1:9" x14ac:dyDescent="0.3">
      <c r="A5972" s="31"/>
      <c r="B5972" s="31"/>
      <c r="C5972" s="31"/>
      <c r="D5972" s="31"/>
      <c r="E5972" s="31"/>
      <c r="F5972" s="31"/>
      <c r="G5972" s="31"/>
      <c r="H5972" s="31"/>
      <c r="I5972" s="32"/>
    </row>
    <row r="5973" spans="1:9" x14ac:dyDescent="0.3">
      <c r="A5973" s="31"/>
      <c r="B5973" s="31"/>
      <c r="C5973" s="31"/>
      <c r="D5973" s="31"/>
      <c r="E5973" s="31"/>
      <c r="F5973" s="31"/>
      <c r="G5973" s="31"/>
      <c r="H5973" s="31"/>
      <c r="I5973" s="32"/>
    </row>
    <row r="5974" spans="1:9" x14ac:dyDescent="0.3">
      <c r="A5974" s="31"/>
      <c r="B5974" s="31"/>
      <c r="C5974" s="31"/>
      <c r="D5974" s="31"/>
      <c r="E5974" s="31"/>
      <c r="F5974" s="31"/>
      <c r="G5974" s="31"/>
      <c r="H5974" s="31"/>
      <c r="I5974" s="32"/>
    </row>
    <row r="5975" spans="1:9" x14ac:dyDescent="0.3">
      <c r="A5975" s="31"/>
      <c r="B5975" s="31"/>
      <c r="C5975" s="31"/>
      <c r="D5975" s="31"/>
      <c r="E5975" s="31"/>
      <c r="F5975" s="31"/>
      <c r="G5975" s="31"/>
      <c r="H5975" s="31"/>
      <c r="I5975" s="32"/>
    </row>
    <row r="5976" spans="1:9" x14ac:dyDescent="0.3">
      <c r="A5976" s="31"/>
      <c r="B5976" s="31"/>
      <c r="C5976" s="31"/>
      <c r="D5976" s="31"/>
      <c r="E5976" s="31"/>
      <c r="F5976" s="31"/>
      <c r="G5976" s="31"/>
      <c r="H5976" s="31"/>
      <c r="I5976" s="32"/>
    </row>
    <row r="5977" spans="1:9" x14ac:dyDescent="0.3">
      <c r="A5977" s="31"/>
      <c r="B5977" s="31"/>
      <c r="C5977" s="31"/>
      <c r="D5977" s="31"/>
      <c r="E5977" s="31"/>
      <c r="F5977" s="31"/>
      <c r="G5977" s="31"/>
      <c r="H5977" s="31"/>
      <c r="I5977" s="32"/>
    </row>
    <row r="5978" spans="1:9" x14ac:dyDescent="0.3">
      <c r="A5978" s="31"/>
      <c r="B5978" s="31"/>
      <c r="C5978" s="31"/>
      <c r="D5978" s="31"/>
      <c r="E5978" s="31"/>
      <c r="F5978" s="31"/>
      <c r="G5978" s="31"/>
      <c r="H5978" s="31"/>
      <c r="I5978" s="32"/>
    </row>
    <row r="5979" spans="1:9" x14ac:dyDescent="0.3">
      <c r="A5979" s="31"/>
      <c r="B5979" s="31"/>
      <c r="C5979" s="31"/>
      <c r="D5979" s="31"/>
      <c r="E5979" s="31"/>
      <c r="F5979" s="31"/>
      <c r="G5979" s="31"/>
      <c r="H5979" s="31"/>
      <c r="I5979" s="32"/>
    </row>
    <row r="5980" spans="1:9" x14ac:dyDescent="0.3">
      <c r="A5980" s="31"/>
      <c r="B5980" s="31"/>
      <c r="C5980" s="31"/>
      <c r="D5980" s="31"/>
      <c r="E5980" s="31"/>
      <c r="F5980" s="31"/>
      <c r="G5980" s="31"/>
      <c r="H5980" s="31"/>
      <c r="I5980" s="32"/>
    </row>
    <row r="5981" spans="1:9" x14ac:dyDescent="0.3">
      <c r="A5981" s="31"/>
      <c r="B5981" s="31"/>
      <c r="C5981" s="31"/>
      <c r="D5981" s="31"/>
      <c r="E5981" s="31"/>
      <c r="F5981" s="31"/>
      <c r="G5981" s="31"/>
      <c r="H5981" s="31"/>
      <c r="I5981" s="32"/>
    </row>
    <row r="5982" spans="1:9" x14ac:dyDescent="0.3">
      <c r="A5982" s="31"/>
      <c r="B5982" s="31"/>
      <c r="C5982" s="31"/>
      <c r="D5982" s="31"/>
      <c r="E5982" s="31"/>
      <c r="F5982" s="31"/>
      <c r="G5982" s="31"/>
      <c r="H5982" s="31"/>
      <c r="I5982" s="32"/>
    </row>
    <row r="5983" spans="1:9" x14ac:dyDescent="0.3">
      <c r="A5983" s="31"/>
      <c r="B5983" s="31"/>
      <c r="C5983" s="31"/>
      <c r="D5983" s="31"/>
      <c r="E5983" s="31"/>
      <c r="F5983" s="31"/>
      <c r="G5983" s="31"/>
      <c r="H5983" s="31"/>
      <c r="I5983" s="32"/>
    </row>
    <row r="5984" spans="1:9" x14ac:dyDescent="0.3">
      <c r="A5984" s="31"/>
      <c r="B5984" s="31"/>
      <c r="C5984" s="31"/>
      <c r="D5984" s="31"/>
      <c r="E5984" s="31"/>
      <c r="F5984" s="31"/>
      <c r="G5984" s="31"/>
      <c r="H5984" s="31"/>
      <c r="I5984" s="32"/>
    </row>
    <row r="5985" spans="1:9" x14ac:dyDescent="0.3">
      <c r="A5985" s="31"/>
      <c r="B5985" s="31"/>
      <c r="C5985" s="31"/>
      <c r="D5985" s="31"/>
      <c r="E5985" s="31"/>
      <c r="F5985" s="31"/>
      <c r="G5985" s="31"/>
      <c r="H5985" s="31"/>
      <c r="I5985" s="32"/>
    </row>
    <row r="5986" spans="1:9" x14ac:dyDescent="0.3">
      <c r="A5986" s="31"/>
      <c r="B5986" s="31"/>
      <c r="C5986" s="31"/>
      <c r="D5986" s="31"/>
      <c r="E5986" s="31"/>
      <c r="F5986" s="31"/>
      <c r="G5986" s="31"/>
      <c r="H5986" s="31"/>
      <c r="I5986" s="32"/>
    </row>
    <row r="5987" spans="1:9" x14ac:dyDescent="0.3">
      <c r="A5987" s="31"/>
      <c r="B5987" s="31"/>
      <c r="C5987" s="31"/>
      <c r="D5987" s="31"/>
      <c r="E5987" s="31"/>
      <c r="F5987" s="31"/>
      <c r="G5987" s="31"/>
      <c r="H5987" s="31"/>
      <c r="I5987" s="32"/>
    </row>
    <row r="5988" spans="1:9" x14ac:dyDescent="0.3">
      <c r="A5988" s="31"/>
      <c r="B5988" s="31"/>
      <c r="C5988" s="31"/>
      <c r="D5988" s="31"/>
      <c r="E5988" s="31"/>
      <c r="F5988" s="31"/>
      <c r="G5988" s="31"/>
      <c r="H5988" s="31"/>
      <c r="I5988" s="32"/>
    </row>
    <row r="5989" spans="1:9" x14ac:dyDescent="0.3">
      <c r="A5989" s="31"/>
      <c r="B5989" s="31"/>
      <c r="C5989" s="31"/>
      <c r="D5989" s="31"/>
      <c r="E5989" s="31"/>
      <c r="F5989" s="31"/>
      <c r="G5989" s="31"/>
      <c r="H5989" s="31"/>
      <c r="I5989" s="32"/>
    </row>
    <row r="5990" spans="1:9" x14ac:dyDescent="0.3">
      <c r="A5990" s="31"/>
      <c r="B5990" s="31"/>
      <c r="C5990" s="31"/>
      <c r="D5990" s="31"/>
      <c r="E5990" s="31"/>
      <c r="F5990" s="31"/>
      <c r="G5990" s="31"/>
      <c r="H5990" s="31"/>
      <c r="I5990" s="32"/>
    </row>
    <row r="5991" spans="1:9" x14ac:dyDescent="0.3">
      <c r="A5991" s="31"/>
      <c r="B5991" s="31"/>
      <c r="C5991" s="31"/>
      <c r="D5991" s="31"/>
      <c r="E5991" s="31"/>
      <c r="F5991" s="31"/>
      <c r="G5991" s="31"/>
      <c r="H5991" s="31"/>
      <c r="I5991" s="32"/>
    </row>
    <row r="5992" spans="1:9" x14ac:dyDescent="0.3">
      <c r="A5992" s="31"/>
      <c r="B5992" s="31"/>
      <c r="C5992" s="31"/>
      <c r="D5992" s="31"/>
      <c r="E5992" s="31"/>
      <c r="F5992" s="31"/>
      <c r="G5992" s="31"/>
      <c r="H5992" s="31"/>
      <c r="I5992" s="32"/>
    </row>
    <row r="5993" spans="1:9" x14ac:dyDescent="0.3">
      <c r="A5993" s="31"/>
      <c r="B5993" s="31"/>
      <c r="C5993" s="31"/>
      <c r="D5993" s="31"/>
      <c r="E5993" s="31"/>
      <c r="F5993" s="31"/>
      <c r="G5993" s="31"/>
      <c r="H5993" s="31"/>
      <c r="I5993" s="32"/>
    </row>
    <row r="5994" spans="1:9" x14ac:dyDescent="0.3">
      <c r="A5994" s="31"/>
      <c r="B5994" s="31"/>
      <c r="C5994" s="31"/>
      <c r="D5994" s="31"/>
      <c r="E5994" s="31"/>
      <c r="F5994" s="31"/>
      <c r="G5994" s="31"/>
      <c r="H5994" s="31"/>
      <c r="I5994" s="32"/>
    </row>
    <row r="5995" spans="1:9" x14ac:dyDescent="0.3">
      <c r="A5995" s="31"/>
      <c r="B5995" s="31"/>
      <c r="C5995" s="31"/>
      <c r="D5995" s="31"/>
      <c r="E5995" s="31"/>
      <c r="F5995" s="31"/>
      <c r="G5995" s="31"/>
      <c r="H5995" s="31"/>
      <c r="I5995" s="32"/>
    </row>
    <row r="5996" spans="1:9" x14ac:dyDescent="0.3">
      <c r="A5996" s="31"/>
      <c r="B5996" s="31"/>
      <c r="C5996" s="31"/>
      <c r="D5996" s="31"/>
      <c r="E5996" s="31"/>
      <c r="F5996" s="31"/>
      <c r="G5996" s="31"/>
      <c r="H5996" s="31"/>
      <c r="I5996" s="32"/>
    </row>
    <row r="5997" spans="1:9" x14ac:dyDescent="0.3">
      <c r="A5997" s="31"/>
      <c r="B5997" s="31"/>
      <c r="C5997" s="31"/>
      <c r="D5997" s="31"/>
      <c r="E5997" s="31"/>
      <c r="F5997" s="31"/>
      <c r="G5997" s="31"/>
      <c r="H5997" s="31"/>
      <c r="I5997" s="32"/>
    </row>
    <row r="5998" spans="1:9" x14ac:dyDescent="0.3">
      <c r="A5998" s="31"/>
      <c r="B5998" s="31"/>
      <c r="C5998" s="31"/>
      <c r="D5998" s="31"/>
      <c r="E5998" s="31"/>
      <c r="F5998" s="31"/>
      <c r="G5998" s="31"/>
      <c r="H5998" s="31"/>
      <c r="I5998" s="32"/>
    </row>
    <row r="5999" spans="1:9" x14ac:dyDescent="0.3">
      <c r="A5999" s="31"/>
      <c r="B5999" s="31"/>
      <c r="C5999" s="31"/>
      <c r="D5999" s="31"/>
      <c r="E5999" s="31"/>
      <c r="F5999" s="31"/>
      <c r="G5999" s="31"/>
      <c r="H5999" s="31"/>
      <c r="I5999" s="32"/>
    </row>
    <row r="6000" spans="1:9" x14ac:dyDescent="0.3">
      <c r="A6000" s="31"/>
      <c r="B6000" s="31"/>
      <c r="C6000" s="31"/>
      <c r="D6000" s="31"/>
      <c r="E6000" s="31"/>
      <c r="F6000" s="31"/>
      <c r="G6000" s="31"/>
      <c r="H6000" s="31"/>
      <c r="I6000" s="32"/>
    </row>
    <row r="6001" spans="1:9" x14ac:dyDescent="0.3">
      <c r="A6001" s="31"/>
      <c r="B6001" s="31"/>
      <c r="C6001" s="31"/>
      <c r="D6001" s="31"/>
      <c r="E6001" s="31"/>
      <c r="F6001" s="31"/>
      <c r="G6001" s="31"/>
      <c r="H6001" s="31"/>
      <c r="I6001" s="32"/>
    </row>
    <row r="6002" spans="1:9" x14ac:dyDescent="0.3">
      <c r="A6002" s="31"/>
      <c r="B6002" s="31"/>
      <c r="C6002" s="31"/>
      <c r="D6002" s="31"/>
      <c r="E6002" s="31"/>
      <c r="F6002" s="31"/>
      <c r="G6002" s="31"/>
      <c r="H6002" s="31"/>
      <c r="I6002" s="32"/>
    </row>
    <row r="6003" spans="1:9" x14ac:dyDescent="0.3">
      <c r="A6003" s="31"/>
      <c r="B6003" s="31"/>
      <c r="C6003" s="31"/>
      <c r="D6003" s="31"/>
      <c r="E6003" s="31"/>
      <c r="F6003" s="31"/>
      <c r="G6003" s="31"/>
      <c r="H6003" s="31"/>
      <c r="I6003" s="32"/>
    </row>
    <row r="6004" spans="1:9" x14ac:dyDescent="0.3">
      <c r="A6004" s="31"/>
      <c r="B6004" s="31"/>
      <c r="C6004" s="31"/>
      <c r="D6004" s="31"/>
      <c r="E6004" s="31"/>
      <c r="F6004" s="31"/>
      <c r="G6004" s="31"/>
      <c r="H6004" s="31"/>
      <c r="I6004" s="32"/>
    </row>
    <row r="6005" spans="1:9" x14ac:dyDescent="0.3">
      <c r="A6005" s="31"/>
      <c r="B6005" s="31"/>
      <c r="C6005" s="31"/>
      <c r="D6005" s="31"/>
      <c r="E6005" s="31"/>
      <c r="F6005" s="31"/>
      <c r="G6005" s="31"/>
      <c r="H6005" s="31"/>
      <c r="I6005" s="32"/>
    </row>
    <row r="6006" spans="1:9" x14ac:dyDescent="0.3">
      <c r="A6006" s="31"/>
      <c r="B6006" s="31"/>
      <c r="C6006" s="31"/>
      <c r="D6006" s="31"/>
      <c r="E6006" s="31"/>
      <c r="F6006" s="31"/>
      <c r="G6006" s="31"/>
      <c r="H6006" s="31"/>
      <c r="I6006" s="32"/>
    </row>
    <row r="6007" spans="1:9" x14ac:dyDescent="0.3">
      <c r="A6007" s="31"/>
      <c r="B6007" s="31"/>
      <c r="C6007" s="31"/>
      <c r="D6007" s="31"/>
      <c r="E6007" s="31"/>
      <c r="F6007" s="31"/>
      <c r="G6007" s="31"/>
      <c r="H6007" s="31"/>
      <c r="I6007" s="32"/>
    </row>
    <row r="6008" spans="1:9" x14ac:dyDescent="0.3">
      <c r="A6008" s="31"/>
      <c r="B6008" s="31"/>
      <c r="C6008" s="31"/>
      <c r="D6008" s="31"/>
      <c r="E6008" s="31"/>
      <c r="F6008" s="31"/>
      <c r="G6008" s="31"/>
      <c r="H6008" s="31"/>
      <c r="I6008" s="32"/>
    </row>
    <row r="6009" spans="1:9" x14ac:dyDescent="0.3">
      <c r="A6009" s="31"/>
      <c r="B6009" s="31"/>
      <c r="C6009" s="31"/>
      <c r="D6009" s="31"/>
      <c r="E6009" s="31"/>
      <c r="F6009" s="31"/>
      <c r="G6009" s="31"/>
      <c r="H6009" s="31"/>
      <c r="I6009" s="32"/>
    </row>
    <row r="6010" spans="1:9" x14ac:dyDescent="0.3">
      <c r="A6010" s="31"/>
      <c r="B6010" s="31"/>
      <c r="C6010" s="31"/>
      <c r="D6010" s="31"/>
      <c r="E6010" s="31"/>
      <c r="F6010" s="31"/>
      <c r="G6010" s="31"/>
      <c r="H6010" s="31"/>
      <c r="I6010" s="32"/>
    </row>
    <row r="6011" spans="1:9" x14ac:dyDescent="0.3">
      <c r="A6011" s="31"/>
      <c r="B6011" s="31"/>
      <c r="C6011" s="31"/>
      <c r="D6011" s="31"/>
      <c r="E6011" s="31"/>
      <c r="F6011" s="31"/>
      <c r="G6011" s="31"/>
      <c r="H6011" s="31"/>
      <c r="I6011" s="32"/>
    </row>
    <row r="6012" spans="1:9" x14ac:dyDescent="0.3">
      <c r="A6012" s="31"/>
      <c r="B6012" s="31"/>
      <c r="C6012" s="31"/>
      <c r="D6012" s="31"/>
      <c r="E6012" s="31"/>
      <c r="F6012" s="31"/>
      <c r="G6012" s="31"/>
      <c r="H6012" s="31"/>
      <c r="I6012" s="32"/>
    </row>
    <row r="6013" spans="1:9" x14ac:dyDescent="0.3">
      <c r="A6013" s="31"/>
      <c r="B6013" s="31"/>
      <c r="C6013" s="31"/>
      <c r="D6013" s="31"/>
      <c r="E6013" s="31"/>
      <c r="F6013" s="31"/>
      <c r="G6013" s="31"/>
      <c r="H6013" s="31"/>
      <c r="I6013" s="32"/>
    </row>
    <row r="6014" spans="1:9" x14ac:dyDescent="0.3">
      <c r="A6014" s="31"/>
      <c r="B6014" s="31"/>
      <c r="C6014" s="31"/>
      <c r="D6014" s="31"/>
      <c r="E6014" s="31"/>
      <c r="F6014" s="31"/>
      <c r="G6014" s="31"/>
      <c r="H6014" s="31"/>
      <c r="I6014" s="32"/>
    </row>
    <row r="6015" spans="1:9" x14ac:dyDescent="0.3">
      <c r="A6015" s="31"/>
      <c r="B6015" s="31"/>
      <c r="C6015" s="31"/>
      <c r="D6015" s="31"/>
      <c r="E6015" s="31"/>
      <c r="F6015" s="31"/>
      <c r="G6015" s="31"/>
      <c r="H6015" s="31"/>
      <c r="I6015" s="32"/>
    </row>
    <row r="6016" spans="1:9" x14ac:dyDescent="0.3">
      <c r="A6016" s="31"/>
      <c r="B6016" s="31"/>
      <c r="C6016" s="31"/>
      <c r="D6016" s="31"/>
      <c r="E6016" s="31"/>
      <c r="F6016" s="31"/>
      <c r="G6016" s="31"/>
      <c r="H6016" s="31"/>
      <c r="I6016" s="32"/>
    </row>
    <row r="6017" spans="1:9" x14ac:dyDescent="0.3">
      <c r="A6017" s="31"/>
      <c r="B6017" s="31"/>
      <c r="C6017" s="31"/>
      <c r="D6017" s="31"/>
      <c r="E6017" s="31"/>
      <c r="F6017" s="31"/>
      <c r="G6017" s="31"/>
      <c r="H6017" s="31"/>
      <c r="I6017" s="32"/>
    </row>
    <row r="6018" spans="1:9" x14ac:dyDescent="0.3">
      <c r="A6018" s="31"/>
      <c r="B6018" s="31"/>
      <c r="C6018" s="31"/>
      <c r="D6018" s="31"/>
      <c r="E6018" s="31"/>
      <c r="F6018" s="31"/>
      <c r="G6018" s="31"/>
      <c r="H6018" s="31"/>
      <c r="I6018" s="32"/>
    </row>
    <row r="6019" spans="1:9" x14ac:dyDescent="0.3">
      <c r="A6019" s="31"/>
      <c r="B6019" s="31"/>
      <c r="C6019" s="31"/>
      <c r="D6019" s="31"/>
      <c r="E6019" s="31"/>
      <c r="F6019" s="31"/>
      <c r="G6019" s="31"/>
      <c r="H6019" s="31"/>
      <c r="I6019" s="32"/>
    </row>
    <row r="6020" spans="1:9" x14ac:dyDescent="0.3">
      <c r="A6020" s="31"/>
      <c r="B6020" s="31"/>
      <c r="C6020" s="31"/>
      <c r="D6020" s="31"/>
      <c r="E6020" s="31"/>
      <c r="F6020" s="31"/>
      <c r="G6020" s="31"/>
      <c r="H6020" s="31"/>
      <c r="I6020" s="32"/>
    </row>
    <row r="6021" spans="1:9" x14ac:dyDescent="0.3">
      <c r="A6021" s="31"/>
      <c r="B6021" s="31"/>
      <c r="C6021" s="31"/>
      <c r="D6021" s="31"/>
      <c r="E6021" s="31"/>
      <c r="F6021" s="31"/>
      <c r="G6021" s="31"/>
      <c r="H6021" s="31"/>
      <c r="I6021" s="32"/>
    </row>
    <row r="6022" spans="1:9" x14ac:dyDescent="0.3">
      <c r="A6022" s="31"/>
      <c r="B6022" s="31"/>
      <c r="C6022" s="31"/>
      <c r="D6022" s="31"/>
      <c r="E6022" s="31"/>
      <c r="F6022" s="31"/>
      <c r="G6022" s="31"/>
      <c r="H6022" s="31"/>
      <c r="I6022" s="32"/>
    </row>
    <row r="6023" spans="1:9" x14ac:dyDescent="0.3">
      <c r="A6023" s="31"/>
      <c r="B6023" s="31"/>
      <c r="C6023" s="31"/>
      <c r="D6023" s="31"/>
      <c r="E6023" s="31"/>
      <c r="F6023" s="31"/>
      <c r="G6023" s="31"/>
      <c r="H6023" s="31"/>
      <c r="I6023" s="32"/>
    </row>
    <row r="6024" spans="1:9" x14ac:dyDescent="0.3">
      <c r="A6024" s="31"/>
      <c r="B6024" s="31"/>
      <c r="C6024" s="31"/>
      <c r="D6024" s="31"/>
      <c r="E6024" s="31"/>
      <c r="F6024" s="31"/>
      <c r="G6024" s="31"/>
      <c r="H6024" s="31"/>
      <c r="I6024" s="32"/>
    </row>
    <row r="6025" spans="1:9" x14ac:dyDescent="0.3">
      <c r="A6025" s="31"/>
      <c r="B6025" s="31"/>
      <c r="C6025" s="31"/>
      <c r="D6025" s="31"/>
      <c r="E6025" s="31"/>
      <c r="F6025" s="31"/>
      <c r="G6025" s="31"/>
      <c r="H6025" s="31"/>
      <c r="I6025" s="32"/>
    </row>
    <row r="6026" spans="1:9" x14ac:dyDescent="0.3">
      <c r="A6026" s="31"/>
      <c r="B6026" s="31"/>
      <c r="C6026" s="31"/>
      <c r="D6026" s="31"/>
      <c r="E6026" s="31"/>
      <c r="F6026" s="31"/>
      <c r="G6026" s="31"/>
      <c r="H6026" s="31"/>
      <c r="I6026" s="32"/>
    </row>
    <row r="6027" spans="1:9" x14ac:dyDescent="0.3">
      <c r="A6027" s="31"/>
      <c r="B6027" s="31"/>
      <c r="C6027" s="31"/>
      <c r="D6027" s="31"/>
      <c r="E6027" s="31"/>
      <c r="F6027" s="31"/>
      <c r="G6027" s="31"/>
      <c r="H6027" s="31"/>
      <c r="I6027" s="32"/>
    </row>
    <row r="6028" spans="1:9" x14ac:dyDescent="0.3">
      <c r="A6028" s="31"/>
      <c r="B6028" s="31"/>
      <c r="C6028" s="31"/>
      <c r="D6028" s="31"/>
      <c r="E6028" s="31"/>
      <c r="F6028" s="31"/>
      <c r="G6028" s="31"/>
      <c r="H6028" s="31"/>
      <c r="I6028" s="32"/>
    </row>
    <row r="6029" spans="1:9" x14ac:dyDescent="0.3">
      <c r="A6029" s="31"/>
      <c r="B6029" s="31"/>
      <c r="C6029" s="31"/>
      <c r="D6029" s="31"/>
      <c r="E6029" s="31"/>
      <c r="F6029" s="31"/>
      <c r="G6029" s="31"/>
      <c r="H6029" s="31"/>
      <c r="I6029" s="32"/>
    </row>
    <row r="6030" spans="1:9" x14ac:dyDescent="0.3">
      <c r="A6030" s="31"/>
      <c r="B6030" s="31"/>
      <c r="C6030" s="31"/>
      <c r="D6030" s="31"/>
      <c r="E6030" s="31"/>
      <c r="F6030" s="31"/>
      <c r="G6030" s="31"/>
      <c r="H6030" s="31"/>
      <c r="I6030" s="32"/>
    </row>
    <row r="6031" spans="1:9" x14ac:dyDescent="0.3">
      <c r="A6031" s="31"/>
      <c r="B6031" s="31"/>
      <c r="C6031" s="31"/>
      <c r="D6031" s="31"/>
      <c r="E6031" s="31"/>
      <c r="F6031" s="31"/>
      <c r="G6031" s="31"/>
      <c r="H6031" s="31"/>
      <c r="I6031" s="32"/>
    </row>
    <row r="6032" spans="1:9" x14ac:dyDescent="0.3">
      <c r="A6032" s="31"/>
      <c r="B6032" s="31"/>
      <c r="C6032" s="31"/>
      <c r="D6032" s="31"/>
      <c r="E6032" s="31"/>
      <c r="F6032" s="31"/>
      <c r="G6032" s="31"/>
      <c r="H6032" s="31"/>
      <c r="I6032" s="32"/>
    </row>
    <row r="6033" spans="1:9" x14ac:dyDescent="0.3">
      <c r="A6033" s="31"/>
      <c r="B6033" s="31"/>
      <c r="C6033" s="31"/>
      <c r="D6033" s="31"/>
      <c r="E6033" s="31"/>
      <c r="F6033" s="31"/>
      <c r="G6033" s="31"/>
      <c r="H6033" s="31"/>
      <c r="I6033" s="32"/>
    </row>
    <row r="6034" spans="1:9" x14ac:dyDescent="0.3">
      <c r="A6034" s="31"/>
      <c r="B6034" s="31"/>
      <c r="C6034" s="31"/>
      <c r="D6034" s="31"/>
      <c r="E6034" s="31"/>
      <c r="F6034" s="31"/>
      <c r="G6034" s="31"/>
      <c r="H6034" s="31"/>
      <c r="I6034" s="32"/>
    </row>
    <row r="6035" spans="1:9" x14ac:dyDescent="0.3">
      <c r="A6035" s="31"/>
      <c r="B6035" s="31"/>
      <c r="C6035" s="31"/>
      <c r="D6035" s="31"/>
      <c r="E6035" s="31"/>
      <c r="F6035" s="31"/>
      <c r="G6035" s="31"/>
      <c r="H6035" s="31"/>
      <c r="I6035" s="32"/>
    </row>
    <row r="6036" spans="1:9" x14ac:dyDescent="0.3">
      <c r="A6036" s="31"/>
      <c r="B6036" s="31"/>
      <c r="C6036" s="31"/>
      <c r="D6036" s="31"/>
      <c r="E6036" s="31"/>
      <c r="F6036" s="31"/>
      <c r="G6036" s="31"/>
      <c r="H6036" s="31"/>
      <c r="I6036" s="32"/>
    </row>
    <row r="6037" spans="1:9" x14ac:dyDescent="0.3">
      <c r="A6037" s="31"/>
      <c r="B6037" s="31"/>
      <c r="C6037" s="31"/>
      <c r="D6037" s="31"/>
      <c r="E6037" s="31"/>
      <c r="F6037" s="31"/>
      <c r="G6037" s="31"/>
      <c r="H6037" s="31"/>
      <c r="I6037" s="32"/>
    </row>
    <row r="6038" spans="1:9" x14ac:dyDescent="0.3">
      <c r="A6038" s="31"/>
      <c r="B6038" s="31"/>
      <c r="C6038" s="31"/>
      <c r="D6038" s="31"/>
      <c r="E6038" s="31"/>
      <c r="F6038" s="31"/>
      <c r="G6038" s="31"/>
      <c r="H6038" s="31"/>
      <c r="I6038" s="32"/>
    </row>
    <row r="6039" spans="1:9" x14ac:dyDescent="0.3">
      <c r="A6039" s="31"/>
      <c r="B6039" s="31"/>
      <c r="C6039" s="31"/>
      <c r="D6039" s="31"/>
      <c r="E6039" s="31"/>
      <c r="F6039" s="31"/>
      <c r="G6039" s="31"/>
      <c r="H6039" s="31"/>
      <c r="I6039" s="32"/>
    </row>
    <row r="6040" spans="1:9" x14ac:dyDescent="0.3">
      <c r="A6040" s="31"/>
      <c r="B6040" s="31"/>
      <c r="C6040" s="31"/>
      <c r="D6040" s="31"/>
      <c r="E6040" s="31"/>
      <c r="F6040" s="31"/>
      <c r="G6040" s="31"/>
      <c r="H6040" s="31"/>
      <c r="I6040" s="32"/>
    </row>
    <row r="6041" spans="1:9" x14ac:dyDescent="0.3">
      <c r="A6041" s="31"/>
      <c r="B6041" s="31"/>
      <c r="C6041" s="31"/>
      <c r="D6041" s="31"/>
      <c r="E6041" s="31"/>
      <c r="F6041" s="31"/>
      <c r="G6041" s="31"/>
      <c r="H6041" s="31"/>
      <c r="I6041" s="32"/>
    </row>
    <row r="6042" spans="1:9" x14ac:dyDescent="0.3">
      <c r="A6042" s="31"/>
      <c r="B6042" s="31"/>
      <c r="C6042" s="31"/>
      <c r="D6042" s="31"/>
      <c r="E6042" s="31"/>
      <c r="F6042" s="31"/>
      <c r="G6042" s="31"/>
      <c r="H6042" s="31"/>
      <c r="I6042" s="32"/>
    </row>
    <row r="6043" spans="1:9" x14ac:dyDescent="0.3">
      <c r="A6043" s="31"/>
      <c r="B6043" s="31"/>
      <c r="C6043" s="31"/>
      <c r="D6043" s="31"/>
      <c r="E6043" s="31"/>
      <c r="F6043" s="31"/>
      <c r="G6043" s="31"/>
      <c r="H6043" s="31"/>
      <c r="I6043" s="32"/>
    </row>
    <row r="6044" spans="1:9" x14ac:dyDescent="0.3">
      <c r="A6044" s="31"/>
      <c r="B6044" s="31"/>
      <c r="C6044" s="31"/>
      <c r="D6044" s="31"/>
      <c r="E6044" s="31"/>
      <c r="F6044" s="31"/>
      <c r="G6044" s="31"/>
      <c r="H6044" s="31"/>
      <c r="I6044" s="32"/>
    </row>
    <row r="6045" spans="1:9" x14ac:dyDescent="0.3">
      <c r="A6045" s="31"/>
      <c r="B6045" s="31"/>
      <c r="C6045" s="31"/>
      <c r="D6045" s="31"/>
      <c r="E6045" s="31"/>
      <c r="F6045" s="31"/>
      <c r="G6045" s="31"/>
      <c r="H6045" s="31"/>
      <c r="I6045" s="32"/>
    </row>
    <row r="6046" spans="1:9" x14ac:dyDescent="0.3">
      <c r="A6046" s="31"/>
      <c r="B6046" s="31"/>
      <c r="C6046" s="31"/>
      <c r="D6046" s="31"/>
      <c r="E6046" s="31"/>
      <c r="F6046" s="31"/>
      <c r="G6046" s="31"/>
      <c r="H6046" s="31"/>
      <c r="I6046" s="32"/>
    </row>
    <row r="6047" spans="1:9" x14ac:dyDescent="0.3">
      <c r="A6047" s="31"/>
      <c r="B6047" s="31"/>
      <c r="C6047" s="31"/>
      <c r="D6047" s="31"/>
      <c r="E6047" s="31"/>
      <c r="F6047" s="31"/>
      <c r="G6047" s="31"/>
      <c r="H6047" s="31"/>
      <c r="I6047" s="32"/>
    </row>
    <row r="6048" spans="1:9" x14ac:dyDescent="0.3">
      <c r="A6048" s="31"/>
      <c r="B6048" s="31"/>
      <c r="C6048" s="31"/>
      <c r="D6048" s="31"/>
      <c r="E6048" s="31"/>
      <c r="F6048" s="31"/>
      <c r="G6048" s="31"/>
      <c r="H6048" s="31"/>
      <c r="I6048" s="32"/>
    </row>
    <row r="6049" spans="1:9" x14ac:dyDescent="0.3">
      <c r="A6049" s="31"/>
      <c r="B6049" s="31"/>
      <c r="C6049" s="31"/>
      <c r="D6049" s="31"/>
      <c r="E6049" s="31"/>
      <c r="F6049" s="31"/>
      <c r="G6049" s="31"/>
      <c r="H6049" s="31"/>
      <c r="I6049" s="32"/>
    </row>
    <row r="6050" spans="1:9" x14ac:dyDescent="0.3">
      <c r="A6050" s="31"/>
      <c r="B6050" s="31"/>
      <c r="C6050" s="31"/>
      <c r="D6050" s="31"/>
      <c r="E6050" s="31"/>
      <c r="F6050" s="31"/>
      <c r="G6050" s="31"/>
      <c r="H6050" s="31"/>
      <c r="I6050" s="32"/>
    </row>
    <row r="6051" spans="1:9" x14ac:dyDescent="0.3">
      <c r="A6051" s="31"/>
      <c r="B6051" s="31"/>
      <c r="C6051" s="31"/>
      <c r="D6051" s="31"/>
      <c r="E6051" s="31"/>
      <c r="F6051" s="31"/>
      <c r="G6051" s="31"/>
      <c r="H6051" s="31"/>
      <c r="I6051" s="32"/>
    </row>
    <row r="6052" spans="1:9" x14ac:dyDescent="0.3">
      <c r="A6052" s="31"/>
      <c r="B6052" s="31"/>
      <c r="C6052" s="31"/>
      <c r="D6052" s="31"/>
      <c r="E6052" s="31"/>
      <c r="F6052" s="31"/>
      <c r="G6052" s="31"/>
      <c r="H6052" s="31"/>
      <c r="I6052" s="32"/>
    </row>
    <row r="6053" spans="1:9" x14ac:dyDescent="0.3">
      <c r="A6053" s="31"/>
      <c r="B6053" s="31"/>
      <c r="C6053" s="31"/>
      <c r="D6053" s="31"/>
      <c r="E6053" s="31"/>
      <c r="F6053" s="31"/>
      <c r="G6053" s="31"/>
      <c r="H6053" s="31"/>
      <c r="I6053" s="32"/>
    </row>
    <row r="6054" spans="1:9" x14ac:dyDescent="0.3">
      <c r="A6054" s="31"/>
      <c r="B6054" s="31"/>
      <c r="C6054" s="31"/>
      <c r="D6054" s="31"/>
      <c r="E6054" s="31"/>
      <c r="F6054" s="31"/>
      <c r="G6054" s="31"/>
      <c r="H6054" s="31"/>
      <c r="I6054" s="32"/>
    </row>
    <row r="6055" spans="1:9" x14ac:dyDescent="0.3">
      <c r="A6055" s="31"/>
      <c r="B6055" s="31"/>
      <c r="C6055" s="31"/>
      <c r="D6055" s="31"/>
      <c r="E6055" s="31"/>
      <c r="F6055" s="31"/>
      <c r="G6055" s="31"/>
      <c r="H6055" s="31"/>
      <c r="I6055" s="32"/>
    </row>
    <row r="6056" spans="1:9" x14ac:dyDescent="0.3">
      <c r="A6056" s="31"/>
      <c r="B6056" s="31"/>
      <c r="C6056" s="31"/>
      <c r="D6056" s="31"/>
      <c r="E6056" s="31"/>
      <c r="F6056" s="31"/>
      <c r="G6056" s="31"/>
      <c r="H6056" s="31"/>
      <c r="I6056" s="32"/>
    </row>
    <row r="6057" spans="1:9" x14ac:dyDescent="0.3">
      <c r="A6057" s="31"/>
      <c r="B6057" s="31"/>
      <c r="C6057" s="31"/>
      <c r="D6057" s="31"/>
      <c r="E6057" s="31"/>
      <c r="F6057" s="31"/>
      <c r="G6057" s="31"/>
      <c r="H6057" s="31"/>
      <c r="I6057" s="32"/>
    </row>
    <row r="6058" spans="1:9" x14ac:dyDescent="0.3">
      <c r="A6058" s="31"/>
      <c r="B6058" s="31"/>
      <c r="C6058" s="31"/>
      <c r="D6058" s="31"/>
      <c r="E6058" s="31"/>
      <c r="F6058" s="31"/>
      <c r="G6058" s="31"/>
      <c r="H6058" s="31"/>
      <c r="I6058" s="32"/>
    </row>
    <row r="6059" spans="1:9" x14ac:dyDescent="0.3">
      <c r="A6059" s="31"/>
      <c r="B6059" s="31"/>
      <c r="C6059" s="31"/>
      <c r="D6059" s="31"/>
      <c r="E6059" s="31"/>
      <c r="F6059" s="31"/>
      <c r="G6059" s="31"/>
      <c r="H6059" s="31"/>
      <c r="I6059" s="32"/>
    </row>
    <row r="6060" spans="1:9" x14ac:dyDescent="0.3">
      <c r="A6060" s="31"/>
      <c r="B6060" s="31"/>
      <c r="C6060" s="31"/>
      <c r="D6060" s="31"/>
      <c r="E6060" s="31"/>
      <c r="F6060" s="31"/>
      <c r="G6060" s="31"/>
      <c r="H6060" s="31"/>
      <c r="I6060" s="32"/>
    </row>
    <row r="6061" spans="1:9" x14ac:dyDescent="0.3">
      <c r="A6061" s="31"/>
      <c r="B6061" s="31"/>
      <c r="C6061" s="31"/>
      <c r="D6061" s="31"/>
      <c r="E6061" s="31"/>
      <c r="F6061" s="31"/>
      <c r="G6061" s="31"/>
      <c r="H6061" s="31"/>
      <c r="I6061" s="32"/>
    </row>
    <row r="6062" spans="1:9" x14ac:dyDescent="0.3">
      <c r="A6062" s="31"/>
      <c r="B6062" s="31"/>
      <c r="C6062" s="31"/>
      <c r="D6062" s="31"/>
      <c r="E6062" s="31"/>
      <c r="F6062" s="31"/>
      <c r="G6062" s="31"/>
      <c r="H6062" s="31"/>
      <c r="I6062" s="32"/>
    </row>
    <row r="6063" spans="1:9" x14ac:dyDescent="0.3">
      <c r="A6063" s="31"/>
      <c r="B6063" s="31"/>
      <c r="C6063" s="31"/>
      <c r="D6063" s="31"/>
      <c r="E6063" s="31"/>
      <c r="F6063" s="31"/>
      <c r="G6063" s="31"/>
      <c r="H6063" s="31"/>
      <c r="I6063" s="32"/>
    </row>
    <row r="6064" spans="1:9" x14ac:dyDescent="0.3">
      <c r="A6064" s="31"/>
      <c r="B6064" s="31"/>
      <c r="C6064" s="31"/>
      <c r="D6064" s="31"/>
      <c r="E6064" s="31"/>
      <c r="F6064" s="31"/>
      <c r="G6064" s="31"/>
      <c r="H6064" s="31"/>
      <c r="I6064" s="32"/>
    </row>
    <row r="6065" spans="1:9" x14ac:dyDescent="0.3">
      <c r="A6065" s="31"/>
      <c r="B6065" s="31"/>
      <c r="C6065" s="31"/>
      <c r="D6065" s="31"/>
      <c r="E6065" s="31"/>
      <c r="F6065" s="31"/>
      <c r="G6065" s="31"/>
      <c r="H6065" s="31"/>
      <c r="I6065" s="32"/>
    </row>
    <row r="6066" spans="1:9" x14ac:dyDescent="0.3">
      <c r="A6066" s="31"/>
      <c r="B6066" s="31"/>
      <c r="C6066" s="31"/>
      <c r="D6066" s="31"/>
      <c r="E6066" s="31"/>
      <c r="F6066" s="31"/>
      <c r="G6066" s="31"/>
      <c r="H6066" s="31"/>
      <c r="I6066" s="32"/>
    </row>
    <row r="6067" spans="1:9" x14ac:dyDescent="0.3">
      <c r="A6067" s="31"/>
      <c r="B6067" s="31"/>
      <c r="C6067" s="31"/>
      <c r="D6067" s="31"/>
      <c r="E6067" s="31"/>
      <c r="F6067" s="31"/>
      <c r="G6067" s="31"/>
      <c r="H6067" s="31"/>
      <c r="I6067" s="32"/>
    </row>
    <row r="6068" spans="1:9" x14ac:dyDescent="0.3">
      <c r="A6068" s="31"/>
      <c r="B6068" s="31"/>
      <c r="C6068" s="31"/>
      <c r="D6068" s="31"/>
      <c r="E6068" s="31"/>
      <c r="F6068" s="31"/>
      <c r="G6068" s="31"/>
      <c r="H6068" s="31"/>
      <c r="I6068" s="32"/>
    </row>
    <row r="6069" spans="1:9" x14ac:dyDescent="0.3">
      <c r="A6069" s="31"/>
      <c r="B6069" s="31"/>
      <c r="C6069" s="31"/>
      <c r="D6069" s="31"/>
      <c r="E6069" s="31"/>
      <c r="F6069" s="31"/>
      <c r="G6069" s="31"/>
      <c r="H6069" s="31"/>
      <c r="I6069" s="32"/>
    </row>
    <row r="6070" spans="1:9" x14ac:dyDescent="0.3">
      <c r="A6070" s="31"/>
      <c r="B6070" s="31"/>
      <c r="C6070" s="31"/>
      <c r="D6070" s="31"/>
      <c r="E6070" s="31"/>
      <c r="F6070" s="31"/>
      <c r="G6070" s="31"/>
      <c r="H6070" s="31"/>
      <c r="I6070" s="32"/>
    </row>
    <row r="6071" spans="1:9" x14ac:dyDescent="0.3">
      <c r="A6071" s="31"/>
      <c r="B6071" s="31"/>
      <c r="C6071" s="31"/>
      <c r="D6071" s="31"/>
      <c r="E6071" s="31"/>
      <c r="F6071" s="31"/>
      <c r="G6071" s="31"/>
      <c r="H6071" s="31"/>
      <c r="I6071" s="32"/>
    </row>
    <row r="6072" spans="1:9" x14ac:dyDescent="0.3">
      <c r="A6072" s="31"/>
      <c r="B6072" s="31"/>
      <c r="C6072" s="31"/>
      <c r="D6072" s="31"/>
      <c r="E6072" s="31"/>
      <c r="F6072" s="31"/>
      <c r="G6072" s="31"/>
      <c r="H6072" s="31"/>
      <c r="I6072" s="32"/>
    </row>
    <row r="6073" spans="1:9" x14ac:dyDescent="0.3">
      <c r="A6073" s="31"/>
      <c r="B6073" s="31"/>
      <c r="C6073" s="31"/>
      <c r="D6073" s="31"/>
      <c r="E6073" s="31"/>
      <c r="F6073" s="31"/>
      <c r="G6073" s="31"/>
      <c r="H6073" s="31"/>
      <c r="I6073" s="32"/>
    </row>
    <row r="6074" spans="1:9" x14ac:dyDescent="0.3">
      <c r="A6074" s="31"/>
      <c r="B6074" s="31"/>
      <c r="C6074" s="31"/>
      <c r="D6074" s="31"/>
      <c r="E6074" s="31"/>
      <c r="F6074" s="31"/>
      <c r="G6074" s="31"/>
      <c r="H6074" s="31"/>
      <c r="I6074" s="32"/>
    </row>
    <row r="6075" spans="1:9" x14ac:dyDescent="0.3">
      <c r="A6075" s="31"/>
      <c r="B6075" s="31"/>
      <c r="C6075" s="31"/>
      <c r="D6075" s="31"/>
      <c r="E6075" s="31"/>
      <c r="F6075" s="31"/>
      <c r="G6075" s="31"/>
      <c r="H6075" s="31"/>
      <c r="I6075" s="32"/>
    </row>
    <row r="6076" spans="1:9" x14ac:dyDescent="0.3">
      <c r="A6076" s="31"/>
      <c r="B6076" s="31"/>
      <c r="C6076" s="31"/>
      <c r="D6076" s="31"/>
      <c r="E6076" s="31"/>
      <c r="F6076" s="31"/>
      <c r="G6076" s="31"/>
      <c r="H6076" s="31"/>
      <c r="I6076" s="32"/>
    </row>
    <row r="6077" spans="1:9" x14ac:dyDescent="0.3">
      <c r="A6077" s="31"/>
      <c r="B6077" s="31"/>
      <c r="C6077" s="31"/>
      <c r="D6077" s="31"/>
      <c r="E6077" s="31"/>
      <c r="F6077" s="31"/>
      <c r="G6077" s="31"/>
      <c r="H6077" s="31"/>
      <c r="I6077" s="32"/>
    </row>
    <row r="6078" spans="1:9" x14ac:dyDescent="0.3">
      <c r="A6078" s="31"/>
      <c r="B6078" s="31"/>
      <c r="C6078" s="31"/>
      <c r="D6078" s="31"/>
      <c r="E6078" s="31"/>
      <c r="F6078" s="31"/>
      <c r="G6078" s="31"/>
      <c r="H6078" s="31"/>
      <c r="I6078" s="32"/>
    </row>
    <row r="6079" spans="1:9" x14ac:dyDescent="0.3">
      <c r="A6079" s="31"/>
      <c r="B6079" s="31"/>
      <c r="C6079" s="31"/>
      <c r="D6079" s="31"/>
      <c r="E6079" s="31"/>
      <c r="F6079" s="31"/>
      <c r="G6079" s="31"/>
      <c r="H6079" s="31"/>
      <c r="I6079" s="32"/>
    </row>
    <row r="6080" spans="1:9" x14ac:dyDescent="0.3">
      <c r="A6080" s="31"/>
      <c r="B6080" s="31"/>
      <c r="C6080" s="31"/>
      <c r="D6080" s="31"/>
      <c r="E6080" s="31"/>
      <c r="F6080" s="31"/>
      <c r="G6080" s="31"/>
      <c r="H6080" s="31"/>
      <c r="I6080" s="32"/>
    </row>
    <row r="6081" spans="1:9" x14ac:dyDescent="0.3">
      <c r="A6081" s="31"/>
      <c r="B6081" s="31"/>
      <c r="C6081" s="31"/>
      <c r="D6081" s="31"/>
      <c r="E6081" s="31"/>
      <c r="F6081" s="31"/>
      <c r="G6081" s="31"/>
      <c r="H6081" s="31"/>
      <c r="I6081" s="32"/>
    </row>
    <row r="6082" spans="1:9" x14ac:dyDescent="0.3">
      <c r="A6082" s="31"/>
      <c r="B6082" s="31"/>
      <c r="C6082" s="31"/>
      <c r="D6082" s="31"/>
      <c r="E6082" s="31"/>
      <c r="F6082" s="31"/>
      <c r="G6082" s="31"/>
      <c r="H6082" s="31"/>
      <c r="I6082" s="32"/>
    </row>
    <row r="6083" spans="1:9" x14ac:dyDescent="0.3">
      <c r="A6083" s="31"/>
      <c r="B6083" s="31"/>
      <c r="C6083" s="31"/>
      <c r="D6083" s="31"/>
      <c r="E6083" s="31"/>
      <c r="F6083" s="31"/>
      <c r="G6083" s="31"/>
      <c r="H6083" s="31"/>
      <c r="I6083" s="32"/>
    </row>
    <row r="6084" spans="1:9" x14ac:dyDescent="0.3">
      <c r="A6084" s="31"/>
      <c r="B6084" s="31"/>
      <c r="C6084" s="31"/>
      <c r="D6084" s="31"/>
      <c r="E6084" s="31"/>
      <c r="F6084" s="31"/>
      <c r="G6084" s="31"/>
      <c r="H6084" s="31"/>
      <c r="I6084" s="32"/>
    </row>
    <row r="6085" spans="1:9" x14ac:dyDescent="0.3">
      <c r="A6085" s="31"/>
      <c r="B6085" s="31"/>
      <c r="C6085" s="31"/>
      <c r="D6085" s="31"/>
      <c r="E6085" s="31"/>
      <c r="F6085" s="31"/>
      <c r="G6085" s="31"/>
      <c r="H6085" s="31"/>
      <c r="I6085" s="32"/>
    </row>
    <row r="6086" spans="1:9" x14ac:dyDescent="0.3">
      <c r="A6086" s="31"/>
      <c r="B6086" s="31"/>
      <c r="C6086" s="31"/>
      <c r="D6086" s="31"/>
      <c r="E6086" s="31"/>
      <c r="F6086" s="31"/>
      <c r="G6086" s="31"/>
      <c r="H6086" s="31"/>
      <c r="I6086" s="32"/>
    </row>
    <row r="6087" spans="1:9" x14ac:dyDescent="0.3">
      <c r="A6087" s="31"/>
      <c r="B6087" s="31"/>
      <c r="C6087" s="31"/>
      <c r="D6087" s="31"/>
      <c r="E6087" s="31"/>
      <c r="F6087" s="31"/>
      <c r="G6087" s="31"/>
      <c r="H6087" s="31"/>
      <c r="I6087" s="32"/>
    </row>
    <row r="6088" spans="1:9" x14ac:dyDescent="0.3">
      <c r="A6088" s="31"/>
      <c r="B6088" s="31"/>
      <c r="C6088" s="31"/>
      <c r="D6088" s="31"/>
      <c r="E6088" s="31"/>
      <c r="F6088" s="31"/>
      <c r="G6088" s="31"/>
      <c r="H6088" s="31"/>
      <c r="I6088" s="32"/>
    </row>
    <row r="6089" spans="1:9" x14ac:dyDescent="0.3">
      <c r="A6089" s="31"/>
      <c r="B6089" s="31"/>
      <c r="C6089" s="31"/>
      <c r="D6089" s="31"/>
      <c r="E6089" s="31"/>
      <c r="F6089" s="31"/>
      <c r="G6089" s="31"/>
      <c r="H6089" s="31"/>
      <c r="I6089" s="32"/>
    </row>
    <row r="6090" spans="1:9" x14ac:dyDescent="0.3">
      <c r="A6090" s="31"/>
      <c r="B6090" s="31"/>
      <c r="C6090" s="31"/>
      <c r="D6090" s="31"/>
      <c r="E6090" s="31"/>
      <c r="F6090" s="31"/>
      <c r="G6090" s="31"/>
      <c r="H6090" s="31"/>
      <c r="I6090" s="32"/>
    </row>
    <row r="6091" spans="1:9" x14ac:dyDescent="0.3">
      <c r="A6091" s="31"/>
      <c r="B6091" s="31"/>
      <c r="C6091" s="31"/>
      <c r="D6091" s="31"/>
      <c r="E6091" s="31"/>
      <c r="F6091" s="31"/>
      <c r="G6091" s="31"/>
      <c r="H6091" s="31"/>
      <c r="I6091" s="32"/>
    </row>
    <row r="6092" spans="1:9" x14ac:dyDescent="0.3">
      <c r="A6092" s="31"/>
      <c r="B6092" s="31"/>
      <c r="C6092" s="31"/>
      <c r="D6092" s="31"/>
      <c r="E6092" s="31"/>
      <c r="F6092" s="31"/>
      <c r="G6092" s="31"/>
      <c r="H6092" s="31"/>
      <c r="I6092" s="32"/>
    </row>
    <row r="6093" spans="1:9" x14ac:dyDescent="0.3">
      <c r="A6093" s="31"/>
      <c r="B6093" s="31"/>
      <c r="C6093" s="31"/>
      <c r="D6093" s="31"/>
      <c r="E6093" s="31"/>
      <c r="F6093" s="31"/>
      <c r="G6093" s="31"/>
      <c r="H6093" s="31"/>
      <c r="I6093" s="32"/>
    </row>
    <row r="6094" spans="1:9" x14ac:dyDescent="0.3">
      <c r="A6094" s="31"/>
      <c r="B6094" s="31"/>
      <c r="C6094" s="31"/>
      <c r="D6094" s="31"/>
      <c r="E6094" s="31"/>
      <c r="F6094" s="31"/>
      <c r="G6094" s="31"/>
      <c r="H6094" s="31"/>
      <c r="I6094" s="32"/>
    </row>
    <row r="6095" spans="1:9" x14ac:dyDescent="0.3">
      <c r="A6095" s="31"/>
      <c r="B6095" s="31"/>
      <c r="C6095" s="31"/>
      <c r="D6095" s="31"/>
      <c r="E6095" s="31"/>
      <c r="F6095" s="31"/>
      <c r="G6095" s="31"/>
      <c r="H6095" s="31"/>
      <c r="I6095" s="32"/>
    </row>
    <row r="6096" spans="1:9" x14ac:dyDescent="0.3">
      <c r="A6096" s="31"/>
      <c r="B6096" s="31"/>
      <c r="C6096" s="31"/>
      <c r="D6096" s="31"/>
      <c r="E6096" s="31"/>
      <c r="F6096" s="31"/>
      <c r="G6096" s="31"/>
      <c r="H6096" s="31"/>
      <c r="I6096" s="32"/>
    </row>
    <row r="6097" spans="1:9" x14ac:dyDescent="0.3">
      <c r="A6097" s="31"/>
      <c r="B6097" s="31"/>
      <c r="C6097" s="31"/>
      <c r="D6097" s="31"/>
      <c r="E6097" s="31"/>
      <c r="F6097" s="31"/>
      <c r="G6097" s="31"/>
      <c r="H6097" s="31"/>
      <c r="I6097" s="32"/>
    </row>
    <row r="6098" spans="1:9" x14ac:dyDescent="0.3">
      <c r="A6098" s="31"/>
      <c r="B6098" s="31"/>
      <c r="C6098" s="31"/>
      <c r="D6098" s="31"/>
      <c r="E6098" s="31"/>
      <c r="F6098" s="31"/>
      <c r="G6098" s="31"/>
      <c r="H6098" s="31"/>
      <c r="I6098" s="32"/>
    </row>
    <row r="6099" spans="1:9" x14ac:dyDescent="0.3">
      <c r="A6099" s="31"/>
      <c r="B6099" s="31"/>
      <c r="C6099" s="31"/>
      <c r="D6099" s="31"/>
      <c r="E6099" s="31"/>
      <c r="F6099" s="31"/>
      <c r="G6099" s="31"/>
      <c r="H6099" s="31"/>
      <c r="I6099" s="32"/>
    </row>
    <row r="6100" spans="1:9" x14ac:dyDescent="0.3">
      <c r="A6100" s="31"/>
      <c r="B6100" s="31"/>
      <c r="C6100" s="31"/>
      <c r="D6100" s="31"/>
      <c r="E6100" s="31"/>
      <c r="F6100" s="31"/>
      <c r="G6100" s="31"/>
      <c r="H6100" s="31"/>
      <c r="I6100" s="32"/>
    </row>
    <row r="6101" spans="1:9" x14ac:dyDescent="0.3">
      <c r="A6101" s="31"/>
      <c r="B6101" s="31"/>
      <c r="C6101" s="31"/>
      <c r="D6101" s="31"/>
      <c r="E6101" s="31"/>
      <c r="F6101" s="31"/>
      <c r="G6101" s="31"/>
      <c r="H6101" s="31"/>
      <c r="I6101" s="32"/>
    </row>
    <row r="6102" spans="1:9" x14ac:dyDescent="0.3">
      <c r="A6102" s="31"/>
      <c r="B6102" s="31"/>
      <c r="C6102" s="31"/>
      <c r="D6102" s="31"/>
      <c r="E6102" s="31"/>
      <c r="F6102" s="31"/>
      <c r="G6102" s="31"/>
      <c r="H6102" s="31"/>
      <c r="I6102" s="32"/>
    </row>
    <row r="6103" spans="1:9" x14ac:dyDescent="0.3">
      <c r="A6103" s="31"/>
      <c r="B6103" s="31"/>
      <c r="C6103" s="31"/>
      <c r="D6103" s="31"/>
      <c r="E6103" s="31"/>
      <c r="F6103" s="31"/>
      <c r="G6103" s="31"/>
      <c r="H6103" s="31"/>
      <c r="I6103" s="32"/>
    </row>
    <row r="6104" spans="1:9" x14ac:dyDescent="0.3">
      <c r="A6104" s="31"/>
      <c r="B6104" s="31"/>
      <c r="C6104" s="31"/>
      <c r="D6104" s="31"/>
      <c r="E6104" s="31"/>
      <c r="F6104" s="31"/>
      <c r="G6104" s="31"/>
      <c r="H6104" s="31"/>
      <c r="I6104" s="32"/>
    </row>
    <row r="6105" spans="1:9" x14ac:dyDescent="0.3">
      <c r="A6105" s="31"/>
      <c r="B6105" s="31"/>
      <c r="C6105" s="31"/>
      <c r="D6105" s="31"/>
      <c r="E6105" s="31"/>
      <c r="F6105" s="31"/>
      <c r="G6105" s="31"/>
      <c r="H6105" s="31"/>
      <c r="I6105" s="32"/>
    </row>
    <row r="6106" spans="1:9" x14ac:dyDescent="0.3">
      <c r="A6106" s="31"/>
      <c r="B6106" s="31"/>
      <c r="C6106" s="31"/>
      <c r="D6106" s="31"/>
      <c r="E6106" s="31"/>
      <c r="F6106" s="31"/>
      <c r="G6106" s="31"/>
      <c r="H6106" s="31"/>
      <c r="I6106" s="32"/>
    </row>
    <row r="6107" spans="1:9" x14ac:dyDescent="0.3">
      <c r="A6107" s="31"/>
      <c r="B6107" s="31"/>
      <c r="C6107" s="31"/>
      <c r="D6107" s="31"/>
      <c r="E6107" s="31"/>
      <c r="F6107" s="31"/>
      <c r="G6107" s="31"/>
      <c r="H6107" s="31"/>
      <c r="I6107" s="32"/>
    </row>
    <row r="6108" spans="1:9" x14ac:dyDescent="0.3">
      <c r="A6108" s="31"/>
      <c r="B6108" s="31"/>
      <c r="C6108" s="31"/>
      <c r="D6108" s="31"/>
      <c r="E6108" s="31"/>
      <c r="F6108" s="31"/>
      <c r="G6108" s="31"/>
      <c r="H6108" s="31"/>
      <c r="I6108" s="32"/>
    </row>
    <row r="6109" spans="1:9" x14ac:dyDescent="0.3">
      <c r="A6109" s="31"/>
      <c r="B6109" s="31"/>
      <c r="C6109" s="31"/>
      <c r="D6109" s="31"/>
      <c r="E6109" s="31"/>
      <c r="F6109" s="31"/>
      <c r="G6109" s="31"/>
      <c r="H6109" s="31"/>
      <c r="I6109" s="32"/>
    </row>
    <row r="6110" spans="1:9" x14ac:dyDescent="0.3">
      <c r="A6110" s="31"/>
      <c r="B6110" s="31"/>
      <c r="C6110" s="31"/>
      <c r="D6110" s="31"/>
      <c r="E6110" s="31"/>
      <c r="F6110" s="31"/>
      <c r="G6110" s="31"/>
      <c r="H6110" s="31"/>
      <c r="I6110" s="32"/>
    </row>
    <row r="6111" spans="1:9" x14ac:dyDescent="0.3">
      <c r="A6111" s="31"/>
      <c r="B6111" s="31"/>
      <c r="C6111" s="31"/>
      <c r="D6111" s="31"/>
      <c r="E6111" s="31"/>
      <c r="F6111" s="31"/>
      <c r="G6111" s="31"/>
      <c r="H6111" s="31"/>
      <c r="I6111" s="32"/>
    </row>
    <row r="6112" spans="1:9" x14ac:dyDescent="0.3">
      <c r="A6112" s="31"/>
      <c r="B6112" s="31"/>
      <c r="C6112" s="31"/>
      <c r="D6112" s="31"/>
      <c r="E6112" s="31"/>
      <c r="F6112" s="31"/>
      <c r="G6112" s="31"/>
      <c r="H6112" s="31"/>
      <c r="I6112" s="32"/>
    </row>
    <row r="6113" spans="1:9" x14ac:dyDescent="0.3">
      <c r="A6113" s="31"/>
      <c r="B6113" s="31"/>
      <c r="C6113" s="31"/>
      <c r="D6113" s="31"/>
      <c r="E6113" s="31"/>
      <c r="F6113" s="31"/>
      <c r="G6113" s="31"/>
      <c r="H6113" s="31"/>
      <c r="I6113" s="32"/>
    </row>
    <row r="6114" spans="1:9" x14ac:dyDescent="0.3">
      <c r="A6114" s="31"/>
      <c r="B6114" s="31"/>
      <c r="C6114" s="31"/>
      <c r="D6114" s="31"/>
      <c r="E6114" s="31"/>
      <c r="F6114" s="31"/>
      <c r="G6114" s="31"/>
      <c r="H6114" s="31"/>
      <c r="I6114" s="32"/>
    </row>
    <row r="6115" spans="1:9" x14ac:dyDescent="0.3">
      <c r="A6115" s="31"/>
      <c r="B6115" s="31"/>
      <c r="C6115" s="31"/>
      <c r="D6115" s="31"/>
      <c r="E6115" s="31"/>
      <c r="F6115" s="31"/>
      <c r="G6115" s="31"/>
      <c r="H6115" s="31"/>
      <c r="I6115" s="32"/>
    </row>
    <row r="6116" spans="1:9" x14ac:dyDescent="0.3">
      <c r="A6116" s="31"/>
      <c r="B6116" s="31"/>
      <c r="C6116" s="31"/>
      <c r="D6116" s="31"/>
      <c r="E6116" s="31"/>
      <c r="F6116" s="31"/>
      <c r="G6116" s="31"/>
      <c r="H6116" s="31"/>
      <c r="I6116" s="32"/>
    </row>
    <row r="6117" spans="1:9" x14ac:dyDescent="0.3">
      <c r="A6117" s="31"/>
      <c r="B6117" s="31"/>
      <c r="C6117" s="31"/>
      <c r="D6117" s="31"/>
      <c r="E6117" s="31"/>
      <c r="F6117" s="31"/>
      <c r="G6117" s="31"/>
      <c r="H6117" s="31"/>
      <c r="I6117" s="32"/>
    </row>
    <row r="6118" spans="1:9" x14ac:dyDescent="0.3">
      <c r="A6118" s="31"/>
      <c r="B6118" s="31"/>
      <c r="C6118" s="31"/>
      <c r="D6118" s="31"/>
      <c r="E6118" s="31"/>
      <c r="F6118" s="31"/>
      <c r="G6118" s="31"/>
      <c r="H6118" s="31"/>
      <c r="I6118" s="32"/>
    </row>
    <row r="6119" spans="1:9" x14ac:dyDescent="0.3">
      <c r="A6119" s="31"/>
      <c r="B6119" s="31"/>
      <c r="C6119" s="31"/>
      <c r="D6119" s="31"/>
      <c r="E6119" s="31"/>
      <c r="F6119" s="31"/>
      <c r="G6119" s="31"/>
      <c r="H6119" s="31"/>
      <c r="I6119" s="32"/>
    </row>
    <row r="6120" spans="1:9" x14ac:dyDescent="0.3">
      <c r="A6120" s="31"/>
      <c r="B6120" s="31"/>
      <c r="C6120" s="31"/>
      <c r="D6120" s="31"/>
      <c r="E6120" s="31"/>
      <c r="F6120" s="31"/>
      <c r="G6120" s="31"/>
      <c r="H6120" s="31"/>
      <c r="I6120" s="32"/>
    </row>
    <row r="6121" spans="1:9" x14ac:dyDescent="0.3">
      <c r="A6121" s="31"/>
      <c r="B6121" s="31"/>
      <c r="C6121" s="31"/>
      <c r="D6121" s="31"/>
      <c r="E6121" s="31"/>
      <c r="F6121" s="31"/>
      <c r="G6121" s="31"/>
      <c r="H6121" s="31"/>
      <c r="I6121" s="32"/>
    </row>
    <row r="6122" spans="1:9" x14ac:dyDescent="0.3">
      <c r="A6122" s="31"/>
      <c r="B6122" s="31"/>
      <c r="C6122" s="31"/>
      <c r="D6122" s="31"/>
      <c r="E6122" s="31"/>
      <c r="F6122" s="31"/>
      <c r="G6122" s="31"/>
      <c r="H6122" s="31"/>
      <c r="I6122" s="32"/>
    </row>
    <row r="6123" spans="1:9" x14ac:dyDescent="0.3">
      <c r="A6123" s="31"/>
      <c r="B6123" s="31"/>
      <c r="C6123" s="31"/>
      <c r="D6123" s="31"/>
      <c r="E6123" s="31"/>
      <c r="F6123" s="31"/>
      <c r="G6123" s="31"/>
      <c r="H6123" s="31"/>
      <c r="I6123" s="32"/>
    </row>
    <row r="6124" spans="1:9" x14ac:dyDescent="0.3">
      <c r="A6124" s="31"/>
      <c r="B6124" s="31"/>
      <c r="C6124" s="31"/>
      <c r="D6124" s="31"/>
      <c r="E6124" s="31"/>
      <c r="F6124" s="31"/>
      <c r="G6124" s="31"/>
      <c r="H6124" s="31"/>
      <c r="I6124" s="32"/>
    </row>
    <row r="6125" spans="1:9" x14ac:dyDescent="0.3">
      <c r="A6125" s="31"/>
      <c r="B6125" s="31"/>
      <c r="C6125" s="31"/>
      <c r="D6125" s="31"/>
      <c r="E6125" s="31"/>
      <c r="F6125" s="31"/>
      <c r="G6125" s="31"/>
      <c r="H6125" s="31"/>
      <c r="I6125" s="32"/>
    </row>
    <row r="6126" spans="1:9" x14ac:dyDescent="0.3">
      <c r="A6126" s="31"/>
      <c r="B6126" s="31"/>
      <c r="C6126" s="31"/>
      <c r="D6126" s="31"/>
      <c r="E6126" s="31"/>
      <c r="F6126" s="31"/>
      <c r="G6126" s="31"/>
      <c r="H6126" s="31"/>
      <c r="I6126" s="32"/>
    </row>
    <row r="6127" spans="1:9" x14ac:dyDescent="0.3">
      <c r="A6127" s="31"/>
      <c r="B6127" s="31"/>
      <c r="C6127" s="31"/>
      <c r="D6127" s="31"/>
      <c r="E6127" s="31"/>
      <c r="F6127" s="31"/>
      <c r="G6127" s="31"/>
      <c r="H6127" s="31"/>
      <c r="I6127" s="32"/>
    </row>
    <row r="6128" spans="1:9" x14ac:dyDescent="0.3">
      <c r="A6128" s="31"/>
      <c r="B6128" s="31"/>
      <c r="C6128" s="31"/>
      <c r="D6128" s="31"/>
      <c r="E6128" s="31"/>
      <c r="F6128" s="31"/>
      <c r="G6128" s="31"/>
      <c r="H6128" s="31"/>
      <c r="I6128" s="32"/>
    </row>
    <row r="6129" spans="1:9" x14ac:dyDescent="0.3">
      <c r="A6129" s="31"/>
      <c r="B6129" s="31"/>
      <c r="C6129" s="31"/>
      <c r="D6129" s="31"/>
      <c r="E6129" s="31"/>
      <c r="F6129" s="31"/>
      <c r="G6129" s="31"/>
      <c r="H6129" s="31"/>
      <c r="I6129" s="32"/>
    </row>
    <row r="6130" spans="1:9" x14ac:dyDescent="0.3">
      <c r="A6130" s="31"/>
      <c r="B6130" s="31"/>
      <c r="C6130" s="31"/>
      <c r="D6130" s="31"/>
      <c r="E6130" s="31"/>
      <c r="F6130" s="31"/>
      <c r="G6130" s="31"/>
      <c r="H6130" s="31"/>
      <c r="I6130" s="32"/>
    </row>
    <row r="6131" spans="1:9" x14ac:dyDescent="0.3">
      <c r="A6131" s="31"/>
      <c r="B6131" s="31"/>
      <c r="C6131" s="31"/>
      <c r="D6131" s="31"/>
      <c r="E6131" s="31"/>
      <c r="F6131" s="31"/>
      <c r="G6131" s="31"/>
      <c r="H6131" s="31"/>
      <c r="I6131" s="32"/>
    </row>
    <row r="6132" spans="1:9" x14ac:dyDescent="0.3">
      <c r="A6132" s="31"/>
      <c r="B6132" s="31"/>
      <c r="C6132" s="31"/>
      <c r="D6132" s="31"/>
      <c r="E6132" s="31"/>
      <c r="F6132" s="31"/>
      <c r="G6132" s="31"/>
      <c r="H6132" s="31"/>
      <c r="I6132" s="32"/>
    </row>
    <row r="6133" spans="1:9" x14ac:dyDescent="0.3">
      <c r="A6133" s="31"/>
      <c r="B6133" s="31"/>
      <c r="C6133" s="31"/>
      <c r="D6133" s="31"/>
      <c r="E6133" s="31"/>
      <c r="F6133" s="31"/>
      <c r="G6133" s="31"/>
      <c r="H6133" s="31"/>
      <c r="I6133" s="32"/>
    </row>
    <row r="6134" spans="1:9" x14ac:dyDescent="0.3">
      <c r="A6134" s="31"/>
      <c r="B6134" s="31"/>
      <c r="C6134" s="31"/>
      <c r="D6134" s="31"/>
      <c r="E6134" s="31"/>
      <c r="F6134" s="31"/>
      <c r="G6134" s="31"/>
      <c r="H6134" s="31"/>
      <c r="I6134" s="32"/>
    </row>
    <row r="6135" spans="1:9" x14ac:dyDescent="0.3">
      <c r="A6135" s="31"/>
      <c r="B6135" s="31"/>
      <c r="C6135" s="31"/>
      <c r="D6135" s="31"/>
      <c r="E6135" s="31"/>
      <c r="F6135" s="31"/>
      <c r="G6135" s="31"/>
      <c r="H6135" s="31"/>
      <c r="I6135" s="32"/>
    </row>
    <row r="6136" spans="1:9" x14ac:dyDescent="0.3">
      <c r="A6136" s="31"/>
      <c r="B6136" s="31"/>
      <c r="C6136" s="31"/>
      <c r="D6136" s="31"/>
      <c r="E6136" s="31"/>
      <c r="F6136" s="31"/>
      <c r="G6136" s="31"/>
      <c r="H6136" s="31"/>
      <c r="I6136" s="32"/>
    </row>
    <row r="6137" spans="1:9" x14ac:dyDescent="0.3">
      <c r="A6137" s="31"/>
      <c r="B6137" s="31"/>
      <c r="C6137" s="31"/>
      <c r="D6137" s="31"/>
      <c r="E6137" s="31"/>
      <c r="F6137" s="31"/>
      <c r="G6137" s="31"/>
      <c r="H6137" s="31"/>
      <c r="I6137" s="32"/>
    </row>
    <row r="6138" spans="1:9" x14ac:dyDescent="0.3">
      <c r="A6138" s="31"/>
      <c r="B6138" s="31"/>
      <c r="C6138" s="31"/>
      <c r="D6138" s="31"/>
      <c r="E6138" s="31"/>
      <c r="F6138" s="31"/>
      <c r="G6138" s="31"/>
      <c r="H6138" s="31"/>
      <c r="I6138" s="32"/>
    </row>
    <row r="6139" spans="1:9" x14ac:dyDescent="0.3">
      <c r="A6139" s="31"/>
      <c r="B6139" s="31"/>
      <c r="C6139" s="31"/>
      <c r="D6139" s="31"/>
      <c r="E6139" s="31"/>
      <c r="F6139" s="31"/>
      <c r="G6139" s="31"/>
      <c r="H6139" s="31"/>
      <c r="I6139" s="32"/>
    </row>
    <row r="6140" spans="1:9" x14ac:dyDescent="0.3">
      <c r="A6140" s="31"/>
      <c r="B6140" s="31"/>
      <c r="C6140" s="31"/>
      <c r="D6140" s="31"/>
      <c r="E6140" s="31"/>
      <c r="F6140" s="31"/>
      <c r="G6140" s="31"/>
      <c r="H6140" s="31"/>
      <c r="I6140" s="32"/>
    </row>
    <row r="6141" spans="1:9" x14ac:dyDescent="0.3">
      <c r="A6141" s="31"/>
      <c r="B6141" s="31"/>
      <c r="C6141" s="31"/>
      <c r="D6141" s="31"/>
      <c r="E6141" s="31"/>
      <c r="F6141" s="31"/>
      <c r="G6141" s="31"/>
      <c r="H6141" s="31"/>
      <c r="I6141" s="32"/>
    </row>
    <row r="6142" spans="1:9" x14ac:dyDescent="0.3">
      <c r="A6142" s="31"/>
      <c r="B6142" s="31"/>
      <c r="C6142" s="31"/>
      <c r="D6142" s="31"/>
      <c r="E6142" s="31"/>
      <c r="F6142" s="31"/>
      <c r="G6142" s="31"/>
      <c r="H6142" s="31"/>
      <c r="I6142" s="32"/>
    </row>
    <row r="6143" spans="1:9" x14ac:dyDescent="0.3">
      <c r="A6143" s="31"/>
      <c r="B6143" s="31"/>
      <c r="C6143" s="31"/>
      <c r="D6143" s="31"/>
      <c r="E6143" s="31"/>
      <c r="F6143" s="31"/>
      <c r="G6143" s="31"/>
      <c r="H6143" s="31"/>
      <c r="I6143" s="32"/>
    </row>
    <row r="6144" spans="1:9" x14ac:dyDescent="0.3">
      <c r="A6144" s="31"/>
      <c r="B6144" s="31"/>
      <c r="C6144" s="31"/>
      <c r="D6144" s="31"/>
      <c r="E6144" s="31"/>
      <c r="F6144" s="31"/>
      <c r="G6144" s="31"/>
      <c r="H6144" s="31"/>
      <c r="I6144" s="32"/>
    </row>
    <row r="6145" spans="1:9" x14ac:dyDescent="0.3">
      <c r="A6145" s="31"/>
      <c r="B6145" s="31"/>
      <c r="C6145" s="31"/>
      <c r="D6145" s="31"/>
      <c r="E6145" s="31"/>
      <c r="F6145" s="31"/>
      <c r="G6145" s="31"/>
      <c r="H6145" s="31"/>
      <c r="I6145" s="32"/>
    </row>
    <row r="6146" spans="1:9" x14ac:dyDescent="0.3">
      <c r="A6146" s="31"/>
      <c r="B6146" s="31"/>
      <c r="C6146" s="31"/>
      <c r="D6146" s="31"/>
      <c r="E6146" s="31"/>
      <c r="F6146" s="31"/>
      <c r="G6146" s="31"/>
      <c r="H6146" s="31"/>
      <c r="I6146" s="32"/>
    </row>
    <row r="6147" spans="1:9" x14ac:dyDescent="0.3">
      <c r="A6147" s="31"/>
      <c r="B6147" s="31"/>
      <c r="C6147" s="31"/>
      <c r="D6147" s="31"/>
      <c r="E6147" s="31"/>
      <c r="F6147" s="31"/>
      <c r="G6147" s="31"/>
      <c r="H6147" s="31"/>
      <c r="I6147" s="32"/>
    </row>
    <row r="6148" spans="1:9" x14ac:dyDescent="0.3">
      <c r="A6148" s="31"/>
      <c r="B6148" s="31"/>
      <c r="C6148" s="31"/>
      <c r="D6148" s="31"/>
      <c r="E6148" s="31"/>
      <c r="F6148" s="31"/>
      <c r="G6148" s="31"/>
      <c r="H6148" s="31"/>
      <c r="I6148" s="32"/>
    </row>
    <row r="6149" spans="1:9" x14ac:dyDescent="0.3">
      <c r="A6149" s="31"/>
      <c r="B6149" s="31"/>
      <c r="C6149" s="31"/>
      <c r="D6149" s="31"/>
      <c r="E6149" s="31"/>
      <c r="F6149" s="31"/>
      <c r="G6149" s="31"/>
      <c r="H6149" s="31"/>
      <c r="I6149" s="32"/>
    </row>
    <row r="6150" spans="1:9" x14ac:dyDescent="0.3">
      <c r="A6150" s="31"/>
      <c r="B6150" s="31"/>
      <c r="C6150" s="31"/>
      <c r="D6150" s="31"/>
      <c r="E6150" s="31"/>
      <c r="F6150" s="31"/>
      <c r="G6150" s="31"/>
      <c r="H6150" s="31"/>
      <c r="I6150" s="32"/>
    </row>
    <row r="6151" spans="1:9" x14ac:dyDescent="0.3">
      <c r="A6151" s="31"/>
      <c r="B6151" s="31"/>
      <c r="C6151" s="31"/>
      <c r="D6151" s="31"/>
      <c r="E6151" s="31"/>
      <c r="F6151" s="31"/>
      <c r="G6151" s="31"/>
      <c r="H6151" s="31"/>
      <c r="I6151" s="32"/>
    </row>
    <row r="6152" spans="1:9" x14ac:dyDescent="0.3">
      <c r="A6152" s="31"/>
      <c r="B6152" s="31"/>
      <c r="C6152" s="31"/>
      <c r="D6152" s="31"/>
      <c r="E6152" s="31"/>
      <c r="F6152" s="31"/>
      <c r="G6152" s="31"/>
      <c r="H6152" s="31"/>
      <c r="I6152" s="32"/>
    </row>
    <row r="6153" spans="1:9" x14ac:dyDescent="0.3">
      <c r="A6153" s="31"/>
      <c r="B6153" s="31"/>
      <c r="C6153" s="31"/>
      <c r="D6153" s="31"/>
      <c r="E6153" s="31"/>
      <c r="F6153" s="31"/>
      <c r="G6153" s="31"/>
      <c r="H6153" s="31"/>
      <c r="I6153" s="32"/>
    </row>
    <row r="6154" spans="1:9" x14ac:dyDescent="0.3">
      <c r="A6154" s="31"/>
      <c r="B6154" s="31"/>
      <c r="C6154" s="31"/>
      <c r="D6154" s="31"/>
      <c r="E6154" s="31"/>
      <c r="F6154" s="31"/>
      <c r="G6154" s="31"/>
      <c r="H6154" s="31"/>
      <c r="I6154" s="32"/>
    </row>
    <row r="6155" spans="1:9" x14ac:dyDescent="0.3">
      <c r="A6155" s="31"/>
      <c r="B6155" s="31"/>
      <c r="C6155" s="31"/>
      <c r="D6155" s="31"/>
      <c r="E6155" s="31"/>
      <c r="F6155" s="31"/>
      <c r="G6155" s="31"/>
      <c r="H6155" s="31"/>
      <c r="I6155" s="32"/>
    </row>
    <row r="6156" spans="1:9" x14ac:dyDescent="0.3">
      <c r="A6156" s="31"/>
      <c r="B6156" s="31"/>
      <c r="C6156" s="31"/>
      <c r="D6156" s="31"/>
      <c r="E6156" s="31"/>
      <c r="F6156" s="31"/>
      <c r="G6156" s="31"/>
      <c r="H6156" s="31"/>
      <c r="I6156" s="32"/>
    </row>
    <row r="6157" spans="1:9" x14ac:dyDescent="0.3">
      <c r="A6157" s="31"/>
      <c r="B6157" s="31"/>
      <c r="C6157" s="31"/>
      <c r="D6157" s="31"/>
      <c r="E6157" s="31"/>
      <c r="F6157" s="31"/>
      <c r="G6157" s="31"/>
      <c r="H6157" s="31"/>
      <c r="I6157" s="32"/>
    </row>
    <row r="6158" spans="1:9" x14ac:dyDescent="0.3">
      <c r="A6158" s="31"/>
      <c r="B6158" s="31"/>
      <c r="C6158" s="31"/>
      <c r="D6158" s="31"/>
      <c r="E6158" s="31"/>
      <c r="F6158" s="31"/>
      <c r="G6158" s="31"/>
      <c r="H6158" s="31"/>
      <c r="I6158" s="32"/>
    </row>
    <row r="6159" spans="1:9" x14ac:dyDescent="0.3">
      <c r="A6159" s="31"/>
      <c r="B6159" s="31"/>
      <c r="C6159" s="31"/>
      <c r="D6159" s="31"/>
      <c r="E6159" s="31"/>
      <c r="F6159" s="31"/>
      <c r="G6159" s="31"/>
      <c r="H6159" s="31"/>
      <c r="I6159" s="32"/>
    </row>
    <row r="6160" spans="1:9" x14ac:dyDescent="0.3">
      <c r="A6160" s="31"/>
      <c r="B6160" s="31"/>
      <c r="C6160" s="31"/>
      <c r="D6160" s="31"/>
      <c r="E6160" s="31"/>
      <c r="F6160" s="31"/>
      <c r="G6160" s="31"/>
      <c r="H6160" s="31"/>
      <c r="I6160" s="32"/>
    </row>
    <row r="6161" spans="1:9" x14ac:dyDescent="0.3">
      <c r="A6161" s="31"/>
      <c r="B6161" s="31"/>
      <c r="C6161" s="31"/>
      <c r="D6161" s="31"/>
      <c r="E6161" s="31"/>
      <c r="F6161" s="31"/>
      <c r="G6161" s="31"/>
      <c r="H6161" s="31"/>
      <c r="I6161" s="32"/>
    </row>
    <row r="6162" spans="1:9" x14ac:dyDescent="0.3">
      <c r="A6162" s="31"/>
      <c r="B6162" s="31"/>
      <c r="C6162" s="31"/>
      <c r="D6162" s="31"/>
      <c r="E6162" s="31"/>
      <c r="F6162" s="31"/>
      <c r="G6162" s="31"/>
      <c r="H6162" s="31"/>
      <c r="I6162" s="32"/>
    </row>
    <row r="6163" spans="1:9" x14ac:dyDescent="0.3">
      <c r="A6163" s="31"/>
      <c r="B6163" s="31"/>
      <c r="C6163" s="31"/>
      <c r="D6163" s="31"/>
      <c r="E6163" s="31"/>
      <c r="F6163" s="31"/>
      <c r="G6163" s="31"/>
      <c r="H6163" s="31"/>
      <c r="I6163" s="32"/>
    </row>
    <row r="6164" spans="1:9" x14ac:dyDescent="0.3">
      <c r="A6164" s="31"/>
      <c r="B6164" s="31"/>
      <c r="C6164" s="31"/>
      <c r="D6164" s="31"/>
      <c r="E6164" s="31"/>
      <c r="F6164" s="31"/>
      <c r="G6164" s="31"/>
      <c r="H6164" s="31"/>
      <c r="I6164" s="32"/>
    </row>
    <row r="6165" spans="1:9" x14ac:dyDescent="0.3">
      <c r="A6165" s="31"/>
      <c r="B6165" s="31"/>
      <c r="C6165" s="31"/>
      <c r="D6165" s="31"/>
      <c r="E6165" s="31"/>
      <c r="F6165" s="31"/>
      <c r="G6165" s="31"/>
      <c r="H6165" s="31"/>
      <c r="I6165" s="32"/>
    </row>
    <row r="6166" spans="1:9" x14ac:dyDescent="0.3">
      <c r="A6166" s="31"/>
      <c r="B6166" s="31"/>
      <c r="C6166" s="31"/>
      <c r="D6166" s="31"/>
      <c r="E6166" s="31"/>
      <c r="F6166" s="31"/>
      <c r="G6166" s="31"/>
      <c r="H6166" s="31"/>
      <c r="I6166" s="32"/>
    </row>
    <row r="6167" spans="1:9" x14ac:dyDescent="0.3">
      <c r="A6167" s="31"/>
      <c r="B6167" s="31"/>
      <c r="C6167" s="31"/>
      <c r="D6167" s="31"/>
      <c r="E6167" s="31"/>
      <c r="F6167" s="31"/>
      <c r="G6167" s="31"/>
      <c r="H6167" s="31"/>
      <c r="I6167" s="32"/>
    </row>
    <row r="6168" spans="1:9" x14ac:dyDescent="0.3">
      <c r="A6168" s="31"/>
      <c r="B6168" s="31"/>
      <c r="C6168" s="31"/>
      <c r="D6168" s="31"/>
      <c r="E6168" s="31"/>
      <c r="F6168" s="31"/>
      <c r="G6168" s="31"/>
      <c r="H6168" s="31"/>
      <c r="I6168" s="32"/>
    </row>
    <row r="6169" spans="1:9" x14ac:dyDescent="0.3">
      <c r="A6169" s="31"/>
      <c r="B6169" s="31"/>
      <c r="C6169" s="31"/>
      <c r="D6169" s="31"/>
      <c r="E6169" s="31"/>
      <c r="F6169" s="31"/>
      <c r="G6169" s="31"/>
      <c r="H6169" s="31"/>
      <c r="I6169" s="32"/>
    </row>
    <row r="6170" spans="1:9" x14ac:dyDescent="0.3">
      <c r="A6170" s="31"/>
      <c r="B6170" s="31"/>
      <c r="C6170" s="31"/>
      <c r="D6170" s="31"/>
      <c r="E6170" s="31"/>
      <c r="F6170" s="31"/>
      <c r="G6170" s="31"/>
      <c r="H6170" s="31"/>
      <c r="I6170" s="32"/>
    </row>
    <row r="6171" spans="1:9" x14ac:dyDescent="0.3">
      <c r="A6171" s="31"/>
      <c r="B6171" s="31"/>
      <c r="C6171" s="31"/>
      <c r="D6171" s="31"/>
      <c r="E6171" s="31"/>
      <c r="F6171" s="31"/>
      <c r="G6171" s="31"/>
      <c r="H6171" s="31"/>
      <c r="I6171" s="32"/>
    </row>
    <row r="6172" spans="1:9" x14ac:dyDescent="0.3">
      <c r="A6172" s="31"/>
      <c r="B6172" s="31"/>
      <c r="C6172" s="31"/>
      <c r="D6172" s="31"/>
      <c r="E6172" s="31"/>
      <c r="F6172" s="31"/>
      <c r="G6172" s="31"/>
      <c r="H6172" s="31"/>
      <c r="I6172" s="32"/>
    </row>
    <row r="6173" spans="1:9" x14ac:dyDescent="0.3">
      <c r="A6173" s="31"/>
      <c r="B6173" s="31"/>
      <c r="C6173" s="31"/>
      <c r="D6173" s="31"/>
      <c r="E6173" s="31"/>
      <c r="F6173" s="31"/>
      <c r="G6173" s="31"/>
      <c r="H6173" s="31"/>
      <c r="I6173" s="32"/>
    </row>
    <row r="6174" spans="1:9" x14ac:dyDescent="0.3">
      <c r="A6174" s="31"/>
      <c r="B6174" s="31"/>
      <c r="C6174" s="31"/>
      <c r="D6174" s="31"/>
      <c r="E6174" s="31"/>
      <c r="F6174" s="31"/>
      <c r="G6174" s="31"/>
      <c r="H6174" s="31"/>
      <c r="I6174" s="32"/>
    </row>
    <row r="6175" spans="1:9" x14ac:dyDescent="0.3">
      <c r="A6175" s="31"/>
      <c r="B6175" s="31"/>
      <c r="C6175" s="31"/>
      <c r="D6175" s="31"/>
      <c r="E6175" s="31"/>
      <c r="F6175" s="31"/>
      <c r="G6175" s="31"/>
      <c r="H6175" s="31"/>
      <c r="I6175" s="32"/>
    </row>
    <row r="6176" spans="1:9" x14ac:dyDescent="0.3">
      <c r="A6176" s="31"/>
      <c r="B6176" s="31"/>
      <c r="C6176" s="31"/>
      <c r="D6176" s="31"/>
      <c r="E6176" s="31"/>
      <c r="F6176" s="31"/>
      <c r="G6176" s="31"/>
      <c r="H6176" s="31"/>
      <c r="I6176" s="32"/>
    </row>
    <row r="6177" spans="1:9" x14ac:dyDescent="0.3">
      <c r="A6177" s="31"/>
      <c r="B6177" s="31"/>
      <c r="C6177" s="31"/>
      <c r="D6177" s="31"/>
      <c r="E6177" s="31"/>
      <c r="F6177" s="31"/>
      <c r="G6177" s="31"/>
      <c r="H6177" s="31"/>
      <c r="I6177" s="32"/>
    </row>
    <row r="6178" spans="1:9" x14ac:dyDescent="0.3">
      <c r="A6178" s="31"/>
      <c r="B6178" s="31"/>
      <c r="C6178" s="31"/>
      <c r="D6178" s="31"/>
      <c r="E6178" s="31"/>
      <c r="F6178" s="31"/>
      <c r="G6178" s="31"/>
      <c r="H6178" s="31"/>
      <c r="I6178" s="32"/>
    </row>
    <row r="6179" spans="1:9" x14ac:dyDescent="0.3">
      <c r="A6179" s="31"/>
      <c r="B6179" s="31"/>
      <c r="C6179" s="31"/>
      <c r="D6179" s="31"/>
      <c r="E6179" s="31"/>
      <c r="F6179" s="31"/>
      <c r="G6179" s="31"/>
      <c r="H6179" s="31"/>
      <c r="I6179" s="32"/>
    </row>
    <row r="6180" spans="1:9" x14ac:dyDescent="0.3">
      <c r="A6180" s="31"/>
      <c r="B6180" s="31"/>
      <c r="C6180" s="31"/>
      <c r="D6180" s="31"/>
      <c r="E6180" s="31"/>
      <c r="F6180" s="31"/>
      <c r="G6180" s="31"/>
      <c r="H6180" s="31"/>
      <c r="I6180" s="32"/>
    </row>
    <row r="6181" spans="1:9" x14ac:dyDescent="0.3">
      <c r="A6181" s="31"/>
      <c r="B6181" s="31"/>
      <c r="C6181" s="31"/>
      <c r="D6181" s="31"/>
      <c r="E6181" s="31"/>
      <c r="F6181" s="31"/>
      <c r="G6181" s="31"/>
      <c r="H6181" s="31"/>
      <c r="I6181" s="32"/>
    </row>
    <row r="6182" spans="1:9" x14ac:dyDescent="0.3">
      <c r="A6182" s="31"/>
      <c r="B6182" s="31"/>
      <c r="C6182" s="31"/>
      <c r="D6182" s="31"/>
      <c r="E6182" s="31"/>
      <c r="F6182" s="31"/>
      <c r="G6182" s="31"/>
      <c r="H6182" s="31"/>
      <c r="I6182" s="32"/>
    </row>
    <row r="6183" spans="1:9" x14ac:dyDescent="0.3">
      <c r="A6183" s="31"/>
      <c r="B6183" s="31"/>
      <c r="C6183" s="31"/>
      <c r="D6183" s="31"/>
      <c r="E6183" s="31"/>
      <c r="F6183" s="31"/>
      <c r="G6183" s="31"/>
      <c r="H6183" s="31"/>
      <c r="I6183" s="32"/>
    </row>
    <row r="6184" spans="1:9" x14ac:dyDescent="0.3">
      <c r="A6184" s="31"/>
      <c r="B6184" s="31"/>
      <c r="C6184" s="31"/>
      <c r="D6184" s="31"/>
      <c r="E6184" s="31"/>
      <c r="F6184" s="31"/>
      <c r="G6184" s="31"/>
      <c r="H6184" s="31"/>
      <c r="I6184" s="32"/>
    </row>
    <row r="6185" spans="1:9" x14ac:dyDescent="0.3">
      <c r="A6185" s="31"/>
      <c r="B6185" s="31"/>
      <c r="C6185" s="31"/>
      <c r="D6185" s="31"/>
      <c r="E6185" s="31"/>
      <c r="F6185" s="31"/>
      <c r="G6185" s="31"/>
      <c r="H6185" s="31"/>
      <c r="I6185" s="32"/>
    </row>
    <row r="6186" spans="1:9" x14ac:dyDescent="0.3">
      <c r="A6186" s="31"/>
      <c r="B6186" s="31"/>
      <c r="C6186" s="31"/>
      <c r="D6186" s="31"/>
      <c r="E6186" s="31"/>
      <c r="F6186" s="31"/>
      <c r="G6186" s="31"/>
      <c r="H6186" s="31"/>
      <c r="I6186" s="32"/>
    </row>
    <row r="6187" spans="1:9" x14ac:dyDescent="0.3">
      <c r="A6187" s="31"/>
      <c r="B6187" s="31"/>
      <c r="C6187" s="31"/>
      <c r="D6187" s="31"/>
      <c r="E6187" s="31"/>
      <c r="F6187" s="31"/>
      <c r="G6187" s="31"/>
      <c r="H6187" s="31"/>
      <c r="I6187" s="32"/>
    </row>
    <row r="6188" spans="1:9" x14ac:dyDescent="0.3">
      <c r="A6188" s="31"/>
      <c r="B6188" s="31"/>
      <c r="C6188" s="31"/>
      <c r="D6188" s="31"/>
      <c r="E6188" s="31"/>
      <c r="F6188" s="31"/>
      <c r="G6188" s="31"/>
      <c r="H6188" s="31"/>
      <c r="I6188" s="32"/>
    </row>
    <row r="6189" spans="1:9" x14ac:dyDescent="0.3">
      <c r="A6189" s="31"/>
      <c r="B6189" s="31"/>
      <c r="C6189" s="31"/>
      <c r="D6189" s="31"/>
      <c r="E6189" s="31"/>
      <c r="F6189" s="31"/>
      <c r="G6189" s="31"/>
      <c r="H6189" s="31"/>
      <c r="I6189" s="32"/>
    </row>
    <row r="6190" spans="1:9" x14ac:dyDescent="0.3">
      <c r="A6190" s="31"/>
      <c r="B6190" s="31"/>
      <c r="C6190" s="31"/>
      <c r="D6190" s="31"/>
      <c r="E6190" s="31"/>
      <c r="F6190" s="31"/>
      <c r="G6190" s="31"/>
      <c r="H6190" s="31"/>
      <c r="I6190" s="32"/>
    </row>
    <row r="6191" spans="1:9" x14ac:dyDescent="0.3">
      <c r="A6191" s="31"/>
      <c r="B6191" s="31"/>
      <c r="C6191" s="31"/>
      <c r="D6191" s="31"/>
      <c r="E6191" s="31"/>
      <c r="F6191" s="31"/>
      <c r="G6191" s="31"/>
      <c r="H6191" s="31"/>
      <c r="I6191" s="32"/>
    </row>
    <row r="6192" spans="1:9" x14ac:dyDescent="0.3">
      <c r="A6192" s="31"/>
      <c r="B6192" s="31"/>
      <c r="C6192" s="31"/>
      <c r="D6192" s="31"/>
      <c r="E6192" s="31"/>
      <c r="F6192" s="31"/>
      <c r="G6192" s="31"/>
      <c r="H6192" s="31"/>
      <c r="I6192" s="32"/>
    </row>
    <row r="6193" spans="1:9" x14ac:dyDescent="0.3">
      <c r="A6193" s="31"/>
      <c r="B6193" s="31"/>
      <c r="C6193" s="31"/>
      <c r="D6193" s="31"/>
      <c r="E6193" s="31"/>
      <c r="F6193" s="31"/>
      <c r="G6193" s="31"/>
      <c r="H6193" s="31"/>
      <c r="I6193" s="32"/>
    </row>
    <row r="6194" spans="1:9" x14ac:dyDescent="0.3">
      <c r="A6194" s="31"/>
      <c r="B6194" s="31"/>
      <c r="C6194" s="31"/>
      <c r="D6194" s="31"/>
      <c r="E6194" s="31"/>
      <c r="F6194" s="31"/>
      <c r="G6194" s="31"/>
      <c r="H6194" s="31"/>
      <c r="I6194" s="32"/>
    </row>
    <row r="6195" spans="1:9" x14ac:dyDescent="0.3">
      <c r="A6195" s="31"/>
      <c r="B6195" s="31"/>
      <c r="C6195" s="31"/>
      <c r="D6195" s="31"/>
      <c r="E6195" s="31"/>
      <c r="F6195" s="31"/>
      <c r="G6195" s="31"/>
      <c r="H6195" s="31"/>
      <c r="I6195" s="32"/>
    </row>
    <row r="6196" spans="1:9" x14ac:dyDescent="0.3">
      <c r="A6196" s="31"/>
      <c r="B6196" s="31"/>
      <c r="C6196" s="31"/>
      <c r="D6196" s="31"/>
      <c r="E6196" s="31"/>
      <c r="F6196" s="31"/>
      <c r="G6196" s="31"/>
      <c r="H6196" s="31"/>
      <c r="I6196" s="32"/>
    </row>
    <row r="6197" spans="1:9" x14ac:dyDescent="0.3">
      <c r="A6197" s="31"/>
      <c r="B6197" s="31"/>
      <c r="C6197" s="31"/>
      <c r="D6197" s="31"/>
      <c r="E6197" s="31"/>
      <c r="F6197" s="31"/>
      <c r="G6197" s="31"/>
      <c r="H6197" s="31"/>
      <c r="I6197" s="32"/>
    </row>
    <row r="6198" spans="1:9" x14ac:dyDescent="0.3">
      <c r="A6198" s="31"/>
      <c r="B6198" s="31"/>
      <c r="C6198" s="31"/>
      <c r="D6198" s="31"/>
      <c r="E6198" s="31"/>
      <c r="F6198" s="31"/>
      <c r="G6198" s="31"/>
      <c r="H6198" s="31"/>
      <c r="I6198" s="32"/>
    </row>
    <row r="6199" spans="1:9" x14ac:dyDescent="0.3">
      <c r="A6199" s="31"/>
      <c r="B6199" s="31"/>
      <c r="C6199" s="31"/>
      <c r="D6199" s="31"/>
      <c r="E6199" s="31"/>
      <c r="F6199" s="31"/>
      <c r="G6199" s="31"/>
      <c r="H6199" s="31"/>
      <c r="I6199" s="32"/>
    </row>
    <row r="6200" spans="1:9" x14ac:dyDescent="0.3">
      <c r="A6200" s="31"/>
      <c r="B6200" s="31"/>
      <c r="C6200" s="31"/>
      <c r="D6200" s="31"/>
      <c r="E6200" s="31"/>
      <c r="F6200" s="31"/>
      <c r="G6200" s="31"/>
      <c r="H6200" s="31"/>
      <c r="I6200" s="32"/>
    </row>
    <row r="6201" spans="1:9" x14ac:dyDescent="0.3">
      <c r="A6201" s="31"/>
      <c r="B6201" s="31"/>
      <c r="C6201" s="31"/>
      <c r="D6201" s="31"/>
      <c r="E6201" s="31"/>
      <c r="F6201" s="31"/>
      <c r="G6201" s="31"/>
      <c r="H6201" s="31"/>
      <c r="I6201" s="32"/>
    </row>
    <row r="6202" spans="1:9" x14ac:dyDescent="0.3">
      <c r="A6202" s="31"/>
      <c r="B6202" s="31"/>
      <c r="C6202" s="31"/>
      <c r="D6202" s="31"/>
      <c r="E6202" s="31"/>
      <c r="F6202" s="31"/>
      <c r="G6202" s="31"/>
      <c r="H6202" s="31"/>
      <c r="I6202" s="32"/>
    </row>
    <row r="6203" spans="1:9" x14ac:dyDescent="0.3">
      <c r="A6203" s="31"/>
      <c r="B6203" s="31"/>
      <c r="C6203" s="31"/>
      <c r="D6203" s="31"/>
      <c r="E6203" s="31"/>
      <c r="F6203" s="31"/>
      <c r="G6203" s="31"/>
      <c r="H6203" s="31"/>
      <c r="I6203" s="32"/>
    </row>
    <row r="6204" spans="1:9" x14ac:dyDescent="0.3">
      <c r="A6204" s="31"/>
      <c r="B6204" s="31"/>
      <c r="C6204" s="31"/>
      <c r="D6204" s="31"/>
      <c r="E6204" s="31"/>
      <c r="F6204" s="31"/>
      <c r="G6204" s="31"/>
      <c r="H6204" s="31"/>
      <c r="I6204" s="32"/>
    </row>
    <row r="6205" spans="1:9" x14ac:dyDescent="0.3">
      <c r="A6205" s="31"/>
      <c r="B6205" s="31"/>
      <c r="C6205" s="31"/>
      <c r="D6205" s="31"/>
      <c r="E6205" s="31"/>
      <c r="F6205" s="31"/>
      <c r="G6205" s="31"/>
      <c r="H6205" s="31"/>
      <c r="I6205" s="32"/>
    </row>
    <row r="6206" spans="1:9" x14ac:dyDescent="0.3">
      <c r="A6206" s="31"/>
      <c r="B6206" s="31"/>
      <c r="C6206" s="31"/>
      <c r="D6206" s="31"/>
      <c r="E6206" s="31"/>
      <c r="F6206" s="31"/>
      <c r="G6206" s="31"/>
      <c r="H6206" s="31"/>
      <c r="I6206" s="32"/>
    </row>
    <row r="6207" spans="1:9" x14ac:dyDescent="0.3">
      <c r="A6207" s="31"/>
      <c r="B6207" s="31"/>
      <c r="C6207" s="31"/>
      <c r="D6207" s="31"/>
      <c r="E6207" s="31"/>
      <c r="F6207" s="31"/>
      <c r="G6207" s="31"/>
      <c r="H6207" s="31"/>
      <c r="I6207" s="32"/>
    </row>
    <row r="6208" spans="1:9" x14ac:dyDescent="0.3">
      <c r="A6208" s="31"/>
      <c r="B6208" s="31"/>
      <c r="C6208" s="31"/>
      <c r="D6208" s="31"/>
      <c r="E6208" s="31"/>
      <c r="F6208" s="31"/>
      <c r="G6208" s="31"/>
      <c r="H6208" s="31"/>
      <c r="I6208" s="32"/>
    </row>
    <row r="6209" spans="1:9" x14ac:dyDescent="0.3">
      <c r="A6209" s="31"/>
      <c r="B6209" s="31"/>
      <c r="C6209" s="31"/>
      <c r="D6209" s="31"/>
      <c r="E6209" s="31"/>
      <c r="F6209" s="31"/>
      <c r="G6209" s="31"/>
      <c r="H6209" s="31"/>
      <c r="I6209" s="32"/>
    </row>
    <row r="6210" spans="1:9" x14ac:dyDescent="0.3">
      <c r="A6210" s="31"/>
      <c r="B6210" s="31"/>
      <c r="C6210" s="31"/>
      <c r="D6210" s="31"/>
      <c r="E6210" s="31"/>
      <c r="F6210" s="31"/>
      <c r="G6210" s="31"/>
      <c r="H6210" s="31"/>
      <c r="I6210" s="32"/>
    </row>
    <row r="6211" spans="1:9" x14ac:dyDescent="0.3">
      <c r="A6211" s="31"/>
      <c r="B6211" s="31"/>
      <c r="C6211" s="31"/>
      <c r="D6211" s="31"/>
      <c r="E6211" s="31"/>
      <c r="F6211" s="31"/>
      <c r="G6211" s="31"/>
      <c r="H6211" s="31"/>
      <c r="I6211" s="32"/>
    </row>
    <row r="6212" spans="1:9" x14ac:dyDescent="0.3">
      <c r="A6212" s="31"/>
      <c r="B6212" s="31"/>
      <c r="C6212" s="31"/>
      <c r="D6212" s="31"/>
      <c r="E6212" s="31"/>
      <c r="F6212" s="31"/>
      <c r="G6212" s="31"/>
      <c r="H6212" s="31"/>
      <c r="I6212" s="32"/>
    </row>
    <row r="6213" spans="1:9" x14ac:dyDescent="0.3">
      <c r="A6213" s="31"/>
      <c r="B6213" s="31"/>
      <c r="C6213" s="31"/>
      <c r="D6213" s="31"/>
      <c r="E6213" s="31"/>
      <c r="F6213" s="31"/>
      <c r="G6213" s="31"/>
      <c r="H6213" s="31"/>
      <c r="I6213" s="32"/>
    </row>
    <row r="6214" spans="1:9" x14ac:dyDescent="0.3">
      <c r="A6214" s="31"/>
      <c r="B6214" s="31"/>
      <c r="C6214" s="31"/>
      <c r="D6214" s="31"/>
      <c r="E6214" s="31"/>
      <c r="F6214" s="31"/>
      <c r="G6214" s="31"/>
      <c r="H6214" s="31"/>
      <c r="I6214" s="32"/>
    </row>
    <row r="6215" spans="1:9" x14ac:dyDescent="0.3">
      <c r="A6215" s="31"/>
      <c r="B6215" s="31"/>
      <c r="C6215" s="31"/>
      <c r="D6215" s="31"/>
      <c r="E6215" s="31"/>
      <c r="F6215" s="31"/>
      <c r="G6215" s="31"/>
      <c r="H6215" s="31"/>
      <c r="I6215" s="32"/>
    </row>
    <row r="6216" spans="1:9" x14ac:dyDescent="0.3">
      <c r="A6216" s="31"/>
      <c r="B6216" s="31"/>
      <c r="C6216" s="31"/>
      <c r="D6216" s="31"/>
      <c r="E6216" s="31"/>
      <c r="F6216" s="31"/>
      <c r="G6216" s="31"/>
      <c r="H6216" s="31"/>
      <c r="I6216" s="32"/>
    </row>
    <row r="6217" spans="1:9" x14ac:dyDescent="0.3">
      <c r="A6217" s="31"/>
      <c r="B6217" s="31"/>
      <c r="C6217" s="31"/>
      <c r="D6217" s="31"/>
      <c r="E6217" s="31"/>
      <c r="F6217" s="31"/>
      <c r="G6217" s="31"/>
      <c r="H6217" s="31"/>
      <c r="I6217" s="32"/>
    </row>
    <row r="6218" spans="1:9" x14ac:dyDescent="0.3">
      <c r="A6218" s="31"/>
      <c r="B6218" s="31"/>
      <c r="C6218" s="31"/>
      <c r="D6218" s="31"/>
      <c r="E6218" s="31"/>
      <c r="F6218" s="31"/>
      <c r="G6218" s="31"/>
      <c r="H6218" s="31"/>
      <c r="I6218" s="32"/>
    </row>
    <row r="6219" spans="1:9" x14ac:dyDescent="0.3">
      <c r="A6219" s="31"/>
      <c r="B6219" s="31"/>
      <c r="C6219" s="31"/>
      <c r="D6219" s="31"/>
      <c r="E6219" s="31"/>
      <c r="F6219" s="31"/>
      <c r="G6219" s="31"/>
      <c r="H6219" s="31"/>
      <c r="I6219" s="32"/>
    </row>
    <row r="6220" spans="1:9" x14ac:dyDescent="0.3">
      <c r="A6220" s="31"/>
      <c r="B6220" s="31"/>
      <c r="C6220" s="31"/>
      <c r="D6220" s="31"/>
      <c r="E6220" s="31"/>
      <c r="F6220" s="31"/>
      <c r="G6220" s="31"/>
      <c r="H6220" s="31"/>
      <c r="I6220" s="32"/>
    </row>
    <row r="6221" spans="1:9" x14ac:dyDescent="0.3">
      <c r="A6221" s="31"/>
      <c r="B6221" s="31"/>
      <c r="C6221" s="31"/>
      <c r="D6221" s="31"/>
      <c r="E6221" s="31"/>
      <c r="F6221" s="31"/>
      <c r="G6221" s="31"/>
      <c r="H6221" s="31"/>
      <c r="I6221" s="32"/>
    </row>
    <row r="6222" spans="1:9" x14ac:dyDescent="0.3">
      <c r="A6222" s="31"/>
      <c r="B6222" s="31"/>
      <c r="C6222" s="31"/>
      <c r="D6222" s="31"/>
      <c r="E6222" s="31"/>
      <c r="F6222" s="31"/>
      <c r="G6222" s="31"/>
      <c r="H6222" s="31"/>
      <c r="I6222" s="32"/>
    </row>
    <row r="6223" spans="1:9" x14ac:dyDescent="0.3">
      <c r="A6223" s="31"/>
      <c r="B6223" s="31"/>
      <c r="C6223" s="31"/>
      <c r="D6223" s="31"/>
      <c r="E6223" s="31"/>
      <c r="F6223" s="31"/>
      <c r="G6223" s="31"/>
      <c r="H6223" s="31"/>
      <c r="I6223" s="32"/>
    </row>
    <row r="6224" spans="1:9" x14ac:dyDescent="0.3">
      <c r="A6224" s="31"/>
      <c r="B6224" s="31"/>
      <c r="C6224" s="31"/>
      <c r="D6224" s="31"/>
      <c r="E6224" s="31"/>
      <c r="F6224" s="31"/>
      <c r="G6224" s="31"/>
      <c r="H6224" s="31"/>
      <c r="I6224" s="32"/>
    </row>
    <row r="6225" spans="1:9" x14ac:dyDescent="0.3">
      <c r="A6225" s="31"/>
      <c r="B6225" s="31"/>
      <c r="C6225" s="31"/>
      <c r="D6225" s="31"/>
      <c r="E6225" s="31"/>
      <c r="F6225" s="31"/>
      <c r="G6225" s="31"/>
      <c r="H6225" s="31"/>
      <c r="I6225" s="32"/>
    </row>
    <row r="6226" spans="1:9" x14ac:dyDescent="0.3">
      <c r="A6226" s="31"/>
      <c r="B6226" s="31"/>
      <c r="C6226" s="31"/>
      <c r="D6226" s="31"/>
      <c r="E6226" s="31"/>
      <c r="F6226" s="31"/>
      <c r="G6226" s="31"/>
      <c r="H6226" s="31"/>
      <c r="I6226" s="32"/>
    </row>
    <row r="6227" spans="1:9" x14ac:dyDescent="0.3">
      <c r="A6227" s="31"/>
      <c r="B6227" s="31"/>
      <c r="C6227" s="31"/>
      <c r="D6227" s="31"/>
      <c r="E6227" s="31"/>
      <c r="F6227" s="31"/>
      <c r="G6227" s="31"/>
      <c r="H6227" s="31"/>
      <c r="I6227" s="32"/>
    </row>
    <row r="6228" spans="1:9" x14ac:dyDescent="0.3">
      <c r="A6228" s="31"/>
      <c r="B6228" s="31"/>
      <c r="C6228" s="31"/>
      <c r="D6228" s="31"/>
      <c r="E6228" s="31"/>
      <c r="F6228" s="31"/>
      <c r="G6228" s="31"/>
      <c r="H6228" s="31"/>
      <c r="I6228" s="32"/>
    </row>
    <row r="6229" spans="1:9" x14ac:dyDescent="0.3">
      <c r="A6229" s="31"/>
      <c r="B6229" s="31"/>
      <c r="C6229" s="31"/>
      <c r="D6229" s="31"/>
      <c r="E6229" s="31"/>
      <c r="F6229" s="31"/>
      <c r="G6229" s="31"/>
      <c r="H6229" s="31"/>
      <c r="I6229" s="32"/>
    </row>
    <row r="6230" spans="1:9" x14ac:dyDescent="0.3">
      <c r="A6230" s="31"/>
      <c r="B6230" s="31"/>
      <c r="C6230" s="31"/>
      <c r="D6230" s="31"/>
      <c r="E6230" s="31"/>
      <c r="F6230" s="31"/>
      <c r="G6230" s="31"/>
      <c r="H6230" s="31"/>
      <c r="I6230" s="32"/>
    </row>
    <row r="6231" spans="1:9" x14ac:dyDescent="0.3">
      <c r="A6231" s="31"/>
      <c r="B6231" s="31"/>
      <c r="C6231" s="31"/>
      <c r="D6231" s="31"/>
      <c r="E6231" s="31"/>
      <c r="F6231" s="31"/>
      <c r="G6231" s="31"/>
      <c r="H6231" s="31"/>
      <c r="I6231" s="32"/>
    </row>
    <row r="6232" spans="1:9" x14ac:dyDescent="0.3">
      <c r="A6232" s="31"/>
      <c r="B6232" s="31"/>
      <c r="C6232" s="31"/>
      <c r="D6232" s="31"/>
      <c r="E6232" s="31"/>
      <c r="F6232" s="31"/>
      <c r="G6232" s="31"/>
      <c r="H6232" s="31"/>
      <c r="I6232" s="32"/>
    </row>
    <row r="6233" spans="1:9" x14ac:dyDescent="0.3">
      <c r="A6233" s="31"/>
      <c r="B6233" s="31"/>
      <c r="C6233" s="31"/>
      <c r="D6233" s="31"/>
      <c r="E6233" s="31"/>
      <c r="F6233" s="31"/>
      <c r="G6233" s="31"/>
      <c r="H6233" s="31"/>
      <c r="I6233" s="32"/>
    </row>
    <row r="6234" spans="1:9" x14ac:dyDescent="0.3">
      <c r="A6234" s="31"/>
      <c r="B6234" s="31"/>
      <c r="C6234" s="31"/>
      <c r="D6234" s="31"/>
      <c r="E6234" s="31"/>
      <c r="F6234" s="31"/>
      <c r="G6234" s="31"/>
      <c r="H6234" s="31"/>
      <c r="I6234" s="32"/>
    </row>
    <row r="6235" spans="1:9" x14ac:dyDescent="0.3">
      <c r="A6235" s="31"/>
      <c r="B6235" s="31"/>
      <c r="C6235" s="31"/>
      <c r="D6235" s="31"/>
      <c r="E6235" s="31"/>
      <c r="F6235" s="31"/>
      <c r="G6235" s="31"/>
      <c r="H6235" s="31"/>
      <c r="I6235" s="32"/>
    </row>
    <row r="6236" spans="1:9" x14ac:dyDescent="0.3">
      <c r="A6236" s="31"/>
      <c r="B6236" s="31"/>
      <c r="C6236" s="31"/>
      <c r="D6236" s="31"/>
      <c r="E6236" s="31"/>
      <c r="F6236" s="31"/>
      <c r="G6236" s="31"/>
      <c r="H6236" s="31"/>
      <c r="I6236" s="32"/>
    </row>
    <row r="6237" spans="1:9" x14ac:dyDescent="0.3">
      <c r="A6237" s="31"/>
      <c r="B6237" s="31"/>
      <c r="C6237" s="31"/>
      <c r="D6237" s="31"/>
      <c r="E6237" s="31"/>
      <c r="F6237" s="31"/>
      <c r="G6237" s="31"/>
      <c r="H6237" s="31"/>
      <c r="I6237" s="32"/>
    </row>
    <row r="6238" spans="1:9" x14ac:dyDescent="0.3">
      <c r="A6238" s="31"/>
      <c r="B6238" s="31"/>
      <c r="C6238" s="31"/>
      <c r="D6238" s="31"/>
      <c r="E6238" s="31"/>
      <c r="F6238" s="31"/>
      <c r="G6238" s="31"/>
      <c r="H6238" s="31"/>
      <c r="I6238" s="32"/>
    </row>
    <row r="6239" spans="1:9" x14ac:dyDescent="0.3">
      <c r="A6239" s="31"/>
      <c r="B6239" s="31"/>
      <c r="C6239" s="31"/>
      <c r="D6239" s="31"/>
      <c r="E6239" s="31"/>
      <c r="F6239" s="31"/>
      <c r="G6239" s="31"/>
      <c r="H6239" s="31"/>
      <c r="I6239" s="32"/>
    </row>
    <row r="6240" spans="1:9" x14ac:dyDescent="0.3">
      <c r="A6240" s="31"/>
      <c r="B6240" s="31"/>
      <c r="C6240" s="31"/>
      <c r="D6240" s="31"/>
      <c r="E6240" s="31"/>
      <c r="F6240" s="31"/>
      <c r="G6240" s="31"/>
      <c r="H6240" s="31"/>
      <c r="I6240" s="32"/>
    </row>
    <row r="6241" spans="1:9" x14ac:dyDescent="0.3">
      <c r="A6241" s="31"/>
      <c r="B6241" s="31"/>
      <c r="C6241" s="31"/>
      <c r="D6241" s="31"/>
      <c r="E6241" s="31"/>
      <c r="F6241" s="31"/>
      <c r="G6241" s="31"/>
      <c r="H6241" s="31"/>
      <c r="I6241" s="32"/>
    </row>
    <row r="6242" spans="1:9" x14ac:dyDescent="0.3">
      <c r="A6242" s="31"/>
      <c r="B6242" s="31"/>
      <c r="C6242" s="31"/>
      <c r="D6242" s="31"/>
      <c r="E6242" s="31"/>
      <c r="F6242" s="31"/>
      <c r="G6242" s="31"/>
      <c r="H6242" s="31"/>
      <c r="I6242" s="32"/>
    </row>
    <row r="6243" spans="1:9" x14ac:dyDescent="0.3">
      <c r="A6243" s="31"/>
      <c r="B6243" s="31"/>
      <c r="C6243" s="31"/>
      <c r="D6243" s="31"/>
      <c r="E6243" s="31"/>
      <c r="F6243" s="31"/>
      <c r="G6243" s="31"/>
      <c r="H6243" s="31"/>
      <c r="I6243" s="32"/>
    </row>
    <row r="6244" spans="1:9" x14ac:dyDescent="0.3">
      <c r="A6244" s="31"/>
      <c r="B6244" s="31"/>
      <c r="C6244" s="31"/>
      <c r="D6244" s="31"/>
      <c r="E6244" s="31"/>
      <c r="F6244" s="31"/>
      <c r="G6244" s="31"/>
      <c r="H6244" s="31"/>
      <c r="I6244" s="32"/>
    </row>
    <row r="6245" spans="1:9" x14ac:dyDescent="0.3">
      <c r="A6245" s="31"/>
      <c r="B6245" s="31"/>
      <c r="C6245" s="31"/>
      <c r="D6245" s="31"/>
      <c r="E6245" s="31"/>
      <c r="F6245" s="31"/>
      <c r="G6245" s="31"/>
      <c r="H6245" s="31"/>
      <c r="I6245" s="32"/>
    </row>
    <row r="6246" spans="1:9" x14ac:dyDescent="0.3">
      <c r="A6246" s="31"/>
      <c r="B6246" s="31"/>
      <c r="C6246" s="31"/>
      <c r="D6246" s="31"/>
      <c r="E6246" s="31"/>
      <c r="F6246" s="31"/>
      <c r="G6246" s="31"/>
      <c r="H6246" s="31"/>
      <c r="I6246" s="32"/>
    </row>
    <row r="6247" spans="1:9" x14ac:dyDescent="0.3">
      <c r="A6247" s="31"/>
      <c r="B6247" s="31"/>
      <c r="C6247" s="31"/>
      <c r="D6247" s="31"/>
      <c r="E6247" s="31"/>
      <c r="F6247" s="31"/>
      <c r="G6247" s="31"/>
      <c r="H6247" s="31"/>
      <c r="I6247" s="32"/>
    </row>
    <row r="6248" spans="1:9" x14ac:dyDescent="0.3">
      <c r="A6248" s="31"/>
      <c r="B6248" s="31"/>
      <c r="C6248" s="31"/>
      <c r="D6248" s="31"/>
      <c r="E6248" s="31"/>
      <c r="F6248" s="31"/>
      <c r="G6248" s="31"/>
      <c r="H6248" s="31"/>
      <c r="I6248" s="32"/>
    </row>
    <row r="6249" spans="1:9" x14ac:dyDescent="0.3">
      <c r="A6249" s="31"/>
      <c r="B6249" s="31"/>
      <c r="C6249" s="31"/>
      <c r="D6249" s="31"/>
      <c r="E6249" s="31"/>
      <c r="F6249" s="31"/>
      <c r="G6249" s="31"/>
      <c r="H6249" s="31"/>
      <c r="I6249" s="32"/>
    </row>
    <row r="6250" spans="1:9" x14ac:dyDescent="0.3">
      <c r="A6250" s="31"/>
      <c r="B6250" s="31"/>
      <c r="C6250" s="31"/>
      <c r="D6250" s="31"/>
      <c r="E6250" s="31"/>
      <c r="F6250" s="31"/>
      <c r="G6250" s="31"/>
      <c r="H6250" s="31"/>
      <c r="I6250" s="32"/>
    </row>
    <row r="6251" spans="1:9" x14ac:dyDescent="0.3">
      <c r="A6251" s="31"/>
      <c r="B6251" s="31"/>
      <c r="C6251" s="31"/>
      <c r="D6251" s="31"/>
      <c r="E6251" s="31"/>
      <c r="F6251" s="31"/>
      <c r="G6251" s="31"/>
      <c r="H6251" s="31"/>
      <c r="I6251" s="32"/>
    </row>
    <row r="6252" spans="1:9" x14ac:dyDescent="0.3">
      <c r="A6252" s="31"/>
      <c r="B6252" s="31"/>
      <c r="C6252" s="31"/>
      <c r="D6252" s="31"/>
      <c r="E6252" s="31"/>
      <c r="F6252" s="31"/>
      <c r="G6252" s="31"/>
      <c r="H6252" s="31"/>
      <c r="I6252" s="32"/>
    </row>
    <row r="6253" spans="1:9" x14ac:dyDescent="0.3">
      <c r="A6253" s="31"/>
      <c r="B6253" s="31"/>
      <c r="C6253" s="31"/>
      <c r="D6253" s="31"/>
      <c r="E6253" s="31"/>
      <c r="F6253" s="31"/>
      <c r="G6253" s="31"/>
      <c r="H6253" s="31"/>
      <c r="I6253" s="32"/>
    </row>
    <row r="6254" spans="1:9" x14ac:dyDescent="0.3">
      <c r="A6254" s="31"/>
      <c r="B6254" s="31"/>
      <c r="C6254" s="31"/>
      <c r="D6254" s="31"/>
      <c r="E6254" s="31"/>
      <c r="F6254" s="31"/>
      <c r="G6254" s="31"/>
      <c r="H6254" s="31"/>
      <c r="I6254" s="32"/>
    </row>
    <row r="6255" spans="1:9" x14ac:dyDescent="0.3">
      <c r="A6255" s="31"/>
      <c r="B6255" s="31"/>
      <c r="C6255" s="31"/>
      <c r="D6255" s="31"/>
      <c r="E6255" s="31"/>
      <c r="F6255" s="31"/>
      <c r="G6255" s="31"/>
      <c r="H6255" s="31"/>
      <c r="I6255" s="32"/>
    </row>
    <row r="6256" spans="1:9" x14ac:dyDescent="0.3">
      <c r="A6256" s="31"/>
      <c r="B6256" s="31"/>
      <c r="C6256" s="31"/>
      <c r="D6256" s="31"/>
      <c r="E6256" s="31"/>
      <c r="F6256" s="31"/>
      <c r="G6256" s="31"/>
      <c r="H6256" s="31"/>
      <c r="I6256" s="32"/>
    </row>
    <row r="6257" spans="1:9" x14ac:dyDescent="0.3">
      <c r="A6257" s="31"/>
      <c r="B6257" s="31"/>
      <c r="C6257" s="31"/>
      <c r="D6257" s="31"/>
      <c r="E6257" s="31"/>
      <c r="F6257" s="31"/>
      <c r="G6257" s="31"/>
      <c r="H6257" s="31"/>
      <c r="I6257" s="32"/>
    </row>
    <row r="6258" spans="1:9" x14ac:dyDescent="0.3">
      <c r="A6258" s="31"/>
      <c r="B6258" s="31"/>
      <c r="C6258" s="31"/>
      <c r="D6258" s="31"/>
      <c r="E6258" s="31"/>
      <c r="F6258" s="31"/>
      <c r="G6258" s="31"/>
      <c r="H6258" s="31"/>
      <c r="I6258" s="32"/>
    </row>
    <row r="6259" spans="1:9" x14ac:dyDescent="0.3">
      <c r="A6259" s="31"/>
      <c r="B6259" s="31"/>
      <c r="C6259" s="31"/>
      <c r="D6259" s="31"/>
      <c r="E6259" s="31"/>
      <c r="F6259" s="31"/>
      <c r="G6259" s="31"/>
      <c r="H6259" s="31"/>
      <c r="I6259" s="32"/>
    </row>
    <row r="6260" spans="1:9" x14ac:dyDescent="0.3">
      <c r="A6260" s="31"/>
      <c r="B6260" s="31"/>
      <c r="C6260" s="31"/>
      <c r="D6260" s="31"/>
      <c r="E6260" s="31"/>
      <c r="F6260" s="31"/>
      <c r="G6260" s="31"/>
      <c r="H6260" s="31"/>
      <c r="I6260" s="32"/>
    </row>
    <row r="6261" spans="1:9" x14ac:dyDescent="0.3">
      <c r="A6261" s="31"/>
      <c r="B6261" s="31"/>
      <c r="C6261" s="31"/>
      <c r="D6261" s="31"/>
      <c r="E6261" s="31"/>
      <c r="F6261" s="31"/>
      <c r="G6261" s="31"/>
      <c r="H6261" s="31"/>
      <c r="I6261" s="32"/>
    </row>
    <row r="6262" spans="1:9" x14ac:dyDescent="0.3">
      <c r="A6262" s="31"/>
      <c r="B6262" s="31"/>
      <c r="C6262" s="31"/>
      <c r="D6262" s="31"/>
      <c r="E6262" s="31"/>
      <c r="F6262" s="31"/>
      <c r="G6262" s="31"/>
      <c r="H6262" s="31"/>
      <c r="I6262" s="32"/>
    </row>
    <row r="6263" spans="1:9" x14ac:dyDescent="0.3">
      <c r="A6263" s="31"/>
      <c r="B6263" s="31"/>
      <c r="C6263" s="31"/>
      <c r="D6263" s="31"/>
      <c r="E6263" s="31"/>
      <c r="F6263" s="31"/>
      <c r="G6263" s="31"/>
      <c r="H6263" s="31"/>
      <c r="I6263" s="32"/>
    </row>
    <row r="6264" spans="1:9" x14ac:dyDescent="0.3">
      <c r="A6264" s="31"/>
      <c r="B6264" s="31"/>
      <c r="C6264" s="31"/>
      <c r="D6264" s="31"/>
      <c r="E6264" s="31"/>
      <c r="F6264" s="31"/>
      <c r="G6264" s="31"/>
      <c r="H6264" s="31"/>
      <c r="I6264" s="32"/>
    </row>
    <row r="6265" spans="1:9" x14ac:dyDescent="0.3">
      <c r="A6265" s="31"/>
      <c r="B6265" s="31"/>
      <c r="C6265" s="31"/>
      <c r="D6265" s="31"/>
      <c r="E6265" s="31"/>
      <c r="F6265" s="31"/>
      <c r="G6265" s="31"/>
      <c r="H6265" s="31"/>
      <c r="I6265" s="32"/>
    </row>
    <row r="6266" spans="1:9" x14ac:dyDescent="0.3">
      <c r="A6266" s="31"/>
      <c r="B6266" s="31"/>
      <c r="C6266" s="31"/>
      <c r="D6266" s="31"/>
      <c r="E6266" s="31"/>
      <c r="F6266" s="31"/>
      <c r="G6266" s="31"/>
      <c r="H6266" s="31"/>
      <c r="I6266" s="32"/>
    </row>
    <row r="6267" spans="1:9" x14ac:dyDescent="0.3">
      <c r="A6267" s="31"/>
      <c r="B6267" s="31"/>
      <c r="C6267" s="31"/>
      <c r="D6267" s="31"/>
      <c r="E6267" s="31"/>
      <c r="F6267" s="31"/>
      <c r="G6267" s="31"/>
      <c r="H6267" s="31"/>
      <c r="I6267" s="32"/>
    </row>
    <row r="6268" spans="1:9" x14ac:dyDescent="0.3">
      <c r="A6268" s="31"/>
      <c r="B6268" s="31"/>
      <c r="C6268" s="31"/>
      <c r="D6268" s="31"/>
      <c r="E6268" s="31"/>
      <c r="F6268" s="31"/>
      <c r="G6268" s="31"/>
      <c r="H6268" s="31"/>
      <c r="I6268" s="32"/>
    </row>
    <row r="6269" spans="1:9" x14ac:dyDescent="0.3">
      <c r="A6269" s="31"/>
      <c r="B6269" s="31"/>
      <c r="C6269" s="31"/>
      <c r="D6269" s="31"/>
      <c r="E6269" s="31"/>
      <c r="F6269" s="31"/>
      <c r="G6269" s="31"/>
      <c r="H6269" s="31"/>
      <c r="I6269" s="32"/>
    </row>
    <row r="6270" spans="1:9" x14ac:dyDescent="0.3">
      <c r="A6270" s="31"/>
      <c r="B6270" s="31"/>
      <c r="C6270" s="31"/>
      <c r="D6270" s="31"/>
      <c r="E6270" s="31"/>
      <c r="F6270" s="31"/>
      <c r="G6270" s="31"/>
      <c r="H6270" s="31"/>
      <c r="I6270" s="32"/>
    </row>
    <row r="6271" spans="1:9" x14ac:dyDescent="0.3">
      <c r="A6271" s="31"/>
      <c r="B6271" s="31"/>
      <c r="C6271" s="31"/>
      <c r="D6271" s="31"/>
      <c r="E6271" s="31"/>
      <c r="F6271" s="31"/>
      <c r="G6271" s="31"/>
      <c r="H6271" s="31"/>
      <c r="I6271" s="32"/>
    </row>
    <row r="6272" spans="1:9" x14ac:dyDescent="0.3">
      <c r="A6272" s="31"/>
      <c r="B6272" s="31"/>
      <c r="C6272" s="31"/>
      <c r="D6272" s="31"/>
      <c r="E6272" s="31"/>
      <c r="F6272" s="31"/>
      <c r="G6272" s="31"/>
      <c r="H6272" s="31"/>
      <c r="I6272" s="32"/>
    </row>
    <row r="6273" spans="1:9" x14ac:dyDescent="0.3">
      <c r="A6273" s="31"/>
      <c r="B6273" s="31"/>
      <c r="C6273" s="31"/>
      <c r="D6273" s="31"/>
      <c r="E6273" s="31"/>
      <c r="F6273" s="31"/>
      <c r="G6273" s="31"/>
      <c r="H6273" s="31"/>
      <c r="I6273" s="32"/>
    </row>
    <row r="6274" spans="1:9" x14ac:dyDescent="0.3">
      <c r="A6274" s="31"/>
      <c r="B6274" s="31"/>
      <c r="C6274" s="31"/>
      <c r="D6274" s="31"/>
      <c r="E6274" s="31"/>
      <c r="F6274" s="31"/>
      <c r="G6274" s="31"/>
      <c r="H6274" s="31"/>
      <c r="I6274" s="32"/>
    </row>
    <row r="6275" spans="1:9" x14ac:dyDescent="0.3">
      <c r="A6275" s="31"/>
      <c r="B6275" s="31"/>
      <c r="C6275" s="31"/>
      <c r="D6275" s="31"/>
      <c r="E6275" s="31"/>
      <c r="F6275" s="31"/>
      <c r="G6275" s="31"/>
      <c r="H6275" s="31"/>
      <c r="I6275" s="32"/>
    </row>
    <row r="6276" spans="1:9" x14ac:dyDescent="0.3">
      <c r="A6276" s="31"/>
      <c r="B6276" s="31"/>
      <c r="C6276" s="31"/>
      <c r="D6276" s="31"/>
      <c r="E6276" s="31"/>
      <c r="F6276" s="31"/>
      <c r="G6276" s="31"/>
      <c r="H6276" s="31"/>
      <c r="I6276" s="32"/>
    </row>
    <row r="6277" spans="1:9" x14ac:dyDescent="0.3">
      <c r="A6277" s="31"/>
      <c r="B6277" s="31"/>
      <c r="C6277" s="31"/>
      <c r="D6277" s="31"/>
      <c r="E6277" s="31"/>
      <c r="F6277" s="31"/>
      <c r="G6277" s="31"/>
      <c r="H6277" s="31"/>
      <c r="I6277" s="32"/>
    </row>
    <row r="6278" spans="1:9" x14ac:dyDescent="0.3">
      <c r="A6278" s="31"/>
      <c r="B6278" s="31"/>
      <c r="C6278" s="31"/>
      <c r="D6278" s="31"/>
      <c r="E6278" s="31"/>
      <c r="F6278" s="31"/>
      <c r="G6278" s="31"/>
      <c r="H6278" s="31"/>
      <c r="I6278" s="32"/>
    </row>
    <row r="6279" spans="1:9" x14ac:dyDescent="0.3">
      <c r="A6279" s="31"/>
      <c r="B6279" s="31"/>
      <c r="C6279" s="31"/>
      <c r="D6279" s="31"/>
      <c r="E6279" s="31"/>
      <c r="F6279" s="31"/>
      <c r="G6279" s="31"/>
      <c r="H6279" s="31"/>
      <c r="I6279" s="32"/>
    </row>
    <row r="6280" spans="1:9" x14ac:dyDescent="0.3">
      <c r="A6280" s="31"/>
      <c r="B6280" s="31"/>
      <c r="C6280" s="31"/>
      <c r="D6280" s="31"/>
      <c r="E6280" s="31"/>
      <c r="F6280" s="31"/>
      <c r="G6280" s="31"/>
      <c r="H6280" s="31"/>
      <c r="I6280" s="32"/>
    </row>
    <row r="6281" spans="1:9" x14ac:dyDescent="0.3">
      <c r="A6281" s="31"/>
      <c r="B6281" s="31"/>
      <c r="C6281" s="31"/>
      <c r="D6281" s="31"/>
      <c r="E6281" s="31"/>
      <c r="F6281" s="31"/>
      <c r="G6281" s="31"/>
      <c r="H6281" s="31"/>
      <c r="I6281" s="32"/>
    </row>
    <row r="6282" spans="1:9" x14ac:dyDescent="0.3">
      <c r="A6282" s="31"/>
      <c r="B6282" s="31"/>
      <c r="C6282" s="31"/>
      <c r="D6282" s="31"/>
      <c r="E6282" s="31"/>
      <c r="F6282" s="31"/>
      <c r="G6282" s="31"/>
      <c r="H6282" s="31"/>
      <c r="I6282" s="32"/>
    </row>
    <row r="6283" spans="1:9" x14ac:dyDescent="0.3">
      <c r="A6283" s="31"/>
      <c r="B6283" s="31"/>
      <c r="C6283" s="31"/>
      <c r="D6283" s="31"/>
      <c r="E6283" s="31"/>
      <c r="F6283" s="31"/>
      <c r="G6283" s="31"/>
      <c r="H6283" s="31"/>
      <c r="I6283" s="32"/>
    </row>
    <row r="6284" spans="1:9" x14ac:dyDescent="0.3">
      <c r="A6284" s="31"/>
      <c r="B6284" s="31"/>
      <c r="C6284" s="31"/>
      <c r="D6284" s="31"/>
      <c r="E6284" s="31"/>
      <c r="F6284" s="31"/>
      <c r="G6284" s="31"/>
      <c r="H6284" s="31"/>
      <c r="I6284" s="32"/>
    </row>
    <row r="6285" spans="1:9" x14ac:dyDescent="0.3">
      <c r="A6285" s="31"/>
      <c r="B6285" s="31"/>
      <c r="C6285" s="31"/>
      <c r="D6285" s="31"/>
      <c r="E6285" s="31"/>
      <c r="F6285" s="31"/>
      <c r="G6285" s="31"/>
      <c r="H6285" s="31"/>
      <c r="I6285" s="32"/>
    </row>
    <row r="6286" spans="1:9" x14ac:dyDescent="0.3">
      <c r="A6286" s="31"/>
      <c r="B6286" s="31"/>
      <c r="C6286" s="31"/>
      <c r="D6286" s="31"/>
      <c r="E6286" s="31"/>
      <c r="F6286" s="31"/>
      <c r="G6286" s="31"/>
      <c r="H6286" s="31"/>
      <c r="I6286" s="32"/>
    </row>
    <row r="6287" spans="1:9" x14ac:dyDescent="0.3">
      <c r="A6287" s="31"/>
      <c r="B6287" s="31"/>
      <c r="C6287" s="31"/>
      <c r="D6287" s="31"/>
      <c r="E6287" s="31"/>
      <c r="F6287" s="31"/>
      <c r="G6287" s="31"/>
      <c r="H6287" s="31"/>
      <c r="I6287" s="32"/>
    </row>
    <row r="6288" spans="1:9" x14ac:dyDescent="0.3">
      <c r="A6288" s="31"/>
      <c r="B6288" s="31"/>
      <c r="C6288" s="31"/>
      <c r="D6288" s="31"/>
      <c r="E6288" s="31"/>
      <c r="F6288" s="31"/>
      <c r="G6288" s="31"/>
      <c r="H6288" s="31"/>
      <c r="I6288" s="32"/>
    </row>
    <row r="6289" spans="1:9" x14ac:dyDescent="0.3">
      <c r="A6289" s="31"/>
      <c r="B6289" s="31"/>
      <c r="C6289" s="31"/>
      <c r="D6289" s="31"/>
      <c r="E6289" s="31"/>
      <c r="F6289" s="31"/>
      <c r="G6289" s="31"/>
      <c r="H6289" s="31"/>
      <c r="I6289" s="32"/>
    </row>
    <row r="6290" spans="1:9" x14ac:dyDescent="0.3">
      <c r="A6290" s="31"/>
      <c r="B6290" s="31"/>
      <c r="C6290" s="31"/>
      <c r="D6290" s="31"/>
      <c r="E6290" s="31"/>
      <c r="F6290" s="31"/>
      <c r="G6290" s="31"/>
      <c r="H6290" s="31"/>
      <c r="I6290" s="32"/>
    </row>
    <row r="6291" spans="1:9" x14ac:dyDescent="0.3">
      <c r="A6291" s="31"/>
      <c r="B6291" s="31"/>
      <c r="C6291" s="31"/>
      <c r="D6291" s="31"/>
      <c r="E6291" s="31"/>
      <c r="F6291" s="31"/>
      <c r="G6291" s="31"/>
      <c r="H6291" s="31"/>
      <c r="I6291" s="32"/>
    </row>
    <row r="6292" spans="1:9" x14ac:dyDescent="0.3">
      <c r="A6292" s="31"/>
      <c r="B6292" s="31"/>
      <c r="C6292" s="31"/>
      <c r="D6292" s="31"/>
      <c r="E6292" s="31"/>
      <c r="F6292" s="31"/>
      <c r="G6292" s="31"/>
      <c r="H6292" s="31"/>
      <c r="I6292" s="32"/>
    </row>
    <row r="6293" spans="1:9" x14ac:dyDescent="0.3">
      <c r="A6293" s="31"/>
      <c r="B6293" s="31"/>
      <c r="C6293" s="31"/>
      <c r="D6293" s="31"/>
      <c r="E6293" s="31"/>
      <c r="F6293" s="31"/>
      <c r="G6293" s="31"/>
      <c r="H6293" s="31"/>
      <c r="I6293" s="32"/>
    </row>
    <row r="6294" spans="1:9" x14ac:dyDescent="0.3">
      <c r="A6294" s="31"/>
      <c r="B6294" s="31"/>
      <c r="C6294" s="31"/>
      <c r="D6294" s="31"/>
      <c r="E6294" s="31"/>
      <c r="F6294" s="31"/>
      <c r="G6294" s="31"/>
      <c r="H6294" s="31"/>
      <c r="I6294" s="32"/>
    </row>
    <row r="6295" spans="1:9" x14ac:dyDescent="0.3">
      <c r="A6295" s="31"/>
      <c r="B6295" s="31"/>
      <c r="C6295" s="31"/>
      <c r="D6295" s="31"/>
      <c r="E6295" s="31"/>
      <c r="F6295" s="31"/>
      <c r="G6295" s="31"/>
      <c r="H6295" s="31"/>
      <c r="I6295" s="32"/>
    </row>
    <row r="6296" spans="1:9" x14ac:dyDescent="0.3">
      <c r="A6296" s="31"/>
      <c r="B6296" s="31"/>
      <c r="C6296" s="31"/>
      <c r="D6296" s="31"/>
      <c r="E6296" s="31"/>
      <c r="F6296" s="31"/>
      <c r="G6296" s="31"/>
      <c r="H6296" s="31"/>
      <c r="I6296" s="32"/>
    </row>
    <row r="6297" spans="1:9" x14ac:dyDescent="0.3">
      <c r="A6297" s="31"/>
      <c r="B6297" s="31"/>
      <c r="C6297" s="31"/>
      <c r="D6297" s="31"/>
      <c r="E6297" s="31"/>
      <c r="F6297" s="31"/>
      <c r="G6297" s="31"/>
      <c r="H6297" s="31"/>
      <c r="I6297" s="32"/>
    </row>
    <row r="6298" spans="1:9" x14ac:dyDescent="0.3">
      <c r="A6298" s="31"/>
      <c r="B6298" s="31"/>
      <c r="C6298" s="31"/>
      <c r="D6298" s="31"/>
      <c r="E6298" s="31"/>
      <c r="F6298" s="31"/>
      <c r="G6298" s="31"/>
      <c r="H6298" s="31"/>
      <c r="I6298" s="32"/>
    </row>
    <row r="6299" spans="1:9" x14ac:dyDescent="0.3">
      <c r="A6299" s="31"/>
      <c r="B6299" s="31"/>
      <c r="C6299" s="31"/>
      <c r="D6299" s="31"/>
      <c r="E6299" s="31"/>
      <c r="F6299" s="31"/>
      <c r="G6299" s="31"/>
      <c r="H6299" s="31"/>
      <c r="I6299" s="32"/>
    </row>
    <row r="6300" spans="1:9" x14ac:dyDescent="0.3">
      <c r="A6300" s="31"/>
      <c r="B6300" s="31"/>
      <c r="C6300" s="31"/>
      <c r="D6300" s="31"/>
      <c r="E6300" s="31"/>
      <c r="F6300" s="31"/>
      <c r="G6300" s="31"/>
      <c r="H6300" s="31"/>
      <c r="I6300" s="32"/>
    </row>
    <row r="6301" spans="1:9" x14ac:dyDescent="0.3">
      <c r="A6301" s="31"/>
      <c r="B6301" s="31"/>
      <c r="C6301" s="31"/>
      <c r="D6301" s="31"/>
      <c r="E6301" s="31"/>
      <c r="F6301" s="31"/>
      <c r="G6301" s="31"/>
      <c r="H6301" s="31"/>
      <c r="I6301" s="32"/>
    </row>
    <row r="6302" spans="1:9" x14ac:dyDescent="0.3">
      <c r="A6302" s="31"/>
      <c r="B6302" s="31"/>
      <c r="C6302" s="31"/>
      <c r="D6302" s="31"/>
      <c r="E6302" s="31"/>
      <c r="F6302" s="31"/>
      <c r="G6302" s="31"/>
      <c r="H6302" s="31"/>
      <c r="I6302" s="32"/>
    </row>
    <row r="6303" spans="1:9" x14ac:dyDescent="0.3">
      <c r="A6303" s="31"/>
      <c r="B6303" s="31"/>
      <c r="C6303" s="31"/>
      <c r="D6303" s="31"/>
      <c r="E6303" s="31"/>
      <c r="F6303" s="31"/>
      <c r="G6303" s="31"/>
      <c r="H6303" s="31"/>
      <c r="I6303" s="32"/>
    </row>
    <row r="6304" spans="1:9" x14ac:dyDescent="0.3">
      <c r="A6304" s="31"/>
      <c r="B6304" s="31"/>
      <c r="C6304" s="31"/>
      <c r="D6304" s="31"/>
      <c r="E6304" s="31"/>
      <c r="F6304" s="31"/>
      <c r="G6304" s="31"/>
      <c r="H6304" s="31"/>
      <c r="I6304" s="32"/>
    </row>
    <row r="6305" spans="1:9" x14ac:dyDescent="0.3">
      <c r="A6305" s="31"/>
      <c r="B6305" s="31"/>
      <c r="C6305" s="31"/>
      <c r="D6305" s="31"/>
      <c r="E6305" s="31"/>
      <c r="F6305" s="31"/>
      <c r="G6305" s="31"/>
      <c r="H6305" s="31"/>
      <c r="I6305" s="32"/>
    </row>
    <row r="6306" spans="1:9" x14ac:dyDescent="0.3">
      <c r="A6306" s="31"/>
      <c r="B6306" s="31"/>
      <c r="C6306" s="31"/>
      <c r="D6306" s="31"/>
      <c r="E6306" s="31"/>
      <c r="F6306" s="31"/>
      <c r="G6306" s="31"/>
      <c r="H6306" s="31"/>
      <c r="I6306" s="32"/>
    </row>
    <row r="6307" spans="1:9" x14ac:dyDescent="0.3">
      <c r="A6307" s="31"/>
      <c r="B6307" s="31"/>
      <c r="C6307" s="31"/>
      <c r="D6307" s="31"/>
      <c r="E6307" s="31"/>
      <c r="F6307" s="31"/>
      <c r="G6307" s="31"/>
      <c r="H6307" s="31"/>
      <c r="I6307" s="32"/>
    </row>
    <row r="6308" spans="1:9" x14ac:dyDescent="0.3">
      <c r="A6308" s="31"/>
      <c r="B6308" s="31"/>
      <c r="C6308" s="31"/>
      <c r="D6308" s="31"/>
      <c r="E6308" s="31"/>
      <c r="F6308" s="31"/>
      <c r="G6308" s="31"/>
      <c r="H6308" s="31"/>
      <c r="I6308" s="32"/>
    </row>
    <row r="6309" spans="1:9" x14ac:dyDescent="0.3">
      <c r="A6309" s="31"/>
      <c r="B6309" s="31"/>
      <c r="C6309" s="31"/>
      <c r="D6309" s="31"/>
      <c r="E6309" s="31"/>
      <c r="F6309" s="31"/>
      <c r="G6309" s="31"/>
      <c r="H6309" s="31"/>
      <c r="I6309" s="32"/>
    </row>
    <row r="6310" spans="1:9" x14ac:dyDescent="0.3">
      <c r="A6310" s="31"/>
      <c r="B6310" s="31"/>
      <c r="C6310" s="31"/>
      <c r="D6310" s="31"/>
      <c r="E6310" s="31"/>
      <c r="F6310" s="31"/>
      <c r="G6310" s="31"/>
      <c r="H6310" s="31"/>
      <c r="I6310" s="32"/>
    </row>
    <row r="6311" spans="1:9" x14ac:dyDescent="0.3">
      <c r="A6311" s="31"/>
      <c r="B6311" s="31"/>
      <c r="C6311" s="31"/>
      <c r="D6311" s="31"/>
      <c r="E6311" s="31"/>
      <c r="F6311" s="31"/>
      <c r="G6311" s="31"/>
      <c r="H6311" s="31"/>
      <c r="I6311" s="32"/>
    </row>
    <row r="6312" spans="1:9" x14ac:dyDescent="0.3">
      <c r="A6312" s="31"/>
      <c r="B6312" s="31"/>
      <c r="C6312" s="31"/>
      <c r="D6312" s="31"/>
      <c r="E6312" s="31"/>
      <c r="F6312" s="31"/>
      <c r="G6312" s="31"/>
      <c r="H6312" s="31"/>
      <c r="I6312" s="32"/>
    </row>
    <row r="6313" spans="1:9" x14ac:dyDescent="0.3">
      <c r="A6313" s="31"/>
      <c r="B6313" s="31"/>
      <c r="C6313" s="31"/>
      <c r="D6313" s="31"/>
      <c r="E6313" s="31"/>
      <c r="F6313" s="31"/>
      <c r="G6313" s="31"/>
      <c r="H6313" s="31"/>
      <c r="I6313" s="32"/>
    </row>
    <row r="6314" spans="1:9" x14ac:dyDescent="0.3">
      <c r="A6314" s="31"/>
      <c r="B6314" s="31"/>
      <c r="C6314" s="31"/>
      <c r="D6314" s="31"/>
      <c r="E6314" s="31"/>
      <c r="F6314" s="31"/>
      <c r="G6314" s="31"/>
      <c r="H6314" s="31"/>
      <c r="I6314" s="32"/>
    </row>
    <row r="6315" spans="1:9" x14ac:dyDescent="0.3">
      <c r="A6315" s="31"/>
      <c r="B6315" s="31"/>
      <c r="C6315" s="31"/>
      <c r="D6315" s="31"/>
      <c r="E6315" s="31"/>
      <c r="F6315" s="31"/>
      <c r="G6315" s="31"/>
      <c r="H6315" s="31"/>
      <c r="I6315" s="32"/>
    </row>
    <row r="6316" spans="1:9" x14ac:dyDescent="0.3">
      <c r="A6316" s="31"/>
      <c r="B6316" s="31"/>
      <c r="C6316" s="31"/>
      <c r="D6316" s="31"/>
      <c r="E6316" s="31"/>
      <c r="F6316" s="31"/>
      <c r="G6316" s="31"/>
      <c r="H6316" s="31"/>
      <c r="I6316" s="32"/>
    </row>
    <row r="6317" spans="1:9" x14ac:dyDescent="0.3">
      <c r="A6317" s="31"/>
      <c r="B6317" s="31"/>
      <c r="C6317" s="31"/>
      <c r="D6317" s="31"/>
      <c r="E6317" s="31"/>
      <c r="F6317" s="31"/>
      <c r="G6317" s="31"/>
      <c r="H6317" s="31"/>
      <c r="I6317" s="32"/>
    </row>
    <row r="6318" spans="1:9" x14ac:dyDescent="0.3">
      <c r="A6318" s="31"/>
      <c r="B6318" s="31"/>
      <c r="C6318" s="31"/>
      <c r="D6318" s="31"/>
      <c r="E6318" s="31"/>
      <c r="F6318" s="31"/>
      <c r="G6318" s="31"/>
      <c r="H6318" s="31"/>
      <c r="I6318" s="32"/>
    </row>
    <row r="6319" spans="1:9" x14ac:dyDescent="0.3">
      <c r="A6319" s="31"/>
      <c r="B6319" s="31"/>
      <c r="C6319" s="31"/>
      <c r="D6319" s="31"/>
      <c r="E6319" s="31"/>
      <c r="F6319" s="31"/>
      <c r="G6319" s="31"/>
      <c r="H6319" s="31"/>
      <c r="I6319" s="32"/>
    </row>
    <row r="6320" spans="1:9" x14ac:dyDescent="0.3">
      <c r="A6320" s="31"/>
      <c r="B6320" s="31"/>
      <c r="C6320" s="31"/>
      <c r="D6320" s="31"/>
      <c r="E6320" s="31"/>
      <c r="F6320" s="31"/>
      <c r="G6320" s="31"/>
      <c r="H6320" s="31"/>
      <c r="I6320" s="32"/>
    </row>
    <row r="6321" spans="1:9" x14ac:dyDescent="0.3">
      <c r="A6321" s="31"/>
      <c r="B6321" s="31"/>
      <c r="C6321" s="31"/>
      <c r="D6321" s="31"/>
      <c r="E6321" s="31"/>
      <c r="F6321" s="31"/>
      <c r="G6321" s="31"/>
      <c r="H6321" s="31"/>
      <c r="I6321" s="32"/>
    </row>
    <row r="6322" spans="1:9" x14ac:dyDescent="0.3">
      <c r="A6322" s="31"/>
      <c r="B6322" s="31"/>
      <c r="C6322" s="31"/>
      <c r="D6322" s="31"/>
      <c r="E6322" s="31"/>
      <c r="F6322" s="31"/>
      <c r="G6322" s="31"/>
      <c r="H6322" s="31"/>
      <c r="I6322" s="32"/>
    </row>
    <row r="6323" spans="1:9" x14ac:dyDescent="0.3">
      <c r="A6323" s="31"/>
      <c r="B6323" s="31"/>
      <c r="C6323" s="31"/>
      <c r="D6323" s="31"/>
      <c r="E6323" s="31"/>
      <c r="F6323" s="31"/>
      <c r="G6323" s="31"/>
      <c r="H6323" s="31"/>
      <c r="I6323" s="32"/>
    </row>
    <row r="6324" spans="1:9" x14ac:dyDescent="0.3">
      <c r="A6324" s="31"/>
      <c r="B6324" s="31"/>
      <c r="C6324" s="31"/>
      <c r="D6324" s="31"/>
      <c r="E6324" s="31"/>
      <c r="F6324" s="31"/>
      <c r="G6324" s="31"/>
      <c r="H6324" s="31"/>
      <c r="I6324" s="32"/>
    </row>
    <row r="6325" spans="1:9" x14ac:dyDescent="0.3">
      <c r="A6325" s="31"/>
      <c r="B6325" s="31"/>
      <c r="C6325" s="31"/>
      <c r="D6325" s="31"/>
      <c r="E6325" s="31"/>
      <c r="F6325" s="31"/>
      <c r="G6325" s="31"/>
      <c r="H6325" s="31"/>
      <c r="I6325" s="32"/>
    </row>
    <row r="6326" spans="1:9" x14ac:dyDescent="0.3">
      <c r="A6326" s="31"/>
      <c r="B6326" s="31"/>
      <c r="C6326" s="31"/>
      <c r="D6326" s="31"/>
      <c r="E6326" s="31"/>
      <c r="F6326" s="31"/>
      <c r="G6326" s="31"/>
      <c r="H6326" s="31"/>
      <c r="I6326" s="32"/>
    </row>
    <row r="6327" spans="1:9" x14ac:dyDescent="0.3">
      <c r="A6327" s="31"/>
      <c r="B6327" s="31"/>
      <c r="C6327" s="31"/>
      <c r="D6327" s="31"/>
      <c r="E6327" s="31"/>
      <c r="F6327" s="31"/>
      <c r="G6327" s="31"/>
      <c r="H6327" s="31"/>
      <c r="I6327" s="32"/>
    </row>
    <row r="6328" spans="1:9" x14ac:dyDescent="0.3">
      <c r="A6328" s="31"/>
      <c r="B6328" s="31"/>
      <c r="C6328" s="31"/>
      <c r="D6328" s="31"/>
      <c r="E6328" s="31"/>
      <c r="F6328" s="31"/>
      <c r="G6328" s="31"/>
      <c r="H6328" s="31"/>
      <c r="I6328" s="32"/>
    </row>
    <row r="6329" spans="1:9" x14ac:dyDescent="0.3">
      <c r="A6329" s="31"/>
      <c r="B6329" s="31"/>
      <c r="C6329" s="31"/>
      <c r="D6329" s="31"/>
      <c r="E6329" s="31"/>
      <c r="F6329" s="31"/>
      <c r="G6329" s="31"/>
      <c r="H6329" s="31"/>
      <c r="I6329" s="32"/>
    </row>
    <row r="6330" spans="1:9" x14ac:dyDescent="0.3">
      <c r="A6330" s="31"/>
      <c r="B6330" s="31"/>
      <c r="C6330" s="31"/>
      <c r="D6330" s="31"/>
      <c r="E6330" s="31"/>
      <c r="F6330" s="31"/>
      <c r="G6330" s="31"/>
      <c r="H6330" s="31"/>
      <c r="I6330" s="32"/>
    </row>
    <row r="6331" spans="1:9" x14ac:dyDescent="0.3">
      <c r="A6331" s="31"/>
      <c r="B6331" s="31"/>
      <c r="C6331" s="31"/>
      <c r="D6331" s="31"/>
      <c r="E6331" s="31"/>
      <c r="F6331" s="31"/>
      <c r="G6331" s="31"/>
      <c r="H6331" s="31"/>
      <c r="I6331" s="32"/>
    </row>
    <row r="6332" spans="1:9" x14ac:dyDescent="0.3">
      <c r="A6332" s="31"/>
      <c r="B6332" s="31"/>
      <c r="C6332" s="31"/>
      <c r="D6332" s="31"/>
      <c r="E6332" s="31"/>
      <c r="F6332" s="31"/>
      <c r="G6332" s="31"/>
      <c r="H6332" s="31"/>
      <c r="I6332" s="32"/>
    </row>
    <row r="6333" spans="1:9" x14ac:dyDescent="0.3">
      <c r="A6333" s="31"/>
      <c r="B6333" s="31"/>
      <c r="C6333" s="31"/>
      <c r="D6333" s="31"/>
      <c r="E6333" s="31"/>
      <c r="F6333" s="31"/>
      <c r="G6333" s="31"/>
      <c r="H6333" s="31"/>
      <c r="I6333" s="32"/>
    </row>
    <row r="6334" spans="1:9" x14ac:dyDescent="0.3">
      <c r="A6334" s="31"/>
      <c r="B6334" s="31"/>
      <c r="C6334" s="31"/>
      <c r="D6334" s="31"/>
      <c r="E6334" s="31"/>
      <c r="F6334" s="31"/>
      <c r="G6334" s="31"/>
      <c r="H6334" s="31"/>
      <c r="I6334" s="32"/>
    </row>
    <row r="6335" spans="1:9" x14ac:dyDescent="0.3">
      <c r="A6335" s="31"/>
      <c r="B6335" s="31"/>
      <c r="C6335" s="31"/>
      <c r="D6335" s="31"/>
      <c r="E6335" s="31"/>
      <c r="F6335" s="31"/>
      <c r="G6335" s="31"/>
      <c r="H6335" s="31"/>
      <c r="I6335" s="32"/>
    </row>
    <row r="6336" spans="1:9" x14ac:dyDescent="0.3">
      <c r="A6336" s="31"/>
      <c r="B6336" s="31"/>
      <c r="C6336" s="31"/>
      <c r="D6336" s="31"/>
      <c r="E6336" s="31"/>
      <c r="F6336" s="31"/>
      <c r="G6336" s="31"/>
      <c r="H6336" s="31"/>
      <c r="I6336" s="32"/>
    </row>
    <row r="6337" spans="1:9" x14ac:dyDescent="0.3">
      <c r="A6337" s="31"/>
      <c r="B6337" s="31"/>
      <c r="C6337" s="31"/>
      <c r="D6337" s="31"/>
      <c r="E6337" s="31"/>
      <c r="F6337" s="31"/>
      <c r="G6337" s="31"/>
      <c r="H6337" s="31"/>
      <c r="I6337" s="32"/>
    </row>
    <row r="6338" spans="1:9" x14ac:dyDescent="0.3">
      <c r="A6338" s="31"/>
      <c r="B6338" s="31"/>
      <c r="C6338" s="31"/>
      <c r="D6338" s="31"/>
      <c r="E6338" s="31"/>
      <c r="F6338" s="31"/>
      <c r="G6338" s="31"/>
      <c r="H6338" s="31"/>
      <c r="I6338" s="32"/>
    </row>
    <row r="6339" spans="1:9" x14ac:dyDescent="0.3">
      <c r="A6339" s="31"/>
      <c r="B6339" s="31"/>
      <c r="C6339" s="31"/>
      <c r="D6339" s="31"/>
      <c r="E6339" s="31"/>
      <c r="F6339" s="31"/>
      <c r="G6339" s="31"/>
      <c r="H6339" s="31"/>
      <c r="I6339" s="32"/>
    </row>
    <row r="6340" spans="1:9" x14ac:dyDescent="0.3">
      <c r="A6340" s="31"/>
      <c r="B6340" s="31"/>
      <c r="C6340" s="31"/>
      <c r="D6340" s="31"/>
      <c r="E6340" s="31"/>
      <c r="F6340" s="31"/>
      <c r="G6340" s="31"/>
      <c r="H6340" s="31"/>
      <c r="I6340" s="32"/>
    </row>
    <row r="6341" spans="1:9" x14ac:dyDescent="0.3">
      <c r="A6341" s="31"/>
      <c r="B6341" s="31"/>
      <c r="C6341" s="31"/>
      <c r="D6341" s="31"/>
      <c r="E6341" s="31"/>
      <c r="F6341" s="31"/>
      <c r="G6341" s="31"/>
      <c r="H6341" s="31"/>
      <c r="I6341" s="32"/>
    </row>
    <row r="6342" spans="1:9" x14ac:dyDescent="0.3">
      <c r="A6342" s="31"/>
      <c r="B6342" s="31"/>
      <c r="C6342" s="31"/>
      <c r="D6342" s="31"/>
      <c r="E6342" s="31"/>
      <c r="F6342" s="31"/>
      <c r="G6342" s="31"/>
      <c r="H6342" s="31"/>
      <c r="I6342" s="32"/>
    </row>
    <row r="6343" spans="1:9" x14ac:dyDescent="0.3">
      <c r="A6343" s="31"/>
      <c r="B6343" s="31"/>
      <c r="C6343" s="31"/>
      <c r="D6343" s="31"/>
      <c r="E6343" s="31"/>
      <c r="F6343" s="31"/>
      <c r="G6343" s="31"/>
      <c r="H6343" s="31"/>
      <c r="I6343" s="32"/>
    </row>
    <row r="6344" spans="1:9" x14ac:dyDescent="0.3">
      <c r="A6344" s="31"/>
      <c r="B6344" s="31"/>
      <c r="C6344" s="31"/>
      <c r="D6344" s="31"/>
      <c r="E6344" s="31"/>
      <c r="F6344" s="31"/>
      <c r="G6344" s="31"/>
      <c r="H6344" s="31"/>
      <c r="I6344" s="32"/>
    </row>
    <row r="6345" spans="1:9" x14ac:dyDescent="0.3">
      <c r="A6345" s="31"/>
      <c r="B6345" s="31"/>
      <c r="C6345" s="31"/>
      <c r="D6345" s="31"/>
      <c r="E6345" s="31"/>
      <c r="F6345" s="31"/>
      <c r="G6345" s="31"/>
      <c r="H6345" s="31"/>
      <c r="I6345" s="32"/>
    </row>
    <row r="6346" spans="1:9" x14ac:dyDescent="0.3">
      <c r="A6346" s="31"/>
      <c r="B6346" s="31"/>
      <c r="C6346" s="31"/>
      <c r="D6346" s="31"/>
      <c r="E6346" s="31"/>
      <c r="F6346" s="31"/>
      <c r="G6346" s="31"/>
      <c r="H6346" s="31"/>
      <c r="I6346" s="32"/>
    </row>
    <row r="6347" spans="1:9" x14ac:dyDescent="0.3">
      <c r="A6347" s="31"/>
      <c r="B6347" s="31"/>
      <c r="C6347" s="31"/>
      <c r="D6347" s="31"/>
      <c r="E6347" s="31"/>
      <c r="F6347" s="31"/>
      <c r="G6347" s="31"/>
      <c r="H6347" s="31"/>
      <c r="I6347" s="32"/>
    </row>
    <row r="6348" spans="1:9" x14ac:dyDescent="0.3">
      <c r="A6348" s="31"/>
      <c r="B6348" s="31"/>
      <c r="C6348" s="31"/>
      <c r="D6348" s="31"/>
      <c r="E6348" s="31"/>
      <c r="F6348" s="31"/>
      <c r="G6348" s="31"/>
      <c r="H6348" s="31"/>
      <c r="I6348" s="32"/>
    </row>
    <row r="6349" spans="1:9" x14ac:dyDescent="0.3">
      <c r="A6349" s="31"/>
      <c r="B6349" s="31"/>
      <c r="C6349" s="31"/>
      <c r="D6349" s="31"/>
      <c r="E6349" s="31"/>
      <c r="F6349" s="31"/>
      <c r="G6349" s="31"/>
      <c r="H6349" s="31"/>
      <c r="I6349" s="32"/>
    </row>
    <row r="6350" spans="1:9" x14ac:dyDescent="0.3">
      <c r="A6350" s="31"/>
      <c r="B6350" s="31"/>
      <c r="C6350" s="31"/>
      <c r="D6350" s="31"/>
      <c r="E6350" s="31"/>
      <c r="F6350" s="31"/>
      <c r="G6350" s="31"/>
      <c r="H6350" s="31"/>
      <c r="I6350" s="32"/>
    </row>
    <row r="6351" spans="1:9" x14ac:dyDescent="0.3">
      <c r="A6351" s="31"/>
      <c r="B6351" s="31"/>
      <c r="C6351" s="31"/>
      <c r="D6351" s="31"/>
      <c r="E6351" s="31"/>
      <c r="F6351" s="31"/>
      <c r="G6351" s="31"/>
      <c r="H6351" s="31"/>
      <c r="I6351" s="32"/>
    </row>
    <row r="6352" spans="1:9" x14ac:dyDescent="0.3">
      <c r="A6352" s="31"/>
      <c r="B6352" s="31"/>
      <c r="C6352" s="31"/>
      <c r="D6352" s="31"/>
      <c r="E6352" s="31"/>
      <c r="F6352" s="31"/>
      <c r="G6352" s="31"/>
      <c r="H6352" s="31"/>
      <c r="I6352" s="32"/>
    </row>
    <row r="6353" spans="1:9" x14ac:dyDescent="0.3">
      <c r="A6353" s="31"/>
      <c r="B6353" s="31"/>
      <c r="C6353" s="31"/>
      <c r="D6353" s="31"/>
      <c r="E6353" s="31"/>
      <c r="F6353" s="31"/>
      <c r="G6353" s="31"/>
      <c r="H6353" s="31"/>
      <c r="I6353" s="32"/>
    </row>
    <row r="6354" spans="1:9" x14ac:dyDescent="0.3">
      <c r="A6354" s="31"/>
      <c r="B6354" s="31"/>
      <c r="C6354" s="31"/>
      <c r="D6354" s="31"/>
      <c r="E6354" s="31"/>
      <c r="F6354" s="31"/>
      <c r="G6354" s="31"/>
      <c r="H6354" s="31"/>
      <c r="I6354" s="32"/>
    </row>
    <row r="6355" spans="1:9" x14ac:dyDescent="0.3">
      <c r="A6355" s="31"/>
      <c r="B6355" s="31"/>
      <c r="C6355" s="31"/>
      <c r="D6355" s="31"/>
      <c r="E6355" s="31"/>
      <c r="F6355" s="31"/>
      <c r="G6355" s="31"/>
      <c r="H6355" s="31"/>
      <c r="I6355" s="32"/>
    </row>
    <row r="6356" spans="1:9" x14ac:dyDescent="0.3">
      <c r="A6356" s="31"/>
      <c r="B6356" s="31"/>
      <c r="C6356" s="31"/>
      <c r="D6356" s="31"/>
      <c r="E6356" s="31"/>
      <c r="F6356" s="31"/>
      <c r="G6356" s="31"/>
      <c r="H6356" s="31"/>
      <c r="I6356" s="32"/>
    </row>
    <row r="6357" spans="1:9" x14ac:dyDescent="0.3">
      <c r="A6357" s="31"/>
      <c r="B6357" s="31"/>
      <c r="C6357" s="31"/>
      <c r="D6357" s="31"/>
      <c r="E6357" s="31"/>
      <c r="F6357" s="31"/>
      <c r="G6357" s="31"/>
      <c r="H6357" s="31"/>
      <c r="I6357" s="32"/>
    </row>
    <row r="6358" spans="1:9" x14ac:dyDescent="0.3">
      <c r="A6358" s="31"/>
      <c r="B6358" s="31"/>
      <c r="C6358" s="31"/>
      <c r="D6358" s="31"/>
      <c r="E6358" s="31"/>
      <c r="F6358" s="31"/>
      <c r="G6358" s="31"/>
      <c r="H6358" s="31"/>
      <c r="I6358" s="32"/>
    </row>
    <row r="6359" spans="1:9" x14ac:dyDescent="0.3">
      <c r="A6359" s="31"/>
      <c r="B6359" s="31"/>
      <c r="C6359" s="31"/>
      <c r="D6359" s="31"/>
      <c r="E6359" s="31"/>
      <c r="F6359" s="31"/>
      <c r="G6359" s="31"/>
      <c r="H6359" s="31"/>
      <c r="I6359" s="32"/>
    </row>
    <row r="6360" spans="1:9" x14ac:dyDescent="0.3">
      <c r="A6360" s="31"/>
      <c r="B6360" s="31"/>
      <c r="C6360" s="31"/>
      <c r="D6360" s="31"/>
      <c r="E6360" s="31"/>
      <c r="F6360" s="31"/>
      <c r="G6360" s="31"/>
      <c r="H6360" s="31"/>
      <c r="I6360" s="32"/>
    </row>
    <row r="6361" spans="1:9" x14ac:dyDescent="0.3">
      <c r="A6361" s="31"/>
      <c r="B6361" s="31"/>
      <c r="C6361" s="31"/>
      <c r="D6361" s="31"/>
      <c r="E6361" s="31"/>
      <c r="F6361" s="31"/>
      <c r="G6361" s="31"/>
      <c r="H6361" s="31"/>
      <c r="I6361" s="32"/>
    </row>
    <row r="6362" spans="1:9" x14ac:dyDescent="0.3">
      <c r="A6362" s="31"/>
      <c r="B6362" s="31"/>
      <c r="C6362" s="31"/>
      <c r="D6362" s="31"/>
      <c r="E6362" s="31"/>
      <c r="F6362" s="31"/>
      <c r="G6362" s="31"/>
      <c r="H6362" s="31"/>
      <c r="I6362" s="32"/>
    </row>
    <row r="6363" spans="1:9" x14ac:dyDescent="0.3">
      <c r="A6363" s="31"/>
      <c r="B6363" s="31"/>
      <c r="C6363" s="31"/>
      <c r="D6363" s="31"/>
      <c r="E6363" s="31"/>
      <c r="F6363" s="31"/>
      <c r="G6363" s="31"/>
      <c r="H6363" s="31"/>
      <c r="I6363" s="32"/>
    </row>
    <row r="6364" spans="1:9" x14ac:dyDescent="0.3">
      <c r="A6364" s="31"/>
      <c r="B6364" s="31"/>
      <c r="C6364" s="31"/>
      <c r="D6364" s="31"/>
      <c r="E6364" s="31"/>
      <c r="F6364" s="31"/>
      <c r="G6364" s="31"/>
      <c r="H6364" s="31"/>
      <c r="I6364" s="32"/>
    </row>
    <row r="6365" spans="1:9" x14ac:dyDescent="0.3">
      <c r="A6365" s="31"/>
      <c r="B6365" s="31"/>
      <c r="C6365" s="31"/>
      <c r="D6365" s="31"/>
      <c r="E6365" s="31"/>
      <c r="F6365" s="31"/>
      <c r="G6365" s="31"/>
      <c r="H6365" s="31"/>
      <c r="I6365" s="32"/>
    </row>
    <row r="6366" spans="1:9" x14ac:dyDescent="0.3">
      <c r="A6366" s="31"/>
      <c r="B6366" s="31"/>
      <c r="C6366" s="31"/>
      <c r="D6366" s="31"/>
      <c r="E6366" s="31"/>
      <c r="F6366" s="31"/>
      <c r="G6366" s="31"/>
      <c r="H6366" s="31"/>
      <c r="I6366" s="32"/>
    </row>
    <row r="6367" spans="1:9" x14ac:dyDescent="0.3">
      <c r="A6367" s="31"/>
      <c r="B6367" s="31"/>
      <c r="C6367" s="31"/>
      <c r="D6367" s="31"/>
      <c r="E6367" s="31"/>
      <c r="F6367" s="31"/>
      <c r="G6367" s="31"/>
      <c r="H6367" s="31"/>
      <c r="I6367" s="32"/>
    </row>
    <row r="6368" spans="1:9" x14ac:dyDescent="0.3">
      <c r="A6368" s="31"/>
      <c r="B6368" s="31"/>
      <c r="C6368" s="31"/>
      <c r="D6368" s="31"/>
      <c r="E6368" s="31"/>
      <c r="F6368" s="31"/>
      <c r="G6368" s="31"/>
      <c r="H6368" s="31"/>
      <c r="I6368" s="32"/>
    </row>
    <row r="6369" spans="1:9" x14ac:dyDescent="0.3">
      <c r="A6369" s="31"/>
      <c r="B6369" s="31"/>
      <c r="C6369" s="31"/>
      <c r="D6369" s="31"/>
      <c r="E6369" s="31"/>
      <c r="F6369" s="31"/>
      <c r="G6369" s="31"/>
      <c r="H6369" s="31"/>
      <c r="I6369" s="32"/>
    </row>
    <row r="6370" spans="1:9" x14ac:dyDescent="0.3">
      <c r="A6370" s="31"/>
      <c r="B6370" s="31"/>
      <c r="C6370" s="31"/>
      <c r="D6370" s="31"/>
      <c r="E6370" s="31"/>
      <c r="F6370" s="31"/>
      <c r="G6370" s="31"/>
      <c r="H6370" s="31"/>
      <c r="I6370" s="32"/>
    </row>
    <row r="6371" spans="1:9" x14ac:dyDescent="0.3">
      <c r="A6371" s="31"/>
      <c r="B6371" s="31"/>
      <c r="C6371" s="31"/>
      <c r="D6371" s="31"/>
      <c r="E6371" s="31"/>
      <c r="F6371" s="31"/>
      <c r="G6371" s="31"/>
      <c r="H6371" s="31"/>
      <c r="I6371" s="32"/>
    </row>
    <row r="6372" spans="1:9" x14ac:dyDescent="0.3">
      <c r="A6372" s="31"/>
      <c r="B6372" s="31"/>
      <c r="C6372" s="31"/>
      <c r="D6372" s="31"/>
      <c r="E6372" s="31"/>
      <c r="F6372" s="31"/>
      <c r="G6372" s="31"/>
      <c r="H6372" s="31"/>
      <c r="I6372" s="32"/>
    </row>
    <row r="6373" spans="1:9" x14ac:dyDescent="0.3">
      <c r="A6373" s="31"/>
      <c r="B6373" s="31"/>
      <c r="C6373" s="31"/>
      <c r="D6373" s="31"/>
      <c r="E6373" s="31"/>
      <c r="F6373" s="31"/>
      <c r="G6373" s="31"/>
      <c r="H6373" s="31"/>
      <c r="I6373" s="32"/>
    </row>
    <row r="6374" spans="1:9" x14ac:dyDescent="0.3">
      <c r="A6374" s="31"/>
      <c r="B6374" s="31"/>
      <c r="C6374" s="31"/>
      <c r="D6374" s="31"/>
      <c r="E6374" s="31"/>
      <c r="F6374" s="31"/>
      <c r="G6374" s="31"/>
      <c r="H6374" s="31"/>
      <c r="I6374" s="32"/>
    </row>
    <row r="6375" spans="1:9" x14ac:dyDescent="0.3">
      <c r="A6375" s="31"/>
      <c r="B6375" s="31"/>
      <c r="C6375" s="31"/>
      <c r="D6375" s="31"/>
      <c r="E6375" s="31"/>
      <c r="F6375" s="31"/>
      <c r="G6375" s="31"/>
      <c r="H6375" s="31"/>
      <c r="I6375" s="32"/>
    </row>
    <row r="6376" spans="1:9" x14ac:dyDescent="0.3">
      <c r="A6376" s="31"/>
      <c r="B6376" s="31"/>
      <c r="C6376" s="31"/>
      <c r="D6376" s="31"/>
      <c r="E6376" s="31"/>
      <c r="F6376" s="31"/>
      <c r="G6376" s="31"/>
      <c r="H6376" s="31"/>
      <c r="I6376" s="32"/>
    </row>
    <row r="6377" spans="1:9" x14ac:dyDescent="0.3">
      <c r="A6377" s="31"/>
      <c r="B6377" s="31"/>
      <c r="C6377" s="31"/>
      <c r="D6377" s="31"/>
      <c r="E6377" s="31"/>
      <c r="F6377" s="31"/>
      <c r="G6377" s="31"/>
      <c r="H6377" s="31"/>
      <c r="I6377" s="32"/>
    </row>
    <row r="6378" spans="1:9" x14ac:dyDescent="0.3">
      <c r="A6378" s="31"/>
      <c r="B6378" s="31"/>
      <c r="C6378" s="31"/>
      <c r="D6378" s="31"/>
      <c r="E6378" s="31"/>
      <c r="F6378" s="31"/>
      <c r="G6378" s="31"/>
      <c r="H6378" s="31"/>
      <c r="I6378" s="32"/>
    </row>
    <row r="6379" spans="1:9" x14ac:dyDescent="0.3">
      <c r="A6379" s="31"/>
      <c r="B6379" s="31"/>
      <c r="C6379" s="31"/>
      <c r="D6379" s="31"/>
      <c r="E6379" s="31"/>
      <c r="F6379" s="31"/>
      <c r="G6379" s="31"/>
      <c r="H6379" s="31"/>
      <c r="I6379" s="32"/>
    </row>
    <row r="6380" spans="1:9" x14ac:dyDescent="0.3">
      <c r="A6380" s="31"/>
      <c r="B6380" s="31"/>
      <c r="C6380" s="31"/>
      <c r="D6380" s="31"/>
      <c r="E6380" s="31"/>
      <c r="F6380" s="31"/>
      <c r="G6380" s="31"/>
      <c r="H6380" s="31"/>
      <c r="I6380" s="32"/>
    </row>
    <row r="6381" spans="1:9" x14ac:dyDescent="0.3">
      <c r="A6381" s="31"/>
      <c r="B6381" s="31"/>
      <c r="C6381" s="31"/>
      <c r="D6381" s="31"/>
      <c r="E6381" s="31"/>
      <c r="F6381" s="31"/>
      <c r="G6381" s="31"/>
      <c r="H6381" s="31"/>
      <c r="I6381" s="32"/>
    </row>
    <row r="6382" spans="1:9" x14ac:dyDescent="0.3">
      <c r="A6382" s="31"/>
      <c r="B6382" s="31"/>
      <c r="C6382" s="31"/>
      <c r="D6382" s="31"/>
      <c r="E6382" s="31"/>
      <c r="F6382" s="31"/>
      <c r="G6382" s="31"/>
      <c r="H6382" s="31"/>
      <c r="I6382" s="32"/>
    </row>
    <row r="6383" spans="1:9" x14ac:dyDescent="0.3">
      <c r="A6383" s="31"/>
      <c r="B6383" s="31"/>
      <c r="C6383" s="31"/>
      <c r="D6383" s="31"/>
      <c r="E6383" s="31"/>
      <c r="F6383" s="31"/>
      <c r="G6383" s="31"/>
      <c r="H6383" s="31"/>
      <c r="I6383" s="32"/>
    </row>
    <row r="6384" spans="1:9" x14ac:dyDescent="0.3">
      <c r="A6384" s="31"/>
      <c r="B6384" s="31"/>
      <c r="C6384" s="31"/>
      <c r="D6384" s="31"/>
      <c r="E6384" s="31"/>
      <c r="F6384" s="31"/>
      <c r="G6384" s="31"/>
      <c r="H6384" s="31"/>
      <c r="I6384" s="32"/>
    </row>
    <row r="6385" spans="1:9" x14ac:dyDescent="0.3">
      <c r="A6385" s="31"/>
      <c r="B6385" s="31"/>
      <c r="C6385" s="31"/>
      <c r="D6385" s="31"/>
      <c r="E6385" s="31"/>
      <c r="F6385" s="31"/>
      <c r="G6385" s="31"/>
      <c r="H6385" s="31"/>
      <c r="I6385" s="32"/>
    </row>
    <row r="6386" spans="1:9" x14ac:dyDescent="0.3">
      <c r="A6386" s="31"/>
      <c r="B6386" s="31"/>
      <c r="C6386" s="31"/>
      <c r="D6386" s="31"/>
      <c r="E6386" s="31"/>
      <c r="F6386" s="31"/>
      <c r="G6386" s="31"/>
      <c r="H6386" s="31"/>
      <c r="I6386" s="32"/>
    </row>
    <row r="6387" spans="1:9" x14ac:dyDescent="0.3">
      <c r="A6387" s="31"/>
      <c r="B6387" s="31"/>
      <c r="C6387" s="31"/>
      <c r="D6387" s="31"/>
      <c r="E6387" s="31"/>
      <c r="F6387" s="31"/>
      <c r="G6387" s="31"/>
      <c r="H6387" s="31"/>
      <c r="I6387" s="32"/>
    </row>
    <row r="6388" spans="1:9" x14ac:dyDescent="0.3">
      <c r="A6388" s="31"/>
      <c r="B6388" s="31"/>
      <c r="C6388" s="31"/>
      <c r="D6388" s="31"/>
      <c r="E6388" s="31"/>
      <c r="F6388" s="31"/>
      <c r="G6388" s="31"/>
      <c r="H6388" s="31"/>
      <c r="I6388" s="32"/>
    </row>
    <row r="6389" spans="1:9" x14ac:dyDescent="0.3">
      <c r="A6389" s="31"/>
      <c r="B6389" s="31"/>
      <c r="C6389" s="31"/>
      <c r="D6389" s="31"/>
      <c r="E6389" s="31"/>
      <c r="F6389" s="31"/>
      <c r="G6389" s="31"/>
      <c r="H6389" s="31"/>
      <c r="I6389" s="32"/>
    </row>
    <row r="6390" spans="1:9" x14ac:dyDescent="0.3">
      <c r="A6390" s="31"/>
      <c r="B6390" s="31"/>
      <c r="C6390" s="31"/>
      <c r="D6390" s="31"/>
      <c r="E6390" s="31"/>
      <c r="F6390" s="31"/>
      <c r="G6390" s="31"/>
      <c r="H6390" s="31"/>
      <c r="I6390" s="32"/>
    </row>
    <row r="6391" spans="1:9" x14ac:dyDescent="0.3">
      <c r="A6391" s="31"/>
      <c r="B6391" s="31"/>
      <c r="C6391" s="31"/>
      <c r="D6391" s="31"/>
      <c r="E6391" s="31"/>
      <c r="F6391" s="31"/>
      <c r="G6391" s="31"/>
      <c r="H6391" s="31"/>
      <c r="I6391" s="32"/>
    </row>
    <row r="6392" spans="1:9" x14ac:dyDescent="0.3">
      <c r="A6392" s="31"/>
      <c r="B6392" s="31"/>
      <c r="C6392" s="31"/>
      <c r="D6392" s="31"/>
      <c r="E6392" s="31"/>
      <c r="F6392" s="31"/>
      <c r="G6392" s="31"/>
      <c r="H6392" s="31"/>
      <c r="I6392" s="32"/>
    </row>
    <row r="6393" spans="1:9" x14ac:dyDescent="0.3">
      <c r="A6393" s="31"/>
      <c r="B6393" s="31"/>
      <c r="C6393" s="31"/>
      <c r="D6393" s="31"/>
      <c r="E6393" s="31"/>
      <c r="F6393" s="31"/>
      <c r="G6393" s="31"/>
      <c r="H6393" s="31"/>
      <c r="I6393" s="32"/>
    </row>
    <row r="6394" spans="1:9" x14ac:dyDescent="0.3">
      <c r="A6394" s="31"/>
      <c r="B6394" s="31"/>
      <c r="C6394" s="31"/>
      <c r="D6394" s="31"/>
      <c r="E6394" s="31"/>
      <c r="F6394" s="31"/>
      <c r="G6394" s="31"/>
      <c r="H6394" s="31"/>
      <c r="I6394" s="32"/>
    </row>
    <row r="6395" spans="1:9" x14ac:dyDescent="0.3">
      <c r="A6395" s="31"/>
      <c r="B6395" s="31"/>
      <c r="C6395" s="31"/>
      <c r="D6395" s="31"/>
      <c r="E6395" s="31"/>
      <c r="F6395" s="31"/>
      <c r="G6395" s="31"/>
      <c r="H6395" s="31"/>
      <c r="I6395" s="32"/>
    </row>
    <row r="6396" spans="1:9" x14ac:dyDescent="0.3">
      <c r="A6396" s="31"/>
      <c r="B6396" s="31"/>
      <c r="C6396" s="31"/>
      <c r="D6396" s="31"/>
      <c r="E6396" s="31"/>
      <c r="F6396" s="31"/>
      <c r="G6396" s="31"/>
      <c r="H6396" s="31"/>
      <c r="I6396" s="32"/>
    </row>
    <row r="6397" spans="1:9" x14ac:dyDescent="0.3">
      <c r="A6397" s="31"/>
      <c r="B6397" s="31"/>
      <c r="C6397" s="31"/>
      <c r="D6397" s="31"/>
      <c r="E6397" s="31"/>
      <c r="F6397" s="31"/>
      <c r="G6397" s="31"/>
      <c r="H6397" s="31"/>
      <c r="I6397" s="32"/>
    </row>
    <row r="6398" spans="1:9" x14ac:dyDescent="0.3">
      <c r="A6398" s="31"/>
      <c r="B6398" s="31"/>
      <c r="C6398" s="31"/>
      <c r="D6398" s="31"/>
      <c r="E6398" s="31"/>
      <c r="F6398" s="31"/>
      <c r="G6398" s="31"/>
      <c r="H6398" s="31"/>
      <c r="I6398" s="32"/>
    </row>
    <row r="6399" spans="1:9" x14ac:dyDescent="0.3">
      <c r="A6399" s="31"/>
      <c r="B6399" s="31"/>
      <c r="C6399" s="31"/>
      <c r="D6399" s="31"/>
      <c r="E6399" s="31"/>
      <c r="F6399" s="31"/>
      <c r="G6399" s="31"/>
      <c r="H6399" s="31"/>
      <c r="I6399" s="32"/>
    </row>
    <row r="6400" spans="1:9" x14ac:dyDescent="0.3">
      <c r="A6400" s="31"/>
      <c r="B6400" s="31"/>
      <c r="C6400" s="31"/>
      <c r="D6400" s="31"/>
      <c r="E6400" s="31"/>
      <c r="F6400" s="31"/>
      <c r="G6400" s="31"/>
      <c r="H6400" s="31"/>
      <c r="I6400" s="32"/>
    </row>
    <row r="6401" spans="1:9" x14ac:dyDescent="0.3">
      <c r="A6401" s="31"/>
      <c r="B6401" s="31"/>
      <c r="C6401" s="31"/>
      <c r="D6401" s="31"/>
      <c r="E6401" s="31"/>
      <c r="F6401" s="31"/>
      <c r="G6401" s="31"/>
      <c r="H6401" s="31"/>
      <c r="I6401" s="32"/>
    </row>
    <row r="6402" spans="1:9" x14ac:dyDescent="0.3">
      <c r="A6402" s="31"/>
      <c r="B6402" s="31"/>
      <c r="C6402" s="31"/>
      <c r="D6402" s="31"/>
      <c r="E6402" s="31"/>
      <c r="F6402" s="31"/>
      <c r="G6402" s="31"/>
      <c r="H6402" s="31"/>
      <c r="I6402" s="32"/>
    </row>
    <row r="6403" spans="1:9" x14ac:dyDescent="0.3">
      <c r="A6403" s="31"/>
      <c r="B6403" s="31"/>
      <c r="C6403" s="31"/>
      <c r="D6403" s="31"/>
      <c r="E6403" s="31"/>
      <c r="F6403" s="31"/>
      <c r="G6403" s="31"/>
      <c r="H6403" s="31"/>
      <c r="I6403" s="32"/>
    </row>
    <row r="6404" spans="1:9" x14ac:dyDescent="0.3">
      <c r="A6404" s="31"/>
      <c r="B6404" s="31"/>
      <c r="C6404" s="31"/>
      <c r="D6404" s="31"/>
      <c r="E6404" s="31"/>
      <c r="F6404" s="31"/>
      <c r="G6404" s="31"/>
      <c r="H6404" s="31"/>
      <c r="I6404" s="32"/>
    </row>
    <row r="6405" spans="1:9" x14ac:dyDescent="0.3">
      <c r="A6405" s="31"/>
      <c r="B6405" s="31"/>
      <c r="C6405" s="31"/>
      <c r="D6405" s="31"/>
      <c r="E6405" s="31"/>
      <c r="F6405" s="31"/>
      <c r="G6405" s="31"/>
      <c r="H6405" s="31"/>
      <c r="I6405" s="32"/>
    </row>
    <row r="6406" spans="1:9" x14ac:dyDescent="0.3">
      <c r="A6406" s="31"/>
      <c r="B6406" s="31"/>
      <c r="C6406" s="31"/>
      <c r="D6406" s="31"/>
      <c r="E6406" s="31"/>
      <c r="F6406" s="31"/>
      <c r="G6406" s="31"/>
      <c r="H6406" s="31"/>
      <c r="I6406" s="32"/>
    </row>
    <row r="6407" spans="1:9" x14ac:dyDescent="0.3">
      <c r="A6407" s="31"/>
      <c r="B6407" s="31"/>
      <c r="C6407" s="31"/>
      <c r="D6407" s="31"/>
      <c r="E6407" s="31"/>
      <c r="F6407" s="31"/>
      <c r="G6407" s="31"/>
      <c r="H6407" s="31"/>
      <c r="I6407" s="32"/>
    </row>
    <row r="6408" spans="1:9" x14ac:dyDescent="0.3">
      <c r="A6408" s="31"/>
      <c r="B6408" s="31"/>
      <c r="C6408" s="31"/>
      <c r="D6408" s="31"/>
      <c r="E6408" s="31"/>
      <c r="F6408" s="31"/>
      <c r="G6408" s="31"/>
      <c r="H6408" s="31"/>
      <c r="I6408" s="32"/>
    </row>
    <row r="6409" spans="1:9" x14ac:dyDescent="0.3">
      <c r="A6409" s="31"/>
      <c r="B6409" s="31"/>
      <c r="C6409" s="31"/>
      <c r="D6409" s="31"/>
      <c r="E6409" s="31"/>
      <c r="F6409" s="31"/>
      <c r="G6409" s="31"/>
      <c r="H6409" s="31"/>
      <c r="I6409" s="32"/>
    </row>
    <row r="6410" spans="1:9" x14ac:dyDescent="0.3">
      <c r="A6410" s="31"/>
      <c r="B6410" s="31"/>
      <c r="C6410" s="31"/>
      <c r="D6410" s="31"/>
      <c r="E6410" s="31"/>
      <c r="F6410" s="31"/>
      <c r="G6410" s="31"/>
      <c r="H6410" s="31"/>
      <c r="I6410" s="32"/>
    </row>
    <row r="6411" spans="1:9" x14ac:dyDescent="0.3">
      <c r="A6411" s="31"/>
      <c r="B6411" s="31"/>
      <c r="C6411" s="31"/>
      <c r="D6411" s="31"/>
      <c r="E6411" s="31"/>
      <c r="F6411" s="31"/>
      <c r="G6411" s="31"/>
      <c r="H6411" s="31"/>
      <c r="I6411" s="32"/>
    </row>
    <row r="6412" spans="1:9" x14ac:dyDescent="0.3">
      <c r="A6412" s="31"/>
      <c r="B6412" s="31"/>
      <c r="C6412" s="31"/>
      <c r="D6412" s="31"/>
      <c r="E6412" s="31"/>
      <c r="F6412" s="31"/>
      <c r="G6412" s="31"/>
      <c r="H6412" s="31"/>
      <c r="I6412" s="32"/>
    </row>
    <row r="6413" spans="1:9" x14ac:dyDescent="0.3">
      <c r="A6413" s="31"/>
      <c r="B6413" s="31"/>
      <c r="C6413" s="31"/>
      <c r="D6413" s="31"/>
      <c r="E6413" s="31"/>
      <c r="F6413" s="31"/>
      <c r="G6413" s="31"/>
      <c r="H6413" s="31"/>
      <c r="I6413" s="32"/>
    </row>
    <row r="6414" spans="1:9" x14ac:dyDescent="0.3">
      <c r="A6414" s="31"/>
      <c r="B6414" s="31"/>
      <c r="C6414" s="31"/>
      <c r="D6414" s="31"/>
      <c r="E6414" s="31"/>
      <c r="F6414" s="31"/>
      <c r="G6414" s="31"/>
      <c r="H6414" s="31"/>
      <c r="I6414" s="32"/>
    </row>
    <row r="6415" spans="1:9" x14ac:dyDescent="0.3">
      <c r="A6415" s="31"/>
      <c r="B6415" s="31"/>
      <c r="C6415" s="31"/>
      <c r="D6415" s="31"/>
      <c r="E6415" s="31"/>
      <c r="F6415" s="31"/>
      <c r="G6415" s="31"/>
      <c r="H6415" s="31"/>
      <c r="I6415" s="32"/>
    </row>
    <row r="6416" spans="1:9" x14ac:dyDescent="0.3">
      <c r="A6416" s="31"/>
      <c r="B6416" s="31"/>
      <c r="C6416" s="31"/>
      <c r="D6416" s="31"/>
      <c r="E6416" s="31"/>
      <c r="F6416" s="31"/>
      <c r="G6416" s="31"/>
      <c r="H6416" s="31"/>
      <c r="I6416" s="32"/>
    </row>
    <row r="6417" spans="1:9" x14ac:dyDescent="0.3">
      <c r="A6417" s="31"/>
      <c r="B6417" s="31"/>
      <c r="C6417" s="31"/>
      <c r="D6417" s="31"/>
      <c r="E6417" s="31"/>
      <c r="F6417" s="31"/>
      <c r="G6417" s="31"/>
      <c r="H6417" s="31"/>
      <c r="I6417" s="32"/>
    </row>
    <row r="6418" spans="1:9" x14ac:dyDescent="0.3">
      <c r="A6418" s="31"/>
      <c r="B6418" s="31"/>
      <c r="C6418" s="31"/>
      <c r="D6418" s="31"/>
      <c r="E6418" s="31"/>
      <c r="F6418" s="31"/>
      <c r="G6418" s="31"/>
      <c r="H6418" s="31"/>
      <c r="I6418" s="32"/>
    </row>
    <row r="6419" spans="1:9" x14ac:dyDescent="0.3">
      <c r="A6419" s="31"/>
      <c r="B6419" s="31"/>
      <c r="C6419" s="31"/>
      <c r="D6419" s="31"/>
      <c r="E6419" s="31"/>
      <c r="F6419" s="31"/>
      <c r="G6419" s="31"/>
      <c r="H6419" s="31"/>
      <c r="I6419" s="32"/>
    </row>
    <row r="6420" spans="1:9" x14ac:dyDescent="0.3">
      <c r="A6420" s="31"/>
      <c r="B6420" s="31"/>
      <c r="C6420" s="31"/>
      <c r="D6420" s="31"/>
      <c r="E6420" s="31"/>
      <c r="F6420" s="31"/>
      <c r="G6420" s="31"/>
      <c r="H6420" s="31"/>
      <c r="I6420" s="32"/>
    </row>
    <row r="6421" spans="1:9" x14ac:dyDescent="0.3">
      <c r="A6421" s="31"/>
      <c r="B6421" s="31"/>
      <c r="C6421" s="31"/>
      <c r="D6421" s="31"/>
      <c r="E6421" s="31"/>
      <c r="F6421" s="31"/>
      <c r="G6421" s="31"/>
      <c r="H6421" s="31"/>
      <c r="I6421" s="32"/>
    </row>
    <row r="6422" spans="1:9" x14ac:dyDescent="0.3">
      <c r="A6422" s="31"/>
      <c r="B6422" s="31"/>
      <c r="C6422" s="31"/>
      <c r="D6422" s="31"/>
      <c r="E6422" s="31"/>
      <c r="F6422" s="31"/>
      <c r="G6422" s="31"/>
      <c r="H6422" s="31"/>
      <c r="I6422" s="32"/>
    </row>
    <row r="6423" spans="1:9" x14ac:dyDescent="0.3">
      <c r="A6423" s="31"/>
      <c r="B6423" s="31"/>
      <c r="C6423" s="31"/>
      <c r="D6423" s="31"/>
      <c r="E6423" s="31"/>
      <c r="F6423" s="31"/>
      <c r="G6423" s="31"/>
      <c r="H6423" s="31"/>
      <c r="I6423" s="32"/>
    </row>
    <row r="6424" spans="1:9" x14ac:dyDescent="0.3">
      <c r="A6424" s="31"/>
      <c r="B6424" s="31"/>
      <c r="C6424" s="31"/>
      <c r="D6424" s="31"/>
      <c r="E6424" s="31"/>
      <c r="F6424" s="31"/>
      <c r="G6424" s="31"/>
      <c r="H6424" s="31"/>
      <c r="I6424" s="32"/>
    </row>
    <row r="6425" spans="1:9" x14ac:dyDescent="0.3">
      <c r="A6425" s="31"/>
      <c r="B6425" s="31"/>
      <c r="C6425" s="31"/>
      <c r="D6425" s="31"/>
      <c r="E6425" s="31"/>
      <c r="F6425" s="31"/>
      <c r="G6425" s="31"/>
      <c r="H6425" s="31"/>
      <c r="I6425" s="32"/>
    </row>
    <row r="6426" spans="1:9" x14ac:dyDescent="0.3">
      <c r="A6426" s="31"/>
      <c r="B6426" s="31"/>
      <c r="C6426" s="31"/>
      <c r="D6426" s="31"/>
      <c r="E6426" s="31"/>
      <c r="F6426" s="31"/>
      <c r="G6426" s="31"/>
      <c r="H6426" s="31"/>
      <c r="I6426" s="32"/>
    </row>
    <row r="6427" spans="1:9" x14ac:dyDescent="0.3">
      <c r="A6427" s="31"/>
      <c r="B6427" s="31"/>
      <c r="C6427" s="31"/>
      <c r="D6427" s="31"/>
      <c r="E6427" s="31"/>
      <c r="F6427" s="31"/>
      <c r="G6427" s="31"/>
      <c r="H6427" s="31"/>
      <c r="I6427" s="32"/>
    </row>
    <row r="6428" spans="1:9" x14ac:dyDescent="0.3">
      <c r="A6428" s="31"/>
      <c r="B6428" s="31"/>
      <c r="C6428" s="31"/>
      <c r="D6428" s="31"/>
      <c r="E6428" s="31"/>
      <c r="F6428" s="31"/>
      <c r="G6428" s="31"/>
      <c r="H6428" s="31"/>
      <c r="I6428" s="32"/>
    </row>
    <row r="6429" spans="1:9" x14ac:dyDescent="0.3">
      <c r="A6429" s="31"/>
      <c r="B6429" s="31"/>
      <c r="C6429" s="31"/>
      <c r="D6429" s="31"/>
      <c r="E6429" s="31"/>
      <c r="F6429" s="31"/>
      <c r="G6429" s="31"/>
      <c r="H6429" s="31"/>
      <c r="I6429" s="32"/>
    </row>
    <row r="6430" spans="1:9" x14ac:dyDescent="0.3">
      <c r="A6430" s="31"/>
      <c r="B6430" s="31"/>
      <c r="C6430" s="31"/>
      <c r="D6430" s="31"/>
      <c r="E6430" s="31"/>
      <c r="F6430" s="31"/>
      <c r="G6430" s="31"/>
      <c r="H6430" s="31"/>
      <c r="I6430" s="32"/>
    </row>
    <row r="6431" spans="1:9" x14ac:dyDescent="0.3">
      <c r="A6431" s="31"/>
      <c r="B6431" s="31"/>
      <c r="C6431" s="31"/>
      <c r="D6431" s="31"/>
      <c r="E6431" s="31"/>
      <c r="F6431" s="31"/>
      <c r="G6431" s="31"/>
      <c r="H6431" s="31"/>
      <c r="I6431" s="32"/>
    </row>
    <row r="6432" spans="1:9" x14ac:dyDescent="0.3">
      <c r="A6432" s="31"/>
      <c r="B6432" s="31"/>
      <c r="C6432" s="31"/>
      <c r="D6432" s="31"/>
      <c r="E6432" s="31"/>
      <c r="F6432" s="31"/>
      <c r="G6432" s="31"/>
      <c r="H6432" s="31"/>
      <c r="I6432" s="32"/>
    </row>
    <row r="6433" spans="1:9" x14ac:dyDescent="0.3">
      <c r="A6433" s="31"/>
      <c r="B6433" s="31"/>
      <c r="C6433" s="31"/>
      <c r="D6433" s="31"/>
      <c r="E6433" s="31"/>
      <c r="F6433" s="31"/>
      <c r="G6433" s="31"/>
      <c r="H6433" s="31"/>
      <c r="I6433" s="32"/>
    </row>
    <row r="6434" spans="1:9" x14ac:dyDescent="0.3">
      <c r="A6434" s="31"/>
      <c r="B6434" s="31"/>
      <c r="C6434" s="31"/>
      <c r="D6434" s="31"/>
      <c r="E6434" s="31"/>
      <c r="F6434" s="31"/>
      <c r="G6434" s="31"/>
      <c r="H6434" s="31"/>
      <c r="I6434" s="32"/>
    </row>
    <row r="6435" spans="1:9" x14ac:dyDescent="0.3">
      <c r="A6435" s="31"/>
      <c r="B6435" s="31"/>
      <c r="C6435" s="31"/>
      <c r="D6435" s="31"/>
      <c r="E6435" s="31"/>
      <c r="F6435" s="31"/>
      <c r="G6435" s="31"/>
      <c r="H6435" s="31"/>
      <c r="I6435" s="32"/>
    </row>
    <row r="6436" spans="1:9" x14ac:dyDescent="0.3">
      <c r="A6436" s="31"/>
      <c r="B6436" s="31"/>
      <c r="C6436" s="31"/>
      <c r="D6436" s="31"/>
      <c r="E6436" s="31"/>
      <c r="F6436" s="31"/>
      <c r="G6436" s="31"/>
      <c r="H6436" s="31"/>
      <c r="I6436" s="32"/>
    </row>
    <row r="6437" spans="1:9" x14ac:dyDescent="0.3">
      <c r="A6437" s="31"/>
      <c r="B6437" s="31"/>
      <c r="C6437" s="31"/>
      <c r="D6437" s="31"/>
      <c r="E6437" s="31"/>
      <c r="F6437" s="31"/>
      <c r="G6437" s="31"/>
      <c r="H6437" s="31"/>
      <c r="I6437" s="32"/>
    </row>
    <row r="6438" spans="1:9" x14ac:dyDescent="0.3">
      <c r="A6438" s="31"/>
      <c r="B6438" s="31"/>
      <c r="C6438" s="31"/>
      <c r="D6438" s="31"/>
      <c r="E6438" s="31"/>
      <c r="F6438" s="31"/>
      <c r="G6438" s="31"/>
      <c r="H6438" s="31"/>
      <c r="I6438" s="32"/>
    </row>
    <row r="6439" spans="1:9" x14ac:dyDescent="0.3">
      <c r="A6439" s="31"/>
      <c r="B6439" s="31"/>
      <c r="C6439" s="31"/>
      <c r="D6439" s="31"/>
      <c r="E6439" s="31"/>
      <c r="F6439" s="31"/>
      <c r="G6439" s="31"/>
      <c r="H6439" s="31"/>
      <c r="I6439" s="32"/>
    </row>
    <row r="6440" spans="1:9" x14ac:dyDescent="0.3">
      <c r="A6440" s="31"/>
      <c r="B6440" s="31"/>
      <c r="C6440" s="31"/>
      <c r="D6440" s="31"/>
      <c r="E6440" s="31"/>
      <c r="F6440" s="31"/>
      <c r="G6440" s="31"/>
      <c r="H6440" s="31"/>
      <c r="I6440" s="32"/>
    </row>
    <row r="6441" spans="1:9" x14ac:dyDescent="0.3">
      <c r="A6441" s="31"/>
      <c r="B6441" s="31"/>
      <c r="C6441" s="31"/>
      <c r="D6441" s="31"/>
      <c r="E6441" s="31"/>
      <c r="F6441" s="31"/>
      <c r="G6441" s="31"/>
      <c r="H6441" s="31"/>
      <c r="I6441" s="32"/>
    </row>
    <row r="6442" spans="1:9" x14ac:dyDescent="0.3">
      <c r="A6442" s="31"/>
      <c r="B6442" s="31"/>
      <c r="C6442" s="31"/>
      <c r="D6442" s="31"/>
      <c r="E6442" s="31"/>
      <c r="F6442" s="31"/>
      <c r="G6442" s="31"/>
      <c r="H6442" s="31"/>
      <c r="I6442" s="32"/>
    </row>
    <row r="6443" spans="1:9" x14ac:dyDescent="0.3">
      <c r="A6443" s="31"/>
      <c r="B6443" s="31"/>
      <c r="C6443" s="31"/>
      <c r="D6443" s="31"/>
      <c r="E6443" s="31"/>
      <c r="F6443" s="31"/>
      <c r="G6443" s="31"/>
      <c r="H6443" s="31"/>
      <c r="I6443" s="32"/>
    </row>
    <row r="6444" spans="1:9" x14ac:dyDescent="0.3">
      <c r="A6444" s="31"/>
      <c r="B6444" s="31"/>
      <c r="C6444" s="31"/>
      <c r="D6444" s="31"/>
      <c r="E6444" s="31"/>
      <c r="F6444" s="31"/>
      <c r="G6444" s="31"/>
      <c r="H6444" s="31"/>
      <c r="I6444" s="32"/>
    </row>
    <row r="6445" spans="1:9" x14ac:dyDescent="0.3">
      <c r="A6445" s="31"/>
      <c r="B6445" s="31"/>
      <c r="C6445" s="31"/>
      <c r="D6445" s="31"/>
      <c r="E6445" s="31"/>
      <c r="F6445" s="31"/>
      <c r="G6445" s="31"/>
      <c r="H6445" s="31"/>
      <c r="I6445" s="32"/>
    </row>
    <row r="6446" spans="1:9" x14ac:dyDescent="0.3">
      <c r="A6446" s="31"/>
      <c r="B6446" s="31"/>
      <c r="C6446" s="31"/>
      <c r="D6446" s="31"/>
      <c r="E6446" s="31"/>
      <c r="F6446" s="31"/>
      <c r="G6446" s="31"/>
      <c r="H6446" s="31"/>
      <c r="I6446" s="32"/>
    </row>
    <row r="6447" spans="1:9" x14ac:dyDescent="0.3">
      <c r="A6447" s="31"/>
      <c r="B6447" s="31"/>
      <c r="C6447" s="31"/>
      <c r="D6447" s="31"/>
      <c r="E6447" s="31"/>
      <c r="F6447" s="31"/>
      <c r="G6447" s="31"/>
      <c r="H6447" s="31"/>
      <c r="I6447" s="32"/>
    </row>
    <row r="6448" spans="1:9" x14ac:dyDescent="0.3">
      <c r="A6448" s="31"/>
      <c r="B6448" s="31"/>
      <c r="C6448" s="31"/>
      <c r="D6448" s="31"/>
      <c r="E6448" s="31"/>
      <c r="F6448" s="31"/>
      <c r="G6448" s="31"/>
      <c r="H6448" s="31"/>
      <c r="I6448" s="32"/>
    </row>
    <row r="6449" spans="1:9" x14ac:dyDescent="0.3">
      <c r="A6449" s="31"/>
      <c r="B6449" s="31"/>
      <c r="C6449" s="31"/>
      <c r="D6449" s="31"/>
      <c r="E6449" s="31"/>
      <c r="F6449" s="31"/>
      <c r="G6449" s="31"/>
      <c r="H6449" s="31"/>
      <c r="I6449" s="32"/>
    </row>
    <row r="6450" spans="1:9" x14ac:dyDescent="0.3">
      <c r="A6450" s="31"/>
      <c r="B6450" s="31"/>
      <c r="C6450" s="31"/>
      <c r="D6450" s="31"/>
      <c r="E6450" s="31"/>
      <c r="F6450" s="31"/>
      <c r="G6450" s="31"/>
      <c r="H6450" s="31"/>
      <c r="I6450" s="32"/>
    </row>
    <row r="6451" spans="1:9" x14ac:dyDescent="0.3">
      <c r="A6451" s="31"/>
      <c r="B6451" s="31"/>
      <c r="C6451" s="31"/>
      <c r="D6451" s="31"/>
      <c r="E6451" s="31"/>
      <c r="F6451" s="31"/>
      <c r="G6451" s="31"/>
      <c r="H6451" s="31"/>
      <c r="I6451" s="32"/>
    </row>
    <row r="6452" spans="1:9" x14ac:dyDescent="0.3">
      <c r="A6452" s="31"/>
      <c r="B6452" s="31"/>
      <c r="C6452" s="31"/>
      <c r="D6452" s="31"/>
      <c r="E6452" s="31"/>
      <c r="F6452" s="31"/>
      <c r="G6452" s="31"/>
      <c r="H6452" s="31"/>
      <c r="I6452" s="32"/>
    </row>
    <row r="6453" spans="1:9" x14ac:dyDescent="0.3">
      <c r="A6453" s="31"/>
      <c r="B6453" s="31"/>
      <c r="C6453" s="31"/>
      <c r="D6453" s="31"/>
      <c r="E6453" s="31"/>
      <c r="F6453" s="31"/>
      <c r="G6453" s="31"/>
      <c r="H6453" s="31"/>
      <c r="I6453" s="32"/>
    </row>
    <row r="6454" spans="1:9" x14ac:dyDescent="0.3">
      <c r="A6454" s="31"/>
      <c r="B6454" s="31"/>
      <c r="C6454" s="31"/>
      <c r="D6454" s="31"/>
      <c r="E6454" s="31"/>
      <c r="F6454" s="31"/>
      <c r="G6454" s="31"/>
      <c r="H6454" s="31"/>
      <c r="I6454" s="32"/>
    </row>
    <row r="6455" spans="1:9" x14ac:dyDescent="0.3">
      <c r="A6455" s="31"/>
      <c r="B6455" s="31"/>
      <c r="C6455" s="31"/>
      <c r="D6455" s="31"/>
      <c r="E6455" s="31"/>
      <c r="F6455" s="31"/>
      <c r="G6455" s="31"/>
      <c r="H6455" s="31"/>
      <c r="I6455" s="32"/>
    </row>
    <row r="6456" spans="1:9" x14ac:dyDescent="0.3">
      <c r="A6456" s="31"/>
      <c r="B6456" s="31"/>
      <c r="C6456" s="31"/>
      <c r="D6456" s="31"/>
      <c r="E6456" s="31"/>
      <c r="F6456" s="31"/>
      <c r="G6456" s="31"/>
      <c r="H6456" s="31"/>
      <c r="I6456" s="32"/>
    </row>
    <row r="6457" spans="1:9" x14ac:dyDescent="0.3">
      <c r="A6457" s="31"/>
      <c r="B6457" s="31"/>
      <c r="C6457" s="31"/>
      <c r="D6457" s="31"/>
      <c r="E6457" s="31"/>
      <c r="F6457" s="31"/>
      <c r="G6457" s="31"/>
      <c r="H6457" s="31"/>
      <c r="I6457" s="32"/>
    </row>
    <row r="6458" spans="1:9" x14ac:dyDescent="0.3">
      <c r="A6458" s="31"/>
      <c r="B6458" s="31"/>
      <c r="C6458" s="31"/>
      <c r="D6458" s="31"/>
      <c r="E6458" s="31"/>
      <c r="F6458" s="31"/>
      <c r="G6458" s="31"/>
      <c r="H6458" s="31"/>
      <c r="I6458" s="32"/>
    </row>
    <row r="6459" spans="1:9" x14ac:dyDescent="0.3">
      <c r="A6459" s="31"/>
      <c r="B6459" s="31"/>
      <c r="C6459" s="31"/>
      <c r="D6459" s="31"/>
      <c r="E6459" s="31"/>
      <c r="F6459" s="31"/>
      <c r="G6459" s="31"/>
      <c r="H6459" s="31"/>
      <c r="I6459" s="32"/>
    </row>
    <row r="6460" spans="1:9" x14ac:dyDescent="0.3">
      <c r="A6460" s="31"/>
      <c r="B6460" s="31"/>
      <c r="C6460" s="31"/>
      <c r="D6460" s="31"/>
      <c r="E6460" s="31"/>
      <c r="F6460" s="31"/>
      <c r="G6460" s="31"/>
      <c r="H6460" s="31"/>
      <c r="I6460" s="32"/>
    </row>
    <row r="6461" spans="1:9" x14ac:dyDescent="0.3">
      <c r="A6461" s="31"/>
      <c r="B6461" s="31"/>
      <c r="C6461" s="31"/>
      <c r="D6461" s="31"/>
      <c r="E6461" s="31"/>
      <c r="F6461" s="31"/>
      <c r="G6461" s="31"/>
      <c r="H6461" s="31"/>
      <c r="I6461" s="32"/>
    </row>
    <row r="6462" spans="1:9" x14ac:dyDescent="0.3">
      <c r="A6462" s="31"/>
      <c r="B6462" s="31"/>
      <c r="C6462" s="31"/>
      <c r="D6462" s="31"/>
      <c r="E6462" s="31"/>
      <c r="F6462" s="31"/>
      <c r="G6462" s="31"/>
      <c r="H6462" s="31"/>
      <c r="I6462" s="32"/>
    </row>
    <row r="6463" spans="1:9" x14ac:dyDescent="0.3">
      <c r="A6463" s="31"/>
      <c r="B6463" s="31"/>
      <c r="C6463" s="31"/>
      <c r="D6463" s="31"/>
      <c r="E6463" s="31"/>
      <c r="F6463" s="31"/>
      <c r="G6463" s="31"/>
      <c r="H6463" s="31"/>
      <c r="I6463" s="32"/>
    </row>
    <row r="6464" spans="1:9" x14ac:dyDescent="0.3">
      <c r="A6464" s="31"/>
      <c r="B6464" s="31"/>
      <c r="C6464" s="31"/>
      <c r="D6464" s="31"/>
      <c r="E6464" s="31"/>
      <c r="F6464" s="31"/>
      <c r="G6464" s="31"/>
      <c r="H6464" s="31"/>
      <c r="I6464" s="32"/>
    </row>
    <row r="6465" spans="1:9" x14ac:dyDescent="0.3">
      <c r="A6465" s="31"/>
      <c r="B6465" s="31"/>
      <c r="C6465" s="31"/>
      <c r="D6465" s="31"/>
      <c r="E6465" s="31"/>
      <c r="F6465" s="31"/>
      <c r="G6465" s="31"/>
      <c r="H6465" s="31"/>
      <c r="I6465" s="32"/>
    </row>
    <row r="6466" spans="1:9" x14ac:dyDescent="0.3">
      <c r="A6466" s="31"/>
      <c r="B6466" s="31"/>
      <c r="C6466" s="31"/>
      <c r="D6466" s="31"/>
      <c r="E6466" s="31"/>
      <c r="F6466" s="31"/>
      <c r="G6466" s="31"/>
      <c r="H6466" s="31"/>
      <c r="I6466" s="32"/>
    </row>
    <row r="6467" spans="1:9" x14ac:dyDescent="0.3">
      <c r="A6467" s="31"/>
      <c r="B6467" s="31"/>
      <c r="C6467" s="31"/>
      <c r="D6467" s="31"/>
      <c r="E6467" s="31"/>
      <c r="F6467" s="31"/>
      <c r="G6467" s="31"/>
      <c r="H6467" s="31"/>
      <c r="I6467" s="32"/>
    </row>
    <row r="6468" spans="1:9" x14ac:dyDescent="0.3">
      <c r="A6468" s="31"/>
      <c r="B6468" s="31"/>
      <c r="C6468" s="31"/>
      <c r="D6468" s="31"/>
      <c r="E6468" s="31"/>
      <c r="F6468" s="31"/>
      <c r="G6468" s="31"/>
      <c r="H6468" s="31"/>
      <c r="I6468" s="32"/>
    </row>
    <row r="6469" spans="1:9" x14ac:dyDescent="0.3">
      <c r="A6469" s="31"/>
      <c r="B6469" s="31"/>
      <c r="C6469" s="31"/>
      <c r="D6469" s="31"/>
      <c r="E6469" s="31"/>
      <c r="F6469" s="31"/>
      <c r="G6469" s="31"/>
      <c r="H6469" s="31"/>
      <c r="I6469" s="32"/>
    </row>
    <row r="6470" spans="1:9" x14ac:dyDescent="0.3">
      <c r="A6470" s="31"/>
      <c r="B6470" s="31"/>
      <c r="C6470" s="31"/>
      <c r="D6470" s="31"/>
      <c r="E6470" s="31"/>
      <c r="F6470" s="31"/>
      <c r="G6470" s="31"/>
      <c r="H6470" s="31"/>
      <c r="I6470" s="32"/>
    </row>
    <row r="6471" spans="1:9" x14ac:dyDescent="0.3">
      <c r="A6471" s="31"/>
      <c r="B6471" s="31"/>
      <c r="C6471" s="31"/>
      <c r="D6471" s="31"/>
      <c r="E6471" s="31"/>
      <c r="F6471" s="31"/>
      <c r="G6471" s="31"/>
      <c r="H6471" s="31"/>
      <c r="I6471" s="32"/>
    </row>
    <row r="6472" spans="1:9" x14ac:dyDescent="0.3">
      <c r="A6472" s="31"/>
      <c r="B6472" s="31"/>
      <c r="C6472" s="31"/>
      <c r="D6472" s="31"/>
      <c r="E6472" s="31"/>
      <c r="F6472" s="31"/>
      <c r="G6472" s="31"/>
      <c r="H6472" s="31"/>
      <c r="I6472" s="32"/>
    </row>
    <row r="6473" spans="1:9" x14ac:dyDescent="0.3">
      <c r="A6473" s="31"/>
      <c r="B6473" s="31"/>
      <c r="C6473" s="31"/>
      <c r="D6473" s="31"/>
      <c r="E6473" s="31"/>
      <c r="F6473" s="31"/>
      <c r="G6473" s="31"/>
      <c r="H6473" s="31"/>
      <c r="I6473" s="32"/>
    </row>
    <row r="6474" spans="1:9" x14ac:dyDescent="0.3">
      <c r="A6474" s="31"/>
      <c r="B6474" s="31"/>
      <c r="C6474" s="31"/>
      <c r="D6474" s="31"/>
      <c r="E6474" s="31"/>
      <c r="F6474" s="31"/>
      <c r="G6474" s="31"/>
      <c r="H6474" s="31"/>
      <c r="I6474" s="32"/>
    </row>
    <row r="6475" spans="1:9" x14ac:dyDescent="0.3">
      <c r="A6475" s="31"/>
      <c r="B6475" s="31"/>
      <c r="C6475" s="31"/>
      <c r="D6475" s="31"/>
      <c r="E6475" s="31"/>
      <c r="F6475" s="31"/>
      <c r="G6475" s="31"/>
      <c r="H6475" s="31"/>
      <c r="I6475" s="32"/>
    </row>
    <row r="6476" spans="1:9" x14ac:dyDescent="0.3">
      <c r="A6476" s="31"/>
      <c r="B6476" s="31"/>
      <c r="C6476" s="31"/>
      <c r="D6476" s="31"/>
      <c r="E6476" s="31"/>
      <c r="F6476" s="31"/>
      <c r="G6476" s="31"/>
      <c r="H6476" s="31"/>
      <c r="I6476" s="32"/>
    </row>
    <row r="6477" spans="1:9" x14ac:dyDescent="0.3">
      <c r="A6477" s="31"/>
      <c r="B6477" s="31"/>
      <c r="C6477" s="31"/>
      <c r="D6477" s="31"/>
      <c r="E6477" s="31"/>
      <c r="F6477" s="31"/>
      <c r="G6477" s="31"/>
      <c r="H6477" s="31"/>
      <c r="I6477" s="32"/>
    </row>
    <row r="6478" spans="1:9" x14ac:dyDescent="0.3">
      <c r="A6478" s="31"/>
      <c r="B6478" s="31"/>
      <c r="C6478" s="31"/>
      <c r="D6478" s="31"/>
      <c r="E6478" s="31"/>
      <c r="F6478" s="31"/>
      <c r="G6478" s="31"/>
      <c r="H6478" s="31"/>
      <c r="I6478" s="32"/>
    </row>
    <row r="6479" spans="1:9" x14ac:dyDescent="0.3">
      <c r="A6479" s="31"/>
      <c r="B6479" s="31"/>
      <c r="C6479" s="31"/>
      <c r="D6479" s="31"/>
      <c r="E6479" s="31"/>
      <c r="F6479" s="31"/>
      <c r="G6479" s="31"/>
      <c r="H6479" s="31"/>
      <c r="I6479" s="32"/>
    </row>
    <row r="6480" spans="1:9" x14ac:dyDescent="0.3">
      <c r="A6480" s="31"/>
      <c r="B6480" s="31"/>
      <c r="C6480" s="31"/>
      <c r="D6480" s="31"/>
      <c r="E6480" s="31"/>
      <c r="F6480" s="31"/>
      <c r="G6480" s="31"/>
      <c r="H6480" s="31"/>
      <c r="I6480" s="32"/>
    </row>
    <row r="6481" spans="1:9" x14ac:dyDescent="0.3">
      <c r="A6481" s="31"/>
      <c r="B6481" s="31"/>
      <c r="C6481" s="31"/>
      <c r="D6481" s="31"/>
      <c r="E6481" s="31"/>
      <c r="F6481" s="31"/>
      <c r="G6481" s="31"/>
      <c r="H6481" s="31"/>
      <c r="I6481" s="32"/>
    </row>
    <row r="6482" spans="1:9" x14ac:dyDescent="0.3">
      <c r="A6482" s="31"/>
      <c r="B6482" s="31"/>
      <c r="C6482" s="31"/>
      <c r="D6482" s="31"/>
      <c r="E6482" s="31"/>
      <c r="F6482" s="31"/>
      <c r="G6482" s="31"/>
      <c r="H6482" s="31"/>
      <c r="I6482" s="32"/>
    </row>
    <row r="6483" spans="1:9" x14ac:dyDescent="0.3">
      <c r="A6483" s="31"/>
      <c r="B6483" s="31"/>
      <c r="C6483" s="31"/>
      <c r="D6483" s="31"/>
      <c r="E6483" s="31"/>
      <c r="F6483" s="31"/>
      <c r="G6483" s="31"/>
      <c r="H6483" s="31"/>
      <c r="I6483" s="32"/>
    </row>
    <row r="6484" spans="1:9" x14ac:dyDescent="0.3">
      <c r="A6484" s="31"/>
      <c r="B6484" s="31"/>
      <c r="C6484" s="31"/>
      <c r="D6484" s="31"/>
      <c r="E6484" s="31"/>
      <c r="F6484" s="31"/>
      <c r="G6484" s="31"/>
      <c r="H6484" s="31"/>
      <c r="I6484" s="32"/>
    </row>
    <row r="6485" spans="1:9" x14ac:dyDescent="0.3">
      <c r="A6485" s="31"/>
      <c r="B6485" s="31"/>
      <c r="C6485" s="31"/>
      <c r="D6485" s="31"/>
      <c r="E6485" s="31"/>
      <c r="F6485" s="31"/>
      <c r="G6485" s="31"/>
      <c r="H6485" s="31"/>
      <c r="I6485" s="32"/>
    </row>
    <row r="6486" spans="1:9" x14ac:dyDescent="0.3">
      <c r="A6486" s="31"/>
      <c r="B6486" s="31"/>
      <c r="C6486" s="31"/>
      <c r="D6486" s="31"/>
      <c r="E6486" s="31"/>
      <c r="F6486" s="31"/>
      <c r="G6486" s="31"/>
      <c r="H6486" s="31"/>
      <c r="I6486" s="32"/>
    </row>
    <row r="6487" spans="1:9" x14ac:dyDescent="0.3">
      <c r="A6487" s="31"/>
      <c r="B6487" s="31"/>
      <c r="C6487" s="31"/>
      <c r="D6487" s="31"/>
      <c r="E6487" s="31"/>
      <c r="F6487" s="31"/>
      <c r="G6487" s="31"/>
      <c r="H6487" s="31"/>
      <c r="I6487" s="32"/>
    </row>
    <row r="6488" spans="1:9" x14ac:dyDescent="0.3">
      <c r="A6488" s="31"/>
      <c r="B6488" s="31"/>
      <c r="C6488" s="31"/>
      <c r="D6488" s="31"/>
      <c r="E6488" s="31"/>
      <c r="F6488" s="31"/>
      <c r="G6488" s="31"/>
      <c r="H6488" s="31"/>
      <c r="I6488" s="32"/>
    </row>
    <row r="6489" spans="1:9" x14ac:dyDescent="0.3">
      <c r="A6489" s="31"/>
      <c r="B6489" s="31"/>
      <c r="C6489" s="31"/>
      <c r="D6489" s="31"/>
      <c r="E6489" s="31"/>
      <c r="F6489" s="31"/>
      <c r="G6489" s="31"/>
      <c r="H6489" s="31"/>
      <c r="I6489" s="32"/>
    </row>
    <row r="6490" spans="1:9" x14ac:dyDescent="0.3">
      <c r="A6490" s="31"/>
      <c r="B6490" s="31"/>
      <c r="C6490" s="31"/>
      <c r="D6490" s="31"/>
      <c r="E6490" s="31"/>
      <c r="F6490" s="31"/>
      <c r="G6490" s="31"/>
      <c r="H6490" s="31"/>
      <c r="I6490" s="32"/>
    </row>
    <row r="6491" spans="1:9" x14ac:dyDescent="0.3">
      <c r="A6491" s="31"/>
      <c r="B6491" s="31"/>
      <c r="C6491" s="31"/>
      <c r="D6491" s="31"/>
      <c r="E6491" s="31"/>
      <c r="F6491" s="31"/>
      <c r="G6491" s="31"/>
      <c r="H6491" s="31"/>
      <c r="I6491" s="32"/>
    </row>
    <row r="6492" spans="1:9" x14ac:dyDescent="0.3">
      <c r="A6492" s="31"/>
      <c r="B6492" s="31"/>
      <c r="C6492" s="31"/>
      <c r="D6492" s="31"/>
      <c r="E6492" s="31"/>
      <c r="F6492" s="31"/>
      <c r="G6492" s="31"/>
      <c r="H6492" s="31"/>
      <c r="I6492" s="32"/>
    </row>
    <row r="6493" spans="1:9" x14ac:dyDescent="0.3">
      <c r="A6493" s="31"/>
      <c r="B6493" s="31"/>
      <c r="C6493" s="31"/>
      <c r="D6493" s="31"/>
      <c r="E6493" s="31"/>
      <c r="F6493" s="31"/>
      <c r="G6493" s="31"/>
      <c r="H6493" s="31"/>
      <c r="I6493" s="32"/>
    </row>
    <row r="6494" spans="1:9" x14ac:dyDescent="0.3">
      <c r="A6494" s="31"/>
      <c r="B6494" s="31"/>
      <c r="C6494" s="31"/>
      <c r="D6494" s="31"/>
      <c r="E6494" s="31"/>
      <c r="F6494" s="31"/>
      <c r="G6494" s="31"/>
      <c r="H6494" s="31"/>
      <c r="I6494" s="32"/>
    </row>
    <row r="6495" spans="1:9" x14ac:dyDescent="0.3">
      <c r="A6495" s="31"/>
      <c r="B6495" s="31"/>
      <c r="C6495" s="31"/>
      <c r="D6495" s="31"/>
      <c r="E6495" s="31"/>
      <c r="F6495" s="31"/>
      <c r="G6495" s="31"/>
      <c r="H6495" s="31"/>
      <c r="I6495" s="32"/>
    </row>
    <row r="6496" spans="1:9" x14ac:dyDescent="0.3">
      <c r="A6496" s="31"/>
      <c r="B6496" s="31"/>
      <c r="C6496" s="31"/>
      <c r="D6496" s="31"/>
      <c r="E6496" s="31"/>
      <c r="F6496" s="31"/>
      <c r="G6496" s="31"/>
      <c r="H6496" s="31"/>
      <c r="I6496" s="32"/>
    </row>
    <row r="6497" spans="1:9" x14ac:dyDescent="0.3">
      <c r="A6497" s="31"/>
      <c r="B6497" s="31"/>
      <c r="C6497" s="31"/>
      <c r="D6497" s="31"/>
      <c r="E6497" s="31"/>
      <c r="F6497" s="31"/>
      <c r="G6497" s="31"/>
      <c r="H6497" s="31"/>
      <c r="I6497" s="32"/>
    </row>
    <row r="6498" spans="1:9" x14ac:dyDescent="0.3">
      <c r="A6498" s="31"/>
      <c r="B6498" s="31"/>
      <c r="C6498" s="31"/>
      <c r="D6498" s="31"/>
      <c r="E6498" s="31"/>
      <c r="F6498" s="31"/>
      <c r="G6498" s="31"/>
      <c r="H6498" s="31"/>
      <c r="I6498" s="32"/>
    </row>
    <row r="6499" spans="1:9" x14ac:dyDescent="0.3">
      <c r="A6499" s="31"/>
      <c r="B6499" s="31"/>
      <c r="C6499" s="31"/>
      <c r="D6499" s="31"/>
      <c r="E6499" s="31"/>
      <c r="F6499" s="31"/>
      <c r="G6499" s="31"/>
      <c r="H6499" s="31"/>
      <c r="I6499" s="32"/>
    </row>
    <row r="6500" spans="1:9" x14ac:dyDescent="0.3">
      <c r="A6500" s="31"/>
      <c r="B6500" s="31"/>
      <c r="C6500" s="31"/>
      <c r="D6500" s="31"/>
      <c r="E6500" s="31"/>
      <c r="F6500" s="31"/>
      <c r="G6500" s="31"/>
      <c r="H6500" s="31"/>
      <c r="I6500" s="32"/>
    </row>
    <row r="6501" spans="1:9" x14ac:dyDescent="0.3">
      <c r="A6501" s="31"/>
      <c r="B6501" s="31"/>
      <c r="C6501" s="31"/>
      <c r="D6501" s="31"/>
      <c r="E6501" s="31"/>
      <c r="F6501" s="31"/>
      <c r="G6501" s="31"/>
      <c r="H6501" s="31"/>
      <c r="I6501" s="32"/>
    </row>
    <row r="6502" spans="1:9" x14ac:dyDescent="0.3">
      <c r="A6502" s="31"/>
      <c r="B6502" s="31"/>
      <c r="C6502" s="31"/>
      <c r="D6502" s="31"/>
      <c r="E6502" s="31"/>
      <c r="F6502" s="31"/>
      <c r="G6502" s="31"/>
      <c r="H6502" s="31"/>
      <c r="I6502" s="32"/>
    </row>
    <row r="6503" spans="1:9" x14ac:dyDescent="0.3">
      <c r="A6503" s="31"/>
      <c r="B6503" s="31"/>
      <c r="C6503" s="31"/>
      <c r="D6503" s="31"/>
      <c r="E6503" s="31"/>
      <c r="F6503" s="31"/>
      <c r="G6503" s="31"/>
      <c r="H6503" s="31"/>
      <c r="I6503" s="32"/>
    </row>
    <row r="6504" spans="1:9" x14ac:dyDescent="0.3">
      <c r="A6504" s="31"/>
      <c r="B6504" s="31"/>
      <c r="C6504" s="31"/>
      <c r="D6504" s="31"/>
      <c r="E6504" s="31"/>
      <c r="F6504" s="31"/>
      <c r="G6504" s="31"/>
      <c r="H6504" s="31"/>
      <c r="I6504" s="32"/>
    </row>
    <row r="6505" spans="1:9" x14ac:dyDescent="0.3">
      <c r="A6505" s="31"/>
      <c r="B6505" s="31"/>
      <c r="C6505" s="31"/>
      <c r="D6505" s="31"/>
      <c r="E6505" s="31"/>
      <c r="F6505" s="31"/>
      <c r="G6505" s="31"/>
      <c r="H6505" s="31"/>
      <c r="I6505" s="32"/>
    </row>
    <row r="6506" spans="1:9" x14ac:dyDescent="0.3">
      <c r="A6506" s="31"/>
      <c r="B6506" s="31"/>
      <c r="C6506" s="31"/>
      <c r="D6506" s="31"/>
      <c r="E6506" s="31"/>
      <c r="F6506" s="31"/>
      <c r="G6506" s="31"/>
      <c r="H6506" s="31"/>
      <c r="I6506" s="32"/>
    </row>
    <row r="6507" spans="1:9" x14ac:dyDescent="0.3">
      <c r="A6507" s="31"/>
      <c r="B6507" s="31"/>
      <c r="C6507" s="31"/>
      <c r="D6507" s="31"/>
      <c r="E6507" s="31"/>
      <c r="F6507" s="31"/>
      <c r="G6507" s="31"/>
      <c r="H6507" s="31"/>
      <c r="I6507" s="32"/>
    </row>
    <row r="6508" spans="1:9" x14ac:dyDescent="0.3">
      <c r="A6508" s="31"/>
      <c r="B6508" s="31"/>
      <c r="C6508" s="31"/>
      <c r="D6508" s="31"/>
      <c r="E6508" s="31"/>
      <c r="F6508" s="31"/>
      <c r="G6508" s="31"/>
      <c r="H6508" s="31"/>
      <c r="I6508" s="32"/>
    </row>
    <row r="6509" spans="1:9" x14ac:dyDescent="0.3">
      <c r="A6509" s="31"/>
      <c r="B6509" s="31"/>
      <c r="C6509" s="31"/>
      <c r="D6509" s="31"/>
      <c r="E6509" s="31"/>
      <c r="F6509" s="31"/>
      <c r="G6509" s="31"/>
      <c r="H6509" s="31"/>
      <c r="I6509" s="32"/>
    </row>
    <row r="6510" spans="1:9" x14ac:dyDescent="0.3">
      <c r="A6510" s="31"/>
      <c r="B6510" s="31"/>
      <c r="C6510" s="31"/>
      <c r="D6510" s="31"/>
      <c r="E6510" s="31"/>
      <c r="F6510" s="31"/>
      <c r="G6510" s="31"/>
      <c r="H6510" s="31"/>
      <c r="I6510" s="32"/>
    </row>
    <row r="6511" spans="1:9" x14ac:dyDescent="0.3">
      <c r="A6511" s="31"/>
      <c r="B6511" s="31"/>
      <c r="C6511" s="31"/>
      <c r="D6511" s="31"/>
      <c r="E6511" s="31"/>
      <c r="F6511" s="31"/>
      <c r="G6511" s="31"/>
      <c r="H6511" s="31"/>
      <c r="I6511" s="32"/>
    </row>
    <row r="6512" spans="1:9" x14ac:dyDescent="0.3">
      <c r="A6512" s="31"/>
      <c r="B6512" s="31"/>
      <c r="C6512" s="31"/>
      <c r="D6512" s="31"/>
      <c r="E6512" s="31"/>
      <c r="F6512" s="31"/>
      <c r="G6512" s="31"/>
      <c r="H6512" s="31"/>
      <c r="I6512" s="32"/>
    </row>
    <row r="6513" spans="1:9" x14ac:dyDescent="0.3">
      <c r="A6513" s="31"/>
      <c r="B6513" s="31"/>
      <c r="C6513" s="31"/>
      <c r="D6513" s="31"/>
      <c r="E6513" s="31"/>
      <c r="F6513" s="31"/>
      <c r="G6513" s="31"/>
      <c r="H6513" s="31"/>
      <c r="I6513" s="32"/>
    </row>
    <row r="6514" spans="1:9" x14ac:dyDescent="0.3">
      <c r="A6514" s="31"/>
      <c r="B6514" s="31"/>
      <c r="C6514" s="31"/>
      <c r="D6514" s="31"/>
      <c r="E6514" s="31"/>
      <c r="F6514" s="31"/>
      <c r="G6514" s="31"/>
      <c r="H6514" s="31"/>
      <c r="I6514" s="32"/>
    </row>
    <row r="6515" spans="1:9" x14ac:dyDescent="0.3">
      <c r="A6515" s="31"/>
      <c r="B6515" s="31"/>
      <c r="C6515" s="31"/>
      <c r="D6515" s="31"/>
      <c r="E6515" s="31"/>
      <c r="F6515" s="31"/>
      <c r="G6515" s="31"/>
      <c r="H6515" s="31"/>
      <c r="I6515" s="32"/>
    </row>
    <row r="6516" spans="1:9" x14ac:dyDescent="0.3">
      <c r="A6516" s="31"/>
      <c r="B6516" s="31"/>
      <c r="C6516" s="31"/>
      <c r="D6516" s="31"/>
      <c r="E6516" s="31"/>
      <c r="F6516" s="31"/>
      <c r="G6516" s="31"/>
      <c r="H6516" s="31"/>
      <c r="I6516" s="32"/>
    </row>
    <row r="6517" spans="1:9" x14ac:dyDescent="0.3">
      <c r="A6517" s="31"/>
      <c r="B6517" s="31"/>
      <c r="C6517" s="31"/>
      <c r="D6517" s="31"/>
      <c r="E6517" s="31"/>
      <c r="F6517" s="31"/>
      <c r="G6517" s="31"/>
      <c r="H6517" s="31"/>
      <c r="I6517" s="32"/>
    </row>
    <row r="6518" spans="1:9" x14ac:dyDescent="0.3">
      <c r="A6518" s="31"/>
      <c r="B6518" s="31"/>
      <c r="C6518" s="31"/>
      <c r="D6518" s="31"/>
      <c r="E6518" s="31"/>
      <c r="F6518" s="31"/>
      <c r="G6518" s="31"/>
      <c r="H6518" s="31"/>
      <c r="I6518" s="32"/>
    </row>
    <row r="6519" spans="1:9" x14ac:dyDescent="0.3">
      <c r="A6519" s="31"/>
      <c r="B6519" s="31"/>
      <c r="C6519" s="31"/>
      <c r="D6519" s="31"/>
      <c r="E6519" s="31"/>
      <c r="F6519" s="31"/>
      <c r="G6519" s="31"/>
      <c r="H6519" s="31"/>
      <c r="I6519" s="32"/>
    </row>
    <row r="6520" spans="1:9" x14ac:dyDescent="0.3">
      <c r="A6520" s="31"/>
      <c r="B6520" s="31"/>
      <c r="C6520" s="31"/>
      <c r="D6520" s="31"/>
      <c r="E6520" s="31"/>
      <c r="F6520" s="31"/>
      <c r="G6520" s="31"/>
      <c r="H6520" s="31"/>
      <c r="I6520" s="32"/>
    </row>
    <row r="6521" spans="1:9" x14ac:dyDescent="0.3">
      <c r="A6521" s="31"/>
      <c r="B6521" s="31"/>
      <c r="C6521" s="31"/>
      <c r="D6521" s="31"/>
      <c r="E6521" s="31"/>
      <c r="F6521" s="31"/>
      <c r="G6521" s="31"/>
      <c r="H6521" s="31"/>
      <c r="I6521" s="32"/>
    </row>
    <row r="6522" spans="1:9" x14ac:dyDescent="0.3">
      <c r="A6522" s="31"/>
      <c r="B6522" s="31"/>
      <c r="C6522" s="31"/>
      <c r="D6522" s="31"/>
      <c r="E6522" s="31"/>
      <c r="F6522" s="31"/>
      <c r="G6522" s="31"/>
      <c r="H6522" s="31"/>
      <c r="I6522" s="32"/>
    </row>
    <row r="6523" spans="1:9" x14ac:dyDescent="0.3">
      <c r="A6523" s="31"/>
      <c r="B6523" s="31"/>
      <c r="C6523" s="31"/>
      <c r="D6523" s="31"/>
      <c r="E6523" s="31"/>
      <c r="F6523" s="31"/>
      <c r="G6523" s="31"/>
      <c r="H6523" s="31"/>
      <c r="I6523" s="32"/>
    </row>
    <row r="6524" spans="1:9" x14ac:dyDescent="0.3">
      <c r="A6524" s="31"/>
      <c r="B6524" s="31"/>
      <c r="C6524" s="31"/>
      <c r="D6524" s="31"/>
      <c r="E6524" s="31"/>
      <c r="F6524" s="31"/>
      <c r="G6524" s="31"/>
      <c r="H6524" s="31"/>
      <c r="I6524" s="32"/>
    </row>
    <row r="6525" spans="1:9" x14ac:dyDescent="0.3">
      <c r="A6525" s="31"/>
      <c r="B6525" s="31"/>
      <c r="C6525" s="31"/>
      <c r="D6525" s="31"/>
      <c r="E6525" s="31"/>
      <c r="F6525" s="31"/>
      <c r="G6525" s="31"/>
      <c r="H6525" s="31"/>
      <c r="I6525" s="32"/>
    </row>
    <row r="6526" spans="1:9" x14ac:dyDescent="0.3">
      <c r="A6526" s="31"/>
      <c r="B6526" s="31"/>
      <c r="C6526" s="31"/>
      <c r="D6526" s="31"/>
      <c r="E6526" s="31"/>
      <c r="F6526" s="31"/>
      <c r="G6526" s="31"/>
      <c r="H6526" s="31"/>
      <c r="I6526" s="32"/>
    </row>
    <row r="6527" spans="1:9" x14ac:dyDescent="0.3">
      <c r="A6527" s="31"/>
      <c r="B6527" s="31"/>
      <c r="C6527" s="31"/>
      <c r="D6527" s="31"/>
      <c r="E6527" s="31"/>
      <c r="F6527" s="31"/>
      <c r="G6527" s="31"/>
      <c r="H6527" s="31"/>
      <c r="I6527" s="32"/>
    </row>
    <row r="6528" spans="1:9" x14ac:dyDescent="0.3">
      <c r="A6528" s="31"/>
      <c r="B6528" s="31"/>
      <c r="C6528" s="31"/>
      <c r="D6528" s="31"/>
      <c r="E6528" s="31"/>
      <c r="F6528" s="31"/>
      <c r="G6528" s="31"/>
      <c r="H6528" s="31"/>
      <c r="I6528" s="32"/>
    </row>
    <row r="6529" spans="1:9" x14ac:dyDescent="0.3">
      <c r="A6529" s="31"/>
      <c r="B6529" s="31"/>
      <c r="C6529" s="31"/>
      <c r="D6529" s="31"/>
      <c r="E6529" s="31"/>
      <c r="F6529" s="31"/>
      <c r="G6529" s="31"/>
      <c r="H6529" s="31"/>
      <c r="I6529" s="32"/>
    </row>
    <row r="6530" spans="1:9" x14ac:dyDescent="0.3">
      <c r="A6530" s="31"/>
      <c r="B6530" s="31"/>
      <c r="C6530" s="31"/>
      <c r="D6530" s="31"/>
      <c r="E6530" s="31"/>
      <c r="F6530" s="31"/>
      <c r="G6530" s="31"/>
      <c r="H6530" s="31"/>
      <c r="I6530" s="32"/>
    </row>
    <row r="6531" spans="1:9" x14ac:dyDescent="0.3">
      <c r="A6531" s="31"/>
      <c r="B6531" s="31"/>
      <c r="C6531" s="31"/>
      <c r="D6531" s="31"/>
      <c r="E6531" s="31"/>
      <c r="F6531" s="31"/>
      <c r="G6531" s="31"/>
      <c r="H6531" s="31"/>
      <c r="I6531" s="32"/>
    </row>
    <row r="6532" spans="1:9" x14ac:dyDescent="0.3">
      <c r="A6532" s="31"/>
      <c r="B6532" s="31"/>
      <c r="C6532" s="31"/>
      <c r="D6532" s="31"/>
      <c r="E6532" s="31"/>
      <c r="F6532" s="31"/>
      <c r="G6532" s="31"/>
      <c r="H6532" s="31"/>
      <c r="I6532" s="32"/>
    </row>
    <row r="6533" spans="1:9" x14ac:dyDescent="0.3">
      <c r="A6533" s="31"/>
      <c r="B6533" s="31"/>
      <c r="C6533" s="31"/>
      <c r="D6533" s="31"/>
      <c r="E6533" s="31"/>
      <c r="F6533" s="31"/>
      <c r="G6533" s="31"/>
      <c r="H6533" s="31"/>
      <c r="I6533" s="32"/>
    </row>
    <row r="6534" spans="1:9" x14ac:dyDescent="0.3">
      <c r="A6534" s="31"/>
      <c r="B6534" s="31"/>
      <c r="C6534" s="31"/>
      <c r="D6534" s="31"/>
      <c r="E6534" s="31"/>
      <c r="F6534" s="31"/>
      <c r="G6534" s="31"/>
      <c r="H6534" s="31"/>
      <c r="I6534" s="32"/>
    </row>
    <row r="6535" spans="1:9" x14ac:dyDescent="0.3">
      <c r="A6535" s="31"/>
      <c r="B6535" s="31"/>
      <c r="C6535" s="31"/>
      <c r="D6535" s="31"/>
      <c r="E6535" s="31"/>
      <c r="F6535" s="31"/>
      <c r="G6535" s="31"/>
      <c r="H6535" s="31"/>
      <c r="I6535" s="32"/>
    </row>
    <row r="6536" spans="1:9" x14ac:dyDescent="0.3">
      <c r="A6536" s="31"/>
      <c r="B6536" s="31"/>
      <c r="C6536" s="31"/>
      <c r="D6536" s="31"/>
      <c r="E6536" s="31"/>
      <c r="F6536" s="31"/>
      <c r="G6536" s="31"/>
      <c r="H6536" s="31"/>
      <c r="I6536" s="32"/>
    </row>
    <row r="6537" spans="1:9" x14ac:dyDescent="0.3">
      <c r="A6537" s="31"/>
      <c r="B6537" s="31"/>
      <c r="C6537" s="31"/>
      <c r="D6537" s="31"/>
      <c r="E6537" s="31"/>
      <c r="F6537" s="31"/>
      <c r="G6537" s="31"/>
      <c r="H6537" s="31"/>
      <c r="I6537" s="32"/>
    </row>
    <row r="6538" spans="1:9" x14ac:dyDescent="0.3">
      <c r="A6538" s="31"/>
      <c r="B6538" s="31"/>
      <c r="C6538" s="31"/>
      <c r="D6538" s="31"/>
      <c r="E6538" s="31"/>
      <c r="F6538" s="31"/>
      <c r="G6538" s="31"/>
      <c r="H6538" s="31"/>
      <c r="I6538" s="32"/>
    </row>
    <row r="6539" spans="1:9" x14ac:dyDescent="0.3">
      <c r="A6539" s="31"/>
      <c r="B6539" s="31"/>
      <c r="C6539" s="31"/>
      <c r="D6539" s="31"/>
      <c r="E6539" s="31"/>
      <c r="F6539" s="31"/>
      <c r="G6539" s="31"/>
      <c r="H6539" s="31"/>
      <c r="I6539" s="32"/>
    </row>
    <row r="6540" spans="1:9" x14ac:dyDescent="0.3">
      <c r="A6540" s="31"/>
      <c r="B6540" s="31"/>
      <c r="C6540" s="31"/>
      <c r="D6540" s="31"/>
      <c r="E6540" s="31"/>
      <c r="F6540" s="31"/>
      <c r="G6540" s="31"/>
      <c r="H6540" s="31"/>
      <c r="I6540" s="32"/>
    </row>
    <row r="6541" spans="1:9" x14ac:dyDescent="0.3">
      <c r="A6541" s="31"/>
      <c r="B6541" s="31"/>
      <c r="C6541" s="31"/>
      <c r="D6541" s="31"/>
      <c r="E6541" s="31"/>
      <c r="F6541" s="31"/>
      <c r="G6541" s="31"/>
      <c r="H6541" s="31"/>
      <c r="I6541" s="32"/>
    </row>
    <row r="6542" spans="1:9" x14ac:dyDescent="0.3">
      <c r="A6542" s="31"/>
      <c r="B6542" s="31"/>
      <c r="C6542" s="31"/>
      <c r="D6542" s="31"/>
      <c r="E6542" s="31"/>
      <c r="F6542" s="31"/>
      <c r="G6542" s="31"/>
      <c r="H6542" s="31"/>
      <c r="I6542" s="32"/>
    </row>
    <row r="6543" spans="1:9" x14ac:dyDescent="0.3">
      <c r="A6543" s="31"/>
      <c r="B6543" s="31"/>
      <c r="C6543" s="31"/>
      <c r="D6543" s="31"/>
      <c r="E6543" s="31"/>
      <c r="F6543" s="31"/>
      <c r="G6543" s="31"/>
      <c r="H6543" s="31"/>
      <c r="I6543" s="32"/>
    </row>
    <row r="6544" spans="1:9" x14ac:dyDescent="0.3">
      <c r="A6544" s="31"/>
      <c r="B6544" s="31"/>
      <c r="C6544" s="31"/>
      <c r="D6544" s="31"/>
      <c r="E6544" s="31"/>
      <c r="F6544" s="31"/>
      <c r="G6544" s="31"/>
      <c r="H6544" s="31"/>
      <c r="I6544" s="32"/>
    </row>
    <row r="6545" spans="1:9" x14ac:dyDescent="0.3">
      <c r="A6545" s="31"/>
      <c r="B6545" s="31"/>
      <c r="C6545" s="31"/>
      <c r="D6545" s="31"/>
      <c r="E6545" s="31"/>
      <c r="F6545" s="31"/>
      <c r="G6545" s="31"/>
      <c r="H6545" s="31"/>
      <c r="I6545" s="32"/>
    </row>
    <row r="6546" spans="1:9" x14ac:dyDescent="0.3">
      <c r="A6546" s="31"/>
      <c r="B6546" s="31"/>
      <c r="C6546" s="31"/>
      <c r="D6546" s="31"/>
      <c r="E6546" s="31"/>
      <c r="F6546" s="31"/>
      <c r="G6546" s="31"/>
      <c r="H6546" s="31"/>
      <c r="I6546" s="32"/>
    </row>
    <row r="6547" spans="1:9" x14ac:dyDescent="0.3">
      <c r="A6547" s="31"/>
      <c r="B6547" s="31"/>
      <c r="C6547" s="31"/>
      <c r="D6547" s="31"/>
      <c r="E6547" s="31"/>
      <c r="F6547" s="31"/>
      <c r="G6547" s="31"/>
      <c r="H6547" s="31"/>
      <c r="I6547" s="32"/>
    </row>
    <row r="6548" spans="1:9" x14ac:dyDescent="0.3">
      <c r="A6548" s="31"/>
      <c r="B6548" s="31"/>
      <c r="C6548" s="31"/>
      <c r="D6548" s="31"/>
      <c r="E6548" s="31"/>
      <c r="F6548" s="31"/>
      <c r="G6548" s="31"/>
      <c r="H6548" s="31"/>
      <c r="I6548" s="32"/>
    </row>
    <row r="6549" spans="1:9" x14ac:dyDescent="0.3">
      <c r="A6549" s="31"/>
      <c r="B6549" s="31"/>
      <c r="C6549" s="31"/>
      <c r="D6549" s="31"/>
      <c r="E6549" s="31"/>
      <c r="F6549" s="31"/>
      <c r="G6549" s="31"/>
      <c r="H6549" s="31"/>
      <c r="I6549" s="32"/>
    </row>
    <row r="6550" spans="1:9" x14ac:dyDescent="0.3">
      <c r="A6550" s="31"/>
      <c r="B6550" s="31"/>
      <c r="C6550" s="31"/>
      <c r="D6550" s="31"/>
      <c r="E6550" s="31"/>
      <c r="F6550" s="31"/>
      <c r="G6550" s="31"/>
      <c r="H6550" s="31"/>
      <c r="I6550" s="32"/>
    </row>
    <row r="6551" spans="1:9" x14ac:dyDescent="0.3">
      <c r="A6551" s="31"/>
      <c r="B6551" s="31"/>
      <c r="C6551" s="31"/>
      <c r="D6551" s="31"/>
      <c r="E6551" s="31"/>
      <c r="F6551" s="31"/>
      <c r="G6551" s="31"/>
      <c r="H6551" s="31"/>
      <c r="I6551" s="32"/>
    </row>
    <row r="6552" spans="1:9" x14ac:dyDescent="0.3">
      <c r="A6552" s="31"/>
      <c r="B6552" s="31"/>
      <c r="C6552" s="31"/>
      <c r="D6552" s="31"/>
      <c r="E6552" s="31"/>
      <c r="F6552" s="31"/>
      <c r="G6552" s="31"/>
      <c r="H6552" s="31"/>
      <c r="I6552" s="32"/>
    </row>
    <row r="6553" spans="1:9" x14ac:dyDescent="0.3">
      <c r="A6553" s="31"/>
      <c r="B6553" s="31"/>
      <c r="C6553" s="31"/>
      <c r="D6553" s="31"/>
      <c r="E6553" s="31"/>
      <c r="F6553" s="31"/>
      <c r="G6553" s="31"/>
      <c r="H6553" s="31"/>
      <c r="I6553" s="32"/>
    </row>
    <row r="6554" spans="1:9" x14ac:dyDescent="0.3">
      <c r="A6554" s="31"/>
      <c r="B6554" s="31"/>
      <c r="C6554" s="31"/>
      <c r="D6554" s="31"/>
      <c r="E6554" s="31"/>
      <c r="F6554" s="31"/>
      <c r="G6554" s="31"/>
      <c r="H6554" s="31"/>
      <c r="I6554" s="32"/>
    </row>
    <row r="6555" spans="1:9" x14ac:dyDescent="0.3">
      <c r="A6555" s="31"/>
      <c r="B6555" s="31"/>
      <c r="C6555" s="31"/>
      <c r="D6555" s="31"/>
      <c r="E6555" s="31"/>
      <c r="F6555" s="31"/>
      <c r="G6555" s="31"/>
      <c r="H6555" s="31"/>
      <c r="I6555" s="32"/>
    </row>
    <row r="6556" spans="1:9" x14ac:dyDescent="0.3">
      <c r="A6556" s="31"/>
      <c r="B6556" s="31"/>
      <c r="C6556" s="31"/>
      <c r="D6556" s="31"/>
      <c r="E6556" s="31"/>
      <c r="F6556" s="31"/>
      <c r="G6556" s="31"/>
      <c r="H6556" s="31"/>
      <c r="I6556" s="32"/>
    </row>
    <row r="6557" spans="1:9" x14ac:dyDescent="0.3">
      <c r="A6557" s="31"/>
      <c r="B6557" s="31"/>
      <c r="C6557" s="31"/>
      <c r="D6557" s="31"/>
      <c r="E6557" s="31"/>
      <c r="F6557" s="31"/>
      <c r="G6557" s="31"/>
      <c r="H6557" s="31"/>
      <c r="I6557" s="32"/>
    </row>
    <row r="6558" spans="1:9" x14ac:dyDescent="0.3">
      <c r="A6558" s="31"/>
      <c r="B6558" s="31"/>
      <c r="C6558" s="31"/>
      <c r="D6558" s="31"/>
      <c r="E6558" s="31"/>
      <c r="F6558" s="31"/>
      <c r="G6558" s="31"/>
      <c r="H6558" s="31"/>
      <c r="I6558" s="32"/>
    </row>
    <row r="6559" spans="1:9" x14ac:dyDescent="0.3">
      <c r="A6559" s="31"/>
      <c r="B6559" s="31"/>
      <c r="C6559" s="31"/>
      <c r="D6559" s="31"/>
      <c r="E6559" s="31"/>
      <c r="F6559" s="31"/>
      <c r="G6559" s="31"/>
      <c r="H6559" s="31"/>
      <c r="I6559" s="32"/>
    </row>
    <row r="6560" spans="1:9" x14ac:dyDescent="0.3">
      <c r="A6560" s="31"/>
      <c r="B6560" s="31"/>
      <c r="C6560" s="31"/>
      <c r="D6560" s="31"/>
      <c r="E6560" s="31"/>
      <c r="F6560" s="31"/>
      <c r="G6560" s="31"/>
      <c r="H6560" s="31"/>
      <c r="I6560" s="32"/>
    </row>
    <row r="6561" spans="1:9" x14ac:dyDescent="0.3">
      <c r="A6561" s="31"/>
      <c r="B6561" s="31"/>
      <c r="C6561" s="31"/>
      <c r="D6561" s="31"/>
      <c r="E6561" s="31"/>
      <c r="F6561" s="31"/>
      <c r="G6561" s="31"/>
      <c r="H6561" s="31"/>
      <c r="I6561" s="32"/>
    </row>
    <row r="6562" spans="1:9" x14ac:dyDescent="0.3">
      <c r="A6562" s="31"/>
      <c r="B6562" s="31"/>
      <c r="C6562" s="31"/>
      <c r="D6562" s="31"/>
      <c r="E6562" s="31"/>
      <c r="F6562" s="31"/>
      <c r="G6562" s="31"/>
      <c r="H6562" s="31"/>
      <c r="I6562" s="32"/>
    </row>
    <row r="6563" spans="1:9" x14ac:dyDescent="0.3">
      <c r="A6563" s="31"/>
      <c r="B6563" s="31"/>
      <c r="C6563" s="31"/>
      <c r="D6563" s="31"/>
      <c r="E6563" s="31"/>
      <c r="F6563" s="31"/>
      <c r="G6563" s="31"/>
      <c r="H6563" s="31"/>
      <c r="I6563" s="32"/>
    </row>
    <row r="6564" spans="1:9" x14ac:dyDescent="0.3">
      <c r="A6564" s="31"/>
      <c r="B6564" s="31"/>
      <c r="C6564" s="31"/>
      <c r="D6564" s="31"/>
      <c r="E6564" s="31"/>
      <c r="F6564" s="31"/>
      <c r="G6564" s="31"/>
      <c r="H6564" s="31"/>
      <c r="I6564" s="32"/>
    </row>
    <row r="6565" spans="1:9" x14ac:dyDescent="0.3">
      <c r="A6565" s="31"/>
      <c r="B6565" s="31"/>
      <c r="C6565" s="31"/>
      <c r="D6565" s="31"/>
      <c r="E6565" s="31"/>
      <c r="F6565" s="31"/>
      <c r="G6565" s="31"/>
      <c r="H6565" s="31"/>
      <c r="I6565" s="32"/>
    </row>
    <row r="6566" spans="1:9" x14ac:dyDescent="0.3">
      <c r="A6566" s="31"/>
      <c r="B6566" s="31"/>
      <c r="C6566" s="31"/>
      <c r="D6566" s="31"/>
      <c r="E6566" s="31"/>
      <c r="F6566" s="31"/>
      <c r="G6566" s="31"/>
      <c r="H6566" s="31"/>
      <c r="I6566" s="32"/>
    </row>
    <row r="6567" spans="1:9" x14ac:dyDescent="0.3">
      <c r="A6567" s="31"/>
      <c r="B6567" s="31"/>
      <c r="C6567" s="31"/>
      <c r="D6567" s="31"/>
      <c r="E6567" s="31"/>
      <c r="F6567" s="31"/>
      <c r="G6567" s="31"/>
      <c r="H6567" s="31"/>
      <c r="I6567" s="32"/>
    </row>
    <row r="6568" spans="1:9" x14ac:dyDescent="0.3">
      <c r="A6568" s="31"/>
      <c r="B6568" s="31"/>
      <c r="C6568" s="31"/>
      <c r="D6568" s="31"/>
      <c r="E6568" s="31"/>
      <c r="F6568" s="31"/>
      <c r="G6568" s="31"/>
      <c r="H6568" s="31"/>
      <c r="I6568" s="32"/>
    </row>
    <row r="6569" spans="1:9" x14ac:dyDescent="0.3">
      <c r="A6569" s="31"/>
      <c r="B6569" s="31"/>
      <c r="C6569" s="31"/>
      <c r="D6569" s="31"/>
      <c r="E6569" s="31"/>
      <c r="F6569" s="31"/>
      <c r="G6569" s="31"/>
      <c r="H6569" s="31"/>
      <c r="I6569" s="32"/>
    </row>
    <row r="6570" spans="1:9" x14ac:dyDescent="0.3">
      <c r="A6570" s="31"/>
      <c r="B6570" s="31"/>
      <c r="C6570" s="31"/>
      <c r="D6570" s="31"/>
      <c r="E6570" s="31"/>
      <c r="F6570" s="31"/>
      <c r="G6570" s="31"/>
      <c r="H6570" s="31"/>
      <c r="I6570" s="32"/>
    </row>
    <row r="6571" spans="1:9" x14ac:dyDescent="0.3">
      <c r="A6571" s="31"/>
      <c r="B6571" s="31"/>
      <c r="C6571" s="31"/>
      <c r="D6571" s="31"/>
      <c r="E6571" s="31"/>
      <c r="F6571" s="31"/>
      <c r="G6571" s="31"/>
      <c r="H6571" s="31"/>
      <c r="I6571" s="32"/>
    </row>
    <row r="6572" spans="1:9" x14ac:dyDescent="0.3">
      <c r="A6572" s="31"/>
      <c r="B6572" s="31"/>
      <c r="C6572" s="31"/>
      <c r="D6572" s="31"/>
      <c r="E6572" s="31"/>
      <c r="F6572" s="31"/>
      <c r="G6572" s="31"/>
      <c r="H6572" s="31"/>
      <c r="I6572" s="32"/>
    </row>
    <row r="6573" spans="1:9" x14ac:dyDescent="0.3">
      <c r="A6573" s="31"/>
      <c r="B6573" s="31"/>
      <c r="C6573" s="31"/>
      <c r="D6573" s="31"/>
      <c r="E6573" s="31"/>
      <c r="F6573" s="31"/>
      <c r="G6573" s="31"/>
      <c r="H6573" s="31"/>
      <c r="I6573" s="32"/>
    </row>
    <row r="6574" spans="1:9" x14ac:dyDescent="0.3">
      <c r="A6574" s="31"/>
      <c r="B6574" s="31"/>
      <c r="C6574" s="31"/>
      <c r="D6574" s="31"/>
      <c r="E6574" s="31"/>
      <c r="F6574" s="31"/>
      <c r="G6574" s="31"/>
      <c r="H6574" s="31"/>
      <c r="I6574" s="32"/>
    </row>
    <row r="6575" spans="1:9" x14ac:dyDescent="0.3">
      <c r="A6575" s="31"/>
      <c r="B6575" s="31"/>
      <c r="C6575" s="31"/>
      <c r="D6575" s="31"/>
      <c r="E6575" s="31"/>
      <c r="F6575" s="31"/>
      <c r="G6575" s="31"/>
      <c r="H6575" s="31"/>
      <c r="I6575" s="32"/>
    </row>
    <row r="6576" spans="1:9" x14ac:dyDescent="0.3">
      <c r="A6576" s="31"/>
      <c r="B6576" s="31"/>
      <c r="C6576" s="31"/>
      <c r="D6576" s="31"/>
      <c r="E6576" s="31"/>
      <c r="F6576" s="31"/>
      <c r="G6576" s="31"/>
      <c r="H6576" s="31"/>
      <c r="I6576" s="32"/>
    </row>
    <row r="6577" spans="1:9" x14ac:dyDescent="0.3">
      <c r="A6577" s="31"/>
      <c r="B6577" s="31"/>
      <c r="C6577" s="31"/>
      <c r="D6577" s="31"/>
      <c r="E6577" s="31"/>
      <c r="F6577" s="31"/>
      <c r="G6577" s="31"/>
      <c r="H6577" s="31"/>
      <c r="I6577" s="32"/>
    </row>
    <row r="6578" spans="1:9" x14ac:dyDescent="0.3">
      <c r="A6578" s="31"/>
      <c r="B6578" s="31"/>
      <c r="C6578" s="31"/>
      <c r="D6578" s="31"/>
      <c r="E6578" s="31"/>
      <c r="F6578" s="31"/>
      <c r="G6578" s="31"/>
      <c r="H6578" s="31"/>
      <c r="I6578" s="32"/>
    </row>
    <row r="6579" spans="1:9" x14ac:dyDescent="0.3">
      <c r="A6579" s="31"/>
      <c r="B6579" s="31"/>
      <c r="C6579" s="31"/>
      <c r="D6579" s="31"/>
      <c r="E6579" s="31"/>
      <c r="F6579" s="31"/>
      <c r="G6579" s="31"/>
      <c r="H6579" s="31"/>
      <c r="I6579" s="32"/>
    </row>
    <row r="6580" spans="1:9" x14ac:dyDescent="0.3">
      <c r="A6580" s="31"/>
      <c r="B6580" s="31"/>
      <c r="C6580" s="31"/>
      <c r="D6580" s="31"/>
      <c r="E6580" s="31"/>
      <c r="F6580" s="31"/>
      <c r="G6580" s="31"/>
      <c r="H6580" s="31"/>
      <c r="I6580" s="32"/>
    </row>
    <row r="6581" spans="1:9" x14ac:dyDescent="0.3">
      <c r="A6581" s="31"/>
      <c r="B6581" s="31"/>
      <c r="C6581" s="31"/>
      <c r="D6581" s="31"/>
      <c r="E6581" s="31"/>
      <c r="F6581" s="31"/>
      <c r="G6581" s="31"/>
      <c r="H6581" s="31"/>
      <c r="I6581" s="32"/>
    </row>
    <row r="6582" spans="1:9" x14ac:dyDescent="0.3">
      <c r="A6582" s="31"/>
      <c r="B6582" s="31"/>
      <c r="C6582" s="31"/>
      <c r="D6582" s="31"/>
      <c r="E6582" s="31"/>
      <c r="F6582" s="31"/>
      <c r="G6582" s="31"/>
      <c r="H6582" s="31"/>
      <c r="I6582" s="32"/>
    </row>
    <row r="6583" spans="1:9" x14ac:dyDescent="0.3">
      <c r="A6583" s="31"/>
      <c r="B6583" s="31"/>
      <c r="C6583" s="31"/>
      <c r="D6583" s="31"/>
      <c r="E6583" s="31"/>
      <c r="F6583" s="31"/>
      <c r="G6583" s="31"/>
      <c r="H6583" s="31"/>
      <c r="I6583" s="32"/>
    </row>
    <row r="6584" spans="1:9" x14ac:dyDescent="0.3">
      <c r="A6584" s="31"/>
      <c r="B6584" s="31"/>
      <c r="C6584" s="31"/>
      <c r="D6584" s="31"/>
      <c r="E6584" s="31"/>
      <c r="F6584" s="31"/>
      <c r="G6584" s="31"/>
      <c r="H6584" s="31"/>
      <c r="I6584" s="32"/>
    </row>
    <row r="6585" spans="1:9" x14ac:dyDescent="0.3">
      <c r="A6585" s="31"/>
      <c r="B6585" s="31"/>
      <c r="C6585" s="31"/>
      <c r="D6585" s="31"/>
      <c r="E6585" s="31"/>
      <c r="F6585" s="31"/>
      <c r="G6585" s="31"/>
      <c r="H6585" s="31"/>
      <c r="I6585" s="32"/>
    </row>
    <row r="6586" spans="1:9" x14ac:dyDescent="0.3">
      <c r="A6586" s="31"/>
      <c r="B6586" s="31"/>
      <c r="C6586" s="31"/>
      <c r="D6586" s="31"/>
      <c r="E6586" s="31"/>
      <c r="F6586" s="31"/>
      <c r="G6586" s="31"/>
      <c r="H6586" s="31"/>
      <c r="I6586" s="32"/>
    </row>
    <row r="6587" spans="1:9" x14ac:dyDescent="0.3">
      <c r="A6587" s="31"/>
      <c r="B6587" s="31"/>
      <c r="C6587" s="31"/>
      <c r="D6587" s="31"/>
      <c r="E6587" s="31"/>
      <c r="F6587" s="31"/>
      <c r="G6587" s="31"/>
      <c r="H6587" s="31"/>
      <c r="I6587" s="32"/>
    </row>
    <row r="6588" spans="1:9" x14ac:dyDescent="0.3">
      <c r="A6588" s="31"/>
      <c r="B6588" s="31"/>
      <c r="C6588" s="31"/>
      <c r="D6588" s="31"/>
      <c r="E6588" s="31"/>
      <c r="F6588" s="31"/>
      <c r="G6588" s="31"/>
      <c r="H6588" s="31"/>
      <c r="I6588" s="32"/>
    </row>
    <row r="6589" spans="1:9" x14ac:dyDescent="0.3">
      <c r="A6589" s="31"/>
      <c r="B6589" s="31"/>
      <c r="C6589" s="31"/>
      <c r="D6589" s="31"/>
      <c r="E6589" s="31"/>
      <c r="F6589" s="31"/>
      <c r="G6589" s="31"/>
      <c r="H6589" s="31"/>
      <c r="I6589" s="32"/>
    </row>
    <row r="6590" spans="1:9" x14ac:dyDescent="0.3">
      <c r="A6590" s="31"/>
      <c r="B6590" s="31"/>
      <c r="C6590" s="31"/>
      <c r="D6590" s="31"/>
      <c r="E6590" s="31"/>
      <c r="F6590" s="31"/>
      <c r="G6590" s="31"/>
      <c r="H6590" s="31"/>
      <c r="I6590" s="32"/>
    </row>
    <row r="6591" spans="1:9" x14ac:dyDescent="0.3">
      <c r="A6591" s="31"/>
      <c r="B6591" s="31"/>
      <c r="C6591" s="31"/>
      <c r="D6591" s="31"/>
      <c r="E6591" s="31"/>
      <c r="F6591" s="31"/>
      <c r="G6591" s="31"/>
      <c r="H6591" s="31"/>
      <c r="I6591" s="32"/>
    </row>
    <row r="6592" spans="1:9" x14ac:dyDescent="0.3">
      <c r="A6592" s="31"/>
      <c r="B6592" s="31"/>
      <c r="C6592" s="31"/>
      <c r="D6592" s="31"/>
      <c r="E6592" s="31"/>
      <c r="F6592" s="31"/>
      <c r="G6592" s="31"/>
      <c r="H6592" s="31"/>
      <c r="I6592" s="32"/>
    </row>
    <row r="6593" spans="1:9" x14ac:dyDescent="0.3">
      <c r="A6593" s="31"/>
      <c r="B6593" s="31"/>
      <c r="C6593" s="31"/>
      <c r="D6593" s="31"/>
      <c r="E6593" s="31"/>
      <c r="F6593" s="31"/>
      <c r="G6593" s="31"/>
      <c r="H6593" s="31"/>
      <c r="I6593" s="32"/>
    </row>
    <row r="6594" spans="1:9" x14ac:dyDescent="0.3">
      <c r="A6594" s="31"/>
      <c r="B6594" s="31"/>
      <c r="C6594" s="31"/>
      <c r="D6594" s="31"/>
      <c r="E6594" s="31"/>
      <c r="F6594" s="31"/>
      <c r="G6594" s="31"/>
      <c r="H6594" s="31"/>
      <c r="I6594" s="32"/>
    </row>
    <row r="6595" spans="1:9" x14ac:dyDescent="0.3">
      <c r="A6595" s="31"/>
      <c r="B6595" s="31"/>
      <c r="C6595" s="31"/>
      <c r="D6595" s="31"/>
      <c r="E6595" s="31"/>
      <c r="F6595" s="31"/>
      <c r="G6595" s="31"/>
      <c r="H6595" s="31"/>
      <c r="I6595" s="32"/>
    </row>
    <row r="6596" spans="1:9" x14ac:dyDescent="0.3">
      <c r="A6596" s="31"/>
      <c r="B6596" s="31"/>
      <c r="C6596" s="31"/>
      <c r="D6596" s="31"/>
      <c r="E6596" s="31"/>
      <c r="F6596" s="31"/>
      <c r="G6596" s="31"/>
      <c r="H6596" s="31"/>
      <c r="I6596" s="32"/>
    </row>
    <row r="6597" spans="1:9" x14ac:dyDescent="0.3">
      <c r="A6597" s="31"/>
      <c r="B6597" s="31"/>
      <c r="C6597" s="31"/>
      <c r="D6597" s="31"/>
      <c r="E6597" s="31"/>
      <c r="F6597" s="31"/>
      <c r="G6597" s="31"/>
      <c r="H6597" s="31"/>
      <c r="I6597" s="32"/>
    </row>
    <row r="6598" spans="1:9" x14ac:dyDescent="0.3">
      <c r="A6598" s="31"/>
      <c r="B6598" s="31"/>
      <c r="C6598" s="31"/>
      <c r="D6598" s="31"/>
      <c r="E6598" s="31"/>
      <c r="F6598" s="31"/>
      <c r="G6598" s="31"/>
      <c r="H6598" s="31"/>
      <c r="I6598" s="32"/>
    </row>
    <row r="6599" spans="1:9" x14ac:dyDescent="0.3">
      <c r="A6599" s="31"/>
      <c r="B6599" s="31"/>
      <c r="C6599" s="31"/>
      <c r="D6599" s="31"/>
      <c r="E6599" s="31"/>
      <c r="F6599" s="31"/>
      <c r="G6599" s="31"/>
      <c r="H6599" s="31"/>
      <c r="I6599" s="32"/>
    </row>
    <row r="6600" spans="1:9" x14ac:dyDescent="0.3">
      <c r="A6600" s="31"/>
      <c r="B6600" s="31"/>
      <c r="C6600" s="31"/>
      <c r="D6600" s="31"/>
      <c r="E6600" s="31"/>
      <c r="F6600" s="31"/>
      <c r="G6600" s="31"/>
      <c r="H6600" s="31"/>
      <c r="I6600" s="32"/>
    </row>
    <row r="6601" spans="1:9" x14ac:dyDescent="0.3">
      <c r="A6601" s="31"/>
      <c r="B6601" s="31"/>
      <c r="C6601" s="31"/>
      <c r="D6601" s="31"/>
      <c r="E6601" s="31"/>
      <c r="F6601" s="31"/>
      <c r="G6601" s="31"/>
      <c r="H6601" s="31"/>
      <c r="I6601" s="32"/>
    </row>
    <row r="6602" spans="1:9" x14ac:dyDescent="0.3">
      <c r="A6602" s="31"/>
      <c r="B6602" s="31"/>
      <c r="C6602" s="31"/>
      <c r="D6602" s="31"/>
      <c r="E6602" s="31"/>
      <c r="F6602" s="31"/>
      <c r="G6602" s="31"/>
      <c r="H6602" s="31"/>
      <c r="I6602" s="32"/>
    </row>
    <row r="6603" spans="1:9" x14ac:dyDescent="0.3">
      <c r="A6603" s="31"/>
      <c r="B6603" s="31"/>
      <c r="C6603" s="31"/>
      <c r="D6603" s="31"/>
      <c r="E6603" s="31"/>
      <c r="F6603" s="31"/>
      <c r="G6603" s="31"/>
      <c r="H6603" s="31"/>
      <c r="I6603" s="32"/>
    </row>
    <row r="6604" spans="1:9" x14ac:dyDescent="0.3">
      <c r="A6604" s="31"/>
      <c r="B6604" s="31"/>
      <c r="C6604" s="31"/>
      <c r="D6604" s="31"/>
      <c r="E6604" s="31"/>
      <c r="F6604" s="31"/>
      <c r="G6604" s="31"/>
      <c r="H6604" s="31"/>
      <c r="I6604" s="32"/>
    </row>
    <row r="6605" spans="1:9" x14ac:dyDescent="0.3">
      <c r="A6605" s="31"/>
      <c r="B6605" s="31"/>
      <c r="C6605" s="31"/>
      <c r="D6605" s="31"/>
      <c r="E6605" s="31"/>
      <c r="F6605" s="31"/>
      <c r="G6605" s="31"/>
      <c r="H6605" s="31"/>
      <c r="I6605" s="32"/>
    </row>
    <row r="6606" spans="1:9" x14ac:dyDescent="0.3">
      <c r="A6606" s="31"/>
      <c r="B6606" s="31"/>
      <c r="C6606" s="31"/>
      <c r="D6606" s="31"/>
      <c r="E6606" s="31"/>
      <c r="F6606" s="31"/>
      <c r="G6606" s="31"/>
      <c r="H6606" s="31"/>
      <c r="I6606" s="32"/>
    </row>
    <row r="6607" spans="1:9" x14ac:dyDescent="0.3">
      <c r="A6607" s="31"/>
      <c r="B6607" s="31"/>
      <c r="C6607" s="31"/>
      <c r="D6607" s="31"/>
      <c r="E6607" s="31"/>
      <c r="F6607" s="31"/>
      <c r="G6607" s="31"/>
      <c r="H6607" s="31"/>
      <c r="I6607" s="32"/>
    </row>
    <row r="6608" spans="1:9" x14ac:dyDescent="0.3">
      <c r="A6608" s="31"/>
      <c r="B6608" s="31"/>
      <c r="C6608" s="31"/>
      <c r="D6608" s="31"/>
      <c r="E6608" s="31"/>
      <c r="F6608" s="31"/>
      <c r="G6608" s="31"/>
      <c r="H6608" s="31"/>
      <c r="I6608" s="32"/>
    </row>
    <row r="6609" spans="1:9" x14ac:dyDescent="0.3">
      <c r="A6609" s="31"/>
      <c r="B6609" s="31"/>
      <c r="C6609" s="31"/>
      <c r="D6609" s="31"/>
      <c r="E6609" s="31"/>
      <c r="F6609" s="31"/>
      <c r="G6609" s="31"/>
      <c r="H6609" s="31"/>
      <c r="I6609" s="32"/>
    </row>
    <row r="6610" spans="1:9" x14ac:dyDescent="0.3">
      <c r="A6610" s="31"/>
      <c r="B6610" s="31"/>
      <c r="C6610" s="31"/>
      <c r="D6610" s="31"/>
      <c r="E6610" s="31"/>
      <c r="F6610" s="31"/>
      <c r="G6610" s="31"/>
      <c r="H6610" s="31"/>
      <c r="I6610" s="32"/>
    </row>
    <row r="6611" spans="1:9" x14ac:dyDescent="0.3">
      <c r="A6611" s="31"/>
      <c r="B6611" s="31"/>
      <c r="C6611" s="31"/>
      <c r="D6611" s="31"/>
      <c r="E6611" s="31"/>
      <c r="F6611" s="31"/>
      <c r="G6611" s="31"/>
      <c r="H6611" s="31"/>
      <c r="I6611" s="32"/>
    </row>
    <row r="6612" spans="1:9" x14ac:dyDescent="0.3">
      <c r="A6612" s="31"/>
      <c r="B6612" s="31"/>
      <c r="C6612" s="31"/>
      <c r="D6612" s="31"/>
      <c r="E6612" s="31"/>
      <c r="F6612" s="31"/>
      <c r="G6612" s="31"/>
      <c r="H6612" s="31"/>
      <c r="I6612" s="32"/>
    </row>
    <row r="6613" spans="1:9" x14ac:dyDescent="0.3">
      <c r="A6613" s="31"/>
      <c r="B6613" s="31"/>
      <c r="C6613" s="31"/>
      <c r="D6613" s="31"/>
      <c r="E6613" s="31"/>
      <c r="F6613" s="31"/>
      <c r="G6613" s="31"/>
      <c r="H6613" s="31"/>
      <c r="I6613" s="32"/>
    </row>
    <row r="6614" spans="1:9" x14ac:dyDescent="0.3">
      <c r="A6614" s="31"/>
      <c r="B6614" s="31"/>
      <c r="C6614" s="31"/>
      <c r="D6614" s="31"/>
      <c r="E6614" s="31"/>
      <c r="F6614" s="31"/>
      <c r="G6614" s="31"/>
      <c r="H6614" s="31"/>
      <c r="I6614" s="32"/>
    </row>
    <row r="6615" spans="1:9" x14ac:dyDescent="0.3">
      <c r="A6615" s="31"/>
      <c r="B6615" s="31"/>
      <c r="C6615" s="31"/>
      <c r="D6615" s="31"/>
      <c r="E6615" s="31"/>
      <c r="F6615" s="31"/>
      <c r="G6615" s="31"/>
      <c r="H6615" s="31"/>
      <c r="I6615" s="32"/>
    </row>
    <row r="6616" spans="1:9" x14ac:dyDescent="0.3">
      <c r="A6616" s="31"/>
      <c r="B6616" s="31"/>
      <c r="C6616" s="31"/>
      <c r="D6616" s="31"/>
      <c r="E6616" s="31"/>
      <c r="F6616" s="31"/>
      <c r="G6616" s="31"/>
      <c r="H6616" s="31"/>
      <c r="I6616" s="32"/>
    </row>
    <row r="6617" spans="1:9" x14ac:dyDescent="0.3">
      <c r="A6617" s="31"/>
      <c r="B6617" s="31"/>
      <c r="C6617" s="31"/>
      <c r="D6617" s="31"/>
      <c r="E6617" s="31"/>
      <c r="F6617" s="31"/>
      <c r="G6617" s="31"/>
      <c r="H6617" s="31"/>
      <c r="I6617" s="32"/>
    </row>
    <row r="6618" spans="1:9" x14ac:dyDescent="0.3">
      <c r="A6618" s="31"/>
      <c r="B6618" s="31"/>
      <c r="C6618" s="31"/>
      <c r="D6618" s="31"/>
      <c r="E6618" s="31"/>
      <c r="F6618" s="31"/>
      <c r="G6618" s="31"/>
      <c r="H6618" s="31"/>
      <c r="I6618" s="32"/>
    </row>
    <row r="6619" spans="1:9" x14ac:dyDescent="0.3">
      <c r="A6619" s="31"/>
      <c r="B6619" s="31"/>
      <c r="C6619" s="31"/>
      <c r="D6619" s="31"/>
      <c r="E6619" s="31"/>
      <c r="F6619" s="31"/>
      <c r="G6619" s="31"/>
      <c r="H6619" s="31"/>
      <c r="I6619" s="32"/>
    </row>
    <row r="6620" spans="1:9" x14ac:dyDescent="0.3">
      <c r="A6620" s="31"/>
      <c r="B6620" s="31"/>
      <c r="C6620" s="31"/>
      <c r="D6620" s="31"/>
      <c r="E6620" s="31"/>
      <c r="F6620" s="31"/>
      <c r="G6620" s="31"/>
      <c r="H6620" s="31"/>
      <c r="I6620" s="32"/>
    </row>
    <row r="6621" spans="1:9" x14ac:dyDescent="0.3">
      <c r="A6621" s="31"/>
      <c r="B6621" s="31"/>
      <c r="C6621" s="31"/>
      <c r="D6621" s="31"/>
      <c r="E6621" s="31"/>
      <c r="F6621" s="31"/>
      <c r="G6621" s="31"/>
      <c r="H6621" s="31"/>
      <c r="I6621" s="32"/>
    </row>
    <row r="6622" spans="1:9" x14ac:dyDescent="0.3">
      <c r="A6622" s="31"/>
      <c r="B6622" s="31"/>
      <c r="C6622" s="31"/>
      <c r="D6622" s="31"/>
      <c r="E6622" s="31"/>
      <c r="F6622" s="31"/>
      <c r="G6622" s="31"/>
      <c r="H6622" s="31"/>
      <c r="I6622" s="32"/>
    </row>
    <row r="6623" spans="1:9" x14ac:dyDescent="0.3">
      <c r="A6623" s="31"/>
      <c r="B6623" s="31"/>
      <c r="C6623" s="31"/>
      <c r="D6623" s="31"/>
      <c r="E6623" s="31"/>
      <c r="F6623" s="31"/>
      <c r="G6623" s="31"/>
      <c r="H6623" s="31"/>
      <c r="I6623" s="32"/>
    </row>
    <row r="6624" spans="1:9" x14ac:dyDescent="0.3">
      <c r="A6624" s="31"/>
      <c r="B6624" s="31"/>
      <c r="C6624" s="31"/>
      <c r="D6624" s="31"/>
      <c r="E6624" s="31"/>
      <c r="F6624" s="31"/>
      <c r="G6624" s="31"/>
      <c r="H6624" s="31"/>
      <c r="I6624" s="32"/>
    </row>
    <row r="6625" spans="1:9" x14ac:dyDescent="0.3">
      <c r="A6625" s="31"/>
      <c r="B6625" s="31"/>
      <c r="C6625" s="31"/>
      <c r="D6625" s="31"/>
      <c r="E6625" s="31"/>
      <c r="F6625" s="31"/>
      <c r="G6625" s="31"/>
      <c r="H6625" s="31"/>
      <c r="I6625" s="32"/>
    </row>
    <row r="6626" spans="1:9" x14ac:dyDescent="0.3">
      <c r="A6626" s="31"/>
      <c r="B6626" s="31"/>
      <c r="C6626" s="31"/>
      <c r="D6626" s="31"/>
      <c r="E6626" s="31"/>
      <c r="F6626" s="31"/>
      <c r="G6626" s="31"/>
      <c r="H6626" s="31"/>
      <c r="I6626" s="32"/>
    </row>
    <row r="6627" spans="1:9" x14ac:dyDescent="0.3">
      <c r="A6627" s="31"/>
      <c r="B6627" s="31"/>
      <c r="C6627" s="31"/>
      <c r="D6627" s="31"/>
      <c r="E6627" s="31"/>
      <c r="F6627" s="31"/>
      <c r="G6627" s="31"/>
      <c r="H6627" s="31"/>
      <c r="I6627" s="32"/>
    </row>
    <row r="6628" spans="1:9" x14ac:dyDescent="0.3">
      <c r="A6628" s="31"/>
      <c r="B6628" s="31"/>
      <c r="C6628" s="31"/>
      <c r="D6628" s="31"/>
      <c r="E6628" s="31"/>
      <c r="F6628" s="31"/>
      <c r="G6628" s="31"/>
      <c r="H6628" s="31"/>
      <c r="I6628" s="32"/>
    </row>
    <row r="6629" spans="1:9" x14ac:dyDescent="0.3">
      <c r="A6629" s="31"/>
      <c r="B6629" s="31"/>
      <c r="C6629" s="31"/>
      <c r="D6629" s="31"/>
      <c r="E6629" s="31"/>
      <c r="F6629" s="31"/>
      <c r="G6629" s="31"/>
      <c r="H6629" s="31"/>
      <c r="I6629" s="32"/>
    </row>
    <row r="6630" spans="1:9" x14ac:dyDescent="0.3">
      <c r="A6630" s="31"/>
      <c r="B6630" s="31"/>
      <c r="C6630" s="31"/>
      <c r="D6630" s="31"/>
      <c r="E6630" s="31"/>
      <c r="F6630" s="31"/>
      <c r="G6630" s="31"/>
      <c r="H6630" s="31"/>
      <c r="I6630" s="32"/>
    </row>
    <row r="6631" spans="1:9" x14ac:dyDescent="0.3">
      <c r="A6631" s="31"/>
      <c r="B6631" s="31"/>
      <c r="C6631" s="31"/>
      <c r="D6631" s="31"/>
      <c r="E6631" s="31"/>
      <c r="F6631" s="31"/>
      <c r="G6631" s="31"/>
      <c r="H6631" s="31"/>
      <c r="I6631" s="32"/>
    </row>
    <row r="6632" spans="1:9" x14ac:dyDescent="0.3">
      <c r="A6632" s="31"/>
      <c r="B6632" s="31"/>
      <c r="C6632" s="31"/>
      <c r="D6632" s="31"/>
      <c r="E6632" s="31"/>
      <c r="F6632" s="31"/>
      <c r="G6632" s="31"/>
      <c r="H6632" s="31"/>
      <c r="I6632" s="32"/>
    </row>
    <row r="6633" spans="1:9" x14ac:dyDescent="0.3">
      <c r="A6633" s="31"/>
      <c r="B6633" s="31"/>
      <c r="C6633" s="31"/>
      <c r="D6633" s="31"/>
      <c r="E6633" s="31"/>
      <c r="F6633" s="31"/>
      <c r="G6633" s="31"/>
      <c r="H6633" s="31"/>
      <c r="I6633" s="32"/>
    </row>
    <row r="6634" spans="1:9" x14ac:dyDescent="0.3">
      <c r="A6634" s="31"/>
      <c r="B6634" s="31"/>
      <c r="C6634" s="31"/>
      <c r="D6634" s="31"/>
      <c r="E6634" s="31"/>
      <c r="F6634" s="31"/>
      <c r="G6634" s="31"/>
      <c r="H6634" s="31"/>
      <c r="I6634" s="32"/>
    </row>
    <row r="6635" spans="1:9" x14ac:dyDescent="0.3">
      <c r="A6635" s="31"/>
      <c r="B6635" s="31"/>
      <c r="C6635" s="31"/>
      <c r="D6635" s="31"/>
      <c r="E6635" s="31"/>
      <c r="F6635" s="31"/>
      <c r="G6635" s="31"/>
      <c r="H6635" s="31"/>
      <c r="I6635" s="32"/>
    </row>
    <row r="6636" spans="1:9" x14ac:dyDescent="0.3">
      <c r="A6636" s="31"/>
      <c r="B6636" s="31"/>
      <c r="C6636" s="31"/>
      <c r="D6636" s="31"/>
      <c r="E6636" s="31"/>
      <c r="F6636" s="31"/>
      <c r="G6636" s="31"/>
      <c r="H6636" s="31"/>
      <c r="I6636" s="32"/>
    </row>
    <row r="6637" spans="1:9" x14ac:dyDescent="0.3">
      <c r="A6637" s="31"/>
      <c r="B6637" s="31"/>
      <c r="C6637" s="31"/>
      <c r="D6637" s="31"/>
      <c r="E6637" s="31"/>
      <c r="F6637" s="31"/>
      <c r="G6637" s="31"/>
      <c r="H6637" s="31"/>
      <c r="I6637" s="32"/>
    </row>
    <row r="6638" spans="1:9" x14ac:dyDescent="0.3">
      <c r="A6638" s="31"/>
      <c r="B6638" s="31"/>
      <c r="C6638" s="31"/>
      <c r="D6638" s="31"/>
      <c r="E6638" s="31"/>
      <c r="F6638" s="31"/>
      <c r="G6638" s="31"/>
      <c r="H6638" s="31"/>
      <c r="I6638" s="32"/>
    </row>
    <row r="6639" spans="1:9" x14ac:dyDescent="0.3">
      <c r="A6639" s="31"/>
      <c r="B6639" s="31"/>
      <c r="C6639" s="31"/>
      <c r="D6639" s="31"/>
      <c r="E6639" s="31"/>
      <c r="F6639" s="31"/>
      <c r="G6639" s="31"/>
      <c r="H6639" s="31"/>
      <c r="I6639" s="32"/>
    </row>
    <row r="6640" spans="1:9" x14ac:dyDescent="0.3">
      <c r="A6640" s="31"/>
      <c r="B6640" s="31"/>
      <c r="C6640" s="31"/>
      <c r="D6640" s="31"/>
      <c r="E6640" s="31"/>
      <c r="F6640" s="31"/>
      <c r="G6640" s="31"/>
      <c r="H6640" s="31"/>
      <c r="I6640" s="32"/>
    </row>
    <row r="6641" spans="1:9" x14ac:dyDescent="0.3">
      <c r="A6641" s="31"/>
      <c r="B6641" s="31"/>
      <c r="C6641" s="31"/>
      <c r="D6641" s="31"/>
      <c r="E6641" s="31"/>
      <c r="F6641" s="31"/>
      <c r="G6641" s="31"/>
      <c r="H6641" s="31"/>
      <c r="I6641" s="32"/>
    </row>
    <row r="6642" spans="1:9" x14ac:dyDescent="0.3">
      <c r="A6642" s="31"/>
      <c r="B6642" s="31"/>
      <c r="C6642" s="31"/>
      <c r="D6642" s="31"/>
      <c r="E6642" s="31"/>
      <c r="F6642" s="31"/>
      <c r="G6642" s="31"/>
      <c r="H6642" s="31"/>
      <c r="I6642" s="32"/>
    </row>
    <row r="6643" spans="1:9" x14ac:dyDescent="0.3">
      <c r="A6643" s="31"/>
      <c r="B6643" s="31"/>
      <c r="C6643" s="31"/>
      <c r="D6643" s="31"/>
      <c r="E6643" s="31"/>
      <c r="F6643" s="31"/>
      <c r="G6643" s="31"/>
      <c r="H6643" s="31"/>
      <c r="I6643" s="32"/>
    </row>
    <row r="6644" spans="1:9" x14ac:dyDescent="0.3">
      <c r="A6644" s="31"/>
      <c r="B6644" s="31"/>
      <c r="C6644" s="31"/>
      <c r="D6644" s="31"/>
      <c r="E6644" s="31"/>
      <c r="F6644" s="31"/>
      <c r="G6644" s="31"/>
      <c r="H6644" s="31"/>
      <c r="I6644" s="32"/>
    </row>
    <row r="6645" spans="1:9" x14ac:dyDescent="0.3">
      <c r="A6645" s="31"/>
      <c r="B6645" s="31"/>
      <c r="C6645" s="31"/>
      <c r="D6645" s="31"/>
      <c r="E6645" s="31"/>
      <c r="F6645" s="31"/>
      <c r="G6645" s="31"/>
      <c r="H6645" s="31"/>
      <c r="I6645" s="32"/>
    </row>
    <row r="6646" spans="1:9" x14ac:dyDescent="0.3">
      <c r="A6646" s="31"/>
      <c r="B6646" s="31"/>
      <c r="C6646" s="31"/>
      <c r="D6646" s="31"/>
      <c r="E6646" s="31"/>
      <c r="F6646" s="31"/>
      <c r="G6646" s="31"/>
      <c r="H6646" s="31"/>
      <c r="I6646" s="32"/>
    </row>
    <row r="6647" spans="1:9" x14ac:dyDescent="0.3">
      <c r="A6647" s="31"/>
      <c r="B6647" s="31"/>
      <c r="C6647" s="31"/>
      <c r="D6647" s="31"/>
      <c r="E6647" s="31"/>
      <c r="F6647" s="31"/>
      <c r="G6647" s="31"/>
      <c r="H6647" s="31"/>
      <c r="I6647" s="32"/>
    </row>
    <row r="6648" spans="1:9" x14ac:dyDescent="0.3">
      <c r="A6648" s="31"/>
      <c r="B6648" s="31"/>
      <c r="C6648" s="31"/>
      <c r="D6648" s="31"/>
      <c r="E6648" s="31"/>
      <c r="F6648" s="31"/>
      <c r="G6648" s="31"/>
      <c r="H6648" s="31"/>
      <c r="I6648" s="32"/>
    </row>
    <row r="6649" spans="1:9" x14ac:dyDescent="0.3">
      <c r="A6649" s="31"/>
      <c r="B6649" s="31"/>
      <c r="C6649" s="31"/>
      <c r="D6649" s="31"/>
      <c r="E6649" s="31"/>
      <c r="F6649" s="31"/>
      <c r="G6649" s="31"/>
      <c r="H6649" s="31"/>
      <c r="I6649" s="32"/>
    </row>
    <row r="6650" spans="1:9" x14ac:dyDescent="0.3">
      <c r="A6650" s="31"/>
      <c r="B6650" s="31"/>
      <c r="C6650" s="31"/>
      <c r="D6650" s="31"/>
      <c r="E6650" s="31"/>
      <c r="F6650" s="31"/>
      <c r="G6650" s="31"/>
      <c r="H6650" s="31"/>
      <c r="I6650" s="32"/>
    </row>
    <row r="6651" spans="1:9" x14ac:dyDescent="0.3">
      <c r="A6651" s="31"/>
      <c r="B6651" s="31"/>
      <c r="C6651" s="31"/>
      <c r="D6651" s="31"/>
      <c r="E6651" s="31"/>
      <c r="F6651" s="31"/>
      <c r="G6651" s="31"/>
      <c r="H6651" s="31"/>
      <c r="I6651" s="32"/>
    </row>
    <row r="6652" spans="1:9" x14ac:dyDescent="0.3">
      <c r="A6652" s="31"/>
      <c r="B6652" s="31"/>
      <c r="C6652" s="31"/>
      <c r="D6652" s="31"/>
      <c r="E6652" s="31"/>
      <c r="F6652" s="31"/>
      <c r="G6652" s="31"/>
      <c r="H6652" s="31"/>
      <c r="I6652" s="32"/>
    </row>
    <row r="6653" spans="1:9" x14ac:dyDescent="0.3">
      <c r="A6653" s="31"/>
      <c r="B6653" s="31"/>
      <c r="C6653" s="31"/>
      <c r="D6653" s="31"/>
      <c r="E6653" s="31"/>
      <c r="F6653" s="31"/>
      <c r="G6653" s="31"/>
      <c r="H6653" s="31"/>
      <c r="I6653" s="32"/>
    </row>
    <row r="6654" spans="1:9" x14ac:dyDescent="0.3">
      <c r="A6654" s="31"/>
      <c r="B6654" s="31"/>
      <c r="C6654" s="31"/>
      <c r="D6654" s="31"/>
      <c r="E6654" s="31"/>
      <c r="F6654" s="31"/>
      <c r="G6654" s="31"/>
      <c r="H6654" s="31"/>
      <c r="I6654" s="32"/>
    </row>
    <row r="6655" spans="1:9" x14ac:dyDescent="0.3">
      <c r="A6655" s="31"/>
      <c r="B6655" s="31"/>
      <c r="C6655" s="31"/>
      <c r="D6655" s="31"/>
      <c r="E6655" s="31"/>
      <c r="F6655" s="31"/>
      <c r="G6655" s="31"/>
      <c r="H6655" s="31"/>
      <c r="I6655" s="32"/>
    </row>
    <row r="6656" spans="1:9" x14ac:dyDescent="0.3">
      <c r="A6656" s="31"/>
      <c r="B6656" s="31"/>
      <c r="C6656" s="31"/>
      <c r="D6656" s="31"/>
      <c r="E6656" s="31"/>
      <c r="F6656" s="31"/>
      <c r="G6656" s="31"/>
      <c r="H6656" s="31"/>
      <c r="I6656" s="32"/>
    </row>
    <row r="6657" spans="1:9" x14ac:dyDescent="0.3">
      <c r="A6657" s="31"/>
      <c r="B6657" s="31"/>
      <c r="C6657" s="31"/>
      <c r="D6657" s="31"/>
      <c r="E6657" s="31"/>
      <c r="F6657" s="31"/>
      <c r="G6657" s="31"/>
      <c r="H6657" s="31"/>
      <c r="I6657" s="32"/>
    </row>
    <row r="6658" spans="1:9" x14ac:dyDescent="0.3">
      <c r="A6658" s="31"/>
      <c r="B6658" s="31"/>
      <c r="C6658" s="31"/>
      <c r="D6658" s="31"/>
      <c r="E6658" s="31"/>
      <c r="F6658" s="31"/>
      <c r="G6658" s="31"/>
      <c r="H6658" s="31"/>
      <c r="I6658" s="32"/>
    </row>
    <row r="6659" spans="1:9" x14ac:dyDescent="0.3">
      <c r="A6659" s="31"/>
      <c r="B6659" s="31"/>
      <c r="C6659" s="31"/>
      <c r="D6659" s="31"/>
      <c r="E6659" s="31"/>
      <c r="F6659" s="31"/>
      <c r="G6659" s="31"/>
      <c r="H6659" s="31"/>
      <c r="I6659" s="32"/>
    </row>
    <row r="6660" spans="1:9" x14ac:dyDescent="0.3">
      <c r="A6660" s="31"/>
      <c r="B6660" s="31"/>
      <c r="C6660" s="31"/>
      <c r="D6660" s="31"/>
      <c r="E6660" s="31"/>
      <c r="F6660" s="31"/>
      <c r="G6660" s="31"/>
      <c r="H6660" s="31"/>
      <c r="I6660" s="32"/>
    </row>
    <row r="6661" spans="1:9" x14ac:dyDescent="0.3">
      <c r="A6661" s="31"/>
      <c r="B6661" s="31"/>
      <c r="C6661" s="31"/>
      <c r="D6661" s="31"/>
      <c r="E6661" s="31"/>
      <c r="F6661" s="31"/>
      <c r="G6661" s="31"/>
      <c r="H6661" s="31"/>
      <c r="I6661" s="32"/>
    </row>
    <row r="6662" spans="1:9" x14ac:dyDescent="0.3">
      <c r="A6662" s="31"/>
      <c r="B6662" s="31"/>
      <c r="C6662" s="31"/>
      <c r="D6662" s="31"/>
      <c r="E6662" s="31"/>
      <c r="F6662" s="31"/>
      <c r="G6662" s="31"/>
      <c r="H6662" s="31"/>
      <c r="I6662" s="32"/>
    </row>
    <row r="6663" spans="1:9" x14ac:dyDescent="0.3">
      <c r="A6663" s="31"/>
      <c r="B6663" s="31"/>
      <c r="C6663" s="31"/>
      <c r="D6663" s="31"/>
      <c r="E6663" s="31"/>
      <c r="F6663" s="31"/>
      <c r="G6663" s="31"/>
      <c r="H6663" s="31"/>
      <c r="I6663" s="32"/>
    </row>
    <row r="6664" spans="1:9" x14ac:dyDescent="0.3">
      <c r="A6664" s="31"/>
      <c r="B6664" s="31"/>
      <c r="C6664" s="31"/>
      <c r="D6664" s="31"/>
      <c r="E6664" s="31"/>
      <c r="F6664" s="31"/>
      <c r="G6664" s="31"/>
      <c r="H6664" s="31"/>
      <c r="I6664" s="32"/>
    </row>
    <row r="6665" spans="1:9" x14ac:dyDescent="0.3">
      <c r="A6665" s="31"/>
      <c r="B6665" s="31"/>
      <c r="C6665" s="31"/>
      <c r="D6665" s="31"/>
      <c r="E6665" s="31"/>
      <c r="F6665" s="31"/>
      <c r="G6665" s="31"/>
      <c r="H6665" s="31"/>
      <c r="I6665" s="32"/>
    </row>
    <row r="6666" spans="1:9" x14ac:dyDescent="0.3">
      <c r="A6666" s="31"/>
      <c r="B6666" s="31"/>
      <c r="C6666" s="31"/>
      <c r="D6666" s="31"/>
      <c r="E6666" s="31"/>
      <c r="F6666" s="31"/>
      <c r="G6666" s="31"/>
      <c r="H6666" s="31"/>
      <c r="I6666" s="32"/>
    </row>
    <row r="6667" spans="1:9" x14ac:dyDescent="0.3">
      <c r="A6667" s="31"/>
      <c r="B6667" s="31"/>
      <c r="C6667" s="31"/>
      <c r="D6667" s="31"/>
      <c r="E6667" s="31"/>
      <c r="F6667" s="31"/>
      <c r="G6667" s="31"/>
      <c r="H6667" s="31"/>
      <c r="I6667" s="32"/>
    </row>
    <row r="6668" spans="1:9" x14ac:dyDescent="0.3">
      <c r="A6668" s="31"/>
      <c r="B6668" s="31"/>
      <c r="C6668" s="31"/>
      <c r="D6668" s="31"/>
      <c r="E6668" s="31"/>
      <c r="F6668" s="31"/>
      <c r="G6668" s="31"/>
      <c r="H6668" s="31"/>
      <c r="I6668" s="32"/>
    </row>
    <row r="6669" spans="1:9" x14ac:dyDescent="0.3">
      <c r="A6669" s="31"/>
      <c r="B6669" s="31"/>
      <c r="C6669" s="31"/>
      <c r="D6669" s="31"/>
      <c r="E6669" s="31"/>
      <c r="F6669" s="31"/>
      <c r="G6669" s="31"/>
      <c r="H6669" s="31"/>
      <c r="I6669" s="32"/>
    </row>
    <row r="6670" spans="1:9" x14ac:dyDescent="0.3">
      <c r="A6670" s="31"/>
      <c r="B6670" s="31"/>
      <c r="C6670" s="31"/>
      <c r="D6670" s="31"/>
      <c r="E6670" s="31"/>
      <c r="F6670" s="31"/>
      <c r="G6670" s="31"/>
      <c r="H6670" s="31"/>
      <c r="I6670" s="32"/>
    </row>
    <row r="6671" spans="1:9" x14ac:dyDescent="0.3">
      <c r="A6671" s="31"/>
      <c r="B6671" s="31"/>
      <c r="C6671" s="31"/>
      <c r="D6671" s="31"/>
      <c r="E6671" s="31"/>
      <c r="F6671" s="31"/>
      <c r="G6671" s="31"/>
      <c r="H6671" s="31"/>
      <c r="I6671" s="32"/>
    </row>
    <row r="6672" spans="1:9" x14ac:dyDescent="0.3">
      <c r="A6672" s="31"/>
      <c r="B6672" s="31"/>
      <c r="C6672" s="31"/>
      <c r="D6672" s="31"/>
      <c r="E6672" s="31"/>
      <c r="F6672" s="31"/>
      <c r="G6672" s="31"/>
      <c r="H6672" s="31"/>
      <c r="I6672" s="32"/>
    </row>
    <row r="6673" spans="1:9" x14ac:dyDescent="0.3">
      <c r="A6673" s="31"/>
      <c r="B6673" s="31"/>
      <c r="C6673" s="31"/>
      <c r="D6673" s="31"/>
      <c r="E6673" s="31"/>
      <c r="F6673" s="31"/>
      <c r="G6673" s="31"/>
      <c r="H6673" s="31"/>
      <c r="I6673" s="32"/>
    </row>
    <row r="6674" spans="1:9" x14ac:dyDescent="0.3">
      <c r="A6674" s="31"/>
      <c r="B6674" s="31"/>
      <c r="C6674" s="31"/>
      <c r="D6674" s="31"/>
      <c r="E6674" s="31"/>
      <c r="F6674" s="31"/>
      <c r="G6674" s="31"/>
      <c r="H6674" s="31"/>
      <c r="I6674" s="32"/>
    </row>
    <row r="6675" spans="1:9" x14ac:dyDescent="0.3">
      <c r="A6675" s="31"/>
      <c r="B6675" s="31"/>
      <c r="C6675" s="31"/>
      <c r="D6675" s="31"/>
      <c r="E6675" s="31"/>
      <c r="F6675" s="31"/>
      <c r="G6675" s="31"/>
      <c r="H6675" s="31"/>
      <c r="I6675" s="32"/>
    </row>
    <row r="6676" spans="1:9" x14ac:dyDescent="0.3">
      <c r="A6676" s="31"/>
      <c r="B6676" s="31"/>
      <c r="C6676" s="31"/>
      <c r="D6676" s="31"/>
      <c r="E6676" s="31"/>
      <c r="F6676" s="31"/>
      <c r="G6676" s="31"/>
      <c r="H6676" s="31"/>
      <c r="I6676" s="32"/>
    </row>
    <row r="6677" spans="1:9" x14ac:dyDescent="0.3">
      <c r="A6677" s="31"/>
      <c r="B6677" s="31"/>
      <c r="C6677" s="31"/>
      <c r="D6677" s="31"/>
      <c r="E6677" s="31"/>
      <c r="F6677" s="31"/>
      <c r="G6677" s="31"/>
      <c r="H6677" s="31"/>
      <c r="I6677" s="32"/>
    </row>
    <row r="6678" spans="1:9" x14ac:dyDescent="0.3">
      <c r="A6678" s="31"/>
      <c r="B6678" s="31"/>
      <c r="C6678" s="31"/>
      <c r="D6678" s="31"/>
      <c r="E6678" s="31"/>
      <c r="F6678" s="31"/>
      <c r="G6678" s="31"/>
      <c r="H6678" s="31"/>
      <c r="I6678" s="32"/>
    </row>
    <row r="6679" spans="1:9" x14ac:dyDescent="0.3">
      <c r="A6679" s="31"/>
      <c r="B6679" s="31"/>
      <c r="C6679" s="31"/>
      <c r="D6679" s="31"/>
      <c r="E6679" s="31"/>
      <c r="F6679" s="31"/>
      <c r="G6679" s="31"/>
      <c r="H6679" s="31"/>
      <c r="I6679" s="32"/>
    </row>
    <row r="6680" spans="1:9" x14ac:dyDescent="0.3">
      <c r="A6680" s="31"/>
      <c r="B6680" s="31"/>
      <c r="C6680" s="31"/>
      <c r="D6680" s="31"/>
      <c r="E6680" s="31"/>
      <c r="F6680" s="31"/>
      <c r="G6680" s="31"/>
      <c r="H6680" s="31"/>
      <c r="I6680" s="32"/>
    </row>
    <row r="6681" spans="1:9" x14ac:dyDescent="0.3">
      <c r="A6681" s="31"/>
      <c r="B6681" s="31"/>
      <c r="C6681" s="31"/>
      <c r="D6681" s="31"/>
      <c r="E6681" s="31"/>
      <c r="F6681" s="31"/>
      <c r="G6681" s="31"/>
      <c r="H6681" s="31"/>
      <c r="I6681" s="32"/>
    </row>
    <row r="6682" spans="1:9" x14ac:dyDescent="0.3">
      <c r="A6682" s="31"/>
      <c r="B6682" s="31"/>
      <c r="C6682" s="31"/>
      <c r="D6682" s="31"/>
      <c r="E6682" s="31"/>
      <c r="F6682" s="31"/>
      <c r="G6682" s="31"/>
      <c r="H6682" s="31"/>
      <c r="I6682" s="32"/>
    </row>
    <row r="6683" spans="1:9" x14ac:dyDescent="0.3">
      <c r="A6683" s="31"/>
      <c r="B6683" s="31"/>
      <c r="C6683" s="31"/>
      <c r="D6683" s="31"/>
      <c r="E6683" s="31"/>
      <c r="F6683" s="31"/>
      <c r="G6683" s="31"/>
      <c r="H6683" s="31"/>
      <c r="I6683" s="32"/>
    </row>
    <row r="6684" spans="1:9" x14ac:dyDescent="0.3">
      <c r="A6684" s="31"/>
      <c r="B6684" s="31"/>
      <c r="C6684" s="31"/>
      <c r="D6684" s="31"/>
      <c r="E6684" s="31"/>
      <c r="F6684" s="31"/>
      <c r="G6684" s="31"/>
      <c r="H6684" s="31"/>
      <c r="I6684" s="32"/>
    </row>
    <row r="6685" spans="1:9" x14ac:dyDescent="0.3">
      <c r="A6685" s="31"/>
      <c r="B6685" s="31"/>
      <c r="C6685" s="31"/>
      <c r="D6685" s="31"/>
      <c r="E6685" s="31"/>
      <c r="F6685" s="31"/>
      <c r="G6685" s="31"/>
      <c r="H6685" s="31"/>
      <c r="I6685" s="32"/>
    </row>
    <row r="6686" spans="1:9" x14ac:dyDescent="0.3">
      <c r="A6686" s="31"/>
      <c r="B6686" s="31"/>
      <c r="C6686" s="31"/>
      <c r="D6686" s="31"/>
      <c r="E6686" s="31"/>
      <c r="F6686" s="31"/>
      <c r="G6686" s="31"/>
      <c r="H6686" s="31"/>
      <c r="I6686" s="32"/>
    </row>
    <row r="6687" spans="1:9" x14ac:dyDescent="0.3">
      <c r="A6687" s="31"/>
      <c r="B6687" s="31"/>
      <c r="C6687" s="31"/>
      <c r="D6687" s="31"/>
      <c r="E6687" s="31"/>
      <c r="F6687" s="31"/>
      <c r="G6687" s="31"/>
      <c r="H6687" s="31"/>
      <c r="I6687" s="32"/>
    </row>
    <row r="6688" spans="1:9" x14ac:dyDescent="0.3">
      <c r="A6688" s="31"/>
      <c r="B6688" s="31"/>
      <c r="C6688" s="31"/>
      <c r="D6688" s="31"/>
      <c r="E6688" s="31"/>
      <c r="F6688" s="31"/>
      <c r="G6688" s="31"/>
      <c r="H6688" s="31"/>
      <c r="I6688" s="32"/>
    </row>
    <row r="6689" spans="1:9" x14ac:dyDescent="0.3">
      <c r="A6689" s="31"/>
      <c r="B6689" s="31"/>
      <c r="C6689" s="31"/>
      <c r="D6689" s="31"/>
      <c r="E6689" s="31"/>
      <c r="F6689" s="31"/>
      <c r="G6689" s="31"/>
      <c r="H6689" s="31"/>
      <c r="I6689" s="32"/>
    </row>
    <row r="6690" spans="1:9" x14ac:dyDescent="0.3">
      <c r="A6690" s="31"/>
      <c r="B6690" s="31"/>
      <c r="C6690" s="31"/>
      <c r="D6690" s="31"/>
      <c r="E6690" s="31"/>
      <c r="F6690" s="31"/>
      <c r="G6690" s="31"/>
      <c r="H6690" s="31"/>
      <c r="I6690" s="32"/>
    </row>
    <row r="6691" spans="1:9" x14ac:dyDescent="0.3">
      <c r="A6691" s="31"/>
      <c r="B6691" s="31"/>
      <c r="C6691" s="31"/>
      <c r="D6691" s="31"/>
      <c r="E6691" s="31"/>
      <c r="F6691" s="31"/>
      <c r="G6691" s="31"/>
      <c r="H6691" s="31"/>
      <c r="I6691" s="32"/>
    </row>
    <row r="6692" spans="1:9" x14ac:dyDescent="0.3">
      <c r="A6692" s="31"/>
      <c r="B6692" s="31"/>
      <c r="C6692" s="31"/>
      <c r="D6692" s="31"/>
      <c r="E6692" s="31"/>
      <c r="F6692" s="31"/>
      <c r="G6692" s="31"/>
      <c r="H6692" s="31"/>
      <c r="I6692" s="32"/>
    </row>
    <row r="6693" spans="1:9" x14ac:dyDescent="0.3">
      <c r="A6693" s="31"/>
      <c r="B6693" s="31"/>
      <c r="C6693" s="31"/>
      <c r="D6693" s="31"/>
      <c r="E6693" s="31"/>
      <c r="F6693" s="31"/>
      <c r="G6693" s="31"/>
      <c r="H6693" s="31"/>
      <c r="I6693" s="32"/>
    </row>
    <row r="6694" spans="1:9" x14ac:dyDescent="0.3">
      <c r="A6694" s="31"/>
      <c r="B6694" s="31"/>
      <c r="C6694" s="31"/>
      <c r="D6694" s="31"/>
      <c r="E6694" s="31"/>
      <c r="F6694" s="31"/>
      <c r="G6694" s="31"/>
      <c r="H6694" s="31"/>
      <c r="I6694" s="32"/>
    </row>
    <row r="6695" spans="1:9" x14ac:dyDescent="0.3">
      <c r="A6695" s="31"/>
      <c r="B6695" s="31"/>
      <c r="C6695" s="31"/>
      <c r="D6695" s="31"/>
      <c r="E6695" s="31"/>
      <c r="F6695" s="31"/>
      <c r="G6695" s="31"/>
      <c r="H6695" s="31"/>
      <c r="I6695" s="32"/>
    </row>
    <row r="6696" spans="1:9" x14ac:dyDescent="0.3">
      <c r="A6696" s="31"/>
      <c r="B6696" s="31"/>
      <c r="C6696" s="31"/>
      <c r="D6696" s="31"/>
      <c r="E6696" s="31"/>
      <c r="F6696" s="31"/>
      <c r="G6696" s="31"/>
      <c r="H6696" s="31"/>
      <c r="I6696" s="32"/>
    </row>
    <row r="6697" spans="1:9" x14ac:dyDescent="0.3">
      <c r="A6697" s="31"/>
      <c r="B6697" s="31"/>
      <c r="C6697" s="31"/>
      <c r="D6697" s="31"/>
      <c r="E6697" s="31"/>
      <c r="F6697" s="31"/>
      <c r="G6697" s="31"/>
      <c r="H6697" s="31"/>
      <c r="I6697" s="32"/>
    </row>
    <row r="6698" spans="1:9" x14ac:dyDescent="0.3">
      <c r="A6698" s="31"/>
      <c r="B6698" s="31"/>
      <c r="C6698" s="31"/>
      <c r="D6698" s="31"/>
      <c r="E6698" s="31"/>
      <c r="F6698" s="31"/>
      <c r="G6698" s="31"/>
      <c r="H6698" s="31"/>
      <c r="I6698" s="32"/>
    </row>
    <row r="6699" spans="1:9" x14ac:dyDescent="0.3">
      <c r="A6699" s="31"/>
      <c r="B6699" s="31"/>
      <c r="C6699" s="31"/>
      <c r="D6699" s="31"/>
      <c r="E6699" s="31"/>
      <c r="F6699" s="31"/>
      <c r="G6699" s="31"/>
      <c r="H6699" s="31"/>
      <c r="I6699" s="32"/>
    </row>
    <row r="6700" spans="1:9" x14ac:dyDescent="0.3">
      <c r="A6700" s="31"/>
      <c r="B6700" s="31"/>
      <c r="C6700" s="31"/>
      <c r="D6700" s="31"/>
      <c r="E6700" s="31"/>
      <c r="F6700" s="31"/>
      <c r="G6700" s="31"/>
      <c r="H6700" s="31"/>
      <c r="I6700" s="32"/>
    </row>
    <row r="6701" spans="1:9" x14ac:dyDescent="0.3">
      <c r="A6701" s="31"/>
      <c r="B6701" s="31"/>
      <c r="C6701" s="31"/>
      <c r="D6701" s="31"/>
      <c r="E6701" s="31"/>
      <c r="F6701" s="31"/>
      <c r="G6701" s="31"/>
      <c r="H6701" s="31"/>
      <c r="I6701" s="32"/>
    </row>
    <row r="6702" spans="1:9" x14ac:dyDescent="0.3">
      <c r="A6702" s="31"/>
      <c r="B6702" s="31"/>
      <c r="C6702" s="31"/>
      <c r="D6702" s="31"/>
      <c r="E6702" s="31"/>
      <c r="F6702" s="31"/>
      <c r="G6702" s="31"/>
      <c r="H6702" s="31"/>
      <c r="I6702" s="32"/>
    </row>
    <row r="6703" spans="1:9" x14ac:dyDescent="0.3">
      <c r="A6703" s="31"/>
      <c r="B6703" s="31"/>
      <c r="C6703" s="31"/>
      <c r="D6703" s="31"/>
      <c r="E6703" s="31"/>
      <c r="F6703" s="31"/>
      <c r="G6703" s="31"/>
      <c r="H6703" s="31"/>
      <c r="I6703" s="32"/>
    </row>
    <row r="6704" spans="1:9" x14ac:dyDescent="0.3">
      <c r="A6704" s="31"/>
      <c r="B6704" s="31"/>
      <c r="C6704" s="31"/>
      <c r="D6704" s="31"/>
      <c r="E6704" s="31"/>
      <c r="F6704" s="31"/>
      <c r="G6704" s="31"/>
      <c r="H6704" s="31"/>
      <c r="I6704" s="32"/>
    </row>
    <row r="6705" spans="1:9" x14ac:dyDescent="0.3">
      <c r="A6705" s="31"/>
      <c r="B6705" s="31"/>
      <c r="C6705" s="31"/>
      <c r="D6705" s="31"/>
      <c r="E6705" s="31"/>
      <c r="F6705" s="31"/>
      <c r="G6705" s="31"/>
      <c r="H6705" s="31"/>
      <c r="I6705" s="32"/>
    </row>
    <row r="6706" spans="1:9" x14ac:dyDescent="0.3">
      <c r="A6706" s="31"/>
      <c r="B6706" s="31"/>
      <c r="C6706" s="31"/>
      <c r="D6706" s="31"/>
      <c r="E6706" s="31"/>
      <c r="F6706" s="31"/>
      <c r="G6706" s="31"/>
      <c r="H6706" s="31"/>
      <c r="I6706" s="32"/>
    </row>
    <row r="6707" spans="1:9" x14ac:dyDescent="0.3">
      <c r="A6707" s="31"/>
      <c r="B6707" s="31"/>
      <c r="C6707" s="31"/>
      <c r="D6707" s="31"/>
      <c r="E6707" s="31"/>
      <c r="F6707" s="31"/>
      <c r="G6707" s="31"/>
      <c r="H6707" s="31"/>
      <c r="I6707" s="32"/>
    </row>
    <row r="6708" spans="1:9" x14ac:dyDescent="0.3">
      <c r="A6708" s="31"/>
      <c r="B6708" s="31"/>
      <c r="C6708" s="31"/>
      <c r="D6708" s="31"/>
      <c r="E6708" s="31"/>
      <c r="F6708" s="31"/>
      <c r="G6708" s="31"/>
      <c r="H6708" s="31"/>
      <c r="I6708" s="32"/>
    </row>
    <row r="6709" spans="1:9" x14ac:dyDescent="0.3">
      <c r="A6709" s="31"/>
      <c r="B6709" s="31"/>
      <c r="C6709" s="31"/>
      <c r="D6709" s="31"/>
      <c r="E6709" s="31"/>
      <c r="F6709" s="31"/>
      <c r="G6709" s="31"/>
      <c r="H6709" s="31"/>
      <c r="I6709" s="32"/>
    </row>
    <row r="6710" spans="1:9" x14ac:dyDescent="0.3">
      <c r="A6710" s="31"/>
      <c r="B6710" s="31"/>
      <c r="C6710" s="31"/>
      <c r="D6710" s="31"/>
      <c r="E6710" s="31"/>
      <c r="F6710" s="31"/>
      <c r="G6710" s="31"/>
      <c r="H6710" s="31"/>
      <c r="I6710" s="32"/>
    </row>
    <row r="6711" spans="1:9" x14ac:dyDescent="0.3">
      <c r="A6711" s="31"/>
      <c r="B6711" s="31"/>
      <c r="C6711" s="31"/>
      <c r="D6711" s="31"/>
      <c r="E6711" s="31"/>
      <c r="F6711" s="31"/>
      <c r="G6711" s="31"/>
      <c r="H6711" s="31"/>
      <c r="I6711" s="32"/>
    </row>
    <row r="6712" spans="1:9" x14ac:dyDescent="0.3">
      <c r="A6712" s="31"/>
      <c r="B6712" s="31"/>
      <c r="C6712" s="31"/>
      <c r="D6712" s="31"/>
      <c r="E6712" s="31"/>
      <c r="F6712" s="31"/>
      <c r="G6712" s="31"/>
      <c r="H6712" s="31"/>
      <c r="I6712" s="32"/>
    </row>
    <row r="6713" spans="1:9" x14ac:dyDescent="0.3">
      <c r="A6713" s="31"/>
      <c r="B6713" s="31"/>
      <c r="C6713" s="31"/>
      <c r="D6713" s="31"/>
      <c r="E6713" s="31"/>
      <c r="F6713" s="31"/>
      <c r="G6713" s="31"/>
      <c r="H6713" s="31"/>
      <c r="I6713" s="32"/>
    </row>
    <row r="6714" spans="1:9" x14ac:dyDescent="0.3">
      <c r="A6714" s="31"/>
      <c r="B6714" s="31"/>
      <c r="C6714" s="31"/>
      <c r="D6714" s="31"/>
      <c r="E6714" s="31"/>
      <c r="F6714" s="31"/>
      <c r="G6714" s="31"/>
      <c r="H6714" s="31"/>
      <c r="I6714" s="32"/>
    </row>
    <row r="6715" spans="1:9" x14ac:dyDescent="0.3">
      <c r="A6715" s="31"/>
      <c r="B6715" s="31"/>
      <c r="C6715" s="31"/>
      <c r="D6715" s="31"/>
      <c r="E6715" s="31"/>
      <c r="F6715" s="31"/>
      <c r="G6715" s="31"/>
      <c r="H6715" s="31"/>
      <c r="I6715" s="32"/>
    </row>
    <row r="6716" spans="1:9" x14ac:dyDescent="0.3">
      <c r="A6716" s="31"/>
      <c r="B6716" s="31"/>
      <c r="C6716" s="31"/>
      <c r="D6716" s="31"/>
      <c r="E6716" s="31"/>
      <c r="F6716" s="31"/>
      <c r="G6716" s="31"/>
      <c r="H6716" s="31"/>
      <c r="I6716" s="32"/>
    </row>
    <row r="6717" spans="1:9" x14ac:dyDescent="0.3">
      <c r="A6717" s="31"/>
      <c r="B6717" s="31"/>
      <c r="C6717" s="31"/>
      <c r="D6717" s="31"/>
      <c r="E6717" s="31"/>
      <c r="F6717" s="31"/>
      <c r="G6717" s="31"/>
      <c r="H6717" s="31"/>
      <c r="I6717" s="32"/>
    </row>
    <row r="6718" spans="1:9" x14ac:dyDescent="0.3">
      <c r="A6718" s="31"/>
      <c r="B6718" s="31"/>
      <c r="C6718" s="31"/>
      <c r="D6718" s="31"/>
      <c r="E6718" s="31"/>
      <c r="F6718" s="31"/>
      <c r="G6718" s="31"/>
      <c r="H6718" s="31"/>
      <c r="I6718" s="32"/>
    </row>
    <row r="6719" spans="1:9" x14ac:dyDescent="0.3">
      <c r="A6719" s="31"/>
      <c r="B6719" s="31"/>
      <c r="C6719" s="31"/>
      <c r="D6719" s="31"/>
      <c r="E6719" s="31"/>
      <c r="F6719" s="31"/>
      <c r="G6719" s="31"/>
      <c r="H6719" s="31"/>
      <c r="I6719" s="32"/>
    </row>
    <row r="6720" spans="1:9" x14ac:dyDescent="0.3">
      <c r="A6720" s="31"/>
      <c r="B6720" s="31"/>
      <c r="C6720" s="31"/>
      <c r="D6720" s="31"/>
      <c r="E6720" s="31"/>
      <c r="F6720" s="31"/>
      <c r="G6720" s="31"/>
      <c r="H6720" s="31"/>
      <c r="I6720" s="32"/>
    </row>
    <row r="6721" spans="1:9" x14ac:dyDescent="0.3">
      <c r="A6721" s="31"/>
      <c r="B6721" s="31"/>
      <c r="C6721" s="31"/>
      <c r="D6721" s="31"/>
      <c r="E6721" s="31"/>
      <c r="F6721" s="31"/>
      <c r="G6721" s="31"/>
      <c r="H6721" s="31"/>
      <c r="I6721" s="32"/>
    </row>
    <row r="6722" spans="1:9" x14ac:dyDescent="0.3">
      <c r="A6722" s="31"/>
      <c r="B6722" s="31"/>
      <c r="C6722" s="31"/>
      <c r="D6722" s="31"/>
      <c r="E6722" s="31"/>
      <c r="F6722" s="31"/>
      <c r="G6722" s="31"/>
      <c r="H6722" s="31"/>
      <c r="I6722" s="32"/>
    </row>
    <row r="6723" spans="1:9" x14ac:dyDescent="0.3">
      <c r="A6723" s="31"/>
      <c r="B6723" s="31"/>
      <c r="C6723" s="31"/>
      <c r="D6723" s="31"/>
      <c r="E6723" s="31"/>
      <c r="F6723" s="31"/>
      <c r="G6723" s="31"/>
      <c r="H6723" s="31"/>
      <c r="I6723" s="32"/>
    </row>
    <row r="6724" spans="1:9" x14ac:dyDescent="0.3">
      <c r="A6724" s="31"/>
      <c r="B6724" s="31"/>
      <c r="C6724" s="31"/>
      <c r="D6724" s="31"/>
      <c r="E6724" s="31"/>
      <c r="F6724" s="31"/>
      <c r="G6724" s="31"/>
      <c r="H6724" s="31"/>
      <c r="I6724" s="32"/>
    </row>
    <row r="6725" spans="1:9" x14ac:dyDescent="0.3">
      <c r="A6725" s="31"/>
      <c r="B6725" s="31"/>
      <c r="C6725" s="31"/>
      <c r="D6725" s="31"/>
      <c r="E6725" s="31"/>
      <c r="F6725" s="31"/>
      <c r="G6725" s="31"/>
      <c r="H6725" s="31"/>
      <c r="I6725" s="32"/>
    </row>
    <row r="6726" spans="1:9" x14ac:dyDescent="0.3">
      <c r="A6726" s="31"/>
      <c r="B6726" s="31"/>
      <c r="C6726" s="31"/>
      <c r="D6726" s="31"/>
      <c r="E6726" s="31"/>
      <c r="F6726" s="31"/>
      <c r="G6726" s="31"/>
      <c r="H6726" s="31"/>
      <c r="I6726" s="32"/>
    </row>
    <row r="6727" spans="1:9" x14ac:dyDescent="0.3">
      <c r="A6727" s="31"/>
      <c r="B6727" s="31"/>
      <c r="C6727" s="31"/>
      <c r="D6727" s="31"/>
      <c r="E6727" s="31"/>
      <c r="F6727" s="31"/>
      <c r="G6727" s="31"/>
      <c r="H6727" s="31"/>
      <c r="I6727" s="32"/>
    </row>
    <row r="6728" spans="1:9" x14ac:dyDescent="0.3">
      <c r="A6728" s="31"/>
      <c r="B6728" s="31"/>
      <c r="C6728" s="31"/>
      <c r="D6728" s="31"/>
      <c r="E6728" s="31"/>
      <c r="F6728" s="31"/>
      <c r="G6728" s="31"/>
      <c r="H6728" s="31"/>
      <c r="I6728" s="32"/>
    </row>
    <row r="6729" spans="1:9" x14ac:dyDescent="0.3">
      <c r="A6729" s="31"/>
      <c r="B6729" s="31"/>
      <c r="C6729" s="31"/>
      <c r="D6729" s="31"/>
      <c r="E6729" s="31"/>
      <c r="F6729" s="31"/>
      <c r="G6729" s="31"/>
      <c r="H6729" s="31"/>
      <c r="I6729" s="32"/>
    </row>
    <row r="6730" spans="1:9" x14ac:dyDescent="0.3">
      <c r="A6730" s="31"/>
      <c r="B6730" s="31"/>
      <c r="C6730" s="31"/>
      <c r="D6730" s="31"/>
      <c r="E6730" s="31"/>
      <c r="F6730" s="31"/>
      <c r="G6730" s="31"/>
      <c r="H6730" s="31"/>
      <c r="I6730" s="32"/>
    </row>
    <row r="6731" spans="1:9" x14ac:dyDescent="0.3">
      <c r="A6731" s="31"/>
      <c r="B6731" s="31"/>
      <c r="C6731" s="31"/>
      <c r="D6731" s="31"/>
      <c r="E6731" s="31"/>
      <c r="F6731" s="31"/>
      <c r="G6731" s="31"/>
      <c r="H6731" s="31"/>
      <c r="I6731" s="32"/>
    </row>
    <row r="6732" spans="1:9" x14ac:dyDescent="0.3">
      <c r="A6732" s="31"/>
      <c r="B6732" s="31"/>
      <c r="C6732" s="31"/>
      <c r="D6732" s="31"/>
      <c r="E6732" s="31"/>
      <c r="F6732" s="31"/>
      <c r="G6732" s="31"/>
      <c r="H6732" s="31"/>
      <c r="I6732" s="32"/>
    </row>
    <row r="6733" spans="1:9" x14ac:dyDescent="0.3">
      <c r="A6733" s="31"/>
      <c r="B6733" s="31"/>
      <c r="C6733" s="31"/>
      <c r="D6733" s="31"/>
      <c r="E6733" s="31"/>
      <c r="F6733" s="31"/>
      <c r="G6733" s="31"/>
      <c r="H6733" s="31"/>
      <c r="I6733" s="32"/>
    </row>
    <row r="6734" spans="1:9" x14ac:dyDescent="0.3">
      <c r="A6734" s="31"/>
      <c r="B6734" s="31"/>
      <c r="C6734" s="31"/>
      <c r="D6734" s="31"/>
      <c r="E6734" s="31"/>
      <c r="F6734" s="31"/>
      <c r="G6734" s="31"/>
      <c r="H6734" s="31"/>
      <c r="I6734" s="32"/>
    </row>
    <row r="6735" spans="1:9" x14ac:dyDescent="0.3">
      <c r="A6735" s="31"/>
      <c r="B6735" s="31"/>
      <c r="C6735" s="31"/>
      <c r="D6735" s="31"/>
      <c r="E6735" s="31"/>
      <c r="F6735" s="31"/>
      <c r="G6735" s="31"/>
      <c r="H6735" s="31"/>
      <c r="I6735" s="32"/>
    </row>
    <row r="6736" spans="1:9" x14ac:dyDescent="0.3">
      <c r="A6736" s="31"/>
      <c r="B6736" s="31"/>
      <c r="C6736" s="31"/>
      <c r="D6736" s="31"/>
      <c r="E6736" s="31"/>
      <c r="F6736" s="31"/>
      <c r="G6736" s="31"/>
      <c r="H6736" s="31"/>
      <c r="I6736" s="32"/>
    </row>
    <row r="6737" spans="1:9" x14ac:dyDescent="0.3">
      <c r="A6737" s="31"/>
      <c r="B6737" s="31"/>
      <c r="C6737" s="31"/>
      <c r="D6737" s="31"/>
      <c r="E6737" s="31"/>
      <c r="F6737" s="31"/>
      <c r="G6737" s="31"/>
      <c r="H6737" s="31"/>
      <c r="I6737" s="32"/>
    </row>
    <row r="6738" spans="1:9" x14ac:dyDescent="0.3">
      <c r="A6738" s="31"/>
      <c r="B6738" s="31"/>
      <c r="C6738" s="31"/>
      <c r="D6738" s="31"/>
      <c r="E6738" s="31"/>
      <c r="F6738" s="31"/>
      <c r="G6738" s="31"/>
      <c r="H6738" s="31"/>
      <c r="I6738" s="32"/>
    </row>
    <row r="6739" spans="1:9" x14ac:dyDescent="0.3">
      <c r="A6739" s="31"/>
      <c r="B6739" s="31"/>
      <c r="C6739" s="31"/>
      <c r="D6739" s="31"/>
      <c r="E6739" s="31"/>
      <c r="F6739" s="31"/>
      <c r="G6739" s="31"/>
      <c r="H6739" s="31"/>
      <c r="I6739" s="32"/>
    </row>
    <row r="6740" spans="1:9" x14ac:dyDescent="0.3">
      <c r="A6740" s="31"/>
      <c r="B6740" s="31"/>
      <c r="C6740" s="31"/>
      <c r="D6740" s="31"/>
      <c r="E6740" s="31"/>
      <c r="F6740" s="31"/>
      <c r="G6740" s="31"/>
      <c r="H6740" s="31"/>
      <c r="I6740" s="32"/>
    </row>
    <row r="6741" spans="1:9" x14ac:dyDescent="0.3">
      <c r="A6741" s="31"/>
      <c r="B6741" s="31"/>
      <c r="C6741" s="31"/>
      <c r="D6741" s="31"/>
      <c r="E6741" s="31"/>
      <c r="F6741" s="31"/>
      <c r="G6741" s="31"/>
      <c r="H6741" s="31"/>
      <c r="I6741" s="32"/>
    </row>
    <row r="6742" spans="1:9" x14ac:dyDescent="0.3">
      <c r="A6742" s="31"/>
      <c r="B6742" s="31"/>
      <c r="C6742" s="31"/>
      <c r="D6742" s="31"/>
      <c r="E6742" s="31"/>
      <c r="F6742" s="31"/>
      <c r="G6742" s="31"/>
      <c r="H6742" s="31"/>
      <c r="I6742" s="32"/>
    </row>
    <row r="6743" spans="1:9" x14ac:dyDescent="0.3">
      <c r="A6743" s="31"/>
      <c r="B6743" s="31"/>
      <c r="C6743" s="31"/>
      <c r="D6743" s="31"/>
      <c r="E6743" s="31"/>
      <c r="F6743" s="31"/>
      <c r="G6743" s="31"/>
      <c r="H6743" s="31"/>
      <c r="I6743" s="32"/>
    </row>
    <row r="6744" spans="1:9" x14ac:dyDescent="0.3">
      <c r="A6744" s="31"/>
      <c r="B6744" s="31"/>
      <c r="C6744" s="31"/>
      <c r="D6744" s="31"/>
      <c r="E6744" s="31"/>
      <c r="F6744" s="31"/>
      <c r="G6744" s="31"/>
      <c r="H6744" s="31"/>
      <c r="I6744" s="32"/>
    </row>
    <row r="6745" spans="1:9" x14ac:dyDescent="0.3">
      <c r="A6745" s="31"/>
      <c r="B6745" s="31"/>
      <c r="C6745" s="31"/>
      <c r="D6745" s="31"/>
      <c r="E6745" s="31"/>
      <c r="F6745" s="31"/>
      <c r="G6745" s="31"/>
      <c r="H6745" s="31"/>
      <c r="I6745" s="32"/>
    </row>
    <row r="6746" spans="1:9" x14ac:dyDescent="0.3">
      <c r="A6746" s="31"/>
      <c r="B6746" s="31"/>
      <c r="C6746" s="31"/>
      <c r="D6746" s="31"/>
      <c r="E6746" s="31"/>
      <c r="F6746" s="31"/>
      <c r="G6746" s="31"/>
      <c r="H6746" s="31"/>
      <c r="I6746" s="32"/>
    </row>
    <row r="6747" spans="1:9" x14ac:dyDescent="0.3">
      <c r="A6747" s="31"/>
      <c r="B6747" s="31"/>
      <c r="C6747" s="31"/>
      <c r="D6747" s="31"/>
      <c r="E6747" s="31"/>
      <c r="F6747" s="31"/>
      <c r="G6747" s="31"/>
      <c r="H6747" s="31"/>
      <c r="I6747" s="32"/>
    </row>
    <row r="6748" spans="1:9" x14ac:dyDescent="0.3">
      <c r="A6748" s="31"/>
      <c r="B6748" s="31"/>
      <c r="C6748" s="31"/>
      <c r="D6748" s="31"/>
      <c r="E6748" s="31"/>
      <c r="F6748" s="31"/>
      <c r="G6748" s="31"/>
      <c r="H6748" s="31"/>
      <c r="I6748" s="32"/>
    </row>
    <row r="6749" spans="1:9" x14ac:dyDescent="0.3">
      <c r="A6749" s="31"/>
      <c r="B6749" s="31"/>
      <c r="C6749" s="31"/>
      <c r="D6749" s="31"/>
      <c r="E6749" s="31"/>
      <c r="F6749" s="31"/>
      <c r="G6749" s="31"/>
      <c r="H6749" s="31"/>
      <c r="I6749" s="32"/>
    </row>
    <row r="6750" spans="1:9" x14ac:dyDescent="0.3">
      <c r="A6750" s="31"/>
      <c r="B6750" s="31"/>
      <c r="C6750" s="31"/>
      <c r="D6750" s="31"/>
      <c r="E6750" s="31"/>
      <c r="F6750" s="31"/>
      <c r="G6750" s="31"/>
      <c r="H6750" s="31"/>
      <c r="I6750" s="32"/>
    </row>
    <row r="6751" spans="1:9" x14ac:dyDescent="0.3">
      <c r="A6751" s="31"/>
      <c r="B6751" s="31"/>
      <c r="C6751" s="31"/>
      <c r="D6751" s="31"/>
      <c r="E6751" s="31"/>
      <c r="F6751" s="31"/>
      <c r="G6751" s="31"/>
      <c r="H6751" s="31"/>
      <c r="I6751" s="32"/>
    </row>
    <row r="6752" spans="1:9" x14ac:dyDescent="0.3">
      <c r="A6752" s="31"/>
      <c r="B6752" s="31"/>
      <c r="C6752" s="31"/>
      <c r="D6752" s="31"/>
      <c r="E6752" s="31"/>
      <c r="F6752" s="31"/>
      <c r="G6752" s="31"/>
      <c r="H6752" s="31"/>
      <c r="I6752" s="32"/>
    </row>
    <row r="6753" spans="1:9" x14ac:dyDescent="0.3">
      <c r="A6753" s="31"/>
      <c r="B6753" s="31"/>
      <c r="C6753" s="31"/>
      <c r="D6753" s="31"/>
      <c r="E6753" s="31"/>
      <c r="F6753" s="31"/>
      <c r="G6753" s="31"/>
      <c r="H6753" s="31"/>
      <c r="I6753" s="32"/>
    </row>
    <row r="6754" spans="1:9" x14ac:dyDescent="0.3">
      <c r="A6754" s="31"/>
      <c r="B6754" s="31"/>
      <c r="C6754" s="31"/>
      <c r="D6754" s="31"/>
      <c r="E6754" s="31"/>
      <c r="F6754" s="31"/>
      <c r="G6754" s="31"/>
      <c r="H6754" s="31"/>
      <c r="I6754" s="32"/>
    </row>
    <row r="6755" spans="1:9" x14ac:dyDescent="0.3">
      <c r="A6755" s="31"/>
      <c r="B6755" s="31"/>
      <c r="C6755" s="31"/>
      <c r="D6755" s="31"/>
      <c r="E6755" s="31"/>
      <c r="F6755" s="31"/>
      <c r="G6755" s="31"/>
      <c r="H6755" s="31"/>
      <c r="I6755" s="32"/>
    </row>
    <row r="6756" spans="1:9" x14ac:dyDescent="0.3">
      <c r="A6756" s="31"/>
      <c r="B6756" s="31"/>
      <c r="C6756" s="31"/>
      <c r="D6756" s="31"/>
      <c r="E6756" s="31"/>
      <c r="F6756" s="31"/>
      <c r="G6756" s="31"/>
      <c r="H6756" s="31"/>
      <c r="I6756" s="32"/>
    </row>
    <row r="6757" spans="1:9" x14ac:dyDescent="0.3">
      <c r="A6757" s="31"/>
      <c r="B6757" s="31"/>
      <c r="C6757" s="31"/>
      <c r="D6757" s="31"/>
      <c r="E6757" s="31"/>
      <c r="F6757" s="31"/>
      <c r="G6757" s="31"/>
      <c r="H6757" s="31"/>
      <c r="I6757" s="32"/>
    </row>
    <row r="6758" spans="1:9" x14ac:dyDescent="0.3">
      <c r="A6758" s="31"/>
      <c r="B6758" s="31"/>
      <c r="C6758" s="31"/>
      <c r="D6758" s="31"/>
      <c r="E6758" s="31"/>
      <c r="F6758" s="31"/>
      <c r="G6758" s="31"/>
      <c r="H6758" s="31"/>
      <c r="I6758" s="32"/>
    </row>
    <row r="6759" spans="1:9" x14ac:dyDescent="0.3">
      <c r="A6759" s="31"/>
      <c r="B6759" s="31"/>
      <c r="C6759" s="31"/>
      <c r="D6759" s="31"/>
      <c r="E6759" s="31"/>
      <c r="F6759" s="31"/>
      <c r="G6759" s="31"/>
      <c r="H6759" s="31"/>
      <c r="I6759" s="32"/>
    </row>
    <row r="6760" spans="1:9" x14ac:dyDescent="0.3">
      <c r="A6760" s="31"/>
      <c r="B6760" s="31"/>
      <c r="C6760" s="31"/>
      <c r="D6760" s="31"/>
      <c r="E6760" s="31"/>
      <c r="F6760" s="31"/>
      <c r="G6760" s="31"/>
      <c r="H6760" s="31"/>
      <c r="I6760" s="32"/>
    </row>
    <row r="6761" spans="1:9" x14ac:dyDescent="0.3">
      <c r="A6761" s="31"/>
      <c r="B6761" s="31"/>
      <c r="C6761" s="31"/>
      <c r="D6761" s="31"/>
      <c r="E6761" s="31"/>
      <c r="F6761" s="31"/>
      <c r="G6761" s="31"/>
      <c r="H6761" s="31"/>
      <c r="I6761" s="32"/>
    </row>
    <row r="6762" spans="1:9" x14ac:dyDescent="0.3">
      <c r="A6762" s="31"/>
      <c r="B6762" s="31"/>
      <c r="C6762" s="31"/>
      <c r="D6762" s="31"/>
      <c r="E6762" s="31"/>
      <c r="F6762" s="31"/>
      <c r="G6762" s="31"/>
      <c r="H6762" s="31"/>
      <c r="I6762" s="32"/>
    </row>
    <row r="6763" spans="1:9" x14ac:dyDescent="0.3">
      <c r="A6763" s="31"/>
      <c r="B6763" s="31"/>
      <c r="C6763" s="31"/>
      <c r="D6763" s="31"/>
      <c r="E6763" s="31"/>
      <c r="F6763" s="31"/>
      <c r="G6763" s="31"/>
      <c r="H6763" s="31"/>
      <c r="I6763" s="32"/>
    </row>
    <row r="6764" spans="1:9" x14ac:dyDescent="0.3">
      <c r="A6764" s="31"/>
      <c r="B6764" s="31"/>
      <c r="C6764" s="31"/>
      <c r="D6764" s="31"/>
      <c r="E6764" s="31"/>
      <c r="F6764" s="31"/>
      <c r="G6764" s="31"/>
      <c r="H6764" s="31"/>
      <c r="I6764" s="32"/>
    </row>
    <row r="6765" spans="1:9" x14ac:dyDescent="0.3">
      <c r="A6765" s="31"/>
      <c r="B6765" s="31"/>
      <c r="C6765" s="31"/>
      <c r="D6765" s="31"/>
      <c r="E6765" s="31"/>
      <c r="F6765" s="31"/>
      <c r="G6765" s="31"/>
      <c r="H6765" s="31"/>
      <c r="I6765" s="32"/>
    </row>
    <row r="6766" spans="1:9" x14ac:dyDescent="0.3">
      <c r="A6766" s="31"/>
      <c r="B6766" s="31"/>
      <c r="C6766" s="31"/>
      <c r="D6766" s="31"/>
      <c r="E6766" s="31"/>
      <c r="F6766" s="31"/>
      <c r="G6766" s="31"/>
      <c r="H6766" s="31"/>
      <c r="I6766" s="32"/>
    </row>
    <row r="6767" spans="1:9" x14ac:dyDescent="0.3">
      <c r="A6767" s="31"/>
      <c r="B6767" s="31"/>
      <c r="C6767" s="31"/>
      <c r="D6767" s="31"/>
      <c r="E6767" s="31"/>
      <c r="F6767" s="31"/>
      <c r="G6767" s="31"/>
      <c r="H6767" s="31"/>
      <c r="I6767" s="32"/>
    </row>
    <row r="6768" spans="1:9" x14ac:dyDescent="0.3">
      <c r="A6768" s="31"/>
      <c r="B6768" s="31"/>
      <c r="C6768" s="31"/>
      <c r="D6768" s="31"/>
      <c r="E6768" s="31"/>
      <c r="F6768" s="31"/>
      <c r="G6768" s="31"/>
      <c r="H6768" s="31"/>
      <c r="I6768" s="32"/>
    </row>
    <row r="6769" spans="1:9" x14ac:dyDescent="0.3">
      <c r="A6769" s="31"/>
      <c r="B6769" s="31"/>
      <c r="C6769" s="31"/>
      <c r="D6769" s="31"/>
      <c r="E6769" s="31"/>
      <c r="F6769" s="31"/>
      <c r="G6769" s="31"/>
      <c r="H6769" s="31"/>
      <c r="I6769" s="32"/>
    </row>
    <row r="6770" spans="1:9" x14ac:dyDescent="0.3">
      <c r="A6770" s="31"/>
      <c r="B6770" s="31"/>
      <c r="C6770" s="31"/>
      <c r="D6770" s="31"/>
      <c r="E6770" s="31"/>
      <c r="F6770" s="31"/>
      <c r="G6770" s="31"/>
      <c r="H6770" s="31"/>
      <c r="I6770" s="32"/>
    </row>
    <row r="6771" spans="1:9" x14ac:dyDescent="0.3">
      <c r="A6771" s="31"/>
      <c r="B6771" s="31"/>
      <c r="C6771" s="31"/>
      <c r="D6771" s="31"/>
      <c r="E6771" s="31"/>
      <c r="F6771" s="31"/>
      <c r="G6771" s="31"/>
      <c r="H6771" s="31"/>
      <c r="I6771" s="32"/>
    </row>
    <row r="6772" spans="1:9" x14ac:dyDescent="0.3">
      <c r="A6772" s="31"/>
      <c r="B6772" s="31"/>
      <c r="C6772" s="31"/>
      <c r="D6772" s="31"/>
      <c r="E6772" s="31"/>
      <c r="F6772" s="31"/>
      <c r="G6772" s="31"/>
      <c r="H6772" s="31"/>
      <c r="I6772" s="32"/>
    </row>
    <row r="6773" spans="1:9" x14ac:dyDescent="0.3">
      <c r="A6773" s="31"/>
      <c r="B6773" s="31"/>
      <c r="C6773" s="31"/>
      <c r="D6773" s="31"/>
      <c r="E6773" s="31"/>
      <c r="F6773" s="31"/>
      <c r="G6773" s="31"/>
      <c r="H6773" s="31"/>
      <c r="I6773" s="32"/>
    </row>
    <row r="6774" spans="1:9" x14ac:dyDescent="0.3">
      <c r="A6774" s="31"/>
      <c r="B6774" s="31"/>
      <c r="C6774" s="31"/>
      <c r="D6774" s="31"/>
      <c r="E6774" s="31"/>
      <c r="F6774" s="31"/>
      <c r="G6774" s="31"/>
      <c r="H6774" s="31"/>
      <c r="I6774" s="32"/>
    </row>
    <row r="6775" spans="1:9" x14ac:dyDescent="0.3">
      <c r="A6775" s="31"/>
      <c r="B6775" s="31"/>
      <c r="C6775" s="31"/>
      <c r="D6775" s="31"/>
      <c r="E6775" s="31"/>
      <c r="F6775" s="31"/>
      <c r="G6775" s="31"/>
      <c r="H6775" s="31"/>
      <c r="I6775" s="32"/>
    </row>
    <row r="6776" spans="1:9" x14ac:dyDescent="0.3">
      <c r="A6776" s="31"/>
      <c r="B6776" s="31"/>
      <c r="C6776" s="31"/>
      <c r="D6776" s="31"/>
      <c r="E6776" s="31"/>
      <c r="F6776" s="31"/>
      <c r="G6776" s="31"/>
      <c r="H6776" s="31"/>
      <c r="I6776" s="32"/>
    </row>
    <row r="6777" spans="1:9" x14ac:dyDescent="0.3">
      <c r="A6777" s="31"/>
      <c r="B6777" s="31"/>
      <c r="C6777" s="31"/>
      <c r="D6777" s="31"/>
      <c r="E6777" s="31"/>
      <c r="F6777" s="31"/>
      <c r="G6777" s="31"/>
      <c r="H6777" s="31"/>
      <c r="I6777" s="32"/>
    </row>
    <row r="6778" spans="1:9" x14ac:dyDescent="0.3">
      <c r="A6778" s="31"/>
      <c r="B6778" s="31"/>
      <c r="C6778" s="31"/>
      <c r="D6778" s="31"/>
      <c r="E6778" s="31"/>
      <c r="F6778" s="31"/>
      <c r="G6778" s="31"/>
      <c r="H6778" s="31"/>
      <c r="I6778" s="32"/>
    </row>
    <row r="6779" spans="1:9" x14ac:dyDescent="0.3">
      <c r="A6779" s="31"/>
      <c r="B6779" s="31"/>
      <c r="C6779" s="31"/>
      <c r="D6779" s="31"/>
      <c r="E6779" s="31"/>
      <c r="F6779" s="31"/>
      <c r="G6779" s="31"/>
      <c r="H6779" s="31"/>
      <c r="I6779" s="32"/>
    </row>
    <row r="6780" spans="1:9" x14ac:dyDescent="0.3">
      <c r="A6780" s="31"/>
      <c r="B6780" s="31"/>
      <c r="C6780" s="31"/>
      <c r="D6780" s="31"/>
      <c r="E6780" s="31"/>
      <c r="F6780" s="31"/>
      <c r="G6780" s="31"/>
      <c r="H6780" s="31"/>
      <c r="I6780" s="32"/>
    </row>
    <row r="6781" spans="1:9" x14ac:dyDescent="0.3">
      <c r="A6781" s="31"/>
      <c r="B6781" s="31"/>
      <c r="C6781" s="31"/>
      <c r="D6781" s="31"/>
      <c r="E6781" s="31"/>
      <c r="F6781" s="31"/>
      <c r="G6781" s="31"/>
      <c r="H6781" s="31"/>
      <c r="I6781" s="32"/>
    </row>
    <row r="6782" spans="1:9" x14ac:dyDescent="0.3">
      <c r="A6782" s="31"/>
      <c r="B6782" s="31"/>
      <c r="C6782" s="31"/>
      <c r="D6782" s="31"/>
      <c r="E6782" s="31"/>
      <c r="F6782" s="31"/>
      <c r="G6782" s="31"/>
      <c r="H6782" s="31"/>
      <c r="I6782" s="32"/>
    </row>
    <row r="6783" spans="1:9" x14ac:dyDescent="0.3">
      <c r="A6783" s="31"/>
      <c r="B6783" s="31"/>
      <c r="C6783" s="31"/>
      <c r="D6783" s="31"/>
      <c r="E6783" s="31"/>
      <c r="F6783" s="31"/>
      <c r="G6783" s="31"/>
      <c r="H6783" s="31"/>
      <c r="I6783" s="32"/>
    </row>
    <row r="6784" spans="1:9" x14ac:dyDescent="0.3">
      <c r="A6784" s="31"/>
      <c r="B6784" s="31"/>
      <c r="C6784" s="31"/>
      <c r="D6784" s="31"/>
      <c r="E6784" s="31"/>
      <c r="F6784" s="31"/>
      <c r="G6784" s="31"/>
      <c r="H6784" s="31"/>
      <c r="I6784" s="32"/>
    </row>
    <row r="6785" spans="1:9" x14ac:dyDescent="0.3">
      <c r="A6785" s="31"/>
      <c r="B6785" s="31"/>
      <c r="C6785" s="31"/>
      <c r="D6785" s="31"/>
      <c r="E6785" s="31"/>
      <c r="F6785" s="31"/>
      <c r="G6785" s="31"/>
      <c r="H6785" s="31"/>
      <c r="I6785" s="32"/>
    </row>
    <row r="6786" spans="1:9" x14ac:dyDescent="0.3">
      <c r="A6786" s="31"/>
      <c r="B6786" s="31"/>
      <c r="C6786" s="31"/>
      <c r="D6786" s="31"/>
      <c r="E6786" s="31"/>
      <c r="F6786" s="31"/>
      <c r="G6786" s="31"/>
      <c r="H6786" s="31"/>
      <c r="I6786" s="32"/>
    </row>
    <row r="6787" spans="1:9" x14ac:dyDescent="0.3">
      <c r="A6787" s="31"/>
      <c r="B6787" s="31"/>
      <c r="C6787" s="31"/>
      <c r="D6787" s="31"/>
      <c r="E6787" s="31"/>
      <c r="F6787" s="31"/>
      <c r="G6787" s="31"/>
      <c r="H6787" s="31"/>
      <c r="I6787" s="32"/>
    </row>
    <row r="6788" spans="1:9" x14ac:dyDescent="0.3">
      <c r="A6788" s="31"/>
      <c r="B6788" s="31"/>
      <c r="C6788" s="31"/>
      <c r="D6788" s="31"/>
      <c r="E6788" s="31"/>
      <c r="F6788" s="31"/>
      <c r="G6788" s="31"/>
      <c r="H6788" s="31"/>
      <c r="I6788" s="32"/>
    </row>
    <row r="6789" spans="1:9" x14ac:dyDescent="0.3">
      <c r="A6789" s="31"/>
      <c r="B6789" s="31"/>
      <c r="C6789" s="31"/>
      <c r="D6789" s="31"/>
      <c r="E6789" s="31"/>
      <c r="F6789" s="31"/>
      <c r="G6789" s="31"/>
      <c r="H6789" s="31"/>
      <c r="I6789" s="32"/>
    </row>
    <row r="6790" spans="1:9" x14ac:dyDescent="0.3">
      <c r="A6790" s="31"/>
      <c r="B6790" s="31"/>
      <c r="C6790" s="31"/>
      <c r="D6790" s="31"/>
      <c r="E6790" s="31"/>
      <c r="F6790" s="31"/>
      <c r="G6790" s="31"/>
      <c r="H6790" s="31"/>
      <c r="I6790" s="32"/>
    </row>
    <row r="6791" spans="1:9" x14ac:dyDescent="0.3">
      <c r="A6791" s="31"/>
      <c r="B6791" s="31"/>
      <c r="C6791" s="31"/>
      <c r="D6791" s="31"/>
      <c r="E6791" s="31"/>
      <c r="F6791" s="31"/>
      <c r="G6791" s="31"/>
      <c r="H6791" s="31"/>
      <c r="I6791" s="32"/>
    </row>
    <row r="6792" spans="1:9" x14ac:dyDescent="0.3">
      <c r="A6792" s="31"/>
      <c r="B6792" s="31"/>
      <c r="C6792" s="31"/>
      <c r="D6792" s="31"/>
      <c r="E6792" s="31"/>
      <c r="F6792" s="31"/>
      <c r="G6792" s="31"/>
      <c r="H6792" s="31"/>
      <c r="I6792" s="32"/>
    </row>
    <row r="6793" spans="1:9" x14ac:dyDescent="0.3">
      <c r="A6793" s="31"/>
      <c r="B6793" s="31"/>
      <c r="C6793" s="31"/>
      <c r="D6793" s="31"/>
      <c r="E6793" s="31"/>
      <c r="F6793" s="31"/>
      <c r="G6793" s="31"/>
      <c r="H6793" s="31"/>
      <c r="I6793" s="32"/>
    </row>
    <row r="6794" spans="1:9" x14ac:dyDescent="0.3">
      <c r="A6794" s="31"/>
      <c r="B6794" s="31"/>
      <c r="C6794" s="31"/>
      <c r="D6794" s="31"/>
      <c r="E6794" s="31"/>
      <c r="F6794" s="31"/>
      <c r="G6794" s="31"/>
      <c r="H6794" s="31"/>
      <c r="I6794" s="32"/>
    </row>
    <row r="6795" spans="1:9" x14ac:dyDescent="0.3">
      <c r="A6795" s="31"/>
      <c r="B6795" s="31"/>
      <c r="C6795" s="31"/>
      <c r="D6795" s="31"/>
      <c r="E6795" s="31"/>
      <c r="F6795" s="31"/>
      <c r="G6795" s="31"/>
      <c r="H6795" s="31"/>
      <c r="I6795" s="32"/>
    </row>
    <row r="6796" spans="1:9" x14ac:dyDescent="0.3">
      <c r="A6796" s="31"/>
      <c r="B6796" s="31"/>
      <c r="C6796" s="31"/>
      <c r="D6796" s="31"/>
      <c r="E6796" s="31"/>
      <c r="F6796" s="31"/>
      <c r="G6796" s="31"/>
      <c r="H6796" s="31"/>
      <c r="I6796" s="32"/>
    </row>
    <row r="6797" spans="1:9" x14ac:dyDescent="0.3">
      <c r="A6797" s="31"/>
      <c r="B6797" s="31"/>
      <c r="C6797" s="31"/>
      <c r="D6797" s="31"/>
      <c r="E6797" s="31"/>
      <c r="F6797" s="31"/>
      <c r="G6797" s="31"/>
      <c r="H6797" s="31"/>
      <c r="I6797" s="32"/>
    </row>
    <row r="6798" spans="1:9" x14ac:dyDescent="0.3">
      <c r="A6798" s="31"/>
      <c r="B6798" s="31"/>
      <c r="C6798" s="31"/>
      <c r="D6798" s="31"/>
      <c r="E6798" s="31"/>
      <c r="F6798" s="31"/>
      <c r="G6798" s="31"/>
      <c r="H6798" s="31"/>
      <c r="I6798" s="32"/>
    </row>
    <row r="6799" spans="1:9" x14ac:dyDescent="0.3">
      <c r="A6799" s="31"/>
      <c r="B6799" s="31"/>
      <c r="C6799" s="31"/>
      <c r="D6799" s="31"/>
      <c r="E6799" s="31"/>
      <c r="F6799" s="31"/>
      <c r="G6799" s="31"/>
      <c r="H6799" s="31"/>
      <c r="I6799" s="32"/>
    </row>
    <row r="6800" spans="1:9" x14ac:dyDescent="0.3">
      <c r="A6800" s="31"/>
      <c r="B6800" s="31"/>
      <c r="C6800" s="31"/>
      <c r="D6800" s="31"/>
      <c r="E6800" s="31"/>
      <c r="F6800" s="31"/>
      <c r="G6800" s="31"/>
      <c r="H6800" s="31"/>
      <c r="I6800" s="32"/>
    </row>
    <row r="6801" spans="1:9" x14ac:dyDescent="0.3">
      <c r="A6801" s="31"/>
      <c r="B6801" s="31"/>
      <c r="C6801" s="31"/>
      <c r="D6801" s="31"/>
      <c r="E6801" s="31"/>
      <c r="F6801" s="31"/>
      <c r="G6801" s="31"/>
      <c r="H6801" s="31"/>
      <c r="I6801" s="32"/>
    </row>
    <row r="6802" spans="1:9" x14ac:dyDescent="0.3">
      <c r="A6802" s="31"/>
      <c r="B6802" s="31"/>
      <c r="C6802" s="31"/>
      <c r="D6802" s="31"/>
      <c r="E6802" s="31"/>
      <c r="F6802" s="31"/>
      <c r="G6802" s="31"/>
      <c r="H6802" s="31"/>
      <c r="I6802" s="32"/>
    </row>
    <row r="6803" spans="1:9" x14ac:dyDescent="0.3">
      <c r="A6803" s="31"/>
      <c r="B6803" s="31"/>
      <c r="C6803" s="31"/>
      <c r="D6803" s="31"/>
      <c r="E6803" s="31"/>
      <c r="F6803" s="31"/>
      <c r="G6803" s="31"/>
      <c r="H6803" s="31"/>
      <c r="I6803" s="32"/>
    </row>
    <row r="6804" spans="1:9" x14ac:dyDescent="0.3">
      <c r="A6804" s="31"/>
      <c r="B6804" s="31"/>
      <c r="C6804" s="31"/>
      <c r="D6804" s="31"/>
      <c r="E6804" s="31"/>
      <c r="F6804" s="31"/>
      <c r="G6804" s="31"/>
      <c r="H6804" s="31"/>
      <c r="I6804" s="32"/>
    </row>
    <row r="6805" spans="1:9" x14ac:dyDescent="0.3">
      <c r="A6805" s="31"/>
      <c r="B6805" s="31"/>
      <c r="C6805" s="31"/>
      <c r="D6805" s="31"/>
      <c r="E6805" s="31"/>
      <c r="F6805" s="31"/>
      <c r="G6805" s="31"/>
      <c r="H6805" s="31"/>
      <c r="I6805" s="32"/>
    </row>
    <row r="6806" spans="1:9" x14ac:dyDescent="0.3">
      <c r="A6806" s="31"/>
      <c r="B6806" s="31"/>
      <c r="C6806" s="31"/>
      <c r="D6806" s="31"/>
      <c r="E6806" s="31"/>
      <c r="F6806" s="31"/>
      <c r="G6806" s="31"/>
      <c r="H6806" s="31"/>
      <c r="I6806" s="32"/>
    </row>
    <row r="6807" spans="1:9" x14ac:dyDescent="0.3">
      <c r="A6807" s="31"/>
      <c r="B6807" s="31"/>
      <c r="C6807" s="31"/>
      <c r="D6807" s="31"/>
      <c r="E6807" s="31"/>
      <c r="F6807" s="31"/>
      <c r="G6807" s="31"/>
      <c r="H6807" s="31"/>
      <c r="I6807" s="32"/>
    </row>
    <row r="6808" spans="1:9" x14ac:dyDescent="0.3">
      <c r="A6808" s="31"/>
      <c r="B6808" s="31"/>
      <c r="C6808" s="31"/>
      <c r="D6808" s="31"/>
      <c r="E6808" s="31"/>
      <c r="F6808" s="31"/>
      <c r="G6808" s="31"/>
      <c r="H6808" s="31"/>
      <c r="I6808" s="32"/>
    </row>
    <row r="6809" spans="1:9" x14ac:dyDescent="0.3">
      <c r="A6809" s="31"/>
      <c r="B6809" s="31"/>
      <c r="C6809" s="31"/>
      <c r="D6809" s="31"/>
      <c r="E6809" s="31"/>
      <c r="F6809" s="31"/>
      <c r="G6809" s="31"/>
      <c r="H6809" s="31"/>
      <c r="I6809" s="32"/>
    </row>
    <row r="6810" spans="1:9" x14ac:dyDescent="0.3">
      <c r="A6810" s="31"/>
      <c r="B6810" s="31"/>
      <c r="C6810" s="31"/>
      <c r="D6810" s="31"/>
      <c r="E6810" s="31"/>
      <c r="F6810" s="31"/>
      <c r="G6810" s="31"/>
      <c r="H6810" s="31"/>
      <c r="I6810" s="32"/>
    </row>
    <row r="6811" spans="1:9" x14ac:dyDescent="0.3">
      <c r="A6811" s="31"/>
      <c r="B6811" s="31"/>
      <c r="C6811" s="31"/>
      <c r="D6811" s="31"/>
      <c r="E6811" s="31"/>
      <c r="F6811" s="31"/>
      <c r="G6811" s="31"/>
      <c r="H6811" s="31"/>
      <c r="I6811" s="32"/>
    </row>
    <row r="6812" spans="1:9" x14ac:dyDescent="0.3">
      <c r="A6812" s="31"/>
      <c r="B6812" s="31"/>
      <c r="C6812" s="31"/>
      <c r="D6812" s="31"/>
      <c r="E6812" s="31"/>
      <c r="F6812" s="31"/>
      <c r="G6812" s="31"/>
      <c r="H6812" s="31"/>
      <c r="I6812" s="32"/>
    </row>
    <row r="6813" spans="1:9" x14ac:dyDescent="0.3">
      <c r="A6813" s="31"/>
      <c r="B6813" s="31"/>
      <c r="C6813" s="31"/>
      <c r="D6813" s="31"/>
      <c r="E6813" s="31"/>
      <c r="F6813" s="31"/>
      <c r="G6813" s="31"/>
      <c r="H6813" s="31"/>
      <c r="I6813" s="32"/>
    </row>
    <row r="6814" spans="1:9" x14ac:dyDescent="0.3">
      <c r="A6814" s="31"/>
      <c r="B6814" s="31"/>
      <c r="C6814" s="31"/>
      <c r="D6814" s="31"/>
      <c r="E6814" s="31"/>
      <c r="F6814" s="31"/>
      <c r="G6814" s="31"/>
      <c r="H6814" s="31"/>
      <c r="I6814" s="32"/>
    </row>
    <row r="6815" spans="1:9" x14ac:dyDescent="0.3">
      <c r="A6815" s="31"/>
      <c r="B6815" s="31"/>
      <c r="C6815" s="31"/>
      <c r="D6815" s="31"/>
      <c r="E6815" s="31"/>
      <c r="F6815" s="31"/>
      <c r="G6815" s="31"/>
      <c r="H6815" s="31"/>
      <c r="I6815" s="32"/>
    </row>
    <row r="6816" spans="1:9" x14ac:dyDescent="0.3">
      <c r="A6816" s="31"/>
      <c r="B6816" s="31"/>
      <c r="C6816" s="31"/>
      <c r="D6816" s="31"/>
      <c r="E6816" s="31"/>
      <c r="F6816" s="31"/>
      <c r="G6816" s="31"/>
      <c r="H6816" s="31"/>
      <c r="I6816" s="32"/>
    </row>
    <row r="6817" spans="1:9" x14ac:dyDescent="0.3">
      <c r="A6817" s="31"/>
      <c r="B6817" s="31"/>
      <c r="C6817" s="31"/>
      <c r="D6817" s="31"/>
      <c r="E6817" s="31"/>
      <c r="F6817" s="31"/>
      <c r="G6817" s="31"/>
      <c r="H6817" s="31"/>
      <c r="I6817" s="32"/>
    </row>
    <row r="6818" spans="1:9" x14ac:dyDescent="0.3">
      <c r="A6818" s="31"/>
      <c r="B6818" s="31"/>
      <c r="C6818" s="31"/>
      <c r="D6818" s="31"/>
      <c r="E6818" s="31"/>
      <c r="F6818" s="31"/>
      <c r="G6818" s="31"/>
      <c r="H6818" s="31"/>
      <c r="I6818" s="32"/>
    </row>
    <row r="6819" spans="1:9" x14ac:dyDescent="0.3">
      <c r="A6819" s="31"/>
      <c r="B6819" s="31"/>
      <c r="C6819" s="31"/>
      <c r="D6819" s="31"/>
      <c r="E6819" s="31"/>
      <c r="F6819" s="31"/>
      <c r="G6819" s="31"/>
      <c r="H6819" s="31"/>
      <c r="I6819" s="32"/>
    </row>
    <row r="6820" spans="1:9" x14ac:dyDescent="0.3">
      <c r="A6820" s="31"/>
      <c r="B6820" s="31"/>
      <c r="C6820" s="31"/>
      <c r="D6820" s="31"/>
      <c r="E6820" s="31"/>
      <c r="F6820" s="31"/>
      <c r="G6820" s="31"/>
      <c r="H6820" s="31"/>
      <c r="I6820" s="32"/>
    </row>
    <row r="6821" spans="1:9" x14ac:dyDescent="0.3">
      <c r="A6821" s="31"/>
      <c r="B6821" s="31"/>
      <c r="C6821" s="31"/>
      <c r="D6821" s="31"/>
      <c r="E6821" s="31"/>
      <c r="F6821" s="31"/>
      <c r="G6821" s="31"/>
      <c r="H6821" s="31"/>
      <c r="I6821" s="32"/>
    </row>
    <row r="6822" spans="1:9" x14ac:dyDescent="0.3">
      <c r="A6822" s="31"/>
      <c r="B6822" s="31"/>
      <c r="C6822" s="31"/>
      <c r="D6822" s="31"/>
      <c r="E6822" s="31"/>
      <c r="F6822" s="31"/>
      <c r="G6822" s="31"/>
      <c r="H6822" s="31"/>
      <c r="I6822" s="32"/>
    </row>
    <row r="6823" spans="1:9" x14ac:dyDescent="0.3">
      <c r="A6823" s="31"/>
      <c r="B6823" s="31"/>
      <c r="C6823" s="31"/>
      <c r="D6823" s="31"/>
      <c r="E6823" s="31"/>
      <c r="F6823" s="31"/>
      <c r="G6823" s="31"/>
      <c r="H6823" s="31"/>
      <c r="I6823" s="32"/>
    </row>
    <row r="6824" spans="1:9" x14ac:dyDescent="0.3">
      <c r="A6824" s="31"/>
      <c r="B6824" s="31"/>
      <c r="C6824" s="31"/>
      <c r="D6824" s="31"/>
      <c r="E6824" s="31"/>
      <c r="F6824" s="31"/>
      <c r="G6824" s="31"/>
      <c r="H6824" s="31"/>
      <c r="I6824" s="32"/>
    </row>
    <row r="6825" spans="1:9" x14ac:dyDescent="0.3">
      <c r="A6825" s="31"/>
      <c r="B6825" s="31"/>
      <c r="C6825" s="31"/>
      <c r="D6825" s="31"/>
      <c r="E6825" s="31"/>
      <c r="F6825" s="31"/>
      <c r="G6825" s="31"/>
      <c r="H6825" s="31"/>
      <c r="I6825" s="32"/>
    </row>
    <row r="6826" spans="1:9" x14ac:dyDescent="0.3">
      <c r="A6826" s="31"/>
      <c r="B6826" s="31"/>
      <c r="C6826" s="31"/>
      <c r="D6826" s="31"/>
      <c r="E6826" s="31"/>
      <c r="F6826" s="31"/>
      <c r="G6826" s="31"/>
      <c r="H6826" s="31"/>
      <c r="I6826" s="32"/>
    </row>
    <row r="6827" spans="1:9" x14ac:dyDescent="0.3">
      <c r="A6827" s="31"/>
      <c r="B6827" s="31"/>
      <c r="C6827" s="31"/>
      <c r="D6827" s="31"/>
      <c r="E6827" s="31"/>
      <c r="F6827" s="31"/>
      <c r="G6827" s="31"/>
      <c r="H6827" s="31"/>
      <c r="I6827" s="32"/>
    </row>
    <row r="6828" spans="1:9" x14ac:dyDescent="0.3">
      <c r="A6828" s="31"/>
      <c r="B6828" s="31"/>
      <c r="C6828" s="31"/>
      <c r="D6828" s="31"/>
      <c r="E6828" s="31"/>
      <c r="F6828" s="31"/>
      <c r="G6828" s="31"/>
      <c r="H6828" s="31"/>
      <c r="I6828" s="32"/>
    </row>
    <row r="6829" spans="1:9" x14ac:dyDescent="0.3">
      <c r="A6829" s="31"/>
      <c r="B6829" s="31"/>
      <c r="C6829" s="31"/>
      <c r="D6829" s="31"/>
      <c r="E6829" s="31"/>
      <c r="F6829" s="31"/>
      <c r="G6829" s="31"/>
      <c r="H6829" s="31"/>
      <c r="I6829" s="32"/>
    </row>
    <row r="6830" spans="1:9" x14ac:dyDescent="0.3">
      <c r="A6830" s="31"/>
      <c r="B6830" s="31"/>
      <c r="C6830" s="31"/>
      <c r="D6830" s="31"/>
      <c r="E6830" s="31"/>
      <c r="F6830" s="31"/>
      <c r="G6830" s="31"/>
      <c r="H6830" s="31"/>
      <c r="I6830" s="32"/>
    </row>
    <row r="6831" spans="1:9" x14ac:dyDescent="0.3">
      <c r="A6831" s="31"/>
      <c r="B6831" s="31"/>
      <c r="C6831" s="31"/>
      <c r="D6831" s="31"/>
      <c r="E6831" s="31"/>
      <c r="F6831" s="31"/>
      <c r="G6831" s="31"/>
      <c r="H6831" s="31"/>
      <c r="I6831" s="32"/>
    </row>
    <row r="6832" spans="1:9" x14ac:dyDescent="0.3">
      <c r="A6832" s="31"/>
      <c r="B6832" s="31"/>
      <c r="C6832" s="31"/>
      <c r="D6832" s="31"/>
      <c r="E6832" s="31"/>
      <c r="F6832" s="31"/>
      <c r="G6832" s="31"/>
      <c r="H6832" s="31"/>
      <c r="I6832" s="32"/>
    </row>
    <row r="6833" spans="1:9" x14ac:dyDescent="0.3">
      <c r="A6833" s="31"/>
      <c r="B6833" s="31"/>
      <c r="C6833" s="31"/>
      <c r="D6833" s="31"/>
      <c r="E6833" s="31"/>
      <c r="F6833" s="31"/>
      <c r="G6833" s="31"/>
      <c r="H6833" s="31"/>
      <c r="I6833" s="32"/>
    </row>
    <row r="6834" spans="1:9" x14ac:dyDescent="0.3">
      <c r="A6834" s="31"/>
      <c r="B6834" s="31"/>
      <c r="C6834" s="31"/>
      <c r="D6834" s="31"/>
      <c r="E6834" s="31"/>
      <c r="F6834" s="31"/>
      <c r="G6834" s="31"/>
      <c r="H6834" s="31"/>
      <c r="I6834" s="32"/>
    </row>
    <row r="6835" spans="1:9" x14ac:dyDescent="0.3">
      <c r="A6835" s="31"/>
      <c r="B6835" s="31"/>
      <c r="C6835" s="31"/>
      <c r="D6835" s="31"/>
      <c r="E6835" s="31"/>
      <c r="F6835" s="31"/>
      <c r="G6835" s="31"/>
      <c r="H6835" s="31"/>
      <c r="I6835" s="32"/>
    </row>
    <row r="6836" spans="1:9" x14ac:dyDescent="0.3">
      <c r="A6836" s="31"/>
      <c r="B6836" s="31"/>
      <c r="C6836" s="31"/>
      <c r="D6836" s="31"/>
      <c r="E6836" s="31"/>
      <c r="F6836" s="31"/>
      <c r="G6836" s="31"/>
      <c r="H6836" s="31"/>
      <c r="I6836" s="32"/>
    </row>
    <row r="6837" spans="1:9" x14ac:dyDescent="0.3">
      <c r="A6837" s="31"/>
      <c r="B6837" s="31"/>
      <c r="C6837" s="31"/>
      <c r="D6837" s="31"/>
      <c r="E6837" s="31"/>
      <c r="F6837" s="31"/>
      <c r="G6837" s="31"/>
      <c r="H6837" s="31"/>
      <c r="I6837" s="32"/>
    </row>
    <row r="6838" spans="1:9" x14ac:dyDescent="0.3">
      <c r="A6838" s="31"/>
      <c r="B6838" s="31"/>
      <c r="C6838" s="31"/>
      <c r="D6838" s="31"/>
      <c r="E6838" s="31"/>
      <c r="F6838" s="31"/>
      <c r="G6838" s="31"/>
      <c r="H6838" s="31"/>
      <c r="I6838" s="32"/>
    </row>
    <row r="6839" spans="1:9" x14ac:dyDescent="0.3">
      <c r="A6839" s="31"/>
      <c r="B6839" s="31"/>
      <c r="C6839" s="31"/>
      <c r="D6839" s="31"/>
      <c r="E6839" s="31"/>
      <c r="F6839" s="31"/>
      <c r="G6839" s="31"/>
      <c r="H6839" s="31"/>
      <c r="I6839" s="32"/>
    </row>
    <row r="6840" spans="1:9" x14ac:dyDescent="0.3">
      <c r="A6840" s="31"/>
      <c r="B6840" s="31"/>
      <c r="C6840" s="31"/>
      <c r="D6840" s="31"/>
      <c r="E6840" s="31"/>
      <c r="F6840" s="31"/>
      <c r="G6840" s="31"/>
      <c r="H6840" s="31"/>
      <c r="I6840" s="32"/>
    </row>
    <row r="6841" spans="1:9" x14ac:dyDescent="0.3">
      <c r="A6841" s="31"/>
      <c r="B6841" s="31"/>
      <c r="C6841" s="31"/>
      <c r="D6841" s="31"/>
      <c r="E6841" s="31"/>
      <c r="F6841" s="31"/>
      <c r="G6841" s="31"/>
      <c r="H6841" s="31"/>
      <c r="I6841" s="32"/>
    </row>
    <row r="6842" spans="1:9" x14ac:dyDescent="0.3">
      <c r="A6842" s="31"/>
      <c r="B6842" s="31"/>
      <c r="C6842" s="31"/>
      <c r="D6842" s="31"/>
      <c r="E6842" s="31"/>
      <c r="F6842" s="31"/>
      <c r="G6842" s="31"/>
      <c r="H6842" s="31"/>
      <c r="I6842" s="32"/>
    </row>
    <row r="6843" spans="1:9" x14ac:dyDescent="0.3">
      <c r="A6843" s="31"/>
      <c r="B6843" s="31"/>
      <c r="C6843" s="31"/>
      <c r="D6843" s="31"/>
      <c r="E6843" s="31"/>
      <c r="F6843" s="31"/>
      <c r="G6843" s="31"/>
      <c r="H6843" s="31"/>
      <c r="I6843" s="32"/>
    </row>
    <row r="6844" spans="1:9" x14ac:dyDescent="0.3">
      <c r="A6844" s="31"/>
      <c r="B6844" s="31"/>
      <c r="C6844" s="31"/>
      <c r="D6844" s="31"/>
      <c r="E6844" s="31"/>
      <c r="F6844" s="31"/>
      <c r="G6844" s="31"/>
      <c r="H6844" s="31"/>
      <c r="I6844" s="32"/>
    </row>
    <row r="6845" spans="1:9" x14ac:dyDescent="0.3">
      <c r="A6845" s="31"/>
      <c r="B6845" s="31"/>
      <c r="C6845" s="31"/>
      <c r="D6845" s="31"/>
      <c r="E6845" s="31"/>
      <c r="F6845" s="31"/>
      <c r="G6845" s="31"/>
      <c r="H6845" s="31"/>
      <c r="I6845" s="32"/>
    </row>
    <row r="6846" spans="1:9" x14ac:dyDescent="0.3">
      <c r="A6846" s="31"/>
      <c r="B6846" s="31"/>
      <c r="C6846" s="31"/>
      <c r="D6846" s="31"/>
      <c r="E6846" s="31"/>
      <c r="F6846" s="31"/>
      <c r="G6846" s="31"/>
      <c r="H6846" s="31"/>
      <c r="I6846" s="32"/>
    </row>
    <row r="6847" spans="1:9" x14ac:dyDescent="0.3">
      <c r="A6847" s="31"/>
      <c r="B6847" s="31"/>
      <c r="C6847" s="31"/>
      <c r="D6847" s="31"/>
      <c r="E6847" s="31"/>
      <c r="F6847" s="31"/>
      <c r="G6847" s="31"/>
      <c r="H6847" s="31"/>
      <c r="I6847" s="32"/>
    </row>
    <row r="6848" spans="1:9" x14ac:dyDescent="0.3">
      <c r="A6848" s="31"/>
      <c r="B6848" s="31"/>
      <c r="C6848" s="31"/>
      <c r="D6848" s="31"/>
      <c r="E6848" s="31"/>
      <c r="F6848" s="31"/>
      <c r="G6848" s="31"/>
      <c r="H6848" s="31"/>
      <c r="I6848" s="32"/>
    </row>
    <row r="6849" spans="1:9" x14ac:dyDescent="0.3">
      <c r="A6849" s="31"/>
      <c r="B6849" s="31"/>
      <c r="C6849" s="31"/>
      <c r="D6849" s="31"/>
      <c r="E6849" s="31"/>
      <c r="F6849" s="31"/>
      <c r="G6849" s="31"/>
      <c r="H6849" s="31"/>
      <c r="I6849" s="32"/>
    </row>
    <row r="6850" spans="1:9" x14ac:dyDescent="0.3">
      <c r="A6850" s="31"/>
      <c r="B6850" s="31"/>
      <c r="C6850" s="31"/>
      <c r="D6850" s="31"/>
      <c r="E6850" s="31"/>
      <c r="F6850" s="31"/>
      <c r="G6850" s="31"/>
      <c r="H6850" s="31"/>
      <c r="I6850" s="32"/>
    </row>
    <row r="6851" spans="1:9" x14ac:dyDescent="0.3">
      <c r="A6851" s="31"/>
      <c r="B6851" s="31"/>
      <c r="C6851" s="31"/>
      <c r="D6851" s="31"/>
      <c r="E6851" s="31"/>
      <c r="F6851" s="31"/>
      <c r="G6851" s="31"/>
      <c r="H6851" s="31"/>
      <c r="I6851" s="32"/>
    </row>
    <row r="6852" spans="1:9" x14ac:dyDescent="0.3">
      <c r="A6852" s="31"/>
      <c r="B6852" s="31"/>
      <c r="C6852" s="31"/>
      <c r="D6852" s="31"/>
      <c r="E6852" s="31"/>
      <c r="F6852" s="31"/>
      <c r="G6852" s="31"/>
      <c r="H6852" s="31"/>
      <c r="I6852" s="32"/>
    </row>
    <row r="6853" spans="1:9" x14ac:dyDescent="0.3">
      <c r="A6853" s="31"/>
      <c r="B6853" s="31"/>
      <c r="C6853" s="31"/>
      <c r="D6853" s="31"/>
      <c r="E6853" s="31"/>
      <c r="F6853" s="31"/>
      <c r="G6853" s="31"/>
      <c r="H6853" s="31"/>
      <c r="I6853" s="32"/>
    </row>
    <row r="6854" spans="1:9" x14ac:dyDescent="0.3">
      <c r="A6854" s="31"/>
      <c r="B6854" s="31"/>
      <c r="C6854" s="31"/>
      <c r="D6854" s="31"/>
      <c r="E6854" s="31"/>
      <c r="F6854" s="31"/>
      <c r="G6854" s="31"/>
      <c r="H6854" s="31"/>
      <c r="I6854" s="32"/>
    </row>
    <row r="6855" spans="1:9" x14ac:dyDescent="0.3">
      <c r="A6855" s="31"/>
      <c r="B6855" s="31"/>
      <c r="C6855" s="31"/>
      <c r="D6855" s="31"/>
      <c r="E6855" s="31"/>
      <c r="F6855" s="31"/>
      <c r="G6855" s="31"/>
      <c r="H6855" s="31"/>
      <c r="I6855" s="32"/>
    </row>
    <row r="6856" spans="1:9" x14ac:dyDescent="0.3">
      <c r="A6856" s="31"/>
      <c r="B6856" s="31"/>
      <c r="C6856" s="31"/>
      <c r="D6856" s="31"/>
      <c r="E6856" s="31"/>
      <c r="F6856" s="31"/>
      <c r="G6856" s="31"/>
      <c r="H6856" s="31"/>
      <c r="I6856" s="32"/>
    </row>
    <row r="6857" spans="1:9" x14ac:dyDescent="0.3">
      <c r="A6857" s="31"/>
      <c r="B6857" s="31"/>
      <c r="C6857" s="31"/>
      <c r="D6857" s="31"/>
      <c r="E6857" s="31"/>
      <c r="F6857" s="31"/>
      <c r="G6857" s="31"/>
      <c r="H6857" s="31"/>
      <c r="I6857" s="32"/>
    </row>
    <row r="6858" spans="1:9" x14ac:dyDescent="0.3">
      <c r="A6858" s="31"/>
      <c r="B6858" s="31"/>
      <c r="C6858" s="31"/>
      <c r="D6858" s="31"/>
      <c r="E6858" s="31"/>
      <c r="F6858" s="31"/>
      <c r="G6858" s="31"/>
      <c r="H6858" s="31"/>
      <c r="I6858" s="32"/>
    </row>
    <row r="6859" spans="1:9" x14ac:dyDescent="0.3">
      <c r="A6859" s="31"/>
      <c r="B6859" s="31"/>
      <c r="C6859" s="31"/>
      <c r="D6859" s="31"/>
      <c r="E6859" s="31"/>
      <c r="F6859" s="31"/>
      <c r="G6859" s="31"/>
      <c r="H6859" s="31"/>
      <c r="I6859" s="32"/>
    </row>
    <row r="6860" spans="1:9" x14ac:dyDescent="0.3">
      <c r="A6860" s="31"/>
      <c r="B6860" s="31"/>
      <c r="C6860" s="31"/>
      <c r="D6860" s="31"/>
      <c r="E6860" s="31"/>
      <c r="F6860" s="31"/>
      <c r="G6860" s="31"/>
      <c r="H6860" s="31"/>
      <c r="I6860" s="32"/>
    </row>
    <row r="6861" spans="1:9" x14ac:dyDescent="0.3">
      <c r="A6861" s="31"/>
      <c r="B6861" s="31"/>
      <c r="C6861" s="31"/>
      <c r="D6861" s="31"/>
      <c r="E6861" s="31"/>
      <c r="F6861" s="31"/>
      <c r="G6861" s="31"/>
      <c r="H6861" s="31"/>
      <c r="I6861" s="32"/>
    </row>
    <row r="6862" spans="1:9" x14ac:dyDescent="0.3">
      <c r="A6862" s="31"/>
      <c r="B6862" s="31"/>
      <c r="C6862" s="31"/>
      <c r="D6862" s="31"/>
      <c r="E6862" s="31"/>
      <c r="F6862" s="31"/>
      <c r="G6862" s="31"/>
      <c r="H6862" s="31"/>
      <c r="I6862" s="32"/>
    </row>
    <row r="6863" spans="1:9" x14ac:dyDescent="0.3">
      <c r="A6863" s="31"/>
      <c r="B6863" s="31"/>
      <c r="C6863" s="31"/>
      <c r="D6863" s="31"/>
      <c r="E6863" s="31"/>
      <c r="F6863" s="31"/>
      <c r="G6863" s="31"/>
      <c r="H6863" s="31"/>
      <c r="I6863" s="32"/>
    </row>
    <row r="6864" spans="1:9" x14ac:dyDescent="0.3">
      <c r="A6864" s="31"/>
      <c r="B6864" s="31"/>
      <c r="C6864" s="31"/>
      <c r="D6864" s="31"/>
      <c r="E6864" s="31"/>
      <c r="F6864" s="31"/>
      <c r="G6864" s="31"/>
      <c r="H6864" s="31"/>
      <c r="I6864" s="32"/>
    </row>
    <row r="6865" spans="1:9" x14ac:dyDescent="0.3">
      <c r="A6865" s="31"/>
      <c r="B6865" s="31"/>
      <c r="C6865" s="31"/>
      <c r="D6865" s="31"/>
      <c r="E6865" s="31"/>
      <c r="F6865" s="31"/>
      <c r="G6865" s="31"/>
      <c r="H6865" s="31"/>
      <c r="I6865" s="32"/>
    </row>
    <row r="6866" spans="1:9" x14ac:dyDescent="0.3">
      <c r="A6866" s="31"/>
      <c r="B6866" s="31"/>
      <c r="C6866" s="31"/>
      <c r="D6866" s="31"/>
      <c r="E6866" s="31"/>
      <c r="F6866" s="31"/>
      <c r="G6866" s="31"/>
      <c r="H6866" s="31"/>
      <c r="I6866" s="32"/>
    </row>
    <row r="6867" spans="1:9" x14ac:dyDescent="0.3">
      <c r="A6867" s="31"/>
      <c r="B6867" s="31"/>
      <c r="C6867" s="31"/>
      <c r="D6867" s="31"/>
      <c r="E6867" s="31"/>
      <c r="F6867" s="31"/>
      <c r="G6867" s="31"/>
      <c r="H6867" s="31"/>
      <c r="I6867" s="32"/>
    </row>
    <row r="6868" spans="1:9" x14ac:dyDescent="0.3">
      <c r="A6868" s="31"/>
      <c r="B6868" s="31"/>
      <c r="C6868" s="31"/>
      <c r="D6868" s="31"/>
      <c r="E6868" s="31"/>
      <c r="F6868" s="31"/>
      <c r="G6868" s="31"/>
      <c r="H6868" s="31"/>
      <c r="I6868" s="32"/>
    </row>
    <row r="6869" spans="1:9" x14ac:dyDescent="0.3">
      <c r="A6869" s="31"/>
      <c r="B6869" s="31"/>
      <c r="C6869" s="31"/>
      <c r="D6869" s="31"/>
      <c r="E6869" s="31"/>
      <c r="F6869" s="31"/>
      <c r="G6869" s="31"/>
      <c r="H6869" s="31"/>
      <c r="I6869" s="32"/>
    </row>
    <row r="6870" spans="1:9" x14ac:dyDescent="0.3">
      <c r="A6870" s="31"/>
      <c r="B6870" s="31"/>
      <c r="C6870" s="31"/>
      <c r="D6870" s="31"/>
      <c r="E6870" s="31"/>
      <c r="F6870" s="31"/>
      <c r="G6870" s="31"/>
      <c r="H6870" s="31"/>
      <c r="I6870" s="32"/>
    </row>
    <row r="6871" spans="1:9" x14ac:dyDescent="0.3">
      <c r="A6871" s="31"/>
      <c r="B6871" s="31"/>
      <c r="C6871" s="31"/>
      <c r="D6871" s="31"/>
      <c r="E6871" s="31"/>
      <c r="F6871" s="31"/>
      <c r="G6871" s="31"/>
      <c r="H6871" s="31"/>
      <c r="I6871" s="32"/>
    </row>
    <row r="6872" spans="1:9" x14ac:dyDescent="0.3">
      <c r="A6872" s="31"/>
      <c r="B6872" s="31"/>
      <c r="C6872" s="31"/>
      <c r="D6872" s="31"/>
      <c r="E6872" s="31"/>
      <c r="F6872" s="31"/>
      <c r="G6872" s="31"/>
      <c r="H6872" s="31"/>
      <c r="I6872" s="32"/>
    </row>
    <row r="6873" spans="1:9" x14ac:dyDescent="0.3">
      <c r="A6873" s="31"/>
      <c r="B6873" s="31"/>
      <c r="C6873" s="31"/>
      <c r="D6873" s="31"/>
      <c r="E6873" s="31"/>
      <c r="F6873" s="31"/>
      <c r="G6873" s="31"/>
      <c r="H6873" s="31"/>
      <c r="I6873" s="32"/>
    </row>
    <row r="6874" spans="1:9" x14ac:dyDescent="0.3">
      <c r="A6874" s="31"/>
      <c r="B6874" s="31"/>
      <c r="C6874" s="31"/>
      <c r="D6874" s="31"/>
      <c r="E6874" s="31"/>
      <c r="F6874" s="31"/>
      <c r="G6874" s="31"/>
      <c r="H6874" s="31"/>
      <c r="I6874" s="32"/>
    </row>
    <row r="6875" spans="1:9" x14ac:dyDescent="0.3">
      <c r="A6875" s="31"/>
      <c r="B6875" s="31"/>
      <c r="C6875" s="31"/>
      <c r="D6875" s="31"/>
      <c r="E6875" s="31"/>
      <c r="F6875" s="31"/>
      <c r="G6875" s="31"/>
      <c r="H6875" s="31"/>
      <c r="I6875" s="32"/>
    </row>
    <row r="6876" spans="1:9" x14ac:dyDescent="0.3">
      <c r="A6876" s="31"/>
      <c r="B6876" s="31"/>
      <c r="C6876" s="31"/>
      <c r="D6876" s="31"/>
      <c r="E6876" s="31"/>
      <c r="F6876" s="31"/>
      <c r="G6876" s="31"/>
      <c r="H6876" s="31"/>
      <c r="I6876" s="32"/>
    </row>
    <row r="6877" spans="1:9" x14ac:dyDescent="0.3">
      <c r="A6877" s="31"/>
      <c r="B6877" s="31"/>
      <c r="C6877" s="31"/>
      <c r="D6877" s="31"/>
      <c r="E6877" s="31"/>
      <c r="F6877" s="31"/>
      <c r="G6877" s="31"/>
      <c r="H6877" s="31"/>
      <c r="I6877" s="32"/>
    </row>
    <row r="6878" spans="1:9" x14ac:dyDescent="0.3">
      <c r="A6878" s="31"/>
      <c r="B6878" s="31"/>
      <c r="C6878" s="31"/>
      <c r="D6878" s="31"/>
      <c r="E6878" s="31"/>
      <c r="F6878" s="31"/>
      <c r="G6878" s="31"/>
      <c r="H6878" s="31"/>
      <c r="I6878" s="32"/>
    </row>
    <row r="6879" spans="1:9" x14ac:dyDescent="0.3">
      <c r="A6879" s="31"/>
      <c r="B6879" s="31"/>
      <c r="C6879" s="31"/>
      <c r="D6879" s="31"/>
      <c r="E6879" s="31"/>
      <c r="F6879" s="31"/>
      <c r="G6879" s="31"/>
      <c r="H6879" s="31"/>
      <c r="I6879" s="32"/>
    </row>
    <row r="6880" spans="1:9" x14ac:dyDescent="0.3">
      <c r="A6880" s="31"/>
      <c r="B6880" s="31"/>
      <c r="C6880" s="31"/>
      <c r="D6880" s="31"/>
      <c r="E6880" s="31"/>
      <c r="F6880" s="31"/>
      <c r="G6880" s="31"/>
      <c r="H6880" s="31"/>
      <c r="I6880" s="32"/>
    </row>
    <row r="6881" spans="1:9" x14ac:dyDescent="0.3">
      <c r="A6881" s="31"/>
      <c r="B6881" s="31"/>
      <c r="C6881" s="31"/>
      <c r="D6881" s="31"/>
      <c r="E6881" s="31"/>
      <c r="F6881" s="31"/>
      <c r="G6881" s="31"/>
      <c r="H6881" s="31"/>
      <c r="I6881" s="32"/>
    </row>
    <row r="6882" spans="1:9" x14ac:dyDescent="0.3">
      <c r="A6882" s="31"/>
      <c r="B6882" s="31"/>
      <c r="C6882" s="31"/>
      <c r="D6882" s="31"/>
      <c r="E6882" s="31"/>
      <c r="F6882" s="31"/>
      <c r="G6882" s="31"/>
      <c r="H6882" s="31"/>
      <c r="I6882" s="32"/>
    </row>
    <row r="6883" spans="1:9" x14ac:dyDescent="0.3">
      <c r="A6883" s="31"/>
      <c r="B6883" s="31"/>
      <c r="C6883" s="31"/>
      <c r="D6883" s="31"/>
      <c r="E6883" s="31"/>
      <c r="F6883" s="31"/>
      <c r="G6883" s="31"/>
      <c r="H6883" s="31"/>
      <c r="I6883" s="32"/>
    </row>
    <row r="6884" spans="1:9" x14ac:dyDescent="0.3">
      <c r="A6884" s="31"/>
      <c r="B6884" s="31"/>
      <c r="C6884" s="31"/>
      <c r="D6884" s="31"/>
      <c r="E6884" s="31"/>
      <c r="F6884" s="31"/>
      <c r="G6884" s="31"/>
      <c r="H6884" s="31"/>
      <c r="I6884" s="32"/>
    </row>
    <row r="6885" spans="1:9" x14ac:dyDescent="0.3">
      <c r="A6885" s="31"/>
      <c r="B6885" s="31"/>
      <c r="C6885" s="31"/>
      <c r="D6885" s="31"/>
      <c r="E6885" s="31"/>
      <c r="F6885" s="31"/>
      <c r="G6885" s="31"/>
      <c r="H6885" s="31"/>
      <c r="I6885" s="32"/>
    </row>
    <row r="6886" spans="1:9" x14ac:dyDescent="0.3">
      <c r="A6886" s="31"/>
      <c r="B6886" s="31"/>
      <c r="C6886" s="31"/>
      <c r="D6886" s="31"/>
      <c r="E6886" s="31"/>
      <c r="F6886" s="31"/>
      <c r="G6886" s="31"/>
      <c r="H6886" s="31"/>
      <c r="I6886" s="32"/>
    </row>
    <row r="6887" spans="1:9" x14ac:dyDescent="0.3">
      <c r="A6887" s="31"/>
      <c r="B6887" s="31"/>
      <c r="C6887" s="31"/>
      <c r="D6887" s="31"/>
      <c r="E6887" s="31"/>
      <c r="F6887" s="31"/>
      <c r="G6887" s="31"/>
      <c r="H6887" s="31"/>
      <c r="I6887" s="32"/>
    </row>
    <row r="6888" spans="1:9" x14ac:dyDescent="0.3">
      <c r="A6888" s="31"/>
      <c r="B6888" s="31"/>
      <c r="C6888" s="31"/>
      <c r="D6888" s="31"/>
      <c r="E6888" s="31"/>
      <c r="F6888" s="31"/>
      <c r="G6888" s="31"/>
      <c r="H6888" s="31"/>
      <c r="I6888" s="32"/>
    </row>
    <row r="6889" spans="1:9" x14ac:dyDescent="0.3">
      <c r="A6889" s="31"/>
      <c r="B6889" s="31"/>
      <c r="C6889" s="31"/>
      <c r="D6889" s="31"/>
      <c r="E6889" s="31"/>
      <c r="F6889" s="31"/>
      <c r="G6889" s="31"/>
      <c r="H6889" s="31"/>
      <c r="I6889" s="32"/>
    </row>
    <row r="6890" spans="1:9" x14ac:dyDescent="0.3">
      <c r="A6890" s="31"/>
      <c r="B6890" s="31"/>
      <c r="C6890" s="31"/>
      <c r="D6890" s="31"/>
      <c r="E6890" s="31"/>
      <c r="F6890" s="31"/>
      <c r="G6890" s="31"/>
      <c r="H6890" s="31"/>
      <c r="I6890" s="32"/>
    </row>
    <row r="6891" spans="1:9" x14ac:dyDescent="0.3">
      <c r="A6891" s="31"/>
      <c r="B6891" s="31"/>
      <c r="C6891" s="31"/>
      <c r="D6891" s="31"/>
      <c r="E6891" s="31"/>
      <c r="F6891" s="31"/>
      <c r="G6891" s="31"/>
      <c r="H6891" s="31"/>
      <c r="I6891" s="32"/>
    </row>
    <row r="6892" spans="1:9" x14ac:dyDescent="0.3">
      <c r="A6892" s="31"/>
      <c r="B6892" s="31"/>
      <c r="C6892" s="31"/>
      <c r="D6892" s="31"/>
      <c r="E6892" s="31"/>
      <c r="F6892" s="31"/>
      <c r="G6892" s="31"/>
      <c r="H6892" s="31"/>
      <c r="I6892" s="32"/>
    </row>
    <row r="6893" spans="1:9" x14ac:dyDescent="0.3">
      <c r="A6893" s="31"/>
      <c r="B6893" s="31"/>
      <c r="C6893" s="31"/>
      <c r="D6893" s="31"/>
      <c r="E6893" s="31"/>
      <c r="F6893" s="31"/>
      <c r="G6893" s="31"/>
      <c r="H6893" s="31"/>
      <c r="I6893" s="32"/>
    </row>
    <row r="6894" spans="1:9" x14ac:dyDescent="0.3">
      <c r="A6894" s="31"/>
      <c r="B6894" s="31"/>
      <c r="C6894" s="31"/>
      <c r="D6894" s="31"/>
      <c r="E6894" s="31"/>
      <c r="F6894" s="31"/>
      <c r="G6894" s="31"/>
      <c r="H6894" s="31"/>
      <c r="I6894" s="32"/>
    </row>
    <row r="6895" spans="1:9" x14ac:dyDescent="0.3">
      <c r="A6895" s="31"/>
      <c r="B6895" s="31"/>
      <c r="C6895" s="31"/>
      <c r="D6895" s="31"/>
      <c r="E6895" s="31"/>
      <c r="F6895" s="31"/>
      <c r="G6895" s="31"/>
      <c r="H6895" s="31"/>
      <c r="I6895" s="32"/>
    </row>
    <row r="6896" spans="1:9" x14ac:dyDescent="0.3">
      <c r="A6896" s="31"/>
      <c r="B6896" s="31"/>
      <c r="C6896" s="31"/>
      <c r="D6896" s="31"/>
      <c r="E6896" s="31"/>
      <c r="F6896" s="31"/>
      <c r="G6896" s="31"/>
      <c r="H6896" s="31"/>
      <c r="I6896" s="32"/>
    </row>
    <row r="6897" spans="1:9" x14ac:dyDescent="0.3">
      <c r="A6897" s="31"/>
      <c r="B6897" s="31"/>
      <c r="C6897" s="31"/>
      <c r="D6897" s="31"/>
      <c r="E6897" s="31"/>
      <c r="F6897" s="31"/>
      <c r="G6897" s="31"/>
      <c r="H6897" s="31"/>
      <c r="I6897" s="32"/>
    </row>
    <row r="6898" spans="1:9" x14ac:dyDescent="0.3">
      <c r="A6898" s="31"/>
      <c r="B6898" s="31"/>
      <c r="C6898" s="31"/>
      <c r="D6898" s="31"/>
      <c r="E6898" s="31"/>
      <c r="F6898" s="31"/>
      <c r="G6898" s="31"/>
      <c r="H6898" s="31"/>
      <c r="I6898" s="32"/>
    </row>
    <row r="6899" spans="1:9" x14ac:dyDescent="0.3">
      <c r="A6899" s="31"/>
      <c r="B6899" s="31"/>
      <c r="C6899" s="31"/>
      <c r="D6899" s="31"/>
      <c r="E6899" s="31"/>
      <c r="F6899" s="31"/>
      <c r="G6899" s="31"/>
      <c r="H6899" s="31"/>
      <c r="I6899" s="32"/>
    </row>
    <row r="6900" spans="1:9" x14ac:dyDescent="0.3">
      <c r="A6900" s="31"/>
      <c r="B6900" s="31"/>
      <c r="C6900" s="31"/>
      <c r="D6900" s="31"/>
      <c r="E6900" s="31"/>
      <c r="F6900" s="31"/>
      <c r="G6900" s="31"/>
      <c r="H6900" s="31"/>
      <c r="I6900" s="32"/>
    </row>
    <row r="6901" spans="1:9" x14ac:dyDescent="0.3">
      <c r="A6901" s="31"/>
      <c r="B6901" s="31"/>
      <c r="C6901" s="31"/>
      <c r="D6901" s="31"/>
      <c r="E6901" s="31"/>
      <c r="F6901" s="31"/>
      <c r="G6901" s="31"/>
      <c r="H6901" s="31"/>
      <c r="I6901" s="32"/>
    </row>
    <row r="6902" spans="1:9" x14ac:dyDescent="0.3">
      <c r="A6902" s="31"/>
      <c r="B6902" s="31"/>
      <c r="C6902" s="31"/>
      <c r="D6902" s="31"/>
      <c r="E6902" s="31"/>
      <c r="F6902" s="31"/>
      <c r="G6902" s="31"/>
      <c r="H6902" s="31"/>
      <c r="I6902" s="32"/>
    </row>
    <row r="6903" spans="1:9" x14ac:dyDescent="0.3">
      <c r="A6903" s="31"/>
      <c r="B6903" s="31"/>
      <c r="C6903" s="31"/>
      <c r="D6903" s="31"/>
      <c r="E6903" s="31"/>
      <c r="F6903" s="31"/>
      <c r="G6903" s="31"/>
      <c r="H6903" s="31"/>
      <c r="I6903" s="32"/>
    </row>
    <row r="6904" spans="1:9" x14ac:dyDescent="0.3">
      <c r="A6904" s="31"/>
      <c r="B6904" s="31"/>
      <c r="C6904" s="31"/>
      <c r="D6904" s="31"/>
      <c r="E6904" s="31"/>
      <c r="F6904" s="31"/>
      <c r="G6904" s="31"/>
      <c r="H6904" s="31"/>
      <c r="I6904" s="32"/>
    </row>
    <row r="6905" spans="1:9" x14ac:dyDescent="0.3">
      <c r="A6905" s="31"/>
      <c r="B6905" s="31"/>
      <c r="C6905" s="31"/>
      <c r="D6905" s="31"/>
      <c r="E6905" s="31"/>
      <c r="F6905" s="31"/>
      <c r="G6905" s="31"/>
      <c r="H6905" s="31"/>
      <c r="I6905" s="32"/>
    </row>
    <row r="6906" spans="1:9" x14ac:dyDescent="0.3">
      <c r="A6906" s="31"/>
      <c r="B6906" s="31"/>
      <c r="C6906" s="31"/>
      <c r="D6906" s="31"/>
      <c r="E6906" s="31"/>
      <c r="F6906" s="31"/>
      <c r="G6906" s="31"/>
      <c r="H6906" s="31"/>
      <c r="I6906" s="32"/>
    </row>
    <row r="6907" spans="1:9" x14ac:dyDescent="0.3">
      <c r="A6907" s="31"/>
      <c r="B6907" s="31"/>
      <c r="C6907" s="31"/>
      <c r="D6907" s="31"/>
      <c r="E6907" s="31"/>
      <c r="F6907" s="31"/>
      <c r="G6907" s="31"/>
      <c r="H6907" s="31"/>
      <c r="I6907" s="32"/>
    </row>
    <row r="6908" spans="1:9" x14ac:dyDescent="0.3">
      <c r="A6908" s="31"/>
      <c r="B6908" s="31"/>
      <c r="C6908" s="31"/>
      <c r="D6908" s="31"/>
      <c r="E6908" s="31"/>
      <c r="F6908" s="31"/>
      <c r="G6908" s="31"/>
      <c r="H6908" s="31"/>
      <c r="I6908" s="32"/>
    </row>
    <row r="6909" spans="1:9" x14ac:dyDescent="0.3">
      <c r="A6909" s="31"/>
      <c r="B6909" s="31"/>
      <c r="C6909" s="31"/>
      <c r="D6909" s="31"/>
      <c r="E6909" s="31"/>
      <c r="F6909" s="31"/>
      <c r="G6909" s="31"/>
      <c r="H6909" s="31"/>
      <c r="I6909" s="32"/>
    </row>
    <row r="6910" spans="1:9" x14ac:dyDescent="0.3">
      <c r="A6910" s="31"/>
      <c r="B6910" s="31"/>
      <c r="C6910" s="31"/>
      <c r="D6910" s="31"/>
      <c r="E6910" s="31"/>
      <c r="F6910" s="31"/>
      <c r="G6910" s="31"/>
      <c r="H6910" s="31"/>
      <c r="I6910" s="32"/>
    </row>
    <row r="6911" spans="1:9" x14ac:dyDescent="0.3">
      <c r="A6911" s="31"/>
      <c r="B6911" s="31"/>
      <c r="C6911" s="31"/>
      <c r="D6911" s="31"/>
      <c r="E6911" s="31"/>
      <c r="F6911" s="31"/>
      <c r="G6911" s="31"/>
      <c r="H6911" s="31"/>
      <c r="I6911" s="32"/>
    </row>
    <row r="6912" spans="1:9" x14ac:dyDescent="0.3">
      <c r="A6912" s="31"/>
      <c r="B6912" s="31"/>
      <c r="C6912" s="31"/>
      <c r="D6912" s="31"/>
      <c r="E6912" s="31"/>
      <c r="F6912" s="31"/>
      <c r="G6912" s="31"/>
      <c r="H6912" s="31"/>
      <c r="I6912" s="32"/>
    </row>
    <row r="6913" spans="1:9" x14ac:dyDescent="0.3">
      <c r="A6913" s="31"/>
      <c r="B6913" s="31"/>
      <c r="C6913" s="31"/>
      <c r="D6913" s="31"/>
      <c r="E6913" s="31"/>
      <c r="F6913" s="31"/>
      <c r="G6913" s="31"/>
      <c r="H6913" s="31"/>
      <c r="I6913" s="32"/>
    </row>
    <row r="6914" spans="1:9" x14ac:dyDescent="0.3">
      <c r="A6914" s="31"/>
      <c r="B6914" s="31"/>
      <c r="C6914" s="31"/>
      <c r="D6914" s="31"/>
      <c r="E6914" s="31"/>
      <c r="F6914" s="31"/>
      <c r="G6914" s="31"/>
      <c r="H6914" s="31"/>
      <c r="I6914" s="32"/>
    </row>
    <row r="6915" spans="1:9" x14ac:dyDescent="0.3">
      <c r="A6915" s="31"/>
      <c r="B6915" s="31"/>
      <c r="C6915" s="31"/>
      <c r="D6915" s="31"/>
      <c r="E6915" s="31"/>
      <c r="F6915" s="31"/>
      <c r="G6915" s="31"/>
      <c r="H6915" s="31"/>
      <c r="I6915" s="32"/>
    </row>
    <row r="6916" spans="1:9" x14ac:dyDescent="0.3">
      <c r="A6916" s="31"/>
      <c r="B6916" s="31"/>
      <c r="C6916" s="31"/>
      <c r="D6916" s="31"/>
      <c r="E6916" s="31"/>
      <c r="F6916" s="31"/>
      <c r="G6916" s="31"/>
      <c r="H6916" s="31"/>
      <c r="I6916" s="32"/>
    </row>
    <row r="6917" spans="1:9" x14ac:dyDescent="0.3">
      <c r="A6917" s="31"/>
      <c r="B6917" s="31"/>
      <c r="C6917" s="31"/>
      <c r="D6917" s="31"/>
      <c r="E6917" s="31"/>
      <c r="F6917" s="31"/>
      <c r="G6917" s="31"/>
      <c r="H6917" s="31"/>
      <c r="I6917" s="32"/>
    </row>
    <row r="6918" spans="1:9" x14ac:dyDescent="0.3">
      <c r="A6918" s="31"/>
      <c r="B6918" s="31"/>
      <c r="C6918" s="31"/>
      <c r="D6918" s="31"/>
      <c r="E6918" s="31"/>
      <c r="F6918" s="31"/>
      <c r="G6918" s="31"/>
      <c r="H6918" s="31"/>
      <c r="I6918" s="32"/>
    </row>
    <row r="6919" spans="1:9" x14ac:dyDescent="0.3">
      <c r="A6919" s="31"/>
      <c r="B6919" s="31"/>
      <c r="C6919" s="31"/>
      <c r="D6919" s="31"/>
      <c r="E6919" s="31"/>
      <c r="F6919" s="31"/>
      <c r="G6919" s="31"/>
      <c r="H6919" s="31"/>
      <c r="I6919" s="32"/>
    </row>
    <row r="6920" spans="1:9" x14ac:dyDescent="0.3">
      <c r="A6920" s="31"/>
      <c r="B6920" s="31"/>
      <c r="C6920" s="31"/>
      <c r="D6920" s="31"/>
      <c r="E6920" s="31"/>
      <c r="F6920" s="31"/>
      <c r="G6920" s="31"/>
      <c r="H6920" s="31"/>
      <c r="I6920" s="32"/>
    </row>
    <row r="6921" spans="1:9" x14ac:dyDescent="0.3">
      <c r="A6921" s="31"/>
      <c r="B6921" s="31"/>
      <c r="C6921" s="31"/>
      <c r="D6921" s="31"/>
      <c r="E6921" s="31"/>
      <c r="F6921" s="31"/>
      <c r="G6921" s="31"/>
      <c r="H6921" s="31"/>
      <c r="I6921" s="32"/>
    </row>
    <row r="6922" spans="1:9" x14ac:dyDescent="0.3">
      <c r="A6922" s="31"/>
      <c r="B6922" s="31"/>
      <c r="C6922" s="31"/>
      <c r="D6922" s="31"/>
      <c r="E6922" s="31"/>
      <c r="F6922" s="31"/>
      <c r="G6922" s="31"/>
      <c r="H6922" s="31"/>
      <c r="I6922" s="32"/>
    </row>
    <row r="6923" spans="1:9" x14ac:dyDescent="0.3">
      <c r="A6923" s="31"/>
      <c r="B6923" s="31"/>
      <c r="C6923" s="31"/>
      <c r="D6923" s="31"/>
      <c r="E6923" s="31"/>
      <c r="F6923" s="31"/>
      <c r="G6923" s="31"/>
      <c r="H6923" s="31"/>
      <c r="I6923" s="32"/>
    </row>
    <row r="6924" spans="1:9" x14ac:dyDescent="0.3">
      <c r="A6924" s="31"/>
      <c r="B6924" s="31"/>
      <c r="C6924" s="31"/>
      <c r="D6924" s="31"/>
      <c r="E6924" s="31"/>
      <c r="F6924" s="31"/>
      <c r="G6924" s="31"/>
      <c r="H6924" s="31"/>
      <c r="I6924" s="32"/>
    </row>
    <row r="6925" spans="1:9" x14ac:dyDescent="0.3">
      <c r="A6925" s="31"/>
      <c r="B6925" s="31"/>
      <c r="C6925" s="31"/>
      <c r="D6925" s="31"/>
      <c r="E6925" s="31"/>
      <c r="F6925" s="31"/>
      <c r="G6925" s="31"/>
      <c r="H6925" s="31"/>
      <c r="I6925" s="32"/>
    </row>
    <row r="6926" spans="1:9" x14ac:dyDescent="0.3">
      <c r="A6926" s="31"/>
      <c r="B6926" s="31"/>
      <c r="C6926" s="31"/>
      <c r="D6926" s="31"/>
      <c r="E6926" s="31"/>
      <c r="F6926" s="31"/>
      <c r="G6926" s="31"/>
      <c r="H6926" s="31"/>
      <c r="I6926" s="32"/>
    </row>
    <row r="6927" spans="1:9" x14ac:dyDescent="0.3">
      <c r="A6927" s="31"/>
      <c r="B6927" s="31"/>
      <c r="C6927" s="31"/>
      <c r="D6927" s="31"/>
      <c r="E6927" s="31"/>
      <c r="F6927" s="31"/>
      <c r="G6927" s="31"/>
      <c r="H6927" s="31"/>
      <c r="I6927" s="32"/>
    </row>
    <row r="6928" spans="1:9" x14ac:dyDescent="0.3">
      <c r="A6928" s="31"/>
      <c r="B6928" s="31"/>
      <c r="C6928" s="31"/>
      <c r="D6928" s="31"/>
      <c r="E6928" s="31"/>
      <c r="F6928" s="31"/>
      <c r="G6928" s="31"/>
      <c r="H6928" s="31"/>
      <c r="I6928" s="32"/>
    </row>
    <row r="6929" spans="1:9" x14ac:dyDescent="0.3">
      <c r="A6929" s="31"/>
      <c r="B6929" s="31"/>
      <c r="C6929" s="31"/>
      <c r="D6929" s="31"/>
      <c r="E6929" s="31"/>
      <c r="F6929" s="31"/>
      <c r="G6929" s="31"/>
      <c r="H6929" s="31"/>
      <c r="I6929" s="32"/>
    </row>
    <row r="6930" spans="1:9" x14ac:dyDescent="0.3">
      <c r="A6930" s="31"/>
      <c r="B6930" s="31"/>
      <c r="C6930" s="31"/>
      <c r="D6930" s="31"/>
      <c r="E6930" s="31"/>
      <c r="F6930" s="31"/>
      <c r="G6930" s="31"/>
      <c r="H6930" s="31"/>
      <c r="I6930" s="32"/>
    </row>
    <row r="6931" spans="1:9" x14ac:dyDescent="0.3">
      <c r="A6931" s="31"/>
      <c r="B6931" s="31"/>
      <c r="C6931" s="31"/>
      <c r="D6931" s="31"/>
      <c r="E6931" s="31"/>
      <c r="F6931" s="31"/>
      <c r="G6931" s="31"/>
      <c r="H6931" s="31"/>
      <c r="I6931" s="32"/>
    </row>
    <row r="6932" spans="1:9" x14ac:dyDescent="0.3">
      <c r="A6932" s="31"/>
      <c r="B6932" s="31"/>
      <c r="C6932" s="31"/>
      <c r="D6932" s="31"/>
      <c r="E6932" s="31"/>
      <c r="F6932" s="31"/>
      <c r="G6932" s="31"/>
      <c r="H6932" s="31"/>
      <c r="I6932" s="32"/>
    </row>
    <row r="6933" spans="1:9" x14ac:dyDescent="0.3">
      <c r="A6933" s="31"/>
      <c r="B6933" s="31"/>
      <c r="C6933" s="31"/>
      <c r="D6933" s="31"/>
      <c r="E6933" s="31"/>
      <c r="F6933" s="31"/>
      <c r="G6933" s="31"/>
      <c r="H6933" s="31"/>
      <c r="I6933" s="32"/>
    </row>
    <row r="6934" spans="1:9" x14ac:dyDescent="0.3">
      <c r="A6934" s="31"/>
      <c r="B6934" s="31"/>
      <c r="C6934" s="31"/>
      <c r="D6934" s="31"/>
      <c r="E6934" s="31"/>
      <c r="F6934" s="31"/>
      <c r="G6934" s="31"/>
      <c r="H6934" s="31"/>
      <c r="I6934" s="32"/>
    </row>
    <row r="6935" spans="1:9" x14ac:dyDescent="0.3">
      <c r="A6935" s="31"/>
      <c r="B6935" s="31"/>
      <c r="C6935" s="31"/>
      <c r="D6935" s="31"/>
      <c r="E6935" s="31"/>
      <c r="F6935" s="31"/>
      <c r="G6935" s="31"/>
      <c r="H6935" s="31"/>
      <c r="I6935" s="32"/>
    </row>
    <row r="6936" spans="1:9" x14ac:dyDescent="0.3">
      <c r="A6936" s="31"/>
      <c r="B6936" s="31"/>
      <c r="C6936" s="31"/>
      <c r="D6936" s="31"/>
      <c r="E6936" s="31"/>
      <c r="F6936" s="31"/>
      <c r="G6936" s="31"/>
      <c r="H6936" s="31"/>
      <c r="I6936" s="32"/>
    </row>
    <row r="6937" spans="1:9" x14ac:dyDescent="0.3">
      <c r="A6937" s="31"/>
      <c r="B6937" s="31"/>
      <c r="C6937" s="31"/>
      <c r="D6937" s="31"/>
      <c r="E6937" s="31"/>
      <c r="F6937" s="31"/>
      <c r="G6937" s="31"/>
      <c r="H6937" s="31"/>
      <c r="I6937" s="32"/>
    </row>
    <row r="6938" spans="1:9" x14ac:dyDescent="0.3">
      <c r="A6938" s="31"/>
      <c r="B6938" s="31"/>
      <c r="C6938" s="31"/>
      <c r="D6938" s="31"/>
      <c r="E6938" s="31"/>
      <c r="F6938" s="31"/>
      <c r="G6938" s="31"/>
      <c r="H6938" s="31"/>
      <c r="I6938" s="32"/>
    </row>
    <row r="6939" spans="1:9" x14ac:dyDescent="0.3">
      <c r="A6939" s="31"/>
      <c r="B6939" s="31"/>
      <c r="C6939" s="31"/>
      <c r="D6939" s="31"/>
      <c r="E6939" s="31"/>
      <c r="F6939" s="31"/>
      <c r="G6939" s="31"/>
      <c r="H6939" s="31"/>
      <c r="I6939" s="32"/>
    </row>
    <row r="6940" spans="1:9" x14ac:dyDescent="0.3">
      <c r="A6940" s="31"/>
      <c r="B6940" s="31"/>
      <c r="C6940" s="31"/>
      <c r="D6940" s="31"/>
      <c r="E6940" s="31"/>
      <c r="F6940" s="31"/>
      <c r="G6940" s="31"/>
      <c r="H6940" s="31"/>
      <c r="I6940" s="32"/>
    </row>
    <row r="6941" spans="1:9" x14ac:dyDescent="0.3">
      <c r="A6941" s="31"/>
      <c r="B6941" s="31"/>
      <c r="C6941" s="31"/>
      <c r="D6941" s="31"/>
      <c r="E6941" s="31"/>
      <c r="F6941" s="31"/>
      <c r="G6941" s="31"/>
      <c r="H6941" s="31"/>
      <c r="I6941" s="32"/>
    </row>
    <row r="6942" spans="1:9" x14ac:dyDescent="0.3">
      <c r="A6942" s="31"/>
      <c r="B6942" s="31"/>
      <c r="C6942" s="31"/>
      <c r="D6942" s="31"/>
      <c r="E6942" s="31"/>
      <c r="F6942" s="31"/>
      <c r="G6942" s="31"/>
      <c r="H6942" s="31"/>
      <c r="I6942" s="32"/>
    </row>
    <row r="6943" spans="1:9" x14ac:dyDescent="0.3">
      <c r="A6943" s="31"/>
      <c r="B6943" s="31"/>
      <c r="C6943" s="31"/>
      <c r="D6943" s="31"/>
      <c r="E6943" s="31"/>
      <c r="F6943" s="31"/>
      <c r="G6943" s="31"/>
      <c r="H6943" s="31"/>
      <c r="I6943" s="32"/>
    </row>
    <row r="6944" spans="1:9" x14ac:dyDescent="0.3">
      <c r="A6944" s="31"/>
      <c r="B6944" s="31"/>
      <c r="C6944" s="31"/>
      <c r="D6944" s="31"/>
      <c r="E6944" s="31"/>
      <c r="F6944" s="31"/>
      <c r="G6944" s="31"/>
      <c r="H6944" s="31"/>
      <c r="I6944" s="32"/>
    </row>
    <row r="6945" spans="1:9" x14ac:dyDescent="0.3">
      <c r="A6945" s="31"/>
      <c r="B6945" s="31"/>
      <c r="C6945" s="31"/>
      <c r="D6945" s="31"/>
      <c r="E6945" s="31"/>
      <c r="F6945" s="31"/>
      <c r="G6945" s="31"/>
      <c r="H6945" s="31"/>
      <c r="I6945" s="32"/>
    </row>
    <row r="6946" spans="1:9" x14ac:dyDescent="0.3">
      <c r="A6946" s="31"/>
      <c r="B6946" s="31"/>
      <c r="C6946" s="31"/>
      <c r="D6946" s="31"/>
      <c r="E6946" s="31"/>
      <c r="F6946" s="31"/>
      <c r="G6946" s="31"/>
      <c r="H6946" s="31"/>
      <c r="I6946" s="32"/>
    </row>
    <row r="6947" spans="1:9" x14ac:dyDescent="0.3">
      <c r="A6947" s="31"/>
      <c r="B6947" s="31"/>
      <c r="C6947" s="31"/>
      <c r="D6947" s="31"/>
      <c r="E6947" s="31"/>
      <c r="F6947" s="31"/>
      <c r="G6947" s="31"/>
      <c r="H6947" s="31"/>
      <c r="I6947" s="32"/>
    </row>
    <row r="6948" spans="1:9" x14ac:dyDescent="0.3">
      <c r="A6948" s="31"/>
      <c r="B6948" s="31"/>
      <c r="C6948" s="31"/>
      <c r="D6948" s="31"/>
      <c r="E6948" s="31"/>
      <c r="F6948" s="31"/>
      <c r="G6948" s="31"/>
      <c r="H6948" s="31"/>
      <c r="I6948" s="32"/>
    </row>
    <row r="6949" spans="1:9" x14ac:dyDescent="0.3">
      <c r="A6949" s="31"/>
      <c r="B6949" s="31"/>
      <c r="C6949" s="31"/>
      <c r="D6949" s="31"/>
      <c r="E6949" s="31"/>
      <c r="F6949" s="31"/>
      <c r="G6949" s="31"/>
      <c r="H6949" s="31"/>
      <c r="I6949" s="32"/>
    </row>
    <row r="6950" spans="1:9" x14ac:dyDescent="0.3">
      <c r="A6950" s="31"/>
      <c r="B6950" s="31"/>
      <c r="C6950" s="31"/>
      <c r="D6950" s="31"/>
      <c r="E6950" s="31"/>
      <c r="F6950" s="31"/>
      <c r="G6950" s="31"/>
      <c r="H6950" s="31"/>
      <c r="I6950" s="32"/>
    </row>
    <row r="6951" spans="1:9" x14ac:dyDescent="0.3">
      <c r="A6951" s="31"/>
      <c r="B6951" s="31"/>
      <c r="C6951" s="31"/>
      <c r="D6951" s="31"/>
      <c r="E6951" s="31"/>
      <c r="F6951" s="31"/>
      <c r="G6951" s="31"/>
      <c r="H6951" s="31"/>
      <c r="I6951" s="32"/>
    </row>
    <row r="6952" spans="1:9" x14ac:dyDescent="0.3">
      <c r="A6952" s="31"/>
      <c r="B6952" s="31"/>
      <c r="C6952" s="31"/>
      <c r="D6952" s="31"/>
      <c r="E6952" s="31"/>
      <c r="F6952" s="31"/>
      <c r="G6952" s="31"/>
      <c r="H6952" s="31"/>
      <c r="I6952" s="32"/>
    </row>
    <row r="6953" spans="1:9" x14ac:dyDescent="0.3">
      <c r="A6953" s="31"/>
      <c r="B6953" s="31"/>
      <c r="C6953" s="31"/>
      <c r="D6953" s="31"/>
      <c r="E6953" s="31"/>
      <c r="F6953" s="31"/>
      <c r="G6953" s="31"/>
      <c r="H6953" s="31"/>
      <c r="I6953" s="32"/>
    </row>
    <row r="6954" spans="1:9" x14ac:dyDescent="0.3">
      <c r="A6954" s="31"/>
      <c r="B6954" s="31"/>
      <c r="C6954" s="31"/>
      <c r="D6954" s="31"/>
      <c r="E6954" s="31"/>
      <c r="F6954" s="31"/>
      <c r="G6954" s="31"/>
      <c r="H6954" s="31"/>
      <c r="I6954" s="32"/>
    </row>
    <row r="6955" spans="1:9" x14ac:dyDescent="0.3">
      <c r="A6955" s="31"/>
      <c r="B6955" s="31"/>
      <c r="C6955" s="31"/>
      <c r="D6955" s="31"/>
      <c r="E6955" s="31"/>
      <c r="F6955" s="31"/>
      <c r="G6955" s="31"/>
      <c r="H6955" s="31"/>
      <c r="I6955" s="32"/>
    </row>
    <row r="6956" spans="1:9" x14ac:dyDescent="0.3">
      <c r="A6956" s="31"/>
      <c r="B6956" s="31"/>
      <c r="C6956" s="31"/>
      <c r="D6956" s="31"/>
      <c r="E6956" s="31"/>
      <c r="F6956" s="31"/>
      <c r="G6956" s="31"/>
      <c r="H6956" s="31"/>
      <c r="I6956" s="32"/>
    </row>
    <row r="6957" spans="1:9" x14ac:dyDescent="0.3">
      <c r="A6957" s="31"/>
      <c r="B6957" s="31"/>
      <c r="C6957" s="31"/>
      <c r="D6957" s="31"/>
      <c r="E6957" s="31"/>
      <c r="F6957" s="31"/>
      <c r="G6957" s="31"/>
      <c r="H6957" s="31"/>
      <c r="I6957" s="32"/>
    </row>
    <row r="6958" spans="1:9" x14ac:dyDescent="0.3">
      <c r="A6958" s="31"/>
      <c r="B6958" s="31"/>
      <c r="C6958" s="31"/>
      <c r="D6958" s="31"/>
      <c r="E6958" s="31"/>
      <c r="F6958" s="31"/>
      <c r="G6958" s="31"/>
      <c r="H6958" s="31"/>
      <c r="I6958" s="32"/>
    </row>
    <row r="6959" spans="1:9" x14ac:dyDescent="0.3">
      <c r="A6959" s="31"/>
      <c r="B6959" s="31"/>
      <c r="C6959" s="31"/>
      <c r="D6959" s="31"/>
      <c r="E6959" s="31"/>
      <c r="F6959" s="31"/>
      <c r="G6959" s="31"/>
      <c r="H6959" s="31"/>
      <c r="I6959" s="32"/>
    </row>
    <row r="6960" spans="1:9" x14ac:dyDescent="0.3">
      <c r="A6960" s="31"/>
      <c r="B6960" s="31"/>
      <c r="C6960" s="31"/>
      <c r="D6960" s="31"/>
      <c r="E6960" s="31"/>
      <c r="F6960" s="31"/>
      <c r="G6960" s="31"/>
      <c r="H6960" s="31"/>
      <c r="I6960" s="32"/>
    </row>
    <row r="6961" spans="1:9" x14ac:dyDescent="0.3">
      <c r="A6961" s="31"/>
      <c r="B6961" s="31"/>
      <c r="C6961" s="31"/>
      <c r="D6961" s="31"/>
      <c r="E6961" s="31"/>
      <c r="F6961" s="31"/>
      <c r="G6961" s="31"/>
      <c r="H6961" s="31"/>
      <c r="I6961" s="32"/>
    </row>
    <row r="6962" spans="1:9" x14ac:dyDescent="0.3">
      <c r="A6962" s="31"/>
      <c r="B6962" s="31"/>
      <c r="C6962" s="31"/>
      <c r="D6962" s="31"/>
      <c r="E6962" s="31"/>
      <c r="F6962" s="31"/>
      <c r="G6962" s="31"/>
      <c r="H6962" s="31"/>
      <c r="I6962" s="32"/>
    </row>
    <row r="6963" spans="1:9" x14ac:dyDescent="0.3">
      <c r="A6963" s="31"/>
      <c r="B6963" s="31"/>
      <c r="C6963" s="31"/>
      <c r="D6963" s="31"/>
      <c r="E6963" s="31"/>
      <c r="F6963" s="31"/>
      <c r="G6963" s="31"/>
      <c r="H6963" s="31"/>
      <c r="I6963" s="32"/>
    </row>
    <row r="6964" spans="1:9" x14ac:dyDescent="0.3">
      <c r="A6964" s="31"/>
      <c r="B6964" s="31"/>
      <c r="C6964" s="31"/>
      <c r="D6964" s="31"/>
      <c r="E6964" s="31"/>
      <c r="F6964" s="31"/>
      <c r="G6964" s="31"/>
      <c r="H6964" s="31"/>
      <c r="I6964" s="32"/>
    </row>
    <row r="6965" spans="1:9" x14ac:dyDescent="0.3">
      <c r="A6965" s="31"/>
      <c r="B6965" s="31"/>
      <c r="C6965" s="31"/>
      <c r="D6965" s="31"/>
      <c r="E6965" s="31"/>
      <c r="F6965" s="31"/>
      <c r="G6965" s="31"/>
      <c r="H6965" s="31"/>
      <c r="I6965" s="32"/>
    </row>
    <row r="6966" spans="1:9" x14ac:dyDescent="0.3">
      <c r="A6966" s="31"/>
      <c r="B6966" s="31"/>
      <c r="C6966" s="31"/>
      <c r="D6966" s="31"/>
      <c r="E6966" s="31"/>
      <c r="F6966" s="31"/>
      <c r="G6966" s="31"/>
      <c r="H6966" s="31"/>
      <c r="I6966" s="32"/>
    </row>
    <row r="6967" spans="1:9" x14ac:dyDescent="0.3">
      <c r="A6967" s="31"/>
      <c r="B6967" s="31"/>
      <c r="C6967" s="31"/>
      <c r="D6967" s="31"/>
      <c r="E6967" s="31"/>
      <c r="F6967" s="31"/>
      <c r="G6967" s="31"/>
      <c r="H6967" s="31"/>
      <c r="I6967" s="32"/>
    </row>
    <row r="6968" spans="1:9" x14ac:dyDescent="0.3">
      <c r="A6968" s="31"/>
      <c r="B6968" s="31"/>
      <c r="C6968" s="31"/>
      <c r="D6968" s="31"/>
      <c r="E6968" s="31"/>
      <c r="F6968" s="31"/>
      <c r="G6968" s="31"/>
      <c r="H6968" s="31"/>
      <c r="I6968" s="32"/>
    </row>
    <row r="6969" spans="1:9" x14ac:dyDescent="0.3">
      <c r="A6969" s="31"/>
      <c r="B6969" s="31"/>
      <c r="C6969" s="31"/>
      <c r="D6969" s="31"/>
      <c r="E6969" s="31"/>
      <c r="F6969" s="31"/>
      <c r="G6969" s="31"/>
      <c r="H6969" s="31"/>
      <c r="I6969" s="32"/>
    </row>
    <row r="6970" spans="1:9" x14ac:dyDescent="0.3">
      <c r="A6970" s="31"/>
      <c r="B6970" s="31"/>
      <c r="C6970" s="31"/>
      <c r="D6970" s="31"/>
      <c r="E6970" s="31"/>
      <c r="F6970" s="31"/>
      <c r="G6970" s="31"/>
      <c r="H6970" s="31"/>
      <c r="I6970" s="32"/>
    </row>
    <row r="6971" spans="1:9" x14ac:dyDescent="0.3">
      <c r="A6971" s="31"/>
      <c r="B6971" s="31"/>
      <c r="C6971" s="31"/>
      <c r="D6971" s="31"/>
      <c r="E6971" s="31"/>
      <c r="F6971" s="31"/>
      <c r="G6971" s="31"/>
      <c r="H6971" s="31"/>
      <c r="I6971" s="32"/>
    </row>
    <row r="6972" spans="1:9" x14ac:dyDescent="0.3">
      <c r="A6972" s="31"/>
      <c r="B6972" s="31"/>
      <c r="C6972" s="31"/>
      <c r="D6972" s="31"/>
      <c r="E6972" s="31"/>
      <c r="F6972" s="31"/>
      <c r="G6972" s="31"/>
      <c r="H6972" s="31"/>
      <c r="I6972" s="32"/>
    </row>
    <row r="6973" spans="1:9" x14ac:dyDescent="0.3">
      <c r="A6973" s="31"/>
      <c r="B6973" s="31"/>
      <c r="C6973" s="31"/>
      <c r="D6973" s="31"/>
      <c r="E6973" s="31"/>
      <c r="F6973" s="31"/>
      <c r="G6973" s="31"/>
      <c r="H6973" s="31"/>
      <c r="I6973" s="32"/>
    </row>
    <row r="6974" spans="1:9" x14ac:dyDescent="0.3">
      <c r="A6974" s="31"/>
      <c r="B6974" s="31"/>
      <c r="C6974" s="31"/>
      <c r="D6974" s="31"/>
      <c r="E6974" s="31"/>
      <c r="F6974" s="31"/>
      <c r="G6974" s="31"/>
      <c r="H6974" s="31"/>
      <c r="I6974" s="32"/>
    </row>
    <row r="6975" spans="1:9" x14ac:dyDescent="0.3">
      <c r="A6975" s="31"/>
      <c r="B6975" s="31"/>
      <c r="C6975" s="31"/>
      <c r="D6975" s="31"/>
      <c r="E6975" s="31"/>
      <c r="F6975" s="31"/>
      <c r="G6975" s="31"/>
      <c r="H6975" s="31"/>
      <c r="I6975" s="32"/>
    </row>
    <row r="6976" spans="1:9" x14ac:dyDescent="0.3">
      <c r="A6976" s="31"/>
      <c r="B6976" s="31"/>
      <c r="C6976" s="31"/>
      <c r="D6976" s="31"/>
      <c r="E6976" s="31"/>
      <c r="F6976" s="31"/>
      <c r="G6976" s="31"/>
      <c r="H6976" s="31"/>
      <c r="I6976" s="32"/>
    </row>
    <row r="6977" spans="1:9" x14ac:dyDescent="0.3">
      <c r="A6977" s="31"/>
      <c r="B6977" s="31"/>
      <c r="C6977" s="31"/>
      <c r="D6977" s="31"/>
      <c r="E6977" s="31"/>
      <c r="F6977" s="31"/>
      <c r="G6977" s="31"/>
      <c r="H6977" s="31"/>
      <c r="I6977" s="32"/>
    </row>
    <row r="6978" spans="1:9" x14ac:dyDescent="0.3">
      <c r="A6978" s="31"/>
      <c r="B6978" s="31"/>
      <c r="C6978" s="31"/>
      <c r="D6978" s="31"/>
      <c r="E6978" s="31"/>
      <c r="F6978" s="31"/>
      <c r="G6978" s="31"/>
      <c r="H6978" s="31"/>
      <c r="I6978" s="32"/>
    </row>
    <row r="6979" spans="1:9" x14ac:dyDescent="0.3">
      <c r="A6979" s="31"/>
      <c r="B6979" s="31"/>
      <c r="C6979" s="31"/>
      <c r="D6979" s="31"/>
      <c r="E6979" s="31"/>
      <c r="F6979" s="31"/>
      <c r="G6979" s="31"/>
      <c r="H6979" s="31"/>
      <c r="I6979" s="32"/>
    </row>
    <row r="6980" spans="1:9" x14ac:dyDescent="0.3">
      <c r="A6980" s="31"/>
      <c r="B6980" s="31"/>
      <c r="C6980" s="31"/>
      <c r="D6980" s="31"/>
      <c r="E6980" s="31"/>
      <c r="F6980" s="31"/>
      <c r="G6980" s="31"/>
      <c r="H6980" s="31"/>
      <c r="I6980" s="32"/>
    </row>
    <row r="6981" spans="1:9" x14ac:dyDescent="0.3">
      <c r="A6981" s="31"/>
      <c r="B6981" s="31"/>
      <c r="C6981" s="31"/>
      <c r="D6981" s="31"/>
      <c r="E6981" s="31"/>
      <c r="F6981" s="31"/>
      <c r="G6981" s="31"/>
      <c r="H6981" s="31"/>
      <c r="I6981" s="32"/>
    </row>
    <row r="6982" spans="1:9" x14ac:dyDescent="0.3">
      <c r="A6982" s="31"/>
      <c r="B6982" s="31"/>
      <c r="C6982" s="31"/>
      <c r="D6982" s="31"/>
      <c r="E6982" s="31"/>
      <c r="F6982" s="31"/>
      <c r="G6982" s="31"/>
      <c r="H6982" s="31"/>
      <c r="I6982" s="32"/>
    </row>
    <row r="6983" spans="1:9" x14ac:dyDescent="0.3">
      <c r="A6983" s="31"/>
      <c r="B6983" s="31"/>
      <c r="C6983" s="31"/>
      <c r="D6983" s="31"/>
      <c r="E6983" s="31"/>
      <c r="F6983" s="31"/>
      <c r="G6983" s="31"/>
      <c r="H6983" s="31"/>
      <c r="I6983" s="32"/>
    </row>
    <row r="6984" spans="1:9" x14ac:dyDescent="0.3">
      <c r="A6984" s="31"/>
      <c r="B6984" s="31"/>
      <c r="C6984" s="31"/>
      <c r="D6984" s="31"/>
      <c r="E6984" s="31"/>
      <c r="F6984" s="31"/>
      <c r="G6984" s="31"/>
      <c r="H6984" s="31"/>
      <c r="I6984" s="32"/>
    </row>
    <row r="6985" spans="1:9" x14ac:dyDescent="0.3">
      <c r="A6985" s="31"/>
      <c r="B6985" s="31"/>
      <c r="C6985" s="31"/>
      <c r="D6985" s="31"/>
      <c r="E6985" s="31"/>
      <c r="F6985" s="31"/>
      <c r="G6985" s="31"/>
      <c r="H6985" s="31"/>
      <c r="I6985" s="32"/>
    </row>
    <row r="6986" spans="1:9" x14ac:dyDescent="0.3">
      <c r="A6986" s="31"/>
      <c r="B6986" s="31"/>
      <c r="C6986" s="31"/>
      <c r="D6986" s="31"/>
      <c r="E6986" s="31"/>
      <c r="F6986" s="31"/>
      <c r="G6986" s="31"/>
      <c r="H6986" s="31"/>
      <c r="I6986" s="32"/>
    </row>
    <row r="6987" spans="1:9" x14ac:dyDescent="0.3">
      <c r="A6987" s="31"/>
      <c r="B6987" s="31"/>
      <c r="C6987" s="31"/>
      <c r="D6987" s="31"/>
      <c r="E6987" s="31"/>
      <c r="F6987" s="31"/>
      <c r="G6987" s="31"/>
      <c r="H6987" s="31"/>
      <c r="I6987" s="32"/>
    </row>
    <row r="6988" spans="1:9" x14ac:dyDescent="0.3">
      <c r="A6988" s="31"/>
      <c r="B6988" s="31"/>
      <c r="C6988" s="31"/>
      <c r="D6988" s="31"/>
      <c r="E6988" s="31"/>
      <c r="F6988" s="31"/>
      <c r="G6988" s="31"/>
      <c r="H6988" s="31"/>
      <c r="I6988" s="32"/>
    </row>
    <row r="6989" spans="1:9" x14ac:dyDescent="0.3">
      <c r="A6989" s="31"/>
      <c r="B6989" s="31"/>
      <c r="C6989" s="31"/>
      <c r="D6989" s="31"/>
      <c r="E6989" s="31"/>
      <c r="F6989" s="31"/>
      <c r="G6989" s="31"/>
      <c r="H6989" s="31"/>
      <c r="I6989" s="32"/>
    </row>
    <row r="6990" spans="1:9" x14ac:dyDescent="0.3">
      <c r="A6990" s="31"/>
      <c r="B6990" s="31"/>
      <c r="C6990" s="31"/>
      <c r="D6990" s="31"/>
      <c r="E6990" s="31"/>
      <c r="F6990" s="31"/>
      <c r="G6990" s="31"/>
      <c r="H6990" s="31"/>
      <c r="I6990" s="32"/>
    </row>
    <row r="6991" spans="1:9" x14ac:dyDescent="0.3">
      <c r="A6991" s="31"/>
      <c r="B6991" s="31"/>
      <c r="C6991" s="31"/>
      <c r="D6991" s="31"/>
      <c r="E6991" s="31"/>
      <c r="F6991" s="31"/>
      <c r="G6991" s="31"/>
      <c r="H6991" s="31"/>
      <c r="I6991" s="32"/>
    </row>
    <row r="6992" spans="1:9" x14ac:dyDescent="0.3">
      <c r="A6992" s="31"/>
      <c r="B6992" s="31"/>
      <c r="C6992" s="31"/>
      <c r="D6992" s="31"/>
      <c r="E6992" s="31"/>
      <c r="F6992" s="31"/>
      <c r="G6992" s="31"/>
      <c r="H6992" s="31"/>
      <c r="I6992" s="32"/>
    </row>
    <row r="6993" spans="1:9" x14ac:dyDescent="0.3">
      <c r="A6993" s="31"/>
      <c r="B6993" s="31"/>
      <c r="C6993" s="31"/>
      <c r="D6993" s="31"/>
      <c r="E6993" s="31"/>
      <c r="F6993" s="31"/>
      <c r="G6993" s="31"/>
      <c r="H6993" s="31"/>
      <c r="I6993" s="32"/>
    </row>
    <row r="6994" spans="1:9" x14ac:dyDescent="0.3">
      <c r="A6994" s="31"/>
      <c r="B6994" s="31"/>
      <c r="C6994" s="31"/>
      <c r="D6994" s="31"/>
      <c r="E6994" s="31"/>
      <c r="F6994" s="31"/>
      <c r="G6994" s="31"/>
      <c r="H6994" s="31"/>
      <c r="I6994" s="32"/>
    </row>
    <row r="6995" spans="1:9" x14ac:dyDescent="0.3">
      <c r="A6995" s="31"/>
      <c r="B6995" s="31"/>
      <c r="C6995" s="31"/>
      <c r="D6995" s="31"/>
      <c r="E6995" s="31"/>
      <c r="F6995" s="31"/>
      <c r="G6995" s="31"/>
      <c r="H6995" s="31"/>
      <c r="I6995" s="32"/>
    </row>
    <row r="6996" spans="1:9" x14ac:dyDescent="0.3">
      <c r="A6996" s="31"/>
      <c r="B6996" s="31"/>
      <c r="C6996" s="31"/>
      <c r="D6996" s="31"/>
      <c r="E6996" s="31"/>
      <c r="F6996" s="31"/>
      <c r="G6996" s="31"/>
      <c r="H6996" s="31"/>
      <c r="I6996" s="32"/>
    </row>
    <row r="6997" spans="1:9" x14ac:dyDescent="0.3">
      <c r="A6997" s="31"/>
      <c r="B6997" s="31"/>
      <c r="C6997" s="31"/>
      <c r="D6997" s="31"/>
      <c r="E6997" s="31"/>
      <c r="F6997" s="31"/>
      <c r="G6997" s="31"/>
      <c r="H6997" s="31"/>
      <c r="I6997" s="32"/>
    </row>
    <row r="6998" spans="1:9" x14ac:dyDescent="0.3">
      <c r="A6998" s="31"/>
      <c r="B6998" s="31"/>
      <c r="C6998" s="31"/>
      <c r="D6998" s="31"/>
      <c r="E6998" s="31"/>
      <c r="F6998" s="31"/>
      <c r="G6998" s="31"/>
      <c r="H6998" s="31"/>
      <c r="I6998" s="32"/>
    </row>
    <row r="6999" spans="1:9" x14ac:dyDescent="0.3">
      <c r="A6999" s="31"/>
      <c r="B6999" s="31"/>
      <c r="C6999" s="31"/>
      <c r="D6999" s="31"/>
      <c r="E6999" s="31"/>
      <c r="F6999" s="31"/>
      <c r="G6999" s="31"/>
      <c r="H6999" s="31"/>
      <c r="I6999" s="32"/>
    </row>
    <row r="7000" spans="1:9" x14ac:dyDescent="0.3">
      <c r="A7000" s="31"/>
      <c r="B7000" s="31"/>
      <c r="C7000" s="31"/>
      <c r="D7000" s="31"/>
      <c r="E7000" s="31"/>
      <c r="F7000" s="31"/>
      <c r="G7000" s="31"/>
      <c r="H7000" s="31"/>
      <c r="I7000" s="32"/>
    </row>
    <row r="7001" spans="1:9" x14ac:dyDescent="0.3">
      <c r="A7001" s="31"/>
      <c r="B7001" s="31"/>
      <c r="C7001" s="31"/>
      <c r="D7001" s="31"/>
      <c r="E7001" s="31"/>
      <c r="F7001" s="31"/>
      <c r="G7001" s="31"/>
      <c r="H7001" s="31"/>
      <c r="I7001" s="32"/>
    </row>
    <row r="7002" spans="1:9" x14ac:dyDescent="0.3">
      <c r="A7002" s="31"/>
      <c r="B7002" s="31"/>
      <c r="C7002" s="31"/>
      <c r="D7002" s="31"/>
      <c r="E7002" s="31"/>
      <c r="F7002" s="31"/>
      <c r="G7002" s="31"/>
      <c r="H7002" s="31"/>
      <c r="I7002" s="32"/>
    </row>
    <row r="7003" spans="1:9" x14ac:dyDescent="0.3">
      <c r="A7003" s="31"/>
      <c r="B7003" s="31"/>
      <c r="C7003" s="31"/>
      <c r="D7003" s="31"/>
      <c r="E7003" s="31"/>
      <c r="F7003" s="31"/>
      <c r="G7003" s="31"/>
      <c r="H7003" s="31"/>
      <c r="I7003" s="32"/>
    </row>
    <row r="7004" spans="1:9" x14ac:dyDescent="0.3">
      <c r="A7004" s="31"/>
      <c r="B7004" s="31"/>
      <c r="C7004" s="31"/>
      <c r="D7004" s="31"/>
      <c r="E7004" s="31"/>
      <c r="F7004" s="31"/>
      <c r="G7004" s="31"/>
      <c r="H7004" s="31"/>
      <c r="I7004" s="32"/>
    </row>
    <row r="7005" spans="1:9" x14ac:dyDescent="0.3">
      <c r="A7005" s="31"/>
      <c r="B7005" s="31"/>
      <c r="C7005" s="31"/>
      <c r="D7005" s="31"/>
      <c r="E7005" s="31"/>
      <c r="F7005" s="31"/>
      <c r="G7005" s="31"/>
      <c r="H7005" s="31"/>
      <c r="I7005" s="32"/>
    </row>
    <row r="7006" spans="1:9" x14ac:dyDescent="0.3">
      <c r="A7006" s="31"/>
      <c r="B7006" s="31"/>
      <c r="C7006" s="31"/>
      <c r="D7006" s="31"/>
      <c r="E7006" s="31"/>
      <c r="F7006" s="31"/>
      <c r="G7006" s="31"/>
      <c r="H7006" s="31"/>
      <c r="I7006" s="32"/>
    </row>
    <row r="7007" spans="1:9" x14ac:dyDescent="0.3">
      <c r="A7007" s="31"/>
      <c r="B7007" s="31"/>
      <c r="C7007" s="31"/>
      <c r="D7007" s="31"/>
      <c r="E7007" s="31"/>
      <c r="F7007" s="31"/>
      <c r="G7007" s="31"/>
      <c r="H7007" s="31"/>
      <c r="I7007" s="32"/>
    </row>
    <row r="7008" spans="1:9" x14ac:dyDescent="0.3">
      <c r="A7008" s="31"/>
      <c r="B7008" s="31"/>
      <c r="C7008" s="31"/>
      <c r="D7008" s="31"/>
      <c r="E7008" s="31"/>
      <c r="F7008" s="31"/>
      <c r="G7008" s="31"/>
      <c r="H7008" s="31"/>
      <c r="I7008" s="32"/>
    </row>
    <row r="7009" spans="1:9" x14ac:dyDescent="0.3">
      <c r="A7009" s="31"/>
      <c r="B7009" s="31"/>
      <c r="C7009" s="31"/>
      <c r="D7009" s="31"/>
      <c r="E7009" s="31"/>
      <c r="F7009" s="31"/>
      <c r="G7009" s="31"/>
      <c r="H7009" s="31"/>
      <c r="I7009" s="32"/>
    </row>
    <row r="7010" spans="1:9" x14ac:dyDescent="0.3">
      <c r="A7010" s="31"/>
      <c r="B7010" s="31"/>
      <c r="C7010" s="31"/>
      <c r="D7010" s="31"/>
      <c r="E7010" s="31"/>
      <c r="F7010" s="31"/>
      <c r="G7010" s="31"/>
      <c r="H7010" s="31"/>
      <c r="I7010" s="32"/>
    </row>
    <row r="7011" spans="1:9" x14ac:dyDescent="0.3">
      <c r="A7011" s="31"/>
      <c r="B7011" s="31"/>
      <c r="C7011" s="31"/>
      <c r="D7011" s="31"/>
      <c r="E7011" s="31"/>
      <c r="F7011" s="31"/>
      <c r="G7011" s="31"/>
      <c r="H7011" s="31"/>
      <c r="I7011" s="32"/>
    </row>
    <row r="7012" spans="1:9" x14ac:dyDescent="0.3">
      <c r="A7012" s="31"/>
      <c r="B7012" s="31"/>
      <c r="C7012" s="31"/>
      <c r="D7012" s="31"/>
      <c r="E7012" s="31"/>
      <c r="F7012" s="31"/>
      <c r="G7012" s="31"/>
      <c r="H7012" s="31"/>
      <c r="I7012" s="32"/>
    </row>
    <row r="7013" spans="1:9" x14ac:dyDescent="0.3">
      <c r="A7013" s="31"/>
      <c r="B7013" s="31"/>
      <c r="C7013" s="31"/>
      <c r="D7013" s="31"/>
      <c r="E7013" s="31"/>
      <c r="F7013" s="31"/>
      <c r="G7013" s="31"/>
      <c r="H7013" s="31"/>
      <c r="I7013" s="32"/>
    </row>
    <row r="7014" spans="1:9" x14ac:dyDescent="0.3">
      <c r="A7014" s="31"/>
      <c r="B7014" s="31"/>
      <c r="C7014" s="31"/>
      <c r="D7014" s="31"/>
      <c r="E7014" s="31"/>
      <c r="F7014" s="31"/>
      <c r="G7014" s="31"/>
      <c r="H7014" s="31"/>
      <c r="I7014" s="32"/>
    </row>
    <row r="7015" spans="1:9" x14ac:dyDescent="0.3">
      <c r="A7015" s="31"/>
      <c r="B7015" s="31"/>
      <c r="C7015" s="31"/>
      <c r="D7015" s="31"/>
      <c r="E7015" s="31"/>
      <c r="F7015" s="31"/>
      <c r="G7015" s="31"/>
      <c r="H7015" s="31"/>
      <c r="I7015" s="32"/>
    </row>
    <row r="7016" spans="1:9" x14ac:dyDescent="0.3">
      <c r="A7016" s="31"/>
      <c r="B7016" s="31"/>
      <c r="C7016" s="31"/>
      <c r="D7016" s="31"/>
      <c r="E7016" s="31"/>
      <c r="F7016" s="31"/>
      <c r="G7016" s="31"/>
      <c r="H7016" s="31"/>
      <c r="I7016" s="32"/>
    </row>
    <row r="7017" spans="1:9" x14ac:dyDescent="0.3">
      <c r="A7017" s="31"/>
      <c r="B7017" s="31"/>
      <c r="C7017" s="31"/>
      <c r="D7017" s="31"/>
      <c r="E7017" s="31"/>
      <c r="F7017" s="31"/>
      <c r="G7017" s="31"/>
      <c r="H7017" s="31"/>
      <c r="I7017" s="32"/>
    </row>
    <row r="7018" spans="1:9" x14ac:dyDescent="0.3">
      <c r="A7018" s="31"/>
      <c r="B7018" s="31"/>
      <c r="C7018" s="31"/>
      <c r="D7018" s="31"/>
      <c r="E7018" s="31"/>
      <c r="F7018" s="31"/>
      <c r="G7018" s="31"/>
      <c r="H7018" s="31"/>
      <c r="I7018" s="32"/>
    </row>
    <row r="7019" spans="1:9" x14ac:dyDescent="0.3">
      <c r="A7019" s="31"/>
      <c r="B7019" s="31"/>
      <c r="C7019" s="31"/>
      <c r="D7019" s="31"/>
      <c r="E7019" s="31"/>
      <c r="F7019" s="31"/>
      <c r="G7019" s="31"/>
      <c r="H7019" s="31"/>
      <c r="I7019" s="32"/>
    </row>
    <row r="7020" spans="1:9" x14ac:dyDescent="0.3">
      <c r="A7020" s="31"/>
      <c r="B7020" s="31"/>
      <c r="C7020" s="31"/>
      <c r="D7020" s="31"/>
      <c r="E7020" s="31"/>
      <c r="F7020" s="31"/>
      <c r="G7020" s="31"/>
      <c r="H7020" s="31"/>
      <c r="I7020" s="32"/>
    </row>
    <row r="7021" spans="1:9" x14ac:dyDescent="0.3">
      <c r="A7021" s="31"/>
      <c r="B7021" s="31"/>
      <c r="C7021" s="31"/>
      <c r="D7021" s="31"/>
      <c r="E7021" s="31"/>
      <c r="F7021" s="31"/>
      <c r="G7021" s="31"/>
      <c r="H7021" s="31"/>
      <c r="I7021" s="32"/>
    </row>
    <row r="7022" spans="1:9" x14ac:dyDescent="0.3">
      <c r="A7022" s="31"/>
      <c r="B7022" s="31"/>
      <c r="C7022" s="31"/>
      <c r="D7022" s="31"/>
      <c r="E7022" s="31"/>
      <c r="F7022" s="31"/>
      <c r="G7022" s="31"/>
      <c r="H7022" s="31"/>
      <c r="I7022" s="32"/>
    </row>
    <row r="7023" spans="1:9" x14ac:dyDescent="0.3">
      <c r="A7023" s="31"/>
      <c r="B7023" s="31"/>
      <c r="C7023" s="31"/>
      <c r="D7023" s="31"/>
      <c r="E7023" s="31"/>
      <c r="F7023" s="31"/>
      <c r="G7023" s="31"/>
      <c r="H7023" s="31"/>
      <c r="I7023" s="32"/>
    </row>
    <row r="7024" spans="1:9" x14ac:dyDescent="0.3">
      <c r="A7024" s="31"/>
      <c r="B7024" s="31"/>
      <c r="C7024" s="31"/>
      <c r="D7024" s="31"/>
      <c r="E7024" s="31"/>
      <c r="F7024" s="31"/>
      <c r="G7024" s="31"/>
      <c r="H7024" s="31"/>
      <c r="I7024" s="32"/>
    </row>
    <row r="7025" spans="1:9" x14ac:dyDescent="0.3">
      <c r="A7025" s="31"/>
      <c r="B7025" s="31"/>
      <c r="C7025" s="31"/>
      <c r="D7025" s="31"/>
      <c r="E7025" s="31"/>
      <c r="F7025" s="31"/>
      <c r="G7025" s="31"/>
      <c r="H7025" s="31"/>
      <c r="I7025" s="32"/>
    </row>
    <row r="7026" spans="1:9" x14ac:dyDescent="0.3">
      <c r="A7026" s="31"/>
      <c r="B7026" s="31"/>
      <c r="C7026" s="31"/>
      <c r="D7026" s="31"/>
      <c r="E7026" s="31"/>
      <c r="F7026" s="31"/>
      <c r="G7026" s="31"/>
      <c r="H7026" s="31"/>
      <c r="I7026" s="32"/>
    </row>
    <row r="7027" spans="1:9" x14ac:dyDescent="0.3">
      <c r="A7027" s="31"/>
      <c r="B7027" s="31"/>
      <c r="C7027" s="31"/>
      <c r="D7027" s="31"/>
      <c r="E7027" s="31"/>
      <c r="F7027" s="31"/>
      <c r="G7027" s="31"/>
      <c r="H7027" s="31"/>
      <c r="I7027" s="32"/>
    </row>
    <row r="7028" spans="1:9" x14ac:dyDescent="0.3">
      <c r="A7028" s="31"/>
      <c r="B7028" s="31"/>
      <c r="C7028" s="31"/>
      <c r="D7028" s="31"/>
      <c r="E7028" s="31"/>
      <c r="F7028" s="31"/>
      <c r="G7028" s="31"/>
      <c r="H7028" s="31"/>
      <c r="I7028" s="32"/>
    </row>
    <row r="7029" spans="1:9" x14ac:dyDescent="0.3">
      <c r="A7029" s="31"/>
      <c r="B7029" s="31"/>
      <c r="C7029" s="31"/>
      <c r="D7029" s="31"/>
      <c r="E7029" s="31"/>
      <c r="F7029" s="31"/>
      <c r="G7029" s="31"/>
      <c r="H7029" s="31"/>
      <c r="I7029" s="32"/>
    </row>
    <row r="7030" spans="1:9" x14ac:dyDescent="0.3">
      <c r="A7030" s="31"/>
      <c r="B7030" s="31"/>
      <c r="C7030" s="31"/>
      <c r="D7030" s="31"/>
      <c r="E7030" s="31"/>
      <c r="F7030" s="31"/>
      <c r="G7030" s="31"/>
      <c r="H7030" s="31"/>
      <c r="I7030" s="32"/>
    </row>
    <row r="7031" spans="1:9" x14ac:dyDescent="0.3">
      <c r="A7031" s="31"/>
      <c r="B7031" s="31"/>
      <c r="C7031" s="31"/>
      <c r="D7031" s="31"/>
      <c r="E7031" s="31"/>
      <c r="F7031" s="31"/>
      <c r="G7031" s="31"/>
      <c r="H7031" s="31"/>
      <c r="I7031" s="32"/>
    </row>
    <row r="7032" spans="1:9" x14ac:dyDescent="0.3">
      <c r="A7032" s="31"/>
      <c r="B7032" s="31"/>
      <c r="C7032" s="31"/>
      <c r="D7032" s="31"/>
      <c r="E7032" s="31"/>
      <c r="F7032" s="31"/>
      <c r="G7032" s="31"/>
      <c r="H7032" s="31"/>
      <c r="I7032" s="32"/>
    </row>
    <row r="7033" spans="1:9" x14ac:dyDescent="0.3">
      <c r="A7033" s="31"/>
      <c r="B7033" s="31"/>
      <c r="C7033" s="31"/>
      <c r="D7033" s="31"/>
      <c r="E7033" s="31"/>
      <c r="F7033" s="31"/>
      <c r="G7033" s="31"/>
      <c r="H7033" s="31"/>
      <c r="I7033" s="32"/>
    </row>
    <row r="7034" spans="1:9" x14ac:dyDescent="0.3">
      <c r="A7034" s="31"/>
      <c r="B7034" s="31"/>
      <c r="C7034" s="31"/>
      <c r="D7034" s="31"/>
      <c r="E7034" s="31"/>
      <c r="F7034" s="31"/>
      <c r="G7034" s="31"/>
      <c r="H7034" s="31"/>
      <c r="I7034" s="32"/>
    </row>
    <row r="7035" spans="1:9" x14ac:dyDescent="0.3">
      <c r="A7035" s="31"/>
      <c r="B7035" s="31"/>
      <c r="C7035" s="31"/>
      <c r="D7035" s="31"/>
      <c r="E7035" s="31"/>
      <c r="F7035" s="31"/>
      <c r="G7035" s="31"/>
      <c r="H7035" s="31"/>
      <c r="I7035" s="32"/>
    </row>
    <row r="7036" spans="1:9" x14ac:dyDescent="0.3">
      <c r="A7036" s="31"/>
      <c r="B7036" s="31"/>
      <c r="C7036" s="31"/>
      <c r="D7036" s="31"/>
      <c r="E7036" s="31"/>
      <c r="F7036" s="31"/>
      <c r="G7036" s="31"/>
      <c r="H7036" s="31"/>
      <c r="I7036" s="32"/>
    </row>
    <row r="7037" spans="1:9" x14ac:dyDescent="0.3">
      <c r="A7037" s="31"/>
      <c r="B7037" s="31"/>
      <c r="C7037" s="31"/>
      <c r="D7037" s="31"/>
      <c r="E7037" s="31"/>
      <c r="F7037" s="31"/>
      <c r="G7037" s="31"/>
      <c r="H7037" s="31"/>
      <c r="I7037" s="32"/>
    </row>
    <row r="7038" spans="1:9" x14ac:dyDescent="0.3">
      <c r="A7038" s="31"/>
      <c r="B7038" s="31"/>
      <c r="C7038" s="31"/>
      <c r="D7038" s="31"/>
      <c r="E7038" s="31"/>
      <c r="F7038" s="31"/>
      <c r="G7038" s="31"/>
      <c r="H7038" s="31"/>
      <c r="I7038" s="32"/>
    </row>
    <row r="7039" spans="1:9" x14ac:dyDescent="0.3">
      <c r="A7039" s="31"/>
      <c r="B7039" s="31"/>
      <c r="C7039" s="31"/>
      <c r="D7039" s="31"/>
      <c r="E7039" s="31"/>
      <c r="F7039" s="31"/>
      <c r="G7039" s="31"/>
      <c r="H7039" s="31"/>
      <c r="I7039" s="32"/>
    </row>
    <row r="7040" spans="1:9" x14ac:dyDescent="0.3">
      <c r="A7040" s="31"/>
      <c r="B7040" s="31"/>
      <c r="C7040" s="31"/>
      <c r="D7040" s="31"/>
      <c r="E7040" s="31"/>
      <c r="F7040" s="31"/>
      <c r="G7040" s="31"/>
      <c r="H7040" s="31"/>
      <c r="I7040" s="32"/>
    </row>
    <row r="7041" spans="1:9" x14ac:dyDescent="0.3">
      <c r="A7041" s="31"/>
      <c r="B7041" s="31"/>
      <c r="C7041" s="31"/>
      <c r="D7041" s="31"/>
      <c r="E7041" s="31"/>
      <c r="F7041" s="31"/>
      <c r="G7041" s="31"/>
      <c r="H7041" s="31"/>
      <c r="I7041" s="32"/>
    </row>
    <row r="7042" spans="1:9" x14ac:dyDescent="0.3">
      <c r="A7042" s="31"/>
      <c r="B7042" s="31"/>
      <c r="C7042" s="31"/>
      <c r="D7042" s="31"/>
      <c r="E7042" s="31"/>
      <c r="F7042" s="31"/>
      <c r="G7042" s="31"/>
      <c r="H7042" s="31"/>
      <c r="I7042" s="32"/>
    </row>
    <row r="7043" spans="1:9" x14ac:dyDescent="0.3">
      <c r="A7043" s="31"/>
      <c r="B7043" s="31"/>
      <c r="C7043" s="31"/>
      <c r="D7043" s="31"/>
      <c r="E7043" s="31"/>
      <c r="F7043" s="31"/>
      <c r="G7043" s="31"/>
      <c r="H7043" s="31"/>
      <c r="I7043" s="32"/>
    </row>
    <row r="7044" spans="1:9" x14ac:dyDescent="0.3">
      <c r="A7044" s="31"/>
      <c r="B7044" s="31"/>
      <c r="C7044" s="31"/>
      <c r="D7044" s="31"/>
      <c r="E7044" s="31"/>
      <c r="F7044" s="31"/>
      <c r="G7044" s="31"/>
      <c r="H7044" s="31"/>
      <c r="I7044" s="32"/>
    </row>
    <row r="7045" spans="1:9" x14ac:dyDescent="0.3">
      <c r="A7045" s="31"/>
      <c r="B7045" s="31"/>
      <c r="C7045" s="31"/>
      <c r="D7045" s="31"/>
      <c r="E7045" s="31"/>
      <c r="F7045" s="31"/>
      <c r="G7045" s="31"/>
      <c r="H7045" s="31"/>
      <c r="I7045" s="32"/>
    </row>
    <row r="7046" spans="1:9" x14ac:dyDescent="0.3">
      <c r="A7046" s="31"/>
      <c r="B7046" s="31"/>
      <c r="C7046" s="31"/>
      <c r="D7046" s="31"/>
      <c r="E7046" s="31"/>
      <c r="F7046" s="31"/>
      <c r="G7046" s="31"/>
      <c r="H7046" s="31"/>
      <c r="I7046" s="32"/>
    </row>
    <row r="7047" spans="1:9" x14ac:dyDescent="0.3">
      <c r="A7047" s="31"/>
      <c r="B7047" s="31"/>
      <c r="C7047" s="31"/>
      <c r="D7047" s="31"/>
      <c r="E7047" s="31"/>
      <c r="F7047" s="31"/>
      <c r="G7047" s="31"/>
      <c r="H7047" s="31"/>
      <c r="I7047" s="32"/>
    </row>
    <row r="7048" spans="1:9" x14ac:dyDescent="0.3">
      <c r="A7048" s="31"/>
      <c r="B7048" s="31"/>
      <c r="C7048" s="31"/>
      <c r="D7048" s="31"/>
      <c r="E7048" s="31"/>
      <c r="F7048" s="31"/>
      <c r="G7048" s="31"/>
      <c r="H7048" s="31"/>
      <c r="I7048" s="32"/>
    </row>
    <row r="7049" spans="1:9" x14ac:dyDescent="0.3">
      <c r="A7049" s="31"/>
      <c r="B7049" s="31"/>
      <c r="C7049" s="31"/>
      <c r="D7049" s="31"/>
      <c r="E7049" s="31"/>
      <c r="F7049" s="31"/>
      <c r="G7049" s="31"/>
      <c r="H7049" s="31"/>
      <c r="I7049" s="32"/>
    </row>
    <row r="7050" spans="1:9" x14ac:dyDescent="0.3">
      <c r="A7050" s="31"/>
      <c r="B7050" s="31"/>
      <c r="C7050" s="31"/>
      <c r="D7050" s="31"/>
      <c r="E7050" s="31"/>
      <c r="F7050" s="31"/>
      <c r="G7050" s="31"/>
      <c r="H7050" s="31"/>
      <c r="I7050" s="32"/>
    </row>
    <row r="7051" spans="1:9" x14ac:dyDescent="0.3">
      <c r="A7051" s="31"/>
      <c r="B7051" s="31"/>
      <c r="C7051" s="31"/>
      <c r="D7051" s="31"/>
      <c r="E7051" s="31"/>
      <c r="F7051" s="31"/>
      <c r="G7051" s="31"/>
      <c r="H7051" s="31"/>
      <c r="I7051" s="32"/>
    </row>
    <row r="7052" spans="1:9" x14ac:dyDescent="0.3">
      <c r="A7052" s="31"/>
      <c r="B7052" s="31"/>
      <c r="C7052" s="31"/>
      <c r="D7052" s="31"/>
      <c r="E7052" s="31"/>
      <c r="F7052" s="31"/>
      <c r="G7052" s="31"/>
      <c r="H7052" s="31"/>
      <c r="I7052" s="32"/>
    </row>
    <row r="7053" spans="1:9" x14ac:dyDescent="0.3">
      <c r="A7053" s="31"/>
      <c r="B7053" s="31"/>
      <c r="C7053" s="31"/>
      <c r="D7053" s="31"/>
      <c r="E7053" s="31"/>
      <c r="F7053" s="31"/>
      <c r="G7053" s="31"/>
      <c r="H7053" s="31"/>
      <c r="I7053" s="32"/>
    </row>
    <row r="7054" spans="1:9" x14ac:dyDescent="0.3">
      <c r="A7054" s="31"/>
      <c r="B7054" s="31"/>
      <c r="C7054" s="31"/>
      <c r="D7054" s="31"/>
      <c r="E7054" s="31"/>
      <c r="F7054" s="31"/>
      <c r="G7054" s="31"/>
      <c r="H7054" s="31"/>
      <c r="I7054" s="32"/>
    </row>
    <row r="7055" spans="1:9" x14ac:dyDescent="0.3">
      <c r="A7055" s="31"/>
      <c r="B7055" s="31"/>
      <c r="C7055" s="31"/>
      <c r="D7055" s="31"/>
      <c r="E7055" s="31"/>
      <c r="F7055" s="31"/>
      <c r="G7055" s="31"/>
      <c r="H7055" s="31"/>
      <c r="I7055" s="32"/>
    </row>
    <row r="7056" spans="1:9" x14ac:dyDescent="0.3">
      <c r="A7056" s="31"/>
      <c r="B7056" s="31"/>
      <c r="C7056" s="31"/>
      <c r="D7056" s="31"/>
      <c r="E7056" s="31"/>
      <c r="F7056" s="31"/>
      <c r="G7056" s="31"/>
      <c r="H7056" s="31"/>
      <c r="I7056" s="32"/>
    </row>
    <row r="7057" spans="1:9" x14ac:dyDescent="0.3">
      <c r="A7057" s="31"/>
      <c r="B7057" s="31"/>
      <c r="C7057" s="31"/>
      <c r="D7057" s="31"/>
      <c r="E7057" s="31"/>
      <c r="F7057" s="31"/>
      <c r="G7057" s="31"/>
      <c r="H7057" s="31"/>
      <c r="I7057" s="32"/>
    </row>
    <row r="7058" spans="1:9" x14ac:dyDescent="0.3">
      <c r="A7058" s="31"/>
      <c r="B7058" s="31"/>
      <c r="C7058" s="31"/>
      <c r="D7058" s="31"/>
      <c r="E7058" s="31"/>
      <c r="F7058" s="31"/>
      <c r="G7058" s="31"/>
      <c r="H7058" s="31"/>
      <c r="I7058" s="32"/>
    </row>
    <row r="7059" spans="1:9" x14ac:dyDescent="0.3">
      <c r="A7059" s="31"/>
      <c r="B7059" s="31"/>
      <c r="C7059" s="31"/>
      <c r="D7059" s="31"/>
      <c r="E7059" s="31"/>
      <c r="F7059" s="31"/>
      <c r="G7059" s="31"/>
      <c r="H7059" s="31"/>
      <c r="I7059" s="32"/>
    </row>
    <row r="7060" spans="1:9" x14ac:dyDescent="0.3">
      <c r="A7060" s="31"/>
      <c r="B7060" s="31"/>
      <c r="C7060" s="31"/>
      <c r="D7060" s="31"/>
      <c r="E7060" s="31"/>
      <c r="F7060" s="31"/>
      <c r="G7060" s="31"/>
      <c r="H7060" s="31"/>
      <c r="I7060" s="32"/>
    </row>
    <row r="7061" spans="1:9" x14ac:dyDescent="0.3">
      <c r="A7061" s="31"/>
      <c r="B7061" s="31"/>
      <c r="C7061" s="31"/>
      <c r="D7061" s="31"/>
      <c r="E7061" s="31"/>
      <c r="F7061" s="31"/>
      <c r="G7061" s="31"/>
      <c r="H7061" s="31"/>
      <c r="I7061" s="32"/>
    </row>
    <row r="7062" spans="1:9" x14ac:dyDescent="0.3">
      <c r="A7062" s="31"/>
      <c r="B7062" s="31"/>
      <c r="C7062" s="31"/>
      <c r="D7062" s="31"/>
      <c r="E7062" s="31"/>
      <c r="F7062" s="31"/>
      <c r="G7062" s="31"/>
      <c r="H7062" s="31"/>
      <c r="I7062" s="32"/>
    </row>
    <row r="7063" spans="1:9" x14ac:dyDescent="0.3">
      <c r="A7063" s="31"/>
      <c r="B7063" s="31"/>
      <c r="C7063" s="31"/>
      <c r="D7063" s="31"/>
      <c r="E7063" s="31"/>
      <c r="F7063" s="31"/>
      <c r="G7063" s="31"/>
      <c r="H7063" s="31"/>
      <c r="I7063" s="32"/>
    </row>
    <row r="7064" spans="1:9" x14ac:dyDescent="0.3">
      <c r="A7064" s="31"/>
      <c r="B7064" s="31"/>
      <c r="C7064" s="31"/>
      <c r="D7064" s="31"/>
      <c r="E7064" s="31"/>
      <c r="F7064" s="31"/>
      <c r="G7064" s="31"/>
      <c r="H7064" s="31"/>
      <c r="I7064" s="32"/>
    </row>
    <row r="7065" spans="1:9" x14ac:dyDescent="0.3">
      <c r="A7065" s="31"/>
      <c r="B7065" s="31"/>
      <c r="C7065" s="31"/>
      <c r="D7065" s="31"/>
      <c r="E7065" s="31"/>
      <c r="F7065" s="31"/>
      <c r="G7065" s="31"/>
      <c r="H7065" s="31"/>
      <c r="I7065" s="32"/>
    </row>
    <row r="7066" spans="1:9" x14ac:dyDescent="0.3">
      <c r="A7066" s="31"/>
      <c r="B7066" s="31"/>
      <c r="C7066" s="31"/>
      <c r="D7066" s="31"/>
      <c r="E7066" s="31"/>
      <c r="F7066" s="31"/>
      <c r="G7066" s="31"/>
      <c r="H7066" s="31"/>
      <c r="I7066" s="32"/>
    </row>
    <row r="7067" spans="1:9" x14ac:dyDescent="0.3">
      <c r="A7067" s="31"/>
      <c r="B7067" s="31"/>
      <c r="C7067" s="31"/>
      <c r="D7067" s="31"/>
      <c r="E7067" s="31"/>
      <c r="F7067" s="31"/>
      <c r="G7067" s="31"/>
      <c r="H7067" s="31"/>
      <c r="I7067" s="32"/>
    </row>
    <row r="7068" spans="1:9" x14ac:dyDescent="0.3">
      <c r="A7068" s="31"/>
      <c r="B7068" s="31"/>
      <c r="C7068" s="31"/>
      <c r="D7068" s="31"/>
      <c r="E7068" s="31"/>
      <c r="F7068" s="31"/>
      <c r="G7068" s="31"/>
      <c r="H7068" s="31"/>
      <c r="I7068" s="32"/>
    </row>
    <row r="7069" spans="1:9" x14ac:dyDescent="0.3">
      <c r="A7069" s="31"/>
      <c r="B7069" s="31"/>
      <c r="C7069" s="31"/>
      <c r="D7069" s="31"/>
      <c r="E7069" s="31"/>
      <c r="F7069" s="31"/>
      <c r="G7069" s="31"/>
      <c r="H7069" s="31"/>
      <c r="I7069" s="32"/>
    </row>
    <row r="7070" spans="1:9" x14ac:dyDescent="0.3">
      <c r="A7070" s="31"/>
      <c r="B7070" s="31"/>
      <c r="C7070" s="31"/>
      <c r="D7070" s="31"/>
      <c r="E7070" s="31"/>
      <c r="F7070" s="31"/>
      <c r="G7070" s="31"/>
      <c r="H7070" s="31"/>
      <c r="I7070" s="32"/>
    </row>
    <row r="7071" spans="1:9" x14ac:dyDescent="0.3">
      <c r="A7071" s="31"/>
      <c r="B7071" s="31"/>
      <c r="C7071" s="31"/>
      <c r="D7071" s="31"/>
      <c r="E7071" s="31"/>
      <c r="F7071" s="31"/>
      <c r="G7071" s="31"/>
      <c r="H7071" s="31"/>
      <c r="I7071" s="32"/>
    </row>
    <row r="7072" spans="1:9" x14ac:dyDescent="0.3">
      <c r="A7072" s="31"/>
      <c r="B7072" s="31"/>
      <c r="C7072" s="31"/>
      <c r="D7072" s="31"/>
      <c r="E7072" s="31"/>
      <c r="F7072" s="31"/>
      <c r="G7072" s="31"/>
      <c r="H7072" s="31"/>
      <c r="I7072" s="32"/>
    </row>
    <row r="7073" spans="1:9" x14ac:dyDescent="0.3">
      <c r="A7073" s="31"/>
      <c r="B7073" s="31"/>
      <c r="C7073" s="31"/>
      <c r="D7073" s="31"/>
      <c r="E7073" s="31"/>
      <c r="F7073" s="31"/>
      <c r="G7073" s="31"/>
      <c r="H7073" s="31"/>
      <c r="I7073" s="32"/>
    </row>
    <row r="7074" spans="1:9" x14ac:dyDescent="0.3">
      <c r="A7074" s="31"/>
      <c r="B7074" s="31"/>
      <c r="C7074" s="31"/>
      <c r="D7074" s="31"/>
      <c r="E7074" s="31"/>
      <c r="F7074" s="31"/>
      <c r="G7074" s="31"/>
      <c r="H7074" s="31"/>
      <c r="I7074" s="32"/>
    </row>
    <row r="7075" spans="1:9" x14ac:dyDescent="0.3">
      <c r="A7075" s="31"/>
      <c r="B7075" s="31"/>
      <c r="C7075" s="31"/>
      <c r="D7075" s="31"/>
      <c r="E7075" s="31"/>
      <c r="F7075" s="31"/>
      <c r="G7075" s="31"/>
      <c r="H7075" s="31"/>
      <c r="I7075" s="32"/>
    </row>
    <row r="7076" spans="1:9" x14ac:dyDescent="0.3">
      <c r="A7076" s="31"/>
      <c r="B7076" s="31"/>
      <c r="C7076" s="31"/>
      <c r="D7076" s="31"/>
      <c r="E7076" s="31"/>
      <c r="F7076" s="31"/>
      <c r="G7076" s="31"/>
      <c r="H7076" s="31"/>
      <c r="I7076" s="32"/>
    </row>
    <row r="7077" spans="1:9" x14ac:dyDescent="0.3">
      <c r="A7077" s="31"/>
      <c r="B7077" s="31"/>
      <c r="C7077" s="31"/>
      <c r="D7077" s="31"/>
      <c r="E7077" s="31"/>
      <c r="F7077" s="31"/>
      <c r="G7077" s="31"/>
      <c r="H7077" s="31"/>
      <c r="I7077" s="32"/>
    </row>
    <row r="7078" spans="1:9" x14ac:dyDescent="0.3">
      <c r="A7078" s="31"/>
      <c r="B7078" s="31"/>
      <c r="C7078" s="31"/>
      <c r="D7078" s="31"/>
      <c r="E7078" s="31"/>
      <c r="F7078" s="31"/>
      <c r="G7078" s="31"/>
      <c r="H7078" s="31"/>
      <c r="I7078" s="32"/>
    </row>
    <row r="7079" spans="1:9" x14ac:dyDescent="0.3">
      <c r="A7079" s="31"/>
      <c r="B7079" s="31"/>
      <c r="C7079" s="31"/>
      <c r="D7079" s="31"/>
      <c r="E7079" s="31"/>
      <c r="F7079" s="31"/>
      <c r="G7079" s="31"/>
      <c r="H7079" s="31"/>
      <c r="I7079" s="32"/>
    </row>
    <row r="7080" spans="1:9" x14ac:dyDescent="0.3">
      <c r="A7080" s="31"/>
      <c r="B7080" s="31"/>
      <c r="C7080" s="31"/>
      <c r="D7080" s="31"/>
      <c r="E7080" s="31"/>
      <c r="F7080" s="31"/>
      <c r="G7080" s="31"/>
      <c r="H7080" s="31"/>
      <c r="I7080" s="32"/>
    </row>
    <row r="7081" spans="1:9" x14ac:dyDescent="0.3">
      <c r="A7081" s="31"/>
      <c r="B7081" s="31"/>
      <c r="C7081" s="31"/>
      <c r="D7081" s="31"/>
      <c r="E7081" s="31"/>
      <c r="F7081" s="31"/>
      <c r="G7081" s="31"/>
      <c r="H7081" s="31"/>
      <c r="I7081" s="32"/>
    </row>
    <row r="7082" spans="1:9" x14ac:dyDescent="0.3">
      <c r="A7082" s="31"/>
      <c r="B7082" s="31"/>
      <c r="C7082" s="31"/>
      <c r="D7082" s="31"/>
      <c r="E7082" s="31"/>
      <c r="F7082" s="31"/>
      <c r="G7082" s="31"/>
      <c r="H7082" s="31"/>
      <c r="I7082" s="32"/>
    </row>
    <row r="7083" spans="1:9" x14ac:dyDescent="0.3">
      <c r="A7083" s="31"/>
      <c r="B7083" s="31"/>
      <c r="C7083" s="31"/>
      <c r="D7083" s="31"/>
      <c r="E7083" s="31"/>
      <c r="F7083" s="31"/>
      <c r="G7083" s="31"/>
      <c r="H7083" s="31"/>
      <c r="I7083" s="32"/>
    </row>
    <row r="7084" spans="1:9" x14ac:dyDescent="0.3">
      <c r="A7084" s="31"/>
      <c r="B7084" s="31"/>
      <c r="C7084" s="31"/>
      <c r="D7084" s="31"/>
      <c r="E7084" s="31"/>
      <c r="F7084" s="31"/>
      <c r="G7084" s="31"/>
      <c r="H7084" s="31"/>
      <c r="I7084" s="32"/>
    </row>
    <row r="7085" spans="1:9" x14ac:dyDescent="0.3">
      <c r="A7085" s="31"/>
      <c r="B7085" s="31"/>
      <c r="C7085" s="31"/>
      <c r="D7085" s="31"/>
      <c r="E7085" s="31"/>
      <c r="F7085" s="31"/>
      <c r="G7085" s="31"/>
      <c r="H7085" s="31"/>
      <c r="I7085" s="32"/>
    </row>
    <row r="7086" spans="1:9" x14ac:dyDescent="0.3">
      <c r="A7086" s="31"/>
      <c r="B7086" s="31"/>
      <c r="C7086" s="31"/>
      <c r="D7086" s="31"/>
      <c r="E7086" s="31"/>
      <c r="F7086" s="31"/>
      <c r="G7086" s="31"/>
      <c r="H7086" s="31"/>
      <c r="I7086" s="32"/>
    </row>
    <row r="7087" spans="1:9" x14ac:dyDescent="0.3">
      <c r="A7087" s="31"/>
      <c r="B7087" s="31"/>
      <c r="C7087" s="31"/>
      <c r="D7087" s="31"/>
      <c r="E7087" s="31"/>
      <c r="F7087" s="31"/>
      <c r="G7087" s="31"/>
      <c r="H7087" s="31"/>
      <c r="I7087" s="32"/>
    </row>
    <row r="7088" spans="1:9" x14ac:dyDescent="0.3">
      <c r="A7088" s="31"/>
      <c r="B7088" s="31"/>
      <c r="C7088" s="31"/>
      <c r="D7088" s="31"/>
      <c r="E7088" s="31"/>
      <c r="F7088" s="31"/>
      <c r="G7088" s="31"/>
      <c r="H7088" s="31"/>
      <c r="I7088" s="32"/>
    </row>
    <row r="7089" spans="1:9" x14ac:dyDescent="0.3">
      <c r="A7089" s="31"/>
      <c r="B7089" s="31"/>
      <c r="C7089" s="31"/>
      <c r="D7089" s="31"/>
      <c r="E7089" s="31"/>
      <c r="F7089" s="31"/>
      <c r="G7089" s="31"/>
      <c r="H7089" s="31"/>
      <c r="I7089" s="32"/>
    </row>
    <row r="7090" spans="1:9" x14ac:dyDescent="0.3">
      <c r="A7090" s="31"/>
      <c r="B7090" s="31"/>
      <c r="C7090" s="31"/>
      <c r="D7090" s="31"/>
      <c r="E7090" s="31"/>
      <c r="F7090" s="31"/>
      <c r="G7090" s="31"/>
      <c r="H7090" s="31"/>
      <c r="I7090" s="32"/>
    </row>
    <row r="7091" spans="1:9" x14ac:dyDescent="0.3">
      <c r="A7091" s="31"/>
      <c r="B7091" s="31"/>
      <c r="C7091" s="31"/>
      <c r="D7091" s="31"/>
      <c r="E7091" s="31"/>
      <c r="F7091" s="31"/>
      <c r="G7091" s="31"/>
      <c r="H7091" s="31"/>
      <c r="I7091" s="32"/>
    </row>
    <row r="7092" spans="1:9" x14ac:dyDescent="0.3">
      <c r="A7092" s="31"/>
      <c r="B7092" s="31"/>
      <c r="C7092" s="31"/>
      <c r="D7092" s="31"/>
      <c r="E7092" s="31"/>
      <c r="F7092" s="31"/>
      <c r="G7092" s="31"/>
      <c r="H7092" s="31"/>
      <c r="I7092" s="32"/>
    </row>
    <row r="7093" spans="1:9" x14ac:dyDescent="0.3">
      <c r="A7093" s="31"/>
      <c r="B7093" s="31"/>
      <c r="C7093" s="31"/>
      <c r="D7093" s="31"/>
      <c r="E7093" s="31"/>
      <c r="F7093" s="31"/>
      <c r="G7093" s="31"/>
      <c r="H7093" s="31"/>
      <c r="I7093" s="32"/>
    </row>
    <row r="7094" spans="1:9" x14ac:dyDescent="0.3">
      <c r="A7094" s="31"/>
      <c r="B7094" s="31"/>
      <c r="C7094" s="31"/>
      <c r="D7094" s="31"/>
      <c r="E7094" s="31"/>
      <c r="F7094" s="31"/>
      <c r="G7094" s="31"/>
      <c r="H7094" s="31"/>
      <c r="I7094" s="32"/>
    </row>
    <row r="7095" spans="1:9" x14ac:dyDescent="0.3">
      <c r="A7095" s="31"/>
      <c r="B7095" s="31"/>
      <c r="C7095" s="31"/>
      <c r="D7095" s="31"/>
      <c r="E7095" s="31"/>
      <c r="F7095" s="31"/>
      <c r="G7095" s="31"/>
      <c r="H7095" s="31"/>
      <c r="I7095" s="32"/>
    </row>
    <row r="7096" spans="1:9" x14ac:dyDescent="0.3">
      <c r="A7096" s="31"/>
      <c r="B7096" s="31"/>
      <c r="C7096" s="31"/>
      <c r="D7096" s="31"/>
      <c r="E7096" s="31"/>
      <c r="F7096" s="31"/>
      <c r="G7096" s="31"/>
      <c r="H7096" s="31"/>
      <c r="I7096" s="32"/>
    </row>
    <row r="7097" spans="1:9" x14ac:dyDescent="0.3">
      <c r="A7097" s="31"/>
      <c r="B7097" s="31"/>
      <c r="C7097" s="31"/>
      <c r="D7097" s="31"/>
      <c r="E7097" s="31"/>
      <c r="F7097" s="31"/>
      <c r="G7097" s="31"/>
      <c r="H7097" s="31"/>
      <c r="I7097" s="32"/>
    </row>
    <row r="7098" spans="1:9" x14ac:dyDescent="0.3">
      <c r="A7098" s="31"/>
      <c r="B7098" s="31"/>
      <c r="C7098" s="31"/>
      <c r="D7098" s="31"/>
      <c r="E7098" s="31"/>
      <c r="F7098" s="31"/>
      <c r="G7098" s="31"/>
      <c r="H7098" s="31"/>
      <c r="I7098" s="32"/>
    </row>
    <row r="7099" spans="1:9" x14ac:dyDescent="0.3">
      <c r="A7099" s="31"/>
      <c r="B7099" s="31"/>
      <c r="C7099" s="31"/>
      <c r="D7099" s="31"/>
      <c r="E7099" s="31"/>
      <c r="F7099" s="31"/>
      <c r="G7099" s="31"/>
      <c r="H7099" s="31"/>
      <c r="I7099" s="32"/>
    </row>
    <row r="7100" spans="1:9" x14ac:dyDescent="0.3">
      <c r="A7100" s="31"/>
      <c r="B7100" s="31"/>
      <c r="C7100" s="31"/>
      <c r="D7100" s="31"/>
      <c r="E7100" s="31"/>
      <c r="F7100" s="31"/>
      <c r="G7100" s="31"/>
      <c r="H7100" s="31"/>
      <c r="I7100" s="32"/>
    </row>
    <row r="7101" spans="1:9" x14ac:dyDescent="0.3">
      <c r="A7101" s="31"/>
      <c r="B7101" s="31"/>
      <c r="C7101" s="31"/>
      <c r="D7101" s="31"/>
      <c r="E7101" s="31"/>
      <c r="F7101" s="31"/>
      <c r="G7101" s="31"/>
      <c r="H7101" s="31"/>
      <c r="I7101" s="32"/>
    </row>
    <row r="7102" spans="1:9" x14ac:dyDescent="0.3">
      <c r="A7102" s="31"/>
      <c r="B7102" s="31"/>
      <c r="C7102" s="31"/>
      <c r="D7102" s="31"/>
      <c r="E7102" s="31"/>
      <c r="F7102" s="31"/>
      <c r="G7102" s="31"/>
      <c r="H7102" s="31"/>
      <c r="I7102" s="32"/>
    </row>
    <row r="7103" spans="1:9" x14ac:dyDescent="0.3">
      <c r="A7103" s="31"/>
      <c r="B7103" s="31"/>
      <c r="C7103" s="31"/>
      <c r="D7103" s="31"/>
      <c r="E7103" s="31"/>
      <c r="F7103" s="31"/>
      <c r="G7103" s="31"/>
      <c r="H7103" s="31"/>
      <c r="I7103" s="32"/>
    </row>
    <row r="7104" spans="1:9" x14ac:dyDescent="0.3">
      <c r="A7104" s="31"/>
      <c r="B7104" s="31"/>
      <c r="C7104" s="31"/>
      <c r="D7104" s="31"/>
      <c r="E7104" s="31"/>
      <c r="F7104" s="31"/>
      <c r="G7104" s="31"/>
      <c r="H7104" s="31"/>
      <c r="I7104" s="32"/>
    </row>
    <row r="7105" spans="1:9" x14ac:dyDescent="0.3">
      <c r="A7105" s="31"/>
      <c r="B7105" s="31"/>
      <c r="C7105" s="31"/>
      <c r="D7105" s="31"/>
      <c r="E7105" s="31"/>
      <c r="F7105" s="31"/>
      <c r="G7105" s="31"/>
      <c r="H7105" s="31"/>
      <c r="I7105" s="32"/>
    </row>
    <row r="7106" spans="1:9" x14ac:dyDescent="0.3">
      <c r="A7106" s="31"/>
      <c r="B7106" s="31"/>
      <c r="C7106" s="31"/>
      <c r="D7106" s="31"/>
      <c r="E7106" s="31"/>
      <c r="F7106" s="31"/>
      <c r="G7106" s="31"/>
      <c r="H7106" s="31"/>
      <c r="I7106" s="32"/>
    </row>
    <row r="7107" spans="1:9" x14ac:dyDescent="0.3">
      <c r="A7107" s="31"/>
      <c r="B7107" s="31"/>
      <c r="C7107" s="31"/>
      <c r="D7107" s="31"/>
      <c r="E7107" s="31"/>
      <c r="F7107" s="31"/>
      <c r="G7107" s="31"/>
      <c r="H7107" s="31"/>
      <c r="I7107" s="32"/>
    </row>
    <row r="7108" spans="1:9" x14ac:dyDescent="0.3">
      <c r="A7108" s="31"/>
      <c r="B7108" s="31"/>
      <c r="C7108" s="31"/>
      <c r="D7108" s="31"/>
      <c r="E7108" s="31"/>
      <c r="F7108" s="31"/>
      <c r="G7108" s="31"/>
      <c r="H7108" s="31"/>
      <c r="I7108" s="32"/>
    </row>
    <row r="7109" spans="1:9" x14ac:dyDescent="0.3">
      <c r="A7109" s="31"/>
      <c r="B7109" s="31"/>
      <c r="C7109" s="31"/>
      <c r="D7109" s="31"/>
      <c r="E7109" s="31"/>
      <c r="F7109" s="31"/>
      <c r="G7109" s="31"/>
      <c r="H7109" s="31"/>
      <c r="I7109" s="32"/>
    </row>
    <row r="7110" spans="1:9" x14ac:dyDescent="0.3">
      <c r="A7110" s="31"/>
      <c r="B7110" s="31"/>
      <c r="C7110" s="31"/>
      <c r="D7110" s="31"/>
      <c r="E7110" s="31"/>
      <c r="F7110" s="31"/>
      <c r="G7110" s="31"/>
      <c r="H7110" s="31"/>
      <c r="I7110" s="32"/>
    </row>
    <row r="7111" spans="1:9" x14ac:dyDescent="0.3">
      <c r="A7111" s="31"/>
      <c r="B7111" s="31"/>
      <c r="C7111" s="31"/>
      <c r="D7111" s="31"/>
      <c r="E7111" s="31"/>
      <c r="F7111" s="31"/>
      <c r="G7111" s="31"/>
      <c r="H7111" s="31"/>
      <c r="I7111" s="32"/>
    </row>
    <row r="7112" spans="1:9" x14ac:dyDescent="0.3">
      <c r="A7112" s="31"/>
      <c r="B7112" s="31"/>
      <c r="C7112" s="31"/>
      <c r="D7112" s="31"/>
      <c r="E7112" s="31"/>
      <c r="F7112" s="31"/>
      <c r="G7112" s="31"/>
      <c r="H7112" s="31"/>
      <c r="I7112" s="32"/>
    </row>
    <row r="7113" spans="1:9" x14ac:dyDescent="0.3">
      <c r="A7113" s="31"/>
      <c r="B7113" s="31"/>
      <c r="C7113" s="31"/>
      <c r="D7113" s="31"/>
      <c r="E7113" s="31"/>
      <c r="F7113" s="31"/>
      <c r="G7113" s="31"/>
      <c r="H7113" s="31"/>
      <c r="I7113" s="32"/>
    </row>
    <row r="7114" spans="1:9" x14ac:dyDescent="0.3">
      <c r="A7114" s="31"/>
      <c r="B7114" s="31"/>
      <c r="C7114" s="31"/>
      <c r="D7114" s="31"/>
      <c r="E7114" s="31"/>
      <c r="F7114" s="31"/>
      <c r="G7114" s="31"/>
      <c r="H7114" s="31"/>
      <c r="I7114" s="32"/>
    </row>
    <row r="7115" spans="1:9" x14ac:dyDescent="0.3">
      <c r="A7115" s="31"/>
      <c r="B7115" s="31"/>
      <c r="C7115" s="31"/>
      <c r="D7115" s="31"/>
      <c r="E7115" s="31"/>
      <c r="F7115" s="31"/>
      <c r="G7115" s="31"/>
      <c r="H7115" s="31"/>
      <c r="I7115" s="32"/>
    </row>
    <row r="7116" spans="1:9" x14ac:dyDescent="0.3">
      <c r="A7116" s="31"/>
      <c r="B7116" s="31"/>
      <c r="C7116" s="31"/>
      <c r="D7116" s="31"/>
      <c r="E7116" s="31"/>
      <c r="F7116" s="31"/>
      <c r="G7116" s="31"/>
      <c r="H7116" s="31"/>
      <c r="I7116" s="32"/>
    </row>
    <row r="7117" spans="1:9" x14ac:dyDescent="0.3">
      <c r="A7117" s="31"/>
      <c r="B7117" s="31"/>
      <c r="C7117" s="31"/>
      <c r="D7117" s="31"/>
      <c r="E7117" s="31"/>
      <c r="F7117" s="31"/>
      <c r="G7117" s="31"/>
      <c r="H7117" s="31"/>
      <c r="I7117" s="32"/>
    </row>
    <row r="7118" spans="1:9" x14ac:dyDescent="0.3">
      <c r="A7118" s="31"/>
      <c r="B7118" s="31"/>
      <c r="C7118" s="31"/>
      <c r="D7118" s="31"/>
      <c r="E7118" s="31"/>
      <c r="F7118" s="31"/>
      <c r="G7118" s="31"/>
      <c r="H7118" s="31"/>
      <c r="I7118" s="32"/>
    </row>
    <row r="7119" spans="1:9" x14ac:dyDescent="0.3">
      <c r="A7119" s="31"/>
      <c r="B7119" s="31"/>
      <c r="C7119" s="31"/>
      <c r="D7119" s="31"/>
      <c r="E7119" s="31"/>
      <c r="F7119" s="31"/>
      <c r="G7119" s="31"/>
      <c r="H7119" s="31"/>
      <c r="I7119" s="32"/>
    </row>
    <row r="7120" spans="1:9" x14ac:dyDescent="0.3">
      <c r="A7120" s="31"/>
      <c r="B7120" s="31"/>
      <c r="C7120" s="31"/>
      <c r="D7120" s="31"/>
      <c r="E7120" s="31"/>
      <c r="F7120" s="31"/>
      <c r="G7120" s="31"/>
      <c r="H7120" s="31"/>
      <c r="I7120" s="32"/>
    </row>
    <row r="7121" spans="1:9" x14ac:dyDescent="0.3">
      <c r="A7121" s="31"/>
      <c r="B7121" s="31"/>
      <c r="C7121" s="31"/>
      <c r="D7121" s="31"/>
      <c r="E7121" s="31"/>
      <c r="F7121" s="31"/>
      <c r="G7121" s="31"/>
      <c r="H7121" s="31"/>
      <c r="I7121" s="32"/>
    </row>
    <row r="7122" spans="1:9" x14ac:dyDescent="0.3">
      <c r="A7122" s="31"/>
      <c r="B7122" s="31"/>
      <c r="C7122" s="31"/>
      <c r="D7122" s="31"/>
      <c r="E7122" s="31"/>
      <c r="F7122" s="31"/>
      <c r="G7122" s="31"/>
      <c r="H7122" s="31"/>
      <c r="I7122" s="32"/>
    </row>
    <row r="7123" spans="1:9" x14ac:dyDescent="0.3">
      <c r="A7123" s="31"/>
      <c r="B7123" s="31"/>
      <c r="C7123" s="31"/>
      <c r="D7123" s="31"/>
      <c r="E7123" s="31"/>
      <c r="F7123" s="31"/>
      <c r="G7123" s="31"/>
      <c r="H7123" s="31"/>
      <c r="I7123" s="32"/>
    </row>
    <row r="7124" spans="1:9" x14ac:dyDescent="0.3">
      <c r="A7124" s="31"/>
      <c r="B7124" s="31"/>
      <c r="C7124" s="31"/>
      <c r="D7124" s="31"/>
      <c r="E7124" s="31"/>
      <c r="F7124" s="31"/>
      <c r="G7124" s="31"/>
      <c r="H7124" s="31"/>
      <c r="I7124" s="32"/>
    </row>
    <row r="7125" spans="1:9" x14ac:dyDescent="0.3">
      <c r="A7125" s="31"/>
      <c r="B7125" s="31"/>
      <c r="C7125" s="31"/>
      <c r="D7125" s="31"/>
      <c r="E7125" s="31"/>
      <c r="F7125" s="31"/>
      <c r="G7125" s="31"/>
      <c r="H7125" s="31"/>
      <c r="I7125" s="32"/>
    </row>
    <row r="7126" spans="1:9" x14ac:dyDescent="0.3">
      <c r="A7126" s="31"/>
      <c r="B7126" s="31"/>
      <c r="C7126" s="31"/>
      <c r="D7126" s="31"/>
      <c r="E7126" s="31"/>
      <c r="F7126" s="31"/>
      <c r="G7126" s="31"/>
      <c r="H7126" s="31"/>
      <c r="I7126" s="32"/>
    </row>
    <row r="7127" spans="1:9" x14ac:dyDescent="0.3">
      <c r="A7127" s="31"/>
      <c r="B7127" s="31"/>
      <c r="C7127" s="31"/>
      <c r="D7127" s="31"/>
      <c r="E7127" s="31"/>
      <c r="F7127" s="31"/>
      <c r="G7127" s="31"/>
      <c r="H7127" s="31"/>
      <c r="I7127" s="32"/>
    </row>
    <row r="7128" spans="1:9" x14ac:dyDescent="0.3">
      <c r="A7128" s="31"/>
      <c r="B7128" s="31"/>
      <c r="C7128" s="31"/>
      <c r="D7128" s="31"/>
      <c r="E7128" s="31"/>
      <c r="F7128" s="31"/>
      <c r="G7128" s="31"/>
      <c r="H7128" s="31"/>
      <c r="I7128" s="32"/>
    </row>
    <row r="7129" spans="1:9" x14ac:dyDescent="0.3">
      <c r="A7129" s="31"/>
      <c r="B7129" s="31"/>
      <c r="C7129" s="31"/>
      <c r="D7129" s="31"/>
      <c r="E7129" s="31"/>
      <c r="F7129" s="31"/>
      <c r="G7129" s="31"/>
      <c r="H7129" s="31"/>
      <c r="I7129" s="32"/>
    </row>
    <row r="7130" spans="1:9" x14ac:dyDescent="0.3">
      <c r="A7130" s="31"/>
      <c r="B7130" s="31"/>
      <c r="C7130" s="31"/>
      <c r="D7130" s="31"/>
      <c r="E7130" s="31"/>
      <c r="F7130" s="31"/>
      <c r="G7130" s="31"/>
      <c r="H7130" s="31"/>
      <c r="I7130" s="32"/>
    </row>
    <row r="7131" spans="1:9" x14ac:dyDescent="0.3">
      <c r="A7131" s="31"/>
      <c r="B7131" s="31"/>
      <c r="C7131" s="31"/>
      <c r="D7131" s="31"/>
      <c r="E7131" s="31"/>
      <c r="F7131" s="31"/>
      <c r="G7131" s="31"/>
      <c r="H7131" s="31"/>
      <c r="I7131" s="32"/>
    </row>
    <row r="7132" spans="1:9" x14ac:dyDescent="0.3">
      <c r="A7132" s="31"/>
      <c r="B7132" s="31"/>
      <c r="C7132" s="31"/>
      <c r="D7132" s="31"/>
      <c r="E7132" s="31"/>
      <c r="F7132" s="31"/>
      <c r="G7132" s="31"/>
      <c r="H7132" s="31"/>
      <c r="I7132" s="32"/>
    </row>
    <row r="7133" spans="1:9" x14ac:dyDescent="0.3">
      <c r="A7133" s="31"/>
      <c r="B7133" s="31"/>
      <c r="C7133" s="31"/>
      <c r="D7133" s="31"/>
      <c r="E7133" s="31"/>
      <c r="F7133" s="31"/>
      <c r="G7133" s="31"/>
      <c r="H7133" s="31"/>
      <c r="I7133" s="32"/>
    </row>
    <row r="7134" spans="1:9" x14ac:dyDescent="0.3">
      <c r="A7134" s="31"/>
      <c r="B7134" s="31"/>
      <c r="C7134" s="31"/>
      <c r="D7134" s="31"/>
      <c r="E7134" s="31"/>
      <c r="F7134" s="31"/>
      <c r="G7134" s="31"/>
      <c r="H7134" s="31"/>
      <c r="I7134" s="32"/>
    </row>
    <row r="7135" spans="1:9" x14ac:dyDescent="0.3">
      <c r="A7135" s="31"/>
      <c r="B7135" s="31"/>
      <c r="C7135" s="31"/>
      <c r="D7135" s="31"/>
      <c r="E7135" s="31"/>
      <c r="F7135" s="31"/>
      <c r="G7135" s="31"/>
      <c r="H7135" s="31"/>
      <c r="I7135" s="32"/>
    </row>
    <row r="7136" spans="1:9" x14ac:dyDescent="0.3">
      <c r="A7136" s="31"/>
      <c r="B7136" s="31"/>
      <c r="C7136" s="31"/>
      <c r="D7136" s="31"/>
      <c r="E7136" s="31"/>
      <c r="F7136" s="31"/>
      <c r="G7136" s="31"/>
      <c r="H7136" s="31"/>
      <c r="I7136" s="32"/>
    </row>
    <row r="7137" spans="1:9" x14ac:dyDescent="0.3">
      <c r="A7137" s="31"/>
      <c r="B7137" s="31"/>
      <c r="C7137" s="31"/>
      <c r="D7137" s="31"/>
      <c r="E7137" s="31"/>
      <c r="F7137" s="31"/>
      <c r="G7137" s="31"/>
      <c r="H7137" s="31"/>
      <c r="I7137" s="32"/>
    </row>
    <row r="7138" spans="1:9" x14ac:dyDescent="0.3">
      <c r="A7138" s="31"/>
      <c r="B7138" s="31"/>
      <c r="C7138" s="31"/>
      <c r="D7138" s="31"/>
      <c r="E7138" s="31"/>
      <c r="F7138" s="31"/>
      <c r="G7138" s="31"/>
      <c r="H7138" s="31"/>
      <c r="I7138" s="32"/>
    </row>
    <row r="7139" spans="1:9" x14ac:dyDescent="0.3">
      <c r="A7139" s="31"/>
      <c r="B7139" s="31"/>
      <c r="C7139" s="31"/>
      <c r="D7139" s="31"/>
      <c r="E7139" s="31"/>
      <c r="F7139" s="31"/>
      <c r="G7139" s="31"/>
      <c r="H7139" s="31"/>
      <c r="I7139" s="32"/>
    </row>
    <row r="7140" spans="1:9" x14ac:dyDescent="0.3">
      <c r="A7140" s="31"/>
      <c r="B7140" s="31"/>
      <c r="C7140" s="31"/>
      <c r="D7140" s="31"/>
      <c r="E7140" s="31"/>
      <c r="F7140" s="31"/>
      <c r="G7140" s="31"/>
      <c r="H7140" s="31"/>
      <c r="I7140" s="32"/>
    </row>
    <row r="7141" spans="1:9" x14ac:dyDescent="0.3">
      <c r="A7141" s="31"/>
      <c r="B7141" s="31"/>
      <c r="C7141" s="31"/>
      <c r="D7141" s="31"/>
      <c r="E7141" s="31"/>
      <c r="F7141" s="31"/>
      <c r="G7141" s="31"/>
      <c r="H7141" s="31"/>
      <c r="I7141" s="32"/>
    </row>
    <row r="7142" spans="1:9" x14ac:dyDescent="0.3">
      <c r="A7142" s="31"/>
      <c r="B7142" s="31"/>
      <c r="C7142" s="31"/>
      <c r="D7142" s="31"/>
      <c r="E7142" s="31"/>
      <c r="F7142" s="31"/>
      <c r="G7142" s="31"/>
      <c r="H7142" s="31"/>
      <c r="I7142" s="32"/>
    </row>
    <row r="7143" spans="1:9" x14ac:dyDescent="0.3">
      <c r="A7143" s="31"/>
      <c r="B7143" s="31"/>
      <c r="C7143" s="31"/>
      <c r="D7143" s="31"/>
      <c r="E7143" s="31"/>
      <c r="F7143" s="31"/>
      <c r="G7143" s="31"/>
      <c r="H7143" s="31"/>
      <c r="I7143" s="32"/>
    </row>
    <row r="7144" spans="1:9" x14ac:dyDescent="0.3">
      <c r="A7144" s="31"/>
      <c r="B7144" s="31"/>
      <c r="C7144" s="31"/>
      <c r="D7144" s="31"/>
      <c r="E7144" s="31"/>
      <c r="F7144" s="31"/>
      <c r="G7144" s="31"/>
      <c r="H7144" s="31"/>
      <c r="I7144" s="32"/>
    </row>
    <row r="7145" spans="1:9" x14ac:dyDescent="0.3">
      <c r="A7145" s="31"/>
      <c r="B7145" s="31"/>
      <c r="C7145" s="31"/>
      <c r="D7145" s="31"/>
      <c r="E7145" s="31"/>
      <c r="F7145" s="31"/>
      <c r="G7145" s="31"/>
      <c r="H7145" s="31"/>
      <c r="I7145" s="32"/>
    </row>
    <row r="7146" spans="1:9" x14ac:dyDescent="0.3">
      <c r="A7146" s="31"/>
      <c r="B7146" s="31"/>
      <c r="C7146" s="31"/>
      <c r="D7146" s="31"/>
      <c r="E7146" s="31"/>
      <c r="F7146" s="31"/>
      <c r="G7146" s="31"/>
      <c r="H7146" s="31"/>
      <c r="I7146" s="32"/>
    </row>
    <row r="7147" spans="1:9" x14ac:dyDescent="0.3">
      <c r="A7147" s="31"/>
      <c r="B7147" s="31"/>
      <c r="C7147" s="31"/>
      <c r="D7147" s="31"/>
      <c r="E7147" s="31"/>
      <c r="F7147" s="31"/>
      <c r="G7147" s="31"/>
      <c r="H7147" s="31"/>
      <c r="I7147" s="32"/>
    </row>
    <row r="7148" spans="1:9" x14ac:dyDescent="0.3">
      <c r="A7148" s="31"/>
      <c r="B7148" s="31"/>
      <c r="C7148" s="31"/>
      <c r="D7148" s="31"/>
      <c r="E7148" s="31"/>
      <c r="F7148" s="31"/>
      <c r="G7148" s="31"/>
      <c r="H7148" s="31"/>
      <c r="I7148" s="32"/>
    </row>
    <row r="7149" spans="1:9" x14ac:dyDescent="0.3">
      <c r="A7149" s="31"/>
      <c r="B7149" s="31"/>
      <c r="C7149" s="31"/>
      <c r="D7149" s="31"/>
      <c r="E7149" s="31"/>
      <c r="F7149" s="31"/>
      <c r="G7149" s="31"/>
      <c r="H7149" s="31"/>
      <c r="I7149" s="32"/>
    </row>
    <row r="7150" spans="1:9" x14ac:dyDescent="0.3">
      <c r="A7150" s="31"/>
      <c r="B7150" s="31"/>
      <c r="C7150" s="31"/>
      <c r="D7150" s="31"/>
      <c r="E7150" s="31"/>
      <c r="F7150" s="31"/>
      <c r="G7150" s="31"/>
      <c r="H7150" s="31"/>
      <c r="I7150" s="32"/>
    </row>
    <row r="7151" spans="1:9" x14ac:dyDescent="0.3">
      <c r="A7151" s="31"/>
      <c r="B7151" s="31"/>
      <c r="C7151" s="31"/>
      <c r="D7151" s="31"/>
      <c r="E7151" s="31"/>
      <c r="F7151" s="31"/>
      <c r="G7151" s="31"/>
      <c r="H7151" s="31"/>
      <c r="I7151" s="32"/>
    </row>
    <row r="7152" spans="1:9" x14ac:dyDescent="0.3">
      <c r="A7152" s="31"/>
      <c r="B7152" s="31"/>
      <c r="C7152" s="31"/>
      <c r="D7152" s="31"/>
      <c r="E7152" s="31"/>
      <c r="F7152" s="31"/>
      <c r="G7152" s="31"/>
      <c r="H7152" s="31"/>
      <c r="I7152" s="32"/>
    </row>
    <row r="7153" spans="1:9" x14ac:dyDescent="0.3">
      <c r="A7153" s="31"/>
      <c r="B7153" s="31"/>
      <c r="C7153" s="31"/>
      <c r="D7153" s="31"/>
      <c r="E7153" s="31"/>
      <c r="F7153" s="31"/>
      <c r="G7153" s="31"/>
      <c r="H7153" s="31"/>
      <c r="I7153" s="32"/>
    </row>
    <row r="7154" spans="1:9" x14ac:dyDescent="0.3">
      <c r="A7154" s="31"/>
      <c r="B7154" s="31"/>
      <c r="C7154" s="31"/>
      <c r="D7154" s="31"/>
      <c r="E7154" s="31"/>
      <c r="F7154" s="31"/>
      <c r="G7154" s="31"/>
      <c r="H7154" s="31"/>
      <c r="I7154" s="32"/>
    </row>
    <row r="7155" spans="1:9" x14ac:dyDescent="0.3">
      <c r="A7155" s="31"/>
      <c r="B7155" s="31"/>
      <c r="C7155" s="31"/>
      <c r="D7155" s="31"/>
      <c r="E7155" s="31"/>
      <c r="F7155" s="31"/>
      <c r="G7155" s="31"/>
      <c r="H7155" s="31"/>
      <c r="I7155" s="32"/>
    </row>
    <row r="7156" spans="1:9" x14ac:dyDescent="0.3">
      <c r="A7156" s="31"/>
      <c r="B7156" s="31"/>
      <c r="C7156" s="31"/>
      <c r="D7156" s="31"/>
      <c r="E7156" s="31"/>
      <c r="F7156" s="31"/>
      <c r="G7156" s="31"/>
      <c r="H7156" s="31"/>
      <c r="I7156" s="32"/>
    </row>
    <row r="7157" spans="1:9" x14ac:dyDescent="0.3">
      <c r="A7157" s="31"/>
      <c r="B7157" s="31"/>
      <c r="C7157" s="31"/>
      <c r="D7157" s="31"/>
      <c r="E7157" s="31"/>
      <c r="F7157" s="31"/>
      <c r="G7157" s="31"/>
      <c r="H7157" s="31"/>
      <c r="I7157" s="32"/>
    </row>
    <row r="7158" spans="1:9" x14ac:dyDescent="0.3">
      <c r="A7158" s="31"/>
      <c r="B7158" s="31"/>
      <c r="C7158" s="31"/>
      <c r="D7158" s="31"/>
      <c r="E7158" s="31"/>
      <c r="F7158" s="31"/>
      <c r="G7158" s="31"/>
      <c r="H7158" s="31"/>
      <c r="I7158" s="32"/>
    </row>
    <row r="7159" spans="1:9" x14ac:dyDescent="0.3">
      <c r="A7159" s="31"/>
      <c r="B7159" s="31"/>
      <c r="C7159" s="31"/>
      <c r="D7159" s="31"/>
      <c r="E7159" s="31"/>
      <c r="F7159" s="31"/>
      <c r="G7159" s="31"/>
      <c r="H7159" s="31"/>
      <c r="I7159" s="32"/>
    </row>
    <row r="7160" spans="1:9" x14ac:dyDescent="0.3">
      <c r="A7160" s="31"/>
      <c r="B7160" s="31"/>
      <c r="C7160" s="31"/>
      <c r="D7160" s="31"/>
      <c r="E7160" s="31"/>
      <c r="F7160" s="31"/>
      <c r="G7160" s="31"/>
      <c r="H7160" s="31"/>
      <c r="I7160" s="32"/>
    </row>
    <row r="7161" spans="1:9" x14ac:dyDescent="0.3">
      <c r="A7161" s="31"/>
      <c r="B7161" s="31"/>
      <c r="C7161" s="31"/>
      <c r="D7161" s="31"/>
      <c r="E7161" s="31"/>
      <c r="F7161" s="31"/>
      <c r="G7161" s="31"/>
      <c r="H7161" s="31"/>
      <c r="I7161" s="32"/>
    </row>
    <row r="7162" spans="1:9" x14ac:dyDescent="0.3">
      <c r="A7162" s="31"/>
      <c r="B7162" s="31"/>
      <c r="C7162" s="31"/>
      <c r="D7162" s="31"/>
      <c r="E7162" s="31"/>
      <c r="F7162" s="31"/>
      <c r="G7162" s="31"/>
      <c r="H7162" s="31"/>
      <c r="I7162" s="32"/>
    </row>
    <row r="7163" spans="1:9" x14ac:dyDescent="0.3">
      <c r="A7163" s="31"/>
      <c r="B7163" s="31"/>
      <c r="C7163" s="31"/>
      <c r="D7163" s="31"/>
      <c r="E7163" s="31"/>
      <c r="F7163" s="31"/>
      <c r="G7163" s="31"/>
      <c r="H7163" s="31"/>
      <c r="I7163" s="32"/>
    </row>
    <row r="7164" spans="1:9" x14ac:dyDescent="0.3">
      <c r="A7164" s="31"/>
      <c r="B7164" s="31"/>
      <c r="C7164" s="31"/>
      <c r="D7164" s="31"/>
      <c r="E7164" s="31"/>
      <c r="F7164" s="31"/>
      <c r="G7164" s="31"/>
      <c r="H7164" s="31"/>
      <c r="I7164" s="32"/>
    </row>
    <row r="7165" spans="1:9" x14ac:dyDescent="0.3">
      <c r="A7165" s="31"/>
      <c r="B7165" s="31"/>
      <c r="C7165" s="31"/>
      <c r="D7165" s="31"/>
      <c r="E7165" s="31"/>
      <c r="F7165" s="31"/>
      <c r="G7165" s="31"/>
      <c r="H7165" s="31"/>
      <c r="I7165" s="32"/>
    </row>
    <row r="7166" spans="1:9" x14ac:dyDescent="0.3">
      <c r="A7166" s="31"/>
      <c r="B7166" s="31"/>
      <c r="C7166" s="31"/>
      <c r="D7166" s="31"/>
      <c r="E7166" s="31"/>
      <c r="F7166" s="31"/>
      <c r="G7166" s="31"/>
      <c r="H7166" s="31"/>
      <c r="I7166" s="32"/>
    </row>
    <row r="7167" spans="1:9" x14ac:dyDescent="0.3">
      <c r="A7167" s="31"/>
      <c r="B7167" s="31"/>
      <c r="C7167" s="31"/>
      <c r="D7167" s="31"/>
      <c r="E7167" s="31"/>
      <c r="F7167" s="31"/>
      <c r="G7167" s="31"/>
      <c r="H7167" s="31"/>
      <c r="I7167" s="32"/>
    </row>
    <row r="7168" spans="1:9" x14ac:dyDescent="0.3">
      <c r="A7168" s="31"/>
      <c r="B7168" s="31"/>
      <c r="C7168" s="31"/>
      <c r="D7168" s="31"/>
      <c r="E7168" s="31"/>
      <c r="F7168" s="31"/>
      <c r="G7168" s="31"/>
      <c r="H7168" s="31"/>
      <c r="I7168" s="32"/>
    </row>
    <row r="7169" spans="1:9" x14ac:dyDescent="0.3">
      <c r="A7169" s="31"/>
      <c r="B7169" s="31"/>
      <c r="C7169" s="31"/>
      <c r="D7169" s="31"/>
      <c r="E7169" s="31"/>
      <c r="F7169" s="31"/>
      <c r="G7169" s="31"/>
      <c r="H7169" s="31"/>
      <c r="I7169" s="32"/>
    </row>
    <row r="7170" spans="1:9" x14ac:dyDescent="0.3">
      <c r="A7170" s="31"/>
      <c r="B7170" s="31"/>
      <c r="C7170" s="31"/>
      <c r="D7170" s="31"/>
      <c r="E7170" s="31"/>
      <c r="F7170" s="31"/>
      <c r="G7170" s="31"/>
      <c r="H7170" s="31"/>
      <c r="I7170" s="32"/>
    </row>
    <row r="7171" spans="1:9" x14ac:dyDescent="0.3">
      <c r="A7171" s="31"/>
      <c r="B7171" s="31"/>
      <c r="C7171" s="31"/>
      <c r="D7171" s="31"/>
      <c r="E7171" s="31"/>
      <c r="F7171" s="31"/>
      <c r="G7171" s="31"/>
      <c r="H7171" s="31"/>
      <c r="I7171" s="32"/>
    </row>
    <row r="7172" spans="1:9" x14ac:dyDescent="0.3">
      <c r="A7172" s="31"/>
      <c r="B7172" s="31"/>
      <c r="C7172" s="31"/>
      <c r="D7172" s="31"/>
      <c r="E7172" s="31"/>
      <c r="F7172" s="31"/>
      <c r="G7172" s="31"/>
      <c r="H7172" s="31"/>
      <c r="I7172" s="32"/>
    </row>
    <row r="7173" spans="1:9" x14ac:dyDescent="0.3">
      <c r="A7173" s="31"/>
      <c r="B7173" s="31"/>
      <c r="C7173" s="31"/>
      <c r="D7173" s="31"/>
      <c r="E7173" s="31"/>
      <c r="F7173" s="31"/>
      <c r="G7173" s="31"/>
      <c r="H7173" s="31"/>
      <c r="I7173" s="32"/>
    </row>
    <row r="7174" spans="1:9" x14ac:dyDescent="0.3">
      <c r="A7174" s="31"/>
      <c r="B7174" s="31"/>
      <c r="C7174" s="31"/>
      <c r="D7174" s="31"/>
      <c r="E7174" s="31"/>
      <c r="F7174" s="31"/>
      <c r="G7174" s="31"/>
      <c r="H7174" s="31"/>
      <c r="I7174" s="32"/>
    </row>
    <row r="7175" spans="1:9" x14ac:dyDescent="0.3">
      <c r="A7175" s="31"/>
      <c r="B7175" s="31"/>
      <c r="C7175" s="31"/>
      <c r="D7175" s="31"/>
      <c r="E7175" s="31"/>
      <c r="F7175" s="31"/>
      <c r="G7175" s="31"/>
      <c r="H7175" s="31"/>
      <c r="I7175" s="32"/>
    </row>
    <row r="7176" spans="1:9" x14ac:dyDescent="0.3">
      <c r="A7176" s="31"/>
      <c r="B7176" s="31"/>
      <c r="C7176" s="31"/>
      <c r="D7176" s="31"/>
      <c r="E7176" s="31"/>
      <c r="F7176" s="31"/>
      <c r="G7176" s="31"/>
      <c r="H7176" s="31"/>
      <c r="I7176" s="32"/>
    </row>
    <row r="7177" spans="1:9" x14ac:dyDescent="0.3">
      <c r="A7177" s="31"/>
      <c r="B7177" s="31"/>
      <c r="C7177" s="31"/>
      <c r="D7177" s="31"/>
      <c r="E7177" s="31"/>
      <c r="F7177" s="31"/>
      <c r="G7177" s="31"/>
      <c r="H7177" s="31"/>
      <c r="I7177" s="32"/>
    </row>
    <row r="7178" spans="1:9" x14ac:dyDescent="0.3">
      <c r="A7178" s="31"/>
      <c r="B7178" s="31"/>
      <c r="C7178" s="31"/>
      <c r="D7178" s="31"/>
      <c r="E7178" s="31"/>
      <c r="F7178" s="31"/>
      <c r="G7178" s="31"/>
      <c r="H7178" s="31"/>
      <c r="I7178" s="32"/>
    </row>
    <row r="7179" spans="1:9" x14ac:dyDescent="0.3">
      <c r="A7179" s="31"/>
      <c r="B7179" s="31"/>
      <c r="C7179" s="31"/>
      <c r="D7179" s="31"/>
      <c r="E7179" s="31"/>
      <c r="F7179" s="31"/>
      <c r="G7179" s="31"/>
      <c r="H7179" s="31"/>
      <c r="I7179" s="32"/>
    </row>
    <row r="7180" spans="1:9" x14ac:dyDescent="0.3">
      <c r="A7180" s="31"/>
      <c r="B7180" s="31"/>
      <c r="C7180" s="31"/>
      <c r="D7180" s="31"/>
      <c r="E7180" s="31"/>
      <c r="F7180" s="31"/>
      <c r="G7180" s="31"/>
      <c r="H7180" s="31"/>
      <c r="I7180" s="32"/>
    </row>
    <row r="7181" spans="1:9" x14ac:dyDescent="0.3">
      <c r="A7181" s="31"/>
      <c r="B7181" s="31"/>
      <c r="C7181" s="31"/>
      <c r="D7181" s="31"/>
      <c r="E7181" s="31"/>
      <c r="F7181" s="31"/>
      <c r="G7181" s="31"/>
      <c r="H7181" s="31"/>
      <c r="I7181" s="32"/>
    </row>
    <row r="7182" spans="1:9" x14ac:dyDescent="0.3">
      <c r="A7182" s="31"/>
      <c r="B7182" s="31"/>
      <c r="C7182" s="31"/>
      <c r="D7182" s="31"/>
      <c r="E7182" s="31"/>
      <c r="F7182" s="31"/>
      <c r="G7182" s="31"/>
      <c r="H7182" s="31"/>
      <c r="I7182" s="32"/>
    </row>
    <row r="7183" spans="1:9" x14ac:dyDescent="0.3">
      <c r="A7183" s="31"/>
      <c r="B7183" s="31"/>
      <c r="C7183" s="31"/>
      <c r="D7183" s="31"/>
      <c r="E7183" s="31"/>
      <c r="F7183" s="31"/>
      <c r="G7183" s="31"/>
      <c r="H7183" s="31"/>
      <c r="I7183" s="32"/>
    </row>
    <row r="7184" spans="1:9" x14ac:dyDescent="0.3">
      <c r="A7184" s="31"/>
      <c r="B7184" s="31"/>
      <c r="C7184" s="31"/>
      <c r="D7184" s="31"/>
      <c r="E7184" s="31"/>
      <c r="F7184" s="31"/>
      <c r="G7184" s="31"/>
      <c r="H7184" s="31"/>
      <c r="I7184" s="32"/>
    </row>
    <row r="7185" spans="1:9" x14ac:dyDescent="0.3">
      <c r="A7185" s="31"/>
      <c r="B7185" s="31"/>
      <c r="C7185" s="31"/>
      <c r="D7185" s="31"/>
      <c r="E7185" s="31"/>
      <c r="F7185" s="31"/>
      <c r="G7185" s="31"/>
      <c r="H7185" s="31"/>
      <c r="I7185" s="32"/>
    </row>
    <row r="7186" spans="1:9" x14ac:dyDescent="0.3">
      <c r="A7186" s="31"/>
      <c r="B7186" s="31"/>
      <c r="C7186" s="31"/>
      <c r="D7186" s="31"/>
      <c r="E7186" s="31"/>
      <c r="F7186" s="31"/>
      <c r="G7186" s="31"/>
      <c r="H7186" s="31"/>
      <c r="I7186" s="32"/>
    </row>
    <row r="7187" spans="1:9" x14ac:dyDescent="0.3">
      <c r="A7187" s="31"/>
      <c r="B7187" s="31"/>
      <c r="C7187" s="31"/>
      <c r="D7187" s="31"/>
      <c r="E7187" s="31"/>
      <c r="F7187" s="31"/>
      <c r="G7187" s="31"/>
      <c r="H7187" s="31"/>
      <c r="I7187" s="32"/>
    </row>
    <row r="7188" spans="1:9" x14ac:dyDescent="0.3">
      <c r="A7188" s="31"/>
      <c r="B7188" s="31"/>
      <c r="C7188" s="31"/>
      <c r="D7188" s="31"/>
      <c r="E7188" s="31"/>
      <c r="F7188" s="31"/>
      <c r="G7188" s="31"/>
      <c r="H7188" s="31"/>
      <c r="I7188" s="32"/>
    </row>
    <row r="7189" spans="1:9" x14ac:dyDescent="0.3">
      <c r="A7189" s="31"/>
      <c r="B7189" s="31"/>
      <c r="C7189" s="31"/>
      <c r="D7189" s="31"/>
      <c r="E7189" s="31"/>
      <c r="F7189" s="31"/>
      <c r="G7189" s="31"/>
      <c r="H7189" s="31"/>
      <c r="I7189" s="32"/>
    </row>
    <row r="7190" spans="1:9" x14ac:dyDescent="0.3">
      <c r="A7190" s="31"/>
      <c r="B7190" s="31"/>
      <c r="C7190" s="31"/>
      <c r="D7190" s="31"/>
      <c r="E7190" s="31"/>
      <c r="F7190" s="31"/>
      <c r="G7190" s="31"/>
      <c r="H7190" s="31"/>
      <c r="I7190" s="32"/>
    </row>
    <row r="7191" spans="1:9" x14ac:dyDescent="0.3">
      <c r="A7191" s="31"/>
      <c r="B7191" s="31"/>
      <c r="C7191" s="31"/>
      <c r="D7191" s="31"/>
      <c r="E7191" s="31"/>
      <c r="F7191" s="31"/>
      <c r="G7191" s="31"/>
      <c r="H7191" s="31"/>
      <c r="I7191" s="32"/>
    </row>
    <row r="7192" spans="1:9" x14ac:dyDescent="0.3">
      <c r="A7192" s="31"/>
      <c r="B7192" s="31"/>
      <c r="C7192" s="31"/>
      <c r="D7192" s="31"/>
      <c r="E7192" s="31"/>
      <c r="F7192" s="31"/>
      <c r="G7192" s="31"/>
      <c r="H7192" s="31"/>
      <c r="I7192" s="32"/>
    </row>
    <row r="7193" spans="1:9" x14ac:dyDescent="0.3">
      <c r="A7193" s="31"/>
      <c r="B7193" s="31"/>
      <c r="C7193" s="31"/>
      <c r="D7193" s="31"/>
      <c r="E7193" s="31"/>
      <c r="F7193" s="31"/>
      <c r="G7193" s="31"/>
      <c r="H7193" s="31"/>
      <c r="I7193" s="32"/>
    </row>
    <row r="7194" spans="1:9" x14ac:dyDescent="0.3">
      <c r="A7194" s="31"/>
      <c r="B7194" s="31"/>
      <c r="C7194" s="31"/>
      <c r="D7194" s="31"/>
      <c r="E7194" s="31"/>
      <c r="F7194" s="31"/>
      <c r="G7194" s="31"/>
      <c r="H7194" s="31"/>
      <c r="I7194" s="32"/>
    </row>
    <row r="7195" spans="1:9" x14ac:dyDescent="0.3">
      <c r="A7195" s="31"/>
      <c r="B7195" s="31"/>
      <c r="C7195" s="31"/>
      <c r="D7195" s="31"/>
      <c r="E7195" s="31"/>
      <c r="F7195" s="31"/>
      <c r="G7195" s="31"/>
      <c r="H7195" s="31"/>
      <c r="I7195" s="32"/>
    </row>
    <row r="7196" spans="1:9" x14ac:dyDescent="0.3">
      <c r="A7196" s="31"/>
      <c r="B7196" s="31"/>
      <c r="C7196" s="31"/>
      <c r="D7196" s="31"/>
      <c r="E7196" s="31"/>
      <c r="F7196" s="31"/>
      <c r="G7196" s="31"/>
      <c r="H7196" s="31"/>
      <c r="I7196" s="32"/>
    </row>
    <row r="7197" spans="1:9" x14ac:dyDescent="0.3">
      <c r="A7197" s="31"/>
      <c r="B7197" s="31"/>
      <c r="C7197" s="31"/>
      <c r="D7197" s="31"/>
      <c r="E7197" s="31"/>
      <c r="F7197" s="31"/>
      <c r="G7197" s="31"/>
      <c r="H7197" s="31"/>
      <c r="I7197" s="32"/>
    </row>
    <row r="7198" spans="1:9" x14ac:dyDescent="0.3">
      <c r="A7198" s="31"/>
      <c r="B7198" s="31"/>
      <c r="C7198" s="31"/>
      <c r="D7198" s="31"/>
      <c r="E7198" s="31"/>
      <c r="F7198" s="31"/>
      <c r="G7198" s="31"/>
      <c r="H7198" s="31"/>
      <c r="I7198" s="32"/>
    </row>
    <row r="7199" spans="1:9" x14ac:dyDescent="0.3">
      <c r="A7199" s="31"/>
      <c r="B7199" s="31"/>
      <c r="C7199" s="31"/>
      <c r="D7199" s="31"/>
      <c r="E7199" s="31"/>
      <c r="F7199" s="31"/>
      <c r="G7199" s="31"/>
      <c r="H7199" s="31"/>
      <c r="I7199" s="32"/>
    </row>
    <row r="7200" spans="1:9" x14ac:dyDescent="0.3">
      <c r="A7200" s="31"/>
      <c r="B7200" s="31"/>
      <c r="C7200" s="31"/>
      <c r="D7200" s="31"/>
      <c r="E7200" s="31"/>
      <c r="F7200" s="31"/>
      <c r="G7200" s="31"/>
      <c r="H7200" s="31"/>
      <c r="I7200" s="32"/>
    </row>
    <row r="7201" spans="1:9" x14ac:dyDescent="0.3">
      <c r="A7201" s="31"/>
      <c r="B7201" s="31"/>
      <c r="C7201" s="31"/>
      <c r="D7201" s="31"/>
      <c r="E7201" s="31"/>
      <c r="F7201" s="31"/>
      <c r="G7201" s="31"/>
      <c r="H7201" s="31"/>
      <c r="I7201" s="32"/>
    </row>
    <row r="7202" spans="1:9" x14ac:dyDescent="0.3">
      <c r="A7202" s="31"/>
      <c r="B7202" s="31"/>
      <c r="C7202" s="31"/>
      <c r="D7202" s="31"/>
      <c r="E7202" s="31"/>
      <c r="F7202" s="31"/>
      <c r="G7202" s="31"/>
      <c r="H7202" s="31"/>
      <c r="I7202" s="32"/>
    </row>
    <row r="7203" spans="1:9" x14ac:dyDescent="0.3">
      <c r="A7203" s="31"/>
      <c r="B7203" s="31"/>
      <c r="C7203" s="31"/>
      <c r="D7203" s="31"/>
      <c r="E7203" s="31"/>
      <c r="F7203" s="31"/>
      <c r="G7203" s="31"/>
      <c r="H7203" s="31"/>
      <c r="I7203" s="32"/>
    </row>
    <row r="7204" spans="1:9" x14ac:dyDescent="0.3">
      <c r="A7204" s="31"/>
      <c r="B7204" s="31"/>
      <c r="C7204" s="31"/>
      <c r="D7204" s="31"/>
      <c r="E7204" s="31"/>
      <c r="F7204" s="31"/>
      <c r="G7204" s="31"/>
      <c r="H7204" s="31"/>
      <c r="I7204" s="32"/>
    </row>
    <row r="7205" spans="1:9" x14ac:dyDescent="0.3">
      <c r="A7205" s="31"/>
      <c r="B7205" s="31"/>
      <c r="C7205" s="31"/>
      <c r="D7205" s="31"/>
      <c r="E7205" s="31"/>
      <c r="F7205" s="31"/>
      <c r="G7205" s="31"/>
      <c r="H7205" s="31"/>
      <c r="I7205" s="32"/>
    </row>
    <row r="7206" spans="1:9" x14ac:dyDescent="0.3">
      <c r="A7206" s="31"/>
      <c r="B7206" s="31"/>
      <c r="C7206" s="31"/>
      <c r="D7206" s="31"/>
      <c r="E7206" s="31"/>
      <c r="F7206" s="31"/>
      <c r="G7206" s="31"/>
      <c r="H7206" s="31"/>
      <c r="I7206" s="32"/>
    </row>
    <row r="7207" spans="1:9" x14ac:dyDescent="0.3">
      <c r="A7207" s="31"/>
      <c r="B7207" s="31"/>
      <c r="C7207" s="31"/>
      <c r="D7207" s="31"/>
      <c r="E7207" s="31"/>
      <c r="F7207" s="31"/>
      <c r="G7207" s="31"/>
      <c r="H7207" s="31"/>
      <c r="I7207" s="32"/>
    </row>
    <row r="7208" spans="1:9" x14ac:dyDescent="0.3">
      <c r="A7208" s="31"/>
      <c r="B7208" s="31"/>
      <c r="C7208" s="31"/>
      <c r="D7208" s="31"/>
      <c r="E7208" s="31"/>
      <c r="F7208" s="31"/>
      <c r="G7208" s="31"/>
      <c r="H7208" s="31"/>
      <c r="I7208" s="32"/>
    </row>
    <row r="7209" spans="1:9" x14ac:dyDescent="0.3">
      <c r="A7209" s="31"/>
      <c r="B7209" s="31"/>
      <c r="C7209" s="31"/>
      <c r="D7209" s="31"/>
      <c r="E7209" s="31"/>
      <c r="F7209" s="31"/>
      <c r="G7209" s="31"/>
      <c r="H7209" s="31"/>
      <c r="I7209" s="32"/>
    </row>
    <row r="7210" spans="1:9" x14ac:dyDescent="0.3">
      <c r="A7210" s="31"/>
      <c r="B7210" s="31"/>
      <c r="C7210" s="31"/>
      <c r="D7210" s="31"/>
      <c r="E7210" s="31"/>
      <c r="F7210" s="31"/>
      <c r="G7210" s="31"/>
      <c r="H7210" s="31"/>
      <c r="I7210" s="32"/>
    </row>
    <row r="7211" spans="1:9" x14ac:dyDescent="0.3">
      <c r="A7211" s="31"/>
      <c r="B7211" s="31"/>
      <c r="C7211" s="31"/>
      <c r="D7211" s="31"/>
      <c r="E7211" s="31"/>
      <c r="F7211" s="31"/>
      <c r="G7211" s="31"/>
      <c r="H7211" s="31"/>
      <c r="I7211" s="32"/>
    </row>
    <row r="7212" spans="1:9" x14ac:dyDescent="0.3">
      <c r="A7212" s="31"/>
      <c r="B7212" s="31"/>
      <c r="C7212" s="31"/>
      <c r="D7212" s="31"/>
      <c r="E7212" s="31"/>
      <c r="F7212" s="31"/>
      <c r="G7212" s="31"/>
      <c r="H7212" s="31"/>
      <c r="I7212" s="32"/>
    </row>
    <row r="7213" spans="1:9" x14ac:dyDescent="0.3">
      <c r="A7213" s="31"/>
      <c r="B7213" s="31"/>
      <c r="C7213" s="31"/>
      <c r="D7213" s="31"/>
      <c r="E7213" s="31"/>
      <c r="F7213" s="31"/>
      <c r="G7213" s="31"/>
      <c r="H7213" s="31"/>
      <c r="I7213" s="32"/>
    </row>
    <row r="7214" spans="1:9" x14ac:dyDescent="0.3">
      <c r="A7214" s="31"/>
      <c r="B7214" s="31"/>
      <c r="C7214" s="31"/>
      <c r="D7214" s="31"/>
      <c r="E7214" s="31"/>
      <c r="F7214" s="31"/>
      <c r="G7214" s="31"/>
      <c r="H7214" s="31"/>
      <c r="I7214" s="32"/>
    </row>
    <row r="7215" spans="1:9" x14ac:dyDescent="0.3">
      <c r="A7215" s="31"/>
      <c r="B7215" s="31"/>
      <c r="C7215" s="31"/>
      <c r="D7215" s="31"/>
      <c r="E7215" s="31"/>
      <c r="F7215" s="31"/>
      <c r="G7215" s="31"/>
      <c r="H7215" s="31"/>
      <c r="I7215" s="32"/>
    </row>
    <row r="7216" spans="1:9" x14ac:dyDescent="0.3">
      <c r="A7216" s="31"/>
      <c r="B7216" s="31"/>
      <c r="C7216" s="31"/>
      <c r="D7216" s="31"/>
      <c r="E7216" s="31"/>
      <c r="F7216" s="31"/>
      <c r="G7216" s="31"/>
      <c r="H7216" s="31"/>
      <c r="I7216" s="32"/>
    </row>
    <row r="7217" spans="1:9" x14ac:dyDescent="0.3">
      <c r="A7217" s="31"/>
      <c r="B7217" s="31"/>
      <c r="C7217" s="31"/>
      <c r="D7217" s="31"/>
      <c r="E7217" s="31"/>
      <c r="F7217" s="31"/>
      <c r="G7217" s="31"/>
      <c r="H7217" s="31"/>
      <c r="I7217" s="32"/>
    </row>
    <row r="7218" spans="1:9" x14ac:dyDescent="0.3">
      <c r="A7218" s="31"/>
      <c r="B7218" s="31"/>
      <c r="C7218" s="31"/>
      <c r="D7218" s="31"/>
      <c r="E7218" s="31"/>
      <c r="F7218" s="31"/>
      <c r="G7218" s="31"/>
      <c r="H7218" s="31"/>
      <c r="I7218" s="32"/>
    </row>
    <row r="7219" spans="1:9" x14ac:dyDescent="0.3">
      <c r="A7219" s="31"/>
      <c r="B7219" s="31"/>
      <c r="C7219" s="31"/>
      <c r="D7219" s="31"/>
      <c r="E7219" s="31"/>
      <c r="F7219" s="31"/>
      <c r="G7219" s="31"/>
      <c r="H7219" s="31"/>
      <c r="I7219" s="32"/>
    </row>
    <row r="7220" spans="1:9" x14ac:dyDescent="0.3">
      <c r="A7220" s="31"/>
      <c r="B7220" s="31"/>
      <c r="C7220" s="31"/>
      <c r="D7220" s="31"/>
      <c r="E7220" s="31"/>
      <c r="F7220" s="31"/>
      <c r="G7220" s="31"/>
      <c r="H7220" s="31"/>
      <c r="I7220" s="32"/>
    </row>
    <row r="7221" spans="1:9" x14ac:dyDescent="0.3">
      <c r="A7221" s="31"/>
      <c r="B7221" s="31"/>
      <c r="C7221" s="31"/>
      <c r="D7221" s="31"/>
      <c r="E7221" s="31"/>
      <c r="F7221" s="31"/>
      <c r="G7221" s="31"/>
      <c r="H7221" s="31"/>
      <c r="I7221" s="32"/>
    </row>
    <row r="7222" spans="1:9" x14ac:dyDescent="0.3">
      <c r="A7222" s="31"/>
      <c r="B7222" s="31"/>
      <c r="C7222" s="31"/>
      <c r="D7222" s="31"/>
      <c r="E7222" s="31"/>
      <c r="F7222" s="31"/>
      <c r="G7222" s="31"/>
      <c r="H7222" s="31"/>
      <c r="I7222" s="32"/>
    </row>
    <row r="7223" spans="1:9" x14ac:dyDescent="0.3">
      <c r="A7223" s="31"/>
      <c r="B7223" s="31"/>
      <c r="C7223" s="31"/>
      <c r="D7223" s="31"/>
      <c r="E7223" s="31"/>
      <c r="F7223" s="31"/>
      <c r="G7223" s="31"/>
      <c r="H7223" s="31"/>
      <c r="I7223" s="32"/>
    </row>
    <row r="7224" spans="1:9" x14ac:dyDescent="0.3">
      <c r="A7224" s="31"/>
      <c r="B7224" s="31"/>
      <c r="C7224" s="31"/>
      <c r="D7224" s="31"/>
      <c r="E7224" s="31"/>
      <c r="F7224" s="31"/>
      <c r="G7224" s="31"/>
      <c r="H7224" s="31"/>
      <c r="I7224" s="32"/>
    </row>
    <row r="7225" spans="1:9" x14ac:dyDescent="0.3">
      <c r="A7225" s="31"/>
      <c r="B7225" s="31"/>
      <c r="C7225" s="31"/>
      <c r="D7225" s="31"/>
      <c r="E7225" s="31"/>
      <c r="F7225" s="31"/>
      <c r="G7225" s="31"/>
      <c r="H7225" s="31"/>
      <c r="I7225" s="32"/>
    </row>
    <row r="7226" spans="1:9" x14ac:dyDescent="0.3">
      <c r="A7226" s="31"/>
      <c r="B7226" s="31"/>
      <c r="C7226" s="31"/>
      <c r="D7226" s="31"/>
      <c r="E7226" s="31"/>
      <c r="F7226" s="31"/>
      <c r="G7226" s="31"/>
      <c r="H7226" s="31"/>
      <c r="I7226" s="32"/>
    </row>
    <row r="7227" spans="1:9" x14ac:dyDescent="0.3">
      <c r="A7227" s="31"/>
      <c r="B7227" s="31"/>
      <c r="C7227" s="31"/>
      <c r="D7227" s="31"/>
      <c r="E7227" s="31"/>
      <c r="F7227" s="31"/>
      <c r="G7227" s="31"/>
      <c r="H7227" s="31"/>
      <c r="I7227" s="32"/>
    </row>
    <row r="7228" spans="1:9" x14ac:dyDescent="0.3">
      <c r="A7228" s="31"/>
      <c r="B7228" s="31"/>
      <c r="C7228" s="31"/>
      <c r="D7228" s="31"/>
      <c r="E7228" s="31"/>
      <c r="F7228" s="31"/>
      <c r="G7228" s="31"/>
      <c r="H7228" s="31"/>
      <c r="I7228" s="32"/>
    </row>
    <row r="7229" spans="1:9" x14ac:dyDescent="0.3">
      <c r="A7229" s="31"/>
      <c r="B7229" s="31"/>
      <c r="C7229" s="31"/>
      <c r="D7229" s="31"/>
      <c r="E7229" s="31"/>
      <c r="F7229" s="31"/>
      <c r="G7229" s="31"/>
      <c r="H7229" s="31"/>
      <c r="I7229" s="32"/>
    </row>
    <row r="7230" spans="1:9" x14ac:dyDescent="0.3">
      <c r="A7230" s="31"/>
      <c r="B7230" s="31"/>
      <c r="C7230" s="31"/>
      <c r="D7230" s="31"/>
      <c r="E7230" s="31"/>
      <c r="F7230" s="31"/>
      <c r="G7230" s="31"/>
      <c r="H7230" s="31"/>
      <c r="I7230" s="32"/>
    </row>
    <row r="7231" spans="1:9" x14ac:dyDescent="0.3">
      <c r="A7231" s="31"/>
      <c r="B7231" s="31"/>
      <c r="C7231" s="31"/>
      <c r="D7231" s="31"/>
      <c r="E7231" s="31"/>
      <c r="F7231" s="31"/>
      <c r="G7231" s="31"/>
      <c r="H7231" s="31"/>
      <c r="I7231" s="32"/>
    </row>
    <row r="7232" spans="1:9" x14ac:dyDescent="0.3">
      <c r="A7232" s="31"/>
      <c r="B7232" s="31"/>
      <c r="C7232" s="31"/>
      <c r="D7232" s="31"/>
      <c r="E7232" s="31"/>
      <c r="F7232" s="31"/>
      <c r="G7232" s="31"/>
      <c r="H7232" s="31"/>
      <c r="I7232" s="32"/>
    </row>
    <row r="7233" spans="1:9" x14ac:dyDescent="0.3">
      <c r="A7233" s="31"/>
      <c r="B7233" s="31"/>
      <c r="C7233" s="31"/>
      <c r="D7233" s="31"/>
      <c r="E7233" s="31"/>
      <c r="F7233" s="31"/>
      <c r="G7233" s="31"/>
      <c r="H7233" s="31"/>
      <c r="I7233" s="32"/>
    </row>
    <row r="7234" spans="1:9" x14ac:dyDescent="0.3">
      <c r="A7234" s="31"/>
      <c r="B7234" s="31"/>
      <c r="C7234" s="31"/>
      <c r="D7234" s="31"/>
      <c r="E7234" s="31"/>
      <c r="F7234" s="31"/>
      <c r="G7234" s="31"/>
      <c r="H7234" s="31"/>
      <c r="I7234" s="32"/>
    </row>
    <row r="7235" spans="1:9" x14ac:dyDescent="0.3">
      <c r="A7235" s="31"/>
      <c r="B7235" s="31"/>
      <c r="C7235" s="31"/>
      <c r="D7235" s="31"/>
      <c r="E7235" s="31"/>
      <c r="F7235" s="31"/>
      <c r="G7235" s="31"/>
      <c r="H7235" s="31"/>
      <c r="I7235" s="32"/>
    </row>
    <row r="7236" spans="1:9" x14ac:dyDescent="0.3">
      <c r="A7236" s="31"/>
      <c r="B7236" s="31"/>
      <c r="C7236" s="31"/>
      <c r="D7236" s="31"/>
      <c r="E7236" s="31"/>
      <c r="F7236" s="31"/>
      <c r="G7236" s="31"/>
      <c r="H7236" s="31"/>
      <c r="I7236" s="32"/>
    </row>
    <row r="7237" spans="1:9" x14ac:dyDescent="0.3">
      <c r="A7237" s="31"/>
      <c r="B7237" s="31"/>
      <c r="C7237" s="31"/>
      <c r="D7237" s="31"/>
      <c r="E7237" s="31"/>
      <c r="F7237" s="31"/>
      <c r="G7237" s="31"/>
      <c r="H7237" s="31"/>
      <c r="I7237" s="32"/>
    </row>
    <row r="7238" spans="1:9" x14ac:dyDescent="0.3">
      <c r="A7238" s="31"/>
      <c r="B7238" s="31"/>
      <c r="C7238" s="31"/>
      <c r="D7238" s="31"/>
      <c r="E7238" s="31"/>
      <c r="F7238" s="31"/>
      <c r="G7238" s="31"/>
      <c r="H7238" s="31"/>
      <c r="I7238" s="32"/>
    </row>
    <row r="7239" spans="1:9" x14ac:dyDescent="0.3">
      <c r="A7239" s="31"/>
      <c r="B7239" s="31"/>
      <c r="C7239" s="31"/>
      <c r="D7239" s="31"/>
      <c r="E7239" s="31"/>
      <c r="F7239" s="31"/>
      <c r="G7239" s="31"/>
      <c r="H7239" s="31"/>
      <c r="I7239" s="32"/>
    </row>
    <row r="7240" spans="1:9" x14ac:dyDescent="0.3">
      <c r="A7240" s="31"/>
      <c r="B7240" s="31"/>
      <c r="C7240" s="31"/>
      <c r="D7240" s="31"/>
      <c r="E7240" s="31"/>
      <c r="F7240" s="31"/>
      <c r="G7240" s="31"/>
      <c r="H7240" s="31"/>
      <c r="I7240" s="32"/>
    </row>
    <row r="7241" spans="1:9" x14ac:dyDescent="0.3">
      <c r="A7241" s="31"/>
      <c r="B7241" s="31"/>
      <c r="C7241" s="31"/>
      <c r="D7241" s="31"/>
      <c r="E7241" s="31"/>
      <c r="F7241" s="31"/>
      <c r="G7241" s="31"/>
      <c r="H7241" s="31"/>
      <c r="I7241" s="32"/>
    </row>
    <row r="7242" spans="1:9" x14ac:dyDescent="0.3">
      <c r="A7242" s="31"/>
      <c r="B7242" s="31"/>
      <c r="C7242" s="31"/>
      <c r="D7242" s="31"/>
      <c r="E7242" s="31"/>
      <c r="F7242" s="31"/>
      <c r="G7242" s="31"/>
      <c r="H7242" s="31"/>
      <c r="I7242" s="32"/>
    </row>
    <row r="7243" spans="1:9" x14ac:dyDescent="0.3">
      <c r="A7243" s="31"/>
      <c r="B7243" s="31"/>
      <c r="C7243" s="31"/>
      <c r="D7243" s="31"/>
      <c r="E7243" s="31"/>
      <c r="F7243" s="31"/>
      <c r="G7243" s="31"/>
      <c r="H7243" s="31"/>
      <c r="I7243" s="32"/>
    </row>
    <row r="7244" spans="1:9" x14ac:dyDescent="0.3">
      <c r="A7244" s="31"/>
      <c r="B7244" s="31"/>
      <c r="C7244" s="31"/>
      <c r="D7244" s="31"/>
      <c r="E7244" s="31"/>
      <c r="F7244" s="31"/>
      <c r="G7244" s="31"/>
      <c r="H7244" s="31"/>
      <c r="I7244" s="32"/>
    </row>
    <row r="7245" spans="1:9" x14ac:dyDescent="0.3">
      <c r="A7245" s="31"/>
      <c r="B7245" s="31"/>
      <c r="C7245" s="31"/>
      <c r="D7245" s="31"/>
      <c r="E7245" s="31"/>
      <c r="F7245" s="31"/>
      <c r="G7245" s="31"/>
      <c r="H7245" s="31"/>
      <c r="I7245" s="32"/>
    </row>
    <row r="7246" spans="1:9" x14ac:dyDescent="0.3">
      <c r="A7246" s="31"/>
      <c r="B7246" s="31"/>
      <c r="C7246" s="31"/>
      <c r="D7246" s="31"/>
      <c r="E7246" s="31"/>
      <c r="F7246" s="31"/>
      <c r="G7246" s="31"/>
      <c r="H7246" s="31"/>
      <c r="I7246" s="32"/>
    </row>
    <row r="7247" spans="1:9" x14ac:dyDescent="0.3">
      <c r="A7247" s="31"/>
      <c r="B7247" s="31"/>
      <c r="C7247" s="31"/>
      <c r="D7247" s="31"/>
      <c r="E7247" s="31"/>
      <c r="F7247" s="31"/>
      <c r="G7247" s="31"/>
      <c r="H7247" s="31"/>
      <c r="I7247" s="32"/>
    </row>
    <row r="7248" spans="1:9" x14ac:dyDescent="0.3">
      <c r="A7248" s="31"/>
      <c r="B7248" s="31"/>
      <c r="C7248" s="31"/>
      <c r="D7248" s="31"/>
      <c r="E7248" s="31"/>
      <c r="F7248" s="31"/>
      <c r="G7248" s="31"/>
      <c r="H7248" s="31"/>
      <c r="I7248" s="32"/>
    </row>
    <row r="7249" spans="1:9" x14ac:dyDescent="0.3">
      <c r="A7249" s="31"/>
      <c r="B7249" s="31"/>
      <c r="C7249" s="31"/>
      <c r="D7249" s="31"/>
      <c r="E7249" s="31"/>
      <c r="F7249" s="31"/>
      <c r="G7249" s="31"/>
      <c r="H7249" s="31"/>
      <c r="I7249" s="32"/>
    </row>
    <row r="7250" spans="1:9" x14ac:dyDescent="0.3">
      <c r="A7250" s="31"/>
      <c r="B7250" s="31"/>
      <c r="C7250" s="31"/>
      <c r="D7250" s="31"/>
      <c r="E7250" s="31"/>
      <c r="F7250" s="31"/>
      <c r="G7250" s="31"/>
      <c r="H7250" s="31"/>
      <c r="I7250" s="32"/>
    </row>
    <row r="7251" spans="1:9" x14ac:dyDescent="0.3">
      <c r="A7251" s="31"/>
      <c r="B7251" s="31"/>
      <c r="C7251" s="31"/>
      <c r="D7251" s="31"/>
      <c r="E7251" s="31"/>
      <c r="F7251" s="31"/>
      <c r="G7251" s="31"/>
      <c r="H7251" s="31"/>
      <c r="I7251" s="32"/>
    </row>
    <row r="7252" spans="1:9" x14ac:dyDescent="0.3">
      <c r="A7252" s="31"/>
      <c r="B7252" s="31"/>
      <c r="C7252" s="31"/>
      <c r="D7252" s="31"/>
      <c r="E7252" s="31"/>
      <c r="F7252" s="31"/>
      <c r="G7252" s="31"/>
      <c r="H7252" s="31"/>
      <c r="I7252" s="32"/>
    </row>
    <row r="7253" spans="1:9" x14ac:dyDescent="0.3">
      <c r="A7253" s="31"/>
      <c r="B7253" s="31"/>
      <c r="C7253" s="31"/>
      <c r="D7253" s="31"/>
      <c r="E7253" s="31"/>
      <c r="F7253" s="31"/>
      <c r="G7253" s="31"/>
      <c r="H7253" s="31"/>
      <c r="I7253" s="32"/>
    </row>
    <row r="7254" spans="1:9" x14ac:dyDescent="0.3">
      <c r="A7254" s="31"/>
      <c r="B7254" s="31"/>
      <c r="C7254" s="31"/>
      <c r="D7254" s="31"/>
      <c r="E7254" s="31"/>
      <c r="F7254" s="31"/>
      <c r="G7254" s="31"/>
      <c r="H7254" s="31"/>
      <c r="I7254" s="32"/>
    </row>
    <row r="7255" spans="1:9" x14ac:dyDescent="0.3">
      <c r="A7255" s="31"/>
      <c r="B7255" s="31"/>
      <c r="C7255" s="31"/>
      <c r="D7255" s="31"/>
      <c r="E7255" s="31"/>
      <c r="F7255" s="31"/>
      <c r="G7255" s="31"/>
      <c r="H7255" s="31"/>
      <c r="I7255" s="32"/>
    </row>
    <row r="7256" spans="1:9" x14ac:dyDescent="0.3">
      <c r="A7256" s="31"/>
      <c r="B7256" s="31"/>
      <c r="C7256" s="31"/>
      <c r="D7256" s="31"/>
      <c r="E7256" s="31"/>
      <c r="F7256" s="31"/>
      <c r="G7256" s="31"/>
      <c r="H7256" s="31"/>
      <c r="I7256" s="32"/>
    </row>
    <row r="7257" spans="1:9" x14ac:dyDescent="0.3">
      <c r="A7257" s="31"/>
      <c r="B7257" s="31"/>
      <c r="C7257" s="31"/>
      <c r="D7257" s="31"/>
      <c r="E7257" s="31"/>
      <c r="F7257" s="31"/>
      <c r="G7257" s="31"/>
      <c r="H7257" s="31"/>
      <c r="I7257" s="32"/>
    </row>
    <row r="7258" spans="1:9" x14ac:dyDescent="0.3">
      <c r="A7258" s="31"/>
      <c r="B7258" s="31"/>
      <c r="C7258" s="31"/>
      <c r="D7258" s="31"/>
      <c r="E7258" s="31"/>
      <c r="F7258" s="31"/>
      <c r="G7258" s="31"/>
      <c r="H7258" s="31"/>
      <c r="I7258" s="32"/>
    </row>
    <row r="7259" spans="1:9" x14ac:dyDescent="0.3">
      <c r="A7259" s="31"/>
      <c r="B7259" s="31"/>
      <c r="C7259" s="31"/>
      <c r="D7259" s="31"/>
      <c r="E7259" s="31"/>
      <c r="F7259" s="31"/>
      <c r="G7259" s="31"/>
      <c r="H7259" s="31"/>
      <c r="I7259" s="32"/>
    </row>
    <row r="7260" spans="1:9" x14ac:dyDescent="0.3">
      <c r="A7260" s="31"/>
      <c r="B7260" s="31"/>
      <c r="C7260" s="31"/>
      <c r="D7260" s="31"/>
      <c r="E7260" s="31"/>
      <c r="F7260" s="31"/>
      <c r="G7260" s="31"/>
      <c r="H7260" s="31"/>
      <c r="I7260" s="32"/>
    </row>
    <row r="7261" spans="1:9" x14ac:dyDescent="0.3">
      <c r="A7261" s="31"/>
      <c r="B7261" s="31"/>
      <c r="C7261" s="31"/>
      <c r="D7261" s="31"/>
      <c r="E7261" s="31"/>
      <c r="F7261" s="31"/>
      <c r="G7261" s="31"/>
      <c r="H7261" s="31"/>
      <c r="I7261" s="32"/>
    </row>
    <row r="7262" spans="1:9" x14ac:dyDescent="0.3">
      <c r="A7262" s="31"/>
      <c r="B7262" s="31"/>
      <c r="C7262" s="31"/>
      <c r="D7262" s="31"/>
      <c r="E7262" s="31"/>
      <c r="F7262" s="31"/>
      <c r="G7262" s="31"/>
      <c r="H7262" s="31"/>
      <c r="I7262" s="32"/>
    </row>
    <row r="7263" spans="1:9" x14ac:dyDescent="0.3">
      <c r="A7263" s="31"/>
      <c r="B7263" s="31"/>
      <c r="C7263" s="31"/>
      <c r="D7263" s="31"/>
      <c r="E7263" s="31"/>
      <c r="F7263" s="31"/>
      <c r="G7263" s="31"/>
      <c r="H7263" s="31"/>
      <c r="I7263" s="32"/>
    </row>
    <row r="7264" spans="1:9" x14ac:dyDescent="0.3">
      <c r="A7264" s="31"/>
      <c r="B7264" s="31"/>
      <c r="C7264" s="31"/>
      <c r="D7264" s="31"/>
      <c r="E7264" s="31"/>
      <c r="F7264" s="31"/>
      <c r="G7264" s="31"/>
      <c r="H7264" s="31"/>
      <c r="I7264" s="32"/>
    </row>
    <row r="7265" spans="1:9" x14ac:dyDescent="0.3">
      <c r="A7265" s="31"/>
      <c r="B7265" s="31"/>
      <c r="C7265" s="31"/>
      <c r="D7265" s="31"/>
      <c r="E7265" s="31"/>
      <c r="F7265" s="31"/>
      <c r="G7265" s="31"/>
      <c r="H7265" s="31"/>
      <c r="I7265" s="32"/>
    </row>
    <row r="7266" spans="1:9" x14ac:dyDescent="0.3">
      <c r="A7266" s="31"/>
      <c r="B7266" s="31"/>
      <c r="C7266" s="31"/>
      <c r="D7266" s="31"/>
      <c r="E7266" s="31"/>
      <c r="F7266" s="31"/>
      <c r="G7266" s="31"/>
      <c r="H7266" s="31"/>
      <c r="I7266" s="32"/>
    </row>
    <row r="7267" spans="1:9" x14ac:dyDescent="0.3">
      <c r="A7267" s="31"/>
      <c r="B7267" s="31"/>
      <c r="C7267" s="31"/>
      <c r="D7267" s="31"/>
      <c r="E7267" s="31"/>
      <c r="F7267" s="31"/>
      <c r="G7267" s="31"/>
      <c r="H7267" s="31"/>
      <c r="I7267" s="32"/>
    </row>
    <row r="7268" spans="1:9" x14ac:dyDescent="0.3">
      <c r="A7268" s="31"/>
      <c r="B7268" s="31"/>
      <c r="C7268" s="31"/>
      <c r="D7268" s="31"/>
      <c r="E7268" s="31"/>
      <c r="F7268" s="31"/>
      <c r="G7268" s="31"/>
      <c r="H7268" s="31"/>
      <c r="I7268" s="32"/>
    </row>
    <row r="7269" spans="1:9" x14ac:dyDescent="0.3">
      <c r="A7269" s="31"/>
      <c r="B7269" s="31"/>
      <c r="C7269" s="31"/>
      <c r="D7269" s="31"/>
      <c r="E7269" s="31"/>
      <c r="F7269" s="31"/>
      <c r="G7269" s="31"/>
      <c r="H7269" s="31"/>
      <c r="I7269" s="32"/>
    </row>
    <row r="7270" spans="1:9" x14ac:dyDescent="0.3">
      <c r="A7270" s="31"/>
      <c r="B7270" s="31"/>
      <c r="C7270" s="31"/>
      <c r="D7270" s="31"/>
      <c r="E7270" s="31"/>
      <c r="F7270" s="31"/>
      <c r="G7270" s="31"/>
      <c r="H7270" s="31"/>
      <c r="I7270" s="32"/>
    </row>
    <row r="7271" spans="1:9" x14ac:dyDescent="0.3">
      <c r="A7271" s="31"/>
      <c r="B7271" s="31"/>
      <c r="C7271" s="31"/>
      <c r="D7271" s="31"/>
      <c r="E7271" s="31"/>
      <c r="F7271" s="31"/>
      <c r="G7271" s="31"/>
      <c r="H7271" s="31"/>
      <c r="I7271" s="32"/>
    </row>
    <row r="7272" spans="1:9" x14ac:dyDescent="0.3">
      <c r="A7272" s="31"/>
      <c r="B7272" s="31"/>
      <c r="C7272" s="31"/>
      <c r="D7272" s="31"/>
      <c r="E7272" s="31"/>
      <c r="F7272" s="31"/>
      <c r="G7272" s="31"/>
      <c r="H7272" s="31"/>
      <c r="I7272" s="32"/>
    </row>
    <row r="7273" spans="1:9" x14ac:dyDescent="0.3">
      <c r="A7273" s="31"/>
      <c r="B7273" s="31"/>
      <c r="C7273" s="31"/>
      <c r="D7273" s="31"/>
      <c r="E7273" s="31"/>
      <c r="F7273" s="31"/>
      <c r="G7273" s="31"/>
      <c r="H7273" s="31"/>
      <c r="I7273" s="32"/>
    </row>
    <row r="7274" spans="1:9" x14ac:dyDescent="0.3">
      <c r="A7274" s="31"/>
      <c r="B7274" s="31"/>
      <c r="C7274" s="31"/>
      <c r="D7274" s="31"/>
      <c r="E7274" s="31"/>
      <c r="F7274" s="31"/>
      <c r="G7274" s="31"/>
      <c r="H7274" s="31"/>
      <c r="I7274" s="32"/>
    </row>
    <row r="7275" spans="1:9" x14ac:dyDescent="0.3">
      <c r="A7275" s="31"/>
      <c r="B7275" s="31"/>
      <c r="C7275" s="31"/>
      <c r="D7275" s="31"/>
      <c r="E7275" s="31"/>
      <c r="F7275" s="31"/>
      <c r="G7275" s="31"/>
      <c r="H7275" s="31"/>
      <c r="I7275" s="32"/>
    </row>
    <row r="7276" spans="1:9" x14ac:dyDescent="0.3">
      <c r="A7276" s="31"/>
      <c r="B7276" s="31"/>
      <c r="C7276" s="31"/>
      <c r="D7276" s="31"/>
      <c r="E7276" s="31"/>
      <c r="F7276" s="31"/>
      <c r="G7276" s="31"/>
      <c r="H7276" s="31"/>
      <c r="I7276" s="32"/>
    </row>
    <row r="7277" spans="1:9" x14ac:dyDescent="0.3">
      <c r="A7277" s="31"/>
      <c r="B7277" s="31"/>
      <c r="C7277" s="31"/>
      <c r="D7277" s="31"/>
      <c r="E7277" s="31"/>
      <c r="F7277" s="31"/>
      <c r="G7277" s="31"/>
      <c r="H7277" s="31"/>
      <c r="I7277" s="32"/>
    </row>
    <row r="7278" spans="1:9" x14ac:dyDescent="0.3">
      <c r="A7278" s="31"/>
      <c r="B7278" s="31"/>
      <c r="C7278" s="31"/>
      <c r="D7278" s="31"/>
      <c r="E7278" s="31"/>
      <c r="F7278" s="31"/>
      <c r="G7278" s="31"/>
      <c r="H7278" s="31"/>
      <c r="I7278" s="32"/>
    </row>
    <row r="7279" spans="1:9" x14ac:dyDescent="0.3">
      <c r="A7279" s="31"/>
      <c r="B7279" s="31"/>
      <c r="C7279" s="31"/>
      <c r="D7279" s="31"/>
      <c r="E7279" s="31"/>
      <c r="F7279" s="31"/>
      <c r="G7279" s="31"/>
      <c r="H7279" s="31"/>
      <c r="I7279" s="32"/>
    </row>
    <row r="7280" spans="1:9" x14ac:dyDescent="0.3">
      <c r="A7280" s="31"/>
      <c r="B7280" s="31"/>
      <c r="C7280" s="31"/>
      <c r="D7280" s="31"/>
      <c r="E7280" s="31"/>
      <c r="F7280" s="31"/>
      <c r="G7280" s="31"/>
      <c r="H7280" s="31"/>
      <c r="I7280" s="32"/>
    </row>
    <row r="7281" spans="1:9" x14ac:dyDescent="0.3">
      <c r="A7281" s="31"/>
      <c r="B7281" s="31"/>
      <c r="C7281" s="31"/>
      <c r="D7281" s="31"/>
      <c r="E7281" s="31"/>
      <c r="F7281" s="31"/>
      <c r="G7281" s="31"/>
      <c r="H7281" s="31"/>
      <c r="I7281" s="32"/>
    </row>
    <row r="7282" spans="1:9" x14ac:dyDescent="0.3">
      <c r="A7282" s="31"/>
      <c r="B7282" s="31"/>
      <c r="C7282" s="31"/>
      <c r="D7282" s="31"/>
      <c r="E7282" s="31"/>
      <c r="F7282" s="31"/>
      <c r="G7282" s="31"/>
      <c r="H7282" s="31"/>
      <c r="I7282" s="32"/>
    </row>
    <row r="7283" spans="1:9" x14ac:dyDescent="0.3">
      <c r="A7283" s="31"/>
      <c r="B7283" s="31"/>
      <c r="C7283" s="31"/>
      <c r="D7283" s="31"/>
      <c r="E7283" s="31"/>
      <c r="F7283" s="31"/>
      <c r="G7283" s="31"/>
      <c r="H7283" s="31"/>
      <c r="I7283" s="32"/>
    </row>
    <row r="7284" spans="1:9" x14ac:dyDescent="0.3">
      <c r="A7284" s="31"/>
      <c r="B7284" s="31"/>
      <c r="C7284" s="31"/>
      <c r="D7284" s="31"/>
      <c r="E7284" s="31"/>
      <c r="F7284" s="31"/>
      <c r="G7284" s="31"/>
      <c r="H7284" s="31"/>
      <c r="I7284" s="32"/>
    </row>
    <row r="7285" spans="1:9" x14ac:dyDescent="0.3">
      <c r="A7285" s="31"/>
      <c r="B7285" s="31"/>
      <c r="C7285" s="31"/>
      <c r="D7285" s="31"/>
      <c r="E7285" s="31"/>
      <c r="F7285" s="31"/>
      <c r="G7285" s="31"/>
      <c r="H7285" s="31"/>
      <c r="I7285" s="32"/>
    </row>
    <row r="7286" spans="1:9" x14ac:dyDescent="0.3">
      <c r="A7286" s="31"/>
      <c r="B7286" s="31"/>
      <c r="C7286" s="31"/>
      <c r="D7286" s="31"/>
      <c r="E7286" s="31"/>
      <c r="F7286" s="31"/>
      <c r="G7286" s="31"/>
      <c r="H7286" s="31"/>
      <c r="I7286" s="32"/>
    </row>
    <row r="7287" spans="1:9" x14ac:dyDescent="0.3">
      <c r="A7287" s="31"/>
      <c r="B7287" s="31"/>
      <c r="C7287" s="31"/>
      <c r="D7287" s="31"/>
      <c r="E7287" s="31"/>
      <c r="F7287" s="31"/>
      <c r="G7287" s="31"/>
      <c r="H7287" s="31"/>
      <c r="I7287" s="32"/>
    </row>
    <row r="7288" spans="1:9" x14ac:dyDescent="0.3">
      <c r="A7288" s="31"/>
      <c r="B7288" s="31"/>
      <c r="C7288" s="31"/>
      <c r="D7288" s="31"/>
      <c r="E7288" s="31"/>
      <c r="F7288" s="31"/>
      <c r="G7288" s="31"/>
      <c r="H7288" s="31"/>
      <c r="I7288" s="32"/>
    </row>
    <row r="7289" spans="1:9" x14ac:dyDescent="0.3">
      <c r="A7289" s="31"/>
      <c r="B7289" s="31"/>
      <c r="C7289" s="31"/>
      <c r="D7289" s="31"/>
      <c r="E7289" s="31"/>
      <c r="F7289" s="31"/>
      <c r="G7289" s="31"/>
      <c r="H7289" s="31"/>
      <c r="I7289" s="32"/>
    </row>
    <row r="7290" spans="1:9" x14ac:dyDescent="0.3">
      <c r="A7290" s="31"/>
      <c r="B7290" s="31"/>
      <c r="C7290" s="31"/>
      <c r="D7290" s="31"/>
      <c r="E7290" s="31"/>
      <c r="F7290" s="31"/>
      <c r="G7290" s="31"/>
      <c r="H7290" s="31"/>
      <c r="I7290" s="32"/>
    </row>
    <row r="7291" spans="1:9" x14ac:dyDescent="0.3">
      <c r="A7291" s="31"/>
      <c r="B7291" s="31"/>
      <c r="C7291" s="31"/>
      <c r="D7291" s="31"/>
      <c r="E7291" s="31"/>
      <c r="F7291" s="31"/>
      <c r="G7291" s="31"/>
      <c r="H7291" s="31"/>
      <c r="I7291" s="32"/>
    </row>
    <row r="7292" spans="1:9" x14ac:dyDescent="0.3">
      <c r="A7292" s="31"/>
      <c r="B7292" s="31"/>
      <c r="C7292" s="31"/>
      <c r="D7292" s="31"/>
      <c r="E7292" s="31"/>
      <c r="F7292" s="31"/>
      <c r="G7292" s="31"/>
      <c r="H7292" s="31"/>
      <c r="I7292" s="32"/>
    </row>
    <row r="7293" spans="1:9" x14ac:dyDescent="0.3">
      <c r="A7293" s="31"/>
      <c r="B7293" s="31"/>
      <c r="C7293" s="31"/>
      <c r="D7293" s="31"/>
      <c r="E7293" s="31"/>
      <c r="F7293" s="31"/>
      <c r="G7293" s="31"/>
      <c r="H7293" s="31"/>
      <c r="I7293" s="32"/>
    </row>
    <row r="7294" spans="1:9" x14ac:dyDescent="0.3">
      <c r="A7294" s="31"/>
      <c r="B7294" s="31"/>
      <c r="C7294" s="31"/>
      <c r="D7294" s="31"/>
      <c r="E7294" s="31"/>
      <c r="F7294" s="31"/>
      <c r="G7294" s="31"/>
      <c r="H7294" s="31"/>
      <c r="I7294" s="32"/>
    </row>
    <row r="7295" spans="1:9" x14ac:dyDescent="0.3">
      <c r="A7295" s="31"/>
      <c r="B7295" s="31"/>
      <c r="C7295" s="31"/>
      <c r="D7295" s="31"/>
      <c r="E7295" s="31"/>
      <c r="F7295" s="31"/>
      <c r="G7295" s="31"/>
      <c r="H7295" s="31"/>
      <c r="I7295" s="32"/>
    </row>
    <row r="7296" spans="1:9" x14ac:dyDescent="0.3">
      <c r="A7296" s="31"/>
      <c r="B7296" s="31"/>
      <c r="C7296" s="31"/>
      <c r="D7296" s="31"/>
      <c r="E7296" s="31"/>
      <c r="F7296" s="31"/>
      <c r="G7296" s="31"/>
      <c r="H7296" s="31"/>
      <c r="I7296" s="32"/>
    </row>
    <row r="7297" spans="1:9" x14ac:dyDescent="0.3">
      <c r="A7297" s="31"/>
      <c r="B7297" s="31"/>
      <c r="C7297" s="31"/>
      <c r="D7297" s="31"/>
      <c r="E7297" s="31"/>
      <c r="F7297" s="31"/>
      <c r="G7297" s="31"/>
      <c r="H7297" s="31"/>
      <c r="I7297" s="32"/>
    </row>
    <row r="7298" spans="1:9" x14ac:dyDescent="0.3">
      <c r="A7298" s="31"/>
      <c r="B7298" s="31"/>
      <c r="C7298" s="31"/>
      <c r="D7298" s="31"/>
      <c r="E7298" s="31"/>
      <c r="F7298" s="31"/>
      <c r="G7298" s="31"/>
      <c r="H7298" s="31"/>
      <c r="I7298" s="32"/>
    </row>
    <row r="7299" spans="1:9" x14ac:dyDescent="0.3">
      <c r="A7299" s="31"/>
      <c r="B7299" s="31"/>
      <c r="C7299" s="31"/>
      <c r="D7299" s="31"/>
      <c r="E7299" s="31"/>
      <c r="F7299" s="31"/>
      <c r="G7299" s="31"/>
      <c r="H7299" s="31"/>
      <c r="I7299" s="32"/>
    </row>
    <row r="7300" spans="1:9" x14ac:dyDescent="0.3">
      <c r="A7300" s="31"/>
      <c r="B7300" s="31"/>
      <c r="C7300" s="31"/>
      <c r="D7300" s="31"/>
      <c r="E7300" s="31"/>
      <c r="F7300" s="31"/>
      <c r="G7300" s="31"/>
      <c r="H7300" s="31"/>
      <c r="I7300" s="32"/>
    </row>
    <row r="7301" spans="1:9" x14ac:dyDescent="0.3">
      <c r="A7301" s="31"/>
      <c r="B7301" s="31"/>
      <c r="C7301" s="31"/>
      <c r="D7301" s="31"/>
      <c r="E7301" s="31"/>
      <c r="F7301" s="31"/>
      <c r="G7301" s="31"/>
      <c r="H7301" s="31"/>
      <c r="I7301" s="32"/>
    </row>
    <row r="7302" spans="1:9" x14ac:dyDescent="0.3">
      <c r="A7302" s="31"/>
      <c r="B7302" s="31"/>
      <c r="C7302" s="31"/>
      <c r="D7302" s="31"/>
      <c r="E7302" s="31"/>
      <c r="F7302" s="31"/>
      <c r="G7302" s="31"/>
      <c r="H7302" s="31"/>
      <c r="I7302" s="32"/>
    </row>
    <row r="7303" spans="1:9" x14ac:dyDescent="0.3">
      <c r="A7303" s="31"/>
      <c r="B7303" s="31"/>
      <c r="C7303" s="31"/>
      <c r="D7303" s="31"/>
      <c r="E7303" s="31"/>
      <c r="F7303" s="31"/>
      <c r="G7303" s="31"/>
      <c r="H7303" s="31"/>
      <c r="I7303" s="32"/>
    </row>
    <row r="7304" spans="1:9" x14ac:dyDescent="0.3">
      <c r="A7304" s="31"/>
      <c r="B7304" s="31"/>
      <c r="C7304" s="31"/>
      <c r="D7304" s="31"/>
      <c r="E7304" s="31"/>
      <c r="F7304" s="31"/>
      <c r="G7304" s="31"/>
      <c r="H7304" s="31"/>
      <c r="I7304" s="32"/>
    </row>
    <row r="7305" spans="1:9" x14ac:dyDescent="0.3">
      <c r="A7305" s="31"/>
      <c r="B7305" s="31"/>
      <c r="C7305" s="31"/>
      <c r="D7305" s="31"/>
      <c r="E7305" s="31"/>
      <c r="F7305" s="31"/>
      <c r="G7305" s="31"/>
      <c r="H7305" s="31"/>
      <c r="I7305" s="32"/>
    </row>
    <row r="7306" spans="1:9" x14ac:dyDescent="0.3">
      <c r="A7306" s="31"/>
      <c r="B7306" s="31"/>
      <c r="C7306" s="31"/>
      <c r="D7306" s="31"/>
      <c r="E7306" s="31"/>
      <c r="F7306" s="31"/>
      <c r="G7306" s="31"/>
      <c r="H7306" s="31"/>
      <c r="I7306" s="32"/>
    </row>
    <row r="7307" spans="1:9" x14ac:dyDescent="0.3">
      <c r="A7307" s="31"/>
      <c r="B7307" s="31"/>
      <c r="C7307" s="31"/>
      <c r="D7307" s="31"/>
      <c r="E7307" s="31"/>
      <c r="F7307" s="31"/>
      <c r="G7307" s="31"/>
      <c r="H7307" s="31"/>
      <c r="I7307" s="32"/>
    </row>
    <row r="7308" spans="1:9" x14ac:dyDescent="0.3">
      <c r="A7308" s="31"/>
      <c r="B7308" s="31"/>
      <c r="C7308" s="31"/>
      <c r="D7308" s="31"/>
      <c r="E7308" s="31"/>
      <c r="F7308" s="31"/>
      <c r="G7308" s="31"/>
      <c r="H7308" s="31"/>
      <c r="I7308" s="32"/>
    </row>
    <row r="7309" spans="1:9" x14ac:dyDescent="0.3">
      <c r="A7309" s="31"/>
      <c r="B7309" s="31"/>
      <c r="C7309" s="31"/>
      <c r="D7309" s="31"/>
      <c r="E7309" s="31"/>
      <c r="F7309" s="31"/>
      <c r="G7309" s="31"/>
      <c r="H7309" s="31"/>
      <c r="I7309" s="32"/>
    </row>
    <row r="7310" spans="1:9" x14ac:dyDescent="0.3">
      <c r="A7310" s="31"/>
      <c r="B7310" s="31"/>
      <c r="C7310" s="31"/>
      <c r="D7310" s="31"/>
      <c r="E7310" s="31"/>
      <c r="F7310" s="31"/>
      <c r="G7310" s="31"/>
      <c r="H7310" s="31"/>
      <c r="I7310" s="32"/>
    </row>
    <row r="7311" spans="1:9" x14ac:dyDescent="0.3">
      <c r="A7311" s="31"/>
      <c r="B7311" s="31"/>
      <c r="C7311" s="31"/>
      <c r="D7311" s="31"/>
      <c r="E7311" s="31"/>
      <c r="F7311" s="31"/>
      <c r="G7311" s="31"/>
      <c r="H7311" s="31"/>
      <c r="I7311" s="32"/>
    </row>
    <row r="7312" spans="1:9" x14ac:dyDescent="0.3">
      <c r="A7312" s="31"/>
      <c r="B7312" s="31"/>
      <c r="C7312" s="31"/>
      <c r="D7312" s="31"/>
      <c r="E7312" s="31"/>
      <c r="F7312" s="31"/>
      <c r="G7312" s="31"/>
      <c r="H7312" s="31"/>
      <c r="I7312" s="32"/>
    </row>
    <row r="7313" spans="1:9" x14ac:dyDescent="0.3">
      <c r="A7313" s="31"/>
      <c r="B7313" s="31"/>
      <c r="C7313" s="31"/>
      <c r="D7313" s="31"/>
      <c r="E7313" s="31"/>
      <c r="F7313" s="31"/>
      <c r="G7313" s="31"/>
      <c r="H7313" s="31"/>
      <c r="I7313" s="32"/>
    </row>
    <row r="7314" spans="1:9" x14ac:dyDescent="0.3">
      <c r="A7314" s="31"/>
      <c r="B7314" s="31"/>
      <c r="C7314" s="31"/>
      <c r="D7314" s="31"/>
      <c r="E7314" s="31"/>
      <c r="F7314" s="31"/>
      <c r="G7314" s="31"/>
      <c r="H7314" s="31"/>
      <c r="I7314" s="32"/>
    </row>
    <row r="7315" spans="1:9" x14ac:dyDescent="0.3">
      <c r="A7315" s="31"/>
      <c r="B7315" s="31"/>
      <c r="C7315" s="31"/>
      <c r="D7315" s="31"/>
      <c r="E7315" s="31"/>
      <c r="F7315" s="31"/>
      <c r="G7315" s="31"/>
      <c r="H7315" s="31"/>
      <c r="I7315" s="32"/>
    </row>
    <row r="7316" spans="1:9" x14ac:dyDescent="0.3">
      <c r="A7316" s="31"/>
      <c r="B7316" s="31"/>
      <c r="C7316" s="31"/>
      <c r="D7316" s="31"/>
      <c r="E7316" s="31"/>
      <c r="F7316" s="31"/>
      <c r="G7316" s="31"/>
      <c r="H7316" s="31"/>
      <c r="I7316" s="32"/>
    </row>
    <row r="7317" spans="1:9" x14ac:dyDescent="0.3">
      <c r="A7317" s="31"/>
      <c r="B7317" s="31"/>
      <c r="C7317" s="31"/>
      <c r="D7317" s="31"/>
      <c r="E7317" s="31"/>
      <c r="F7317" s="31"/>
      <c r="G7317" s="31"/>
      <c r="H7317" s="31"/>
      <c r="I7317" s="32"/>
    </row>
    <row r="7318" spans="1:9" x14ac:dyDescent="0.3">
      <c r="A7318" s="31"/>
      <c r="B7318" s="31"/>
      <c r="C7318" s="31"/>
      <c r="D7318" s="31"/>
      <c r="E7318" s="31"/>
      <c r="F7318" s="31"/>
      <c r="G7318" s="31"/>
      <c r="H7318" s="31"/>
      <c r="I7318" s="32"/>
    </row>
    <row r="7319" spans="1:9" x14ac:dyDescent="0.3">
      <c r="A7319" s="31"/>
      <c r="B7319" s="31"/>
      <c r="C7319" s="31"/>
      <c r="D7319" s="31"/>
      <c r="E7319" s="31"/>
      <c r="F7319" s="31"/>
      <c r="G7319" s="31"/>
      <c r="H7319" s="31"/>
      <c r="I7319" s="32"/>
    </row>
    <row r="7320" spans="1:9" x14ac:dyDescent="0.3">
      <c r="A7320" s="31"/>
      <c r="B7320" s="31"/>
      <c r="C7320" s="31"/>
      <c r="D7320" s="31"/>
      <c r="E7320" s="31"/>
      <c r="F7320" s="31"/>
      <c r="G7320" s="31"/>
      <c r="H7320" s="31"/>
      <c r="I7320" s="32"/>
    </row>
    <row r="7321" spans="1:9" x14ac:dyDescent="0.3">
      <c r="A7321" s="31"/>
      <c r="B7321" s="31"/>
      <c r="C7321" s="31"/>
      <c r="D7321" s="31"/>
      <c r="E7321" s="31"/>
      <c r="F7321" s="31"/>
      <c r="G7321" s="31"/>
      <c r="H7321" s="31"/>
      <c r="I7321" s="32"/>
    </row>
    <row r="7322" spans="1:9" x14ac:dyDescent="0.3">
      <c r="A7322" s="31"/>
      <c r="B7322" s="31"/>
      <c r="C7322" s="31"/>
      <c r="D7322" s="31"/>
      <c r="E7322" s="31"/>
      <c r="F7322" s="31"/>
      <c r="G7322" s="31"/>
      <c r="H7322" s="31"/>
      <c r="I7322" s="32"/>
    </row>
    <row r="7323" spans="1:9" x14ac:dyDescent="0.3">
      <c r="A7323" s="31"/>
      <c r="B7323" s="31"/>
      <c r="C7323" s="31"/>
      <c r="D7323" s="31"/>
      <c r="E7323" s="31"/>
      <c r="F7323" s="31"/>
      <c r="G7323" s="31"/>
      <c r="H7323" s="31"/>
      <c r="I7323" s="32"/>
    </row>
    <row r="7324" spans="1:9" x14ac:dyDescent="0.3">
      <c r="A7324" s="31"/>
      <c r="B7324" s="31"/>
      <c r="C7324" s="31"/>
      <c r="D7324" s="31"/>
      <c r="E7324" s="31"/>
      <c r="F7324" s="31"/>
      <c r="G7324" s="31"/>
      <c r="H7324" s="31"/>
      <c r="I7324" s="32"/>
    </row>
    <row r="7325" spans="1:9" x14ac:dyDescent="0.3">
      <c r="A7325" s="31"/>
      <c r="B7325" s="31"/>
      <c r="C7325" s="31"/>
      <c r="D7325" s="31"/>
      <c r="E7325" s="31"/>
      <c r="F7325" s="31"/>
      <c r="G7325" s="31"/>
      <c r="H7325" s="31"/>
      <c r="I7325" s="32"/>
    </row>
    <row r="7326" spans="1:9" x14ac:dyDescent="0.3">
      <c r="A7326" s="31"/>
      <c r="B7326" s="31"/>
      <c r="C7326" s="31"/>
      <c r="D7326" s="31"/>
      <c r="E7326" s="31"/>
      <c r="F7326" s="31"/>
      <c r="G7326" s="31"/>
      <c r="H7326" s="31"/>
      <c r="I7326" s="32"/>
    </row>
    <row r="7327" spans="1:9" x14ac:dyDescent="0.3">
      <c r="A7327" s="31"/>
      <c r="B7327" s="31"/>
      <c r="C7327" s="31"/>
      <c r="D7327" s="31"/>
      <c r="E7327" s="31"/>
      <c r="F7327" s="31"/>
      <c r="G7327" s="31"/>
      <c r="H7327" s="31"/>
      <c r="I7327" s="32"/>
    </row>
    <row r="7328" spans="1:9" x14ac:dyDescent="0.3">
      <c r="A7328" s="31"/>
      <c r="B7328" s="31"/>
      <c r="C7328" s="31"/>
      <c r="D7328" s="31"/>
      <c r="E7328" s="31"/>
      <c r="F7328" s="31"/>
      <c r="G7328" s="31"/>
      <c r="H7328" s="31"/>
      <c r="I7328" s="32"/>
    </row>
    <row r="7329" spans="1:9" x14ac:dyDescent="0.3">
      <c r="A7329" s="31"/>
      <c r="B7329" s="31"/>
      <c r="C7329" s="31"/>
      <c r="D7329" s="31"/>
      <c r="E7329" s="31"/>
      <c r="F7329" s="31"/>
      <c r="G7329" s="31"/>
      <c r="H7329" s="31"/>
      <c r="I7329" s="32"/>
    </row>
    <row r="7330" spans="1:9" x14ac:dyDescent="0.3">
      <c r="A7330" s="31"/>
      <c r="B7330" s="31"/>
      <c r="C7330" s="31"/>
      <c r="D7330" s="31"/>
      <c r="E7330" s="31"/>
      <c r="F7330" s="31"/>
      <c r="G7330" s="31"/>
      <c r="H7330" s="31"/>
      <c r="I7330" s="32"/>
    </row>
    <row r="7331" spans="1:9" x14ac:dyDescent="0.3">
      <c r="A7331" s="31"/>
      <c r="B7331" s="31"/>
      <c r="C7331" s="31"/>
      <c r="D7331" s="31"/>
      <c r="E7331" s="31"/>
      <c r="F7331" s="31"/>
      <c r="G7331" s="31"/>
      <c r="H7331" s="31"/>
      <c r="I7331" s="32"/>
    </row>
    <row r="7332" spans="1:9" x14ac:dyDescent="0.3">
      <c r="A7332" s="31"/>
      <c r="B7332" s="31"/>
      <c r="C7332" s="31"/>
      <c r="D7332" s="31"/>
      <c r="E7332" s="31"/>
      <c r="F7332" s="31"/>
      <c r="G7332" s="31"/>
      <c r="H7332" s="31"/>
      <c r="I7332" s="32"/>
    </row>
    <row r="7333" spans="1:9" x14ac:dyDescent="0.3">
      <c r="A7333" s="31"/>
      <c r="B7333" s="31"/>
      <c r="C7333" s="31"/>
      <c r="D7333" s="31"/>
      <c r="E7333" s="31"/>
      <c r="F7333" s="31"/>
      <c r="G7333" s="31"/>
      <c r="H7333" s="31"/>
      <c r="I7333" s="32"/>
    </row>
    <row r="7334" spans="1:9" x14ac:dyDescent="0.3">
      <c r="A7334" s="31"/>
      <c r="B7334" s="31"/>
      <c r="C7334" s="31"/>
      <c r="D7334" s="31"/>
      <c r="E7334" s="31"/>
      <c r="F7334" s="31"/>
      <c r="G7334" s="31"/>
      <c r="H7334" s="31"/>
      <c r="I7334" s="32"/>
    </row>
    <row r="7335" spans="1:9" x14ac:dyDescent="0.3">
      <c r="A7335" s="31"/>
      <c r="B7335" s="31"/>
      <c r="C7335" s="31"/>
      <c r="D7335" s="31"/>
      <c r="E7335" s="31"/>
      <c r="F7335" s="31"/>
      <c r="G7335" s="31"/>
      <c r="H7335" s="31"/>
      <c r="I7335" s="32"/>
    </row>
    <row r="7336" spans="1:9" x14ac:dyDescent="0.3">
      <c r="A7336" s="31"/>
      <c r="B7336" s="31"/>
      <c r="C7336" s="31"/>
      <c r="D7336" s="31"/>
      <c r="E7336" s="31"/>
      <c r="F7336" s="31"/>
      <c r="G7336" s="31"/>
      <c r="H7336" s="31"/>
      <c r="I7336" s="32"/>
    </row>
    <row r="7337" spans="1:9" x14ac:dyDescent="0.3">
      <c r="A7337" s="31"/>
      <c r="B7337" s="31"/>
      <c r="C7337" s="31"/>
      <c r="D7337" s="31"/>
      <c r="E7337" s="31"/>
      <c r="F7337" s="31"/>
      <c r="G7337" s="31"/>
      <c r="H7337" s="31"/>
      <c r="I7337" s="32"/>
    </row>
    <row r="7338" spans="1:9" x14ac:dyDescent="0.3">
      <c r="A7338" s="31"/>
      <c r="B7338" s="31"/>
      <c r="C7338" s="31"/>
      <c r="D7338" s="31"/>
      <c r="E7338" s="31"/>
      <c r="F7338" s="31"/>
      <c r="G7338" s="31"/>
      <c r="H7338" s="31"/>
      <c r="I7338" s="32"/>
    </row>
    <row r="7339" spans="1:9" x14ac:dyDescent="0.3">
      <c r="A7339" s="31"/>
      <c r="B7339" s="31"/>
      <c r="C7339" s="31"/>
      <c r="D7339" s="31"/>
      <c r="E7339" s="31"/>
      <c r="F7339" s="31"/>
      <c r="G7339" s="31"/>
      <c r="H7339" s="31"/>
      <c r="I7339" s="32"/>
    </row>
    <row r="7340" spans="1:9" x14ac:dyDescent="0.3">
      <c r="A7340" s="31"/>
      <c r="B7340" s="31"/>
      <c r="C7340" s="31"/>
      <c r="D7340" s="31"/>
      <c r="E7340" s="31"/>
      <c r="F7340" s="31"/>
      <c r="G7340" s="31"/>
      <c r="H7340" s="31"/>
      <c r="I7340" s="32"/>
    </row>
    <row r="7341" spans="1:9" x14ac:dyDescent="0.3">
      <c r="A7341" s="31"/>
      <c r="B7341" s="31"/>
      <c r="C7341" s="31"/>
      <c r="D7341" s="31"/>
      <c r="E7341" s="31"/>
      <c r="F7341" s="31"/>
      <c r="G7341" s="31"/>
      <c r="H7341" s="31"/>
      <c r="I7341" s="32"/>
    </row>
    <row r="7342" spans="1:9" x14ac:dyDescent="0.3">
      <c r="A7342" s="31"/>
      <c r="B7342" s="31"/>
      <c r="C7342" s="31"/>
      <c r="D7342" s="31"/>
      <c r="E7342" s="31"/>
      <c r="F7342" s="31"/>
      <c r="G7342" s="31"/>
      <c r="H7342" s="31"/>
      <c r="I7342" s="32"/>
    </row>
    <row r="7343" spans="1:9" x14ac:dyDescent="0.3">
      <c r="A7343" s="31"/>
      <c r="B7343" s="31"/>
      <c r="C7343" s="31"/>
      <c r="D7343" s="31"/>
      <c r="E7343" s="31"/>
      <c r="F7343" s="31"/>
      <c r="G7343" s="31"/>
      <c r="H7343" s="31"/>
      <c r="I7343" s="32"/>
    </row>
    <row r="7344" spans="1:9" x14ac:dyDescent="0.3">
      <c r="A7344" s="31"/>
      <c r="B7344" s="31"/>
      <c r="C7344" s="31"/>
      <c r="D7344" s="31"/>
      <c r="E7344" s="31"/>
      <c r="F7344" s="31"/>
      <c r="G7344" s="31"/>
      <c r="H7344" s="31"/>
      <c r="I7344" s="32"/>
    </row>
    <row r="7345" spans="1:9" x14ac:dyDescent="0.3">
      <c r="A7345" s="31"/>
      <c r="B7345" s="31"/>
      <c r="C7345" s="31"/>
      <c r="D7345" s="31"/>
      <c r="E7345" s="31"/>
      <c r="F7345" s="31"/>
      <c r="G7345" s="31"/>
      <c r="H7345" s="31"/>
      <c r="I7345" s="32"/>
    </row>
    <row r="7346" spans="1:9" x14ac:dyDescent="0.3">
      <c r="A7346" s="31"/>
      <c r="B7346" s="31"/>
      <c r="C7346" s="31"/>
      <c r="D7346" s="31"/>
      <c r="E7346" s="31"/>
      <c r="F7346" s="31"/>
      <c r="G7346" s="31"/>
      <c r="H7346" s="31"/>
      <c r="I7346" s="32"/>
    </row>
    <row r="7347" spans="1:9" x14ac:dyDescent="0.3">
      <c r="A7347" s="31"/>
      <c r="B7347" s="31"/>
      <c r="C7347" s="31"/>
      <c r="D7347" s="31"/>
      <c r="E7347" s="31"/>
      <c r="F7347" s="31"/>
      <c r="G7347" s="31"/>
      <c r="H7347" s="31"/>
      <c r="I7347" s="32"/>
    </row>
    <row r="7348" spans="1:9" x14ac:dyDescent="0.3">
      <c r="A7348" s="31"/>
      <c r="B7348" s="31"/>
      <c r="C7348" s="31"/>
      <c r="D7348" s="31"/>
      <c r="E7348" s="31"/>
      <c r="F7348" s="31"/>
      <c r="G7348" s="31"/>
      <c r="H7348" s="31"/>
      <c r="I7348" s="32"/>
    </row>
    <row r="7349" spans="1:9" x14ac:dyDescent="0.3">
      <c r="A7349" s="31"/>
      <c r="B7349" s="31"/>
      <c r="C7349" s="31"/>
      <c r="D7349" s="31"/>
      <c r="E7349" s="31"/>
      <c r="F7349" s="31"/>
      <c r="G7349" s="31"/>
      <c r="H7349" s="31"/>
      <c r="I7349" s="32"/>
    </row>
    <row r="7350" spans="1:9" x14ac:dyDescent="0.3">
      <c r="A7350" s="31"/>
      <c r="B7350" s="31"/>
      <c r="C7350" s="31"/>
      <c r="D7350" s="31"/>
      <c r="E7350" s="31"/>
      <c r="F7350" s="31"/>
      <c r="G7350" s="31"/>
      <c r="H7350" s="31"/>
      <c r="I7350" s="32"/>
    </row>
    <row r="7351" spans="1:9" x14ac:dyDescent="0.3">
      <c r="A7351" s="31"/>
      <c r="B7351" s="31"/>
      <c r="C7351" s="31"/>
      <c r="D7351" s="31"/>
      <c r="E7351" s="31"/>
      <c r="F7351" s="31"/>
      <c r="G7351" s="31"/>
      <c r="H7351" s="31"/>
      <c r="I7351" s="32"/>
    </row>
    <row r="7352" spans="1:9" x14ac:dyDescent="0.3">
      <c r="A7352" s="31"/>
      <c r="B7352" s="31"/>
      <c r="C7352" s="31"/>
      <c r="D7352" s="31"/>
      <c r="E7352" s="31"/>
      <c r="F7352" s="31"/>
      <c r="G7352" s="31"/>
      <c r="H7352" s="31"/>
      <c r="I7352" s="32"/>
    </row>
    <row r="7353" spans="1:9" x14ac:dyDescent="0.3">
      <c r="A7353" s="31"/>
      <c r="B7353" s="31"/>
      <c r="C7353" s="31"/>
      <c r="D7353" s="31"/>
      <c r="E7353" s="31"/>
      <c r="F7353" s="31"/>
      <c r="G7353" s="31"/>
      <c r="H7353" s="31"/>
      <c r="I7353" s="32"/>
    </row>
    <row r="7354" spans="1:9" x14ac:dyDescent="0.3">
      <c r="A7354" s="31"/>
      <c r="B7354" s="31"/>
      <c r="C7354" s="31"/>
      <c r="D7354" s="31"/>
      <c r="E7354" s="31"/>
      <c r="F7354" s="31"/>
      <c r="G7354" s="31"/>
      <c r="H7354" s="31"/>
      <c r="I7354" s="32"/>
    </row>
    <row r="7355" spans="1:9" x14ac:dyDescent="0.3">
      <c r="A7355" s="31"/>
      <c r="B7355" s="31"/>
      <c r="C7355" s="31"/>
      <c r="D7355" s="31"/>
      <c r="E7355" s="31"/>
      <c r="F7355" s="31"/>
      <c r="G7355" s="31"/>
      <c r="H7355" s="31"/>
      <c r="I7355" s="32"/>
    </row>
    <row r="7356" spans="1:9" x14ac:dyDescent="0.3">
      <c r="A7356" s="31"/>
      <c r="B7356" s="31"/>
      <c r="C7356" s="31"/>
      <c r="D7356" s="31"/>
      <c r="E7356" s="31"/>
      <c r="F7356" s="31"/>
      <c r="G7356" s="31"/>
      <c r="H7356" s="31"/>
      <c r="I7356" s="32"/>
    </row>
    <row r="7357" spans="1:9" x14ac:dyDescent="0.3">
      <c r="A7357" s="31"/>
      <c r="B7357" s="31"/>
      <c r="C7357" s="31"/>
      <c r="D7357" s="31"/>
      <c r="E7357" s="31"/>
      <c r="F7357" s="31"/>
      <c r="G7357" s="31"/>
      <c r="H7357" s="31"/>
      <c r="I7357" s="32"/>
    </row>
    <row r="7358" spans="1:9" x14ac:dyDescent="0.3">
      <c r="A7358" s="31"/>
      <c r="B7358" s="31"/>
      <c r="C7358" s="31"/>
      <c r="D7358" s="31"/>
      <c r="E7358" s="31"/>
      <c r="F7358" s="31"/>
      <c r="G7358" s="31"/>
      <c r="H7358" s="31"/>
      <c r="I7358" s="32"/>
    </row>
    <row r="7359" spans="1:9" x14ac:dyDescent="0.3">
      <c r="A7359" s="31"/>
      <c r="B7359" s="31"/>
      <c r="C7359" s="31"/>
      <c r="D7359" s="31"/>
      <c r="E7359" s="31"/>
      <c r="F7359" s="31"/>
      <c r="G7359" s="31"/>
      <c r="H7359" s="31"/>
      <c r="I7359" s="32"/>
    </row>
    <row r="7360" spans="1:9" x14ac:dyDescent="0.3">
      <c r="A7360" s="31"/>
      <c r="B7360" s="31"/>
      <c r="C7360" s="31"/>
      <c r="D7360" s="31"/>
      <c r="E7360" s="31"/>
      <c r="F7360" s="31"/>
      <c r="G7360" s="31"/>
      <c r="H7360" s="31"/>
      <c r="I7360" s="32"/>
    </row>
    <row r="7361" spans="1:9" x14ac:dyDescent="0.3">
      <c r="A7361" s="31"/>
      <c r="B7361" s="31"/>
      <c r="C7361" s="31"/>
      <c r="D7361" s="31"/>
      <c r="E7361" s="31"/>
      <c r="F7361" s="31"/>
      <c r="G7361" s="31"/>
      <c r="H7361" s="31"/>
      <c r="I7361" s="32"/>
    </row>
    <row r="7362" spans="1:9" x14ac:dyDescent="0.3">
      <c r="A7362" s="31"/>
      <c r="B7362" s="31"/>
      <c r="C7362" s="31"/>
      <c r="D7362" s="31"/>
      <c r="E7362" s="31"/>
      <c r="F7362" s="31"/>
      <c r="G7362" s="31"/>
      <c r="H7362" s="31"/>
      <c r="I7362" s="32"/>
    </row>
    <row r="7363" spans="1:9" x14ac:dyDescent="0.3">
      <c r="A7363" s="31"/>
      <c r="B7363" s="31"/>
      <c r="C7363" s="31"/>
      <c r="D7363" s="31"/>
      <c r="E7363" s="31"/>
      <c r="F7363" s="31"/>
      <c r="G7363" s="31"/>
      <c r="H7363" s="31"/>
      <c r="I7363" s="32"/>
    </row>
    <row r="7364" spans="1:9" x14ac:dyDescent="0.3">
      <c r="A7364" s="31"/>
      <c r="B7364" s="31"/>
      <c r="C7364" s="31"/>
      <c r="D7364" s="31"/>
      <c r="E7364" s="31"/>
      <c r="F7364" s="31"/>
      <c r="G7364" s="31"/>
      <c r="H7364" s="31"/>
      <c r="I7364" s="32"/>
    </row>
    <row r="7365" spans="1:9" x14ac:dyDescent="0.3">
      <c r="A7365" s="31"/>
      <c r="B7365" s="31"/>
      <c r="C7365" s="31"/>
      <c r="D7365" s="31"/>
      <c r="E7365" s="31"/>
      <c r="F7365" s="31"/>
      <c r="G7365" s="31"/>
      <c r="H7365" s="31"/>
      <c r="I7365" s="32"/>
    </row>
    <row r="7366" spans="1:9" x14ac:dyDescent="0.3">
      <c r="A7366" s="31"/>
      <c r="B7366" s="31"/>
      <c r="C7366" s="31"/>
      <c r="D7366" s="31"/>
      <c r="E7366" s="31"/>
      <c r="F7366" s="31"/>
      <c r="G7366" s="31"/>
      <c r="H7366" s="31"/>
      <c r="I7366" s="32"/>
    </row>
    <row r="7367" spans="1:9" x14ac:dyDescent="0.3">
      <c r="A7367" s="31"/>
      <c r="B7367" s="31"/>
      <c r="C7367" s="31"/>
      <c r="D7367" s="31"/>
      <c r="E7367" s="31"/>
      <c r="F7367" s="31"/>
      <c r="G7367" s="31"/>
      <c r="H7367" s="31"/>
      <c r="I7367" s="32"/>
    </row>
    <row r="7368" spans="1:9" x14ac:dyDescent="0.3">
      <c r="A7368" s="31"/>
      <c r="B7368" s="31"/>
      <c r="C7368" s="31"/>
      <c r="D7368" s="31"/>
      <c r="E7368" s="31"/>
      <c r="F7368" s="31"/>
      <c r="G7368" s="31"/>
      <c r="H7368" s="31"/>
      <c r="I7368" s="32"/>
    </row>
    <row r="7369" spans="1:9" x14ac:dyDescent="0.3">
      <c r="A7369" s="31"/>
      <c r="B7369" s="31"/>
      <c r="C7369" s="31"/>
      <c r="D7369" s="31"/>
      <c r="E7369" s="31"/>
      <c r="F7369" s="31"/>
      <c r="G7369" s="31"/>
      <c r="H7369" s="31"/>
      <c r="I7369" s="32"/>
    </row>
    <row r="7370" spans="1:9" x14ac:dyDescent="0.3">
      <c r="A7370" s="31"/>
      <c r="B7370" s="31"/>
      <c r="C7370" s="31"/>
      <c r="D7370" s="31"/>
      <c r="E7370" s="31"/>
      <c r="F7370" s="31"/>
      <c r="G7370" s="31"/>
      <c r="H7370" s="31"/>
      <c r="I7370" s="32"/>
    </row>
    <row r="7371" spans="1:9" x14ac:dyDescent="0.3">
      <c r="A7371" s="31"/>
      <c r="B7371" s="31"/>
      <c r="C7371" s="31"/>
      <c r="D7371" s="31"/>
      <c r="E7371" s="31"/>
      <c r="F7371" s="31"/>
      <c r="G7371" s="31"/>
      <c r="H7371" s="31"/>
      <c r="I7371" s="32"/>
    </row>
    <row r="7372" spans="1:9" x14ac:dyDescent="0.3">
      <c r="A7372" s="31"/>
      <c r="B7372" s="31"/>
      <c r="C7372" s="31"/>
      <c r="D7372" s="31"/>
      <c r="E7372" s="31"/>
      <c r="F7372" s="31"/>
      <c r="G7372" s="31"/>
      <c r="H7372" s="31"/>
      <c r="I7372" s="32"/>
    </row>
    <row r="7373" spans="1:9" x14ac:dyDescent="0.3">
      <c r="A7373" s="31"/>
      <c r="B7373" s="31"/>
      <c r="C7373" s="31"/>
      <c r="D7373" s="31"/>
      <c r="E7373" s="31"/>
      <c r="F7373" s="31"/>
      <c r="G7373" s="31"/>
      <c r="H7373" s="31"/>
      <c r="I7373" s="32"/>
    </row>
    <row r="7374" spans="1:9" x14ac:dyDescent="0.3">
      <c r="A7374" s="31"/>
      <c r="B7374" s="31"/>
      <c r="C7374" s="31"/>
      <c r="D7374" s="31"/>
      <c r="E7374" s="31"/>
      <c r="F7374" s="31"/>
      <c r="G7374" s="31"/>
      <c r="H7374" s="31"/>
      <c r="I7374" s="32"/>
    </row>
    <row r="7375" spans="1:9" x14ac:dyDescent="0.3">
      <c r="A7375" s="31"/>
      <c r="B7375" s="31"/>
      <c r="C7375" s="31"/>
      <c r="D7375" s="31"/>
      <c r="E7375" s="31"/>
      <c r="F7375" s="31"/>
      <c r="G7375" s="31"/>
      <c r="H7375" s="31"/>
      <c r="I7375" s="32"/>
    </row>
    <row r="7376" spans="1:9" x14ac:dyDescent="0.3">
      <c r="A7376" s="31"/>
      <c r="B7376" s="31"/>
      <c r="C7376" s="31"/>
      <c r="D7376" s="31"/>
      <c r="E7376" s="31"/>
      <c r="F7376" s="31"/>
      <c r="G7376" s="31"/>
      <c r="H7376" s="31"/>
      <c r="I7376" s="32"/>
    </row>
    <row r="7377" spans="1:9" x14ac:dyDescent="0.3">
      <c r="A7377" s="31"/>
      <c r="B7377" s="31"/>
      <c r="C7377" s="31"/>
      <c r="D7377" s="31"/>
      <c r="E7377" s="31"/>
      <c r="F7377" s="31"/>
      <c r="G7377" s="31"/>
      <c r="H7377" s="31"/>
      <c r="I7377" s="32"/>
    </row>
    <row r="7378" spans="1:9" x14ac:dyDescent="0.3">
      <c r="A7378" s="31"/>
      <c r="B7378" s="31"/>
      <c r="C7378" s="31"/>
      <c r="D7378" s="31"/>
      <c r="E7378" s="31"/>
      <c r="F7378" s="31"/>
      <c r="G7378" s="31"/>
      <c r="H7378" s="31"/>
      <c r="I7378" s="32"/>
    </row>
    <row r="7379" spans="1:9" x14ac:dyDescent="0.3">
      <c r="A7379" s="31"/>
      <c r="B7379" s="31"/>
      <c r="C7379" s="31"/>
      <c r="D7379" s="31"/>
      <c r="E7379" s="31"/>
      <c r="F7379" s="31"/>
      <c r="G7379" s="31"/>
      <c r="H7379" s="31"/>
      <c r="I7379" s="32"/>
    </row>
    <row r="7380" spans="1:9" x14ac:dyDescent="0.3">
      <c r="A7380" s="31"/>
      <c r="B7380" s="31"/>
      <c r="C7380" s="31"/>
      <c r="D7380" s="31"/>
      <c r="E7380" s="31"/>
      <c r="F7380" s="31"/>
      <c r="G7380" s="31"/>
      <c r="H7380" s="31"/>
      <c r="I7380" s="32"/>
    </row>
    <row r="7381" spans="1:9" x14ac:dyDescent="0.3">
      <c r="A7381" s="31"/>
      <c r="B7381" s="31"/>
      <c r="C7381" s="31"/>
      <c r="D7381" s="31"/>
      <c r="E7381" s="31"/>
      <c r="F7381" s="31"/>
      <c r="G7381" s="31"/>
      <c r="H7381" s="31"/>
      <c r="I7381" s="32"/>
    </row>
    <row r="7382" spans="1:9" x14ac:dyDescent="0.3">
      <c r="A7382" s="31"/>
      <c r="B7382" s="31"/>
      <c r="C7382" s="31"/>
      <c r="D7382" s="31"/>
      <c r="E7382" s="31"/>
      <c r="F7382" s="31"/>
      <c r="G7382" s="31"/>
      <c r="H7382" s="31"/>
      <c r="I7382" s="32"/>
    </row>
    <row r="7383" spans="1:9" x14ac:dyDescent="0.3">
      <c r="A7383" s="31"/>
      <c r="B7383" s="31"/>
      <c r="C7383" s="31"/>
      <c r="D7383" s="31"/>
      <c r="E7383" s="31"/>
      <c r="F7383" s="31"/>
      <c r="G7383" s="31"/>
      <c r="H7383" s="31"/>
      <c r="I7383" s="32"/>
    </row>
    <row r="7384" spans="1:9" x14ac:dyDescent="0.3">
      <c r="A7384" s="31"/>
      <c r="B7384" s="31"/>
      <c r="C7384" s="31"/>
      <c r="D7384" s="31"/>
      <c r="E7384" s="31"/>
      <c r="F7384" s="31"/>
      <c r="G7384" s="31"/>
      <c r="H7384" s="31"/>
      <c r="I7384" s="32"/>
    </row>
    <row r="7385" spans="1:9" x14ac:dyDescent="0.3">
      <c r="A7385" s="31"/>
      <c r="B7385" s="31"/>
      <c r="C7385" s="31"/>
      <c r="D7385" s="31"/>
      <c r="E7385" s="31"/>
      <c r="F7385" s="31"/>
      <c r="G7385" s="31"/>
      <c r="H7385" s="31"/>
      <c r="I7385" s="32"/>
    </row>
    <row r="7386" spans="1:9" x14ac:dyDescent="0.3">
      <c r="A7386" s="31"/>
      <c r="B7386" s="31"/>
      <c r="C7386" s="31"/>
      <c r="D7386" s="31"/>
      <c r="E7386" s="31"/>
      <c r="F7386" s="31"/>
      <c r="G7386" s="31"/>
      <c r="H7386" s="31"/>
      <c r="I7386" s="32"/>
    </row>
    <row r="7387" spans="1:9" x14ac:dyDescent="0.3">
      <c r="A7387" s="31"/>
      <c r="B7387" s="31"/>
      <c r="C7387" s="31"/>
      <c r="D7387" s="31"/>
      <c r="E7387" s="31"/>
      <c r="F7387" s="31"/>
      <c r="G7387" s="31"/>
      <c r="H7387" s="31"/>
      <c r="I7387" s="32"/>
    </row>
    <row r="7388" spans="1:9" x14ac:dyDescent="0.3">
      <c r="A7388" s="31"/>
      <c r="B7388" s="31"/>
      <c r="C7388" s="31"/>
      <c r="D7388" s="31"/>
      <c r="E7388" s="31"/>
      <c r="F7388" s="31"/>
      <c r="G7388" s="31"/>
      <c r="H7388" s="31"/>
      <c r="I7388" s="32"/>
    </row>
    <row r="7389" spans="1:9" x14ac:dyDescent="0.3">
      <c r="A7389" s="31"/>
      <c r="B7389" s="31"/>
      <c r="C7389" s="31"/>
      <c r="D7389" s="31"/>
      <c r="E7389" s="31"/>
      <c r="F7389" s="31"/>
      <c r="G7389" s="31"/>
      <c r="H7389" s="31"/>
      <c r="I7389" s="32"/>
    </row>
    <row r="7390" spans="1:9" x14ac:dyDescent="0.3">
      <c r="A7390" s="31"/>
      <c r="B7390" s="31"/>
      <c r="C7390" s="31"/>
      <c r="D7390" s="31"/>
      <c r="E7390" s="31"/>
      <c r="F7390" s="31"/>
      <c r="G7390" s="31"/>
      <c r="H7390" s="31"/>
      <c r="I7390" s="32"/>
    </row>
    <row r="7391" spans="1:9" x14ac:dyDescent="0.3">
      <c r="A7391" s="31"/>
      <c r="B7391" s="31"/>
      <c r="C7391" s="31"/>
      <c r="D7391" s="31"/>
      <c r="E7391" s="31"/>
      <c r="F7391" s="31"/>
      <c r="G7391" s="31"/>
      <c r="H7391" s="31"/>
      <c r="I7391" s="32"/>
    </row>
    <row r="7392" spans="1:9" x14ac:dyDescent="0.3">
      <c r="A7392" s="31"/>
      <c r="B7392" s="31"/>
      <c r="C7392" s="31"/>
      <c r="D7392" s="31"/>
      <c r="E7392" s="31"/>
      <c r="F7392" s="31"/>
      <c r="G7392" s="31"/>
      <c r="H7392" s="31"/>
      <c r="I7392" s="32"/>
    </row>
    <row r="7393" spans="1:9" x14ac:dyDescent="0.3">
      <c r="A7393" s="31"/>
      <c r="B7393" s="31"/>
      <c r="C7393" s="31"/>
      <c r="D7393" s="31"/>
      <c r="E7393" s="31"/>
      <c r="F7393" s="31"/>
      <c r="G7393" s="31"/>
      <c r="H7393" s="31"/>
      <c r="I7393" s="32"/>
    </row>
    <row r="7394" spans="1:9" x14ac:dyDescent="0.3">
      <c r="A7394" s="31"/>
      <c r="B7394" s="31"/>
      <c r="C7394" s="31"/>
      <c r="D7394" s="31"/>
      <c r="E7394" s="31"/>
      <c r="F7394" s="31"/>
      <c r="G7394" s="31"/>
      <c r="H7394" s="31"/>
      <c r="I7394" s="32"/>
    </row>
    <row r="7395" spans="1:9" x14ac:dyDescent="0.3">
      <c r="A7395" s="31"/>
      <c r="B7395" s="31"/>
      <c r="C7395" s="31"/>
      <c r="D7395" s="31"/>
      <c r="E7395" s="31"/>
      <c r="F7395" s="31"/>
      <c r="G7395" s="31"/>
      <c r="H7395" s="31"/>
      <c r="I7395" s="32"/>
    </row>
    <row r="7396" spans="1:9" x14ac:dyDescent="0.3">
      <c r="A7396" s="31"/>
      <c r="B7396" s="31"/>
      <c r="C7396" s="31"/>
      <c r="D7396" s="31"/>
      <c r="E7396" s="31"/>
      <c r="F7396" s="31"/>
      <c r="G7396" s="31"/>
      <c r="H7396" s="31"/>
      <c r="I7396" s="32"/>
    </row>
    <row r="7397" spans="1:9" x14ac:dyDescent="0.3">
      <c r="A7397" s="31"/>
      <c r="B7397" s="31"/>
      <c r="C7397" s="31"/>
      <c r="D7397" s="31"/>
      <c r="E7397" s="31"/>
      <c r="F7397" s="31"/>
      <c r="G7397" s="31"/>
      <c r="H7397" s="31"/>
      <c r="I7397" s="32"/>
    </row>
    <row r="7398" spans="1:9" x14ac:dyDescent="0.3">
      <c r="A7398" s="31"/>
      <c r="B7398" s="31"/>
      <c r="C7398" s="31"/>
      <c r="D7398" s="31"/>
      <c r="E7398" s="31"/>
      <c r="F7398" s="31"/>
      <c r="G7398" s="31"/>
      <c r="H7398" s="31"/>
      <c r="I7398" s="32"/>
    </row>
    <row r="7399" spans="1:9" x14ac:dyDescent="0.3">
      <c r="A7399" s="31"/>
      <c r="B7399" s="31"/>
      <c r="C7399" s="31"/>
      <c r="D7399" s="31"/>
      <c r="E7399" s="31"/>
      <c r="F7399" s="31"/>
      <c r="G7399" s="31"/>
      <c r="H7399" s="31"/>
      <c r="I7399" s="32"/>
    </row>
    <row r="7400" spans="1:9" x14ac:dyDescent="0.3">
      <c r="A7400" s="31"/>
      <c r="B7400" s="31"/>
      <c r="C7400" s="31"/>
      <c r="D7400" s="31"/>
      <c r="E7400" s="31"/>
      <c r="F7400" s="31"/>
      <c r="G7400" s="31"/>
      <c r="H7400" s="31"/>
      <c r="I7400" s="32"/>
    </row>
    <row r="7401" spans="1:9" x14ac:dyDescent="0.3">
      <c r="A7401" s="31"/>
      <c r="B7401" s="31"/>
      <c r="C7401" s="31"/>
      <c r="D7401" s="31"/>
      <c r="E7401" s="31"/>
      <c r="F7401" s="31"/>
      <c r="G7401" s="31"/>
      <c r="H7401" s="31"/>
      <c r="I7401" s="32"/>
    </row>
    <row r="7402" spans="1:9" x14ac:dyDescent="0.3">
      <c r="A7402" s="31"/>
      <c r="B7402" s="31"/>
      <c r="C7402" s="31"/>
      <c r="D7402" s="31"/>
      <c r="E7402" s="31"/>
      <c r="F7402" s="31"/>
      <c r="G7402" s="31"/>
      <c r="H7402" s="31"/>
      <c r="I7402" s="32"/>
    </row>
    <row r="7403" spans="1:9" x14ac:dyDescent="0.3">
      <c r="A7403" s="31"/>
      <c r="B7403" s="31"/>
      <c r="C7403" s="31"/>
      <c r="D7403" s="31"/>
      <c r="E7403" s="31"/>
      <c r="F7403" s="31"/>
      <c r="G7403" s="31"/>
      <c r="H7403" s="31"/>
      <c r="I7403" s="32"/>
    </row>
    <row r="7404" spans="1:9" x14ac:dyDescent="0.3">
      <c r="A7404" s="31"/>
      <c r="B7404" s="31"/>
      <c r="C7404" s="31"/>
      <c r="D7404" s="31"/>
      <c r="E7404" s="31"/>
      <c r="F7404" s="31"/>
      <c r="G7404" s="31"/>
      <c r="H7404" s="31"/>
      <c r="I7404" s="32"/>
    </row>
    <row r="7405" spans="1:9" x14ac:dyDescent="0.3">
      <c r="A7405" s="31"/>
      <c r="B7405" s="31"/>
      <c r="C7405" s="31"/>
      <c r="D7405" s="31"/>
      <c r="E7405" s="31"/>
      <c r="F7405" s="31"/>
      <c r="G7405" s="31"/>
      <c r="H7405" s="31"/>
      <c r="I7405" s="32"/>
    </row>
    <row r="7406" spans="1:9" x14ac:dyDescent="0.3">
      <c r="A7406" s="31"/>
      <c r="B7406" s="31"/>
      <c r="C7406" s="31"/>
      <c r="D7406" s="31"/>
      <c r="E7406" s="31"/>
      <c r="F7406" s="31"/>
      <c r="G7406" s="31"/>
      <c r="H7406" s="31"/>
      <c r="I7406" s="32"/>
    </row>
    <row r="7407" spans="1:9" x14ac:dyDescent="0.3">
      <c r="A7407" s="31"/>
      <c r="B7407" s="31"/>
      <c r="C7407" s="31"/>
      <c r="D7407" s="31"/>
      <c r="E7407" s="31"/>
      <c r="F7407" s="31"/>
      <c r="G7407" s="31"/>
      <c r="H7407" s="31"/>
      <c r="I7407" s="32"/>
    </row>
    <row r="7408" spans="1:9" x14ac:dyDescent="0.3">
      <c r="A7408" s="31"/>
      <c r="B7408" s="31"/>
      <c r="C7408" s="31"/>
      <c r="D7408" s="31"/>
      <c r="E7408" s="31"/>
      <c r="F7408" s="31"/>
      <c r="G7408" s="31"/>
      <c r="H7408" s="31"/>
      <c r="I7408" s="32"/>
    </row>
    <row r="7409" spans="1:9" x14ac:dyDescent="0.3">
      <c r="A7409" s="31"/>
      <c r="B7409" s="31"/>
      <c r="C7409" s="31"/>
      <c r="D7409" s="31"/>
      <c r="E7409" s="31"/>
      <c r="F7409" s="31"/>
      <c r="G7409" s="31"/>
      <c r="H7409" s="31"/>
      <c r="I7409" s="32"/>
    </row>
    <row r="7410" spans="1:9" x14ac:dyDescent="0.3">
      <c r="A7410" s="31"/>
      <c r="B7410" s="31"/>
      <c r="C7410" s="31"/>
      <c r="D7410" s="31"/>
      <c r="E7410" s="31"/>
      <c r="F7410" s="31"/>
      <c r="G7410" s="31"/>
      <c r="H7410" s="31"/>
      <c r="I7410" s="32"/>
    </row>
    <row r="7411" spans="1:9" x14ac:dyDescent="0.3">
      <c r="A7411" s="31"/>
      <c r="B7411" s="31"/>
      <c r="C7411" s="31"/>
      <c r="D7411" s="31"/>
      <c r="E7411" s="31"/>
      <c r="F7411" s="31"/>
      <c r="G7411" s="31"/>
      <c r="H7411" s="31"/>
      <c r="I7411" s="32"/>
    </row>
    <row r="7412" spans="1:9" x14ac:dyDescent="0.3">
      <c r="A7412" s="31"/>
      <c r="B7412" s="31"/>
      <c r="C7412" s="31"/>
      <c r="D7412" s="31"/>
      <c r="E7412" s="31"/>
      <c r="F7412" s="31"/>
      <c r="G7412" s="31"/>
      <c r="H7412" s="31"/>
      <c r="I7412" s="32"/>
    </row>
    <row r="7413" spans="1:9" x14ac:dyDescent="0.3">
      <c r="A7413" s="31"/>
      <c r="B7413" s="31"/>
      <c r="C7413" s="31"/>
      <c r="D7413" s="31"/>
      <c r="E7413" s="31"/>
      <c r="F7413" s="31"/>
      <c r="G7413" s="31"/>
      <c r="H7413" s="31"/>
      <c r="I7413" s="32"/>
    </row>
    <row r="7414" spans="1:9" x14ac:dyDescent="0.3">
      <c r="A7414" s="31"/>
      <c r="B7414" s="31"/>
      <c r="C7414" s="31"/>
      <c r="D7414" s="31"/>
      <c r="E7414" s="31"/>
      <c r="F7414" s="31"/>
      <c r="G7414" s="31"/>
      <c r="H7414" s="31"/>
      <c r="I7414" s="32"/>
    </row>
    <row r="7415" spans="1:9" x14ac:dyDescent="0.3">
      <c r="A7415" s="31"/>
      <c r="B7415" s="31"/>
      <c r="C7415" s="31"/>
      <c r="D7415" s="31"/>
      <c r="E7415" s="31"/>
      <c r="F7415" s="31"/>
      <c r="G7415" s="31"/>
      <c r="H7415" s="31"/>
      <c r="I7415" s="32"/>
    </row>
    <row r="7416" spans="1:9" x14ac:dyDescent="0.3">
      <c r="A7416" s="31"/>
      <c r="B7416" s="31"/>
      <c r="C7416" s="31"/>
      <c r="D7416" s="31"/>
      <c r="E7416" s="31"/>
      <c r="F7416" s="31"/>
      <c r="G7416" s="31"/>
      <c r="H7416" s="31"/>
      <c r="I7416" s="32"/>
    </row>
    <row r="7417" spans="1:9" x14ac:dyDescent="0.3">
      <c r="A7417" s="31"/>
      <c r="B7417" s="31"/>
      <c r="C7417" s="31"/>
      <c r="D7417" s="31"/>
      <c r="E7417" s="31"/>
      <c r="F7417" s="31"/>
      <c r="G7417" s="31"/>
      <c r="H7417" s="31"/>
      <c r="I7417" s="32"/>
    </row>
    <row r="7418" spans="1:9" x14ac:dyDescent="0.3">
      <c r="A7418" s="31"/>
      <c r="B7418" s="31"/>
      <c r="C7418" s="31"/>
      <c r="D7418" s="31"/>
      <c r="E7418" s="31"/>
      <c r="F7418" s="31"/>
      <c r="G7418" s="31"/>
      <c r="H7418" s="31"/>
      <c r="I7418" s="32"/>
    </row>
    <row r="7419" spans="1:9" x14ac:dyDescent="0.3">
      <c r="A7419" s="31"/>
      <c r="B7419" s="31"/>
      <c r="C7419" s="31"/>
      <c r="D7419" s="31"/>
      <c r="E7419" s="31"/>
      <c r="F7419" s="31"/>
      <c r="G7419" s="31"/>
      <c r="H7419" s="31"/>
      <c r="I7419" s="32"/>
    </row>
    <row r="7420" spans="1:9" x14ac:dyDescent="0.3">
      <c r="A7420" s="31"/>
      <c r="B7420" s="31"/>
      <c r="C7420" s="31"/>
      <c r="D7420" s="31"/>
      <c r="E7420" s="31"/>
      <c r="F7420" s="31"/>
      <c r="G7420" s="31"/>
      <c r="H7420" s="31"/>
      <c r="I7420" s="32"/>
    </row>
    <row r="7421" spans="1:9" x14ac:dyDescent="0.3">
      <c r="A7421" s="31"/>
      <c r="B7421" s="31"/>
      <c r="C7421" s="31"/>
      <c r="D7421" s="31"/>
      <c r="E7421" s="31"/>
      <c r="F7421" s="31"/>
      <c r="G7421" s="31"/>
      <c r="H7421" s="31"/>
      <c r="I7421" s="32"/>
    </row>
    <row r="7422" spans="1:9" x14ac:dyDescent="0.3">
      <c r="A7422" s="31"/>
      <c r="B7422" s="31"/>
      <c r="C7422" s="31"/>
      <c r="D7422" s="31"/>
      <c r="E7422" s="31"/>
      <c r="F7422" s="31"/>
      <c r="G7422" s="31"/>
      <c r="H7422" s="31"/>
      <c r="I7422" s="32"/>
    </row>
    <row r="7423" spans="1:9" x14ac:dyDescent="0.3">
      <c r="A7423" s="31"/>
      <c r="B7423" s="31"/>
      <c r="C7423" s="31"/>
      <c r="D7423" s="31"/>
      <c r="E7423" s="31"/>
      <c r="F7423" s="31"/>
      <c r="G7423" s="31"/>
      <c r="H7423" s="31"/>
      <c r="I7423" s="32"/>
    </row>
    <row r="7424" spans="1:9" x14ac:dyDescent="0.3">
      <c r="A7424" s="31"/>
      <c r="B7424" s="31"/>
      <c r="C7424" s="31"/>
      <c r="D7424" s="31"/>
      <c r="E7424" s="31"/>
      <c r="F7424" s="31"/>
      <c r="G7424" s="31"/>
      <c r="H7424" s="31"/>
      <c r="I7424" s="32"/>
    </row>
    <row r="7425" spans="1:9" x14ac:dyDescent="0.3">
      <c r="A7425" s="31"/>
      <c r="B7425" s="31"/>
      <c r="C7425" s="31"/>
      <c r="D7425" s="31"/>
      <c r="E7425" s="31"/>
      <c r="F7425" s="31"/>
      <c r="G7425" s="31"/>
      <c r="H7425" s="31"/>
      <c r="I7425" s="32"/>
    </row>
    <row r="7426" spans="1:9" x14ac:dyDescent="0.3">
      <c r="A7426" s="31"/>
      <c r="B7426" s="31"/>
      <c r="C7426" s="31"/>
      <c r="D7426" s="31"/>
      <c r="E7426" s="31"/>
      <c r="F7426" s="31"/>
      <c r="G7426" s="31"/>
      <c r="H7426" s="31"/>
      <c r="I7426" s="32"/>
    </row>
    <row r="7427" spans="1:9" x14ac:dyDescent="0.3">
      <c r="A7427" s="31"/>
      <c r="B7427" s="31"/>
      <c r="C7427" s="31"/>
      <c r="D7427" s="31"/>
      <c r="E7427" s="31"/>
      <c r="F7427" s="31"/>
      <c r="G7427" s="31"/>
      <c r="H7427" s="31"/>
      <c r="I7427" s="32"/>
    </row>
    <row r="7428" spans="1:9" x14ac:dyDescent="0.3">
      <c r="A7428" s="31"/>
      <c r="B7428" s="31"/>
      <c r="C7428" s="31"/>
      <c r="D7428" s="31"/>
      <c r="E7428" s="31"/>
      <c r="F7428" s="31"/>
      <c r="G7428" s="31"/>
      <c r="H7428" s="31"/>
      <c r="I7428" s="32"/>
    </row>
    <row r="7429" spans="1:9" x14ac:dyDescent="0.3">
      <c r="A7429" s="31"/>
      <c r="B7429" s="31"/>
      <c r="C7429" s="31"/>
      <c r="D7429" s="31"/>
      <c r="E7429" s="31"/>
      <c r="F7429" s="31"/>
      <c r="G7429" s="31"/>
      <c r="H7429" s="31"/>
      <c r="I7429" s="32"/>
    </row>
    <row r="7430" spans="1:9" x14ac:dyDescent="0.3">
      <c r="A7430" s="31"/>
      <c r="B7430" s="31"/>
      <c r="C7430" s="31"/>
      <c r="D7430" s="31"/>
      <c r="E7430" s="31"/>
      <c r="F7430" s="31"/>
      <c r="G7430" s="31"/>
      <c r="H7430" s="31"/>
      <c r="I7430" s="32"/>
    </row>
    <row r="7431" spans="1:9" x14ac:dyDescent="0.3">
      <c r="A7431" s="31"/>
      <c r="B7431" s="31"/>
      <c r="C7431" s="31"/>
      <c r="D7431" s="31"/>
      <c r="E7431" s="31"/>
      <c r="F7431" s="31"/>
      <c r="G7431" s="31"/>
      <c r="H7431" s="31"/>
      <c r="I7431" s="32"/>
    </row>
    <row r="7432" spans="1:9" x14ac:dyDescent="0.3">
      <c r="A7432" s="31"/>
      <c r="B7432" s="31"/>
      <c r="C7432" s="31"/>
      <c r="D7432" s="31"/>
      <c r="E7432" s="31"/>
      <c r="F7432" s="31"/>
      <c r="G7432" s="31"/>
      <c r="H7432" s="31"/>
      <c r="I7432" s="32"/>
    </row>
    <row r="7433" spans="1:9" x14ac:dyDescent="0.3">
      <c r="A7433" s="31"/>
      <c r="B7433" s="31"/>
      <c r="C7433" s="31"/>
      <c r="D7433" s="31"/>
      <c r="E7433" s="31"/>
      <c r="F7433" s="31"/>
      <c r="G7433" s="31"/>
      <c r="H7433" s="31"/>
      <c r="I7433" s="32"/>
    </row>
    <row r="7434" spans="1:9" x14ac:dyDescent="0.3">
      <c r="A7434" s="31"/>
      <c r="B7434" s="31"/>
      <c r="C7434" s="31"/>
      <c r="D7434" s="31"/>
      <c r="E7434" s="31"/>
      <c r="F7434" s="31"/>
      <c r="G7434" s="31"/>
      <c r="H7434" s="31"/>
      <c r="I7434" s="32"/>
    </row>
    <row r="7435" spans="1:9" x14ac:dyDescent="0.3">
      <c r="A7435" s="31"/>
      <c r="B7435" s="31"/>
      <c r="C7435" s="31"/>
      <c r="D7435" s="31"/>
      <c r="E7435" s="31"/>
      <c r="F7435" s="31"/>
      <c r="G7435" s="31"/>
      <c r="H7435" s="31"/>
      <c r="I7435" s="32"/>
    </row>
    <row r="7436" spans="1:9" x14ac:dyDescent="0.3">
      <c r="A7436" s="31"/>
      <c r="B7436" s="31"/>
      <c r="C7436" s="31"/>
      <c r="D7436" s="31"/>
      <c r="E7436" s="31"/>
      <c r="F7436" s="31"/>
      <c r="G7436" s="31"/>
      <c r="H7436" s="31"/>
      <c r="I7436" s="32"/>
    </row>
    <row r="7437" spans="1:9" x14ac:dyDescent="0.3">
      <c r="A7437" s="31"/>
      <c r="B7437" s="31"/>
      <c r="C7437" s="31"/>
      <c r="D7437" s="31"/>
      <c r="E7437" s="31"/>
      <c r="F7437" s="31"/>
      <c r="G7437" s="31"/>
      <c r="H7437" s="31"/>
      <c r="I7437" s="32"/>
    </row>
    <row r="7438" spans="1:9" x14ac:dyDescent="0.3">
      <c r="A7438" s="31"/>
      <c r="B7438" s="31"/>
      <c r="C7438" s="31"/>
      <c r="D7438" s="31"/>
      <c r="E7438" s="31"/>
      <c r="F7438" s="31"/>
      <c r="G7438" s="31"/>
      <c r="H7438" s="31"/>
      <c r="I7438" s="32"/>
    </row>
    <row r="7439" spans="1:9" x14ac:dyDescent="0.3">
      <c r="A7439" s="31"/>
      <c r="B7439" s="31"/>
      <c r="C7439" s="31"/>
      <c r="D7439" s="31"/>
      <c r="E7439" s="31"/>
      <c r="F7439" s="31"/>
      <c r="G7439" s="31"/>
      <c r="H7439" s="31"/>
      <c r="I7439" s="32"/>
    </row>
    <row r="7440" spans="1:9" x14ac:dyDescent="0.3">
      <c r="A7440" s="31"/>
      <c r="B7440" s="31"/>
      <c r="C7440" s="31"/>
      <c r="D7440" s="31"/>
      <c r="E7440" s="31"/>
      <c r="F7440" s="31"/>
      <c r="G7440" s="31"/>
      <c r="H7440" s="31"/>
      <c r="I7440" s="32"/>
    </row>
    <row r="7441" spans="1:9" x14ac:dyDescent="0.3">
      <c r="A7441" s="31"/>
      <c r="B7441" s="31"/>
      <c r="C7441" s="31"/>
      <c r="D7441" s="31"/>
      <c r="E7441" s="31"/>
      <c r="F7441" s="31"/>
      <c r="G7441" s="31"/>
      <c r="H7441" s="31"/>
      <c r="I7441" s="32"/>
    </row>
    <row r="7442" spans="1:9" x14ac:dyDescent="0.3">
      <c r="A7442" s="31"/>
      <c r="B7442" s="31"/>
      <c r="C7442" s="31"/>
      <c r="D7442" s="31"/>
      <c r="E7442" s="31"/>
      <c r="F7442" s="31"/>
      <c r="G7442" s="31"/>
      <c r="H7442" s="31"/>
      <c r="I7442" s="32"/>
    </row>
    <row r="7443" spans="1:9" x14ac:dyDescent="0.3">
      <c r="A7443" s="31"/>
      <c r="B7443" s="31"/>
      <c r="C7443" s="31"/>
      <c r="D7443" s="31"/>
      <c r="E7443" s="31"/>
      <c r="F7443" s="31"/>
      <c r="G7443" s="31"/>
      <c r="H7443" s="31"/>
      <c r="I7443" s="32"/>
    </row>
    <row r="7444" spans="1:9" x14ac:dyDescent="0.3">
      <c r="A7444" s="31"/>
      <c r="B7444" s="31"/>
      <c r="C7444" s="31"/>
      <c r="D7444" s="31"/>
      <c r="E7444" s="31"/>
      <c r="F7444" s="31"/>
      <c r="G7444" s="31"/>
      <c r="H7444" s="31"/>
      <c r="I7444" s="32"/>
    </row>
    <row r="7445" spans="1:9" x14ac:dyDescent="0.3">
      <c r="A7445" s="31"/>
      <c r="B7445" s="31"/>
      <c r="C7445" s="31"/>
      <c r="D7445" s="31"/>
      <c r="E7445" s="31"/>
      <c r="F7445" s="31"/>
      <c r="G7445" s="31"/>
      <c r="H7445" s="31"/>
      <c r="I7445" s="32"/>
    </row>
    <row r="7446" spans="1:9" x14ac:dyDescent="0.3">
      <c r="A7446" s="31"/>
      <c r="B7446" s="31"/>
      <c r="C7446" s="31"/>
      <c r="D7446" s="31"/>
      <c r="E7446" s="31"/>
      <c r="F7446" s="31"/>
      <c r="G7446" s="31"/>
      <c r="H7446" s="31"/>
      <c r="I7446" s="32"/>
    </row>
    <row r="7447" spans="1:9" x14ac:dyDescent="0.3">
      <c r="A7447" s="31"/>
      <c r="B7447" s="31"/>
      <c r="C7447" s="31"/>
      <c r="D7447" s="31"/>
      <c r="E7447" s="31"/>
      <c r="F7447" s="31"/>
      <c r="G7447" s="31"/>
      <c r="H7447" s="31"/>
      <c r="I7447" s="32"/>
    </row>
    <row r="7448" spans="1:9" x14ac:dyDescent="0.3">
      <c r="A7448" s="31"/>
      <c r="B7448" s="31"/>
      <c r="C7448" s="31"/>
      <c r="D7448" s="31"/>
      <c r="E7448" s="31"/>
      <c r="F7448" s="31"/>
      <c r="G7448" s="31"/>
      <c r="H7448" s="31"/>
      <c r="I7448" s="32"/>
    </row>
    <row r="7449" spans="1:9" x14ac:dyDescent="0.3">
      <c r="A7449" s="31"/>
      <c r="B7449" s="31"/>
      <c r="C7449" s="31"/>
      <c r="D7449" s="31"/>
      <c r="E7449" s="31"/>
      <c r="F7449" s="31"/>
      <c r="G7449" s="31"/>
      <c r="H7449" s="31"/>
      <c r="I7449" s="32"/>
    </row>
    <row r="7450" spans="1:9" x14ac:dyDescent="0.3">
      <c r="A7450" s="31"/>
      <c r="B7450" s="31"/>
      <c r="C7450" s="31"/>
      <c r="D7450" s="31"/>
      <c r="E7450" s="31"/>
      <c r="F7450" s="31"/>
      <c r="G7450" s="31"/>
      <c r="H7450" s="31"/>
      <c r="I7450" s="32"/>
    </row>
    <row r="7451" spans="1:9" x14ac:dyDescent="0.3">
      <c r="A7451" s="31"/>
      <c r="B7451" s="31"/>
      <c r="C7451" s="31"/>
      <c r="D7451" s="31"/>
      <c r="E7451" s="31"/>
      <c r="F7451" s="31"/>
      <c r="G7451" s="31"/>
      <c r="H7451" s="31"/>
      <c r="I7451" s="32"/>
    </row>
    <row r="7452" spans="1:9" x14ac:dyDescent="0.3">
      <c r="A7452" s="31"/>
      <c r="B7452" s="31"/>
      <c r="C7452" s="31"/>
      <c r="D7452" s="31"/>
      <c r="E7452" s="31"/>
      <c r="F7452" s="31"/>
      <c r="G7452" s="31"/>
      <c r="H7452" s="31"/>
      <c r="I7452" s="32"/>
    </row>
    <row r="7453" spans="1:9" x14ac:dyDescent="0.3">
      <c r="A7453" s="31"/>
      <c r="B7453" s="31"/>
      <c r="C7453" s="31"/>
      <c r="D7453" s="31"/>
      <c r="E7453" s="31"/>
      <c r="F7453" s="31"/>
      <c r="G7453" s="31"/>
      <c r="H7453" s="31"/>
      <c r="I7453" s="32"/>
    </row>
    <row r="7454" spans="1:9" x14ac:dyDescent="0.3">
      <c r="A7454" s="31"/>
      <c r="B7454" s="31"/>
      <c r="C7454" s="31"/>
      <c r="D7454" s="31"/>
      <c r="E7454" s="31"/>
      <c r="F7454" s="31"/>
      <c r="G7454" s="31"/>
      <c r="H7454" s="31"/>
      <c r="I7454" s="32"/>
    </row>
    <row r="7455" spans="1:9" x14ac:dyDescent="0.3">
      <c r="A7455" s="31"/>
      <c r="B7455" s="31"/>
      <c r="C7455" s="31"/>
      <c r="D7455" s="31"/>
      <c r="E7455" s="31"/>
      <c r="F7455" s="31"/>
      <c r="G7455" s="31"/>
      <c r="H7455" s="31"/>
      <c r="I7455" s="32"/>
    </row>
    <row r="7456" spans="1:9" x14ac:dyDescent="0.3">
      <c r="A7456" s="31"/>
      <c r="B7456" s="31"/>
      <c r="C7456" s="31"/>
      <c r="D7456" s="31"/>
      <c r="E7456" s="31"/>
      <c r="F7456" s="31"/>
      <c r="G7456" s="31"/>
      <c r="H7456" s="31"/>
      <c r="I7456" s="32"/>
    </row>
    <row r="7457" spans="1:9" x14ac:dyDescent="0.3">
      <c r="A7457" s="31"/>
      <c r="B7457" s="31"/>
      <c r="C7457" s="31"/>
      <c r="D7457" s="31"/>
      <c r="E7457" s="31"/>
      <c r="F7457" s="31"/>
      <c r="G7457" s="31"/>
      <c r="H7457" s="31"/>
      <c r="I7457" s="32"/>
    </row>
    <row r="7458" spans="1:9" x14ac:dyDescent="0.3">
      <c r="A7458" s="31"/>
      <c r="B7458" s="31"/>
      <c r="C7458" s="31"/>
      <c r="D7458" s="31"/>
      <c r="E7458" s="31"/>
      <c r="F7458" s="31"/>
      <c r="G7458" s="31"/>
      <c r="H7458" s="31"/>
      <c r="I7458" s="32"/>
    </row>
    <row r="7459" spans="1:9" x14ac:dyDescent="0.3">
      <c r="A7459" s="31"/>
      <c r="B7459" s="31"/>
      <c r="C7459" s="31"/>
      <c r="D7459" s="31"/>
      <c r="E7459" s="31"/>
      <c r="F7459" s="31"/>
      <c r="G7459" s="31"/>
      <c r="H7459" s="31"/>
      <c r="I7459" s="32"/>
    </row>
    <row r="7460" spans="1:9" x14ac:dyDescent="0.3">
      <c r="A7460" s="31"/>
      <c r="B7460" s="31"/>
      <c r="C7460" s="31"/>
      <c r="D7460" s="31"/>
      <c r="E7460" s="31"/>
      <c r="F7460" s="31"/>
      <c r="G7460" s="31"/>
      <c r="H7460" s="31"/>
      <c r="I7460" s="32"/>
    </row>
    <row r="7461" spans="1:9" x14ac:dyDescent="0.3">
      <c r="A7461" s="31"/>
      <c r="B7461" s="31"/>
      <c r="C7461" s="31"/>
      <c r="D7461" s="31"/>
      <c r="E7461" s="31"/>
      <c r="F7461" s="31"/>
      <c r="G7461" s="31"/>
      <c r="H7461" s="31"/>
      <c r="I7461" s="32"/>
    </row>
    <row r="7462" spans="1:9" x14ac:dyDescent="0.3">
      <c r="A7462" s="31"/>
      <c r="B7462" s="31"/>
      <c r="C7462" s="31"/>
      <c r="D7462" s="31"/>
      <c r="E7462" s="31"/>
      <c r="F7462" s="31"/>
      <c r="G7462" s="31"/>
      <c r="H7462" s="31"/>
      <c r="I7462" s="32"/>
    </row>
    <row r="7463" spans="1:9" x14ac:dyDescent="0.3">
      <c r="A7463" s="31"/>
      <c r="B7463" s="31"/>
      <c r="C7463" s="31"/>
      <c r="D7463" s="31"/>
      <c r="E7463" s="31"/>
      <c r="F7463" s="31"/>
      <c r="G7463" s="31"/>
      <c r="H7463" s="31"/>
      <c r="I7463" s="32"/>
    </row>
    <row r="7464" spans="1:9" x14ac:dyDescent="0.3">
      <c r="A7464" s="31"/>
      <c r="B7464" s="31"/>
      <c r="C7464" s="31"/>
      <c r="D7464" s="31"/>
      <c r="E7464" s="31"/>
      <c r="F7464" s="31"/>
      <c r="G7464" s="31"/>
      <c r="H7464" s="31"/>
      <c r="I7464" s="32"/>
    </row>
    <row r="7465" spans="1:9" x14ac:dyDescent="0.3">
      <c r="A7465" s="31"/>
      <c r="B7465" s="31"/>
      <c r="C7465" s="31"/>
      <c r="D7465" s="31"/>
      <c r="E7465" s="31"/>
      <c r="F7465" s="31"/>
      <c r="G7465" s="31"/>
      <c r="H7465" s="31"/>
      <c r="I7465" s="32"/>
    </row>
    <row r="7466" spans="1:9" x14ac:dyDescent="0.3">
      <c r="A7466" s="31"/>
      <c r="B7466" s="31"/>
      <c r="C7466" s="31"/>
      <c r="D7466" s="31"/>
      <c r="E7466" s="31"/>
      <c r="F7466" s="31"/>
      <c r="G7466" s="31"/>
      <c r="H7466" s="31"/>
      <c r="I7466" s="32"/>
    </row>
    <row r="7467" spans="1:9" x14ac:dyDescent="0.3">
      <c r="A7467" s="31"/>
      <c r="B7467" s="31"/>
      <c r="C7467" s="31"/>
      <c r="D7467" s="31"/>
      <c r="E7467" s="31"/>
      <c r="F7467" s="31"/>
      <c r="G7467" s="31"/>
      <c r="H7467" s="31"/>
      <c r="I7467" s="32"/>
    </row>
    <row r="7468" spans="1:9" x14ac:dyDescent="0.3">
      <c r="A7468" s="31"/>
      <c r="B7468" s="31"/>
      <c r="C7468" s="31"/>
      <c r="D7468" s="31"/>
      <c r="E7468" s="31"/>
      <c r="F7468" s="31"/>
      <c r="G7468" s="31"/>
      <c r="H7468" s="31"/>
      <c r="I7468" s="32"/>
    </row>
    <row r="7469" spans="1:9" x14ac:dyDescent="0.3">
      <c r="A7469" s="31"/>
      <c r="B7469" s="31"/>
      <c r="C7469" s="31"/>
      <c r="D7469" s="31"/>
      <c r="E7469" s="31"/>
      <c r="F7469" s="31"/>
      <c r="G7469" s="31"/>
      <c r="H7469" s="31"/>
      <c r="I7469" s="32"/>
    </row>
    <row r="7470" spans="1:9" x14ac:dyDescent="0.3">
      <c r="A7470" s="31"/>
      <c r="B7470" s="31"/>
      <c r="C7470" s="31"/>
      <c r="D7470" s="31"/>
      <c r="E7470" s="31"/>
      <c r="F7470" s="31"/>
      <c r="G7470" s="31"/>
      <c r="H7470" s="31"/>
      <c r="I7470" s="32"/>
    </row>
    <row r="7471" spans="1:9" x14ac:dyDescent="0.3">
      <c r="A7471" s="31"/>
      <c r="B7471" s="31"/>
      <c r="C7471" s="31"/>
      <c r="D7471" s="31"/>
      <c r="E7471" s="31"/>
      <c r="F7471" s="31"/>
      <c r="G7471" s="31"/>
      <c r="H7471" s="31"/>
      <c r="I7471" s="32"/>
    </row>
    <row r="7472" spans="1:9" x14ac:dyDescent="0.3">
      <c r="A7472" s="31"/>
      <c r="B7472" s="31"/>
      <c r="C7472" s="31"/>
      <c r="D7472" s="31"/>
      <c r="E7472" s="31"/>
      <c r="F7472" s="31"/>
      <c r="G7472" s="31"/>
      <c r="H7472" s="31"/>
      <c r="I7472" s="32"/>
    </row>
    <row r="7473" spans="1:9" x14ac:dyDescent="0.3">
      <c r="A7473" s="31"/>
      <c r="B7473" s="31"/>
      <c r="C7473" s="31"/>
      <c r="D7473" s="31"/>
      <c r="E7473" s="31"/>
      <c r="F7473" s="31"/>
      <c r="G7473" s="31"/>
      <c r="H7473" s="31"/>
      <c r="I7473" s="32"/>
    </row>
    <row r="7474" spans="1:9" x14ac:dyDescent="0.3">
      <c r="A7474" s="31"/>
      <c r="B7474" s="31"/>
      <c r="C7474" s="31"/>
      <c r="D7474" s="31"/>
      <c r="E7474" s="31"/>
      <c r="F7474" s="31"/>
      <c r="G7474" s="31"/>
      <c r="H7474" s="31"/>
      <c r="I7474" s="32"/>
    </row>
    <row r="7475" spans="1:9" x14ac:dyDescent="0.3">
      <c r="A7475" s="31"/>
      <c r="B7475" s="31"/>
      <c r="C7475" s="31"/>
      <c r="D7475" s="31"/>
      <c r="E7475" s="31"/>
      <c r="F7475" s="31"/>
      <c r="G7475" s="31"/>
      <c r="H7475" s="31"/>
      <c r="I7475" s="32"/>
    </row>
    <row r="7476" spans="1:9" x14ac:dyDescent="0.3">
      <c r="A7476" s="31"/>
      <c r="B7476" s="31"/>
      <c r="C7476" s="31"/>
      <c r="D7476" s="31"/>
      <c r="E7476" s="31"/>
      <c r="F7476" s="31"/>
      <c r="G7476" s="31"/>
      <c r="H7476" s="31"/>
      <c r="I7476" s="32"/>
    </row>
    <row r="7477" spans="1:9" x14ac:dyDescent="0.3">
      <c r="A7477" s="31"/>
      <c r="B7477" s="31"/>
      <c r="C7477" s="31"/>
      <c r="D7477" s="31"/>
      <c r="E7477" s="31"/>
      <c r="F7477" s="31"/>
      <c r="G7477" s="31"/>
      <c r="H7477" s="31"/>
      <c r="I7477" s="32"/>
    </row>
    <row r="7478" spans="1:9" x14ac:dyDescent="0.3">
      <c r="A7478" s="31"/>
      <c r="B7478" s="31"/>
      <c r="C7478" s="31"/>
      <c r="D7478" s="31"/>
      <c r="E7478" s="31"/>
      <c r="F7478" s="31"/>
      <c r="G7478" s="31"/>
      <c r="H7478" s="31"/>
      <c r="I7478" s="32"/>
    </row>
    <row r="7479" spans="1:9" x14ac:dyDescent="0.3">
      <c r="A7479" s="31"/>
      <c r="B7479" s="31"/>
      <c r="C7479" s="31"/>
      <c r="D7479" s="31"/>
      <c r="E7479" s="31"/>
      <c r="F7479" s="31"/>
      <c r="G7479" s="31"/>
      <c r="H7479" s="31"/>
      <c r="I7479" s="32"/>
    </row>
    <row r="7480" spans="1:9" x14ac:dyDescent="0.3">
      <c r="A7480" s="31"/>
      <c r="B7480" s="31"/>
      <c r="C7480" s="31"/>
      <c r="D7480" s="31"/>
      <c r="E7480" s="31"/>
      <c r="F7480" s="31"/>
      <c r="G7480" s="31"/>
      <c r="H7480" s="31"/>
      <c r="I7480" s="32"/>
    </row>
    <row r="7481" spans="1:9" x14ac:dyDescent="0.3">
      <c r="A7481" s="31"/>
      <c r="B7481" s="31"/>
      <c r="C7481" s="31"/>
      <c r="D7481" s="31"/>
      <c r="E7481" s="31"/>
      <c r="F7481" s="31"/>
      <c r="G7481" s="31"/>
      <c r="H7481" s="31"/>
      <c r="I7481" s="32"/>
    </row>
    <row r="7482" spans="1:9" x14ac:dyDescent="0.3">
      <c r="A7482" s="31"/>
      <c r="B7482" s="31"/>
      <c r="C7482" s="31"/>
      <c r="D7482" s="31"/>
      <c r="E7482" s="31"/>
      <c r="F7482" s="31"/>
      <c r="G7482" s="31"/>
      <c r="H7482" s="31"/>
      <c r="I7482" s="32"/>
    </row>
    <row r="7483" spans="1:9" x14ac:dyDescent="0.3">
      <c r="A7483" s="31"/>
      <c r="B7483" s="31"/>
      <c r="C7483" s="31"/>
      <c r="D7483" s="31"/>
      <c r="E7483" s="31"/>
      <c r="F7483" s="31"/>
      <c r="G7483" s="31"/>
      <c r="H7483" s="31"/>
      <c r="I7483" s="32"/>
    </row>
    <row r="7484" spans="1:9" x14ac:dyDescent="0.3">
      <c r="A7484" s="31"/>
      <c r="B7484" s="31"/>
      <c r="C7484" s="31"/>
      <c r="D7484" s="31"/>
      <c r="E7484" s="31"/>
      <c r="F7484" s="31"/>
      <c r="G7484" s="31"/>
      <c r="H7484" s="31"/>
      <c r="I7484" s="32"/>
    </row>
    <row r="7485" spans="1:9" x14ac:dyDescent="0.3">
      <c r="A7485" s="31"/>
      <c r="B7485" s="31"/>
      <c r="C7485" s="31"/>
      <c r="D7485" s="31"/>
      <c r="E7485" s="31"/>
      <c r="F7485" s="31"/>
      <c r="G7485" s="31"/>
      <c r="H7485" s="31"/>
      <c r="I7485" s="32"/>
    </row>
    <row r="7486" spans="1:9" x14ac:dyDescent="0.3">
      <c r="A7486" s="31"/>
      <c r="B7486" s="31"/>
      <c r="C7486" s="31"/>
      <c r="D7486" s="31"/>
      <c r="E7486" s="31"/>
      <c r="F7486" s="31"/>
      <c r="G7486" s="31"/>
      <c r="H7486" s="31"/>
      <c r="I7486" s="32"/>
    </row>
    <row r="7487" spans="1:9" x14ac:dyDescent="0.3">
      <c r="A7487" s="31"/>
      <c r="B7487" s="31"/>
      <c r="C7487" s="31"/>
      <c r="D7487" s="31"/>
      <c r="E7487" s="31"/>
      <c r="F7487" s="31"/>
      <c r="G7487" s="31"/>
      <c r="H7487" s="31"/>
      <c r="I7487" s="32"/>
    </row>
    <row r="7488" spans="1:9" x14ac:dyDescent="0.3">
      <c r="A7488" s="31"/>
      <c r="B7488" s="31"/>
      <c r="C7488" s="31"/>
      <c r="D7488" s="31"/>
      <c r="E7488" s="31"/>
      <c r="F7488" s="31"/>
      <c r="G7488" s="31"/>
      <c r="H7488" s="31"/>
      <c r="I7488" s="32"/>
    </row>
    <row r="7489" spans="1:9" x14ac:dyDescent="0.3">
      <c r="A7489" s="31"/>
      <c r="B7489" s="31"/>
      <c r="C7489" s="31"/>
      <c r="D7489" s="31"/>
      <c r="E7489" s="31"/>
      <c r="F7489" s="31"/>
      <c r="G7489" s="31"/>
      <c r="H7489" s="31"/>
      <c r="I7489" s="32"/>
    </row>
    <row r="7490" spans="1:9" x14ac:dyDescent="0.3">
      <c r="A7490" s="31"/>
      <c r="B7490" s="31"/>
      <c r="C7490" s="31"/>
      <c r="D7490" s="31"/>
      <c r="E7490" s="31"/>
      <c r="F7490" s="31"/>
      <c r="G7490" s="31"/>
      <c r="H7490" s="31"/>
      <c r="I7490" s="32"/>
    </row>
    <row r="7491" spans="1:9" x14ac:dyDescent="0.3">
      <c r="A7491" s="31"/>
      <c r="B7491" s="31"/>
      <c r="C7491" s="31"/>
      <c r="D7491" s="31"/>
      <c r="E7491" s="31"/>
      <c r="F7491" s="31"/>
      <c r="G7491" s="31"/>
      <c r="H7491" s="31"/>
      <c r="I7491" s="32"/>
    </row>
    <row r="7492" spans="1:9" x14ac:dyDescent="0.3">
      <c r="A7492" s="31"/>
      <c r="B7492" s="31"/>
      <c r="C7492" s="31"/>
      <c r="D7492" s="31"/>
      <c r="E7492" s="31"/>
      <c r="F7492" s="31"/>
      <c r="G7492" s="31"/>
      <c r="H7492" s="31"/>
      <c r="I7492" s="32"/>
    </row>
    <row r="7493" spans="1:9" x14ac:dyDescent="0.3">
      <c r="A7493" s="31"/>
      <c r="B7493" s="31"/>
      <c r="C7493" s="31"/>
      <c r="D7493" s="31"/>
      <c r="E7493" s="31"/>
      <c r="F7493" s="31"/>
      <c r="G7493" s="31"/>
      <c r="H7493" s="31"/>
      <c r="I7493" s="32"/>
    </row>
    <row r="7494" spans="1:9" x14ac:dyDescent="0.3">
      <c r="A7494" s="31"/>
      <c r="B7494" s="31"/>
      <c r="C7494" s="31"/>
      <c r="D7494" s="31"/>
      <c r="E7494" s="31"/>
      <c r="F7494" s="31"/>
      <c r="G7494" s="31"/>
      <c r="H7494" s="31"/>
      <c r="I7494" s="32"/>
    </row>
    <row r="7495" spans="1:9" x14ac:dyDescent="0.3">
      <c r="A7495" s="31"/>
      <c r="B7495" s="31"/>
      <c r="C7495" s="31"/>
      <c r="D7495" s="31"/>
      <c r="E7495" s="31"/>
      <c r="F7495" s="31"/>
      <c r="G7495" s="31"/>
      <c r="H7495" s="31"/>
      <c r="I7495" s="32"/>
    </row>
    <row r="7496" spans="1:9" x14ac:dyDescent="0.3">
      <c r="A7496" s="31"/>
      <c r="B7496" s="31"/>
      <c r="C7496" s="31"/>
      <c r="D7496" s="31"/>
      <c r="E7496" s="31"/>
      <c r="F7496" s="31"/>
      <c r="G7496" s="31"/>
      <c r="H7496" s="31"/>
      <c r="I7496" s="32"/>
    </row>
    <row r="7497" spans="1:9" x14ac:dyDescent="0.3">
      <c r="A7497" s="31"/>
      <c r="B7497" s="31"/>
      <c r="C7497" s="31"/>
      <c r="D7497" s="31"/>
      <c r="E7497" s="31"/>
      <c r="F7497" s="31"/>
      <c r="G7497" s="31"/>
      <c r="H7497" s="31"/>
      <c r="I7497" s="32"/>
    </row>
    <row r="7498" spans="1:9" x14ac:dyDescent="0.3">
      <c r="A7498" s="31"/>
      <c r="B7498" s="31"/>
      <c r="C7498" s="31"/>
      <c r="D7498" s="31"/>
      <c r="E7498" s="31"/>
      <c r="F7498" s="31"/>
      <c r="G7498" s="31"/>
      <c r="H7498" s="31"/>
      <c r="I7498" s="32"/>
    </row>
    <row r="7499" spans="1:9" x14ac:dyDescent="0.3">
      <c r="A7499" s="31"/>
      <c r="B7499" s="31"/>
      <c r="C7499" s="31"/>
      <c r="D7499" s="31"/>
      <c r="E7499" s="31"/>
      <c r="F7499" s="31"/>
      <c r="G7499" s="31"/>
      <c r="H7499" s="31"/>
      <c r="I7499" s="32"/>
    </row>
    <row r="7500" spans="1:9" x14ac:dyDescent="0.3">
      <c r="A7500" s="31"/>
      <c r="B7500" s="31"/>
      <c r="C7500" s="31"/>
      <c r="D7500" s="31"/>
      <c r="E7500" s="31"/>
      <c r="F7500" s="31"/>
      <c r="G7500" s="31"/>
      <c r="H7500" s="31"/>
      <c r="I7500" s="32"/>
    </row>
    <row r="7501" spans="1:9" x14ac:dyDescent="0.3">
      <c r="A7501" s="31"/>
      <c r="B7501" s="31"/>
      <c r="C7501" s="31"/>
      <c r="D7501" s="31"/>
      <c r="E7501" s="31"/>
      <c r="F7501" s="31"/>
      <c r="G7501" s="31"/>
      <c r="H7501" s="31"/>
      <c r="I7501" s="32"/>
    </row>
    <row r="7502" spans="1:9" x14ac:dyDescent="0.3">
      <c r="A7502" s="31"/>
      <c r="B7502" s="31"/>
      <c r="C7502" s="31"/>
      <c r="D7502" s="31"/>
      <c r="E7502" s="31"/>
      <c r="F7502" s="31"/>
      <c r="G7502" s="31"/>
      <c r="H7502" s="31"/>
      <c r="I7502" s="32"/>
    </row>
    <row r="7503" spans="1:9" x14ac:dyDescent="0.3">
      <c r="A7503" s="31"/>
      <c r="B7503" s="31"/>
      <c r="C7503" s="31"/>
      <c r="D7503" s="31"/>
      <c r="E7503" s="31"/>
      <c r="F7503" s="31"/>
      <c r="G7503" s="31"/>
      <c r="H7503" s="31"/>
      <c r="I7503" s="32"/>
    </row>
    <row r="7504" spans="1:9" x14ac:dyDescent="0.3">
      <c r="A7504" s="31"/>
      <c r="B7504" s="31"/>
      <c r="C7504" s="31"/>
      <c r="D7504" s="31"/>
      <c r="E7504" s="31"/>
      <c r="F7504" s="31"/>
      <c r="G7504" s="31"/>
      <c r="H7504" s="31"/>
      <c r="I7504" s="32"/>
    </row>
    <row r="7505" spans="1:9" x14ac:dyDescent="0.3">
      <c r="A7505" s="31"/>
      <c r="B7505" s="31"/>
      <c r="C7505" s="31"/>
      <c r="D7505" s="31"/>
      <c r="E7505" s="31"/>
      <c r="F7505" s="31"/>
      <c r="G7505" s="31"/>
      <c r="H7505" s="31"/>
      <c r="I7505" s="32"/>
    </row>
    <row r="7506" spans="1:9" x14ac:dyDescent="0.3">
      <c r="A7506" s="31"/>
      <c r="B7506" s="31"/>
      <c r="C7506" s="31"/>
      <c r="D7506" s="31"/>
      <c r="E7506" s="31"/>
      <c r="F7506" s="31"/>
      <c r="G7506" s="31"/>
      <c r="H7506" s="31"/>
      <c r="I7506" s="32"/>
    </row>
    <row r="7507" spans="1:9" x14ac:dyDescent="0.3">
      <c r="A7507" s="31"/>
      <c r="B7507" s="31"/>
      <c r="C7507" s="31"/>
      <c r="D7507" s="31"/>
      <c r="E7507" s="31"/>
      <c r="F7507" s="31"/>
      <c r="G7507" s="31"/>
      <c r="H7507" s="31"/>
      <c r="I7507" s="32"/>
    </row>
    <row r="7508" spans="1:9" x14ac:dyDescent="0.3">
      <c r="A7508" s="31"/>
      <c r="B7508" s="31"/>
      <c r="C7508" s="31"/>
      <c r="D7508" s="31"/>
      <c r="E7508" s="31"/>
      <c r="F7508" s="31"/>
      <c r="G7508" s="31"/>
      <c r="H7508" s="31"/>
      <c r="I7508" s="32"/>
    </row>
    <row r="7509" spans="1:9" x14ac:dyDescent="0.3">
      <c r="A7509" s="31"/>
      <c r="B7509" s="31"/>
      <c r="C7509" s="31"/>
      <c r="D7509" s="31"/>
      <c r="E7509" s="31"/>
      <c r="F7509" s="31"/>
      <c r="G7509" s="31"/>
      <c r="H7509" s="31"/>
      <c r="I7509" s="32"/>
    </row>
    <row r="7510" spans="1:9" x14ac:dyDescent="0.3">
      <c r="A7510" s="31"/>
      <c r="B7510" s="31"/>
      <c r="C7510" s="31"/>
      <c r="D7510" s="31"/>
      <c r="E7510" s="31"/>
      <c r="F7510" s="31"/>
      <c r="G7510" s="31"/>
      <c r="H7510" s="31"/>
      <c r="I7510" s="32"/>
    </row>
    <row r="7511" spans="1:9" x14ac:dyDescent="0.3">
      <c r="A7511" s="31"/>
      <c r="B7511" s="31"/>
      <c r="C7511" s="31"/>
      <c r="D7511" s="31"/>
      <c r="E7511" s="31"/>
      <c r="F7511" s="31"/>
      <c r="G7511" s="31"/>
      <c r="H7511" s="31"/>
      <c r="I7511" s="32"/>
    </row>
    <row r="7512" spans="1:9" x14ac:dyDescent="0.3">
      <c r="A7512" s="31"/>
      <c r="B7512" s="31"/>
      <c r="C7512" s="31"/>
      <c r="D7512" s="31"/>
      <c r="E7512" s="31"/>
      <c r="F7512" s="31"/>
      <c r="G7512" s="31"/>
      <c r="H7512" s="31"/>
      <c r="I7512" s="32"/>
    </row>
    <row r="7513" spans="1:9" x14ac:dyDescent="0.3">
      <c r="A7513" s="31"/>
      <c r="B7513" s="31"/>
      <c r="C7513" s="31"/>
      <c r="D7513" s="31"/>
      <c r="E7513" s="31"/>
      <c r="F7513" s="31"/>
      <c r="G7513" s="31"/>
      <c r="H7513" s="31"/>
      <c r="I7513" s="32"/>
    </row>
    <row r="7514" spans="1:9" x14ac:dyDescent="0.3">
      <c r="A7514" s="31"/>
      <c r="B7514" s="31"/>
      <c r="C7514" s="31"/>
      <c r="D7514" s="31"/>
      <c r="E7514" s="31"/>
      <c r="F7514" s="31"/>
      <c r="G7514" s="31"/>
      <c r="H7514" s="31"/>
      <c r="I7514" s="32"/>
    </row>
    <row r="7515" spans="1:9" x14ac:dyDescent="0.3">
      <c r="A7515" s="31"/>
      <c r="B7515" s="31"/>
      <c r="C7515" s="31"/>
      <c r="D7515" s="31"/>
      <c r="E7515" s="31"/>
      <c r="F7515" s="31"/>
      <c r="G7515" s="31"/>
      <c r="H7515" s="31"/>
      <c r="I7515" s="32"/>
    </row>
    <row r="7516" spans="1:9" x14ac:dyDescent="0.3">
      <c r="A7516" s="31"/>
      <c r="B7516" s="31"/>
      <c r="C7516" s="31"/>
      <c r="D7516" s="31"/>
      <c r="E7516" s="31"/>
      <c r="F7516" s="31"/>
      <c r="G7516" s="31"/>
      <c r="H7516" s="31"/>
      <c r="I7516" s="32"/>
    </row>
    <row r="7517" spans="1:9" x14ac:dyDescent="0.3">
      <c r="A7517" s="31"/>
      <c r="B7517" s="31"/>
      <c r="C7517" s="31"/>
      <c r="D7517" s="31"/>
      <c r="E7517" s="31"/>
      <c r="F7517" s="31"/>
      <c r="G7517" s="31"/>
      <c r="H7517" s="31"/>
      <c r="I7517" s="32"/>
    </row>
    <row r="7518" spans="1:9" x14ac:dyDescent="0.3">
      <c r="A7518" s="31"/>
      <c r="B7518" s="31"/>
      <c r="C7518" s="31"/>
      <c r="D7518" s="31"/>
      <c r="E7518" s="31"/>
      <c r="F7518" s="31"/>
      <c r="G7518" s="31"/>
      <c r="H7518" s="31"/>
      <c r="I7518" s="32"/>
    </row>
    <row r="7519" spans="1:9" x14ac:dyDescent="0.3">
      <c r="A7519" s="31"/>
      <c r="B7519" s="31"/>
      <c r="C7519" s="31"/>
      <c r="D7519" s="31"/>
      <c r="E7519" s="31"/>
      <c r="F7519" s="31"/>
      <c r="G7519" s="31"/>
      <c r="H7519" s="31"/>
      <c r="I7519" s="32"/>
    </row>
    <row r="7520" spans="1:9" x14ac:dyDescent="0.3">
      <c r="A7520" s="31"/>
      <c r="B7520" s="31"/>
      <c r="C7520" s="31"/>
      <c r="D7520" s="31"/>
      <c r="E7520" s="31"/>
      <c r="F7520" s="31"/>
      <c r="G7520" s="31"/>
      <c r="H7520" s="31"/>
      <c r="I7520" s="32"/>
    </row>
    <row r="7521" spans="1:9" x14ac:dyDescent="0.3">
      <c r="A7521" s="31"/>
      <c r="B7521" s="31"/>
      <c r="C7521" s="31"/>
      <c r="D7521" s="31"/>
      <c r="E7521" s="31"/>
      <c r="F7521" s="31"/>
      <c r="G7521" s="31"/>
      <c r="H7521" s="31"/>
      <c r="I7521" s="32"/>
    </row>
    <row r="7522" spans="1:9" x14ac:dyDescent="0.3">
      <c r="A7522" s="31"/>
      <c r="B7522" s="31"/>
      <c r="C7522" s="31"/>
      <c r="D7522" s="31"/>
      <c r="E7522" s="31"/>
      <c r="F7522" s="31"/>
      <c r="G7522" s="31"/>
      <c r="H7522" s="31"/>
      <c r="I7522" s="32"/>
    </row>
    <row r="7523" spans="1:9" x14ac:dyDescent="0.3">
      <c r="A7523" s="31"/>
      <c r="B7523" s="31"/>
      <c r="C7523" s="31"/>
      <c r="D7523" s="31"/>
      <c r="E7523" s="31"/>
      <c r="F7523" s="31"/>
      <c r="G7523" s="31"/>
      <c r="H7523" s="31"/>
      <c r="I7523" s="32"/>
    </row>
    <row r="7524" spans="1:9" x14ac:dyDescent="0.3">
      <c r="A7524" s="31"/>
      <c r="B7524" s="31"/>
      <c r="C7524" s="31"/>
      <c r="D7524" s="31"/>
      <c r="E7524" s="31"/>
      <c r="F7524" s="31"/>
      <c r="G7524" s="31"/>
      <c r="H7524" s="31"/>
      <c r="I7524" s="32"/>
    </row>
    <row r="7525" spans="1:9" x14ac:dyDescent="0.3">
      <c r="A7525" s="31"/>
      <c r="B7525" s="31"/>
      <c r="C7525" s="31"/>
      <c r="D7525" s="31"/>
      <c r="E7525" s="31"/>
      <c r="F7525" s="31"/>
      <c r="G7525" s="31"/>
      <c r="H7525" s="31"/>
      <c r="I7525" s="32"/>
    </row>
    <row r="7526" spans="1:9" x14ac:dyDescent="0.3">
      <c r="A7526" s="31"/>
      <c r="B7526" s="31"/>
      <c r="C7526" s="31"/>
      <c r="D7526" s="31"/>
      <c r="E7526" s="31"/>
      <c r="F7526" s="31"/>
      <c r="G7526" s="31"/>
      <c r="H7526" s="31"/>
      <c r="I7526" s="32"/>
    </row>
    <row r="7527" spans="1:9" x14ac:dyDescent="0.3">
      <c r="A7527" s="31"/>
      <c r="B7527" s="31"/>
      <c r="C7527" s="31"/>
      <c r="D7527" s="31"/>
      <c r="E7527" s="31"/>
      <c r="F7527" s="31"/>
      <c r="G7527" s="31"/>
      <c r="H7527" s="31"/>
      <c r="I7527" s="32"/>
    </row>
    <row r="7528" spans="1:9" x14ac:dyDescent="0.3">
      <c r="A7528" s="31"/>
      <c r="B7528" s="31"/>
      <c r="C7528" s="31"/>
      <c r="D7528" s="31"/>
      <c r="E7528" s="31"/>
      <c r="F7528" s="31"/>
      <c r="G7528" s="31"/>
      <c r="H7528" s="31"/>
      <c r="I7528" s="32"/>
    </row>
    <row r="7529" spans="1:9" x14ac:dyDescent="0.3">
      <c r="A7529" s="31"/>
      <c r="B7529" s="31"/>
      <c r="C7529" s="31"/>
      <c r="D7529" s="31"/>
      <c r="E7529" s="31"/>
      <c r="F7529" s="31"/>
      <c r="G7529" s="31"/>
      <c r="H7529" s="31"/>
      <c r="I7529" s="32"/>
    </row>
    <row r="7530" spans="1:9" x14ac:dyDescent="0.3">
      <c r="A7530" s="31"/>
      <c r="B7530" s="31"/>
      <c r="C7530" s="31"/>
      <c r="D7530" s="31"/>
      <c r="E7530" s="31"/>
      <c r="F7530" s="31"/>
      <c r="G7530" s="31"/>
      <c r="H7530" s="31"/>
      <c r="I7530" s="32"/>
    </row>
    <row r="7531" spans="1:9" x14ac:dyDescent="0.3">
      <c r="A7531" s="31"/>
      <c r="B7531" s="31"/>
      <c r="C7531" s="31"/>
      <c r="D7531" s="31"/>
      <c r="E7531" s="31"/>
      <c r="F7531" s="31"/>
      <c r="G7531" s="31"/>
      <c r="H7531" s="31"/>
      <c r="I7531" s="32"/>
    </row>
    <row r="7532" spans="1:9" x14ac:dyDescent="0.3">
      <c r="A7532" s="31"/>
      <c r="B7532" s="31"/>
      <c r="C7532" s="31"/>
      <c r="D7532" s="31"/>
      <c r="E7532" s="31"/>
      <c r="F7532" s="31"/>
      <c r="G7532" s="31"/>
      <c r="H7532" s="31"/>
      <c r="I7532" s="32"/>
    </row>
    <row r="7533" spans="1:9" x14ac:dyDescent="0.3">
      <c r="A7533" s="31"/>
      <c r="B7533" s="31"/>
      <c r="C7533" s="31"/>
      <c r="D7533" s="31"/>
      <c r="E7533" s="31"/>
      <c r="F7533" s="31"/>
      <c r="G7533" s="31"/>
      <c r="H7533" s="31"/>
      <c r="I7533" s="32"/>
    </row>
    <row r="7534" spans="1:9" x14ac:dyDescent="0.3">
      <c r="A7534" s="31"/>
      <c r="B7534" s="31"/>
      <c r="C7534" s="31"/>
      <c r="D7534" s="31"/>
      <c r="E7534" s="31"/>
      <c r="F7534" s="31"/>
      <c r="G7534" s="31"/>
      <c r="H7534" s="31"/>
      <c r="I7534" s="32"/>
    </row>
    <row r="7535" spans="1:9" x14ac:dyDescent="0.3">
      <c r="A7535" s="31"/>
      <c r="B7535" s="31"/>
      <c r="C7535" s="31"/>
      <c r="D7535" s="31"/>
      <c r="E7535" s="31"/>
      <c r="F7535" s="31"/>
      <c r="G7535" s="31"/>
      <c r="H7535" s="31"/>
      <c r="I7535" s="32"/>
    </row>
    <row r="7536" spans="1:9" x14ac:dyDescent="0.3">
      <c r="A7536" s="31"/>
      <c r="B7536" s="31"/>
      <c r="C7536" s="31"/>
      <c r="D7536" s="31"/>
      <c r="E7536" s="31"/>
      <c r="F7536" s="31"/>
      <c r="G7536" s="31"/>
      <c r="H7536" s="31"/>
      <c r="I7536" s="32"/>
    </row>
    <row r="7537" spans="1:9" x14ac:dyDescent="0.3">
      <c r="A7537" s="31"/>
      <c r="B7537" s="31"/>
      <c r="C7537" s="31"/>
      <c r="D7537" s="31"/>
      <c r="E7537" s="31"/>
      <c r="F7537" s="31"/>
      <c r="G7537" s="31"/>
      <c r="H7537" s="31"/>
      <c r="I7537" s="32"/>
    </row>
    <row r="7538" spans="1:9" x14ac:dyDescent="0.3">
      <c r="A7538" s="31"/>
      <c r="B7538" s="31"/>
      <c r="C7538" s="31"/>
      <c r="D7538" s="31"/>
      <c r="E7538" s="31"/>
      <c r="F7538" s="31"/>
      <c r="G7538" s="31"/>
      <c r="H7538" s="31"/>
      <c r="I7538" s="32"/>
    </row>
    <row r="7539" spans="1:9" x14ac:dyDescent="0.3">
      <c r="A7539" s="31"/>
      <c r="B7539" s="31"/>
      <c r="C7539" s="31"/>
      <c r="D7539" s="31"/>
      <c r="E7539" s="31"/>
      <c r="F7539" s="31"/>
      <c r="G7539" s="31"/>
      <c r="H7539" s="31"/>
      <c r="I7539" s="32"/>
    </row>
    <row r="7540" spans="1:9" x14ac:dyDescent="0.3">
      <c r="A7540" s="31"/>
      <c r="B7540" s="31"/>
      <c r="C7540" s="31"/>
      <c r="D7540" s="31"/>
      <c r="E7540" s="31"/>
      <c r="F7540" s="31"/>
      <c r="G7540" s="31"/>
      <c r="H7540" s="31"/>
      <c r="I7540" s="32"/>
    </row>
    <row r="7541" spans="1:9" x14ac:dyDescent="0.3">
      <c r="A7541" s="31"/>
      <c r="B7541" s="31"/>
      <c r="C7541" s="31"/>
      <c r="D7541" s="31"/>
      <c r="E7541" s="31"/>
      <c r="F7541" s="31"/>
      <c r="G7541" s="31"/>
      <c r="H7541" s="31"/>
      <c r="I7541" s="32"/>
    </row>
    <row r="7542" spans="1:9" x14ac:dyDescent="0.3">
      <c r="A7542" s="31"/>
      <c r="B7542" s="31"/>
      <c r="C7542" s="31"/>
      <c r="D7542" s="31"/>
      <c r="E7542" s="31"/>
      <c r="F7542" s="31"/>
      <c r="G7542" s="31"/>
      <c r="H7542" s="31"/>
      <c r="I7542" s="32"/>
    </row>
    <row r="7543" spans="1:9" x14ac:dyDescent="0.3">
      <c r="A7543" s="31"/>
      <c r="B7543" s="31"/>
      <c r="C7543" s="31"/>
      <c r="D7543" s="31"/>
      <c r="E7543" s="31"/>
      <c r="F7543" s="31"/>
      <c r="G7543" s="31"/>
      <c r="H7543" s="31"/>
      <c r="I7543" s="32"/>
    </row>
    <row r="7544" spans="1:9" x14ac:dyDescent="0.3">
      <c r="A7544" s="31"/>
      <c r="B7544" s="31"/>
      <c r="C7544" s="31"/>
      <c r="D7544" s="31"/>
      <c r="E7544" s="31"/>
      <c r="F7544" s="31"/>
      <c r="G7544" s="31"/>
      <c r="H7544" s="31"/>
      <c r="I7544" s="32"/>
    </row>
    <row r="7545" spans="1:9" x14ac:dyDescent="0.3">
      <c r="A7545" s="31"/>
      <c r="B7545" s="31"/>
      <c r="C7545" s="31"/>
      <c r="D7545" s="31"/>
      <c r="E7545" s="31"/>
      <c r="F7545" s="31"/>
      <c r="G7545" s="31"/>
      <c r="H7545" s="31"/>
      <c r="I7545" s="32"/>
    </row>
    <row r="7546" spans="1:9" x14ac:dyDescent="0.3">
      <c r="A7546" s="31"/>
      <c r="B7546" s="31"/>
      <c r="C7546" s="31"/>
      <c r="D7546" s="31"/>
      <c r="E7546" s="31"/>
      <c r="F7546" s="31"/>
      <c r="G7546" s="31"/>
      <c r="H7546" s="31"/>
      <c r="I7546" s="32"/>
    </row>
    <row r="7547" spans="1:9" x14ac:dyDescent="0.3">
      <c r="A7547" s="31"/>
      <c r="B7547" s="31"/>
      <c r="C7547" s="31"/>
      <c r="D7547" s="31"/>
      <c r="E7547" s="31"/>
      <c r="F7547" s="31"/>
      <c r="G7547" s="31"/>
      <c r="H7547" s="31"/>
      <c r="I7547" s="32"/>
    </row>
    <row r="7548" spans="1:9" x14ac:dyDescent="0.3">
      <c r="A7548" s="31"/>
      <c r="B7548" s="31"/>
      <c r="C7548" s="31"/>
      <c r="D7548" s="31"/>
      <c r="E7548" s="31"/>
      <c r="F7548" s="31"/>
      <c r="G7548" s="31"/>
      <c r="H7548" s="31"/>
      <c r="I7548" s="32"/>
    </row>
    <row r="7549" spans="1:9" x14ac:dyDescent="0.3">
      <c r="A7549" s="31"/>
      <c r="B7549" s="31"/>
      <c r="C7549" s="31"/>
      <c r="D7549" s="31"/>
      <c r="E7549" s="31"/>
      <c r="F7549" s="31"/>
      <c r="G7549" s="31"/>
      <c r="H7549" s="31"/>
      <c r="I7549" s="32"/>
    </row>
    <row r="7550" spans="1:9" x14ac:dyDescent="0.3">
      <c r="A7550" s="31"/>
      <c r="B7550" s="31"/>
      <c r="C7550" s="31"/>
      <c r="D7550" s="31"/>
      <c r="E7550" s="31"/>
      <c r="F7550" s="31"/>
      <c r="G7550" s="31"/>
      <c r="H7550" s="31"/>
      <c r="I7550" s="32"/>
    </row>
    <row r="7551" spans="1:9" x14ac:dyDescent="0.3">
      <c r="A7551" s="31"/>
      <c r="B7551" s="31"/>
      <c r="C7551" s="31"/>
      <c r="D7551" s="31"/>
      <c r="E7551" s="31"/>
      <c r="F7551" s="31"/>
      <c r="G7551" s="31"/>
      <c r="H7551" s="31"/>
      <c r="I7551" s="32"/>
    </row>
    <row r="7552" spans="1:9" x14ac:dyDescent="0.3">
      <c r="A7552" s="31"/>
      <c r="B7552" s="31"/>
      <c r="C7552" s="31"/>
      <c r="D7552" s="31"/>
      <c r="E7552" s="31"/>
      <c r="F7552" s="31"/>
      <c r="G7552" s="31"/>
      <c r="H7552" s="31"/>
      <c r="I7552" s="32"/>
    </row>
    <row r="7553" spans="1:9" x14ac:dyDescent="0.3">
      <c r="A7553" s="31"/>
      <c r="B7553" s="31"/>
      <c r="C7553" s="31"/>
      <c r="D7553" s="31"/>
      <c r="E7553" s="31"/>
      <c r="F7553" s="31"/>
      <c r="G7553" s="31"/>
      <c r="H7553" s="31"/>
      <c r="I7553" s="32"/>
    </row>
    <row r="7554" spans="1:9" x14ac:dyDescent="0.3">
      <c r="A7554" s="31"/>
      <c r="B7554" s="31"/>
      <c r="C7554" s="31"/>
      <c r="D7554" s="31"/>
      <c r="E7554" s="31"/>
      <c r="F7554" s="31"/>
      <c r="G7554" s="31"/>
      <c r="H7554" s="31"/>
      <c r="I7554" s="32"/>
    </row>
    <row r="7555" spans="1:9" x14ac:dyDescent="0.3">
      <c r="A7555" s="31"/>
      <c r="B7555" s="31"/>
      <c r="C7555" s="31"/>
      <c r="D7555" s="31"/>
      <c r="E7555" s="31"/>
      <c r="F7555" s="31"/>
      <c r="G7555" s="31"/>
      <c r="H7555" s="31"/>
      <c r="I7555" s="32"/>
    </row>
    <row r="7556" spans="1:9" x14ac:dyDescent="0.3">
      <c r="A7556" s="31"/>
      <c r="B7556" s="31"/>
      <c r="C7556" s="31"/>
      <c r="D7556" s="31"/>
      <c r="E7556" s="31"/>
      <c r="F7556" s="31"/>
      <c r="G7556" s="31"/>
      <c r="H7556" s="31"/>
      <c r="I7556" s="32"/>
    </row>
    <row r="7557" spans="1:9" x14ac:dyDescent="0.3">
      <c r="A7557" s="31"/>
      <c r="B7557" s="31"/>
      <c r="C7557" s="31"/>
      <c r="D7557" s="31"/>
      <c r="E7557" s="31"/>
      <c r="F7557" s="31"/>
      <c r="G7557" s="31"/>
      <c r="H7557" s="31"/>
      <c r="I7557" s="32"/>
    </row>
    <row r="7558" spans="1:9" x14ac:dyDescent="0.3">
      <c r="A7558" s="31"/>
      <c r="B7558" s="31"/>
      <c r="C7558" s="31"/>
      <c r="D7558" s="31"/>
      <c r="E7558" s="31"/>
      <c r="F7558" s="31"/>
      <c r="G7558" s="31"/>
      <c r="H7558" s="31"/>
      <c r="I7558" s="32"/>
    </row>
    <row r="7559" spans="1:9" x14ac:dyDescent="0.3">
      <c r="A7559" s="31"/>
      <c r="B7559" s="31"/>
      <c r="C7559" s="31"/>
      <c r="D7559" s="31"/>
      <c r="E7559" s="31"/>
      <c r="F7559" s="31"/>
      <c r="G7559" s="31"/>
      <c r="H7559" s="31"/>
      <c r="I7559" s="32"/>
    </row>
    <row r="7560" spans="1:9" x14ac:dyDescent="0.3">
      <c r="A7560" s="31"/>
      <c r="B7560" s="31"/>
      <c r="C7560" s="31"/>
      <c r="D7560" s="31"/>
      <c r="E7560" s="31"/>
      <c r="F7560" s="31"/>
      <c r="G7560" s="31"/>
      <c r="H7560" s="31"/>
      <c r="I7560" s="32"/>
    </row>
    <row r="7561" spans="1:9" x14ac:dyDescent="0.3">
      <c r="A7561" s="31"/>
      <c r="B7561" s="31"/>
      <c r="C7561" s="31"/>
      <c r="D7561" s="31"/>
      <c r="E7561" s="31"/>
      <c r="F7561" s="31"/>
      <c r="G7561" s="31"/>
      <c r="H7561" s="31"/>
      <c r="I7561" s="32"/>
    </row>
    <row r="7562" spans="1:9" x14ac:dyDescent="0.3">
      <c r="A7562" s="31"/>
      <c r="B7562" s="31"/>
      <c r="C7562" s="31"/>
      <c r="D7562" s="31"/>
      <c r="E7562" s="31"/>
      <c r="F7562" s="31"/>
      <c r="G7562" s="31"/>
      <c r="H7562" s="31"/>
      <c r="I7562" s="32"/>
    </row>
    <row r="7563" spans="1:9" x14ac:dyDescent="0.3">
      <c r="A7563" s="31"/>
      <c r="B7563" s="31"/>
      <c r="C7563" s="31"/>
      <c r="D7563" s="31"/>
      <c r="E7563" s="31"/>
      <c r="F7563" s="31"/>
      <c r="G7563" s="31"/>
      <c r="H7563" s="31"/>
      <c r="I7563" s="32"/>
    </row>
    <row r="7564" spans="1:9" x14ac:dyDescent="0.3">
      <c r="A7564" s="31"/>
      <c r="B7564" s="31"/>
      <c r="C7564" s="31"/>
      <c r="D7564" s="31"/>
      <c r="E7564" s="31"/>
      <c r="F7564" s="31"/>
      <c r="G7564" s="31"/>
      <c r="H7564" s="31"/>
      <c r="I7564" s="32"/>
    </row>
    <row r="7565" spans="1:9" x14ac:dyDescent="0.3">
      <c r="A7565" s="31"/>
      <c r="B7565" s="31"/>
      <c r="C7565" s="31"/>
      <c r="D7565" s="31"/>
      <c r="E7565" s="31"/>
      <c r="F7565" s="31"/>
      <c r="G7565" s="31"/>
      <c r="H7565" s="31"/>
      <c r="I7565" s="32"/>
    </row>
    <row r="7566" spans="1:9" x14ac:dyDescent="0.3">
      <c r="A7566" s="31"/>
      <c r="B7566" s="31"/>
      <c r="C7566" s="31"/>
      <c r="D7566" s="31"/>
      <c r="E7566" s="31"/>
      <c r="F7566" s="31"/>
      <c r="G7566" s="31"/>
      <c r="H7566" s="31"/>
      <c r="I7566" s="32"/>
    </row>
    <row r="7567" spans="1:9" x14ac:dyDescent="0.3">
      <c r="A7567" s="31"/>
      <c r="B7567" s="31"/>
      <c r="C7567" s="31"/>
      <c r="D7567" s="31"/>
      <c r="E7567" s="31"/>
      <c r="F7567" s="31"/>
      <c r="G7567" s="31"/>
      <c r="H7567" s="31"/>
      <c r="I7567" s="32"/>
    </row>
    <row r="7568" spans="1:9" x14ac:dyDescent="0.3">
      <c r="A7568" s="31"/>
      <c r="B7568" s="31"/>
      <c r="C7568" s="31"/>
      <c r="D7568" s="31"/>
      <c r="E7568" s="31"/>
      <c r="F7568" s="31"/>
      <c r="G7568" s="31"/>
      <c r="H7568" s="31"/>
      <c r="I7568" s="32"/>
    </row>
    <row r="7569" spans="1:9" x14ac:dyDescent="0.3">
      <c r="A7569" s="31"/>
      <c r="B7569" s="31"/>
      <c r="C7569" s="31"/>
      <c r="D7569" s="31"/>
      <c r="E7569" s="31"/>
      <c r="F7569" s="31"/>
      <c r="G7569" s="31"/>
      <c r="H7569" s="31"/>
      <c r="I7569" s="32"/>
    </row>
    <row r="7570" spans="1:9" x14ac:dyDescent="0.3">
      <c r="A7570" s="31"/>
      <c r="B7570" s="31"/>
      <c r="C7570" s="31"/>
      <c r="D7570" s="31"/>
      <c r="E7570" s="31"/>
      <c r="F7570" s="31"/>
      <c r="G7570" s="31"/>
      <c r="H7570" s="31"/>
      <c r="I7570" s="32"/>
    </row>
    <row r="7571" spans="1:9" x14ac:dyDescent="0.3">
      <c r="A7571" s="31"/>
      <c r="B7571" s="31"/>
      <c r="C7571" s="31"/>
      <c r="D7571" s="31"/>
      <c r="E7571" s="31"/>
      <c r="F7571" s="31"/>
      <c r="G7571" s="31"/>
      <c r="H7571" s="31"/>
      <c r="I7571" s="32"/>
    </row>
    <row r="7572" spans="1:9" x14ac:dyDescent="0.3">
      <c r="A7572" s="31"/>
      <c r="B7572" s="31"/>
      <c r="C7572" s="31"/>
      <c r="D7572" s="31"/>
      <c r="E7572" s="31"/>
      <c r="F7572" s="31"/>
      <c r="G7572" s="31"/>
      <c r="H7572" s="31"/>
      <c r="I7572" s="32"/>
    </row>
    <row r="7573" spans="1:9" x14ac:dyDescent="0.3">
      <c r="A7573" s="31"/>
      <c r="B7573" s="31"/>
      <c r="C7573" s="31"/>
      <c r="D7573" s="31"/>
      <c r="E7573" s="31"/>
      <c r="F7573" s="31"/>
      <c r="G7573" s="31"/>
      <c r="H7573" s="31"/>
      <c r="I7573" s="32"/>
    </row>
    <row r="7574" spans="1:9" x14ac:dyDescent="0.3">
      <c r="A7574" s="31"/>
      <c r="B7574" s="31"/>
      <c r="C7574" s="31"/>
      <c r="D7574" s="31"/>
      <c r="E7574" s="31"/>
      <c r="F7574" s="31"/>
      <c r="G7574" s="31"/>
      <c r="H7574" s="31"/>
      <c r="I7574" s="32"/>
    </row>
    <row r="7575" spans="1:9" x14ac:dyDescent="0.3">
      <c r="A7575" s="31"/>
      <c r="B7575" s="31"/>
      <c r="C7575" s="31"/>
      <c r="D7575" s="31"/>
      <c r="E7575" s="31"/>
      <c r="F7575" s="31"/>
      <c r="G7575" s="31"/>
      <c r="H7575" s="31"/>
      <c r="I7575" s="32"/>
    </row>
    <row r="7576" spans="1:9" x14ac:dyDescent="0.3">
      <c r="A7576" s="31"/>
      <c r="B7576" s="31"/>
      <c r="C7576" s="31"/>
      <c r="D7576" s="31"/>
      <c r="E7576" s="31"/>
      <c r="F7576" s="31"/>
      <c r="G7576" s="31"/>
      <c r="H7576" s="31"/>
      <c r="I7576" s="32"/>
    </row>
    <row r="7577" spans="1:9" x14ac:dyDescent="0.3">
      <c r="A7577" s="31"/>
      <c r="B7577" s="31"/>
      <c r="C7577" s="31"/>
      <c r="D7577" s="31"/>
      <c r="E7577" s="31"/>
      <c r="F7577" s="31"/>
      <c r="G7577" s="31"/>
      <c r="H7577" s="31"/>
      <c r="I7577" s="32"/>
    </row>
    <row r="7578" spans="1:9" x14ac:dyDescent="0.3">
      <c r="A7578" s="31"/>
      <c r="B7578" s="31"/>
      <c r="C7578" s="31"/>
      <c r="D7578" s="31"/>
      <c r="E7578" s="31"/>
      <c r="F7578" s="31"/>
      <c r="G7578" s="31"/>
      <c r="H7578" s="31"/>
      <c r="I7578" s="32"/>
    </row>
    <row r="7579" spans="1:9" x14ac:dyDescent="0.3">
      <c r="A7579" s="31"/>
      <c r="B7579" s="31"/>
      <c r="C7579" s="31"/>
      <c r="D7579" s="31"/>
      <c r="E7579" s="31"/>
      <c r="F7579" s="31"/>
      <c r="G7579" s="31"/>
      <c r="H7579" s="31"/>
      <c r="I7579" s="32"/>
    </row>
    <row r="7580" spans="1:9" x14ac:dyDescent="0.3">
      <c r="A7580" s="31"/>
      <c r="B7580" s="31"/>
      <c r="C7580" s="31"/>
      <c r="D7580" s="31"/>
      <c r="E7580" s="31"/>
      <c r="F7580" s="31"/>
      <c r="G7580" s="31"/>
      <c r="H7580" s="31"/>
      <c r="I7580" s="32"/>
    </row>
    <row r="7581" spans="1:9" x14ac:dyDescent="0.3">
      <c r="A7581" s="31"/>
      <c r="B7581" s="31"/>
      <c r="C7581" s="31"/>
      <c r="D7581" s="31"/>
      <c r="E7581" s="31"/>
      <c r="F7581" s="31"/>
      <c r="G7581" s="31"/>
      <c r="H7581" s="31"/>
      <c r="I7581" s="32"/>
    </row>
    <row r="7582" spans="1:9" x14ac:dyDescent="0.3">
      <c r="A7582" s="31"/>
      <c r="B7582" s="31"/>
      <c r="C7582" s="31"/>
      <c r="D7582" s="31"/>
      <c r="E7582" s="31"/>
      <c r="F7582" s="31"/>
      <c r="G7582" s="31"/>
      <c r="H7582" s="31"/>
      <c r="I7582" s="32"/>
    </row>
    <row r="7583" spans="1:9" x14ac:dyDescent="0.3">
      <c r="A7583" s="31"/>
      <c r="B7583" s="31"/>
      <c r="C7583" s="31"/>
      <c r="D7583" s="31"/>
      <c r="E7583" s="31"/>
      <c r="F7583" s="31"/>
      <c r="G7583" s="31"/>
      <c r="H7583" s="31"/>
      <c r="I7583" s="32"/>
    </row>
    <row r="7584" spans="1:9" x14ac:dyDescent="0.3">
      <c r="A7584" s="31"/>
      <c r="B7584" s="31"/>
      <c r="C7584" s="31"/>
      <c r="D7584" s="31"/>
      <c r="E7584" s="31"/>
      <c r="F7584" s="31"/>
      <c r="G7584" s="31"/>
      <c r="H7584" s="31"/>
      <c r="I7584" s="32"/>
    </row>
    <row r="7585" spans="1:9" x14ac:dyDescent="0.3">
      <c r="A7585" s="31"/>
      <c r="B7585" s="31"/>
      <c r="C7585" s="31"/>
      <c r="D7585" s="31"/>
      <c r="E7585" s="31"/>
      <c r="F7585" s="31"/>
      <c r="G7585" s="31"/>
      <c r="H7585" s="31"/>
      <c r="I7585" s="32"/>
    </row>
    <row r="7586" spans="1:9" x14ac:dyDescent="0.3">
      <c r="A7586" s="31"/>
      <c r="B7586" s="31"/>
      <c r="C7586" s="31"/>
      <c r="D7586" s="31"/>
      <c r="E7586" s="31"/>
      <c r="F7586" s="31"/>
      <c r="G7586" s="31"/>
      <c r="H7586" s="31"/>
      <c r="I7586" s="32"/>
    </row>
    <row r="7587" spans="1:9" x14ac:dyDescent="0.3">
      <c r="A7587" s="31"/>
      <c r="B7587" s="31"/>
      <c r="C7587" s="31"/>
      <c r="D7587" s="31"/>
      <c r="E7587" s="31"/>
      <c r="F7587" s="31"/>
      <c r="G7587" s="31"/>
      <c r="H7587" s="31"/>
      <c r="I7587" s="32"/>
    </row>
    <row r="7588" spans="1:9" x14ac:dyDescent="0.3">
      <c r="A7588" s="31"/>
      <c r="B7588" s="31"/>
      <c r="C7588" s="31"/>
      <c r="D7588" s="31"/>
      <c r="E7588" s="31"/>
      <c r="F7588" s="31"/>
      <c r="G7588" s="31"/>
      <c r="H7588" s="31"/>
      <c r="I7588" s="32"/>
    </row>
    <row r="7589" spans="1:9" x14ac:dyDescent="0.3">
      <c r="A7589" s="31"/>
      <c r="B7589" s="31"/>
      <c r="C7589" s="31"/>
      <c r="D7589" s="31"/>
      <c r="E7589" s="31"/>
      <c r="F7589" s="31"/>
      <c r="G7589" s="31"/>
      <c r="H7589" s="31"/>
      <c r="I7589" s="32"/>
    </row>
    <row r="7590" spans="1:9" x14ac:dyDescent="0.3">
      <c r="A7590" s="31"/>
      <c r="B7590" s="31"/>
      <c r="C7590" s="31"/>
      <c r="D7590" s="31"/>
      <c r="E7590" s="31"/>
      <c r="F7590" s="31"/>
      <c r="G7590" s="31"/>
      <c r="H7590" s="31"/>
      <c r="I7590" s="32"/>
    </row>
    <row r="7591" spans="1:9" x14ac:dyDescent="0.3">
      <c r="A7591" s="31"/>
      <c r="B7591" s="31"/>
      <c r="C7591" s="31"/>
      <c r="D7591" s="31"/>
      <c r="E7591" s="31"/>
      <c r="F7591" s="31"/>
      <c r="G7591" s="31"/>
      <c r="H7591" s="31"/>
      <c r="I7591" s="32"/>
    </row>
    <row r="7592" spans="1:9" x14ac:dyDescent="0.3">
      <c r="A7592" s="31"/>
      <c r="B7592" s="31"/>
      <c r="C7592" s="31"/>
      <c r="D7592" s="31"/>
      <c r="E7592" s="31"/>
      <c r="F7592" s="31"/>
      <c r="G7592" s="31"/>
      <c r="H7592" s="31"/>
      <c r="I7592" s="32"/>
    </row>
    <row r="7593" spans="1:9" x14ac:dyDescent="0.3">
      <c r="A7593" s="31"/>
      <c r="B7593" s="31"/>
      <c r="C7593" s="31"/>
      <c r="D7593" s="31"/>
      <c r="E7593" s="31"/>
      <c r="F7593" s="31"/>
      <c r="G7593" s="31"/>
      <c r="H7593" s="31"/>
      <c r="I7593" s="32"/>
    </row>
    <row r="7594" spans="1:9" x14ac:dyDescent="0.3">
      <c r="A7594" s="31"/>
      <c r="B7594" s="31"/>
      <c r="C7594" s="31"/>
      <c r="D7594" s="31"/>
      <c r="E7594" s="31"/>
      <c r="F7594" s="31"/>
      <c r="G7594" s="31"/>
      <c r="H7594" s="31"/>
      <c r="I7594" s="32"/>
    </row>
    <row r="7595" spans="1:9" x14ac:dyDescent="0.3">
      <c r="A7595" s="31"/>
      <c r="B7595" s="31"/>
      <c r="C7595" s="31"/>
      <c r="D7595" s="31"/>
      <c r="E7595" s="31"/>
      <c r="F7595" s="31"/>
      <c r="G7595" s="31"/>
      <c r="H7595" s="31"/>
      <c r="I7595" s="32"/>
    </row>
    <row r="7596" spans="1:9" x14ac:dyDescent="0.3">
      <c r="A7596" s="31"/>
      <c r="B7596" s="31"/>
      <c r="C7596" s="31"/>
      <c r="D7596" s="31"/>
      <c r="E7596" s="31"/>
      <c r="F7596" s="31"/>
      <c r="G7596" s="31"/>
      <c r="H7596" s="31"/>
      <c r="I7596" s="32"/>
    </row>
    <row r="7597" spans="1:9" x14ac:dyDescent="0.3">
      <c r="A7597" s="31"/>
      <c r="B7597" s="31"/>
      <c r="C7597" s="31"/>
      <c r="D7597" s="31"/>
      <c r="E7597" s="31"/>
      <c r="F7597" s="31"/>
      <c r="G7597" s="31"/>
      <c r="H7597" s="31"/>
      <c r="I7597" s="32"/>
    </row>
    <row r="7598" spans="1:9" x14ac:dyDescent="0.3">
      <c r="A7598" s="31"/>
      <c r="B7598" s="31"/>
      <c r="C7598" s="31"/>
      <c r="D7598" s="31"/>
      <c r="E7598" s="31"/>
      <c r="F7598" s="31"/>
      <c r="G7598" s="31"/>
      <c r="H7598" s="31"/>
      <c r="I7598" s="32"/>
    </row>
    <row r="7599" spans="1:9" x14ac:dyDescent="0.3">
      <c r="A7599" s="31"/>
      <c r="B7599" s="31"/>
      <c r="C7599" s="31"/>
      <c r="D7599" s="31"/>
      <c r="E7599" s="31"/>
      <c r="F7599" s="31"/>
      <c r="G7599" s="31"/>
      <c r="H7599" s="31"/>
      <c r="I7599" s="32"/>
    </row>
    <row r="7600" spans="1:9" x14ac:dyDescent="0.3">
      <c r="A7600" s="31"/>
      <c r="B7600" s="31"/>
      <c r="C7600" s="31"/>
      <c r="D7600" s="31"/>
      <c r="E7600" s="31"/>
      <c r="F7600" s="31"/>
      <c r="G7600" s="31"/>
      <c r="H7600" s="31"/>
      <c r="I7600" s="32"/>
    </row>
    <row r="7601" spans="1:9" x14ac:dyDescent="0.3">
      <c r="A7601" s="31"/>
      <c r="B7601" s="31"/>
      <c r="C7601" s="31"/>
      <c r="D7601" s="31"/>
      <c r="E7601" s="31"/>
      <c r="F7601" s="31"/>
      <c r="G7601" s="31"/>
      <c r="H7601" s="31"/>
      <c r="I7601" s="32"/>
    </row>
    <row r="7602" spans="1:9" x14ac:dyDescent="0.3">
      <c r="A7602" s="31"/>
      <c r="B7602" s="31"/>
      <c r="C7602" s="31"/>
      <c r="D7602" s="31"/>
      <c r="E7602" s="31"/>
      <c r="F7602" s="31"/>
      <c r="G7602" s="31"/>
      <c r="H7602" s="31"/>
      <c r="I7602" s="32"/>
    </row>
    <row r="7603" spans="1:9" x14ac:dyDescent="0.3">
      <c r="A7603" s="31"/>
      <c r="B7603" s="31"/>
      <c r="C7603" s="31"/>
      <c r="D7603" s="31"/>
      <c r="E7603" s="31"/>
      <c r="F7603" s="31"/>
      <c r="G7603" s="31"/>
      <c r="H7603" s="31"/>
      <c r="I7603" s="32"/>
    </row>
    <row r="7604" spans="1:9" x14ac:dyDescent="0.3">
      <c r="A7604" s="31"/>
      <c r="B7604" s="31"/>
      <c r="C7604" s="31"/>
      <c r="D7604" s="31"/>
      <c r="E7604" s="31"/>
      <c r="F7604" s="31"/>
      <c r="G7604" s="31"/>
      <c r="H7604" s="31"/>
      <c r="I7604" s="32"/>
    </row>
    <row r="7605" spans="1:9" x14ac:dyDescent="0.3">
      <c r="A7605" s="31"/>
      <c r="B7605" s="31"/>
      <c r="C7605" s="31"/>
      <c r="D7605" s="31"/>
      <c r="E7605" s="31"/>
      <c r="F7605" s="31"/>
      <c r="G7605" s="31"/>
      <c r="H7605" s="31"/>
      <c r="I7605" s="32"/>
    </row>
    <row r="7606" spans="1:9" x14ac:dyDescent="0.3">
      <c r="A7606" s="31"/>
      <c r="B7606" s="31"/>
      <c r="C7606" s="31"/>
      <c r="D7606" s="31"/>
      <c r="E7606" s="31"/>
      <c r="F7606" s="31"/>
      <c r="G7606" s="31"/>
      <c r="H7606" s="31"/>
      <c r="I7606" s="32"/>
    </row>
    <row r="7607" spans="1:9" x14ac:dyDescent="0.3">
      <c r="A7607" s="31"/>
      <c r="B7607" s="31"/>
      <c r="C7607" s="31"/>
      <c r="D7607" s="31"/>
      <c r="E7607" s="31"/>
      <c r="F7607" s="31"/>
      <c r="G7607" s="31"/>
      <c r="H7607" s="31"/>
      <c r="I7607" s="32"/>
    </row>
    <row r="7608" spans="1:9" x14ac:dyDescent="0.3">
      <c r="A7608" s="31"/>
      <c r="B7608" s="31"/>
      <c r="C7608" s="31"/>
      <c r="D7608" s="31"/>
      <c r="E7608" s="31"/>
      <c r="F7608" s="31"/>
      <c r="G7608" s="31"/>
      <c r="H7608" s="31"/>
      <c r="I7608" s="32"/>
    </row>
    <row r="7609" spans="1:9" x14ac:dyDescent="0.3">
      <c r="A7609" s="31"/>
      <c r="B7609" s="31"/>
      <c r="C7609" s="31"/>
      <c r="D7609" s="31"/>
      <c r="E7609" s="31"/>
      <c r="F7609" s="31"/>
      <c r="G7609" s="31"/>
      <c r="H7609" s="31"/>
      <c r="I7609" s="32"/>
    </row>
    <row r="7610" spans="1:9" x14ac:dyDescent="0.3">
      <c r="A7610" s="31"/>
      <c r="B7610" s="31"/>
      <c r="C7610" s="31"/>
      <c r="D7610" s="31"/>
      <c r="E7610" s="31"/>
      <c r="F7610" s="31"/>
      <c r="G7610" s="31"/>
      <c r="H7610" s="31"/>
      <c r="I7610" s="32"/>
    </row>
    <row r="7611" spans="1:9" x14ac:dyDescent="0.3">
      <c r="A7611" s="31"/>
      <c r="B7611" s="31"/>
      <c r="C7611" s="31"/>
      <c r="D7611" s="31"/>
      <c r="E7611" s="31"/>
      <c r="F7611" s="31"/>
      <c r="G7611" s="31"/>
      <c r="H7611" s="31"/>
      <c r="I7611" s="32"/>
    </row>
    <row r="7612" spans="1:9" x14ac:dyDescent="0.3">
      <c r="A7612" s="31"/>
      <c r="B7612" s="31"/>
      <c r="C7612" s="31"/>
      <c r="D7612" s="31"/>
      <c r="E7612" s="31"/>
      <c r="F7612" s="31"/>
      <c r="G7612" s="31"/>
      <c r="H7612" s="31"/>
      <c r="I7612" s="32"/>
    </row>
    <row r="7613" spans="1:9" x14ac:dyDescent="0.3">
      <c r="A7613" s="31"/>
      <c r="B7613" s="31"/>
      <c r="C7613" s="31"/>
      <c r="D7613" s="31"/>
      <c r="E7613" s="31"/>
      <c r="F7613" s="31"/>
      <c r="G7613" s="31"/>
      <c r="H7613" s="31"/>
      <c r="I7613" s="32"/>
    </row>
    <row r="7614" spans="1:9" x14ac:dyDescent="0.3">
      <c r="A7614" s="31"/>
      <c r="B7614" s="31"/>
      <c r="C7614" s="31"/>
      <c r="D7614" s="31"/>
      <c r="E7614" s="31"/>
      <c r="F7614" s="31"/>
      <c r="G7614" s="31"/>
      <c r="H7614" s="31"/>
      <c r="I7614" s="32"/>
    </row>
    <row r="7615" spans="1:9" x14ac:dyDescent="0.3">
      <c r="A7615" s="31"/>
      <c r="B7615" s="31"/>
      <c r="C7615" s="31"/>
      <c r="D7615" s="31"/>
      <c r="E7615" s="31"/>
      <c r="F7615" s="31"/>
      <c r="G7615" s="31"/>
      <c r="H7615" s="31"/>
      <c r="I7615" s="32"/>
    </row>
    <row r="7616" spans="1:9" x14ac:dyDescent="0.3">
      <c r="A7616" s="31"/>
      <c r="B7616" s="31"/>
      <c r="C7616" s="31"/>
      <c r="D7616" s="31"/>
      <c r="E7616" s="31"/>
      <c r="F7616" s="31"/>
      <c r="G7616" s="31"/>
      <c r="H7616" s="31"/>
      <c r="I7616" s="32"/>
    </row>
    <row r="7617" spans="1:9" x14ac:dyDescent="0.3">
      <c r="A7617" s="31"/>
      <c r="B7617" s="31"/>
      <c r="C7617" s="31"/>
      <c r="D7617" s="31"/>
      <c r="E7617" s="31"/>
      <c r="F7617" s="31"/>
      <c r="G7617" s="31"/>
      <c r="H7617" s="31"/>
      <c r="I7617" s="32"/>
    </row>
    <row r="7618" spans="1:9" x14ac:dyDescent="0.3">
      <c r="A7618" s="31"/>
      <c r="B7618" s="31"/>
      <c r="C7618" s="31"/>
      <c r="D7618" s="31"/>
      <c r="E7618" s="31"/>
      <c r="F7618" s="31"/>
      <c r="G7618" s="31"/>
      <c r="H7618" s="31"/>
      <c r="I7618" s="32"/>
    </row>
    <row r="7619" spans="1:9" x14ac:dyDescent="0.3">
      <c r="A7619" s="31"/>
      <c r="B7619" s="31"/>
      <c r="C7619" s="31"/>
      <c r="D7619" s="31"/>
      <c r="E7619" s="31"/>
      <c r="F7619" s="31"/>
      <c r="G7619" s="31"/>
      <c r="H7619" s="31"/>
      <c r="I7619" s="32"/>
    </row>
    <row r="7620" spans="1:9" x14ac:dyDescent="0.3">
      <c r="A7620" s="31"/>
      <c r="B7620" s="31"/>
      <c r="C7620" s="31"/>
      <c r="D7620" s="31"/>
      <c r="E7620" s="31"/>
      <c r="F7620" s="31"/>
      <c r="G7620" s="31"/>
      <c r="H7620" s="31"/>
      <c r="I7620" s="32"/>
    </row>
    <row r="7621" spans="1:9" x14ac:dyDescent="0.3">
      <c r="A7621" s="31"/>
      <c r="B7621" s="31"/>
      <c r="C7621" s="31"/>
      <c r="D7621" s="31"/>
      <c r="E7621" s="31"/>
      <c r="F7621" s="31"/>
      <c r="G7621" s="31"/>
      <c r="H7621" s="31"/>
      <c r="I7621" s="32"/>
    </row>
    <row r="7622" spans="1:9" x14ac:dyDescent="0.3">
      <c r="A7622" s="31"/>
      <c r="B7622" s="31"/>
      <c r="C7622" s="31"/>
      <c r="D7622" s="31"/>
      <c r="E7622" s="31"/>
      <c r="F7622" s="31"/>
      <c r="G7622" s="31"/>
      <c r="H7622" s="31"/>
      <c r="I7622" s="32"/>
    </row>
    <row r="7623" spans="1:9" x14ac:dyDescent="0.3">
      <c r="A7623" s="31"/>
      <c r="B7623" s="31"/>
      <c r="C7623" s="31"/>
      <c r="D7623" s="31"/>
      <c r="E7623" s="31"/>
      <c r="F7623" s="31"/>
      <c r="G7623" s="31"/>
      <c r="H7623" s="31"/>
      <c r="I7623" s="32"/>
    </row>
    <row r="7624" spans="1:9" x14ac:dyDescent="0.3">
      <c r="A7624" s="31"/>
      <c r="B7624" s="31"/>
      <c r="C7624" s="31"/>
      <c r="D7624" s="31"/>
      <c r="E7624" s="31"/>
      <c r="F7624" s="31"/>
      <c r="G7624" s="31"/>
      <c r="H7624" s="31"/>
      <c r="I7624" s="32"/>
    </row>
    <row r="7625" spans="1:9" x14ac:dyDescent="0.3">
      <c r="A7625" s="31"/>
      <c r="B7625" s="31"/>
      <c r="C7625" s="31"/>
      <c r="D7625" s="31"/>
      <c r="E7625" s="31"/>
      <c r="F7625" s="31"/>
      <c r="G7625" s="31"/>
      <c r="H7625" s="31"/>
      <c r="I7625" s="32"/>
    </row>
    <row r="7626" spans="1:9" x14ac:dyDescent="0.3">
      <c r="A7626" s="31"/>
      <c r="B7626" s="31"/>
      <c r="C7626" s="31"/>
      <c r="D7626" s="31"/>
      <c r="E7626" s="31"/>
      <c r="F7626" s="31"/>
      <c r="G7626" s="31"/>
      <c r="H7626" s="31"/>
      <c r="I7626" s="32"/>
    </row>
    <row r="7627" spans="1:9" x14ac:dyDescent="0.3">
      <c r="A7627" s="31"/>
      <c r="B7627" s="31"/>
      <c r="C7627" s="31"/>
      <c r="D7627" s="31"/>
      <c r="E7627" s="31"/>
      <c r="F7627" s="31"/>
      <c r="G7627" s="31"/>
      <c r="H7627" s="31"/>
      <c r="I7627" s="32"/>
    </row>
    <row r="7628" spans="1:9" x14ac:dyDescent="0.3">
      <c r="A7628" s="31"/>
      <c r="B7628" s="31"/>
      <c r="C7628" s="31"/>
      <c r="D7628" s="31"/>
      <c r="E7628" s="31"/>
      <c r="F7628" s="31"/>
      <c r="G7628" s="31"/>
      <c r="H7628" s="31"/>
      <c r="I7628" s="32"/>
    </row>
    <row r="7629" spans="1:9" x14ac:dyDescent="0.3">
      <c r="A7629" s="31"/>
      <c r="B7629" s="31"/>
      <c r="C7629" s="31"/>
      <c r="D7629" s="31"/>
      <c r="E7629" s="31"/>
      <c r="F7629" s="31"/>
      <c r="G7629" s="31"/>
      <c r="H7629" s="31"/>
      <c r="I7629" s="32"/>
    </row>
    <row r="7630" spans="1:9" x14ac:dyDescent="0.3">
      <c r="A7630" s="31"/>
      <c r="B7630" s="31"/>
      <c r="C7630" s="31"/>
      <c r="D7630" s="31"/>
      <c r="E7630" s="31"/>
      <c r="F7630" s="31"/>
      <c r="G7630" s="31"/>
      <c r="H7630" s="31"/>
      <c r="I7630" s="32"/>
    </row>
    <row r="7631" spans="1:9" x14ac:dyDescent="0.3">
      <c r="A7631" s="31"/>
      <c r="B7631" s="31"/>
      <c r="C7631" s="31"/>
      <c r="D7631" s="31"/>
      <c r="E7631" s="31"/>
      <c r="F7631" s="31"/>
      <c r="G7631" s="31"/>
      <c r="H7631" s="31"/>
      <c r="I7631" s="32"/>
    </row>
    <row r="7632" spans="1:9" x14ac:dyDescent="0.3">
      <c r="A7632" s="31"/>
      <c r="B7632" s="31"/>
      <c r="C7632" s="31"/>
      <c r="D7632" s="31"/>
      <c r="E7632" s="31"/>
      <c r="F7632" s="31"/>
      <c r="G7632" s="31"/>
      <c r="H7632" s="31"/>
      <c r="I7632" s="32"/>
    </row>
    <row r="7633" spans="1:9" x14ac:dyDescent="0.3">
      <c r="A7633" s="31"/>
      <c r="B7633" s="31"/>
      <c r="C7633" s="31"/>
      <c r="D7633" s="31"/>
      <c r="E7633" s="31"/>
      <c r="F7633" s="31"/>
      <c r="G7633" s="31"/>
      <c r="H7633" s="31"/>
      <c r="I7633" s="32"/>
    </row>
    <row r="7634" spans="1:9" x14ac:dyDescent="0.3">
      <c r="A7634" s="31"/>
      <c r="B7634" s="31"/>
      <c r="C7634" s="31"/>
      <c r="D7634" s="31"/>
      <c r="E7634" s="31"/>
      <c r="F7634" s="31"/>
      <c r="G7634" s="31"/>
      <c r="H7634" s="31"/>
      <c r="I7634" s="32"/>
    </row>
    <row r="7635" spans="1:9" x14ac:dyDescent="0.3">
      <c r="A7635" s="31"/>
      <c r="B7635" s="31"/>
      <c r="C7635" s="31"/>
      <c r="D7635" s="31"/>
      <c r="E7635" s="31"/>
      <c r="F7635" s="31"/>
      <c r="G7635" s="31"/>
      <c r="H7635" s="31"/>
      <c r="I7635" s="32"/>
    </row>
    <row r="7636" spans="1:9" x14ac:dyDescent="0.3">
      <c r="A7636" s="31"/>
      <c r="B7636" s="31"/>
      <c r="C7636" s="31"/>
      <c r="D7636" s="31"/>
      <c r="E7636" s="31"/>
      <c r="F7636" s="31"/>
      <c r="G7636" s="31"/>
      <c r="H7636" s="31"/>
      <c r="I7636" s="32"/>
    </row>
    <row r="7637" spans="1:9" x14ac:dyDescent="0.3">
      <c r="A7637" s="31"/>
      <c r="B7637" s="31"/>
      <c r="C7637" s="31"/>
      <c r="D7637" s="31"/>
      <c r="E7637" s="31"/>
      <c r="F7637" s="31"/>
      <c r="G7637" s="31"/>
      <c r="H7637" s="31"/>
      <c r="I7637" s="32"/>
    </row>
    <row r="7638" spans="1:9" x14ac:dyDescent="0.3">
      <c r="A7638" s="31"/>
      <c r="B7638" s="31"/>
      <c r="C7638" s="31"/>
      <c r="D7638" s="31"/>
      <c r="E7638" s="31"/>
      <c r="F7638" s="31"/>
      <c r="G7638" s="31"/>
      <c r="H7638" s="31"/>
      <c r="I7638" s="32"/>
    </row>
    <row r="7639" spans="1:9" x14ac:dyDescent="0.3">
      <c r="A7639" s="31"/>
      <c r="B7639" s="31"/>
      <c r="C7639" s="31"/>
      <c r="D7639" s="31"/>
      <c r="E7639" s="31"/>
      <c r="F7639" s="31"/>
      <c r="G7639" s="31"/>
      <c r="H7639" s="31"/>
      <c r="I7639" s="32"/>
    </row>
    <row r="7640" spans="1:9" x14ac:dyDescent="0.3">
      <c r="A7640" s="31"/>
      <c r="B7640" s="31"/>
      <c r="C7640" s="31"/>
      <c r="D7640" s="31"/>
      <c r="E7640" s="31"/>
      <c r="F7640" s="31"/>
      <c r="G7640" s="31"/>
      <c r="H7640" s="31"/>
      <c r="I7640" s="32"/>
    </row>
    <row r="7641" spans="1:9" x14ac:dyDescent="0.3">
      <c r="A7641" s="31"/>
      <c r="B7641" s="31"/>
      <c r="C7641" s="31"/>
      <c r="D7641" s="31"/>
      <c r="E7641" s="31"/>
      <c r="F7641" s="31"/>
      <c r="G7641" s="31"/>
      <c r="H7641" s="31"/>
      <c r="I7641" s="32"/>
    </row>
    <row r="7642" spans="1:9" x14ac:dyDescent="0.3">
      <c r="A7642" s="31"/>
      <c r="B7642" s="31"/>
      <c r="C7642" s="31"/>
      <c r="D7642" s="31"/>
      <c r="E7642" s="31"/>
      <c r="F7642" s="31"/>
      <c r="G7642" s="31"/>
      <c r="H7642" s="31"/>
      <c r="I7642" s="32"/>
    </row>
    <row r="7643" spans="1:9" x14ac:dyDescent="0.3">
      <c r="A7643" s="31"/>
      <c r="B7643" s="31"/>
      <c r="C7643" s="31"/>
      <c r="D7643" s="31"/>
      <c r="E7643" s="31"/>
      <c r="F7643" s="31"/>
      <c r="G7643" s="31"/>
      <c r="H7643" s="31"/>
      <c r="I7643" s="32"/>
    </row>
    <row r="7644" spans="1:9" x14ac:dyDescent="0.3">
      <c r="A7644" s="31"/>
      <c r="B7644" s="31"/>
      <c r="C7644" s="31"/>
      <c r="D7644" s="31"/>
      <c r="E7644" s="31"/>
      <c r="F7644" s="31"/>
      <c r="G7644" s="31"/>
      <c r="H7644" s="31"/>
      <c r="I7644" s="32"/>
    </row>
    <row r="7645" spans="1:9" x14ac:dyDescent="0.3">
      <c r="A7645" s="31"/>
      <c r="B7645" s="31"/>
      <c r="C7645" s="31"/>
      <c r="D7645" s="31"/>
      <c r="E7645" s="31"/>
      <c r="F7645" s="31"/>
      <c r="G7645" s="31"/>
      <c r="H7645" s="31"/>
      <c r="I7645" s="32"/>
    </row>
    <row r="7646" spans="1:9" x14ac:dyDescent="0.3">
      <c r="A7646" s="31"/>
      <c r="B7646" s="31"/>
      <c r="C7646" s="31"/>
      <c r="D7646" s="31"/>
      <c r="E7646" s="31"/>
      <c r="F7646" s="31"/>
      <c r="G7646" s="31"/>
      <c r="H7646" s="31"/>
      <c r="I7646" s="32"/>
    </row>
    <row r="7647" spans="1:9" x14ac:dyDescent="0.3">
      <c r="A7647" s="31"/>
      <c r="B7647" s="31"/>
      <c r="C7647" s="31"/>
      <c r="D7647" s="31"/>
      <c r="E7647" s="31"/>
      <c r="F7647" s="31"/>
      <c r="G7647" s="31"/>
      <c r="H7647" s="31"/>
      <c r="I7647" s="32"/>
    </row>
    <row r="7648" spans="1:9" x14ac:dyDescent="0.3">
      <c r="A7648" s="31"/>
      <c r="B7648" s="31"/>
      <c r="C7648" s="31"/>
      <c r="D7648" s="31"/>
      <c r="E7648" s="31"/>
      <c r="F7648" s="31"/>
      <c r="G7648" s="31"/>
      <c r="H7648" s="31"/>
      <c r="I7648" s="32"/>
    </row>
    <row r="7649" spans="1:9" x14ac:dyDescent="0.3">
      <c r="A7649" s="31"/>
      <c r="B7649" s="31"/>
      <c r="C7649" s="31"/>
      <c r="D7649" s="31"/>
      <c r="E7649" s="31"/>
      <c r="F7649" s="31"/>
      <c r="G7649" s="31"/>
      <c r="H7649" s="31"/>
      <c r="I7649" s="32"/>
    </row>
    <row r="7650" spans="1:9" x14ac:dyDescent="0.3">
      <c r="A7650" s="31"/>
      <c r="B7650" s="31"/>
      <c r="C7650" s="31"/>
      <c r="D7650" s="31"/>
      <c r="E7650" s="31"/>
      <c r="F7650" s="31"/>
      <c r="G7650" s="31"/>
      <c r="H7650" s="31"/>
      <c r="I7650" s="32"/>
    </row>
    <row r="7651" spans="1:9" x14ac:dyDescent="0.3">
      <c r="A7651" s="31"/>
      <c r="B7651" s="31"/>
      <c r="C7651" s="31"/>
      <c r="D7651" s="31"/>
      <c r="E7651" s="31"/>
      <c r="F7651" s="31"/>
      <c r="G7651" s="31"/>
      <c r="H7651" s="31"/>
      <c r="I7651" s="32"/>
    </row>
    <row r="7652" spans="1:9" x14ac:dyDescent="0.3">
      <c r="A7652" s="31"/>
      <c r="B7652" s="31"/>
      <c r="C7652" s="31"/>
      <c r="D7652" s="31"/>
      <c r="E7652" s="31"/>
      <c r="F7652" s="31"/>
      <c r="G7652" s="31"/>
      <c r="H7652" s="31"/>
      <c r="I7652" s="32"/>
    </row>
    <row r="7653" spans="1:9" x14ac:dyDescent="0.3">
      <c r="A7653" s="31"/>
      <c r="B7653" s="31"/>
      <c r="C7653" s="31"/>
      <c r="D7653" s="31"/>
      <c r="E7653" s="31"/>
      <c r="F7653" s="31"/>
      <c r="G7653" s="31"/>
      <c r="H7653" s="31"/>
      <c r="I7653" s="32"/>
    </row>
    <row r="7654" spans="1:9" x14ac:dyDescent="0.3">
      <c r="A7654" s="31"/>
      <c r="B7654" s="31"/>
      <c r="C7654" s="31"/>
      <c r="D7654" s="31"/>
      <c r="E7654" s="31"/>
      <c r="F7654" s="31"/>
      <c r="G7654" s="31"/>
      <c r="H7654" s="31"/>
      <c r="I7654" s="32"/>
    </row>
    <row r="7655" spans="1:9" x14ac:dyDescent="0.3">
      <c r="A7655" s="31"/>
      <c r="B7655" s="31"/>
      <c r="C7655" s="31"/>
      <c r="D7655" s="31"/>
      <c r="E7655" s="31"/>
      <c r="F7655" s="31"/>
      <c r="G7655" s="31"/>
      <c r="H7655" s="31"/>
      <c r="I7655" s="32"/>
    </row>
    <row r="7656" spans="1:9" x14ac:dyDescent="0.3">
      <c r="A7656" s="31"/>
      <c r="B7656" s="31"/>
      <c r="C7656" s="31"/>
      <c r="D7656" s="31"/>
      <c r="E7656" s="31"/>
      <c r="F7656" s="31"/>
      <c r="G7656" s="31"/>
      <c r="H7656" s="31"/>
      <c r="I7656" s="32"/>
    </row>
    <row r="7657" spans="1:9" x14ac:dyDescent="0.3">
      <c r="A7657" s="31"/>
      <c r="B7657" s="31"/>
      <c r="C7657" s="31"/>
      <c r="D7657" s="31"/>
      <c r="E7657" s="31"/>
      <c r="F7657" s="31"/>
      <c r="G7657" s="31"/>
      <c r="H7657" s="31"/>
      <c r="I7657" s="32"/>
    </row>
    <row r="7658" spans="1:9" x14ac:dyDescent="0.3">
      <c r="A7658" s="31"/>
      <c r="B7658" s="31"/>
      <c r="C7658" s="31"/>
      <c r="D7658" s="31"/>
      <c r="E7658" s="31"/>
      <c r="F7658" s="31"/>
      <c r="G7658" s="31"/>
      <c r="H7658" s="31"/>
      <c r="I7658" s="32"/>
    </row>
    <row r="7659" spans="1:9" x14ac:dyDescent="0.3">
      <c r="A7659" s="31"/>
      <c r="B7659" s="31"/>
      <c r="C7659" s="31"/>
      <c r="D7659" s="31"/>
      <c r="E7659" s="31"/>
      <c r="F7659" s="31"/>
      <c r="G7659" s="31"/>
      <c r="H7659" s="31"/>
      <c r="I7659" s="32"/>
    </row>
    <row r="7660" spans="1:9" x14ac:dyDescent="0.3">
      <c r="A7660" s="31"/>
      <c r="B7660" s="31"/>
      <c r="C7660" s="31"/>
      <c r="D7660" s="31"/>
      <c r="E7660" s="31"/>
      <c r="F7660" s="31"/>
      <c r="G7660" s="31"/>
      <c r="H7660" s="31"/>
      <c r="I7660" s="32"/>
    </row>
    <row r="7661" spans="1:9" x14ac:dyDescent="0.3">
      <c r="A7661" s="31"/>
      <c r="B7661" s="31"/>
      <c r="C7661" s="31"/>
      <c r="D7661" s="31"/>
      <c r="E7661" s="31"/>
      <c r="F7661" s="31"/>
      <c r="G7661" s="31"/>
      <c r="H7661" s="31"/>
      <c r="I7661" s="32"/>
    </row>
    <row r="7662" spans="1:9" x14ac:dyDescent="0.3">
      <c r="A7662" s="31"/>
      <c r="B7662" s="31"/>
      <c r="C7662" s="31"/>
      <c r="D7662" s="31"/>
      <c r="E7662" s="31"/>
      <c r="F7662" s="31"/>
      <c r="G7662" s="31"/>
      <c r="H7662" s="31"/>
      <c r="I7662" s="32"/>
    </row>
    <row r="7663" spans="1:9" x14ac:dyDescent="0.3">
      <c r="A7663" s="31"/>
      <c r="B7663" s="31"/>
      <c r="C7663" s="31"/>
      <c r="D7663" s="31"/>
      <c r="E7663" s="31"/>
      <c r="F7663" s="31"/>
      <c r="G7663" s="31"/>
      <c r="H7663" s="31"/>
      <c r="I7663" s="32"/>
    </row>
    <row r="7664" spans="1:9" x14ac:dyDescent="0.3">
      <c r="A7664" s="31"/>
      <c r="B7664" s="31"/>
      <c r="C7664" s="31"/>
      <c r="D7664" s="31"/>
      <c r="E7664" s="31"/>
      <c r="F7664" s="31"/>
      <c r="G7664" s="31"/>
      <c r="H7664" s="31"/>
      <c r="I7664" s="32"/>
    </row>
    <row r="7665" spans="1:9" x14ac:dyDescent="0.3">
      <c r="A7665" s="31"/>
      <c r="B7665" s="31"/>
      <c r="C7665" s="31"/>
      <c r="D7665" s="31"/>
      <c r="E7665" s="31"/>
      <c r="F7665" s="31"/>
      <c r="G7665" s="31"/>
      <c r="H7665" s="31"/>
      <c r="I7665" s="32"/>
    </row>
    <row r="7666" spans="1:9" x14ac:dyDescent="0.3">
      <c r="A7666" s="31"/>
      <c r="B7666" s="31"/>
      <c r="C7666" s="31"/>
      <c r="D7666" s="31"/>
      <c r="E7666" s="31"/>
      <c r="F7666" s="31"/>
      <c r="G7666" s="31"/>
      <c r="H7666" s="31"/>
      <c r="I7666" s="32"/>
    </row>
    <row r="7667" spans="1:9" x14ac:dyDescent="0.3">
      <c r="A7667" s="31"/>
      <c r="B7667" s="31"/>
      <c r="C7667" s="31"/>
      <c r="D7667" s="31"/>
      <c r="E7667" s="31"/>
      <c r="F7667" s="31"/>
      <c r="G7667" s="31"/>
      <c r="H7667" s="31"/>
      <c r="I7667" s="32"/>
    </row>
    <row r="7668" spans="1:9" x14ac:dyDescent="0.3">
      <c r="A7668" s="31"/>
      <c r="B7668" s="31"/>
      <c r="C7668" s="31"/>
      <c r="D7668" s="31"/>
      <c r="E7668" s="31"/>
      <c r="F7668" s="31"/>
      <c r="G7668" s="31"/>
      <c r="H7668" s="31"/>
      <c r="I7668" s="32"/>
    </row>
    <row r="7669" spans="1:9" x14ac:dyDescent="0.3">
      <c r="A7669" s="31"/>
      <c r="B7669" s="31"/>
      <c r="C7669" s="31"/>
      <c r="D7669" s="31"/>
      <c r="E7669" s="31"/>
      <c r="F7669" s="31"/>
      <c r="G7669" s="31"/>
      <c r="H7669" s="31"/>
      <c r="I7669" s="32"/>
    </row>
    <row r="7670" spans="1:9" x14ac:dyDescent="0.3">
      <c r="A7670" s="31"/>
      <c r="B7670" s="31"/>
      <c r="C7670" s="31"/>
      <c r="D7670" s="31"/>
      <c r="E7670" s="31"/>
      <c r="F7670" s="31"/>
      <c r="G7670" s="31"/>
      <c r="H7670" s="31"/>
      <c r="I7670" s="32"/>
    </row>
    <row r="7671" spans="1:9" x14ac:dyDescent="0.3">
      <c r="A7671" s="31"/>
      <c r="B7671" s="31"/>
      <c r="C7671" s="31"/>
      <c r="D7671" s="31"/>
      <c r="E7671" s="31"/>
      <c r="F7671" s="31"/>
      <c r="G7671" s="31"/>
      <c r="H7671" s="31"/>
      <c r="I7671" s="32"/>
    </row>
    <row r="7672" spans="1:9" x14ac:dyDescent="0.3">
      <c r="A7672" s="31"/>
      <c r="B7672" s="31"/>
      <c r="C7672" s="31"/>
      <c r="D7672" s="31"/>
      <c r="E7672" s="31"/>
      <c r="F7672" s="31"/>
      <c r="G7672" s="31"/>
      <c r="H7672" s="31"/>
      <c r="I7672" s="32"/>
    </row>
    <row r="7673" spans="1:9" x14ac:dyDescent="0.3">
      <c r="A7673" s="31"/>
      <c r="B7673" s="31"/>
      <c r="C7673" s="31"/>
      <c r="D7673" s="31"/>
      <c r="E7673" s="31"/>
      <c r="F7673" s="31"/>
      <c r="G7673" s="31"/>
      <c r="H7673" s="31"/>
      <c r="I7673" s="32"/>
    </row>
    <row r="7674" spans="1:9" x14ac:dyDescent="0.3">
      <c r="A7674" s="31"/>
      <c r="B7674" s="31"/>
      <c r="C7674" s="31"/>
      <c r="D7674" s="31"/>
      <c r="E7674" s="31"/>
      <c r="F7674" s="31"/>
      <c r="G7674" s="31"/>
      <c r="H7674" s="31"/>
      <c r="I7674" s="32"/>
    </row>
    <row r="7675" spans="1:9" x14ac:dyDescent="0.3">
      <c r="A7675" s="31"/>
      <c r="B7675" s="31"/>
      <c r="C7675" s="31"/>
      <c r="D7675" s="31"/>
      <c r="E7675" s="31"/>
      <c r="F7675" s="31"/>
      <c r="G7675" s="31"/>
      <c r="H7675" s="31"/>
      <c r="I7675" s="32"/>
    </row>
    <row r="7676" spans="1:9" x14ac:dyDescent="0.3">
      <c r="A7676" s="31"/>
      <c r="B7676" s="31"/>
      <c r="C7676" s="31"/>
      <c r="D7676" s="31"/>
      <c r="E7676" s="31"/>
      <c r="F7676" s="31"/>
      <c r="G7676" s="31"/>
      <c r="H7676" s="31"/>
      <c r="I7676" s="32"/>
    </row>
    <row r="7677" spans="1:9" x14ac:dyDescent="0.3">
      <c r="A7677" s="31"/>
      <c r="B7677" s="31"/>
      <c r="C7677" s="31"/>
      <c r="D7677" s="31"/>
      <c r="E7677" s="31"/>
      <c r="F7677" s="31"/>
      <c r="G7677" s="31"/>
      <c r="H7677" s="31"/>
      <c r="I7677" s="32"/>
    </row>
    <row r="7678" spans="1:9" x14ac:dyDescent="0.3">
      <c r="A7678" s="31"/>
      <c r="B7678" s="31"/>
      <c r="C7678" s="31"/>
      <c r="D7678" s="31"/>
      <c r="E7678" s="31"/>
      <c r="F7678" s="31"/>
      <c r="G7678" s="31"/>
      <c r="H7678" s="31"/>
      <c r="I7678" s="32"/>
    </row>
    <row r="7679" spans="1:9" x14ac:dyDescent="0.3">
      <c r="A7679" s="31"/>
      <c r="B7679" s="31"/>
      <c r="C7679" s="31"/>
      <c r="D7679" s="31"/>
      <c r="E7679" s="31"/>
      <c r="F7679" s="31"/>
      <c r="G7679" s="31"/>
      <c r="H7679" s="31"/>
      <c r="I7679" s="32"/>
    </row>
    <row r="7680" spans="1:9" x14ac:dyDescent="0.3">
      <c r="A7680" s="31"/>
      <c r="B7680" s="31"/>
      <c r="C7680" s="31"/>
      <c r="D7680" s="31"/>
      <c r="E7680" s="31"/>
      <c r="F7680" s="31"/>
      <c r="G7680" s="31"/>
      <c r="H7680" s="31"/>
      <c r="I7680" s="32"/>
    </row>
    <row r="7681" spans="1:9" x14ac:dyDescent="0.3">
      <c r="A7681" s="31"/>
      <c r="B7681" s="31"/>
      <c r="C7681" s="31"/>
      <c r="D7681" s="31"/>
      <c r="E7681" s="31"/>
      <c r="F7681" s="31"/>
      <c r="G7681" s="31"/>
      <c r="H7681" s="31"/>
      <c r="I7681" s="32"/>
    </row>
    <row r="7682" spans="1:9" x14ac:dyDescent="0.3">
      <c r="A7682" s="31"/>
      <c r="B7682" s="31"/>
      <c r="C7682" s="31"/>
      <c r="D7682" s="31"/>
      <c r="E7682" s="31"/>
      <c r="F7682" s="31"/>
      <c r="G7682" s="31"/>
      <c r="H7682" s="31"/>
      <c r="I7682" s="32"/>
    </row>
    <row r="7683" spans="1:9" x14ac:dyDescent="0.3">
      <c r="A7683" s="31"/>
      <c r="B7683" s="31"/>
      <c r="C7683" s="31"/>
      <c r="D7683" s="31"/>
      <c r="E7683" s="31"/>
      <c r="F7683" s="31"/>
      <c r="G7683" s="31"/>
      <c r="H7683" s="31"/>
      <c r="I7683" s="32"/>
    </row>
    <row r="7684" spans="1:9" x14ac:dyDescent="0.3">
      <c r="A7684" s="31"/>
      <c r="B7684" s="31"/>
      <c r="C7684" s="31"/>
      <c r="D7684" s="31"/>
      <c r="E7684" s="31"/>
      <c r="F7684" s="31"/>
      <c r="G7684" s="31"/>
      <c r="H7684" s="31"/>
      <c r="I7684" s="32"/>
    </row>
    <row r="7685" spans="1:9" x14ac:dyDescent="0.3">
      <c r="A7685" s="31"/>
      <c r="B7685" s="31"/>
      <c r="C7685" s="31"/>
      <c r="D7685" s="31"/>
      <c r="E7685" s="31"/>
      <c r="F7685" s="31"/>
      <c r="G7685" s="31"/>
      <c r="H7685" s="31"/>
      <c r="I7685" s="32"/>
    </row>
    <row r="7686" spans="1:9" x14ac:dyDescent="0.3">
      <c r="A7686" s="31"/>
      <c r="B7686" s="31"/>
      <c r="C7686" s="31"/>
      <c r="D7686" s="31"/>
      <c r="E7686" s="31"/>
      <c r="F7686" s="31"/>
      <c r="G7686" s="31"/>
      <c r="H7686" s="31"/>
      <c r="I7686" s="32"/>
    </row>
    <row r="7687" spans="1:9" x14ac:dyDescent="0.3">
      <c r="A7687" s="31"/>
      <c r="B7687" s="31"/>
      <c r="C7687" s="31"/>
      <c r="D7687" s="31"/>
      <c r="E7687" s="31"/>
      <c r="F7687" s="31"/>
      <c r="G7687" s="31"/>
      <c r="H7687" s="31"/>
      <c r="I7687" s="32"/>
    </row>
    <row r="7688" spans="1:9" x14ac:dyDescent="0.3">
      <c r="A7688" s="31"/>
      <c r="B7688" s="31"/>
      <c r="C7688" s="31"/>
      <c r="D7688" s="31"/>
      <c r="E7688" s="31"/>
      <c r="F7688" s="31"/>
      <c r="G7688" s="31"/>
      <c r="H7688" s="31"/>
      <c r="I7688" s="32"/>
    </row>
    <row r="7689" spans="1:9" x14ac:dyDescent="0.3">
      <c r="A7689" s="31"/>
      <c r="B7689" s="31"/>
      <c r="C7689" s="31"/>
      <c r="D7689" s="31"/>
      <c r="E7689" s="31"/>
      <c r="F7689" s="31"/>
      <c r="G7689" s="31"/>
      <c r="H7689" s="31"/>
      <c r="I7689" s="32"/>
    </row>
    <row r="7690" spans="1:9" x14ac:dyDescent="0.3">
      <c r="A7690" s="31"/>
      <c r="B7690" s="31"/>
      <c r="C7690" s="31"/>
      <c r="D7690" s="31"/>
      <c r="E7690" s="31"/>
      <c r="F7690" s="31"/>
      <c r="G7690" s="31"/>
      <c r="H7690" s="31"/>
      <c r="I7690" s="32"/>
    </row>
    <row r="7691" spans="1:9" x14ac:dyDescent="0.3">
      <c r="A7691" s="31"/>
      <c r="B7691" s="31"/>
      <c r="C7691" s="31"/>
      <c r="D7691" s="31"/>
      <c r="E7691" s="31"/>
      <c r="F7691" s="31"/>
      <c r="G7691" s="31"/>
      <c r="H7691" s="31"/>
      <c r="I7691" s="32"/>
    </row>
    <row r="7692" spans="1:9" x14ac:dyDescent="0.3">
      <c r="A7692" s="31"/>
      <c r="B7692" s="31"/>
      <c r="C7692" s="31"/>
      <c r="D7692" s="31"/>
      <c r="E7692" s="31"/>
      <c r="F7692" s="31"/>
      <c r="G7692" s="31"/>
      <c r="H7692" s="31"/>
      <c r="I7692" s="32"/>
    </row>
    <row r="7693" spans="1:9" x14ac:dyDescent="0.3">
      <c r="A7693" s="31"/>
      <c r="B7693" s="31"/>
      <c r="C7693" s="31"/>
      <c r="D7693" s="31"/>
      <c r="E7693" s="31"/>
      <c r="F7693" s="31"/>
      <c r="G7693" s="31"/>
      <c r="H7693" s="31"/>
      <c r="I7693" s="32"/>
    </row>
    <row r="7694" spans="1:9" x14ac:dyDescent="0.3">
      <c r="A7694" s="31"/>
      <c r="B7694" s="31"/>
      <c r="C7694" s="31"/>
      <c r="D7694" s="31"/>
      <c r="E7694" s="31"/>
      <c r="F7694" s="31"/>
      <c r="G7694" s="31"/>
      <c r="H7694" s="31"/>
      <c r="I7694" s="32"/>
    </row>
    <row r="7695" spans="1:9" x14ac:dyDescent="0.3">
      <c r="A7695" s="31"/>
      <c r="B7695" s="31"/>
      <c r="C7695" s="31"/>
      <c r="D7695" s="31"/>
      <c r="E7695" s="31"/>
      <c r="F7695" s="31"/>
      <c r="G7695" s="31"/>
      <c r="H7695" s="31"/>
      <c r="I7695" s="32"/>
    </row>
    <row r="7696" spans="1:9" x14ac:dyDescent="0.3">
      <c r="A7696" s="31"/>
      <c r="B7696" s="31"/>
      <c r="C7696" s="31"/>
      <c r="D7696" s="31"/>
      <c r="E7696" s="31"/>
      <c r="F7696" s="31"/>
      <c r="G7696" s="31"/>
      <c r="H7696" s="31"/>
      <c r="I7696" s="32"/>
    </row>
    <row r="7697" spans="1:9" x14ac:dyDescent="0.3">
      <c r="A7697" s="31"/>
      <c r="B7697" s="31"/>
      <c r="C7697" s="31"/>
      <c r="D7697" s="31"/>
      <c r="E7697" s="31"/>
      <c r="F7697" s="31"/>
      <c r="G7697" s="31"/>
      <c r="H7697" s="31"/>
      <c r="I7697" s="32"/>
    </row>
    <row r="7698" spans="1:9" x14ac:dyDescent="0.3">
      <c r="A7698" s="31"/>
      <c r="B7698" s="31"/>
      <c r="C7698" s="31"/>
      <c r="D7698" s="31"/>
      <c r="E7698" s="31"/>
      <c r="F7698" s="31"/>
      <c r="G7698" s="31"/>
      <c r="H7698" s="31"/>
      <c r="I7698" s="32"/>
    </row>
    <row r="7699" spans="1:9" x14ac:dyDescent="0.3">
      <c r="A7699" s="31"/>
      <c r="B7699" s="31"/>
      <c r="C7699" s="31"/>
      <c r="D7699" s="31"/>
      <c r="E7699" s="31"/>
      <c r="F7699" s="31"/>
      <c r="G7699" s="31"/>
      <c r="H7699" s="31"/>
      <c r="I7699" s="32"/>
    </row>
    <row r="7700" spans="1:9" x14ac:dyDescent="0.3">
      <c r="A7700" s="31"/>
      <c r="B7700" s="31"/>
      <c r="C7700" s="31"/>
      <c r="D7700" s="31"/>
      <c r="E7700" s="31"/>
      <c r="F7700" s="31"/>
      <c r="G7700" s="31"/>
      <c r="H7700" s="31"/>
      <c r="I7700" s="32"/>
    </row>
    <row r="7701" spans="1:9" x14ac:dyDescent="0.3">
      <c r="A7701" s="31"/>
      <c r="B7701" s="31"/>
      <c r="C7701" s="31"/>
      <c r="D7701" s="31"/>
      <c r="E7701" s="31"/>
      <c r="F7701" s="31"/>
      <c r="G7701" s="31"/>
      <c r="H7701" s="31"/>
      <c r="I7701" s="32"/>
    </row>
    <row r="7702" spans="1:9" x14ac:dyDescent="0.3">
      <c r="A7702" s="31"/>
      <c r="B7702" s="31"/>
      <c r="C7702" s="31"/>
      <c r="D7702" s="31"/>
      <c r="E7702" s="31"/>
      <c r="F7702" s="31"/>
      <c r="G7702" s="31"/>
      <c r="H7702" s="31"/>
      <c r="I7702" s="32"/>
    </row>
    <row r="7703" spans="1:9" x14ac:dyDescent="0.3">
      <c r="A7703" s="31"/>
      <c r="B7703" s="31"/>
      <c r="C7703" s="31"/>
      <c r="D7703" s="31"/>
      <c r="E7703" s="31"/>
      <c r="F7703" s="31"/>
      <c r="G7703" s="31"/>
      <c r="H7703" s="31"/>
      <c r="I7703" s="32"/>
    </row>
    <row r="7704" spans="1:9" x14ac:dyDescent="0.3">
      <c r="A7704" s="31"/>
      <c r="B7704" s="31"/>
      <c r="C7704" s="31"/>
      <c r="D7704" s="31"/>
      <c r="E7704" s="31"/>
      <c r="F7704" s="31"/>
      <c r="G7704" s="31"/>
      <c r="H7704" s="31"/>
      <c r="I7704" s="32"/>
    </row>
    <row r="7705" spans="1:9" x14ac:dyDescent="0.3">
      <c r="A7705" s="31"/>
      <c r="B7705" s="31"/>
      <c r="C7705" s="31"/>
      <c r="D7705" s="31"/>
      <c r="E7705" s="31"/>
      <c r="F7705" s="31"/>
      <c r="G7705" s="31"/>
      <c r="H7705" s="31"/>
      <c r="I7705" s="32"/>
    </row>
    <row r="7706" spans="1:9" x14ac:dyDescent="0.3">
      <c r="A7706" s="31"/>
      <c r="B7706" s="31"/>
      <c r="C7706" s="31"/>
      <c r="D7706" s="31"/>
      <c r="E7706" s="31"/>
      <c r="F7706" s="31"/>
      <c r="G7706" s="31"/>
      <c r="H7706" s="31"/>
      <c r="I7706" s="32"/>
    </row>
    <row r="7707" spans="1:9" x14ac:dyDescent="0.3">
      <c r="A7707" s="31"/>
      <c r="B7707" s="31"/>
      <c r="C7707" s="31"/>
      <c r="D7707" s="31"/>
      <c r="E7707" s="31"/>
      <c r="F7707" s="31"/>
      <c r="G7707" s="31"/>
      <c r="H7707" s="31"/>
      <c r="I7707" s="32"/>
    </row>
    <row r="7708" spans="1:9" x14ac:dyDescent="0.3">
      <c r="A7708" s="31"/>
      <c r="B7708" s="31"/>
      <c r="C7708" s="31"/>
      <c r="D7708" s="31"/>
      <c r="E7708" s="31"/>
      <c r="F7708" s="31"/>
      <c r="G7708" s="31"/>
      <c r="H7708" s="31"/>
      <c r="I7708" s="32"/>
    </row>
    <row r="7709" spans="1:9" x14ac:dyDescent="0.3">
      <c r="A7709" s="31"/>
      <c r="B7709" s="31"/>
      <c r="C7709" s="31"/>
      <c r="D7709" s="31"/>
      <c r="E7709" s="31"/>
      <c r="F7709" s="31"/>
      <c r="G7709" s="31"/>
      <c r="H7709" s="31"/>
      <c r="I7709" s="32"/>
    </row>
    <row r="7710" spans="1:9" x14ac:dyDescent="0.3">
      <c r="A7710" s="31"/>
      <c r="B7710" s="31"/>
      <c r="C7710" s="31"/>
      <c r="D7710" s="31"/>
      <c r="E7710" s="31"/>
      <c r="F7710" s="31"/>
      <c r="G7710" s="31"/>
      <c r="H7710" s="31"/>
      <c r="I7710" s="32"/>
    </row>
    <row r="7711" spans="1:9" x14ac:dyDescent="0.3">
      <c r="A7711" s="31"/>
      <c r="B7711" s="31"/>
      <c r="C7711" s="31"/>
      <c r="D7711" s="31"/>
      <c r="E7711" s="31"/>
      <c r="F7711" s="31"/>
      <c r="G7711" s="31"/>
      <c r="H7711" s="31"/>
      <c r="I7711" s="32"/>
    </row>
    <row r="7712" spans="1:9" x14ac:dyDescent="0.3">
      <c r="A7712" s="31"/>
      <c r="B7712" s="31"/>
      <c r="C7712" s="31"/>
      <c r="D7712" s="31"/>
      <c r="E7712" s="31"/>
      <c r="F7712" s="31"/>
      <c r="G7712" s="31"/>
      <c r="H7712" s="31"/>
      <c r="I7712" s="32"/>
    </row>
    <row r="7713" spans="1:9" x14ac:dyDescent="0.3">
      <c r="A7713" s="31"/>
      <c r="B7713" s="31"/>
      <c r="C7713" s="31"/>
      <c r="D7713" s="31"/>
      <c r="E7713" s="31"/>
      <c r="F7713" s="31"/>
      <c r="G7713" s="31"/>
      <c r="H7713" s="31"/>
      <c r="I7713" s="32"/>
    </row>
    <row r="7714" spans="1:9" x14ac:dyDescent="0.3">
      <c r="A7714" s="31"/>
      <c r="B7714" s="31"/>
      <c r="C7714" s="31"/>
      <c r="D7714" s="31"/>
      <c r="E7714" s="31"/>
      <c r="F7714" s="31"/>
      <c r="G7714" s="31"/>
      <c r="H7714" s="31"/>
      <c r="I7714" s="32"/>
    </row>
    <row r="7715" spans="1:9" x14ac:dyDescent="0.3">
      <c r="A7715" s="31"/>
      <c r="B7715" s="31"/>
      <c r="C7715" s="31"/>
      <c r="D7715" s="31"/>
      <c r="E7715" s="31"/>
      <c r="F7715" s="31"/>
      <c r="G7715" s="31"/>
      <c r="H7715" s="31"/>
      <c r="I7715" s="32"/>
    </row>
    <row r="7716" spans="1:9" x14ac:dyDescent="0.3">
      <c r="A7716" s="31"/>
      <c r="B7716" s="31"/>
      <c r="C7716" s="31"/>
      <c r="D7716" s="31"/>
      <c r="E7716" s="31"/>
      <c r="F7716" s="31"/>
      <c r="G7716" s="31"/>
      <c r="H7716" s="31"/>
      <c r="I7716" s="32"/>
    </row>
    <row r="7717" spans="1:9" x14ac:dyDescent="0.3">
      <c r="A7717" s="31"/>
      <c r="B7717" s="31"/>
      <c r="C7717" s="31"/>
      <c r="D7717" s="31"/>
      <c r="E7717" s="31"/>
      <c r="F7717" s="31"/>
      <c r="G7717" s="31"/>
      <c r="H7717" s="31"/>
      <c r="I7717" s="32"/>
    </row>
    <row r="7718" spans="1:9" x14ac:dyDescent="0.3">
      <c r="A7718" s="31"/>
      <c r="B7718" s="31"/>
      <c r="C7718" s="31"/>
      <c r="D7718" s="31"/>
      <c r="E7718" s="31"/>
      <c r="F7718" s="31"/>
      <c r="G7718" s="31"/>
      <c r="H7718" s="31"/>
      <c r="I7718" s="32"/>
    </row>
    <row r="7719" spans="1:9" x14ac:dyDescent="0.3">
      <c r="A7719" s="31"/>
      <c r="B7719" s="31"/>
      <c r="C7719" s="31"/>
      <c r="D7719" s="31"/>
      <c r="E7719" s="31"/>
      <c r="F7719" s="31"/>
      <c r="G7719" s="31"/>
      <c r="H7719" s="31"/>
      <c r="I7719" s="32"/>
    </row>
    <row r="7720" spans="1:9" x14ac:dyDescent="0.3">
      <c r="A7720" s="31"/>
      <c r="B7720" s="31"/>
      <c r="C7720" s="31"/>
      <c r="D7720" s="31"/>
      <c r="E7720" s="31"/>
      <c r="F7720" s="31"/>
      <c r="G7720" s="31"/>
      <c r="H7720" s="31"/>
      <c r="I7720" s="32"/>
    </row>
    <row r="7721" spans="1:9" x14ac:dyDescent="0.3">
      <c r="A7721" s="31"/>
      <c r="B7721" s="31"/>
      <c r="C7721" s="31"/>
      <c r="D7721" s="31"/>
      <c r="E7721" s="31"/>
      <c r="F7721" s="31"/>
      <c r="G7721" s="31"/>
      <c r="H7721" s="31"/>
      <c r="I7721" s="32"/>
    </row>
    <row r="7722" spans="1:9" x14ac:dyDescent="0.3">
      <c r="A7722" s="31"/>
      <c r="B7722" s="31"/>
      <c r="C7722" s="31"/>
      <c r="D7722" s="31"/>
      <c r="E7722" s="31"/>
      <c r="F7722" s="31"/>
      <c r="G7722" s="31"/>
      <c r="H7722" s="31"/>
      <c r="I7722" s="32"/>
    </row>
    <row r="7723" spans="1:9" x14ac:dyDescent="0.3">
      <c r="A7723" s="31"/>
      <c r="B7723" s="31"/>
      <c r="C7723" s="31"/>
      <c r="D7723" s="31"/>
      <c r="E7723" s="31"/>
      <c r="F7723" s="31"/>
      <c r="G7723" s="31"/>
      <c r="H7723" s="31"/>
      <c r="I7723" s="32"/>
    </row>
    <row r="7724" spans="1:9" x14ac:dyDescent="0.3">
      <c r="A7724" s="31"/>
      <c r="B7724" s="31"/>
      <c r="C7724" s="31"/>
      <c r="D7724" s="31"/>
      <c r="E7724" s="31"/>
      <c r="F7724" s="31"/>
      <c r="G7724" s="31"/>
      <c r="H7724" s="31"/>
      <c r="I7724" s="32"/>
    </row>
    <row r="7725" spans="1:9" x14ac:dyDescent="0.3">
      <c r="A7725" s="31"/>
      <c r="B7725" s="31"/>
      <c r="C7725" s="31"/>
      <c r="D7725" s="31"/>
      <c r="E7725" s="31"/>
      <c r="F7725" s="31"/>
      <c r="G7725" s="31"/>
      <c r="H7725" s="31"/>
      <c r="I7725" s="32"/>
    </row>
    <row r="7726" spans="1:9" x14ac:dyDescent="0.3">
      <c r="A7726" s="31"/>
      <c r="B7726" s="31"/>
      <c r="C7726" s="31"/>
      <c r="D7726" s="31"/>
      <c r="E7726" s="31"/>
      <c r="F7726" s="31"/>
      <c r="G7726" s="31"/>
      <c r="H7726" s="31"/>
      <c r="I7726" s="32"/>
    </row>
    <row r="7727" spans="1:9" x14ac:dyDescent="0.3">
      <c r="A7727" s="31"/>
      <c r="B7727" s="31"/>
      <c r="C7727" s="31"/>
      <c r="D7727" s="31"/>
      <c r="E7727" s="31"/>
      <c r="F7727" s="31"/>
      <c r="G7727" s="31"/>
      <c r="H7727" s="31"/>
      <c r="I7727" s="32"/>
    </row>
    <row r="7728" spans="1:9" x14ac:dyDescent="0.3">
      <c r="A7728" s="31"/>
      <c r="B7728" s="31"/>
      <c r="C7728" s="31"/>
      <c r="D7728" s="31"/>
      <c r="E7728" s="31"/>
      <c r="F7728" s="31"/>
      <c r="G7728" s="31"/>
      <c r="H7728" s="31"/>
      <c r="I7728" s="32"/>
    </row>
    <row r="7729" spans="1:9" x14ac:dyDescent="0.3">
      <c r="A7729" s="31"/>
      <c r="B7729" s="31"/>
      <c r="C7729" s="31"/>
      <c r="D7729" s="31"/>
      <c r="E7729" s="31"/>
      <c r="F7729" s="31"/>
      <c r="G7729" s="31"/>
      <c r="H7729" s="31"/>
      <c r="I7729" s="32"/>
    </row>
    <row r="7730" spans="1:9" x14ac:dyDescent="0.3">
      <c r="A7730" s="31"/>
      <c r="B7730" s="31"/>
      <c r="C7730" s="31"/>
      <c r="D7730" s="31"/>
      <c r="E7730" s="31"/>
      <c r="F7730" s="31"/>
      <c r="G7730" s="31"/>
      <c r="H7730" s="31"/>
      <c r="I7730" s="32"/>
    </row>
    <row r="7731" spans="1:9" x14ac:dyDescent="0.3">
      <c r="A7731" s="31"/>
      <c r="B7731" s="31"/>
      <c r="C7731" s="31"/>
      <c r="D7731" s="31"/>
      <c r="E7731" s="31"/>
      <c r="F7731" s="31"/>
      <c r="G7731" s="31"/>
      <c r="H7731" s="31"/>
      <c r="I7731" s="32"/>
    </row>
    <row r="7732" spans="1:9" x14ac:dyDescent="0.3">
      <c r="A7732" s="31"/>
      <c r="B7732" s="31"/>
      <c r="C7732" s="31"/>
      <c r="D7732" s="31"/>
      <c r="E7732" s="31"/>
      <c r="F7732" s="31"/>
      <c r="G7732" s="31"/>
      <c r="H7732" s="31"/>
      <c r="I7732" s="32"/>
    </row>
    <row r="7733" spans="1:9" x14ac:dyDescent="0.3">
      <c r="A7733" s="31"/>
      <c r="B7733" s="31"/>
      <c r="C7733" s="31"/>
      <c r="D7733" s="31"/>
      <c r="E7733" s="31"/>
      <c r="F7733" s="31"/>
      <c r="G7733" s="31"/>
      <c r="H7733" s="31"/>
      <c r="I7733" s="32"/>
    </row>
    <row r="7734" spans="1:9" x14ac:dyDescent="0.3">
      <c r="A7734" s="31"/>
      <c r="B7734" s="31"/>
      <c r="C7734" s="31"/>
      <c r="D7734" s="31"/>
      <c r="E7734" s="31"/>
      <c r="F7734" s="31"/>
      <c r="G7734" s="31"/>
      <c r="H7734" s="31"/>
      <c r="I7734" s="32"/>
    </row>
    <row r="7735" spans="1:9" x14ac:dyDescent="0.3">
      <c r="A7735" s="31"/>
      <c r="B7735" s="31"/>
      <c r="C7735" s="31"/>
      <c r="D7735" s="31"/>
      <c r="E7735" s="31"/>
      <c r="F7735" s="31"/>
      <c r="G7735" s="31"/>
      <c r="H7735" s="31"/>
      <c r="I7735" s="32"/>
    </row>
    <row r="7736" spans="1:9" x14ac:dyDescent="0.3">
      <c r="A7736" s="31"/>
      <c r="B7736" s="31"/>
      <c r="C7736" s="31"/>
      <c r="D7736" s="31"/>
      <c r="E7736" s="31"/>
      <c r="F7736" s="31"/>
      <c r="G7736" s="31"/>
      <c r="H7736" s="31"/>
      <c r="I7736" s="32"/>
    </row>
    <row r="7737" spans="1:9" x14ac:dyDescent="0.3">
      <c r="A7737" s="31"/>
      <c r="B7737" s="31"/>
      <c r="C7737" s="31"/>
      <c r="D7737" s="31"/>
      <c r="E7737" s="31"/>
      <c r="F7737" s="31"/>
      <c r="G7737" s="31"/>
      <c r="H7737" s="31"/>
      <c r="I7737" s="32"/>
    </row>
    <row r="7738" spans="1:9" x14ac:dyDescent="0.3">
      <c r="A7738" s="31"/>
      <c r="B7738" s="31"/>
      <c r="C7738" s="31"/>
      <c r="D7738" s="31"/>
      <c r="E7738" s="31"/>
      <c r="F7738" s="31"/>
      <c r="G7738" s="31"/>
      <c r="H7738" s="31"/>
      <c r="I7738" s="32"/>
    </row>
    <row r="7739" spans="1:9" x14ac:dyDescent="0.3">
      <c r="A7739" s="31"/>
      <c r="B7739" s="31"/>
      <c r="C7739" s="31"/>
      <c r="D7739" s="31"/>
      <c r="E7739" s="31"/>
      <c r="F7739" s="31"/>
      <c r="G7739" s="31"/>
      <c r="H7739" s="31"/>
      <c r="I7739" s="32"/>
    </row>
    <row r="7740" spans="1:9" x14ac:dyDescent="0.3">
      <c r="A7740" s="31"/>
      <c r="B7740" s="31"/>
      <c r="C7740" s="31"/>
      <c r="D7740" s="31"/>
      <c r="E7740" s="31"/>
      <c r="F7740" s="31"/>
      <c r="G7740" s="31"/>
      <c r="H7740" s="31"/>
      <c r="I7740" s="32"/>
    </row>
    <row r="7741" spans="1:9" x14ac:dyDescent="0.3">
      <c r="A7741" s="31"/>
      <c r="B7741" s="31"/>
      <c r="C7741" s="31"/>
      <c r="D7741" s="31"/>
      <c r="E7741" s="31"/>
      <c r="F7741" s="31"/>
      <c r="G7741" s="31"/>
      <c r="H7741" s="31"/>
      <c r="I7741" s="32"/>
    </row>
    <row r="7742" spans="1:9" x14ac:dyDescent="0.3">
      <c r="A7742" s="31"/>
      <c r="B7742" s="31"/>
      <c r="C7742" s="31"/>
      <c r="D7742" s="31"/>
      <c r="E7742" s="31"/>
      <c r="F7742" s="31"/>
      <c r="G7742" s="31"/>
      <c r="H7742" s="31"/>
      <c r="I7742" s="32"/>
    </row>
    <row r="7743" spans="1:9" x14ac:dyDescent="0.3">
      <c r="A7743" s="31"/>
      <c r="B7743" s="31"/>
      <c r="C7743" s="31"/>
      <c r="D7743" s="31"/>
      <c r="E7743" s="31"/>
      <c r="F7743" s="31"/>
      <c r="G7743" s="31"/>
      <c r="H7743" s="31"/>
      <c r="I7743" s="32"/>
    </row>
    <row r="7744" spans="1:9" x14ac:dyDescent="0.3">
      <c r="A7744" s="31"/>
      <c r="B7744" s="31"/>
      <c r="C7744" s="31"/>
      <c r="D7744" s="31"/>
      <c r="E7744" s="31"/>
      <c r="F7744" s="31"/>
      <c r="G7744" s="31"/>
      <c r="H7744" s="31"/>
      <c r="I7744" s="32"/>
    </row>
    <row r="7745" spans="1:9" x14ac:dyDescent="0.3">
      <c r="A7745" s="31"/>
      <c r="B7745" s="31"/>
      <c r="C7745" s="31"/>
      <c r="D7745" s="31"/>
      <c r="E7745" s="31"/>
      <c r="F7745" s="31"/>
      <c r="G7745" s="31"/>
      <c r="H7745" s="31"/>
      <c r="I7745" s="32"/>
    </row>
    <row r="7746" spans="1:9" x14ac:dyDescent="0.3">
      <c r="A7746" s="31"/>
      <c r="B7746" s="31"/>
      <c r="C7746" s="31"/>
      <c r="D7746" s="31"/>
      <c r="E7746" s="31"/>
      <c r="F7746" s="31"/>
      <c r="G7746" s="31"/>
      <c r="H7746" s="31"/>
      <c r="I7746" s="32"/>
    </row>
    <row r="7747" spans="1:9" x14ac:dyDescent="0.3">
      <c r="A7747" s="31"/>
      <c r="B7747" s="31"/>
      <c r="C7747" s="31"/>
      <c r="D7747" s="31"/>
      <c r="E7747" s="31"/>
      <c r="F7747" s="31"/>
      <c r="G7747" s="31"/>
      <c r="H7747" s="31"/>
      <c r="I7747" s="32"/>
    </row>
    <row r="7748" spans="1:9" x14ac:dyDescent="0.3">
      <c r="A7748" s="31"/>
      <c r="B7748" s="31"/>
      <c r="C7748" s="31"/>
      <c r="D7748" s="31"/>
      <c r="E7748" s="31"/>
      <c r="F7748" s="31"/>
      <c r="G7748" s="31"/>
      <c r="H7748" s="31"/>
      <c r="I7748" s="32"/>
    </row>
    <row r="7749" spans="1:9" x14ac:dyDescent="0.3">
      <c r="A7749" s="31"/>
      <c r="B7749" s="31"/>
      <c r="C7749" s="31"/>
      <c r="D7749" s="31"/>
      <c r="E7749" s="31"/>
      <c r="F7749" s="31"/>
      <c r="G7749" s="31"/>
      <c r="H7749" s="31"/>
      <c r="I7749" s="32"/>
    </row>
    <row r="7750" spans="1:9" x14ac:dyDescent="0.3">
      <c r="A7750" s="31"/>
      <c r="B7750" s="31"/>
      <c r="C7750" s="31"/>
      <c r="D7750" s="31"/>
      <c r="E7750" s="31"/>
      <c r="F7750" s="31"/>
      <c r="G7750" s="31"/>
      <c r="H7750" s="31"/>
      <c r="I7750" s="32"/>
    </row>
    <row r="7751" spans="1:9" x14ac:dyDescent="0.3">
      <c r="A7751" s="31"/>
      <c r="B7751" s="31"/>
      <c r="C7751" s="31"/>
      <c r="D7751" s="31"/>
      <c r="E7751" s="31"/>
      <c r="F7751" s="31"/>
      <c r="G7751" s="31"/>
      <c r="H7751" s="31"/>
      <c r="I7751" s="32"/>
    </row>
    <row r="7752" spans="1:9" x14ac:dyDescent="0.3">
      <c r="A7752" s="31"/>
      <c r="B7752" s="31"/>
      <c r="C7752" s="31"/>
      <c r="D7752" s="31"/>
      <c r="E7752" s="31"/>
      <c r="F7752" s="31"/>
      <c r="G7752" s="31"/>
      <c r="H7752" s="31"/>
      <c r="I7752" s="32"/>
    </row>
    <row r="7753" spans="1:9" x14ac:dyDescent="0.3">
      <c r="A7753" s="31"/>
      <c r="B7753" s="31"/>
      <c r="C7753" s="31"/>
      <c r="D7753" s="31"/>
      <c r="E7753" s="31"/>
      <c r="F7753" s="31"/>
      <c r="G7753" s="31"/>
      <c r="H7753" s="31"/>
      <c r="I7753" s="32"/>
    </row>
    <row r="7754" spans="1:9" x14ac:dyDescent="0.3">
      <c r="A7754" s="31"/>
      <c r="B7754" s="31"/>
      <c r="C7754" s="31"/>
      <c r="D7754" s="31"/>
      <c r="E7754" s="31"/>
      <c r="F7754" s="31"/>
      <c r="G7754" s="31"/>
      <c r="H7754" s="31"/>
      <c r="I7754" s="32"/>
    </row>
    <row r="7755" spans="1:9" x14ac:dyDescent="0.3">
      <c r="A7755" s="31"/>
      <c r="B7755" s="31"/>
      <c r="C7755" s="31"/>
      <c r="D7755" s="31"/>
      <c r="E7755" s="31"/>
      <c r="F7755" s="31"/>
      <c r="G7755" s="31"/>
      <c r="H7755" s="31"/>
      <c r="I7755" s="32"/>
    </row>
    <row r="7756" spans="1:9" x14ac:dyDescent="0.3">
      <c r="A7756" s="31"/>
      <c r="B7756" s="31"/>
      <c r="C7756" s="31"/>
      <c r="D7756" s="31"/>
      <c r="E7756" s="31"/>
      <c r="F7756" s="31"/>
      <c r="G7756" s="31"/>
      <c r="H7756" s="31"/>
      <c r="I7756" s="32"/>
    </row>
    <row r="7757" spans="1:9" x14ac:dyDescent="0.3">
      <c r="A7757" s="31"/>
      <c r="B7757" s="31"/>
      <c r="C7757" s="31"/>
      <c r="D7757" s="31"/>
      <c r="E7757" s="31"/>
      <c r="F7757" s="31"/>
      <c r="G7757" s="31"/>
      <c r="H7757" s="31"/>
      <c r="I7757" s="32"/>
    </row>
    <row r="7758" spans="1:9" x14ac:dyDescent="0.3">
      <c r="A7758" s="31"/>
      <c r="B7758" s="31"/>
      <c r="C7758" s="31"/>
      <c r="D7758" s="31"/>
      <c r="E7758" s="31"/>
      <c r="F7758" s="31"/>
      <c r="G7758" s="31"/>
      <c r="H7758" s="31"/>
      <c r="I7758" s="32"/>
    </row>
    <row r="7759" spans="1:9" x14ac:dyDescent="0.3">
      <c r="A7759" s="31"/>
      <c r="B7759" s="31"/>
      <c r="C7759" s="31"/>
      <c r="D7759" s="31"/>
      <c r="E7759" s="31"/>
      <c r="F7759" s="31"/>
      <c r="G7759" s="31"/>
      <c r="H7759" s="31"/>
      <c r="I7759" s="32"/>
    </row>
    <row r="7760" spans="1:9" x14ac:dyDescent="0.3">
      <c r="A7760" s="31"/>
      <c r="B7760" s="31"/>
      <c r="C7760" s="31"/>
      <c r="D7760" s="31"/>
      <c r="E7760" s="31"/>
      <c r="F7760" s="31"/>
      <c r="G7760" s="31"/>
      <c r="H7760" s="31"/>
      <c r="I7760" s="32"/>
    </row>
    <row r="7761" spans="1:9" x14ac:dyDescent="0.3">
      <c r="A7761" s="31"/>
      <c r="B7761" s="31"/>
      <c r="C7761" s="31"/>
      <c r="D7761" s="31"/>
      <c r="E7761" s="31"/>
      <c r="F7761" s="31"/>
      <c r="G7761" s="31"/>
      <c r="H7761" s="31"/>
      <c r="I7761" s="32"/>
    </row>
    <row r="7762" spans="1:9" x14ac:dyDescent="0.3">
      <c r="A7762" s="31"/>
      <c r="B7762" s="31"/>
      <c r="C7762" s="31"/>
      <c r="D7762" s="31"/>
      <c r="E7762" s="31"/>
      <c r="F7762" s="31"/>
      <c r="G7762" s="31"/>
      <c r="H7762" s="31"/>
      <c r="I7762" s="32"/>
    </row>
    <row r="7763" spans="1:9" x14ac:dyDescent="0.3">
      <c r="A7763" s="31"/>
      <c r="B7763" s="31"/>
      <c r="C7763" s="31"/>
      <c r="D7763" s="31"/>
      <c r="E7763" s="31"/>
      <c r="F7763" s="31"/>
      <c r="G7763" s="31"/>
      <c r="H7763" s="31"/>
      <c r="I7763" s="32"/>
    </row>
    <row r="7764" spans="1:9" x14ac:dyDescent="0.3">
      <c r="A7764" s="31"/>
      <c r="B7764" s="31"/>
      <c r="C7764" s="31"/>
      <c r="D7764" s="31"/>
      <c r="E7764" s="31"/>
      <c r="F7764" s="31"/>
      <c r="G7764" s="31"/>
      <c r="H7764" s="31"/>
      <c r="I7764" s="32"/>
    </row>
    <row r="7765" spans="1:9" x14ac:dyDescent="0.3">
      <c r="A7765" s="31"/>
      <c r="B7765" s="31"/>
      <c r="C7765" s="31"/>
      <c r="D7765" s="31"/>
      <c r="E7765" s="31"/>
      <c r="F7765" s="31"/>
      <c r="G7765" s="31"/>
      <c r="H7765" s="31"/>
      <c r="I7765" s="32"/>
    </row>
    <row r="7766" spans="1:9" x14ac:dyDescent="0.3">
      <c r="A7766" s="31"/>
      <c r="B7766" s="31"/>
      <c r="C7766" s="31"/>
      <c r="D7766" s="31"/>
      <c r="E7766" s="31"/>
      <c r="F7766" s="31"/>
      <c r="G7766" s="31"/>
      <c r="H7766" s="31"/>
      <c r="I7766" s="32"/>
    </row>
    <row r="7767" spans="1:9" x14ac:dyDescent="0.3">
      <c r="A7767" s="31"/>
      <c r="B7767" s="31"/>
      <c r="C7767" s="31"/>
      <c r="D7767" s="31"/>
      <c r="E7767" s="31"/>
      <c r="F7767" s="31"/>
      <c r="G7767" s="31"/>
      <c r="H7767" s="31"/>
      <c r="I7767" s="32"/>
    </row>
    <row r="7768" spans="1:9" x14ac:dyDescent="0.3">
      <c r="A7768" s="31"/>
      <c r="B7768" s="31"/>
      <c r="C7768" s="31"/>
      <c r="D7768" s="31"/>
      <c r="E7768" s="31"/>
      <c r="F7768" s="31"/>
      <c r="G7768" s="31"/>
      <c r="H7768" s="31"/>
      <c r="I7768" s="32"/>
    </row>
    <row r="7769" spans="1:9" x14ac:dyDescent="0.3">
      <c r="A7769" s="31"/>
      <c r="B7769" s="31"/>
      <c r="C7769" s="31"/>
      <c r="D7769" s="31"/>
      <c r="E7769" s="31"/>
      <c r="F7769" s="31"/>
      <c r="G7769" s="31"/>
      <c r="H7769" s="31"/>
      <c r="I7769" s="32"/>
    </row>
    <row r="7770" spans="1:9" x14ac:dyDescent="0.3">
      <c r="A7770" s="31"/>
      <c r="B7770" s="31"/>
      <c r="C7770" s="31"/>
      <c r="D7770" s="31"/>
      <c r="E7770" s="31"/>
      <c r="F7770" s="31"/>
      <c r="G7770" s="31"/>
      <c r="H7770" s="31"/>
      <c r="I7770" s="32"/>
    </row>
    <row r="7771" spans="1:9" x14ac:dyDescent="0.3">
      <c r="A7771" s="31"/>
      <c r="B7771" s="31"/>
      <c r="C7771" s="31"/>
      <c r="D7771" s="31"/>
      <c r="E7771" s="31"/>
      <c r="F7771" s="31"/>
      <c r="G7771" s="31"/>
      <c r="H7771" s="31"/>
      <c r="I7771" s="32"/>
    </row>
    <row r="7772" spans="1:9" x14ac:dyDescent="0.3">
      <c r="A7772" s="31"/>
      <c r="B7772" s="31"/>
      <c r="C7772" s="31"/>
      <c r="D7772" s="31"/>
      <c r="E7772" s="31"/>
      <c r="F7772" s="31"/>
      <c r="G7772" s="31"/>
      <c r="H7772" s="31"/>
      <c r="I7772" s="32"/>
    </row>
    <row r="7773" spans="1:9" x14ac:dyDescent="0.3">
      <c r="A7773" s="31"/>
      <c r="B7773" s="31"/>
      <c r="C7773" s="31"/>
      <c r="D7773" s="31"/>
      <c r="E7773" s="31"/>
      <c r="F7773" s="31"/>
      <c r="G7773" s="31"/>
      <c r="H7773" s="31"/>
      <c r="I7773" s="32"/>
    </row>
    <row r="7774" spans="1:9" x14ac:dyDescent="0.3">
      <c r="A7774" s="31"/>
      <c r="B7774" s="31"/>
      <c r="C7774" s="31"/>
      <c r="D7774" s="31"/>
      <c r="E7774" s="31"/>
      <c r="F7774" s="31"/>
      <c r="G7774" s="31"/>
      <c r="H7774" s="31"/>
      <c r="I7774" s="32"/>
    </row>
    <row r="7775" spans="1:9" x14ac:dyDescent="0.3">
      <c r="A7775" s="31"/>
      <c r="B7775" s="31"/>
      <c r="C7775" s="31"/>
      <c r="D7775" s="31"/>
      <c r="E7775" s="31"/>
      <c r="F7775" s="31"/>
      <c r="G7775" s="31"/>
      <c r="H7775" s="31"/>
      <c r="I7775" s="32"/>
    </row>
    <row r="7776" spans="1:9" x14ac:dyDescent="0.3">
      <c r="A7776" s="31"/>
      <c r="B7776" s="31"/>
      <c r="C7776" s="31"/>
      <c r="D7776" s="31"/>
      <c r="E7776" s="31"/>
      <c r="F7776" s="31"/>
      <c r="G7776" s="31"/>
      <c r="H7776" s="31"/>
      <c r="I7776" s="32"/>
    </row>
    <row r="7777" spans="1:9" x14ac:dyDescent="0.3">
      <c r="A7777" s="31"/>
      <c r="B7777" s="31"/>
      <c r="C7777" s="31"/>
      <c r="D7777" s="31"/>
      <c r="E7777" s="31"/>
      <c r="F7777" s="31"/>
      <c r="G7777" s="31"/>
      <c r="H7777" s="31"/>
      <c r="I7777" s="32"/>
    </row>
    <row r="7778" spans="1:9" x14ac:dyDescent="0.3">
      <c r="A7778" s="31"/>
      <c r="B7778" s="31"/>
      <c r="C7778" s="31"/>
      <c r="D7778" s="31"/>
      <c r="E7778" s="31"/>
      <c r="F7778" s="31"/>
      <c r="G7778" s="31"/>
      <c r="H7778" s="31"/>
      <c r="I7778" s="32"/>
    </row>
    <row r="7779" spans="1:9" x14ac:dyDescent="0.3">
      <c r="A7779" s="31"/>
      <c r="B7779" s="31"/>
      <c r="C7779" s="31"/>
      <c r="D7779" s="31"/>
      <c r="E7779" s="31"/>
      <c r="F7779" s="31"/>
      <c r="G7779" s="31"/>
      <c r="H7779" s="31"/>
      <c r="I7779" s="32"/>
    </row>
    <row r="7780" spans="1:9" x14ac:dyDescent="0.3">
      <c r="A7780" s="31"/>
      <c r="B7780" s="31"/>
      <c r="C7780" s="31"/>
      <c r="D7780" s="31"/>
      <c r="E7780" s="31"/>
      <c r="F7780" s="31"/>
      <c r="G7780" s="31"/>
      <c r="H7780" s="31"/>
      <c r="I7780" s="32"/>
    </row>
    <row r="7781" spans="1:9" x14ac:dyDescent="0.3">
      <c r="A7781" s="31"/>
      <c r="B7781" s="31"/>
      <c r="C7781" s="31"/>
      <c r="D7781" s="31"/>
      <c r="E7781" s="31"/>
      <c r="F7781" s="31"/>
      <c r="G7781" s="31"/>
      <c r="H7781" s="31"/>
      <c r="I7781" s="32"/>
    </row>
    <row r="7782" spans="1:9" x14ac:dyDescent="0.3">
      <c r="A7782" s="31"/>
      <c r="B7782" s="31"/>
      <c r="C7782" s="31"/>
      <c r="D7782" s="31"/>
      <c r="E7782" s="31"/>
      <c r="F7782" s="31"/>
      <c r="G7782" s="31"/>
      <c r="H7782" s="31"/>
      <c r="I7782" s="32"/>
    </row>
    <row r="7783" spans="1:9" x14ac:dyDescent="0.3">
      <c r="A7783" s="31"/>
      <c r="B7783" s="31"/>
      <c r="C7783" s="31"/>
      <c r="D7783" s="31"/>
      <c r="E7783" s="31"/>
      <c r="F7783" s="31"/>
      <c r="G7783" s="31"/>
      <c r="H7783" s="31"/>
      <c r="I7783" s="32"/>
    </row>
    <row r="7784" spans="1:9" x14ac:dyDescent="0.3">
      <c r="A7784" s="31"/>
      <c r="B7784" s="31"/>
      <c r="C7784" s="31"/>
      <c r="D7784" s="31"/>
      <c r="E7784" s="31"/>
      <c r="F7784" s="31"/>
      <c r="G7784" s="31"/>
      <c r="H7784" s="31"/>
      <c r="I7784" s="32"/>
    </row>
    <row r="7785" spans="1:9" x14ac:dyDescent="0.3">
      <c r="A7785" s="31"/>
      <c r="B7785" s="31"/>
      <c r="C7785" s="31"/>
      <c r="D7785" s="31"/>
      <c r="E7785" s="31"/>
      <c r="F7785" s="31"/>
      <c r="G7785" s="31"/>
      <c r="H7785" s="31"/>
      <c r="I7785" s="32"/>
    </row>
    <row r="7786" spans="1:9" x14ac:dyDescent="0.3">
      <c r="A7786" s="31"/>
      <c r="B7786" s="31"/>
      <c r="C7786" s="31"/>
      <c r="D7786" s="31"/>
      <c r="E7786" s="31"/>
      <c r="F7786" s="31"/>
      <c r="G7786" s="31"/>
      <c r="H7786" s="31"/>
      <c r="I7786" s="32"/>
    </row>
    <row r="7787" spans="1:9" x14ac:dyDescent="0.3">
      <c r="A7787" s="31"/>
      <c r="B7787" s="31"/>
      <c r="C7787" s="31"/>
      <c r="D7787" s="31"/>
      <c r="E7787" s="31"/>
      <c r="F7787" s="31"/>
      <c r="G7787" s="31"/>
      <c r="H7787" s="31"/>
      <c r="I7787" s="32"/>
    </row>
    <row r="7788" spans="1:9" x14ac:dyDescent="0.3">
      <c r="A7788" s="31"/>
      <c r="B7788" s="31"/>
      <c r="C7788" s="31"/>
      <c r="D7788" s="31"/>
      <c r="E7788" s="31"/>
      <c r="F7788" s="31"/>
      <c r="G7788" s="31"/>
      <c r="H7788" s="31"/>
      <c r="I7788" s="32"/>
    </row>
    <row r="7789" spans="1:9" x14ac:dyDescent="0.3">
      <c r="A7789" s="31"/>
      <c r="B7789" s="31"/>
      <c r="C7789" s="31"/>
      <c r="D7789" s="31"/>
      <c r="E7789" s="31"/>
      <c r="F7789" s="31"/>
      <c r="G7789" s="31"/>
      <c r="H7789" s="31"/>
      <c r="I7789" s="32"/>
    </row>
    <row r="7790" spans="1:9" x14ac:dyDescent="0.3">
      <c r="A7790" s="31"/>
      <c r="B7790" s="31"/>
      <c r="C7790" s="31"/>
      <c r="D7790" s="31"/>
      <c r="E7790" s="31"/>
      <c r="F7790" s="31"/>
      <c r="G7790" s="31"/>
      <c r="H7790" s="31"/>
      <c r="I7790" s="32"/>
    </row>
    <row r="7791" spans="1:9" x14ac:dyDescent="0.3">
      <c r="A7791" s="31"/>
      <c r="B7791" s="31"/>
      <c r="C7791" s="31"/>
      <c r="D7791" s="31"/>
      <c r="E7791" s="31"/>
      <c r="F7791" s="31"/>
      <c r="G7791" s="31"/>
      <c r="H7791" s="31"/>
      <c r="I7791" s="32"/>
    </row>
    <row r="7792" spans="1:9" x14ac:dyDescent="0.3">
      <c r="A7792" s="31"/>
      <c r="B7792" s="31"/>
      <c r="C7792" s="31"/>
      <c r="D7792" s="31"/>
      <c r="E7792" s="31"/>
      <c r="F7792" s="31"/>
      <c r="G7792" s="31"/>
      <c r="H7792" s="31"/>
      <c r="I7792" s="32"/>
    </row>
    <row r="7793" spans="1:9" x14ac:dyDescent="0.3">
      <c r="A7793" s="31"/>
      <c r="B7793" s="31"/>
      <c r="C7793" s="31"/>
      <c r="D7793" s="31"/>
      <c r="E7793" s="31"/>
      <c r="F7793" s="31"/>
      <c r="G7793" s="31"/>
      <c r="H7793" s="31"/>
      <c r="I7793" s="32"/>
    </row>
    <row r="7794" spans="1:9" x14ac:dyDescent="0.3">
      <c r="A7794" s="31"/>
      <c r="B7794" s="31"/>
      <c r="C7794" s="31"/>
      <c r="D7794" s="31"/>
      <c r="E7794" s="31"/>
      <c r="F7794" s="31"/>
      <c r="G7794" s="31"/>
      <c r="H7794" s="31"/>
      <c r="I7794" s="32"/>
    </row>
    <row r="7795" spans="1:9" x14ac:dyDescent="0.3">
      <c r="A7795" s="31"/>
      <c r="B7795" s="31"/>
      <c r="C7795" s="31"/>
      <c r="D7795" s="31"/>
      <c r="E7795" s="31"/>
      <c r="F7795" s="31"/>
      <c r="G7795" s="31"/>
      <c r="H7795" s="31"/>
      <c r="I7795" s="32"/>
    </row>
    <row r="7796" spans="1:9" x14ac:dyDescent="0.3">
      <c r="A7796" s="31"/>
      <c r="B7796" s="31"/>
      <c r="C7796" s="31"/>
      <c r="D7796" s="31"/>
      <c r="E7796" s="31"/>
      <c r="F7796" s="31"/>
      <c r="G7796" s="31"/>
      <c r="H7796" s="31"/>
      <c r="I7796" s="32"/>
    </row>
    <row r="7797" spans="1:9" x14ac:dyDescent="0.3">
      <c r="A7797" s="31"/>
      <c r="B7797" s="31"/>
      <c r="C7797" s="31"/>
      <c r="D7797" s="31"/>
      <c r="E7797" s="31"/>
      <c r="F7797" s="31"/>
      <c r="G7797" s="31"/>
      <c r="H7797" s="31"/>
      <c r="I7797" s="32"/>
    </row>
    <row r="7798" spans="1:9" x14ac:dyDescent="0.3">
      <c r="A7798" s="31"/>
      <c r="B7798" s="31"/>
      <c r="C7798" s="31"/>
      <c r="D7798" s="31"/>
      <c r="E7798" s="31"/>
      <c r="F7798" s="31"/>
      <c r="G7798" s="31"/>
      <c r="H7798" s="31"/>
      <c r="I7798" s="32"/>
    </row>
    <row r="7799" spans="1:9" x14ac:dyDescent="0.3">
      <c r="A7799" s="31"/>
      <c r="B7799" s="31"/>
      <c r="C7799" s="31"/>
      <c r="D7799" s="31"/>
      <c r="E7799" s="31"/>
      <c r="F7799" s="31"/>
      <c r="G7799" s="31"/>
      <c r="H7799" s="31"/>
      <c r="I7799" s="32"/>
    </row>
    <row r="7800" spans="1:9" x14ac:dyDescent="0.3">
      <c r="A7800" s="31"/>
      <c r="B7800" s="31"/>
      <c r="C7800" s="31"/>
      <c r="D7800" s="31"/>
      <c r="E7800" s="31"/>
      <c r="F7800" s="31"/>
      <c r="G7800" s="31"/>
      <c r="H7800" s="31"/>
      <c r="I7800" s="32"/>
    </row>
    <row r="7801" spans="1:9" x14ac:dyDescent="0.3">
      <c r="A7801" s="31"/>
      <c r="B7801" s="31"/>
      <c r="C7801" s="31"/>
      <c r="D7801" s="31"/>
      <c r="E7801" s="31"/>
      <c r="F7801" s="31"/>
      <c r="G7801" s="31"/>
      <c r="H7801" s="31"/>
      <c r="I7801" s="32"/>
    </row>
    <row r="7802" spans="1:9" x14ac:dyDescent="0.3">
      <c r="A7802" s="31"/>
      <c r="B7802" s="31"/>
      <c r="C7802" s="31"/>
      <c r="D7802" s="31"/>
      <c r="E7802" s="31"/>
      <c r="F7802" s="31"/>
      <c r="G7802" s="31"/>
      <c r="H7802" s="31"/>
      <c r="I7802" s="32"/>
    </row>
    <row r="7803" spans="1:9" x14ac:dyDescent="0.3">
      <c r="A7803" s="31"/>
      <c r="B7803" s="31"/>
      <c r="C7803" s="31"/>
      <c r="D7803" s="31"/>
      <c r="E7803" s="31"/>
      <c r="F7803" s="31"/>
      <c r="G7803" s="31"/>
      <c r="H7803" s="31"/>
      <c r="I7803" s="32"/>
    </row>
    <row r="7804" spans="1:9" x14ac:dyDescent="0.3">
      <c r="A7804" s="31"/>
      <c r="B7804" s="31"/>
      <c r="C7804" s="31"/>
      <c r="D7804" s="31"/>
      <c r="E7804" s="31"/>
      <c r="F7804" s="31"/>
      <c r="G7804" s="31"/>
      <c r="H7804" s="31"/>
      <c r="I7804" s="32"/>
    </row>
    <row r="7805" spans="1:9" x14ac:dyDescent="0.3">
      <c r="A7805" s="31"/>
      <c r="B7805" s="31"/>
      <c r="C7805" s="31"/>
      <c r="D7805" s="31"/>
      <c r="E7805" s="31"/>
      <c r="F7805" s="31"/>
      <c r="G7805" s="31"/>
      <c r="H7805" s="31"/>
      <c r="I7805" s="32"/>
    </row>
    <row r="7806" spans="1:9" x14ac:dyDescent="0.3">
      <c r="A7806" s="31"/>
      <c r="B7806" s="31"/>
      <c r="C7806" s="31"/>
      <c r="D7806" s="31"/>
      <c r="E7806" s="31"/>
      <c r="F7806" s="31"/>
      <c r="G7806" s="31"/>
      <c r="H7806" s="31"/>
      <c r="I7806" s="32"/>
    </row>
    <row r="7807" spans="1:9" x14ac:dyDescent="0.3">
      <c r="A7807" s="31"/>
      <c r="B7807" s="31"/>
      <c r="C7807" s="31"/>
      <c r="D7807" s="31"/>
      <c r="E7807" s="31"/>
      <c r="F7807" s="31"/>
      <c r="G7807" s="31"/>
      <c r="H7807" s="31"/>
      <c r="I7807" s="32"/>
    </row>
    <row r="7808" spans="1:9" x14ac:dyDescent="0.3">
      <c r="A7808" s="31"/>
      <c r="B7808" s="31"/>
      <c r="C7808" s="31"/>
      <c r="D7808" s="31"/>
      <c r="E7808" s="31"/>
      <c r="F7808" s="31"/>
      <c r="G7808" s="31"/>
      <c r="H7808" s="31"/>
      <c r="I7808" s="32"/>
    </row>
    <row r="7809" spans="1:9" x14ac:dyDescent="0.3">
      <c r="A7809" s="31"/>
      <c r="B7809" s="31"/>
      <c r="C7809" s="31"/>
      <c r="D7809" s="31"/>
      <c r="E7809" s="31"/>
      <c r="F7809" s="31"/>
      <c r="G7809" s="31"/>
      <c r="H7809" s="31"/>
      <c r="I7809" s="32"/>
    </row>
    <row r="7810" spans="1:9" x14ac:dyDescent="0.3">
      <c r="A7810" s="31"/>
      <c r="B7810" s="31"/>
      <c r="C7810" s="31"/>
      <c r="D7810" s="31"/>
      <c r="E7810" s="31"/>
      <c r="F7810" s="31"/>
      <c r="G7810" s="31"/>
      <c r="H7810" s="31"/>
      <c r="I7810" s="32"/>
    </row>
    <row r="7811" spans="1:9" x14ac:dyDescent="0.3">
      <c r="A7811" s="31"/>
      <c r="B7811" s="31"/>
      <c r="C7811" s="31"/>
      <c r="D7811" s="31"/>
      <c r="E7811" s="31"/>
      <c r="F7811" s="31"/>
      <c r="G7811" s="31"/>
      <c r="H7811" s="31"/>
      <c r="I7811" s="32"/>
    </row>
    <row r="7812" spans="1:9" x14ac:dyDescent="0.3">
      <c r="A7812" s="31"/>
      <c r="B7812" s="31"/>
      <c r="C7812" s="31"/>
      <c r="D7812" s="31"/>
      <c r="E7812" s="31"/>
      <c r="F7812" s="31"/>
      <c r="G7812" s="31"/>
      <c r="H7812" s="31"/>
      <c r="I7812" s="32"/>
    </row>
    <row r="7813" spans="1:9" x14ac:dyDescent="0.3">
      <c r="A7813" s="31"/>
      <c r="B7813" s="31"/>
      <c r="C7813" s="31"/>
      <c r="D7813" s="31"/>
      <c r="E7813" s="31"/>
      <c r="F7813" s="31"/>
      <c r="G7813" s="31"/>
      <c r="H7813" s="31"/>
      <c r="I7813" s="32"/>
    </row>
    <row r="7814" spans="1:9" x14ac:dyDescent="0.3">
      <c r="A7814" s="31"/>
      <c r="B7814" s="31"/>
      <c r="C7814" s="31"/>
      <c r="D7814" s="31"/>
      <c r="E7814" s="31"/>
      <c r="F7814" s="31"/>
      <c r="G7814" s="31"/>
      <c r="H7814" s="31"/>
      <c r="I7814" s="32"/>
    </row>
    <row r="7815" spans="1:9" x14ac:dyDescent="0.3">
      <c r="A7815" s="31"/>
      <c r="B7815" s="31"/>
      <c r="C7815" s="31"/>
      <c r="D7815" s="31"/>
      <c r="E7815" s="31"/>
      <c r="F7815" s="31"/>
      <c r="G7815" s="31"/>
      <c r="H7815" s="31"/>
      <c r="I7815" s="32"/>
    </row>
    <row r="7816" spans="1:9" x14ac:dyDescent="0.3">
      <c r="A7816" s="31"/>
      <c r="B7816" s="31"/>
      <c r="C7816" s="31"/>
      <c r="D7816" s="31"/>
      <c r="E7816" s="31"/>
      <c r="F7816" s="31"/>
      <c r="G7816" s="31"/>
      <c r="H7816" s="31"/>
      <c r="I7816" s="32"/>
    </row>
    <row r="7817" spans="1:9" x14ac:dyDescent="0.3">
      <c r="A7817" s="31"/>
      <c r="B7817" s="31"/>
      <c r="C7817" s="31"/>
      <c r="D7817" s="31"/>
      <c r="E7817" s="31"/>
      <c r="F7817" s="31"/>
      <c r="G7817" s="31"/>
      <c r="H7817" s="31"/>
      <c r="I7817" s="32"/>
    </row>
    <row r="7818" spans="1:9" x14ac:dyDescent="0.3">
      <c r="A7818" s="31"/>
      <c r="B7818" s="31"/>
      <c r="C7818" s="31"/>
      <c r="D7818" s="31"/>
      <c r="E7818" s="31"/>
      <c r="F7818" s="31"/>
      <c r="G7818" s="31"/>
      <c r="H7818" s="31"/>
      <c r="I7818" s="32"/>
    </row>
    <row r="7819" spans="1:9" x14ac:dyDescent="0.3">
      <c r="A7819" s="31"/>
      <c r="B7819" s="31"/>
      <c r="C7819" s="31"/>
      <c r="D7819" s="31"/>
      <c r="E7819" s="31"/>
      <c r="F7819" s="31"/>
      <c r="G7819" s="31"/>
      <c r="H7819" s="31"/>
      <c r="I7819" s="32"/>
    </row>
    <row r="7820" spans="1:9" x14ac:dyDescent="0.3">
      <c r="A7820" s="31"/>
      <c r="B7820" s="31"/>
      <c r="C7820" s="31"/>
      <c r="D7820" s="31"/>
      <c r="E7820" s="31"/>
      <c r="F7820" s="31"/>
      <c r="G7820" s="31"/>
      <c r="H7820" s="31"/>
      <c r="I7820" s="32"/>
    </row>
    <row r="7821" spans="1:9" x14ac:dyDescent="0.3">
      <c r="A7821" s="31"/>
      <c r="B7821" s="31"/>
      <c r="C7821" s="31"/>
      <c r="D7821" s="31"/>
      <c r="E7821" s="31"/>
      <c r="F7821" s="31"/>
      <c r="G7821" s="31"/>
      <c r="H7821" s="31"/>
      <c r="I7821" s="32"/>
    </row>
    <row r="7822" spans="1:9" x14ac:dyDescent="0.3">
      <c r="A7822" s="31"/>
      <c r="B7822" s="31"/>
      <c r="C7822" s="31"/>
      <c r="D7822" s="31"/>
      <c r="E7822" s="31"/>
      <c r="F7822" s="31"/>
      <c r="G7822" s="31"/>
      <c r="H7822" s="31"/>
      <c r="I7822" s="32"/>
    </row>
    <row r="7823" spans="1:9" x14ac:dyDescent="0.3">
      <c r="A7823" s="31"/>
      <c r="B7823" s="31"/>
      <c r="C7823" s="31"/>
      <c r="D7823" s="31"/>
      <c r="E7823" s="31"/>
      <c r="F7823" s="31"/>
      <c r="G7823" s="31"/>
      <c r="H7823" s="31"/>
      <c r="I7823" s="32"/>
    </row>
    <row r="7824" spans="1:9" x14ac:dyDescent="0.3">
      <c r="A7824" s="31"/>
      <c r="B7824" s="31"/>
      <c r="C7824" s="31"/>
      <c r="D7824" s="31"/>
      <c r="E7824" s="31"/>
      <c r="F7824" s="31"/>
      <c r="G7824" s="31"/>
      <c r="H7824" s="31"/>
      <c r="I7824" s="32"/>
    </row>
    <row r="7825" spans="1:9" x14ac:dyDescent="0.3">
      <c r="A7825" s="31"/>
      <c r="B7825" s="31"/>
      <c r="C7825" s="31"/>
      <c r="D7825" s="31"/>
      <c r="E7825" s="31"/>
      <c r="F7825" s="31"/>
      <c r="G7825" s="31"/>
      <c r="H7825" s="31"/>
      <c r="I7825" s="32"/>
    </row>
    <row r="7826" spans="1:9" x14ac:dyDescent="0.3">
      <c r="A7826" s="31"/>
      <c r="B7826" s="31"/>
      <c r="C7826" s="31"/>
      <c r="D7826" s="31"/>
      <c r="E7826" s="31"/>
      <c r="F7826" s="31"/>
      <c r="G7826" s="31"/>
      <c r="H7826" s="31"/>
      <c r="I7826" s="32"/>
    </row>
    <row r="7827" spans="1:9" x14ac:dyDescent="0.3">
      <c r="A7827" s="31"/>
      <c r="B7827" s="31"/>
      <c r="C7827" s="31"/>
      <c r="D7827" s="31"/>
      <c r="E7827" s="31"/>
      <c r="F7827" s="31"/>
      <c r="G7827" s="31"/>
      <c r="H7827" s="31"/>
      <c r="I7827" s="32"/>
    </row>
    <row r="7828" spans="1:9" x14ac:dyDescent="0.3">
      <c r="A7828" s="31"/>
      <c r="B7828" s="31"/>
      <c r="C7828" s="31"/>
      <c r="D7828" s="31"/>
      <c r="E7828" s="31"/>
      <c r="F7828" s="31"/>
      <c r="G7828" s="31"/>
      <c r="H7828" s="31"/>
      <c r="I7828" s="32"/>
    </row>
    <row r="7829" spans="1:9" x14ac:dyDescent="0.3">
      <c r="A7829" s="31"/>
      <c r="B7829" s="31"/>
      <c r="C7829" s="31"/>
      <c r="D7829" s="31"/>
      <c r="E7829" s="31"/>
      <c r="F7829" s="31"/>
      <c r="G7829" s="31"/>
      <c r="H7829" s="31"/>
      <c r="I7829" s="32"/>
    </row>
    <row r="7830" spans="1:9" x14ac:dyDescent="0.3">
      <c r="A7830" s="31"/>
      <c r="B7830" s="31"/>
      <c r="C7830" s="31"/>
      <c r="D7830" s="31"/>
      <c r="E7830" s="31"/>
      <c r="F7830" s="31"/>
      <c r="G7830" s="31"/>
      <c r="H7830" s="31"/>
      <c r="I7830" s="32"/>
    </row>
    <row r="7831" spans="1:9" x14ac:dyDescent="0.3">
      <c r="A7831" s="31"/>
      <c r="B7831" s="31"/>
      <c r="C7831" s="31"/>
      <c r="D7831" s="31"/>
      <c r="E7831" s="31"/>
      <c r="F7831" s="31"/>
      <c r="G7831" s="31"/>
      <c r="H7831" s="31"/>
      <c r="I7831" s="32"/>
    </row>
    <row r="7832" spans="1:9" x14ac:dyDescent="0.3">
      <c r="A7832" s="31"/>
      <c r="B7832" s="31"/>
      <c r="C7832" s="31"/>
      <c r="D7832" s="31"/>
      <c r="E7832" s="31"/>
      <c r="F7832" s="31"/>
      <c r="G7832" s="31"/>
      <c r="H7832" s="31"/>
      <c r="I7832" s="32"/>
    </row>
    <row r="7833" spans="1:9" x14ac:dyDescent="0.3">
      <c r="A7833" s="31"/>
      <c r="B7833" s="31"/>
      <c r="C7833" s="31"/>
      <c r="D7833" s="31"/>
      <c r="E7833" s="31"/>
      <c r="F7833" s="31"/>
      <c r="G7833" s="31"/>
      <c r="H7833" s="31"/>
      <c r="I7833" s="32"/>
    </row>
    <row r="7834" spans="1:9" x14ac:dyDescent="0.3">
      <c r="A7834" s="31"/>
      <c r="B7834" s="31"/>
      <c r="C7834" s="31"/>
      <c r="D7834" s="31"/>
      <c r="E7834" s="31"/>
      <c r="F7834" s="31"/>
      <c r="G7834" s="31"/>
      <c r="H7834" s="31"/>
      <c r="I7834" s="32"/>
    </row>
    <row r="7835" spans="1:9" x14ac:dyDescent="0.3">
      <c r="A7835" s="31"/>
      <c r="B7835" s="31"/>
      <c r="C7835" s="31"/>
      <c r="D7835" s="31"/>
      <c r="E7835" s="31"/>
      <c r="F7835" s="31"/>
      <c r="G7835" s="31"/>
      <c r="H7835" s="31"/>
      <c r="I7835" s="32"/>
    </row>
    <row r="7836" spans="1:9" x14ac:dyDescent="0.3">
      <c r="A7836" s="31"/>
      <c r="B7836" s="31"/>
      <c r="C7836" s="31"/>
      <c r="D7836" s="31"/>
      <c r="E7836" s="31"/>
      <c r="F7836" s="31"/>
      <c r="G7836" s="31"/>
      <c r="H7836" s="31"/>
      <c r="I7836" s="32"/>
    </row>
    <row r="7837" spans="1:9" x14ac:dyDescent="0.3">
      <c r="A7837" s="31"/>
      <c r="B7837" s="31"/>
      <c r="C7837" s="31"/>
      <c r="D7837" s="31"/>
      <c r="E7837" s="31"/>
      <c r="F7837" s="31"/>
      <c r="G7837" s="31"/>
      <c r="H7837" s="31"/>
      <c r="I7837" s="32"/>
    </row>
    <row r="7838" spans="1:9" x14ac:dyDescent="0.3">
      <c r="A7838" s="31"/>
      <c r="B7838" s="31"/>
      <c r="C7838" s="31"/>
      <c r="D7838" s="31"/>
      <c r="E7838" s="31"/>
      <c r="F7838" s="31"/>
      <c r="G7838" s="31"/>
      <c r="H7838" s="31"/>
      <c r="I7838" s="32"/>
    </row>
    <row r="7839" spans="1:9" x14ac:dyDescent="0.3">
      <c r="A7839" s="31"/>
      <c r="B7839" s="31"/>
      <c r="C7839" s="31"/>
      <c r="D7839" s="31"/>
      <c r="E7839" s="31"/>
      <c r="F7839" s="31"/>
      <c r="G7839" s="31"/>
      <c r="H7839" s="31"/>
      <c r="I7839" s="32"/>
    </row>
    <row r="7840" spans="1:9" x14ac:dyDescent="0.3">
      <c r="A7840" s="31"/>
      <c r="B7840" s="31"/>
      <c r="C7840" s="31"/>
      <c r="D7840" s="31"/>
      <c r="E7840" s="31"/>
      <c r="F7840" s="31"/>
      <c r="G7840" s="31"/>
      <c r="H7840" s="31"/>
      <c r="I7840" s="32"/>
    </row>
    <row r="7841" spans="1:9" x14ac:dyDescent="0.3">
      <c r="A7841" s="31"/>
      <c r="B7841" s="31"/>
      <c r="C7841" s="31"/>
      <c r="D7841" s="31"/>
      <c r="E7841" s="31"/>
      <c r="F7841" s="31"/>
      <c r="G7841" s="31"/>
      <c r="H7841" s="31"/>
      <c r="I7841" s="32"/>
    </row>
    <row r="7842" spans="1:9" x14ac:dyDescent="0.3">
      <c r="A7842" s="31"/>
      <c r="B7842" s="31"/>
      <c r="C7842" s="31"/>
      <c r="D7842" s="31"/>
      <c r="E7842" s="31"/>
      <c r="F7842" s="31"/>
      <c r="G7842" s="31"/>
      <c r="H7842" s="31"/>
      <c r="I7842" s="32"/>
    </row>
    <row r="7843" spans="1:9" x14ac:dyDescent="0.3">
      <c r="A7843" s="31"/>
      <c r="B7843" s="31"/>
      <c r="C7843" s="31"/>
      <c r="D7843" s="31"/>
      <c r="E7843" s="31"/>
      <c r="F7843" s="31"/>
      <c r="G7843" s="31"/>
      <c r="H7843" s="31"/>
      <c r="I7843" s="32"/>
    </row>
    <row r="7844" spans="1:9" x14ac:dyDescent="0.3">
      <c r="A7844" s="31"/>
      <c r="B7844" s="31"/>
      <c r="C7844" s="31"/>
      <c r="D7844" s="31"/>
      <c r="E7844" s="31"/>
      <c r="F7844" s="31"/>
      <c r="G7844" s="31"/>
      <c r="H7844" s="31"/>
      <c r="I7844" s="32"/>
    </row>
    <row r="7845" spans="1:9" x14ac:dyDescent="0.3">
      <c r="A7845" s="31"/>
      <c r="B7845" s="31"/>
      <c r="C7845" s="31"/>
      <c r="D7845" s="31"/>
      <c r="E7845" s="31"/>
      <c r="F7845" s="31"/>
      <c r="G7845" s="31"/>
      <c r="H7845" s="31"/>
      <c r="I7845" s="32"/>
    </row>
    <row r="7846" spans="1:9" x14ac:dyDescent="0.3">
      <c r="A7846" s="31"/>
      <c r="B7846" s="31"/>
      <c r="C7846" s="31"/>
      <c r="D7846" s="31"/>
      <c r="E7846" s="31"/>
      <c r="F7846" s="31"/>
      <c r="G7846" s="31"/>
      <c r="H7846" s="31"/>
      <c r="I7846" s="32"/>
    </row>
    <row r="7847" spans="1:9" x14ac:dyDescent="0.3">
      <c r="A7847" s="31"/>
      <c r="B7847" s="31"/>
      <c r="C7847" s="31"/>
      <c r="D7847" s="31"/>
      <c r="E7847" s="31"/>
      <c r="F7847" s="31"/>
      <c r="G7847" s="31"/>
      <c r="H7847" s="31"/>
      <c r="I7847" s="32"/>
    </row>
    <row r="7848" spans="1:9" x14ac:dyDescent="0.3">
      <c r="A7848" s="31"/>
      <c r="B7848" s="31"/>
      <c r="C7848" s="31"/>
      <c r="D7848" s="31"/>
      <c r="E7848" s="31"/>
      <c r="F7848" s="31"/>
      <c r="G7848" s="31"/>
      <c r="H7848" s="31"/>
      <c r="I7848" s="32"/>
    </row>
    <row r="7849" spans="1:9" x14ac:dyDescent="0.3">
      <c r="A7849" s="31"/>
      <c r="B7849" s="31"/>
      <c r="C7849" s="31"/>
      <c r="D7849" s="31"/>
      <c r="E7849" s="31"/>
      <c r="F7849" s="31"/>
      <c r="G7849" s="31"/>
      <c r="H7849" s="31"/>
      <c r="I7849" s="32"/>
    </row>
    <row r="7850" spans="1:9" x14ac:dyDescent="0.3">
      <c r="A7850" s="31"/>
      <c r="B7850" s="31"/>
      <c r="C7850" s="31"/>
      <c r="D7850" s="31"/>
      <c r="E7850" s="31"/>
      <c r="F7850" s="31"/>
      <c r="G7850" s="31"/>
      <c r="H7850" s="31"/>
      <c r="I7850" s="32"/>
    </row>
    <row r="7851" spans="1:9" x14ac:dyDescent="0.3">
      <c r="A7851" s="31"/>
      <c r="B7851" s="31"/>
      <c r="C7851" s="31"/>
      <c r="D7851" s="31"/>
      <c r="E7851" s="31"/>
      <c r="F7851" s="31"/>
      <c r="G7851" s="31"/>
      <c r="H7851" s="31"/>
      <c r="I7851" s="32"/>
    </row>
    <row r="7852" spans="1:9" x14ac:dyDescent="0.3">
      <c r="A7852" s="31"/>
      <c r="B7852" s="31"/>
      <c r="C7852" s="31"/>
      <c r="D7852" s="31"/>
      <c r="E7852" s="31"/>
      <c r="F7852" s="31"/>
      <c r="G7852" s="31"/>
      <c r="H7852" s="31"/>
      <c r="I7852" s="32"/>
    </row>
    <row r="7853" spans="1:9" x14ac:dyDescent="0.3">
      <c r="A7853" s="31"/>
      <c r="B7853" s="31"/>
      <c r="C7853" s="31"/>
      <c r="D7853" s="31"/>
      <c r="E7853" s="31"/>
      <c r="F7853" s="31"/>
      <c r="G7853" s="31"/>
      <c r="H7853" s="31"/>
      <c r="I7853" s="32"/>
    </row>
    <row r="7854" spans="1:9" x14ac:dyDescent="0.3">
      <c r="A7854" s="31"/>
      <c r="B7854" s="31"/>
      <c r="C7854" s="31"/>
      <c r="D7854" s="31"/>
      <c r="E7854" s="31"/>
      <c r="F7854" s="31"/>
      <c r="G7854" s="31"/>
      <c r="H7854" s="31"/>
      <c r="I7854" s="32"/>
    </row>
    <row r="7855" spans="1:9" x14ac:dyDescent="0.3">
      <c r="A7855" s="31"/>
      <c r="B7855" s="31"/>
      <c r="C7855" s="31"/>
      <c r="D7855" s="31"/>
      <c r="E7855" s="31"/>
      <c r="F7855" s="31"/>
      <c r="G7855" s="31"/>
      <c r="H7855" s="31"/>
      <c r="I7855" s="32"/>
    </row>
    <row r="7856" spans="1:9" x14ac:dyDescent="0.3">
      <c r="A7856" s="31"/>
      <c r="B7856" s="31"/>
      <c r="C7856" s="31"/>
      <c r="D7856" s="31"/>
      <c r="E7856" s="31"/>
      <c r="F7856" s="31"/>
      <c r="G7856" s="31"/>
      <c r="H7856" s="31"/>
      <c r="I7856" s="32"/>
    </row>
    <row r="7857" spans="1:9" x14ac:dyDescent="0.3">
      <c r="A7857" s="31"/>
      <c r="B7857" s="31"/>
      <c r="C7857" s="31"/>
      <c r="D7857" s="31"/>
      <c r="E7857" s="31"/>
      <c r="F7857" s="31"/>
      <c r="G7857" s="31"/>
      <c r="H7857" s="31"/>
      <c r="I7857" s="32"/>
    </row>
    <row r="7858" spans="1:9" x14ac:dyDescent="0.3">
      <c r="A7858" s="31"/>
      <c r="B7858" s="31"/>
      <c r="C7858" s="31"/>
      <c r="D7858" s="31"/>
      <c r="E7858" s="31"/>
      <c r="F7858" s="31"/>
      <c r="G7858" s="31"/>
      <c r="H7858" s="31"/>
      <c r="I7858" s="32"/>
    </row>
    <row r="7859" spans="1:9" x14ac:dyDescent="0.3">
      <c r="A7859" s="31"/>
      <c r="B7859" s="31"/>
      <c r="C7859" s="31"/>
      <c r="D7859" s="31"/>
      <c r="E7859" s="31"/>
      <c r="F7859" s="31"/>
      <c r="G7859" s="31"/>
      <c r="H7859" s="31"/>
      <c r="I7859" s="32"/>
    </row>
    <row r="7860" spans="1:9" x14ac:dyDescent="0.3">
      <c r="A7860" s="31"/>
      <c r="B7860" s="31"/>
      <c r="C7860" s="31"/>
      <c r="D7860" s="31"/>
      <c r="E7860" s="31"/>
      <c r="F7860" s="31"/>
      <c r="G7860" s="31"/>
      <c r="H7860" s="31"/>
      <c r="I7860" s="32"/>
    </row>
    <row r="7861" spans="1:9" x14ac:dyDescent="0.3">
      <c r="A7861" s="31"/>
      <c r="B7861" s="31"/>
      <c r="C7861" s="31"/>
      <c r="D7861" s="31"/>
      <c r="E7861" s="31"/>
      <c r="F7861" s="31"/>
      <c r="G7861" s="31"/>
      <c r="H7861" s="31"/>
      <c r="I7861" s="32"/>
    </row>
    <row r="7862" spans="1:9" x14ac:dyDescent="0.3">
      <c r="A7862" s="31"/>
      <c r="B7862" s="31"/>
      <c r="C7862" s="31"/>
      <c r="D7862" s="31"/>
      <c r="E7862" s="31"/>
      <c r="F7862" s="31"/>
      <c r="G7862" s="31"/>
      <c r="H7862" s="31"/>
      <c r="I7862" s="32"/>
    </row>
    <row r="7863" spans="1:9" x14ac:dyDescent="0.3">
      <c r="A7863" s="31"/>
      <c r="B7863" s="31"/>
      <c r="C7863" s="31"/>
      <c r="D7863" s="31"/>
      <c r="E7863" s="31"/>
      <c r="F7863" s="31"/>
      <c r="G7863" s="31"/>
      <c r="H7863" s="31"/>
      <c r="I7863" s="32"/>
    </row>
    <row r="7864" spans="1:9" x14ac:dyDescent="0.3">
      <c r="A7864" s="31"/>
      <c r="B7864" s="31"/>
      <c r="C7864" s="31"/>
      <c r="D7864" s="31"/>
      <c r="E7864" s="31"/>
      <c r="F7864" s="31"/>
      <c r="G7864" s="31"/>
      <c r="H7864" s="31"/>
      <c r="I7864" s="32"/>
    </row>
    <row r="7865" spans="1:9" x14ac:dyDescent="0.3">
      <c r="A7865" s="31"/>
      <c r="B7865" s="31"/>
      <c r="C7865" s="31"/>
      <c r="D7865" s="31"/>
      <c r="E7865" s="31"/>
      <c r="F7865" s="31"/>
      <c r="G7865" s="31"/>
      <c r="H7865" s="31"/>
      <c r="I7865" s="32"/>
    </row>
    <row r="7866" spans="1:9" x14ac:dyDescent="0.3">
      <c r="A7866" s="31"/>
      <c r="B7866" s="31"/>
      <c r="C7866" s="31"/>
      <c r="D7866" s="31"/>
      <c r="E7866" s="31"/>
      <c r="F7866" s="31"/>
      <c r="G7866" s="31"/>
      <c r="H7866" s="31"/>
      <c r="I7866" s="32"/>
    </row>
    <row r="7867" spans="1:9" x14ac:dyDescent="0.3">
      <c r="A7867" s="31"/>
      <c r="B7867" s="31"/>
      <c r="C7867" s="31"/>
      <c r="D7867" s="31"/>
      <c r="E7867" s="31"/>
      <c r="F7867" s="31"/>
      <c r="G7867" s="31"/>
      <c r="H7867" s="31"/>
      <c r="I7867" s="32"/>
    </row>
    <row r="7868" spans="1:9" x14ac:dyDescent="0.3">
      <c r="A7868" s="31"/>
      <c r="B7868" s="31"/>
      <c r="C7868" s="31"/>
      <c r="D7868" s="31"/>
      <c r="E7868" s="31"/>
      <c r="F7868" s="31"/>
      <c r="G7868" s="31"/>
      <c r="H7868" s="31"/>
      <c r="I7868" s="32"/>
    </row>
    <row r="7869" spans="1:9" x14ac:dyDescent="0.3">
      <c r="A7869" s="31"/>
      <c r="B7869" s="31"/>
      <c r="C7869" s="31"/>
      <c r="D7869" s="31"/>
      <c r="E7869" s="31"/>
      <c r="F7869" s="31"/>
      <c r="G7869" s="31"/>
      <c r="H7869" s="31"/>
      <c r="I7869" s="32"/>
    </row>
    <row r="7870" spans="1:9" x14ac:dyDescent="0.3">
      <c r="A7870" s="31"/>
      <c r="B7870" s="31"/>
      <c r="C7870" s="31"/>
      <c r="D7870" s="31"/>
      <c r="E7870" s="31"/>
      <c r="F7870" s="31"/>
      <c r="G7870" s="31"/>
      <c r="H7870" s="31"/>
      <c r="I7870" s="32"/>
    </row>
    <row r="7871" spans="1:9" x14ac:dyDescent="0.3">
      <c r="A7871" s="31"/>
      <c r="B7871" s="31"/>
      <c r="C7871" s="31"/>
      <c r="D7871" s="31"/>
      <c r="E7871" s="31"/>
      <c r="F7871" s="31"/>
      <c r="G7871" s="31"/>
      <c r="H7871" s="31"/>
      <c r="I7871" s="32"/>
    </row>
    <row r="7872" spans="1:9" x14ac:dyDescent="0.3">
      <c r="A7872" s="31"/>
      <c r="B7872" s="31"/>
      <c r="C7872" s="31"/>
      <c r="D7872" s="31"/>
      <c r="E7872" s="31"/>
      <c r="F7872" s="31"/>
      <c r="G7872" s="31"/>
      <c r="H7872" s="31"/>
      <c r="I7872" s="32"/>
    </row>
    <row r="7873" spans="1:9" x14ac:dyDescent="0.3">
      <c r="A7873" s="31"/>
      <c r="B7873" s="31"/>
      <c r="C7873" s="31"/>
      <c r="D7873" s="31"/>
      <c r="E7873" s="31"/>
      <c r="F7873" s="31"/>
      <c r="G7873" s="31"/>
      <c r="H7873" s="31"/>
      <c r="I7873" s="32"/>
    </row>
    <row r="7874" spans="1:9" x14ac:dyDescent="0.3">
      <c r="A7874" s="31"/>
      <c r="B7874" s="31"/>
      <c r="C7874" s="31"/>
      <c r="D7874" s="31"/>
      <c r="E7874" s="31"/>
      <c r="F7874" s="31"/>
      <c r="G7874" s="31"/>
      <c r="H7874" s="31"/>
      <c r="I7874" s="32"/>
    </row>
    <row r="7875" spans="1:9" x14ac:dyDescent="0.3">
      <c r="A7875" s="31"/>
      <c r="B7875" s="31"/>
      <c r="C7875" s="31"/>
      <c r="D7875" s="31"/>
      <c r="E7875" s="31"/>
      <c r="F7875" s="31"/>
      <c r="G7875" s="31"/>
      <c r="H7875" s="31"/>
      <c r="I7875" s="32"/>
    </row>
    <row r="7876" spans="1:9" x14ac:dyDescent="0.3">
      <c r="A7876" s="31"/>
      <c r="B7876" s="31"/>
      <c r="C7876" s="31"/>
      <c r="D7876" s="31"/>
      <c r="E7876" s="31"/>
      <c r="F7876" s="31"/>
      <c r="G7876" s="31"/>
      <c r="H7876" s="31"/>
      <c r="I7876" s="32"/>
    </row>
    <row r="7877" spans="1:9" x14ac:dyDescent="0.3">
      <c r="A7877" s="31"/>
      <c r="B7877" s="31"/>
      <c r="C7877" s="31"/>
      <c r="D7877" s="31"/>
      <c r="E7877" s="31"/>
      <c r="F7877" s="31"/>
      <c r="G7877" s="31"/>
      <c r="H7877" s="31"/>
      <c r="I7877" s="32"/>
    </row>
    <row r="7878" spans="1:9" x14ac:dyDescent="0.3">
      <c r="A7878" s="31"/>
      <c r="B7878" s="31"/>
      <c r="C7878" s="31"/>
      <c r="D7878" s="31"/>
      <c r="E7878" s="31"/>
      <c r="F7878" s="31"/>
      <c r="G7878" s="31"/>
      <c r="H7878" s="31"/>
      <c r="I7878" s="32"/>
    </row>
    <row r="7879" spans="1:9" x14ac:dyDescent="0.3">
      <c r="A7879" s="31"/>
      <c r="B7879" s="31"/>
      <c r="C7879" s="31"/>
      <c r="D7879" s="31"/>
      <c r="E7879" s="31"/>
      <c r="F7879" s="31"/>
      <c r="G7879" s="31"/>
      <c r="H7879" s="31"/>
      <c r="I7879" s="32"/>
    </row>
    <row r="7880" spans="1:9" x14ac:dyDescent="0.3">
      <c r="A7880" s="31"/>
      <c r="B7880" s="31"/>
      <c r="C7880" s="31"/>
      <c r="D7880" s="31"/>
      <c r="E7880" s="31"/>
      <c r="F7880" s="31"/>
      <c r="G7880" s="31"/>
      <c r="H7880" s="31"/>
      <c r="I7880" s="32"/>
    </row>
    <row r="7881" spans="1:9" x14ac:dyDescent="0.3">
      <c r="A7881" s="31"/>
      <c r="B7881" s="31"/>
      <c r="C7881" s="31"/>
      <c r="D7881" s="31"/>
      <c r="E7881" s="31"/>
      <c r="F7881" s="31"/>
      <c r="G7881" s="31"/>
      <c r="H7881" s="31"/>
      <c r="I7881" s="32"/>
    </row>
    <row r="7882" spans="1:9" x14ac:dyDescent="0.3">
      <c r="A7882" s="31"/>
      <c r="B7882" s="31"/>
      <c r="C7882" s="31"/>
      <c r="D7882" s="31"/>
      <c r="E7882" s="31"/>
      <c r="F7882" s="31"/>
      <c r="G7882" s="31"/>
      <c r="H7882" s="31"/>
      <c r="I7882" s="32"/>
    </row>
    <row r="7883" spans="1:9" x14ac:dyDescent="0.3">
      <c r="A7883" s="31"/>
      <c r="B7883" s="31"/>
      <c r="C7883" s="31"/>
      <c r="D7883" s="31"/>
      <c r="E7883" s="31"/>
      <c r="F7883" s="31"/>
      <c r="G7883" s="31"/>
      <c r="H7883" s="31"/>
      <c r="I7883" s="32"/>
    </row>
    <row r="7884" spans="1:9" x14ac:dyDescent="0.3">
      <c r="A7884" s="31"/>
      <c r="B7884" s="31"/>
      <c r="C7884" s="31"/>
      <c r="D7884" s="31"/>
      <c r="E7884" s="31"/>
      <c r="F7884" s="31"/>
      <c r="G7884" s="31"/>
      <c r="H7884" s="31"/>
      <c r="I7884" s="32"/>
    </row>
    <row r="7885" spans="1:9" x14ac:dyDescent="0.3">
      <c r="A7885" s="31"/>
      <c r="B7885" s="31"/>
      <c r="C7885" s="31"/>
      <c r="D7885" s="31"/>
      <c r="E7885" s="31"/>
      <c r="F7885" s="31"/>
      <c r="G7885" s="31"/>
      <c r="H7885" s="31"/>
      <c r="I7885" s="32"/>
    </row>
    <row r="7886" spans="1:9" x14ac:dyDescent="0.3">
      <c r="A7886" s="31"/>
      <c r="B7886" s="31"/>
      <c r="C7886" s="31"/>
      <c r="D7886" s="31"/>
      <c r="E7886" s="31"/>
      <c r="F7886" s="31"/>
      <c r="G7886" s="31"/>
      <c r="H7886" s="31"/>
      <c r="I7886" s="32"/>
    </row>
    <row r="7887" spans="1:9" x14ac:dyDescent="0.3">
      <c r="A7887" s="31"/>
      <c r="B7887" s="31"/>
      <c r="C7887" s="31"/>
      <c r="D7887" s="31"/>
      <c r="E7887" s="31"/>
      <c r="F7887" s="31"/>
      <c r="G7887" s="31"/>
      <c r="H7887" s="31"/>
      <c r="I7887" s="32"/>
    </row>
    <row r="7888" spans="1:9" x14ac:dyDescent="0.3">
      <c r="A7888" s="31"/>
      <c r="B7888" s="31"/>
      <c r="C7888" s="31"/>
      <c r="D7888" s="31"/>
      <c r="E7888" s="31"/>
      <c r="F7888" s="31"/>
      <c r="G7888" s="31"/>
      <c r="H7888" s="31"/>
      <c r="I7888" s="32"/>
    </row>
    <row r="7889" spans="1:9" x14ac:dyDescent="0.3">
      <c r="A7889" s="31"/>
      <c r="B7889" s="31"/>
      <c r="C7889" s="31"/>
      <c r="D7889" s="31"/>
      <c r="E7889" s="31"/>
      <c r="F7889" s="31"/>
      <c r="G7889" s="31"/>
      <c r="H7889" s="31"/>
      <c r="I7889" s="32"/>
    </row>
    <row r="7890" spans="1:9" x14ac:dyDescent="0.3">
      <c r="A7890" s="31"/>
      <c r="B7890" s="31"/>
      <c r="C7890" s="31"/>
      <c r="D7890" s="31"/>
      <c r="E7890" s="31"/>
      <c r="F7890" s="31"/>
      <c r="G7890" s="31"/>
      <c r="H7890" s="31"/>
      <c r="I7890" s="32"/>
    </row>
    <row r="7891" spans="1:9" x14ac:dyDescent="0.3">
      <c r="A7891" s="31"/>
      <c r="B7891" s="31"/>
      <c r="C7891" s="31"/>
      <c r="D7891" s="31"/>
      <c r="E7891" s="31"/>
      <c r="F7891" s="31"/>
      <c r="G7891" s="31"/>
      <c r="H7891" s="31"/>
      <c r="I7891" s="32"/>
    </row>
    <row r="7892" spans="1:9" x14ac:dyDescent="0.3">
      <c r="A7892" s="31"/>
      <c r="B7892" s="31"/>
      <c r="C7892" s="31"/>
      <c r="D7892" s="31"/>
      <c r="E7892" s="31"/>
      <c r="F7892" s="31"/>
      <c r="G7892" s="31"/>
      <c r="H7892" s="31"/>
      <c r="I7892" s="32"/>
    </row>
    <row r="7893" spans="1:9" x14ac:dyDescent="0.3">
      <c r="A7893" s="31"/>
      <c r="B7893" s="31"/>
      <c r="C7893" s="31"/>
      <c r="D7893" s="31"/>
      <c r="E7893" s="31"/>
      <c r="F7893" s="31"/>
      <c r="G7893" s="31"/>
      <c r="H7893" s="31"/>
      <c r="I7893" s="32"/>
    </row>
    <row r="7894" spans="1:9" x14ac:dyDescent="0.3">
      <c r="A7894" s="31"/>
      <c r="B7894" s="31"/>
      <c r="C7894" s="31"/>
      <c r="D7894" s="31"/>
      <c r="E7894" s="31"/>
      <c r="F7894" s="31"/>
      <c r="G7894" s="31"/>
      <c r="H7894" s="31"/>
      <c r="I7894" s="32"/>
    </row>
    <row r="7895" spans="1:9" x14ac:dyDescent="0.3">
      <c r="A7895" s="31"/>
      <c r="B7895" s="31"/>
      <c r="C7895" s="31"/>
      <c r="D7895" s="31"/>
      <c r="E7895" s="31"/>
      <c r="F7895" s="31"/>
      <c r="G7895" s="31"/>
      <c r="H7895" s="31"/>
      <c r="I7895" s="32"/>
    </row>
    <row r="7896" spans="1:9" x14ac:dyDescent="0.3">
      <c r="A7896" s="31"/>
      <c r="B7896" s="31"/>
      <c r="C7896" s="31"/>
      <c r="D7896" s="31"/>
      <c r="E7896" s="31"/>
      <c r="F7896" s="31"/>
      <c r="G7896" s="31"/>
      <c r="H7896" s="31"/>
      <c r="I7896" s="32"/>
    </row>
    <row r="7897" spans="1:9" x14ac:dyDescent="0.3">
      <c r="A7897" s="31"/>
      <c r="B7897" s="31"/>
      <c r="C7897" s="31"/>
      <c r="D7897" s="31"/>
      <c r="E7897" s="31"/>
      <c r="F7897" s="31"/>
      <c r="G7897" s="31"/>
      <c r="H7897" s="31"/>
      <c r="I7897" s="32"/>
    </row>
    <row r="7898" spans="1:9" x14ac:dyDescent="0.3">
      <c r="A7898" s="31"/>
      <c r="B7898" s="31"/>
      <c r="C7898" s="31"/>
      <c r="D7898" s="31"/>
      <c r="E7898" s="31"/>
      <c r="F7898" s="31"/>
      <c r="G7898" s="31"/>
      <c r="H7898" s="31"/>
      <c r="I7898" s="32"/>
    </row>
    <row r="7899" spans="1:9" x14ac:dyDescent="0.3">
      <c r="A7899" s="31"/>
      <c r="B7899" s="31"/>
      <c r="C7899" s="31"/>
      <c r="D7899" s="31"/>
      <c r="E7899" s="31"/>
      <c r="F7899" s="31"/>
      <c r="G7899" s="31"/>
      <c r="H7899" s="31"/>
      <c r="I7899" s="32"/>
    </row>
    <row r="7900" spans="1:9" x14ac:dyDescent="0.3">
      <c r="A7900" s="31"/>
      <c r="B7900" s="31"/>
      <c r="C7900" s="31"/>
      <c r="D7900" s="31"/>
      <c r="E7900" s="31"/>
      <c r="F7900" s="31"/>
      <c r="G7900" s="31"/>
      <c r="H7900" s="31"/>
      <c r="I7900" s="32"/>
    </row>
    <row r="7901" spans="1:9" x14ac:dyDescent="0.3">
      <c r="A7901" s="31"/>
      <c r="B7901" s="31"/>
      <c r="C7901" s="31"/>
      <c r="D7901" s="31"/>
      <c r="E7901" s="31"/>
      <c r="F7901" s="31"/>
      <c r="G7901" s="31"/>
      <c r="H7901" s="31"/>
      <c r="I7901" s="32"/>
    </row>
    <row r="7902" spans="1:9" x14ac:dyDescent="0.3">
      <c r="A7902" s="31"/>
      <c r="B7902" s="31"/>
      <c r="C7902" s="31"/>
      <c r="D7902" s="31"/>
      <c r="E7902" s="31"/>
      <c r="F7902" s="31"/>
      <c r="G7902" s="31"/>
      <c r="H7902" s="31"/>
      <c r="I7902" s="32"/>
    </row>
    <row r="7903" spans="1:9" x14ac:dyDescent="0.3">
      <c r="A7903" s="31"/>
      <c r="B7903" s="31"/>
      <c r="C7903" s="31"/>
      <c r="D7903" s="31"/>
      <c r="E7903" s="31"/>
      <c r="F7903" s="31"/>
      <c r="G7903" s="31"/>
      <c r="H7903" s="31"/>
      <c r="I7903" s="32"/>
    </row>
    <row r="7904" spans="1:9" x14ac:dyDescent="0.3">
      <c r="A7904" s="31"/>
      <c r="B7904" s="31"/>
      <c r="C7904" s="31"/>
      <c r="D7904" s="31"/>
      <c r="E7904" s="31"/>
      <c r="F7904" s="31"/>
      <c r="G7904" s="31"/>
      <c r="H7904" s="31"/>
      <c r="I7904" s="32"/>
    </row>
    <row r="7905" spans="1:9" x14ac:dyDescent="0.3">
      <c r="A7905" s="31"/>
      <c r="B7905" s="31"/>
      <c r="C7905" s="31"/>
      <c r="D7905" s="31"/>
      <c r="E7905" s="31"/>
      <c r="F7905" s="31"/>
      <c r="G7905" s="31"/>
      <c r="H7905" s="31"/>
      <c r="I7905" s="32"/>
    </row>
    <row r="7906" spans="1:9" x14ac:dyDescent="0.3">
      <c r="A7906" s="31"/>
      <c r="B7906" s="31"/>
      <c r="C7906" s="31"/>
      <c r="D7906" s="31"/>
      <c r="E7906" s="31"/>
      <c r="F7906" s="31"/>
      <c r="G7906" s="31"/>
      <c r="H7906" s="31"/>
      <c r="I7906" s="32"/>
    </row>
    <row r="7907" spans="1:9" x14ac:dyDescent="0.3">
      <c r="A7907" s="31"/>
      <c r="B7907" s="31"/>
      <c r="C7907" s="31"/>
      <c r="D7907" s="31"/>
      <c r="E7907" s="31"/>
      <c r="F7907" s="31"/>
      <c r="G7907" s="31"/>
      <c r="H7907" s="31"/>
      <c r="I7907" s="32"/>
    </row>
    <row r="7908" spans="1:9" x14ac:dyDescent="0.3">
      <c r="A7908" s="31"/>
      <c r="B7908" s="31"/>
      <c r="C7908" s="31"/>
      <c r="D7908" s="31"/>
      <c r="E7908" s="31"/>
      <c r="F7908" s="31"/>
      <c r="G7908" s="31"/>
      <c r="H7908" s="31"/>
      <c r="I7908" s="32"/>
    </row>
    <row r="7909" spans="1:9" x14ac:dyDescent="0.3">
      <c r="A7909" s="31"/>
      <c r="B7909" s="31"/>
      <c r="C7909" s="31"/>
      <c r="D7909" s="31"/>
      <c r="E7909" s="31"/>
      <c r="F7909" s="31"/>
      <c r="G7909" s="31"/>
      <c r="H7909" s="31"/>
      <c r="I7909" s="32"/>
    </row>
    <row r="7910" spans="1:9" x14ac:dyDescent="0.3">
      <c r="A7910" s="31"/>
      <c r="B7910" s="31"/>
      <c r="C7910" s="31"/>
      <c r="D7910" s="31"/>
      <c r="E7910" s="31"/>
      <c r="F7910" s="31"/>
      <c r="G7910" s="31"/>
      <c r="H7910" s="31"/>
      <c r="I7910" s="32"/>
    </row>
    <row r="7911" spans="1:9" x14ac:dyDescent="0.3">
      <c r="A7911" s="31"/>
      <c r="B7911" s="31"/>
      <c r="C7911" s="31"/>
      <c r="D7911" s="31"/>
      <c r="E7911" s="31"/>
      <c r="F7911" s="31"/>
      <c r="G7911" s="31"/>
      <c r="H7911" s="31"/>
      <c r="I7911" s="32"/>
    </row>
    <row r="7912" spans="1:9" x14ac:dyDescent="0.3">
      <c r="A7912" s="31"/>
      <c r="B7912" s="31"/>
      <c r="C7912" s="31"/>
      <c r="D7912" s="31"/>
      <c r="E7912" s="31"/>
      <c r="F7912" s="31"/>
      <c r="G7912" s="31"/>
      <c r="H7912" s="31"/>
      <c r="I7912" s="32"/>
    </row>
    <row r="7913" spans="1:9" x14ac:dyDescent="0.3">
      <c r="A7913" s="31"/>
      <c r="B7913" s="31"/>
      <c r="C7913" s="31"/>
      <c r="D7913" s="31"/>
      <c r="E7913" s="31"/>
      <c r="F7913" s="31"/>
      <c r="G7913" s="31"/>
      <c r="H7913" s="31"/>
      <c r="I7913" s="32"/>
    </row>
    <row r="7914" spans="1:9" x14ac:dyDescent="0.3">
      <c r="A7914" s="31"/>
      <c r="B7914" s="31"/>
      <c r="C7914" s="31"/>
      <c r="D7914" s="31"/>
      <c r="E7914" s="31"/>
      <c r="F7914" s="31"/>
      <c r="G7914" s="31"/>
      <c r="H7914" s="31"/>
      <c r="I7914" s="32"/>
    </row>
    <row r="7915" spans="1:9" x14ac:dyDescent="0.3">
      <c r="A7915" s="31"/>
      <c r="B7915" s="31"/>
      <c r="C7915" s="31"/>
      <c r="D7915" s="31"/>
      <c r="E7915" s="31"/>
      <c r="F7915" s="31"/>
      <c r="G7915" s="31"/>
      <c r="H7915" s="31"/>
      <c r="I7915" s="32"/>
    </row>
    <row r="7916" spans="1:9" x14ac:dyDescent="0.3">
      <c r="A7916" s="31"/>
      <c r="B7916" s="31"/>
      <c r="C7916" s="31"/>
      <c r="D7916" s="31"/>
      <c r="E7916" s="31"/>
      <c r="F7916" s="31"/>
      <c r="G7916" s="31"/>
      <c r="H7916" s="31"/>
      <c r="I7916" s="32"/>
    </row>
    <row r="7917" spans="1:9" x14ac:dyDescent="0.3">
      <c r="A7917" s="31"/>
      <c r="B7917" s="31"/>
      <c r="C7917" s="31"/>
      <c r="D7917" s="31"/>
      <c r="E7917" s="31"/>
      <c r="F7917" s="31"/>
      <c r="G7917" s="31"/>
      <c r="H7917" s="31"/>
      <c r="I7917" s="32"/>
    </row>
    <row r="7918" spans="1:9" x14ac:dyDescent="0.3">
      <c r="A7918" s="31"/>
      <c r="B7918" s="31"/>
      <c r="C7918" s="31"/>
      <c r="D7918" s="31"/>
      <c r="E7918" s="31"/>
      <c r="F7918" s="31"/>
      <c r="G7918" s="31"/>
      <c r="H7918" s="31"/>
      <c r="I7918" s="32"/>
    </row>
    <row r="7919" spans="1:9" x14ac:dyDescent="0.3">
      <c r="A7919" s="31"/>
      <c r="B7919" s="31"/>
      <c r="C7919" s="31"/>
      <c r="D7919" s="31"/>
      <c r="E7919" s="31"/>
      <c r="F7919" s="31"/>
      <c r="G7919" s="31"/>
      <c r="H7919" s="31"/>
      <c r="I7919" s="32"/>
    </row>
    <row r="7920" spans="1:9" x14ac:dyDescent="0.3">
      <c r="A7920" s="31"/>
      <c r="B7920" s="31"/>
      <c r="C7920" s="31"/>
      <c r="D7920" s="31"/>
      <c r="E7920" s="31"/>
      <c r="F7920" s="31"/>
      <c r="G7920" s="31"/>
      <c r="H7920" s="31"/>
      <c r="I7920" s="32"/>
    </row>
    <row r="7921" spans="1:9" x14ac:dyDescent="0.3">
      <c r="A7921" s="31"/>
      <c r="B7921" s="31"/>
      <c r="C7921" s="31"/>
      <c r="D7921" s="31"/>
      <c r="E7921" s="31"/>
      <c r="F7921" s="31"/>
      <c r="G7921" s="31"/>
      <c r="H7921" s="31"/>
      <c r="I7921" s="32"/>
    </row>
    <row r="7922" spans="1:9" x14ac:dyDescent="0.3">
      <c r="A7922" s="31"/>
      <c r="B7922" s="31"/>
      <c r="C7922" s="31"/>
      <c r="D7922" s="31"/>
      <c r="E7922" s="31"/>
      <c r="F7922" s="31"/>
      <c r="G7922" s="31"/>
      <c r="H7922" s="31"/>
      <c r="I7922" s="32"/>
    </row>
    <row r="7923" spans="1:9" x14ac:dyDescent="0.3">
      <c r="A7923" s="31"/>
      <c r="B7923" s="31"/>
      <c r="C7923" s="31"/>
      <c r="D7923" s="31"/>
      <c r="E7923" s="31"/>
      <c r="F7923" s="31"/>
      <c r="G7923" s="31"/>
      <c r="H7923" s="31"/>
      <c r="I7923" s="32"/>
    </row>
    <row r="7924" spans="1:9" x14ac:dyDescent="0.3">
      <c r="A7924" s="31"/>
      <c r="B7924" s="31"/>
      <c r="C7924" s="31"/>
      <c r="D7924" s="31"/>
      <c r="E7924" s="31"/>
      <c r="F7924" s="31"/>
      <c r="G7924" s="31"/>
      <c r="H7924" s="31"/>
      <c r="I7924" s="32"/>
    </row>
    <row r="7925" spans="1:9" x14ac:dyDescent="0.3">
      <c r="A7925" s="31"/>
      <c r="B7925" s="31"/>
      <c r="C7925" s="31"/>
      <c r="D7925" s="31"/>
      <c r="E7925" s="31"/>
      <c r="F7925" s="31"/>
      <c r="G7925" s="31"/>
      <c r="H7925" s="31"/>
      <c r="I7925" s="32"/>
    </row>
    <row r="7926" spans="1:9" x14ac:dyDescent="0.3">
      <c r="A7926" s="31"/>
      <c r="B7926" s="31"/>
      <c r="C7926" s="31"/>
      <c r="D7926" s="31"/>
      <c r="E7926" s="31"/>
      <c r="F7926" s="31"/>
      <c r="G7926" s="31"/>
      <c r="H7926" s="31"/>
      <c r="I7926" s="32"/>
    </row>
    <row r="7927" spans="1:9" x14ac:dyDescent="0.3">
      <c r="A7927" s="31"/>
      <c r="B7927" s="31"/>
      <c r="C7927" s="31"/>
      <c r="D7927" s="31"/>
      <c r="E7927" s="31"/>
      <c r="F7927" s="31"/>
      <c r="G7927" s="31"/>
      <c r="H7927" s="31"/>
      <c r="I7927" s="32"/>
    </row>
    <row r="7928" spans="1:9" x14ac:dyDescent="0.3">
      <c r="A7928" s="31"/>
      <c r="B7928" s="31"/>
      <c r="C7928" s="31"/>
      <c r="D7928" s="31"/>
      <c r="E7928" s="31"/>
      <c r="F7928" s="31"/>
      <c r="G7928" s="31"/>
      <c r="H7928" s="31"/>
      <c r="I7928" s="32"/>
    </row>
    <row r="7929" spans="1:9" x14ac:dyDescent="0.3">
      <c r="A7929" s="31"/>
      <c r="B7929" s="31"/>
      <c r="C7929" s="31"/>
      <c r="D7929" s="31"/>
      <c r="E7929" s="31"/>
      <c r="F7929" s="31"/>
      <c r="G7929" s="31"/>
      <c r="H7929" s="31"/>
      <c r="I7929" s="32"/>
    </row>
    <row r="7930" spans="1:9" x14ac:dyDescent="0.3">
      <c r="A7930" s="31"/>
      <c r="B7930" s="31"/>
      <c r="C7930" s="31"/>
      <c r="D7930" s="31"/>
      <c r="E7930" s="31"/>
      <c r="F7930" s="31"/>
      <c r="G7930" s="31"/>
      <c r="H7930" s="31"/>
      <c r="I7930" s="32"/>
    </row>
    <row r="7931" spans="1:9" x14ac:dyDescent="0.3">
      <c r="A7931" s="31"/>
      <c r="B7931" s="31"/>
      <c r="C7931" s="31"/>
      <c r="D7931" s="31"/>
      <c r="E7931" s="31"/>
      <c r="F7931" s="31"/>
      <c r="G7931" s="31"/>
      <c r="H7931" s="31"/>
      <c r="I7931" s="32"/>
    </row>
    <row r="7932" spans="1:9" x14ac:dyDescent="0.3">
      <c r="A7932" s="31"/>
      <c r="B7932" s="31"/>
      <c r="C7932" s="31"/>
      <c r="D7932" s="31"/>
      <c r="E7932" s="31"/>
      <c r="F7932" s="31"/>
      <c r="G7932" s="31"/>
      <c r="H7932" s="31"/>
      <c r="I7932" s="32"/>
    </row>
    <row r="7933" spans="1:9" x14ac:dyDescent="0.3">
      <c r="A7933" s="31"/>
      <c r="B7933" s="31"/>
      <c r="C7933" s="31"/>
      <c r="D7933" s="31"/>
      <c r="E7933" s="31"/>
      <c r="F7933" s="31"/>
      <c r="G7933" s="31"/>
      <c r="H7933" s="31"/>
      <c r="I7933" s="32"/>
    </row>
    <row r="7934" spans="1:9" x14ac:dyDescent="0.3">
      <c r="A7934" s="31"/>
      <c r="B7934" s="31"/>
      <c r="C7934" s="31"/>
      <c r="D7934" s="31"/>
      <c r="E7934" s="31"/>
      <c r="F7934" s="31"/>
      <c r="G7934" s="31"/>
      <c r="H7934" s="31"/>
      <c r="I7934" s="32"/>
    </row>
    <row r="7935" spans="1:9" x14ac:dyDescent="0.3">
      <c r="A7935" s="31"/>
      <c r="B7935" s="31"/>
      <c r="C7935" s="31"/>
      <c r="D7935" s="31"/>
      <c r="E7935" s="31"/>
      <c r="F7935" s="31"/>
      <c r="G7935" s="31"/>
      <c r="H7935" s="31"/>
      <c r="I7935" s="32"/>
    </row>
    <row r="7936" spans="1:9" x14ac:dyDescent="0.3">
      <c r="A7936" s="31"/>
      <c r="B7936" s="31"/>
      <c r="C7936" s="31"/>
      <c r="D7936" s="31"/>
      <c r="E7936" s="31"/>
      <c r="F7936" s="31"/>
      <c r="G7936" s="31"/>
      <c r="H7936" s="31"/>
      <c r="I7936" s="32"/>
    </row>
    <row r="7937" spans="1:9" x14ac:dyDescent="0.3">
      <c r="A7937" s="31"/>
      <c r="B7937" s="31"/>
      <c r="C7937" s="31"/>
      <c r="D7937" s="31"/>
      <c r="E7937" s="31"/>
      <c r="F7937" s="31"/>
      <c r="G7937" s="31"/>
      <c r="H7937" s="31"/>
      <c r="I7937" s="32"/>
    </row>
    <row r="7938" spans="1:9" x14ac:dyDescent="0.3">
      <c r="A7938" s="31"/>
      <c r="B7938" s="31"/>
      <c r="C7938" s="31"/>
      <c r="D7938" s="31"/>
      <c r="E7938" s="31"/>
      <c r="F7938" s="31"/>
      <c r="G7938" s="31"/>
      <c r="H7938" s="31"/>
      <c r="I7938" s="32"/>
    </row>
    <row r="7939" spans="1:9" x14ac:dyDescent="0.3">
      <c r="A7939" s="31"/>
      <c r="B7939" s="31"/>
      <c r="C7939" s="31"/>
      <c r="D7939" s="31"/>
      <c r="E7939" s="31"/>
      <c r="F7939" s="31"/>
      <c r="G7939" s="31"/>
      <c r="H7939" s="31"/>
      <c r="I7939" s="32"/>
    </row>
    <row r="7940" spans="1:9" x14ac:dyDescent="0.3">
      <c r="A7940" s="31"/>
      <c r="B7940" s="31"/>
      <c r="C7940" s="31"/>
      <c r="D7940" s="31"/>
      <c r="E7940" s="31"/>
      <c r="F7940" s="31"/>
      <c r="G7940" s="31"/>
      <c r="H7940" s="31"/>
      <c r="I7940" s="32"/>
    </row>
    <row r="7941" spans="1:9" x14ac:dyDescent="0.3">
      <c r="A7941" s="31"/>
      <c r="B7941" s="31"/>
      <c r="C7941" s="31"/>
      <c r="D7941" s="31"/>
      <c r="E7941" s="31"/>
      <c r="F7941" s="31"/>
      <c r="G7941" s="31"/>
      <c r="H7941" s="31"/>
      <c r="I7941" s="32"/>
    </row>
    <row r="7942" spans="1:9" x14ac:dyDescent="0.3">
      <c r="A7942" s="31"/>
      <c r="B7942" s="31"/>
      <c r="C7942" s="31"/>
      <c r="D7942" s="31"/>
      <c r="E7942" s="31"/>
      <c r="F7942" s="31"/>
      <c r="G7942" s="31"/>
      <c r="H7942" s="31"/>
      <c r="I7942" s="32"/>
    </row>
    <row r="7943" spans="1:9" x14ac:dyDescent="0.3">
      <c r="A7943" s="31"/>
      <c r="B7943" s="31"/>
      <c r="C7943" s="31"/>
      <c r="D7943" s="31"/>
      <c r="E7943" s="31"/>
      <c r="F7943" s="31"/>
      <c r="G7943" s="31"/>
      <c r="H7943" s="31"/>
      <c r="I7943" s="32"/>
    </row>
    <row r="7944" spans="1:9" x14ac:dyDescent="0.3">
      <c r="A7944" s="31"/>
      <c r="B7944" s="31"/>
      <c r="C7944" s="31"/>
      <c r="D7944" s="31"/>
      <c r="E7944" s="31"/>
      <c r="F7944" s="31"/>
      <c r="G7944" s="31"/>
      <c r="H7944" s="31"/>
      <c r="I7944" s="32"/>
    </row>
    <row r="7945" spans="1:9" x14ac:dyDescent="0.3">
      <c r="A7945" s="31"/>
      <c r="B7945" s="31"/>
      <c r="C7945" s="31"/>
      <c r="D7945" s="31"/>
      <c r="E7945" s="31"/>
      <c r="F7945" s="31"/>
      <c r="G7945" s="31"/>
      <c r="H7945" s="31"/>
      <c r="I7945" s="32"/>
    </row>
    <row r="7946" spans="1:9" x14ac:dyDescent="0.3">
      <c r="A7946" s="31"/>
      <c r="B7946" s="31"/>
      <c r="C7946" s="31"/>
      <c r="D7946" s="31"/>
      <c r="E7946" s="31"/>
      <c r="F7946" s="31"/>
      <c r="G7946" s="31"/>
      <c r="H7946" s="31"/>
      <c r="I7946" s="32"/>
    </row>
    <row r="7947" spans="1:9" x14ac:dyDescent="0.3">
      <c r="A7947" s="31"/>
      <c r="B7947" s="31"/>
      <c r="C7947" s="31"/>
      <c r="D7947" s="31"/>
      <c r="E7947" s="31"/>
      <c r="F7947" s="31"/>
      <c r="G7947" s="31"/>
      <c r="H7947" s="31"/>
      <c r="I7947" s="32"/>
    </row>
    <row r="7948" spans="1:9" x14ac:dyDescent="0.3">
      <c r="A7948" s="31"/>
      <c r="B7948" s="31"/>
      <c r="C7948" s="31"/>
      <c r="D7948" s="31"/>
      <c r="E7948" s="31"/>
      <c r="F7948" s="31"/>
      <c r="G7948" s="31"/>
      <c r="H7948" s="31"/>
      <c r="I7948" s="32"/>
    </row>
    <row r="7949" spans="1:9" x14ac:dyDescent="0.3">
      <c r="A7949" s="31"/>
      <c r="B7949" s="31"/>
      <c r="C7949" s="31"/>
      <c r="D7949" s="31"/>
      <c r="E7949" s="31"/>
      <c r="F7949" s="31"/>
      <c r="G7949" s="31"/>
      <c r="H7949" s="31"/>
      <c r="I7949" s="32"/>
    </row>
    <row r="7950" spans="1:9" x14ac:dyDescent="0.3">
      <c r="A7950" s="31"/>
      <c r="B7950" s="31"/>
      <c r="C7950" s="31"/>
      <c r="D7950" s="31"/>
      <c r="E7950" s="31"/>
      <c r="F7950" s="31"/>
      <c r="G7950" s="31"/>
      <c r="H7950" s="31"/>
      <c r="I7950" s="32"/>
    </row>
    <row r="7951" spans="1:9" x14ac:dyDescent="0.3">
      <c r="A7951" s="31"/>
      <c r="B7951" s="31"/>
      <c r="C7951" s="31"/>
      <c r="D7951" s="31"/>
      <c r="E7951" s="31"/>
      <c r="F7951" s="31"/>
      <c r="G7951" s="31"/>
      <c r="H7951" s="31"/>
      <c r="I7951" s="32"/>
    </row>
    <row r="7952" spans="1:9" x14ac:dyDescent="0.3">
      <c r="A7952" s="31"/>
      <c r="B7952" s="31"/>
      <c r="C7952" s="31"/>
      <c r="D7952" s="31"/>
      <c r="E7952" s="31"/>
      <c r="F7952" s="31"/>
      <c r="G7952" s="31"/>
      <c r="H7952" s="31"/>
      <c r="I7952" s="32"/>
    </row>
    <row r="7953" spans="1:9" x14ac:dyDescent="0.3">
      <c r="A7953" s="31"/>
      <c r="B7953" s="31"/>
      <c r="C7953" s="31"/>
      <c r="D7953" s="31"/>
      <c r="E7953" s="31"/>
      <c r="F7953" s="31"/>
      <c r="G7953" s="31"/>
      <c r="H7953" s="31"/>
      <c r="I7953" s="32"/>
    </row>
    <row r="7954" spans="1:9" x14ac:dyDescent="0.3">
      <c r="A7954" s="31"/>
      <c r="B7954" s="31"/>
      <c r="C7954" s="31"/>
      <c r="D7954" s="31"/>
      <c r="E7954" s="31"/>
      <c r="F7954" s="31"/>
      <c r="G7954" s="31"/>
      <c r="H7954" s="31"/>
      <c r="I7954" s="32"/>
    </row>
    <row r="7955" spans="1:9" x14ac:dyDescent="0.3">
      <c r="A7955" s="31"/>
      <c r="B7955" s="31"/>
      <c r="C7955" s="31"/>
      <c r="D7955" s="31"/>
      <c r="E7955" s="31"/>
      <c r="F7955" s="31"/>
      <c r="G7955" s="31"/>
      <c r="H7955" s="31"/>
      <c r="I7955" s="32"/>
    </row>
    <row r="7956" spans="1:9" x14ac:dyDescent="0.3">
      <c r="A7956" s="31"/>
      <c r="B7956" s="31"/>
      <c r="C7956" s="31"/>
      <c r="D7956" s="31"/>
      <c r="E7956" s="31"/>
      <c r="F7956" s="31"/>
      <c r="G7956" s="31"/>
      <c r="H7956" s="31"/>
      <c r="I7956" s="32"/>
    </row>
    <row r="7957" spans="1:9" x14ac:dyDescent="0.3">
      <c r="A7957" s="31"/>
      <c r="B7957" s="31"/>
      <c r="C7957" s="31"/>
      <c r="D7957" s="31"/>
      <c r="E7957" s="31"/>
      <c r="F7957" s="31"/>
      <c r="G7957" s="31"/>
      <c r="H7957" s="31"/>
      <c r="I7957" s="32"/>
    </row>
    <row r="7958" spans="1:9" x14ac:dyDescent="0.3">
      <c r="A7958" s="31"/>
      <c r="B7958" s="31"/>
      <c r="C7958" s="31"/>
      <c r="D7958" s="31"/>
      <c r="E7958" s="31"/>
      <c r="F7958" s="31"/>
      <c r="G7958" s="31"/>
      <c r="H7958" s="31"/>
      <c r="I7958" s="32"/>
    </row>
    <row r="7959" spans="1:9" x14ac:dyDescent="0.3">
      <c r="A7959" s="31"/>
      <c r="B7959" s="31"/>
      <c r="C7959" s="31"/>
      <c r="D7959" s="31"/>
      <c r="E7959" s="31"/>
      <c r="F7959" s="31"/>
      <c r="G7959" s="31"/>
      <c r="H7959" s="31"/>
      <c r="I7959" s="32"/>
    </row>
    <row r="7960" spans="1:9" x14ac:dyDescent="0.3">
      <c r="A7960" s="31"/>
      <c r="B7960" s="31"/>
      <c r="C7960" s="31"/>
      <c r="D7960" s="31"/>
      <c r="E7960" s="31"/>
      <c r="F7960" s="31"/>
      <c r="G7960" s="31"/>
      <c r="H7960" s="31"/>
      <c r="I7960" s="32"/>
    </row>
    <row r="7961" spans="1:9" x14ac:dyDescent="0.3">
      <c r="A7961" s="31"/>
      <c r="B7961" s="31"/>
      <c r="C7961" s="31"/>
      <c r="D7961" s="31"/>
      <c r="E7961" s="31"/>
      <c r="F7961" s="31"/>
      <c r="G7961" s="31"/>
      <c r="H7961" s="31"/>
      <c r="I7961" s="32"/>
    </row>
    <row r="7962" spans="1:9" x14ac:dyDescent="0.3">
      <c r="A7962" s="31"/>
      <c r="B7962" s="31"/>
      <c r="C7962" s="31"/>
      <c r="D7962" s="31"/>
      <c r="E7962" s="31"/>
      <c r="F7962" s="31"/>
      <c r="G7962" s="31"/>
      <c r="H7962" s="31"/>
      <c r="I7962" s="32"/>
    </row>
    <row r="7963" spans="1:9" x14ac:dyDescent="0.3">
      <c r="A7963" s="31"/>
      <c r="B7963" s="31"/>
      <c r="C7963" s="31"/>
      <c r="D7963" s="31"/>
      <c r="E7963" s="31"/>
      <c r="F7963" s="31"/>
      <c r="G7963" s="31"/>
      <c r="H7963" s="31"/>
      <c r="I7963" s="32"/>
    </row>
    <row r="7964" spans="1:9" x14ac:dyDescent="0.3">
      <c r="A7964" s="31"/>
      <c r="B7964" s="31"/>
      <c r="C7964" s="31"/>
      <c r="D7964" s="31"/>
      <c r="E7964" s="31"/>
      <c r="F7964" s="31"/>
      <c r="G7964" s="31"/>
      <c r="H7964" s="31"/>
      <c r="I7964" s="32"/>
    </row>
    <row r="7965" spans="1:9" x14ac:dyDescent="0.3">
      <c r="A7965" s="31"/>
      <c r="B7965" s="31"/>
      <c r="C7965" s="31"/>
      <c r="D7965" s="31"/>
      <c r="E7965" s="31"/>
      <c r="F7965" s="31"/>
      <c r="G7965" s="31"/>
      <c r="H7965" s="31"/>
      <c r="I7965" s="32"/>
    </row>
    <row r="7966" spans="1:9" x14ac:dyDescent="0.3">
      <c r="A7966" s="31"/>
      <c r="B7966" s="31"/>
      <c r="C7966" s="31"/>
      <c r="D7966" s="31"/>
      <c r="E7966" s="31"/>
      <c r="F7966" s="31"/>
      <c r="G7966" s="31"/>
      <c r="H7966" s="31"/>
      <c r="I7966" s="32"/>
    </row>
    <row r="7967" spans="1:9" x14ac:dyDescent="0.3">
      <c r="A7967" s="31"/>
      <c r="B7967" s="31"/>
      <c r="C7967" s="31"/>
      <c r="D7967" s="31"/>
      <c r="E7967" s="31"/>
      <c r="F7967" s="31"/>
      <c r="G7967" s="31"/>
      <c r="H7967" s="31"/>
      <c r="I7967" s="32"/>
    </row>
    <row r="7968" spans="1:9" x14ac:dyDescent="0.3">
      <c r="A7968" s="31"/>
      <c r="B7968" s="31"/>
      <c r="C7968" s="31"/>
      <c r="D7968" s="31"/>
      <c r="E7968" s="31"/>
      <c r="F7968" s="31"/>
      <c r="G7968" s="31"/>
      <c r="H7968" s="31"/>
      <c r="I7968" s="32"/>
    </row>
    <row r="7969" spans="1:9" x14ac:dyDescent="0.3">
      <c r="A7969" s="31"/>
      <c r="B7969" s="31"/>
      <c r="C7969" s="31"/>
      <c r="D7969" s="31"/>
      <c r="E7969" s="31"/>
      <c r="F7969" s="31"/>
      <c r="G7969" s="31"/>
      <c r="H7969" s="31"/>
      <c r="I7969" s="32"/>
    </row>
    <row r="7970" spans="1:9" x14ac:dyDescent="0.3">
      <c r="A7970" s="31"/>
      <c r="B7970" s="31"/>
      <c r="C7970" s="31"/>
      <c r="D7970" s="31"/>
      <c r="E7970" s="31"/>
      <c r="F7970" s="31"/>
      <c r="G7970" s="31"/>
      <c r="H7970" s="31"/>
      <c r="I7970" s="32"/>
    </row>
    <row r="7971" spans="1:9" x14ac:dyDescent="0.3">
      <c r="A7971" s="31"/>
      <c r="B7971" s="31"/>
      <c r="C7971" s="31"/>
      <c r="D7971" s="31"/>
      <c r="E7971" s="31"/>
      <c r="F7971" s="31"/>
      <c r="G7971" s="31"/>
      <c r="H7971" s="31"/>
      <c r="I7971" s="32"/>
    </row>
    <row r="7972" spans="1:9" x14ac:dyDescent="0.3">
      <c r="A7972" s="31"/>
      <c r="B7972" s="31"/>
      <c r="C7972" s="31"/>
      <c r="D7972" s="31"/>
      <c r="E7972" s="31"/>
      <c r="F7972" s="31"/>
      <c r="G7972" s="31"/>
      <c r="H7972" s="31"/>
      <c r="I7972" s="32"/>
    </row>
    <row r="7973" spans="1:9" x14ac:dyDescent="0.3">
      <c r="A7973" s="31"/>
      <c r="B7973" s="31"/>
      <c r="C7973" s="31"/>
      <c r="D7973" s="31"/>
      <c r="E7973" s="31"/>
      <c r="F7973" s="31"/>
      <c r="G7973" s="31"/>
      <c r="H7973" s="31"/>
      <c r="I7973" s="32"/>
    </row>
    <row r="7974" spans="1:9" x14ac:dyDescent="0.3">
      <c r="A7974" s="31"/>
      <c r="B7974" s="31"/>
      <c r="C7974" s="31"/>
      <c r="D7974" s="31"/>
      <c r="E7974" s="31"/>
      <c r="F7974" s="31"/>
      <c r="G7974" s="31"/>
      <c r="H7974" s="31"/>
      <c r="I7974" s="32"/>
    </row>
    <row r="7975" spans="1:9" x14ac:dyDescent="0.3">
      <c r="A7975" s="31"/>
      <c r="B7975" s="31"/>
      <c r="C7975" s="31"/>
      <c r="D7975" s="31"/>
      <c r="E7975" s="31"/>
      <c r="F7975" s="31"/>
      <c r="G7975" s="31"/>
      <c r="H7975" s="31"/>
      <c r="I7975" s="32"/>
    </row>
    <row r="7976" spans="1:9" x14ac:dyDescent="0.3">
      <c r="A7976" s="31"/>
      <c r="B7976" s="31"/>
      <c r="C7976" s="31"/>
      <c r="D7976" s="31"/>
      <c r="E7976" s="31"/>
      <c r="F7976" s="31"/>
      <c r="G7976" s="31"/>
      <c r="H7976" s="31"/>
      <c r="I7976" s="32"/>
    </row>
    <row r="7977" spans="1:9" x14ac:dyDescent="0.3">
      <c r="A7977" s="31"/>
      <c r="B7977" s="31"/>
      <c r="C7977" s="31"/>
      <c r="D7977" s="31"/>
      <c r="E7977" s="31"/>
      <c r="F7977" s="31"/>
      <c r="G7977" s="31"/>
      <c r="H7977" s="31"/>
      <c r="I7977" s="32"/>
    </row>
    <row r="7978" spans="1:9" x14ac:dyDescent="0.3">
      <c r="A7978" s="31"/>
      <c r="B7978" s="31"/>
      <c r="C7978" s="31"/>
      <c r="D7978" s="31"/>
      <c r="E7978" s="31"/>
      <c r="F7978" s="31"/>
      <c r="G7978" s="31"/>
      <c r="H7978" s="31"/>
      <c r="I7978" s="32"/>
    </row>
    <row r="7979" spans="1:9" x14ac:dyDescent="0.3">
      <c r="A7979" s="31"/>
      <c r="B7979" s="31"/>
      <c r="C7979" s="31"/>
      <c r="D7979" s="31"/>
      <c r="E7979" s="31"/>
      <c r="F7979" s="31"/>
      <c r="G7979" s="31"/>
      <c r="H7979" s="31"/>
      <c r="I7979" s="32"/>
    </row>
    <row r="7980" spans="1:9" x14ac:dyDescent="0.3">
      <c r="A7980" s="31"/>
      <c r="B7980" s="31"/>
      <c r="C7980" s="31"/>
      <c r="D7980" s="31"/>
      <c r="E7980" s="31"/>
      <c r="F7980" s="31"/>
      <c r="G7980" s="31"/>
      <c r="H7980" s="31"/>
      <c r="I7980" s="32"/>
    </row>
    <row r="7981" spans="1:9" x14ac:dyDescent="0.3">
      <c r="A7981" s="31"/>
      <c r="B7981" s="31"/>
      <c r="C7981" s="31"/>
      <c r="D7981" s="31"/>
      <c r="E7981" s="31"/>
      <c r="F7981" s="31"/>
      <c r="G7981" s="31"/>
      <c r="H7981" s="31"/>
      <c r="I7981" s="32"/>
    </row>
    <row r="7982" spans="1:9" x14ac:dyDescent="0.3">
      <c r="A7982" s="31"/>
      <c r="B7982" s="31"/>
      <c r="C7982" s="31"/>
      <c r="D7982" s="31"/>
      <c r="E7982" s="31"/>
      <c r="F7982" s="31"/>
      <c r="G7982" s="31"/>
      <c r="H7982" s="31"/>
      <c r="I7982" s="32"/>
    </row>
    <row r="7983" spans="1:9" x14ac:dyDescent="0.3">
      <c r="A7983" s="31"/>
      <c r="B7983" s="31"/>
      <c r="C7983" s="31"/>
      <c r="D7983" s="31"/>
      <c r="E7983" s="31"/>
      <c r="F7983" s="31"/>
      <c r="G7983" s="31"/>
      <c r="H7983" s="31"/>
      <c r="I7983" s="32"/>
    </row>
    <row r="7984" spans="1:9" x14ac:dyDescent="0.3">
      <c r="A7984" s="31"/>
      <c r="B7984" s="31"/>
      <c r="C7984" s="31"/>
      <c r="D7984" s="31"/>
      <c r="E7984" s="31"/>
      <c r="F7984" s="31"/>
      <c r="G7984" s="31"/>
      <c r="H7984" s="31"/>
      <c r="I7984" s="32"/>
    </row>
    <row r="7985" spans="1:9" x14ac:dyDescent="0.3">
      <c r="A7985" s="31"/>
      <c r="B7985" s="31"/>
      <c r="C7985" s="31"/>
      <c r="D7985" s="31"/>
      <c r="E7985" s="31"/>
      <c r="F7985" s="31"/>
      <c r="G7985" s="31"/>
      <c r="H7985" s="31"/>
      <c r="I7985" s="32"/>
    </row>
    <row r="7986" spans="1:9" x14ac:dyDescent="0.3">
      <c r="A7986" s="31"/>
      <c r="B7986" s="31"/>
      <c r="C7986" s="31"/>
      <c r="D7986" s="31"/>
      <c r="E7986" s="31"/>
      <c r="F7986" s="31"/>
      <c r="G7986" s="31"/>
      <c r="H7986" s="31"/>
      <c r="I7986" s="32"/>
    </row>
    <row r="7987" spans="1:9" x14ac:dyDescent="0.3">
      <c r="A7987" s="31"/>
      <c r="B7987" s="31"/>
      <c r="C7987" s="31"/>
      <c r="D7987" s="31"/>
      <c r="E7987" s="31"/>
      <c r="F7987" s="31"/>
      <c r="G7987" s="31"/>
      <c r="H7987" s="31"/>
      <c r="I7987" s="32"/>
    </row>
    <row r="7988" spans="1:9" x14ac:dyDescent="0.3">
      <c r="A7988" s="31"/>
      <c r="B7988" s="31"/>
      <c r="C7988" s="31"/>
      <c r="D7988" s="31"/>
      <c r="E7988" s="31"/>
      <c r="F7988" s="31"/>
      <c r="G7988" s="31"/>
      <c r="H7988" s="31"/>
      <c r="I7988" s="32"/>
    </row>
    <row r="7989" spans="1:9" x14ac:dyDescent="0.3">
      <c r="A7989" s="31"/>
      <c r="B7989" s="31"/>
      <c r="C7989" s="31"/>
      <c r="D7989" s="31"/>
      <c r="E7989" s="31"/>
      <c r="F7989" s="31"/>
      <c r="G7989" s="31"/>
      <c r="H7989" s="31"/>
      <c r="I7989" s="32"/>
    </row>
    <row r="7990" spans="1:9" x14ac:dyDescent="0.3">
      <c r="A7990" s="31"/>
      <c r="B7990" s="31"/>
      <c r="C7990" s="31"/>
      <c r="D7990" s="31"/>
      <c r="E7990" s="31"/>
      <c r="F7990" s="31"/>
      <c r="G7990" s="31"/>
      <c r="H7990" s="31"/>
      <c r="I7990" s="32"/>
    </row>
    <row r="7991" spans="1:9" x14ac:dyDescent="0.3">
      <c r="A7991" s="31"/>
      <c r="B7991" s="31"/>
      <c r="C7991" s="31"/>
      <c r="D7991" s="31"/>
      <c r="E7991" s="31"/>
      <c r="F7991" s="31"/>
      <c r="G7991" s="31"/>
      <c r="H7991" s="31"/>
      <c r="I7991" s="32"/>
    </row>
    <row r="7992" spans="1:9" x14ac:dyDescent="0.3">
      <c r="A7992" s="31"/>
      <c r="B7992" s="31"/>
      <c r="C7992" s="31"/>
      <c r="D7992" s="31"/>
      <c r="E7992" s="31"/>
      <c r="F7992" s="31"/>
      <c r="G7992" s="31"/>
      <c r="H7992" s="31"/>
      <c r="I7992" s="32"/>
    </row>
    <row r="7993" spans="1:9" x14ac:dyDescent="0.3">
      <c r="A7993" s="31"/>
      <c r="B7993" s="31"/>
      <c r="C7993" s="31"/>
      <c r="D7993" s="31"/>
      <c r="E7993" s="31"/>
      <c r="F7993" s="31"/>
      <c r="G7993" s="31"/>
      <c r="H7993" s="31"/>
      <c r="I7993" s="32"/>
    </row>
    <row r="7994" spans="1:9" x14ac:dyDescent="0.3">
      <c r="A7994" s="31"/>
      <c r="B7994" s="31"/>
      <c r="C7994" s="31"/>
      <c r="D7994" s="31"/>
      <c r="E7994" s="31"/>
      <c r="F7994" s="31"/>
      <c r="G7994" s="31"/>
      <c r="H7994" s="31"/>
      <c r="I7994" s="32"/>
    </row>
    <row r="7995" spans="1:9" x14ac:dyDescent="0.3">
      <c r="A7995" s="31"/>
      <c r="B7995" s="31"/>
      <c r="C7995" s="31"/>
      <c r="D7995" s="31"/>
      <c r="E7995" s="31"/>
      <c r="F7995" s="31"/>
      <c r="G7995" s="31"/>
      <c r="H7995" s="31"/>
      <c r="I7995" s="32"/>
    </row>
    <row r="7996" spans="1:9" x14ac:dyDescent="0.3">
      <c r="A7996" s="31"/>
      <c r="B7996" s="31"/>
      <c r="C7996" s="31"/>
      <c r="D7996" s="31"/>
      <c r="E7996" s="31"/>
      <c r="F7996" s="31"/>
      <c r="G7996" s="31"/>
      <c r="H7996" s="31"/>
      <c r="I7996" s="32"/>
    </row>
    <row r="7997" spans="1:9" x14ac:dyDescent="0.3">
      <c r="A7997" s="31"/>
      <c r="B7997" s="31"/>
      <c r="C7997" s="31"/>
      <c r="D7997" s="31"/>
      <c r="E7997" s="31"/>
      <c r="F7997" s="31"/>
      <c r="G7997" s="31"/>
      <c r="H7997" s="31"/>
      <c r="I7997" s="32"/>
    </row>
    <row r="7998" spans="1:9" x14ac:dyDescent="0.3">
      <c r="A7998" s="31"/>
      <c r="B7998" s="31"/>
      <c r="C7998" s="31"/>
      <c r="D7998" s="31"/>
      <c r="E7998" s="31"/>
      <c r="F7998" s="31"/>
      <c r="G7998" s="31"/>
      <c r="H7998" s="31"/>
      <c r="I7998" s="32"/>
    </row>
    <row r="7999" spans="1:9" x14ac:dyDescent="0.3">
      <c r="A7999" s="31"/>
      <c r="B7999" s="31"/>
      <c r="C7999" s="31"/>
      <c r="D7999" s="31"/>
      <c r="E7999" s="31"/>
      <c r="F7999" s="31"/>
      <c r="G7999" s="31"/>
      <c r="H7999" s="31"/>
      <c r="I7999" s="32"/>
    </row>
    <row r="8000" spans="1:9" x14ac:dyDescent="0.3">
      <c r="A8000" s="31"/>
      <c r="B8000" s="31"/>
      <c r="C8000" s="31"/>
      <c r="D8000" s="31"/>
      <c r="E8000" s="31"/>
      <c r="F8000" s="31"/>
      <c r="G8000" s="31"/>
      <c r="H8000" s="31"/>
      <c r="I8000" s="32"/>
    </row>
    <row r="8001" spans="1:9" x14ac:dyDescent="0.3">
      <c r="A8001" s="31"/>
      <c r="B8001" s="31"/>
      <c r="C8001" s="31"/>
      <c r="D8001" s="31"/>
      <c r="E8001" s="31"/>
      <c r="F8001" s="31"/>
      <c r="G8001" s="31"/>
      <c r="H8001" s="31"/>
      <c r="I8001" s="32"/>
    </row>
    <row r="8002" spans="1:9" x14ac:dyDescent="0.3">
      <c r="A8002" s="31"/>
      <c r="B8002" s="31"/>
      <c r="C8002" s="31"/>
      <c r="D8002" s="31"/>
      <c r="E8002" s="31"/>
      <c r="F8002" s="31"/>
      <c r="G8002" s="31"/>
      <c r="H8002" s="31"/>
      <c r="I8002" s="32"/>
    </row>
    <row r="8003" spans="1:9" x14ac:dyDescent="0.3">
      <c r="A8003" s="31"/>
      <c r="B8003" s="31"/>
      <c r="C8003" s="31"/>
      <c r="D8003" s="31"/>
      <c r="E8003" s="31"/>
      <c r="F8003" s="31"/>
      <c r="G8003" s="31"/>
      <c r="H8003" s="31"/>
      <c r="I8003" s="32"/>
    </row>
    <row r="8004" spans="1:9" x14ac:dyDescent="0.3">
      <c r="A8004" s="31"/>
      <c r="B8004" s="31"/>
      <c r="C8004" s="31"/>
      <c r="D8004" s="31"/>
      <c r="E8004" s="31"/>
      <c r="F8004" s="31"/>
      <c r="G8004" s="31"/>
      <c r="H8004" s="31"/>
      <c r="I8004" s="32"/>
    </row>
    <row r="8005" spans="1:9" x14ac:dyDescent="0.3">
      <c r="A8005" s="31"/>
      <c r="B8005" s="31"/>
      <c r="C8005" s="31"/>
      <c r="D8005" s="31"/>
      <c r="E8005" s="31"/>
      <c r="F8005" s="31"/>
      <c r="G8005" s="31"/>
      <c r="H8005" s="31"/>
      <c r="I8005" s="32"/>
    </row>
    <row r="8006" spans="1:9" x14ac:dyDescent="0.3">
      <c r="A8006" s="31"/>
      <c r="B8006" s="31"/>
      <c r="C8006" s="31"/>
      <c r="D8006" s="31"/>
      <c r="E8006" s="31"/>
      <c r="F8006" s="31"/>
      <c r="G8006" s="31"/>
      <c r="H8006" s="31"/>
      <c r="I8006" s="32"/>
    </row>
    <row r="8007" spans="1:9" x14ac:dyDescent="0.3">
      <c r="A8007" s="31"/>
      <c r="B8007" s="31"/>
      <c r="C8007" s="31"/>
      <c r="D8007" s="31"/>
      <c r="E8007" s="31"/>
      <c r="F8007" s="31"/>
      <c r="G8007" s="31"/>
      <c r="H8007" s="31"/>
      <c r="I8007" s="32"/>
    </row>
    <row r="8008" spans="1:9" x14ac:dyDescent="0.3">
      <c r="A8008" s="31"/>
      <c r="B8008" s="31"/>
      <c r="C8008" s="31"/>
      <c r="D8008" s="31"/>
      <c r="E8008" s="31"/>
      <c r="F8008" s="31"/>
      <c r="G8008" s="31"/>
      <c r="H8008" s="31"/>
      <c r="I8008" s="32"/>
    </row>
    <row r="8009" spans="1:9" x14ac:dyDescent="0.3">
      <c r="A8009" s="31"/>
      <c r="B8009" s="31"/>
      <c r="C8009" s="31"/>
      <c r="D8009" s="31"/>
      <c r="E8009" s="31"/>
      <c r="F8009" s="31"/>
      <c r="G8009" s="31"/>
      <c r="H8009" s="31"/>
      <c r="I8009" s="32"/>
    </row>
    <row r="8010" spans="1:9" x14ac:dyDescent="0.3">
      <c r="A8010" s="31"/>
      <c r="B8010" s="31"/>
      <c r="C8010" s="31"/>
      <c r="D8010" s="31"/>
      <c r="E8010" s="31"/>
      <c r="F8010" s="31"/>
      <c r="G8010" s="31"/>
      <c r="H8010" s="31"/>
      <c r="I8010" s="32"/>
    </row>
    <row r="8011" spans="1:9" x14ac:dyDescent="0.3">
      <c r="A8011" s="31"/>
      <c r="B8011" s="31"/>
      <c r="C8011" s="31"/>
      <c r="D8011" s="31"/>
      <c r="E8011" s="31"/>
      <c r="F8011" s="31"/>
      <c r="G8011" s="31"/>
      <c r="H8011" s="31"/>
      <c r="I8011" s="32"/>
    </row>
    <row r="8012" spans="1:9" x14ac:dyDescent="0.3">
      <c r="A8012" s="31"/>
      <c r="B8012" s="31"/>
      <c r="C8012" s="31"/>
      <c r="D8012" s="31"/>
      <c r="E8012" s="31"/>
      <c r="F8012" s="31"/>
      <c r="G8012" s="31"/>
      <c r="H8012" s="31"/>
      <c r="I8012" s="32"/>
    </row>
    <row r="8013" spans="1:9" x14ac:dyDescent="0.3">
      <c r="A8013" s="31"/>
      <c r="B8013" s="31"/>
      <c r="C8013" s="31"/>
      <c r="D8013" s="31"/>
      <c r="E8013" s="31"/>
      <c r="F8013" s="31"/>
      <c r="G8013" s="31"/>
      <c r="H8013" s="31"/>
      <c r="I8013" s="32"/>
    </row>
    <row r="8014" spans="1:9" x14ac:dyDescent="0.3">
      <c r="A8014" s="31"/>
      <c r="B8014" s="31"/>
      <c r="C8014" s="31"/>
      <c r="D8014" s="31"/>
      <c r="E8014" s="31"/>
      <c r="F8014" s="31"/>
      <c r="G8014" s="31"/>
      <c r="H8014" s="31"/>
      <c r="I8014" s="32"/>
    </row>
    <row r="8015" spans="1:9" x14ac:dyDescent="0.3">
      <c r="A8015" s="31"/>
      <c r="B8015" s="31"/>
      <c r="C8015" s="31"/>
      <c r="D8015" s="31"/>
      <c r="E8015" s="31"/>
      <c r="F8015" s="31"/>
      <c r="G8015" s="31"/>
      <c r="H8015" s="31"/>
      <c r="I8015" s="32"/>
    </row>
    <row r="8016" spans="1:9" x14ac:dyDescent="0.3">
      <c r="A8016" s="31"/>
      <c r="B8016" s="31"/>
      <c r="C8016" s="31"/>
      <c r="D8016" s="31"/>
      <c r="E8016" s="31"/>
      <c r="F8016" s="31"/>
      <c r="G8016" s="31"/>
      <c r="H8016" s="31"/>
      <c r="I8016" s="32"/>
    </row>
    <row r="8017" spans="1:9" x14ac:dyDescent="0.3">
      <c r="A8017" s="31"/>
      <c r="B8017" s="31"/>
      <c r="C8017" s="31"/>
      <c r="D8017" s="31"/>
      <c r="E8017" s="31"/>
      <c r="F8017" s="31"/>
      <c r="G8017" s="31"/>
      <c r="H8017" s="31"/>
      <c r="I8017" s="32"/>
    </row>
    <row r="8018" spans="1:9" x14ac:dyDescent="0.3">
      <c r="A8018" s="31"/>
      <c r="B8018" s="31"/>
      <c r="C8018" s="31"/>
      <c r="D8018" s="31"/>
      <c r="E8018" s="31"/>
      <c r="F8018" s="31"/>
      <c r="G8018" s="31"/>
      <c r="H8018" s="31"/>
      <c r="I8018" s="32"/>
    </row>
    <row r="8019" spans="1:9" x14ac:dyDescent="0.3">
      <c r="A8019" s="31"/>
      <c r="B8019" s="31"/>
      <c r="C8019" s="31"/>
      <c r="D8019" s="31"/>
      <c r="E8019" s="31"/>
      <c r="F8019" s="31"/>
      <c r="G8019" s="31"/>
      <c r="H8019" s="31"/>
      <c r="I8019" s="32"/>
    </row>
    <row r="8020" spans="1:9" x14ac:dyDescent="0.3">
      <c r="A8020" s="31"/>
      <c r="B8020" s="31"/>
      <c r="C8020" s="31"/>
      <c r="D8020" s="31"/>
      <c r="E8020" s="31"/>
      <c r="F8020" s="31"/>
      <c r="G8020" s="31"/>
      <c r="H8020" s="31"/>
      <c r="I8020" s="32"/>
    </row>
    <row r="8021" spans="1:9" x14ac:dyDescent="0.3">
      <c r="A8021" s="31"/>
      <c r="B8021" s="31"/>
      <c r="C8021" s="31"/>
      <c r="D8021" s="31"/>
      <c r="E8021" s="31"/>
      <c r="F8021" s="31"/>
      <c r="G8021" s="31"/>
      <c r="H8021" s="31"/>
      <c r="I8021" s="32"/>
    </row>
    <row r="8022" spans="1:9" x14ac:dyDescent="0.3">
      <c r="A8022" s="31"/>
      <c r="B8022" s="31"/>
      <c r="C8022" s="31"/>
      <c r="D8022" s="31"/>
      <c r="E8022" s="31"/>
      <c r="F8022" s="31"/>
      <c r="G8022" s="31"/>
      <c r="H8022" s="31"/>
      <c r="I8022" s="32"/>
    </row>
    <row r="8023" spans="1:9" x14ac:dyDescent="0.3">
      <c r="A8023" s="31"/>
      <c r="B8023" s="31"/>
      <c r="C8023" s="31"/>
      <c r="D8023" s="31"/>
      <c r="E8023" s="31"/>
      <c r="F8023" s="31"/>
      <c r="G8023" s="31"/>
      <c r="H8023" s="31"/>
      <c r="I8023" s="32"/>
    </row>
    <row r="8024" spans="1:9" x14ac:dyDescent="0.3">
      <c r="A8024" s="31"/>
      <c r="B8024" s="31"/>
      <c r="C8024" s="31"/>
      <c r="D8024" s="31"/>
      <c r="E8024" s="31"/>
      <c r="F8024" s="31"/>
      <c r="G8024" s="31"/>
      <c r="H8024" s="31"/>
      <c r="I8024" s="32"/>
    </row>
    <row r="8025" spans="1:9" x14ac:dyDescent="0.3">
      <c r="A8025" s="31"/>
      <c r="B8025" s="31"/>
      <c r="C8025" s="31"/>
      <c r="D8025" s="31"/>
      <c r="E8025" s="31"/>
      <c r="F8025" s="31"/>
      <c r="G8025" s="31"/>
      <c r="H8025" s="31"/>
      <c r="I8025" s="32"/>
    </row>
    <row r="8026" spans="1:9" x14ac:dyDescent="0.3">
      <c r="A8026" s="31"/>
      <c r="B8026" s="31"/>
      <c r="C8026" s="31"/>
      <c r="D8026" s="31"/>
      <c r="E8026" s="31"/>
      <c r="F8026" s="31"/>
      <c r="G8026" s="31"/>
      <c r="H8026" s="31"/>
      <c r="I8026" s="32"/>
    </row>
    <row r="8027" spans="1:9" x14ac:dyDescent="0.3">
      <c r="A8027" s="31"/>
      <c r="B8027" s="31"/>
      <c r="C8027" s="31"/>
      <c r="D8027" s="31"/>
      <c r="E8027" s="31"/>
      <c r="F8027" s="31"/>
      <c r="G8027" s="31"/>
      <c r="H8027" s="31"/>
      <c r="I8027" s="32"/>
    </row>
    <row r="8028" spans="1:9" x14ac:dyDescent="0.3">
      <c r="A8028" s="31"/>
      <c r="B8028" s="31"/>
      <c r="C8028" s="31"/>
      <c r="D8028" s="31"/>
      <c r="E8028" s="31"/>
      <c r="F8028" s="31"/>
      <c r="G8028" s="31"/>
      <c r="H8028" s="31"/>
      <c r="I8028" s="32"/>
    </row>
    <row r="8029" spans="1:9" x14ac:dyDescent="0.3">
      <c r="A8029" s="31"/>
      <c r="B8029" s="31"/>
      <c r="C8029" s="31"/>
      <c r="D8029" s="31"/>
      <c r="E8029" s="31"/>
      <c r="F8029" s="31"/>
      <c r="G8029" s="31"/>
      <c r="H8029" s="31"/>
      <c r="I8029" s="32"/>
    </row>
    <row r="8030" spans="1:9" x14ac:dyDescent="0.3">
      <c r="A8030" s="31"/>
      <c r="B8030" s="31"/>
      <c r="C8030" s="31"/>
      <c r="D8030" s="31"/>
      <c r="E8030" s="31"/>
      <c r="F8030" s="31"/>
      <c r="G8030" s="31"/>
      <c r="H8030" s="31"/>
      <c r="I8030" s="32"/>
    </row>
    <row r="8031" spans="1:9" x14ac:dyDescent="0.3">
      <c r="A8031" s="31"/>
      <c r="B8031" s="31"/>
      <c r="C8031" s="31"/>
      <c r="D8031" s="31"/>
      <c r="E8031" s="31"/>
      <c r="F8031" s="31"/>
      <c r="G8031" s="31"/>
      <c r="H8031" s="31"/>
      <c r="I8031" s="32"/>
    </row>
    <row r="8032" spans="1:9" x14ac:dyDescent="0.3">
      <c r="A8032" s="31"/>
      <c r="B8032" s="31"/>
      <c r="C8032" s="31"/>
      <c r="D8032" s="31"/>
      <c r="E8032" s="31"/>
      <c r="F8032" s="31"/>
      <c r="G8032" s="31"/>
      <c r="H8032" s="31"/>
      <c r="I8032" s="32"/>
    </row>
    <row r="8033" spans="1:9" x14ac:dyDescent="0.3">
      <c r="A8033" s="31"/>
      <c r="B8033" s="31"/>
      <c r="C8033" s="31"/>
      <c r="D8033" s="31"/>
      <c r="E8033" s="31"/>
      <c r="F8033" s="31"/>
      <c r="G8033" s="31"/>
      <c r="H8033" s="31"/>
      <c r="I8033" s="32"/>
    </row>
    <row r="8034" spans="1:9" x14ac:dyDescent="0.3">
      <c r="A8034" s="31"/>
      <c r="B8034" s="31"/>
      <c r="C8034" s="31"/>
      <c r="D8034" s="31"/>
      <c r="E8034" s="31"/>
      <c r="F8034" s="31"/>
      <c r="G8034" s="31"/>
      <c r="H8034" s="31"/>
      <c r="I8034" s="32"/>
    </row>
    <row r="8035" spans="1:9" x14ac:dyDescent="0.3">
      <c r="A8035" s="31"/>
      <c r="B8035" s="31"/>
      <c r="C8035" s="31"/>
      <c r="D8035" s="31"/>
      <c r="E8035" s="31"/>
      <c r="F8035" s="31"/>
      <c r="G8035" s="31"/>
      <c r="H8035" s="31"/>
      <c r="I8035" s="32"/>
    </row>
    <row r="8036" spans="1:9" x14ac:dyDescent="0.3">
      <c r="A8036" s="31"/>
      <c r="B8036" s="31"/>
      <c r="C8036" s="31"/>
      <c r="D8036" s="31"/>
      <c r="E8036" s="31"/>
      <c r="F8036" s="31"/>
      <c r="G8036" s="31"/>
      <c r="H8036" s="31"/>
      <c r="I8036" s="32"/>
    </row>
    <row r="8037" spans="1:9" x14ac:dyDescent="0.3">
      <c r="A8037" s="31"/>
      <c r="B8037" s="31"/>
      <c r="C8037" s="31"/>
      <c r="D8037" s="31"/>
      <c r="E8037" s="31"/>
      <c r="F8037" s="31"/>
      <c r="G8037" s="31"/>
      <c r="H8037" s="31"/>
      <c r="I8037" s="32"/>
    </row>
    <row r="8038" spans="1:9" x14ac:dyDescent="0.3">
      <c r="A8038" s="31"/>
      <c r="B8038" s="31"/>
      <c r="C8038" s="31"/>
      <c r="D8038" s="31"/>
      <c r="E8038" s="31"/>
      <c r="F8038" s="31"/>
      <c r="G8038" s="31"/>
      <c r="H8038" s="31"/>
      <c r="I8038" s="32"/>
    </row>
    <row r="8039" spans="1:9" x14ac:dyDescent="0.3">
      <c r="A8039" s="31"/>
      <c r="B8039" s="31"/>
      <c r="C8039" s="31"/>
      <c r="D8039" s="31"/>
      <c r="E8039" s="31"/>
      <c r="F8039" s="31"/>
      <c r="G8039" s="31"/>
      <c r="H8039" s="31"/>
      <c r="I8039" s="32"/>
    </row>
    <row r="8040" spans="1:9" x14ac:dyDescent="0.3">
      <c r="A8040" s="31"/>
      <c r="B8040" s="31"/>
      <c r="C8040" s="31"/>
      <c r="D8040" s="31"/>
      <c r="E8040" s="31"/>
      <c r="F8040" s="31"/>
      <c r="G8040" s="31"/>
      <c r="H8040" s="31"/>
      <c r="I8040" s="32"/>
    </row>
    <row r="8041" spans="1:9" x14ac:dyDescent="0.3">
      <c r="A8041" s="31"/>
      <c r="B8041" s="31"/>
      <c r="C8041" s="31"/>
      <c r="D8041" s="31"/>
      <c r="E8041" s="31"/>
      <c r="F8041" s="31"/>
      <c r="G8041" s="31"/>
      <c r="H8041" s="31"/>
      <c r="I8041" s="32"/>
    </row>
    <row r="8042" spans="1:9" x14ac:dyDescent="0.3">
      <c r="A8042" s="31"/>
      <c r="B8042" s="31"/>
      <c r="C8042" s="31"/>
      <c r="D8042" s="31"/>
      <c r="E8042" s="31"/>
      <c r="F8042" s="31"/>
      <c r="G8042" s="31"/>
      <c r="H8042" s="31"/>
      <c r="I8042" s="32"/>
    </row>
    <row r="8043" spans="1:9" x14ac:dyDescent="0.3">
      <c r="A8043" s="31"/>
      <c r="B8043" s="31"/>
      <c r="C8043" s="31"/>
      <c r="D8043" s="31"/>
      <c r="E8043" s="31"/>
      <c r="F8043" s="31"/>
      <c r="G8043" s="31"/>
      <c r="H8043" s="31"/>
      <c r="I8043" s="32"/>
    </row>
    <row r="8044" spans="1:9" x14ac:dyDescent="0.3">
      <c r="A8044" s="31"/>
      <c r="B8044" s="31"/>
      <c r="C8044" s="31"/>
      <c r="D8044" s="31"/>
      <c r="E8044" s="31"/>
      <c r="F8044" s="31"/>
      <c r="G8044" s="31"/>
      <c r="H8044" s="31"/>
      <c r="I8044" s="32"/>
    </row>
    <row r="8045" spans="1:9" x14ac:dyDescent="0.3">
      <c r="A8045" s="31"/>
      <c r="B8045" s="31"/>
      <c r="C8045" s="31"/>
      <c r="D8045" s="31"/>
      <c r="E8045" s="31"/>
      <c r="F8045" s="31"/>
      <c r="G8045" s="31"/>
      <c r="H8045" s="31"/>
      <c r="I8045" s="32"/>
    </row>
    <row r="8046" spans="1:9" x14ac:dyDescent="0.3">
      <c r="A8046" s="31"/>
      <c r="B8046" s="31"/>
      <c r="C8046" s="31"/>
      <c r="D8046" s="31"/>
      <c r="E8046" s="31"/>
      <c r="F8046" s="31"/>
      <c r="G8046" s="31"/>
      <c r="H8046" s="31"/>
      <c r="I8046" s="32"/>
    </row>
    <row r="8047" spans="1:9" x14ac:dyDescent="0.3">
      <c r="A8047" s="31"/>
      <c r="B8047" s="31"/>
      <c r="C8047" s="31"/>
      <c r="D8047" s="31"/>
      <c r="E8047" s="31"/>
      <c r="F8047" s="31"/>
      <c r="G8047" s="31"/>
      <c r="H8047" s="31"/>
      <c r="I8047" s="32"/>
    </row>
    <row r="8048" spans="1:9" x14ac:dyDescent="0.3">
      <c r="A8048" s="31"/>
      <c r="B8048" s="31"/>
      <c r="C8048" s="31"/>
      <c r="D8048" s="31"/>
      <c r="E8048" s="31"/>
      <c r="F8048" s="31"/>
      <c r="G8048" s="31"/>
      <c r="H8048" s="31"/>
      <c r="I8048" s="32"/>
    </row>
    <row r="8049" spans="1:9" x14ac:dyDescent="0.3">
      <c r="A8049" s="31"/>
      <c r="B8049" s="31"/>
      <c r="C8049" s="31"/>
      <c r="D8049" s="31"/>
      <c r="E8049" s="31"/>
      <c r="F8049" s="31"/>
      <c r="G8049" s="31"/>
      <c r="H8049" s="31"/>
      <c r="I8049" s="32"/>
    </row>
    <row r="8050" spans="1:9" x14ac:dyDescent="0.3">
      <c r="A8050" s="31"/>
      <c r="B8050" s="31"/>
      <c r="C8050" s="31"/>
      <c r="D8050" s="31"/>
      <c r="E8050" s="31"/>
      <c r="F8050" s="31"/>
      <c r="G8050" s="31"/>
      <c r="H8050" s="31"/>
      <c r="I8050" s="32"/>
    </row>
    <row r="8051" spans="1:9" x14ac:dyDescent="0.3">
      <c r="A8051" s="31"/>
      <c r="B8051" s="31"/>
      <c r="C8051" s="31"/>
      <c r="D8051" s="31"/>
      <c r="E8051" s="31"/>
      <c r="F8051" s="31"/>
      <c r="G8051" s="31"/>
      <c r="H8051" s="31"/>
      <c r="I8051" s="32"/>
    </row>
    <row r="8052" spans="1:9" x14ac:dyDescent="0.3">
      <c r="A8052" s="31"/>
      <c r="B8052" s="31"/>
      <c r="C8052" s="31"/>
      <c r="D8052" s="31"/>
      <c r="E8052" s="31"/>
      <c r="F8052" s="31"/>
      <c r="G8052" s="31"/>
      <c r="H8052" s="31"/>
      <c r="I8052" s="32"/>
    </row>
    <row r="8053" spans="1:9" x14ac:dyDescent="0.3">
      <c r="A8053" s="31"/>
      <c r="B8053" s="31"/>
      <c r="C8053" s="31"/>
      <c r="D8053" s="31"/>
      <c r="E8053" s="31"/>
      <c r="F8053" s="31"/>
      <c r="G8053" s="31"/>
      <c r="H8053" s="31"/>
      <c r="I8053" s="32"/>
    </row>
    <row r="8054" spans="1:9" x14ac:dyDescent="0.3">
      <c r="A8054" s="31"/>
      <c r="B8054" s="31"/>
      <c r="C8054" s="31"/>
      <c r="D8054" s="31"/>
      <c r="E8054" s="31"/>
      <c r="F8054" s="31"/>
      <c r="G8054" s="31"/>
      <c r="H8054" s="31"/>
      <c r="I8054" s="32"/>
    </row>
    <row r="8055" spans="1:9" x14ac:dyDescent="0.3">
      <c r="A8055" s="31"/>
      <c r="B8055" s="31"/>
      <c r="C8055" s="31"/>
      <c r="D8055" s="31"/>
      <c r="E8055" s="31"/>
      <c r="F8055" s="31"/>
      <c r="G8055" s="31"/>
      <c r="H8055" s="31"/>
      <c r="I8055" s="32"/>
    </row>
    <row r="8056" spans="1:9" x14ac:dyDescent="0.3">
      <c r="A8056" s="31"/>
      <c r="B8056" s="31"/>
      <c r="C8056" s="31"/>
      <c r="D8056" s="31"/>
      <c r="E8056" s="31"/>
      <c r="F8056" s="31"/>
      <c r="G8056" s="31"/>
      <c r="H8056" s="31"/>
      <c r="I8056" s="32"/>
    </row>
    <row r="8057" spans="1:9" x14ac:dyDescent="0.3">
      <c r="A8057" s="31"/>
      <c r="B8057" s="31"/>
      <c r="C8057" s="31"/>
      <c r="D8057" s="31"/>
      <c r="E8057" s="31"/>
      <c r="F8057" s="31"/>
      <c r="G8057" s="31"/>
      <c r="H8057" s="31"/>
      <c r="I8057" s="32"/>
    </row>
    <row r="8058" spans="1:9" x14ac:dyDescent="0.3">
      <c r="A8058" s="31"/>
      <c r="B8058" s="31"/>
      <c r="C8058" s="31"/>
      <c r="D8058" s="31"/>
      <c r="E8058" s="31"/>
      <c r="F8058" s="31"/>
      <c r="G8058" s="31"/>
      <c r="H8058" s="31"/>
      <c r="I8058" s="32"/>
    </row>
    <row r="8059" spans="1:9" x14ac:dyDescent="0.3">
      <c r="A8059" s="31"/>
      <c r="B8059" s="31"/>
      <c r="C8059" s="31"/>
      <c r="D8059" s="31"/>
      <c r="E8059" s="31"/>
      <c r="F8059" s="31"/>
      <c r="G8059" s="31"/>
      <c r="H8059" s="31"/>
      <c r="I8059" s="32"/>
    </row>
    <row r="8060" spans="1:9" x14ac:dyDescent="0.3">
      <c r="A8060" s="31"/>
      <c r="B8060" s="31"/>
      <c r="C8060" s="31"/>
      <c r="D8060" s="31"/>
      <c r="E8060" s="31"/>
      <c r="F8060" s="31"/>
      <c r="G8060" s="31"/>
      <c r="H8060" s="31"/>
      <c r="I8060" s="32"/>
    </row>
    <row r="8061" spans="1:9" x14ac:dyDescent="0.3">
      <c r="A8061" s="31"/>
      <c r="B8061" s="31"/>
      <c r="C8061" s="31"/>
      <c r="D8061" s="31"/>
      <c r="E8061" s="31"/>
      <c r="F8061" s="31"/>
      <c r="G8061" s="31"/>
      <c r="H8061" s="31"/>
      <c r="I8061" s="32"/>
    </row>
    <row r="8062" spans="1:9" x14ac:dyDescent="0.3">
      <c r="A8062" s="31"/>
      <c r="B8062" s="31"/>
      <c r="C8062" s="31"/>
      <c r="D8062" s="31"/>
      <c r="E8062" s="31"/>
      <c r="F8062" s="31"/>
      <c r="G8062" s="31"/>
      <c r="H8062" s="31"/>
      <c r="I8062" s="32"/>
    </row>
    <row r="8063" spans="1:9" x14ac:dyDescent="0.3">
      <c r="A8063" s="31"/>
      <c r="B8063" s="31"/>
      <c r="C8063" s="31"/>
      <c r="D8063" s="31"/>
      <c r="E8063" s="31"/>
      <c r="F8063" s="31"/>
      <c r="G8063" s="31"/>
      <c r="H8063" s="31"/>
      <c r="I8063" s="32"/>
    </row>
    <row r="8064" spans="1:9" x14ac:dyDescent="0.3">
      <c r="A8064" s="31"/>
      <c r="B8064" s="31"/>
      <c r="C8064" s="31"/>
      <c r="D8064" s="31"/>
      <c r="E8064" s="31"/>
      <c r="F8064" s="31"/>
      <c r="G8064" s="31"/>
      <c r="H8064" s="31"/>
      <c r="I8064" s="32"/>
    </row>
    <row r="8065" spans="1:9" x14ac:dyDescent="0.3">
      <c r="A8065" s="31"/>
      <c r="B8065" s="31"/>
      <c r="C8065" s="31"/>
      <c r="D8065" s="31"/>
      <c r="E8065" s="31"/>
      <c r="F8065" s="31"/>
      <c r="G8065" s="31"/>
      <c r="H8065" s="31"/>
      <c r="I8065" s="32"/>
    </row>
    <row r="8066" spans="1:9" x14ac:dyDescent="0.3">
      <c r="A8066" s="31"/>
      <c r="B8066" s="31"/>
      <c r="C8066" s="31"/>
      <c r="D8066" s="31"/>
      <c r="E8066" s="31"/>
      <c r="F8066" s="31"/>
      <c r="G8066" s="31"/>
      <c r="H8066" s="31"/>
      <c r="I8066" s="32"/>
    </row>
    <row r="8067" spans="1:9" x14ac:dyDescent="0.3">
      <c r="A8067" s="31"/>
      <c r="B8067" s="31"/>
      <c r="C8067" s="31"/>
      <c r="D8067" s="31"/>
      <c r="E8067" s="31"/>
      <c r="F8067" s="31"/>
      <c r="G8067" s="31"/>
      <c r="H8067" s="31"/>
      <c r="I8067" s="32"/>
    </row>
    <row r="8068" spans="1:9" x14ac:dyDescent="0.3">
      <c r="A8068" s="31"/>
      <c r="B8068" s="31"/>
      <c r="C8068" s="31"/>
      <c r="D8068" s="31"/>
      <c r="E8068" s="31"/>
      <c r="F8068" s="31"/>
      <c r="G8068" s="31"/>
      <c r="H8068" s="31"/>
      <c r="I8068" s="32"/>
    </row>
    <row r="8069" spans="1:9" x14ac:dyDescent="0.3">
      <c r="A8069" s="31"/>
      <c r="B8069" s="31"/>
      <c r="C8069" s="31"/>
      <c r="D8069" s="31"/>
      <c r="E8069" s="31"/>
      <c r="F8069" s="31"/>
      <c r="G8069" s="31"/>
      <c r="H8069" s="31"/>
      <c r="I8069" s="32"/>
    </row>
    <row r="8070" spans="1:9" x14ac:dyDescent="0.3">
      <c r="A8070" s="31"/>
      <c r="B8070" s="31"/>
      <c r="C8070" s="31"/>
      <c r="D8070" s="31"/>
      <c r="E8070" s="31"/>
      <c r="F8070" s="31"/>
      <c r="G8070" s="31"/>
      <c r="H8070" s="31"/>
      <c r="I8070" s="32"/>
    </row>
    <row r="8071" spans="1:9" x14ac:dyDescent="0.3">
      <c r="A8071" s="31"/>
      <c r="B8071" s="31"/>
      <c r="C8071" s="31"/>
      <c r="D8071" s="31"/>
      <c r="E8071" s="31"/>
      <c r="F8071" s="31"/>
      <c r="G8071" s="31"/>
      <c r="H8071" s="31"/>
      <c r="I8071" s="32"/>
    </row>
    <row r="8072" spans="1:9" x14ac:dyDescent="0.3">
      <c r="A8072" s="31"/>
      <c r="B8072" s="31"/>
      <c r="C8072" s="31"/>
      <c r="D8072" s="31"/>
      <c r="E8072" s="31"/>
      <c r="F8072" s="31"/>
      <c r="G8072" s="31"/>
      <c r="H8072" s="31"/>
      <c r="I8072" s="32"/>
    </row>
    <row r="8073" spans="1:9" x14ac:dyDescent="0.3">
      <c r="A8073" s="31"/>
      <c r="B8073" s="31"/>
      <c r="C8073" s="31"/>
      <c r="D8073" s="31"/>
      <c r="E8073" s="31"/>
      <c r="F8073" s="31"/>
      <c r="G8073" s="31"/>
      <c r="H8073" s="31"/>
      <c r="I8073" s="32"/>
    </row>
    <row r="8074" spans="1:9" x14ac:dyDescent="0.3">
      <c r="A8074" s="31"/>
      <c r="B8074" s="31"/>
      <c r="C8074" s="31"/>
      <c r="D8074" s="31"/>
      <c r="E8074" s="31"/>
      <c r="F8074" s="31"/>
      <c r="G8074" s="31"/>
      <c r="H8074" s="31"/>
      <c r="I8074" s="32"/>
    </row>
    <row r="8075" spans="1:9" x14ac:dyDescent="0.3">
      <c r="A8075" s="31"/>
      <c r="B8075" s="31"/>
      <c r="C8075" s="31"/>
      <c r="D8075" s="31"/>
      <c r="E8075" s="31"/>
      <c r="F8075" s="31"/>
      <c r="G8075" s="31"/>
      <c r="H8075" s="31"/>
      <c r="I8075" s="32"/>
    </row>
    <row r="8076" spans="1:9" x14ac:dyDescent="0.3">
      <c r="A8076" s="31"/>
      <c r="B8076" s="31"/>
      <c r="C8076" s="31"/>
      <c r="D8076" s="31"/>
      <c r="E8076" s="31"/>
      <c r="F8076" s="31"/>
      <c r="G8076" s="31"/>
      <c r="H8076" s="31"/>
      <c r="I8076" s="32"/>
    </row>
    <row r="8077" spans="1:9" x14ac:dyDescent="0.3">
      <c r="A8077" s="31"/>
      <c r="B8077" s="31"/>
      <c r="C8077" s="31"/>
      <c r="D8077" s="31"/>
      <c r="E8077" s="31"/>
      <c r="F8077" s="31"/>
      <c r="G8077" s="31"/>
      <c r="H8077" s="31"/>
      <c r="I8077" s="32"/>
    </row>
    <row r="8078" spans="1:9" x14ac:dyDescent="0.3">
      <c r="A8078" s="31"/>
      <c r="B8078" s="31"/>
      <c r="C8078" s="31"/>
      <c r="D8078" s="31"/>
      <c r="E8078" s="31"/>
      <c r="F8078" s="31"/>
      <c r="G8078" s="31"/>
      <c r="H8078" s="31"/>
      <c r="I8078" s="32"/>
    </row>
    <row r="8079" spans="1:9" x14ac:dyDescent="0.3">
      <c r="A8079" s="31"/>
      <c r="B8079" s="31"/>
      <c r="C8079" s="31"/>
      <c r="D8079" s="31"/>
      <c r="E8079" s="31"/>
      <c r="F8079" s="31"/>
      <c r="G8079" s="31"/>
      <c r="H8079" s="31"/>
      <c r="I8079" s="32"/>
    </row>
    <row r="8080" spans="1:9" x14ac:dyDescent="0.3">
      <c r="A8080" s="31"/>
      <c r="B8080" s="31"/>
      <c r="C8080" s="31"/>
      <c r="D8080" s="31"/>
      <c r="E8080" s="31"/>
      <c r="F8080" s="31"/>
      <c r="G8080" s="31"/>
      <c r="H8080" s="31"/>
      <c r="I8080" s="32"/>
    </row>
    <row r="8081" spans="1:9" x14ac:dyDescent="0.3">
      <c r="A8081" s="31"/>
      <c r="B8081" s="31"/>
      <c r="C8081" s="31"/>
      <c r="D8081" s="31"/>
      <c r="E8081" s="31"/>
      <c r="F8081" s="31"/>
      <c r="G8081" s="31"/>
      <c r="H8081" s="31"/>
      <c r="I8081" s="32"/>
    </row>
    <row r="8082" spans="1:9" x14ac:dyDescent="0.3">
      <c r="A8082" s="31"/>
      <c r="B8082" s="31"/>
      <c r="C8082" s="31"/>
      <c r="D8082" s="31"/>
      <c r="E8082" s="31"/>
      <c r="F8082" s="31"/>
      <c r="G8082" s="31"/>
      <c r="H8082" s="31"/>
      <c r="I8082" s="32"/>
    </row>
    <row r="8083" spans="1:9" x14ac:dyDescent="0.3">
      <c r="A8083" s="31"/>
      <c r="B8083" s="31"/>
      <c r="C8083" s="31"/>
      <c r="D8083" s="31"/>
      <c r="E8083" s="31"/>
      <c r="F8083" s="31"/>
      <c r="G8083" s="31"/>
      <c r="H8083" s="31"/>
      <c r="I8083" s="32"/>
    </row>
    <row r="8084" spans="1:9" x14ac:dyDescent="0.3">
      <c r="A8084" s="31"/>
      <c r="B8084" s="31"/>
      <c r="C8084" s="31"/>
      <c r="D8084" s="31"/>
      <c r="E8084" s="31"/>
      <c r="F8084" s="31"/>
      <c r="G8084" s="31"/>
      <c r="H8084" s="31"/>
      <c r="I8084" s="32"/>
    </row>
    <row r="8085" spans="1:9" x14ac:dyDescent="0.3">
      <c r="A8085" s="31"/>
      <c r="B8085" s="31"/>
      <c r="C8085" s="31"/>
      <c r="D8085" s="31"/>
      <c r="E8085" s="31"/>
      <c r="F8085" s="31"/>
      <c r="G8085" s="31"/>
      <c r="H8085" s="31"/>
      <c r="I8085" s="32"/>
    </row>
    <row r="8086" spans="1:9" x14ac:dyDescent="0.3">
      <c r="A8086" s="31"/>
      <c r="B8086" s="31"/>
      <c r="C8086" s="31"/>
      <c r="D8086" s="31"/>
      <c r="E8086" s="31"/>
      <c r="F8086" s="31"/>
      <c r="G8086" s="31"/>
      <c r="H8086" s="31"/>
      <c r="I8086" s="32"/>
    </row>
    <row r="8087" spans="1:9" x14ac:dyDescent="0.3">
      <c r="A8087" s="31"/>
      <c r="B8087" s="31"/>
      <c r="C8087" s="31"/>
      <c r="D8087" s="31"/>
      <c r="E8087" s="31"/>
      <c r="F8087" s="31"/>
      <c r="G8087" s="31"/>
      <c r="H8087" s="31"/>
      <c r="I8087" s="32"/>
    </row>
    <row r="8088" spans="1:9" x14ac:dyDescent="0.3">
      <c r="A8088" s="31"/>
      <c r="B8088" s="31"/>
      <c r="C8088" s="31"/>
      <c r="D8088" s="31"/>
      <c r="E8088" s="31"/>
      <c r="F8088" s="31"/>
      <c r="G8088" s="31"/>
      <c r="H8088" s="31"/>
      <c r="I8088" s="32"/>
    </row>
    <row r="8089" spans="1:9" x14ac:dyDescent="0.3">
      <c r="A8089" s="31"/>
      <c r="B8089" s="31"/>
      <c r="C8089" s="31"/>
      <c r="D8089" s="31"/>
      <c r="E8089" s="31"/>
      <c r="F8089" s="31"/>
      <c r="G8089" s="31"/>
      <c r="H8089" s="31"/>
      <c r="I8089" s="32"/>
    </row>
    <row r="8090" spans="1:9" x14ac:dyDescent="0.3">
      <c r="A8090" s="31"/>
      <c r="B8090" s="31"/>
      <c r="C8090" s="31"/>
      <c r="D8090" s="31"/>
      <c r="E8090" s="31"/>
      <c r="F8090" s="31"/>
      <c r="G8090" s="31"/>
      <c r="H8090" s="31"/>
      <c r="I8090" s="32"/>
    </row>
    <row r="8091" spans="1:9" x14ac:dyDescent="0.3">
      <c r="A8091" s="31"/>
      <c r="B8091" s="31"/>
      <c r="C8091" s="31"/>
      <c r="D8091" s="31"/>
      <c r="E8091" s="31"/>
      <c r="F8091" s="31"/>
      <c r="G8091" s="31"/>
      <c r="H8091" s="31"/>
      <c r="I8091" s="32"/>
    </row>
    <row r="8092" spans="1:9" x14ac:dyDescent="0.3">
      <c r="A8092" s="31"/>
      <c r="B8092" s="31"/>
      <c r="C8092" s="31"/>
      <c r="D8092" s="31"/>
      <c r="E8092" s="31"/>
      <c r="F8092" s="31"/>
      <c r="G8092" s="31"/>
      <c r="H8092" s="31"/>
      <c r="I8092" s="32"/>
    </row>
    <row r="8093" spans="1:9" x14ac:dyDescent="0.3">
      <c r="A8093" s="31"/>
      <c r="B8093" s="31"/>
      <c r="C8093" s="31"/>
      <c r="D8093" s="31"/>
      <c r="E8093" s="31"/>
      <c r="F8093" s="31"/>
      <c r="G8093" s="31"/>
      <c r="H8093" s="31"/>
      <c r="I8093" s="32"/>
    </row>
    <row r="8094" spans="1:9" x14ac:dyDescent="0.3">
      <c r="A8094" s="31"/>
      <c r="B8094" s="31"/>
      <c r="C8094" s="31"/>
      <c r="D8094" s="31"/>
      <c r="E8094" s="31"/>
      <c r="F8094" s="31"/>
      <c r="G8094" s="31"/>
      <c r="H8094" s="31"/>
      <c r="I8094" s="32"/>
    </row>
    <row r="8095" spans="1:9" x14ac:dyDescent="0.3">
      <c r="A8095" s="31"/>
      <c r="B8095" s="31"/>
      <c r="C8095" s="31"/>
      <c r="D8095" s="31"/>
      <c r="E8095" s="31"/>
      <c r="F8095" s="31"/>
      <c r="G8095" s="31"/>
      <c r="H8095" s="31"/>
      <c r="I8095" s="32"/>
    </row>
    <row r="8096" spans="1:9" x14ac:dyDescent="0.3">
      <c r="A8096" s="31"/>
      <c r="B8096" s="31"/>
      <c r="C8096" s="31"/>
      <c r="D8096" s="31"/>
      <c r="E8096" s="31"/>
      <c r="F8096" s="31"/>
      <c r="G8096" s="31"/>
      <c r="H8096" s="31"/>
      <c r="I8096" s="32"/>
    </row>
    <row r="8097" spans="1:9" x14ac:dyDescent="0.3">
      <c r="A8097" s="31"/>
      <c r="B8097" s="31"/>
      <c r="C8097" s="31"/>
      <c r="D8097" s="31"/>
      <c r="E8097" s="31"/>
      <c r="F8097" s="31"/>
      <c r="G8097" s="31"/>
      <c r="H8097" s="31"/>
      <c r="I8097" s="32"/>
    </row>
    <row r="8098" spans="1:9" x14ac:dyDescent="0.3">
      <c r="A8098" s="31"/>
      <c r="B8098" s="31"/>
      <c r="C8098" s="31"/>
      <c r="D8098" s="31"/>
      <c r="E8098" s="31"/>
      <c r="F8098" s="31"/>
      <c r="G8098" s="31"/>
      <c r="H8098" s="31"/>
      <c r="I8098" s="32"/>
    </row>
    <row r="8099" spans="1:9" x14ac:dyDescent="0.3">
      <c r="A8099" s="31"/>
      <c r="B8099" s="31"/>
      <c r="C8099" s="31"/>
      <c r="D8099" s="31"/>
      <c r="E8099" s="31"/>
      <c r="F8099" s="31"/>
      <c r="G8099" s="31"/>
      <c r="H8099" s="31"/>
      <c r="I8099" s="32"/>
    </row>
    <row r="8100" spans="1:9" x14ac:dyDescent="0.3">
      <c r="A8100" s="31"/>
      <c r="B8100" s="31"/>
      <c r="C8100" s="31"/>
      <c r="D8100" s="31"/>
      <c r="E8100" s="31"/>
      <c r="F8100" s="31"/>
      <c r="G8100" s="31"/>
      <c r="H8100" s="31"/>
      <c r="I8100" s="32"/>
    </row>
    <row r="8101" spans="1:9" x14ac:dyDescent="0.3">
      <c r="A8101" s="31"/>
      <c r="B8101" s="31"/>
      <c r="C8101" s="31"/>
      <c r="D8101" s="31"/>
      <c r="E8101" s="31"/>
      <c r="F8101" s="31"/>
      <c r="G8101" s="31"/>
      <c r="H8101" s="31"/>
      <c r="I8101" s="32"/>
    </row>
    <row r="8102" spans="1:9" x14ac:dyDescent="0.3">
      <c r="A8102" s="31"/>
      <c r="B8102" s="31"/>
      <c r="C8102" s="31"/>
      <c r="D8102" s="31"/>
      <c r="E8102" s="31"/>
      <c r="F8102" s="31"/>
      <c r="G8102" s="31"/>
      <c r="H8102" s="31"/>
      <c r="I8102" s="32"/>
    </row>
    <row r="8103" spans="1:9" x14ac:dyDescent="0.3">
      <c r="A8103" s="31"/>
      <c r="B8103" s="31"/>
      <c r="C8103" s="31"/>
      <c r="D8103" s="31"/>
      <c r="E8103" s="31"/>
      <c r="F8103" s="31"/>
      <c r="G8103" s="31"/>
      <c r="H8103" s="31"/>
      <c r="I8103" s="32"/>
    </row>
    <row r="8104" spans="1:9" x14ac:dyDescent="0.3">
      <c r="A8104" s="31"/>
      <c r="B8104" s="31"/>
      <c r="C8104" s="31"/>
      <c r="D8104" s="31"/>
      <c r="E8104" s="31"/>
      <c r="F8104" s="31"/>
      <c r="G8104" s="31"/>
      <c r="H8104" s="31"/>
      <c r="I8104" s="32"/>
    </row>
    <row r="8105" spans="1:9" x14ac:dyDescent="0.3">
      <c r="A8105" s="31"/>
      <c r="B8105" s="31"/>
      <c r="C8105" s="31"/>
      <c r="D8105" s="31"/>
      <c r="E8105" s="31"/>
      <c r="F8105" s="31"/>
      <c r="G8105" s="31"/>
      <c r="H8105" s="31"/>
      <c r="I8105" s="32"/>
    </row>
    <row r="8106" spans="1:9" x14ac:dyDescent="0.3">
      <c r="A8106" s="31"/>
      <c r="B8106" s="31"/>
      <c r="C8106" s="31"/>
      <c r="D8106" s="31"/>
      <c r="E8106" s="31"/>
      <c r="F8106" s="31"/>
      <c r="G8106" s="31"/>
      <c r="H8106" s="31"/>
      <c r="I8106" s="32"/>
    </row>
    <row r="8107" spans="1:9" x14ac:dyDescent="0.3">
      <c r="A8107" s="31"/>
      <c r="B8107" s="31"/>
      <c r="C8107" s="31"/>
      <c r="D8107" s="31"/>
      <c r="E8107" s="31"/>
      <c r="F8107" s="31"/>
      <c r="G8107" s="31"/>
      <c r="H8107" s="31"/>
      <c r="I8107" s="32"/>
    </row>
    <row r="8108" spans="1:9" x14ac:dyDescent="0.3">
      <c r="A8108" s="31"/>
      <c r="B8108" s="31"/>
      <c r="C8108" s="31"/>
      <c r="D8108" s="31"/>
      <c r="E8108" s="31"/>
      <c r="F8108" s="31"/>
      <c r="G8108" s="31"/>
      <c r="H8108" s="31"/>
      <c r="I8108" s="32"/>
    </row>
    <row r="8109" spans="1:9" x14ac:dyDescent="0.3">
      <c r="A8109" s="31"/>
      <c r="B8109" s="31"/>
      <c r="C8109" s="31"/>
      <c r="D8109" s="31"/>
      <c r="E8109" s="31"/>
      <c r="F8109" s="31"/>
      <c r="G8109" s="31"/>
      <c r="H8109" s="31"/>
      <c r="I8109" s="32"/>
    </row>
    <row r="8110" spans="1:9" x14ac:dyDescent="0.3">
      <c r="A8110" s="31"/>
      <c r="B8110" s="31"/>
      <c r="C8110" s="31"/>
      <c r="D8110" s="31"/>
      <c r="E8110" s="31"/>
      <c r="F8110" s="31"/>
      <c r="G8110" s="31"/>
      <c r="H8110" s="31"/>
      <c r="I8110" s="32"/>
    </row>
    <row r="8111" spans="1:9" x14ac:dyDescent="0.3">
      <c r="A8111" s="31"/>
      <c r="B8111" s="31"/>
      <c r="C8111" s="31"/>
      <c r="D8111" s="31"/>
      <c r="E8111" s="31"/>
      <c r="F8111" s="31"/>
      <c r="G8111" s="31"/>
      <c r="H8111" s="31"/>
      <c r="I8111" s="32"/>
    </row>
    <row r="8112" spans="1:9" x14ac:dyDescent="0.3">
      <c r="A8112" s="31"/>
      <c r="B8112" s="31"/>
      <c r="C8112" s="31"/>
      <c r="D8112" s="31"/>
      <c r="E8112" s="31"/>
      <c r="F8112" s="31"/>
      <c r="G8112" s="31"/>
      <c r="H8112" s="31"/>
      <c r="I8112" s="32"/>
    </row>
    <row r="8113" spans="1:9" x14ac:dyDescent="0.3">
      <c r="A8113" s="31"/>
      <c r="B8113" s="31"/>
      <c r="C8113" s="31"/>
      <c r="D8113" s="31"/>
      <c r="E8113" s="31"/>
      <c r="F8113" s="31"/>
      <c r="G8113" s="31"/>
      <c r="H8113" s="31"/>
      <c r="I8113" s="32"/>
    </row>
    <row r="8114" spans="1:9" x14ac:dyDescent="0.3">
      <c r="A8114" s="31"/>
      <c r="B8114" s="31"/>
      <c r="C8114" s="31"/>
      <c r="D8114" s="31"/>
      <c r="E8114" s="31"/>
      <c r="F8114" s="31"/>
      <c r="G8114" s="31"/>
      <c r="H8114" s="31"/>
      <c r="I8114" s="32"/>
    </row>
    <row r="8115" spans="1:9" x14ac:dyDescent="0.3">
      <c r="A8115" s="31"/>
      <c r="B8115" s="31"/>
      <c r="C8115" s="31"/>
      <c r="D8115" s="31"/>
      <c r="E8115" s="31"/>
      <c r="F8115" s="31"/>
      <c r="G8115" s="31"/>
      <c r="H8115" s="31"/>
      <c r="I8115" s="32"/>
    </row>
    <row r="8116" spans="1:9" x14ac:dyDescent="0.3">
      <c r="A8116" s="31"/>
      <c r="B8116" s="31"/>
      <c r="C8116" s="31"/>
      <c r="D8116" s="31"/>
      <c r="E8116" s="31"/>
      <c r="F8116" s="31"/>
      <c r="G8116" s="31"/>
      <c r="H8116" s="31"/>
      <c r="I8116" s="32"/>
    </row>
    <row r="8117" spans="1:9" x14ac:dyDescent="0.3">
      <c r="A8117" s="31"/>
      <c r="B8117" s="31"/>
      <c r="C8117" s="31"/>
      <c r="D8117" s="31"/>
      <c r="E8117" s="31"/>
      <c r="F8117" s="31"/>
      <c r="G8117" s="31"/>
      <c r="H8117" s="31"/>
      <c r="I8117" s="32"/>
    </row>
    <row r="8118" spans="1:9" x14ac:dyDescent="0.3">
      <c r="A8118" s="31"/>
      <c r="B8118" s="31"/>
      <c r="C8118" s="31"/>
      <c r="D8118" s="31"/>
      <c r="E8118" s="31"/>
      <c r="F8118" s="31"/>
      <c r="G8118" s="31"/>
      <c r="H8118" s="31"/>
      <c r="I8118" s="32"/>
    </row>
    <row r="8119" spans="1:9" x14ac:dyDescent="0.3">
      <c r="A8119" s="31"/>
      <c r="B8119" s="31"/>
      <c r="C8119" s="31"/>
      <c r="D8119" s="31"/>
      <c r="E8119" s="31"/>
      <c r="F8119" s="31"/>
      <c r="G8119" s="31"/>
      <c r="H8119" s="31"/>
      <c r="I8119" s="32"/>
    </row>
    <row r="8120" spans="1:9" x14ac:dyDescent="0.3">
      <c r="A8120" s="31"/>
      <c r="B8120" s="31"/>
      <c r="C8120" s="31"/>
      <c r="D8120" s="31"/>
      <c r="E8120" s="31"/>
      <c r="F8120" s="31"/>
      <c r="G8120" s="31"/>
      <c r="H8120" s="31"/>
      <c r="I8120" s="32"/>
    </row>
    <row r="8121" spans="1:9" x14ac:dyDescent="0.3">
      <c r="A8121" s="31"/>
      <c r="B8121" s="31"/>
      <c r="C8121" s="31"/>
      <c r="D8121" s="31"/>
      <c r="E8121" s="31"/>
      <c r="F8121" s="31"/>
      <c r="G8121" s="31"/>
      <c r="H8121" s="31"/>
      <c r="I8121" s="32"/>
    </row>
    <row r="8122" spans="1:9" x14ac:dyDescent="0.3">
      <c r="A8122" s="31"/>
      <c r="B8122" s="31"/>
      <c r="C8122" s="31"/>
      <c r="D8122" s="31"/>
      <c r="E8122" s="31"/>
      <c r="F8122" s="31"/>
      <c r="G8122" s="31"/>
      <c r="H8122" s="31"/>
      <c r="I8122" s="32"/>
    </row>
    <row r="8123" spans="1:9" x14ac:dyDescent="0.3">
      <c r="A8123" s="31"/>
      <c r="B8123" s="31"/>
      <c r="C8123" s="31"/>
      <c r="D8123" s="31"/>
      <c r="E8123" s="31"/>
      <c r="F8123" s="31"/>
      <c r="G8123" s="31"/>
      <c r="H8123" s="31"/>
      <c r="I8123" s="32"/>
    </row>
    <row r="8124" spans="1:9" x14ac:dyDescent="0.3">
      <c r="A8124" s="31"/>
      <c r="B8124" s="31"/>
      <c r="C8124" s="31"/>
      <c r="D8124" s="31"/>
      <c r="E8124" s="31"/>
      <c r="F8124" s="31"/>
      <c r="G8124" s="31"/>
      <c r="H8124" s="31"/>
      <c r="I8124" s="32"/>
    </row>
    <row r="8125" spans="1:9" x14ac:dyDescent="0.3">
      <c r="A8125" s="31"/>
      <c r="B8125" s="31"/>
      <c r="C8125" s="31"/>
      <c r="D8125" s="31"/>
      <c r="E8125" s="31"/>
      <c r="F8125" s="31"/>
      <c r="G8125" s="31"/>
      <c r="H8125" s="31"/>
      <c r="I8125" s="32"/>
    </row>
    <row r="8126" spans="1:9" x14ac:dyDescent="0.3">
      <c r="A8126" s="31"/>
      <c r="B8126" s="31"/>
      <c r="C8126" s="31"/>
      <c r="D8126" s="31"/>
      <c r="E8126" s="31"/>
      <c r="F8126" s="31"/>
      <c r="G8126" s="31"/>
      <c r="H8126" s="31"/>
      <c r="I8126" s="32"/>
    </row>
    <row r="8127" spans="1:9" x14ac:dyDescent="0.3">
      <c r="A8127" s="31"/>
      <c r="B8127" s="31"/>
      <c r="C8127" s="31"/>
      <c r="D8127" s="31"/>
      <c r="E8127" s="31"/>
      <c r="F8127" s="31"/>
      <c r="G8127" s="31"/>
      <c r="H8127" s="31"/>
      <c r="I8127" s="32"/>
    </row>
    <row r="8128" spans="1:9" x14ac:dyDescent="0.3">
      <c r="A8128" s="31"/>
      <c r="B8128" s="31"/>
      <c r="C8128" s="31"/>
      <c r="D8128" s="31"/>
      <c r="E8128" s="31"/>
      <c r="F8128" s="31"/>
      <c r="G8128" s="31"/>
      <c r="H8128" s="31"/>
      <c r="I8128" s="32"/>
    </row>
    <row r="8129" spans="1:9" x14ac:dyDescent="0.3">
      <c r="A8129" s="31"/>
      <c r="B8129" s="31"/>
      <c r="C8129" s="31"/>
      <c r="D8129" s="31"/>
      <c r="E8129" s="31"/>
      <c r="F8129" s="31"/>
      <c r="G8129" s="31"/>
      <c r="H8129" s="31"/>
      <c r="I8129" s="32"/>
    </row>
    <row r="8130" spans="1:9" x14ac:dyDescent="0.3">
      <c r="A8130" s="31"/>
      <c r="B8130" s="31"/>
      <c r="C8130" s="31"/>
      <c r="D8130" s="31"/>
      <c r="E8130" s="31"/>
      <c r="F8130" s="31"/>
      <c r="G8130" s="31"/>
      <c r="H8130" s="31"/>
      <c r="I8130" s="32"/>
    </row>
    <row r="8131" spans="1:9" x14ac:dyDescent="0.3">
      <c r="A8131" s="31"/>
      <c r="B8131" s="31"/>
      <c r="C8131" s="31"/>
      <c r="D8131" s="31"/>
      <c r="E8131" s="31"/>
      <c r="F8131" s="31"/>
      <c r="G8131" s="31"/>
      <c r="H8131" s="31"/>
      <c r="I8131" s="32"/>
    </row>
    <row r="8132" spans="1:9" x14ac:dyDescent="0.3">
      <c r="A8132" s="31"/>
      <c r="B8132" s="31"/>
      <c r="C8132" s="31"/>
      <c r="D8132" s="31"/>
      <c r="E8132" s="31"/>
      <c r="F8132" s="31"/>
      <c r="G8132" s="31"/>
      <c r="H8132" s="31"/>
      <c r="I8132" s="32"/>
    </row>
    <row r="8133" spans="1:9" x14ac:dyDescent="0.3">
      <c r="A8133" s="31"/>
      <c r="B8133" s="31"/>
      <c r="C8133" s="31"/>
      <c r="D8133" s="31"/>
      <c r="E8133" s="31"/>
      <c r="F8133" s="31"/>
      <c r="G8133" s="31"/>
      <c r="H8133" s="31"/>
      <c r="I8133" s="32"/>
    </row>
    <row r="8134" spans="1:9" x14ac:dyDescent="0.3">
      <c r="A8134" s="31"/>
      <c r="B8134" s="31"/>
      <c r="C8134" s="31"/>
      <c r="D8134" s="31"/>
      <c r="E8134" s="31"/>
      <c r="F8134" s="31"/>
      <c r="G8134" s="31"/>
      <c r="H8134" s="31"/>
      <c r="I8134" s="32"/>
    </row>
    <row r="8135" spans="1:9" x14ac:dyDescent="0.3">
      <c r="A8135" s="31"/>
      <c r="B8135" s="31"/>
      <c r="C8135" s="31"/>
      <c r="D8135" s="31"/>
      <c r="E8135" s="31"/>
      <c r="F8135" s="31"/>
      <c r="G8135" s="31"/>
      <c r="H8135" s="31"/>
      <c r="I8135" s="32"/>
    </row>
    <row r="8136" spans="1:9" x14ac:dyDescent="0.3">
      <c r="A8136" s="31"/>
      <c r="B8136" s="31"/>
      <c r="C8136" s="31"/>
      <c r="D8136" s="31"/>
      <c r="E8136" s="31"/>
      <c r="F8136" s="31"/>
      <c r="G8136" s="31"/>
      <c r="H8136" s="31"/>
      <c r="I8136" s="32"/>
    </row>
    <row r="8137" spans="1:9" x14ac:dyDescent="0.3">
      <c r="A8137" s="31"/>
      <c r="B8137" s="31"/>
      <c r="C8137" s="31"/>
      <c r="D8137" s="31"/>
      <c r="E8137" s="31"/>
      <c r="F8137" s="31"/>
      <c r="G8137" s="31"/>
      <c r="H8137" s="31"/>
      <c r="I8137" s="32"/>
    </row>
    <row r="8138" spans="1:9" x14ac:dyDescent="0.3">
      <c r="A8138" s="31"/>
      <c r="B8138" s="31"/>
      <c r="C8138" s="31"/>
      <c r="D8138" s="31"/>
      <c r="E8138" s="31"/>
      <c r="F8138" s="31"/>
      <c r="G8138" s="31"/>
      <c r="H8138" s="31"/>
      <c r="I8138" s="32"/>
    </row>
    <row r="8139" spans="1:9" x14ac:dyDescent="0.3">
      <c r="A8139" s="31"/>
      <c r="B8139" s="31"/>
      <c r="C8139" s="31"/>
      <c r="D8139" s="31"/>
      <c r="E8139" s="31"/>
      <c r="F8139" s="31"/>
      <c r="G8139" s="31"/>
      <c r="H8139" s="31"/>
      <c r="I8139" s="32"/>
    </row>
    <row r="8140" spans="1:9" x14ac:dyDescent="0.3">
      <c r="A8140" s="31"/>
      <c r="B8140" s="31"/>
      <c r="C8140" s="31"/>
      <c r="D8140" s="31"/>
      <c r="E8140" s="31"/>
      <c r="F8140" s="31"/>
      <c r="G8140" s="31"/>
      <c r="H8140" s="31"/>
      <c r="I8140" s="32"/>
    </row>
    <row r="8141" spans="1:9" x14ac:dyDescent="0.3">
      <c r="A8141" s="31"/>
      <c r="B8141" s="31"/>
      <c r="C8141" s="31"/>
      <c r="D8141" s="31"/>
      <c r="E8141" s="31"/>
      <c r="F8141" s="31"/>
      <c r="G8141" s="31"/>
      <c r="H8141" s="31"/>
      <c r="I8141" s="32"/>
    </row>
    <row r="8142" spans="1:9" x14ac:dyDescent="0.3">
      <c r="A8142" s="31"/>
      <c r="B8142" s="31"/>
      <c r="C8142" s="31"/>
      <c r="D8142" s="31"/>
      <c r="E8142" s="31"/>
      <c r="F8142" s="31"/>
      <c r="G8142" s="31"/>
      <c r="H8142" s="31"/>
      <c r="I8142" s="32"/>
    </row>
    <row r="8143" spans="1:9" x14ac:dyDescent="0.3">
      <c r="A8143" s="31"/>
      <c r="B8143" s="31"/>
      <c r="C8143" s="31"/>
      <c r="D8143" s="31"/>
      <c r="E8143" s="31"/>
      <c r="F8143" s="31"/>
      <c r="G8143" s="31"/>
      <c r="H8143" s="31"/>
      <c r="I8143" s="32"/>
    </row>
    <row r="8144" spans="1:9" x14ac:dyDescent="0.3">
      <c r="A8144" s="31"/>
      <c r="B8144" s="31"/>
      <c r="C8144" s="31"/>
      <c r="D8144" s="31"/>
      <c r="E8144" s="31"/>
      <c r="F8144" s="31"/>
      <c r="G8144" s="31"/>
      <c r="H8144" s="31"/>
      <c r="I8144" s="32"/>
    </row>
    <row r="8145" spans="1:9" x14ac:dyDescent="0.3">
      <c r="A8145" s="31"/>
      <c r="B8145" s="31"/>
      <c r="C8145" s="31"/>
      <c r="D8145" s="31"/>
      <c r="E8145" s="31"/>
      <c r="F8145" s="31"/>
      <c r="G8145" s="31"/>
      <c r="H8145" s="31"/>
      <c r="I8145" s="32"/>
    </row>
    <row r="8146" spans="1:9" x14ac:dyDescent="0.3">
      <c r="A8146" s="31"/>
      <c r="B8146" s="31"/>
      <c r="C8146" s="31"/>
      <c r="D8146" s="31"/>
      <c r="E8146" s="31"/>
      <c r="F8146" s="31"/>
      <c r="G8146" s="31"/>
      <c r="H8146" s="31"/>
      <c r="I8146" s="32"/>
    </row>
    <row r="8147" spans="1:9" x14ac:dyDescent="0.3">
      <c r="A8147" s="31"/>
      <c r="B8147" s="31"/>
      <c r="C8147" s="31"/>
      <c r="D8147" s="31"/>
      <c r="E8147" s="31"/>
      <c r="F8147" s="31"/>
      <c r="G8147" s="31"/>
      <c r="H8147" s="31"/>
      <c r="I8147" s="32"/>
    </row>
    <row r="8148" spans="1:9" x14ac:dyDescent="0.3">
      <c r="A8148" s="31"/>
      <c r="B8148" s="31"/>
      <c r="C8148" s="31"/>
      <c r="D8148" s="31"/>
      <c r="E8148" s="31"/>
      <c r="F8148" s="31"/>
      <c r="G8148" s="31"/>
      <c r="H8148" s="31"/>
      <c r="I8148" s="32"/>
    </row>
    <row r="8149" spans="1:9" x14ac:dyDescent="0.3">
      <c r="A8149" s="31"/>
      <c r="B8149" s="31"/>
      <c r="C8149" s="31"/>
      <c r="D8149" s="31"/>
      <c r="E8149" s="31"/>
      <c r="F8149" s="31"/>
      <c r="G8149" s="31"/>
      <c r="H8149" s="31"/>
      <c r="I8149" s="32"/>
    </row>
    <row r="8150" spans="1:9" x14ac:dyDescent="0.3">
      <c r="A8150" s="31"/>
      <c r="B8150" s="31"/>
      <c r="C8150" s="31"/>
      <c r="D8150" s="31"/>
      <c r="E8150" s="31"/>
      <c r="F8150" s="31"/>
      <c r="G8150" s="31"/>
      <c r="H8150" s="31"/>
      <c r="I8150" s="32"/>
    </row>
    <row r="8151" spans="1:9" x14ac:dyDescent="0.3">
      <c r="A8151" s="31"/>
      <c r="B8151" s="31"/>
      <c r="C8151" s="31"/>
      <c r="D8151" s="31"/>
      <c r="E8151" s="31"/>
      <c r="F8151" s="31"/>
      <c r="G8151" s="31"/>
      <c r="H8151" s="31"/>
      <c r="I8151" s="32"/>
    </row>
    <row r="8152" spans="1:9" x14ac:dyDescent="0.3">
      <c r="A8152" s="31"/>
      <c r="B8152" s="31"/>
      <c r="C8152" s="31"/>
      <c r="D8152" s="31"/>
      <c r="E8152" s="31"/>
      <c r="F8152" s="31"/>
      <c r="G8152" s="31"/>
      <c r="H8152" s="31"/>
      <c r="I8152" s="32"/>
    </row>
    <row r="8153" spans="1:9" x14ac:dyDescent="0.3">
      <c r="A8153" s="31"/>
      <c r="B8153" s="31"/>
      <c r="C8153" s="31"/>
      <c r="D8153" s="31"/>
      <c r="E8153" s="31"/>
      <c r="F8153" s="31"/>
      <c r="G8153" s="31"/>
      <c r="H8153" s="31"/>
      <c r="I8153" s="32"/>
    </row>
    <row r="8154" spans="1:9" x14ac:dyDescent="0.3">
      <c r="A8154" s="31"/>
      <c r="B8154" s="31"/>
      <c r="C8154" s="31"/>
      <c r="D8154" s="31"/>
      <c r="E8154" s="31"/>
      <c r="F8154" s="31"/>
      <c r="G8154" s="31"/>
      <c r="H8154" s="31"/>
      <c r="I8154" s="32"/>
    </row>
    <row r="8155" spans="1:9" x14ac:dyDescent="0.3">
      <c r="A8155" s="31"/>
      <c r="B8155" s="31"/>
      <c r="C8155" s="31"/>
      <c r="D8155" s="31"/>
      <c r="E8155" s="31"/>
      <c r="F8155" s="31"/>
      <c r="G8155" s="31"/>
      <c r="H8155" s="31"/>
      <c r="I8155" s="32"/>
    </row>
    <row r="8156" spans="1:9" x14ac:dyDescent="0.3">
      <c r="A8156" s="31"/>
      <c r="B8156" s="31"/>
      <c r="C8156" s="31"/>
      <c r="D8156" s="31"/>
      <c r="E8156" s="31"/>
      <c r="F8156" s="31"/>
      <c r="G8156" s="31"/>
      <c r="H8156" s="31"/>
      <c r="I8156" s="32"/>
    </row>
    <row r="8157" spans="1:9" x14ac:dyDescent="0.3">
      <c r="A8157" s="31"/>
      <c r="B8157" s="31"/>
      <c r="C8157" s="31"/>
      <c r="D8157" s="31"/>
      <c r="E8157" s="31"/>
      <c r="F8157" s="31"/>
      <c r="G8157" s="31"/>
      <c r="H8157" s="31"/>
      <c r="I8157" s="32"/>
    </row>
    <row r="8158" spans="1:9" x14ac:dyDescent="0.3">
      <c r="A8158" s="31"/>
      <c r="B8158" s="31"/>
      <c r="C8158" s="31"/>
      <c r="D8158" s="31"/>
      <c r="E8158" s="31"/>
      <c r="F8158" s="31"/>
      <c r="G8158" s="31"/>
      <c r="H8158" s="31"/>
      <c r="I8158" s="32"/>
    </row>
    <row r="8159" spans="1:9" x14ac:dyDescent="0.3">
      <c r="A8159" s="31"/>
      <c r="B8159" s="31"/>
      <c r="C8159" s="31"/>
      <c r="D8159" s="31"/>
      <c r="E8159" s="31"/>
      <c r="F8159" s="31"/>
      <c r="G8159" s="31"/>
      <c r="H8159" s="31"/>
      <c r="I8159" s="32"/>
    </row>
    <row r="8160" spans="1:9" x14ac:dyDescent="0.3">
      <c r="A8160" s="31"/>
      <c r="B8160" s="31"/>
      <c r="C8160" s="31"/>
      <c r="D8160" s="31"/>
      <c r="E8160" s="31"/>
      <c r="F8160" s="31"/>
      <c r="G8160" s="31"/>
      <c r="H8160" s="31"/>
      <c r="I8160" s="32"/>
    </row>
    <row r="8161" spans="1:9" x14ac:dyDescent="0.3">
      <c r="A8161" s="31"/>
      <c r="B8161" s="31"/>
      <c r="C8161" s="31"/>
      <c r="D8161" s="31"/>
      <c r="E8161" s="31"/>
      <c r="F8161" s="31"/>
      <c r="G8161" s="31"/>
      <c r="H8161" s="31"/>
      <c r="I8161" s="32"/>
    </row>
    <row r="8162" spans="1:9" x14ac:dyDescent="0.3">
      <c r="A8162" s="31"/>
      <c r="B8162" s="31"/>
      <c r="C8162" s="31"/>
      <c r="D8162" s="31"/>
      <c r="E8162" s="31"/>
      <c r="F8162" s="31"/>
      <c r="G8162" s="31"/>
      <c r="H8162" s="31"/>
      <c r="I8162" s="32"/>
    </row>
    <row r="8163" spans="1:9" x14ac:dyDescent="0.3">
      <c r="A8163" s="31"/>
      <c r="B8163" s="31"/>
      <c r="C8163" s="31"/>
      <c r="D8163" s="31"/>
      <c r="E8163" s="31"/>
      <c r="F8163" s="31"/>
      <c r="G8163" s="31"/>
      <c r="H8163" s="31"/>
      <c r="I8163" s="32"/>
    </row>
    <row r="8164" spans="1:9" x14ac:dyDescent="0.3">
      <c r="A8164" s="31"/>
      <c r="B8164" s="31"/>
      <c r="C8164" s="31"/>
      <c r="D8164" s="31"/>
      <c r="E8164" s="31"/>
      <c r="F8164" s="31"/>
      <c r="G8164" s="31"/>
      <c r="H8164" s="31"/>
      <c r="I8164" s="32"/>
    </row>
    <row r="8165" spans="1:9" x14ac:dyDescent="0.3">
      <c r="A8165" s="31"/>
      <c r="B8165" s="31"/>
      <c r="C8165" s="31"/>
      <c r="D8165" s="31"/>
      <c r="E8165" s="31"/>
      <c r="F8165" s="31"/>
      <c r="G8165" s="31"/>
      <c r="H8165" s="31"/>
      <c r="I8165" s="32"/>
    </row>
    <row r="8166" spans="1:9" x14ac:dyDescent="0.3">
      <c r="A8166" s="31"/>
      <c r="B8166" s="31"/>
      <c r="C8166" s="31"/>
      <c r="D8166" s="31"/>
      <c r="E8166" s="31"/>
      <c r="F8166" s="31"/>
      <c r="G8166" s="31"/>
      <c r="H8166" s="31"/>
      <c r="I8166" s="32"/>
    </row>
    <row r="8167" spans="1:9" x14ac:dyDescent="0.3">
      <c r="A8167" s="31"/>
      <c r="B8167" s="31"/>
      <c r="C8167" s="31"/>
      <c r="D8167" s="31"/>
      <c r="E8167" s="31"/>
      <c r="F8167" s="31"/>
      <c r="G8167" s="31"/>
      <c r="H8167" s="31"/>
      <c r="I8167" s="32"/>
    </row>
    <row r="8168" spans="1:9" x14ac:dyDescent="0.3">
      <c r="A8168" s="31"/>
      <c r="B8168" s="31"/>
      <c r="C8168" s="31"/>
      <c r="D8168" s="31"/>
      <c r="E8168" s="31"/>
      <c r="F8168" s="31"/>
      <c r="G8168" s="31"/>
      <c r="H8168" s="31"/>
      <c r="I8168" s="32"/>
    </row>
    <row r="8169" spans="1:9" x14ac:dyDescent="0.3">
      <c r="A8169" s="31"/>
      <c r="B8169" s="31"/>
      <c r="C8169" s="31"/>
      <c r="D8169" s="31"/>
      <c r="E8169" s="31"/>
      <c r="F8169" s="31"/>
      <c r="G8169" s="31"/>
      <c r="H8169" s="31"/>
      <c r="I8169" s="32"/>
    </row>
    <row r="8170" spans="1:9" x14ac:dyDescent="0.3">
      <c r="A8170" s="31"/>
      <c r="B8170" s="31"/>
      <c r="C8170" s="31"/>
      <c r="D8170" s="31"/>
      <c r="E8170" s="31"/>
      <c r="F8170" s="31"/>
      <c r="G8170" s="31"/>
      <c r="H8170" s="31"/>
      <c r="I8170" s="32"/>
    </row>
    <row r="8171" spans="1:9" x14ac:dyDescent="0.3">
      <c r="A8171" s="31"/>
      <c r="B8171" s="31"/>
      <c r="C8171" s="31"/>
      <c r="D8171" s="31"/>
      <c r="E8171" s="31"/>
      <c r="F8171" s="31"/>
      <c r="G8171" s="31"/>
      <c r="H8171" s="31"/>
      <c r="I8171" s="32"/>
    </row>
    <row r="8172" spans="1:9" x14ac:dyDescent="0.3">
      <c r="A8172" s="31"/>
      <c r="B8172" s="31"/>
      <c r="C8172" s="31"/>
      <c r="D8172" s="31"/>
      <c r="E8172" s="31"/>
      <c r="F8172" s="31"/>
      <c r="G8172" s="31"/>
      <c r="H8172" s="31"/>
      <c r="I8172" s="32"/>
    </row>
    <row r="8173" spans="1:9" x14ac:dyDescent="0.3">
      <c r="A8173" s="31"/>
      <c r="B8173" s="31"/>
      <c r="C8173" s="31"/>
      <c r="D8173" s="31"/>
      <c r="E8173" s="31"/>
      <c r="F8173" s="31"/>
      <c r="G8173" s="31"/>
      <c r="H8173" s="31"/>
      <c r="I8173" s="32"/>
    </row>
    <row r="8174" spans="1:9" x14ac:dyDescent="0.3">
      <c r="A8174" s="31"/>
      <c r="B8174" s="31"/>
      <c r="C8174" s="31"/>
      <c r="D8174" s="31"/>
      <c r="E8174" s="31"/>
      <c r="F8174" s="31"/>
      <c r="G8174" s="31"/>
      <c r="H8174" s="31"/>
      <c r="I8174" s="32"/>
    </row>
    <row r="8175" spans="1:9" x14ac:dyDescent="0.3">
      <c r="A8175" s="31"/>
      <c r="B8175" s="31"/>
      <c r="C8175" s="31"/>
      <c r="D8175" s="31"/>
      <c r="E8175" s="31"/>
      <c r="F8175" s="31"/>
      <c r="G8175" s="31"/>
      <c r="H8175" s="31"/>
      <c r="I8175" s="32"/>
    </row>
    <row r="8176" spans="1:9" x14ac:dyDescent="0.3">
      <c r="A8176" s="31"/>
      <c r="B8176" s="31"/>
      <c r="C8176" s="31"/>
      <c r="D8176" s="31"/>
      <c r="E8176" s="31"/>
      <c r="F8176" s="31"/>
      <c r="G8176" s="31"/>
      <c r="H8176" s="31"/>
      <c r="I8176" s="32"/>
    </row>
    <row r="8177" spans="1:9" x14ac:dyDescent="0.3">
      <c r="A8177" s="31"/>
      <c r="B8177" s="31"/>
      <c r="C8177" s="31"/>
      <c r="D8177" s="31"/>
      <c r="E8177" s="31"/>
      <c r="F8177" s="31"/>
      <c r="G8177" s="31"/>
      <c r="H8177" s="31"/>
      <c r="I8177" s="32"/>
    </row>
    <row r="8178" spans="1:9" x14ac:dyDescent="0.3">
      <c r="A8178" s="31"/>
      <c r="B8178" s="31"/>
      <c r="C8178" s="31"/>
      <c r="D8178" s="31"/>
      <c r="E8178" s="31"/>
      <c r="F8178" s="31"/>
      <c r="G8178" s="31"/>
      <c r="H8178" s="31"/>
      <c r="I8178" s="32"/>
    </row>
    <row r="8179" spans="1:9" x14ac:dyDescent="0.3">
      <c r="A8179" s="31"/>
      <c r="B8179" s="31"/>
      <c r="C8179" s="31"/>
      <c r="D8179" s="31"/>
      <c r="E8179" s="31"/>
      <c r="F8179" s="31"/>
      <c r="G8179" s="31"/>
      <c r="H8179" s="31"/>
      <c r="I8179" s="32"/>
    </row>
    <row r="8180" spans="1:9" x14ac:dyDescent="0.3">
      <c r="A8180" s="31"/>
      <c r="B8180" s="31"/>
      <c r="C8180" s="31"/>
      <c r="D8180" s="31"/>
      <c r="E8180" s="31"/>
      <c r="F8180" s="31"/>
      <c r="G8180" s="31"/>
      <c r="H8180" s="31"/>
      <c r="I8180" s="32"/>
    </row>
    <row r="8181" spans="1:9" x14ac:dyDescent="0.3">
      <c r="A8181" s="31"/>
      <c r="B8181" s="31"/>
      <c r="C8181" s="31"/>
      <c r="D8181" s="31"/>
      <c r="E8181" s="31"/>
      <c r="F8181" s="31"/>
      <c r="G8181" s="31"/>
      <c r="H8181" s="31"/>
      <c r="I8181" s="32"/>
    </row>
    <row r="8182" spans="1:9" x14ac:dyDescent="0.3">
      <c r="A8182" s="31"/>
      <c r="B8182" s="31"/>
      <c r="C8182" s="31"/>
      <c r="D8182" s="31"/>
      <c r="E8182" s="31"/>
      <c r="F8182" s="31"/>
      <c r="G8182" s="31"/>
      <c r="H8182" s="31"/>
      <c r="I8182" s="32"/>
    </row>
    <row r="8183" spans="1:9" x14ac:dyDescent="0.3">
      <c r="A8183" s="31"/>
      <c r="B8183" s="31"/>
      <c r="C8183" s="31"/>
      <c r="D8183" s="31"/>
      <c r="E8183" s="31"/>
      <c r="F8183" s="31"/>
      <c r="G8183" s="31"/>
      <c r="H8183" s="31"/>
      <c r="I8183" s="32"/>
    </row>
    <row r="8184" spans="1:9" x14ac:dyDescent="0.3">
      <c r="A8184" s="31"/>
      <c r="B8184" s="31"/>
      <c r="C8184" s="31"/>
      <c r="D8184" s="31"/>
      <c r="E8184" s="31"/>
      <c r="F8184" s="31"/>
      <c r="G8184" s="31"/>
      <c r="H8184" s="31"/>
      <c r="I8184" s="32"/>
    </row>
    <row r="8185" spans="1:9" x14ac:dyDescent="0.3">
      <c r="A8185" s="31"/>
      <c r="B8185" s="31"/>
      <c r="C8185" s="31"/>
      <c r="D8185" s="31"/>
      <c r="E8185" s="31"/>
      <c r="F8185" s="31"/>
      <c r="G8185" s="31"/>
      <c r="H8185" s="31"/>
      <c r="I8185" s="32"/>
    </row>
    <row r="8186" spans="1:9" x14ac:dyDescent="0.3">
      <c r="A8186" s="31"/>
      <c r="B8186" s="31"/>
      <c r="C8186" s="31"/>
      <c r="D8186" s="31"/>
      <c r="E8186" s="31"/>
      <c r="F8186" s="31"/>
      <c r="G8186" s="31"/>
      <c r="H8186" s="31"/>
      <c r="I8186" s="32"/>
    </row>
    <row r="8187" spans="1:9" x14ac:dyDescent="0.3">
      <c r="A8187" s="31"/>
      <c r="B8187" s="31"/>
      <c r="C8187" s="31"/>
      <c r="D8187" s="31"/>
      <c r="E8187" s="31"/>
      <c r="F8187" s="31"/>
      <c r="G8187" s="31"/>
      <c r="H8187" s="31"/>
      <c r="I8187" s="32"/>
    </row>
    <row r="8188" spans="1:9" x14ac:dyDescent="0.3">
      <c r="A8188" s="31"/>
      <c r="B8188" s="31"/>
      <c r="C8188" s="31"/>
      <c r="D8188" s="31"/>
      <c r="E8188" s="31"/>
      <c r="F8188" s="31"/>
      <c r="G8188" s="31"/>
      <c r="H8188" s="31"/>
      <c r="I8188" s="32"/>
    </row>
    <row r="8189" spans="1:9" x14ac:dyDescent="0.3">
      <c r="A8189" s="31"/>
      <c r="B8189" s="31"/>
      <c r="C8189" s="31"/>
      <c r="D8189" s="31"/>
      <c r="E8189" s="31"/>
      <c r="F8189" s="31"/>
      <c r="G8189" s="31"/>
      <c r="H8189" s="31"/>
      <c r="I8189" s="32"/>
    </row>
    <row r="8190" spans="1:9" x14ac:dyDescent="0.3">
      <c r="A8190" s="31"/>
      <c r="B8190" s="31"/>
      <c r="C8190" s="31"/>
      <c r="D8190" s="31"/>
      <c r="E8190" s="31"/>
      <c r="F8190" s="31"/>
      <c r="G8190" s="31"/>
      <c r="H8190" s="31"/>
      <c r="I8190" s="32"/>
    </row>
    <row r="8191" spans="1:9" x14ac:dyDescent="0.3">
      <c r="A8191" s="31"/>
      <c r="B8191" s="31"/>
      <c r="C8191" s="31"/>
      <c r="D8191" s="31"/>
      <c r="E8191" s="31"/>
      <c r="F8191" s="31"/>
      <c r="G8191" s="31"/>
      <c r="H8191" s="31"/>
      <c r="I8191" s="32"/>
    </row>
    <row r="8192" spans="1:9" x14ac:dyDescent="0.3">
      <c r="A8192" s="31"/>
      <c r="B8192" s="31"/>
      <c r="C8192" s="31"/>
      <c r="D8192" s="31"/>
      <c r="E8192" s="31"/>
      <c r="F8192" s="31"/>
      <c r="G8192" s="31"/>
      <c r="H8192" s="31"/>
      <c r="I8192" s="32"/>
    </row>
    <row r="8193" spans="1:9" x14ac:dyDescent="0.3">
      <c r="A8193" s="31"/>
      <c r="B8193" s="31"/>
      <c r="C8193" s="31"/>
      <c r="D8193" s="31"/>
      <c r="E8193" s="31"/>
      <c r="F8193" s="31"/>
      <c r="G8193" s="31"/>
      <c r="H8193" s="31"/>
      <c r="I8193" s="32"/>
    </row>
    <row r="8194" spans="1:9" x14ac:dyDescent="0.3">
      <c r="A8194" s="31"/>
      <c r="B8194" s="31"/>
      <c r="C8194" s="31"/>
      <c r="D8194" s="31"/>
      <c r="E8194" s="31"/>
      <c r="F8194" s="31"/>
      <c r="G8194" s="31"/>
      <c r="H8194" s="31"/>
      <c r="I8194" s="32"/>
    </row>
    <row r="8195" spans="1:9" x14ac:dyDescent="0.3">
      <c r="A8195" s="31"/>
      <c r="B8195" s="31"/>
      <c r="C8195" s="31"/>
      <c r="D8195" s="31"/>
      <c r="E8195" s="31"/>
      <c r="F8195" s="31"/>
      <c r="G8195" s="31"/>
      <c r="H8195" s="31"/>
      <c r="I8195" s="32"/>
    </row>
    <row r="8196" spans="1:9" x14ac:dyDescent="0.3">
      <c r="A8196" s="31"/>
      <c r="B8196" s="31"/>
      <c r="C8196" s="31"/>
      <c r="D8196" s="31"/>
      <c r="E8196" s="31"/>
      <c r="F8196" s="31"/>
      <c r="G8196" s="31"/>
      <c r="H8196" s="31"/>
      <c r="I8196" s="32"/>
    </row>
    <row r="8197" spans="1:9" x14ac:dyDescent="0.3">
      <c r="A8197" s="31"/>
      <c r="B8197" s="31"/>
      <c r="C8197" s="31"/>
      <c r="D8197" s="31"/>
      <c r="E8197" s="31"/>
      <c r="F8197" s="31"/>
      <c r="G8197" s="31"/>
      <c r="H8197" s="31"/>
      <c r="I8197" s="32"/>
    </row>
    <row r="8198" spans="1:9" x14ac:dyDescent="0.3">
      <c r="A8198" s="31"/>
      <c r="B8198" s="31"/>
      <c r="C8198" s="31"/>
      <c r="D8198" s="31"/>
      <c r="E8198" s="31"/>
      <c r="F8198" s="31"/>
      <c r="G8198" s="31"/>
      <c r="H8198" s="31"/>
      <c r="I8198" s="32"/>
    </row>
    <row r="8199" spans="1:9" x14ac:dyDescent="0.3">
      <c r="A8199" s="31"/>
      <c r="B8199" s="31"/>
      <c r="C8199" s="31"/>
      <c r="D8199" s="31"/>
      <c r="E8199" s="31"/>
      <c r="F8199" s="31"/>
      <c r="G8199" s="31"/>
      <c r="H8199" s="31"/>
      <c r="I8199" s="32"/>
    </row>
    <row r="8200" spans="1:9" x14ac:dyDescent="0.3">
      <c r="A8200" s="31"/>
      <c r="B8200" s="31"/>
      <c r="C8200" s="31"/>
      <c r="D8200" s="31"/>
      <c r="E8200" s="31"/>
      <c r="F8200" s="31"/>
      <c r="G8200" s="31"/>
      <c r="H8200" s="31"/>
      <c r="I8200" s="32"/>
    </row>
    <row r="8201" spans="1:9" x14ac:dyDescent="0.3">
      <c r="A8201" s="31"/>
      <c r="B8201" s="31"/>
      <c r="C8201" s="31"/>
      <c r="D8201" s="31"/>
      <c r="E8201" s="31"/>
      <c r="F8201" s="31"/>
      <c r="G8201" s="31"/>
      <c r="H8201" s="31"/>
      <c r="I8201" s="32"/>
    </row>
    <row r="8202" spans="1:9" x14ac:dyDescent="0.3">
      <c r="A8202" s="31"/>
      <c r="B8202" s="31"/>
      <c r="C8202" s="31"/>
      <c r="D8202" s="31"/>
      <c r="E8202" s="31"/>
      <c r="F8202" s="31"/>
      <c r="G8202" s="31"/>
      <c r="H8202" s="31"/>
      <c r="I8202" s="32"/>
    </row>
    <row r="8203" spans="1:9" x14ac:dyDescent="0.3">
      <c r="A8203" s="31"/>
      <c r="B8203" s="31"/>
      <c r="C8203" s="31"/>
      <c r="D8203" s="31"/>
      <c r="E8203" s="31"/>
      <c r="F8203" s="31"/>
      <c r="G8203" s="31"/>
      <c r="H8203" s="31"/>
      <c r="I8203" s="32"/>
    </row>
    <row r="8204" spans="1:9" x14ac:dyDescent="0.3">
      <c r="A8204" s="31"/>
      <c r="B8204" s="31"/>
      <c r="C8204" s="31"/>
      <c r="D8204" s="31"/>
      <c r="E8204" s="31"/>
      <c r="F8204" s="31"/>
      <c r="G8204" s="31"/>
      <c r="H8204" s="31"/>
      <c r="I8204" s="32"/>
    </row>
    <row r="8205" spans="1:9" x14ac:dyDescent="0.3">
      <c r="A8205" s="31"/>
      <c r="B8205" s="31"/>
      <c r="C8205" s="31"/>
      <c r="D8205" s="31"/>
      <c r="E8205" s="31"/>
      <c r="F8205" s="31"/>
      <c r="G8205" s="31"/>
      <c r="H8205" s="31"/>
      <c r="I8205" s="32"/>
    </row>
    <row r="8206" spans="1:9" x14ac:dyDescent="0.3">
      <c r="A8206" s="31"/>
      <c r="B8206" s="31"/>
      <c r="C8206" s="31"/>
      <c r="D8206" s="31"/>
      <c r="E8206" s="31"/>
      <c r="F8206" s="31"/>
      <c r="G8206" s="31"/>
      <c r="H8206" s="31"/>
      <c r="I8206" s="32"/>
    </row>
    <row r="8207" spans="1:9" x14ac:dyDescent="0.3">
      <c r="A8207" s="31"/>
      <c r="B8207" s="31"/>
      <c r="C8207" s="31"/>
      <c r="D8207" s="31"/>
      <c r="E8207" s="31"/>
      <c r="F8207" s="31"/>
      <c r="G8207" s="31"/>
      <c r="H8207" s="31"/>
      <c r="I8207" s="32"/>
    </row>
    <row r="8208" spans="1:9" x14ac:dyDescent="0.3">
      <c r="A8208" s="31"/>
      <c r="B8208" s="31"/>
      <c r="C8208" s="31"/>
      <c r="D8208" s="31"/>
      <c r="E8208" s="31"/>
      <c r="F8208" s="31"/>
      <c r="G8208" s="31"/>
      <c r="H8208" s="31"/>
      <c r="I8208" s="32"/>
    </row>
    <row r="8209" spans="1:9" x14ac:dyDescent="0.3">
      <c r="A8209" s="31"/>
      <c r="B8209" s="31"/>
      <c r="C8209" s="31"/>
      <c r="D8209" s="31"/>
      <c r="E8209" s="31"/>
      <c r="F8209" s="31"/>
      <c r="G8209" s="31"/>
      <c r="H8209" s="31"/>
      <c r="I8209" s="32"/>
    </row>
    <row r="8210" spans="1:9" x14ac:dyDescent="0.3">
      <c r="A8210" s="31"/>
      <c r="B8210" s="31"/>
      <c r="C8210" s="31"/>
      <c r="D8210" s="31"/>
      <c r="E8210" s="31"/>
      <c r="F8210" s="31"/>
      <c r="G8210" s="31"/>
      <c r="H8210" s="31"/>
      <c r="I8210" s="32"/>
    </row>
    <row r="8211" spans="1:9" x14ac:dyDescent="0.3">
      <c r="A8211" s="31"/>
      <c r="B8211" s="31"/>
      <c r="C8211" s="31"/>
      <c r="D8211" s="31"/>
      <c r="E8211" s="31"/>
      <c r="F8211" s="31"/>
      <c r="G8211" s="31"/>
      <c r="H8211" s="31"/>
      <c r="I8211" s="32"/>
    </row>
    <row r="8212" spans="1:9" x14ac:dyDescent="0.3">
      <c r="A8212" s="31"/>
      <c r="B8212" s="31"/>
      <c r="C8212" s="31"/>
      <c r="D8212" s="31"/>
      <c r="E8212" s="31"/>
      <c r="F8212" s="31"/>
      <c r="G8212" s="31"/>
      <c r="H8212" s="31"/>
      <c r="I8212" s="32"/>
    </row>
    <row r="8213" spans="1:9" x14ac:dyDescent="0.3">
      <c r="A8213" s="31"/>
      <c r="B8213" s="31"/>
      <c r="C8213" s="31"/>
      <c r="D8213" s="31"/>
      <c r="E8213" s="31"/>
      <c r="F8213" s="31"/>
      <c r="G8213" s="31"/>
      <c r="H8213" s="31"/>
      <c r="I8213" s="32"/>
    </row>
    <row r="8214" spans="1:9" x14ac:dyDescent="0.3">
      <c r="A8214" s="31"/>
      <c r="B8214" s="31"/>
      <c r="C8214" s="31"/>
      <c r="D8214" s="31"/>
      <c r="E8214" s="31"/>
      <c r="F8214" s="31"/>
      <c r="G8214" s="31"/>
      <c r="H8214" s="31"/>
      <c r="I8214" s="32"/>
    </row>
    <row r="8215" spans="1:9" x14ac:dyDescent="0.3">
      <c r="A8215" s="31"/>
      <c r="B8215" s="31"/>
      <c r="C8215" s="31"/>
      <c r="D8215" s="31"/>
      <c r="E8215" s="31"/>
      <c r="F8215" s="31"/>
      <c r="G8215" s="31"/>
      <c r="H8215" s="31"/>
      <c r="I8215" s="32"/>
    </row>
    <row r="8216" spans="1:9" x14ac:dyDescent="0.3">
      <c r="A8216" s="31"/>
      <c r="B8216" s="31"/>
      <c r="C8216" s="31"/>
      <c r="D8216" s="31"/>
      <c r="E8216" s="31"/>
      <c r="F8216" s="31"/>
      <c r="G8216" s="31"/>
      <c r="H8216" s="31"/>
      <c r="I8216" s="32"/>
    </row>
    <row r="8217" spans="1:9" x14ac:dyDescent="0.3">
      <c r="A8217" s="31"/>
      <c r="B8217" s="31"/>
      <c r="C8217" s="31"/>
      <c r="D8217" s="31"/>
      <c r="E8217" s="31"/>
      <c r="F8217" s="31"/>
      <c r="G8217" s="31"/>
      <c r="H8217" s="31"/>
      <c r="I8217" s="32"/>
    </row>
    <row r="8218" spans="1:9" x14ac:dyDescent="0.3">
      <c r="A8218" s="31"/>
      <c r="B8218" s="31"/>
      <c r="C8218" s="31"/>
      <c r="D8218" s="31"/>
      <c r="E8218" s="31"/>
      <c r="F8218" s="31"/>
      <c r="G8218" s="31"/>
      <c r="H8218" s="31"/>
      <c r="I8218" s="32"/>
    </row>
    <row r="8219" spans="1:9" x14ac:dyDescent="0.3">
      <c r="A8219" s="31"/>
      <c r="B8219" s="31"/>
      <c r="C8219" s="31"/>
      <c r="D8219" s="31"/>
      <c r="E8219" s="31"/>
      <c r="F8219" s="31"/>
      <c r="G8219" s="31"/>
      <c r="H8219" s="31"/>
      <c r="I8219" s="32"/>
    </row>
    <row r="8220" spans="1:9" x14ac:dyDescent="0.3">
      <c r="A8220" s="31"/>
      <c r="B8220" s="31"/>
      <c r="C8220" s="31"/>
      <c r="D8220" s="31"/>
      <c r="E8220" s="31"/>
      <c r="F8220" s="31"/>
      <c r="G8220" s="31"/>
      <c r="H8220" s="31"/>
      <c r="I8220" s="32"/>
    </row>
    <row r="8221" spans="1:9" x14ac:dyDescent="0.3">
      <c r="A8221" s="31"/>
      <c r="B8221" s="31"/>
      <c r="C8221" s="31"/>
      <c r="D8221" s="31"/>
      <c r="E8221" s="31"/>
      <c r="F8221" s="31"/>
      <c r="G8221" s="31"/>
      <c r="H8221" s="31"/>
      <c r="I8221" s="32"/>
    </row>
    <row r="8222" spans="1:9" x14ac:dyDescent="0.3">
      <c r="A8222" s="31"/>
      <c r="B8222" s="31"/>
      <c r="C8222" s="31"/>
      <c r="D8222" s="31"/>
      <c r="E8222" s="31"/>
      <c r="F8222" s="31"/>
      <c r="G8222" s="31"/>
      <c r="H8222" s="31"/>
      <c r="I8222" s="32"/>
    </row>
    <row r="8223" spans="1:9" x14ac:dyDescent="0.3">
      <c r="A8223" s="31"/>
      <c r="B8223" s="31"/>
      <c r="C8223" s="31"/>
      <c r="D8223" s="31"/>
      <c r="E8223" s="31"/>
      <c r="F8223" s="31"/>
      <c r="G8223" s="31"/>
      <c r="H8223" s="31"/>
      <c r="I8223" s="32"/>
    </row>
    <row r="8224" spans="1:9" x14ac:dyDescent="0.3">
      <c r="A8224" s="31"/>
      <c r="B8224" s="31"/>
      <c r="C8224" s="31"/>
      <c r="D8224" s="31"/>
      <c r="E8224" s="31"/>
      <c r="F8224" s="31"/>
      <c r="G8224" s="31"/>
      <c r="H8224" s="31"/>
      <c r="I8224" s="32"/>
    </row>
    <row r="8225" spans="1:9" x14ac:dyDescent="0.3">
      <c r="A8225" s="31"/>
      <c r="B8225" s="31"/>
      <c r="C8225" s="31"/>
      <c r="D8225" s="31"/>
      <c r="E8225" s="31"/>
      <c r="F8225" s="31"/>
      <c r="G8225" s="31"/>
      <c r="H8225" s="31"/>
      <c r="I8225" s="32"/>
    </row>
    <row r="8226" spans="1:9" x14ac:dyDescent="0.3">
      <c r="A8226" s="31"/>
      <c r="B8226" s="31"/>
      <c r="C8226" s="31"/>
      <c r="D8226" s="31"/>
      <c r="E8226" s="31"/>
      <c r="F8226" s="31"/>
      <c r="G8226" s="31"/>
      <c r="H8226" s="31"/>
      <c r="I8226" s="32"/>
    </row>
    <row r="8227" spans="1:9" x14ac:dyDescent="0.3">
      <c r="A8227" s="31"/>
      <c r="B8227" s="31"/>
      <c r="C8227" s="31"/>
      <c r="D8227" s="31"/>
      <c r="E8227" s="31"/>
      <c r="F8227" s="31"/>
      <c r="G8227" s="31"/>
      <c r="H8227" s="31"/>
      <c r="I8227" s="32"/>
    </row>
    <row r="8228" spans="1:9" x14ac:dyDescent="0.3">
      <c r="A8228" s="31"/>
      <c r="B8228" s="31"/>
      <c r="C8228" s="31"/>
      <c r="D8228" s="31"/>
      <c r="E8228" s="31"/>
      <c r="F8228" s="31"/>
      <c r="G8228" s="31"/>
      <c r="H8228" s="31"/>
      <c r="I8228" s="32"/>
    </row>
    <row r="8229" spans="1:9" x14ac:dyDescent="0.3">
      <c r="A8229" s="31"/>
      <c r="B8229" s="31"/>
      <c r="C8229" s="31"/>
      <c r="D8229" s="31"/>
      <c r="E8229" s="31"/>
      <c r="F8229" s="31"/>
      <c r="G8229" s="31"/>
      <c r="H8229" s="31"/>
      <c r="I8229" s="32"/>
    </row>
    <row r="8230" spans="1:9" x14ac:dyDescent="0.3">
      <c r="A8230" s="31"/>
      <c r="B8230" s="31"/>
      <c r="C8230" s="31"/>
      <c r="D8230" s="31"/>
      <c r="E8230" s="31"/>
      <c r="F8230" s="31"/>
      <c r="G8230" s="31"/>
      <c r="H8230" s="31"/>
      <c r="I8230" s="32"/>
    </row>
    <row r="8231" spans="1:9" x14ac:dyDescent="0.3">
      <c r="A8231" s="31"/>
      <c r="B8231" s="31"/>
      <c r="C8231" s="31"/>
      <c r="D8231" s="31"/>
      <c r="E8231" s="31"/>
      <c r="F8231" s="31"/>
      <c r="G8231" s="31"/>
      <c r="H8231" s="31"/>
      <c r="I8231" s="32"/>
    </row>
    <row r="8232" spans="1:9" x14ac:dyDescent="0.3">
      <c r="A8232" s="31"/>
      <c r="B8232" s="31"/>
      <c r="C8232" s="31"/>
      <c r="D8232" s="31"/>
      <c r="E8232" s="31"/>
      <c r="F8232" s="31"/>
      <c r="G8232" s="31"/>
      <c r="H8232" s="31"/>
      <c r="I8232" s="32"/>
    </row>
    <row r="8233" spans="1:9" x14ac:dyDescent="0.3">
      <c r="A8233" s="31"/>
      <c r="B8233" s="31"/>
      <c r="C8233" s="31"/>
      <c r="D8233" s="31"/>
      <c r="E8233" s="31"/>
      <c r="F8233" s="31"/>
      <c r="G8233" s="31"/>
      <c r="H8233" s="31"/>
      <c r="I8233" s="32"/>
    </row>
    <row r="8234" spans="1:9" x14ac:dyDescent="0.3">
      <c r="A8234" s="31"/>
      <c r="B8234" s="31"/>
      <c r="C8234" s="31"/>
      <c r="D8234" s="31"/>
      <c r="E8234" s="31"/>
      <c r="F8234" s="31"/>
      <c r="G8234" s="31"/>
      <c r="H8234" s="31"/>
      <c r="I8234" s="32"/>
    </row>
    <row r="8235" spans="1:9" x14ac:dyDescent="0.3">
      <c r="A8235" s="31"/>
      <c r="B8235" s="31"/>
      <c r="C8235" s="31"/>
      <c r="D8235" s="31"/>
      <c r="E8235" s="31"/>
      <c r="F8235" s="31"/>
      <c r="G8235" s="31"/>
      <c r="H8235" s="31"/>
      <c r="I8235" s="32"/>
    </row>
    <row r="8236" spans="1:9" x14ac:dyDescent="0.3">
      <c r="A8236" s="31"/>
      <c r="B8236" s="31"/>
      <c r="C8236" s="31"/>
      <c r="D8236" s="31"/>
      <c r="E8236" s="31"/>
      <c r="F8236" s="31"/>
      <c r="G8236" s="31"/>
      <c r="H8236" s="31"/>
      <c r="I8236" s="32"/>
    </row>
    <row r="8237" spans="1:9" x14ac:dyDescent="0.3">
      <c r="A8237" s="31"/>
      <c r="B8237" s="31"/>
      <c r="C8237" s="31"/>
      <c r="D8237" s="31"/>
      <c r="E8237" s="31"/>
      <c r="F8237" s="31"/>
      <c r="G8237" s="31"/>
      <c r="H8237" s="31"/>
      <c r="I8237" s="32"/>
    </row>
    <row r="8238" spans="1:9" x14ac:dyDescent="0.3">
      <c r="A8238" s="31"/>
      <c r="B8238" s="31"/>
      <c r="C8238" s="31"/>
      <c r="D8238" s="31"/>
      <c r="E8238" s="31"/>
      <c r="F8238" s="31"/>
      <c r="G8238" s="31"/>
      <c r="H8238" s="31"/>
      <c r="I8238" s="32"/>
    </row>
    <row r="8239" spans="1:9" x14ac:dyDescent="0.3">
      <c r="A8239" s="31"/>
      <c r="B8239" s="31"/>
      <c r="C8239" s="31"/>
      <c r="D8239" s="31"/>
      <c r="E8239" s="31"/>
      <c r="F8239" s="31"/>
      <c r="G8239" s="31"/>
      <c r="H8239" s="31"/>
      <c r="I8239" s="32"/>
    </row>
    <row r="8240" spans="1:9" x14ac:dyDescent="0.3">
      <c r="A8240" s="31"/>
      <c r="B8240" s="31"/>
      <c r="C8240" s="31"/>
      <c r="D8240" s="31"/>
      <c r="E8240" s="31"/>
      <c r="F8240" s="31"/>
      <c r="G8240" s="31"/>
      <c r="H8240" s="31"/>
      <c r="I8240" s="32"/>
    </row>
    <row r="8241" spans="1:9" x14ac:dyDescent="0.3">
      <c r="A8241" s="31"/>
      <c r="B8241" s="31"/>
      <c r="C8241" s="31"/>
      <c r="D8241" s="31"/>
      <c r="E8241" s="31"/>
      <c r="F8241" s="31"/>
      <c r="G8241" s="31"/>
      <c r="H8241" s="31"/>
      <c r="I8241" s="32"/>
    </row>
    <row r="8242" spans="1:9" x14ac:dyDescent="0.3">
      <c r="A8242" s="31"/>
      <c r="B8242" s="31"/>
      <c r="C8242" s="31"/>
      <c r="D8242" s="31"/>
      <c r="E8242" s="31"/>
      <c r="F8242" s="31"/>
      <c r="G8242" s="31"/>
      <c r="H8242" s="31"/>
      <c r="I8242" s="32"/>
    </row>
    <row r="8243" spans="1:9" x14ac:dyDescent="0.3">
      <c r="A8243" s="31"/>
      <c r="B8243" s="31"/>
      <c r="C8243" s="31"/>
      <c r="D8243" s="31"/>
      <c r="E8243" s="31"/>
      <c r="F8243" s="31"/>
      <c r="G8243" s="31"/>
      <c r="H8243" s="31"/>
      <c r="I8243" s="32"/>
    </row>
    <row r="8244" spans="1:9" x14ac:dyDescent="0.3">
      <c r="A8244" s="31"/>
      <c r="B8244" s="31"/>
      <c r="C8244" s="31"/>
      <c r="D8244" s="31"/>
      <c r="E8244" s="31"/>
      <c r="F8244" s="31"/>
      <c r="G8244" s="31"/>
      <c r="H8244" s="31"/>
      <c r="I8244" s="32"/>
    </row>
    <row r="8245" spans="1:9" x14ac:dyDescent="0.3">
      <c r="A8245" s="31"/>
      <c r="B8245" s="31"/>
      <c r="C8245" s="31"/>
      <c r="D8245" s="31"/>
      <c r="E8245" s="31"/>
      <c r="F8245" s="31"/>
      <c r="G8245" s="31"/>
      <c r="H8245" s="31"/>
      <c r="I8245" s="32"/>
    </row>
    <row r="8246" spans="1:9" x14ac:dyDescent="0.3">
      <c r="A8246" s="31"/>
      <c r="B8246" s="31"/>
      <c r="C8246" s="31"/>
      <c r="D8246" s="31"/>
      <c r="E8246" s="31"/>
      <c r="F8246" s="31"/>
      <c r="G8246" s="31"/>
      <c r="H8246" s="31"/>
      <c r="I8246" s="32"/>
    </row>
    <row r="8247" spans="1:9" x14ac:dyDescent="0.3">
      <c r="A8247" s="31"/>
      <c r="B8247" s="31"/>
      <c r="C8247" s="31"/>
      <c r="D8247" s="31"/>
      <c r="E8247" s="31"/>
      <c r="F8247" s="31"/>
      <c r="G8247" s="31"/>
      <c r="H8247" s="31"/>
      <c r="I8247" s="32"/>
    </row>
    <row r="8248" spans="1:9" x14ac:dyDescent="0.3">
      <c r="A8248" s="31"/>
      <c r="B8248" s="31"/>
      <c r="C8248" s="31"/>
      <c r="D8248" s="31"/>
      <c r="E8248" s="31"/>
      <c r="F8248" s="31"/>
      <c r="G8248" s="31"/>
      <c r="H8248" s="31"/>
      <c r="I8248" s="32"/>
    </row>
    <row r="8249" spans="1:9" x14ac:dyDescent="0.3">
      <c r="A8249" s="31"/>
      <c r="B8249" s="31"/>
      <c r="C8249" s="31"/>
      <c r="D8249" s="31"/>
      <c r="E8249" s="31"/>
      <c r="F8249" s="31"/>
      <c r="G8249" s="31"/>
      <c r="H8249" s="31"/>
      <c r="I8249" s="32"/>
    </row>
    <row r="8250" spans="1:9" x14ac:dyDescent="0.3">
      <c r="A8250" s="31"/>
      <c r="B8250" s="31"/>
      <c r="C8250" s="31"/>
      <c r="D8250" s="31"/>
      <c r="E8250" s="31"/>
      <c r="F8250" s="31"/>
      <c r="G8250" s="31"/>
      <c r="H8250" s="31"/>
      <c r="I8250" s="32"/>
    </row>
    <row r="8251" spans="1:9" x14ac:dyDescent="0.3">
      <c r="A8251" s="31"/>
      <c r="B8251" s="31"/>
      <c r="C8251" s="31"/>
      <c r="D8251" s="31"/>
      <c r="E8251" s="31"/>
      <c r="F8251" s="31"/>
      <c r="G8251" s="31"/>
      <c r="H8251" s="31"/>
      <c r="I8251" s="32"/>
    </row>
    <row r="8252" spans="1:9" x14ac:dyDescent="0.3">
      <c r="A8252" s="31"/>
      <c r="B8252" s="31"/>
      <c r="C8252" s="31"/>
      <c r="D8252" s="31"/>
      <c r="E8252" s="31"/>
      <c r="F8252" s="31"/>
      <c r="G8252" s="31"/>
      <c r="H8252" s="31"/>
      <c r="I8252" s="32"/>
    </row>
    <row r="8253" spans="1:9" x14ac:dyDescent="0.3">
      <c r="A8253" s="31"/>
      <c r="B8253" s="31"/>
      <c r="C8253" s="31"/>
      <c r="D8253" s="31"/>
      <c r="E8253" s="31"/>
      <c r="F8253" s="31"/>
      <c r="G8253" s="31"/>
      <c r="H8253" s="31"/>
      <c r="I8253" s="32"/>
    </row>
    <row r="8254" spans="1:9" x14ac:dyDescent="0.3">
      <c r="A8254" s="31"/>
      <c r="B8254" s="31"/>
      <c r="C8254" s="31"/>
      <c r="D8254" s="31"/>
      <c r="E8254" s="31"/>
      <c r="F8254" s="31"/>
      <c r="G8254" s="31"/>
      <c r="H8254" s="31"/>
      <c r="I8254" s="32"/>
    </row>
    <row r="8255" spans="1:9" x14ac:dyDescent="0.3">
      <c r="A8255" s="31"/>
      <c r="B8255" s="31"/>
      <c r="C8255" s="31"/>
      <c r="D8255" s="31"/>
      <c r="E8255" s="31"/>
      <c r="F8255" s="31"/>
      <c r="G8255" s="31"/>
      <c r="H8255" s="31"/>
      <c r="I8255" s="32"/>
    </row>
    <row r="8256" spans="1:9" x14ac:dyDescent="0.3">
      <c r="A8256" s="31"/>
      <c r="B8256" s="31"/>
      <c r="C8256" s="31"/>
      <c r="D8256" s="31"/>
      <c r="E8256" s="31"/>
      <c r="F8256" s="31"/>
      <c r="G8256" s="31"/>
      <c r="H8256" s="31"/>
      <c r="I8256" s="32"/>
    </row>
    <row r="8257" spans="1:9" x14ac:dyDescent="0.3">
      <c r="A8257" s="31"/>
      <c r="B8257" s="31"/>
      <c r="C8257" s="31"/>
      <c r="D8257" s="31"/>
      <c r="E8257" s="31"/>
      <c r="F8257" s="31"/>
      <c r="G8257" s="31"/>
      <c r="H8257" s="31"/>
      <c r="I8257" s="32"/>
    </row>
    <row r="8258" spans="1:9" x14ac:dyDescent="0.3">
      <c r="A8258" s="31"/>
      <c r="B8258" s="31"/>
      <c r="C8258" s="31"/>
      <c r="D8258" s="31"/>
      <c r="E8258" s="31"/>
      <c r="F8258" s="31"/>
      <c r="G8258" s="31"/>
      <c r="H8258" s="31"/>
      <c r="I8258" s="32"/>
    </row>
    <row r="8259" spans="1:9" x14ac:dyDescent="0.3">
      <c r="A8259" s="31"/>
      <c r="B8259" s="31"/>
      <c r="C8259" s="31"/>
      <c r="D8259" s="31"/>
      <c r="E8259" s="31"/>
      <c r="F8259" s="31"/>
      <c r="G8259" s="31"/>
      <c r="H8259" s="31"/>
      <c r="I8259" s="32"/>
    </row>
    <row r="8260" spans="1:9" x14ac:dyDescent="0.3">
      <c r="A8260" s="31"/>
      <c r="B8260" s="31"/>
      <c r="C8260" s="31"/>
      <c r="D8260" s="31"/>
      <c r="E8260" s="31"/>
      <c r="F8260" s="31"/>
      <c r="G8260" s="31"/>
      <c r="H8260" s="31"/>
      <c r="I8260" s="32"/>
    </row>
    <row r="8261" spans="1:9" x14ac:dyDescent="0.3">
      <c r="A8261" s="31"/>
      <c r="B8261" s="31"/>
      <c r="C8261" s="31"/>
      <c r="D8261" s="31"/>
      <c r="E8261" s="31"/>
      <c r="F8261" s="31"/>
      <c r="G8261" s="31"/>
      <c r="H8261" s="31"/>
      <c r="I8261" s="32"/>
    </row>
    <row r="8262" spans="1:9" x14ac:dyDescent="0.3">
      <c r="A8262" s="31"/>
      <c r="B8262" s="31"/>
      <c r="C8262" s="31"/>
      <c r="D8262" s="31"/>
      <c r="E8262" s="31"/>
      <c r="F8262" s="31"/>
      <c r="G8262" s="31"/>
      <c r="H8262" s="31"/>
      <c r="I8262" s="32"/>
    </row>
    <row r="8263" spans="1:9" x14ac:dyDescent="0.3">
      <c r="A8263" s="31"/>
      <c r="B8263" s="31"/>
      <c r="C8263" s="31"/>
      <c r="D8263" s="31"/>
      <c r="E8263" s="31"/>
      <c r="F8263" s="31"/>
      <c r="G8263" s="31"/>
      <c r="H8263" s="31"/>
      <c r="I8263" s="32"/>
    </row>
    <row r="8264" spans="1:9" x14ac:dyDescent="0.3">
      <c r="A8264" s="31"/>
      <c r="B8264" s="31"/>
      <c r="C8264" s="31"/>
      <c r="D8264" s="31"/>
      <c r="E8264" s="31"/>
      <c r="F8264" s="31"/>
      <c r="G8264" s="31"/>
      <c r="H8264" s="31"/>
      <c r="I8264" s="32"/>
    </row>
    <row r="8265" spans="1:9" x14ac:dyDescent="0.3">
      <c r="A8265" s="31"/>
      <c r="B8265" s="31"/>
      <c r="C8265" s="31"/>
      <c r="D8265" s="31"/>
      <c r="E8265" s="31"/>
      <c r="F8265" s="31"/>
      <c r="G8265" s="31"/>
      <c r="H8265" s="31"/>
      <c r="I8265" s="32"/>
    </row>
    <row r="8266" spans="1:9" x14ac:dyDescent="0.3">
      <c r="A8266" s="31"/>
      <c r="B8266" s="31"/>
      <c r="C8266" s="31"/>
      <c r="D8266" s="31"/>
      <c r="E8266" s="31"/>
      <c r="F8266" s="31"/>
      <c r="G8266" s="31"/>
      <c r="H8266" s="31"/>
      <c r="I8266" s="32"/>
    </row>
    <row r="8267" spans="1:9" x14ac:dyDescent="0.3">
      <c r="A8267" s="31"/>
      <c r="B8267" s="31"/>
      <c r="C8267" s="31"/>
      <c r="D8267" s="31"/>
      <c r="E8267" s="31"/>
      <c r="F8267" s="31"/>
      <c r="G8267" s="31"/>
      <c r="H8267" s="31"/>
      <c r="I8267" s="32"/>
    </row>
    <row r="8268" spans="1:9" x14ac:dyDescent="0.3">
      <c r="A8268" s="31"/>
      <c r="B8268" s="31"/>
      <c r="C8268" s="31"/>
      <c r="D8268" s="31"/>
      <c r="E8268" s="31"/>
      <c r="F8268" s="31"/>
      <c r="G8268" s="31"/>
      <c r="H8268" s="31"/>
      <c r="I8268" s="32"/>
    </row>
    <row r="8269" spans="1:9" x14ac:dyDescent="0.3">
      <c r="A8269" s="31"/>
      <c r="B8269" s="31"/>
      <c r="C8269" s="31"/>
      <c r="D8269" s="31"/>
      <c r="E8269" s="31"/>
      <c r="F8269" s="31"/>
      <c r="G8269" s="31"/>
      <c r="H8269" s="31"/>
      <c r="I8269" s="32"/>
    </row>
    <row r="8270" spans="1:9" x14ac:dyDescent="0.3">
      <c r="A8270" s="31"/>
      <c r="B8270" s="31"/>
      <c r="C8270" s="31"/>
      <c r="D8270" s="31"/>
      <c r="E8270" s="31"/>
      <c r="F8270" s="31"/>
      <c r="G8270" s="31"/>
      <c r="H8270" s="31"/>
      <c r="I8270" s="32"/>
    </row>
    <row r="8271" spans="1:9" x14ac:dyDescent="0.3">
      <c r="A8271" s="31"/>
      <c r="B8271" s="31"/>
      <c r="C8271" s="31"/>
      <c r="D8271" s="31"/>
      <c r="E8271" s="31"/>
      <c r="F8271" s="31"/>
      <c r="G8271" s="31"/>
      <c r="H8271" s="31"/>
      <c r="I8271" s="32"/>
    </row>
    <row r="8272" spans="1:9" x14ac:dyDescent="0.3">
      <c r="A8272" s="31"/>
      <c r="B8272" s="31"/>
      <c r="C8272" s="31"/>
      <c r="D8272" s="31"/>
      <c r="E8272" s="31"/>
      <c r="F8272" s="31"/>
      <c r="G8272" s="31"/>
      <c r="H8272" s="31"/>
      <c r="I8272" s="32"/>
    </row>
    <row r="8273" spans="1:9" x14ac:dyDescent="0.3">
      <c r="A8273" s="31"/>
      <c r="B8273" s="31"/>
      <c r="C8273" s="31"/>
      <c r="D8273" s="31"/>
      <c r="E8273" s="31"/>
      <c r="F8273" s="31"/>
      <c r="G8273" s="31"/>
      <c r="H8273" s="31"/>
      <c r="I8273" s="32"/>
    </row>
    <row r="8274" spans="1:9" x14ac:dyDescent="0.3">
      <c r="A8274" s="31"/>
      <c r="B8274" s="31"/>
      <c r="C8274" s="31"/>
      <c r="D8274" s="31"/>
      <c r="E8274" s="31"/>
      <c r="F8274" s="31"/>
      <c r="G8274" s="31"/>
      <c r="H8274" s="31"/>
      <c r="I8274" s="32"/>
    </row>
    <row r="8275" spans="1:9" x14ac:dyDescent="0.3">
      <c r="A8275" s="31"/>
      <c r="B8275" s="31"/>
      <c r="C8275" s="31"/>
      <c r="D8275" s="31"/>
      <c r="E8275" s="31"/>
      <c r="F8275" s="31"/>
      <c r="G8275" s="31"/>
      <c r="H8275" s="31"/>
      <c r="I8275" s="32"/>
    </row>
    <row r="8276" spans="1:9" x14ac:dyDescent="0.3">
      <c r="A8276" s="31"/>
      <c r="B8276" s="31"/>
      <c r="C8276" s="31"/>
      <c r="D8276" s="31"/>
      <c r="E8276" s="31"/>
      <c r="F8276" s="31"/>
      <c r="G8276" s="31"/>
      <c r="H8276" s="31"/>
      <c r="I8276" s="32"/>
    </row>
    <row r="8277" spans="1:9" x14ac:dyDescent="0.3">
      <c r="A8277" s="31"/>
      <c r="B8277" s="31"/>
      <c r="C8277" s="31"/>
      <c r="D8277" s="31"/>
      <c r="E8277" s="31"/>
      <c r="F8277" s="31"/>
      <c r="G8277" s="31"/>
      <c r="H8277" s="31"/>
      <c r="I8277" s="32"/>
    </row>
    <row r="8278" spans="1:9" x14ac:dyDescent="0.3">
      <c r="A8278" s="31"/>
      <c r="B8278" s="31"/>
      <c r="C8278" s="31"/>
      <c r="D8278" s="31"/>
      <c r="E8278" s="31"/>
      <c r="F8278" s="31"/>
      <c r="G8278" s="31"/>
      <c r="H8278" s="31"/>
      <c r="I8278" s="32"/>
    </row>
    <row r="8279" spans="1:9" x14ac:dyDescent="0.3">
      <c r="A8279" s="31"/>
      <c r="B8279" s="31"/>
      <c r="C8279" s="31"/>
      <c r="D8279" s="31"/>
      <c r="E8279" s="31"/>
      <c r="F8279" s="31"/>
      <c r="G8279" s="31"/>
      <c r="H8279" s="31"/>
      <c r="I8279" s="32"/>
    </row>
    <row r="8280" spans="1:9" x14ac:dyDescent="0.3">
      <c r="A8280" s="31"/>
      <c r="B8280" s="31"/>
      <c r="C8280" s="31"/>
      <c r="D8280" s="31"/>
      <c r="E8280" s="31"/>
      <c r="F8280" s="31"/>
      <c r="G8280" s="31"/>
      <c r="H8280" s="31"/>
      <c r="I8280" s="32"/>
    </row>
    <row r="8281" spans="1:9" x14ac:dyDescent="0.3">
      <c r="A8281" s="31"/>
      <c r="B8281" s="31"/>
      <c r="C8281" s="31"/>
      <c r="D8281" s="31"/>
      <c r="E8281" s="31"/>
      <c r="F8281" s="31"/>
      <c r="G8281" s="31"/>
      <c r="H8281" s="31"/>
      <c r="I8281" s="32"/>
    </row>
    <row r="8282" spans="1:9" x14ac:dyDescent="0.3">
      <c r="A8282" s="31"/>
      <c r="B8282" s="31"/>
      <c r="C8282" s="31"/>
      <c r="D8282" s="31"/>
      <c r="E8282" s="31"/>
      <c r="F8282" s="31"/>
      <c r="G8282" s="31"/>
      <c r="H8282" s="31"/>
      <c r="I8282" s="32"/>
    </row>
    <row r="8283" spans="1:9" x14ac:dyDescent="0.3">
      <c r="A8283" s="31"/>
      <c r="B8283" s="31"/>
      <c r="C8283" s="31"/>
      <c r="D8283" s="31"/>
      <c r="E8283" s="31"/>
      <c r="F8283" s="31"/>
      <c r="G8283" s="31"/>
      <c r="H8283" s="31"/>
      <c r="I8283" s="32"/>
    </row>
    <row r="8284" spans="1:9" x14ac:dyDescent="0.3">
      <c r="A8284" s="31"/>
      <c r="B8284" s="31"/>
      <c r="C8284" s="31"/>
      <c r="D8284" s="31"/>
      <c r="E8284" s="31"/>
      <c r="F8284" s="31"/>
      <c r="G8284" s="31"/>
      <c r="H8284" s="31"/>
      <c r="I8284" s="32"/>
    </row>
    <row r="8285" spans="1:9" x14ac:dyDescent="0.3">
      <c r="A8285" s="31"/>
      <c r="B8285" s="31"/>
      <c r="C8285" s="31"/>
      <c r="D8285" s="31"/>
      <c r="E8285" s="31"/>
      <c r="F8285" s="31"/>
      <c r="G8285" s="31"/>
      <c r="H8285" s="31"/>
      <c r="I8285" s="32"/>
    </row>
    <row r="8286" spans="1:9" x14ac:dyDescent="0.3">
      <c r="A8286" s="31"/>
      <c r="B8286" s="31"/>
      <c r="C8286" s="31"/>
      <c r="D8286" s="31"/>
      <c r="E8286" s="31"/>
      <c r="F8286" s="31"/>
      <c r="G8286" s="31"/>
      <c r="H8286" s="31"/>
      <c r="I8286" s="32"/>
    </row>
    <row r="8287" spans="1:9" x14ac:dyDescent="0.3">
      <c r="A8287" s="31"/>
      <c r="B8287" s="31"/>
      <c r="C8287" s="31"/>
      <c r="D8287" s="31"/>
      <c r="E8287" s="31"/>
      <c r="F8287" s="31"/>
      <c r="G8287" s="31"/>
      <c r="H8287" s="31"/>
      <c r="I8287" s="32"/>
    </row>
    <row r="8288" spans="1:9" x14ac:dyDescent="0.3">
      <c r="A8288" s="31"/>
      <c r="B8288" s="31"/>
      <c r="C8288" s="31"/>
      <c r="D8288" s="31"/>
      <c r="E8288" s="31"/>
      <c r="F8288" s="31"/>
      <c r="G8288" s="31"/>
      <c r="H8288" s="31"/>
      <c r="I8288" s="32"/>
    </row>
    <row r="8289" spans="1:9" x14ac:dyDescent="0.3">
      <c r="A8289" s="31"/>
      <c r="B8289" s="31"/>
      <c r="C8289" s="31"/>
      <c r="D8289" s="31"/>
      <c r="E8289" s="31"/>
      <c r="F8289" s="31"/>
      <c r="G8289" s="31"/>
      <c r="H8289" s="31"/>
      <c r="I8289" s="32"/>
    </row>
    <row r="8290" spans="1:9" x14ac:dyDescent="0.3">
      <c r="A8290" s="31"/>
      <c r="B8290" s="31"/>
      <c r="C8290" s="31"/>
      <c r="D8290" s="31"/>
      <c r="E8290" s="31"/>
      <c r="F8290" s="31"/>
      <c r="G8290" s="31"/>
      <c r="H8290" s="31"/>
      <c r="I8290" s="32"/>
    </row>
    <row r="8291" spans="1:9" x14ac:dyDescent="0.3">
      <c r="A8291" s="31"/>
      <c r="B8291" s="31"/>
      <c r="C8291" s="31"/>
      <c r="D8291" s="31"/>
      <c r="E8291" s="31"/>
      <c r="F8291" s="31"/>
      <c r="G8291" s="31"/>
      <c r="H8291" s="31"/>
      <c r="I8291" s="32"/>
    </row>
    <row r="8292" spans="1:9" x14ac:dyDescent="0.3">
      <c r="A8292" s="31"/>
      <c r="B8292" s="31"/>
      <c r="C8292" s="31"/>
      <c r="D8292" s="31"/>
      <c r="E8292" s="31"/>
      <c r="F8292" s="31"/>
      <c r="G8292" s="31"/>
      <c r="H8292" s="31"/>
      <c r="I8292" s="32"/>
    </row>
    <row r="8293" spans="1:9" x14ac:dyDescent="0.3">
      <c r="A8293" s="31"/>
      <c r="B8293" s="31"/>
      <c r="C8293" s="31"/>
      <c r="D8293" s="31"/>
      <c r="E8293" s="31"/>
      <c r="F8293" s="31"/>
      <c r="G8293" s="31"/>
      <c r="H8293" s="31"/>
      <c r="I8293" s="32"/>
    </row>
    <row r="8294" spans="1:9" x14ac:dyDescent="0.3">
      <c r="A8294" s="31"/>
      <c r="B8294" s="31"/>
      <c r="C8294" s="31"/>
      <c r="D8294" s="31"/>
      <c r="E8294" s="31"/>
      <c r="F8294" s="31"/>
      <c r="G8294" s="31"/>
      <c r="H8294" s="31"/>
      <c r="I8294" s="32"/>
    </row>
    <row r="8295" spans="1:9" x14ac:dyDescent="0.3">
      <c r="A8295" s="31"/>
      <c r="B8295" s="31"/>
      <c r="C8295" s="31"/>
      <c r="D8295" s="31"/>
      <c r="E8295" s="31"/>
      <c r="F8295" s="31"/>
      <c r="G8295" s="31"/>
      <c r="H8295" s="31"/>
      <c r="I8295" s="32"/>
    </row>
    <row r="8296" spans="1:9" x14ac:dyDescent="0.3">
      <c r="A8296" s="31"/>
      <c r="B8296" s="31"/>
      <c r="C8296" s="31"/>
      <c r="D8296" s="31"/>
      <c r="E8296" s="31"/>
      <c r="F8296" s="31"/>
      <c r="G8296" s="31"/>
      <c r="H8296" s="31"/>
      <c r="I8296" s="32"/>
    </row>
    <row r="8297" spans="1:9" x14ac:dyDescent="0.3">
      <c r="A8297" s="31"/>
      <c r="B8297" s="31"/>
      <c r="C8297" s="31"/>
      <c r="D8297" s="31"/>
      <c r="E8297" s="31"/>
      <c r="F8297" s="31"/>
      <c r="G8297" s="31"/>
      <c r="H8297" s="31"/>
      <c r="I8297" s="32"/>
    </row>
    <row r="8298" spans="1:9" x14ac:dyDescent="0.3">
      <c r="A8298" s="31"/>
      <c r="B8298" s="31"/>
      <c r="C8298" s="31"/>
      <c r="D8298" s="31"/>
      <c r="E8298" s="31"/>
      <c r="F8298" s="31"/>
      <c r="G8298" s="31"/>
      <c r="H8298" s="31"/>
      <c r="I8298" s="32"/>
    </row>
    <row r="8299" spans="1:9" x14ac:dyDescent="0.3">
      <c r="A8299" s="31"/>
      <c r="B8299" s="31"/>
      <c r="C8299" s="31"/>
      <c r="D8299" s="31"/>
      <c r="E8299" s="31"/>
      <c r="F8299" s="31"/>
      <c r="G8299" s="31"/>
      <c r="H8299" s="31"/>
      <c r="I8299" s="32"/>
    </row>
    <row r="8300" spans="1:9" x14ac:dyDescent="0.3">
      <c r="A8300" s="31"/>
      <c r="B8300" s="31"/>
      <c r="C8300" s="31"/>
      <c r="D8300" s="31"/>
      <c r="E8300" s="31"/>
      <c r="F8300" s="31"/>
      <c r="G8300" s="31"/>
      <c r="H8300" s="31"/>
      <c r="I8300" s="32"/>
    </row>
    <row r="8301" spans="1:9" x14ac:dyDescent="0.3">
      <c r="A8301" s="31"/>
      <c r="B8301" s="31"/>
      <c r="C8301" s="31"/>
      <c r="D8301" s="31"/>
      <c r="E8301" s="31"/>
      <c r="F8301" s="31"/>
      <c r="G8301" s="31"/>
      <c r="H8301" s="31"/>
      <c r="I8301" s="32"/>
    </row>
    <row r="8302" spans="1:9" x14ac:dyDescent="0.3">
      <c r="A8302" s="31"/>
      <c r="B8302" s="31"/>
      <c r="C8302" s="31"/>
      <c r="D8302" s="31"/>
      <c r="E8302" s="31"/>
      <c r="F8302" s="31"/>
      <c r="G8302" s="31"/>
      <c r="H8302" s="31"/>
      <c r="I8302" s="32"/>
    </row>
    <row r="8303" spans="1:9" x14ac:dyDescent="0.3">
      <c r="A8303" s="31"/>
      <c r="B8303" s="31"/>
      <c r="C8303" s="31"/>
      <c r="D8303" s="31"/>
      <c r="E8303" s="31"/>
      <c r="F8303" s="31"/>
      <c r="G8303" s="31"/>
      <c r="H8303" s="31"/>
      <c r="I8303" s="32"/>
    </row>
    <row r="8304" spans="1:9" x14ac:dyDescent="0.3">
      <c r="A8304" s="31"/>
      <c r="B8304" s="31"/>
      <c r="C8304" s="31"/>
      <c r="D8304" s="31"/>
      <c r="E8304" s="31"/>
      <c r="F8304" s="31"/>
      <c r="G8304" s="31"/>
      <c r="H8304" s="31"/>
      <c r="I8304" s="32"/>
    </row>
    <row r="8305" spans="1:9" x14ac:dyDescent="0.3">
      <c r="A8305" s="31"/>
      <c r="B8305" s="31"/>
      <c r="C8305" s="31"/>
      <c r="D8305" s="31"/>
      <c r="E8305" s="31"/>
      <c r="F8305" s="31"/>
      <c r="G8305" s="31"/>
      <c r="H8305" s="31"/>
      <c r="I8305" s="32"/>
    </row>
    <row r="8306" spans="1:9" x14ac:dyDescent="0.3">
      <c r="A8306" s="31"/>
      <c r="B8306" s="31"/>
      <c r="C8306" s="31"/>
      <c r="D8306" s="31"/>
      <c r="E8306" s="31"/>
      <c r="F8306" s="31"/>
      <c r="G8306" s="31"/>
      <c r="H8306" s="31"/>
      <c r="I8306" s="32"/>
    </row>
    <row r="8307" spans="1:9" x14ac:dyDescent="0.3">
      <c r="A8307" s="31"/>
      <c r="B8307" s="31"/>
      <c r="C8307" s="31"/>
      <c r="D8307" s="31"/>
      <c r="E8307" s="31"/>
      <c r="F8307" s="31"/>
      <c r="G8307" s="31"/>
      <c r="H8307" s="31"/>
      <c r="I8307" s="32"/>
    </row>
    <row r="8308" spans="1:9" x14ac:dyDescent="0.3">
      <c r="A8308" s="31"/>
      <c r="B8308" s="31"/>
      <c r="C8308" s="31"/>
      <c r="D8308" s="31"/>
      <c r="E8308" s="31"/>
      <c r="F8308" s="31"/>
      <c r="G8308" s="31"/>
      <c r="H8308" s="31"/>
      <c r="I8308" s="32"/>
    </row>
    <row r="8309" spans="1:9" x14ac:dyDescent="0.3">
      <c r="A8309" s="31"/>
      <c r="B8309" s="31"/>
      <c r="C8309" s="31"/>
      <c r="D8309" s="31"/>
      <c r="E8309" s="31"/>
      <c r="F8309" s="31"/>
      <c r="G8309" s="31"/>
      <c r="H8309" s="31"/>
      <c r="I8309" s="32"/>
    </row>
    <row r="8310" spans="1:9" x14ac:dyDescent="0.3">
      <c r="A8310" s="31"/>
      <c r="B8310" s="31"/>
      <c r="C8310" s="31"/>
      <c r="D8310" s="31"/>
      <c r="E8310" s="31"/>
      <c r="F8310" s="31"/>
      <c r="G8310" s="31"/>
      <c r="H8310" s="31"/>
      <c r="I8310" s="32"/>
    </row>
    <row r="8311" spans="1:9" x14ac:dyDescent="0.3">
      <c r="A8311" s="31"/>
      <c r="B8311" s="31"/>
      <c r="C8311" s="31"/>
      <c r="D8311" s="31"/>
      <c r="E8311" s="31"/>
      <c r="F8311" s="31"/>
      <c r="G8311" s="31"/>
      <c r="H8311" s="31"/>
      <c r="I8311" s="32"/>
    </row>
    <row r="8312" spans="1:9" x14ac:dyDescent="0.3">
      <c r="A8312" s="31"/>
      <c r="B8312" s="31"/>
      <c r="C8312" s="31"/>
      <c r="D8312" s="31"/>
      <c r="E8312" s="31"/>
      <c r="F8312" s="31"/>
      <c r="G8312" s="31"/>
      <c r="H8312" s="31"/>
      <c r="I8312" s="32"/>
    </row>
    <row r="8313" spans="1:9" x14ac:dyDescent="0.3">
      <c r="A8313" s="31"/>
      <c r="B8313" s="31"/>
      <c r="C8313" s="31"/>
      <c r="D8313" s="31"/>
      <c r="E8313" s="31"/>
      <c r="F8313" s="31"/>
      <c r="G8313" s="31"/>
      <c r="H8313" s="31"/>
      <c r="I8313" s="32"/>
    </row>
    <row r="8314" spans="1:9" x14ac:dyDescent="0.3">
      <c r="A8314" s="31"/>
      <c r="B8314" s="31"/>
      <c r="C8314" s="31"/>
      <c r="D8314" s="31"/>
      <c r="E8314" s="31"/>
      <c r="F8314" s="31"/>
      <c r="G8314" s="31"/>
      <c r="H8314" s="31"/>
      <c r="I8314" s="32"/>
    </row>
    <row r="8315" spans="1:9" x14ac:dyDescent="0.3">
      <c r="A8315" s="31"/>
      <c r="B8315" s="31"/>
      <c r="C8315" s="31"/>
      <c r="D8315" s="31"/>
      <c r="E8315" s="31"/>
      <c r="F8315" s="31"/>
      <c r="G8315" s="31"/>
      <c r="H8315" s="31"/>
      <c r="I8315" s="32"/>
    </row>
    <row r="8316" spans="1:9" x14ac:dyDescent="0.3">
      <c r="A8316" s="31"/>
      <c r="B8316" s="31"/>
      <c r="C8316" s="31"/>
      <c r="D8316" s="31"/>
      <c r="E8316" s="31"/>
      <c r="F8316" s="31"/>
      <c r="G8316" s="31"/>
      <c r="H8316" s="31"/>
      <c r="I8316" s="32"/>
    </row>
    <row r="8317" spans="1:9" x14ac:dyDescent="0.3">
      <c r="A8317" s="31"/>
      <c r="B8317" s="31"/>
      <c r="C8317" s="31"/>
      <c r="D8317" s="31"/>
      <c r="E8317" s="31"/>
      <c r="F8317" s="31"/>
      <c r="G8317" s="31"/>
      <c r="H8317" s="31"/>
      <c r="I8317" s="32"/>
    </row>
    <row r="8318" spans="1:9" x14ac:dyDescent="0.3">
      <c r="A8318" s="31"/>
      <c r="B8318" s="31"/>
      <c r="C8318" s="31"/>
      <c r="D8318" s="31"/>
      <c r="E8318" s="31"/>
      <c r="F8318" s="31"/>
      <c r="G8318" s="31"/>
      <c r="H8318" s="31"/>
      <c r="I8318" s="32"/>
    </row>
    <row r="8319" spans="1:9" x14ac:dyDescent="0.3">
      <c r="A8319" s="31"/>
      <c r="B8319" s="31"/>
      <c r="C8319" s="31"/>
      <c r="D8319" s="31"/>
      <c r="E8319" s="31"/>
      <c r="F8319" s="31"/>
      <c r="G8319" s="31"/>
      <c r="H8319" s="31"/>
      <c r="I8319" s="32"/>
    </row>
    <row r="8320" spans="1:9" x14ac:dyDescent="0.3">
      <c r="A8320" s="31"/>
      <c r="B8320" s="31"/>
      <c r="C8320" s="31"/>
      <c r="D8320" s="31"/>
      <c r="E8320" s="31"/>
      <c r="F8320" s="31"/>
      <c r="G8320" s="31"/>
      <c r="H8320" s="31"/>
      <c r="I8320" s="32"/>
    </row>
    <row r="8321" spans="1:9" x14ac:dyDescent="0.3">
      <c r="A8321" s="31"/>
      <c r="B8321" s="31"/>
      <c r="C8321" s="31"/>
      <c r="D8321" s="31"/>
      <c r="E8321" s="31"/>
      <c r="F8321" s="31"/>
      <c r="G8321" s="31"/>
      <c r="H8321" s="31"/>
      <c r="I8321" s="32"/>
    </row>
    <row r="8322" spans="1:9" x14ac:dyDescent="0.3">
      <c r="A8322" s="31"/>
      <c r="B8322" s="31"/>
      <c r="C8322" s="31"/>
      <c r="D8322" s="31"/>
      <c r="E8322" s="31"/>
      <c r="F8322" s="31"/>
      <c r="G8322" s="31"/>
      <c r="H8322" s="31"/>
      <c r="I8322" s="32"/>
    </row>
    <row r="8323" spans="1:9" x14ac:dyDescent="0.3">
      <c r="A8323" s="31"/>
      <c r="B8323" s="31"/>
      <c r="C8323" s="31"/>
      <c r="D8323" s="31"/>
      <c r="E8323" s="31"/>
      <c r="F8323" s="31"/>
      <c r="G8323" s="31"/>
      <c r="H8323" s="31"/>
      <c r="I8323" s="32"/>
    </row>
    <row r="8324" spans="1:9" x14ac:dyDescent="0.3">
      <c r="A8324" s="31"/>
      <c r="B8324" s="31"/>
      <c r="C8324" s="31"/>
      <c r="D8324" s="31"/>
      <c r="E8324" s="31"/>
      <c r="F8324" s="31"/>
      <c r="G8324" s="31"/>
      <c r="H8324" s="31"/>
      <c r="I8324" s="32"/>
    </row>
    <row r="8325" spans="1:9" x14ac:dyDescent="0.3">
      <c r="A8325" s="31"/>
      <c r="B8325" s="31"/>
      <c r="C8325" s="31"/>
      <c r="D8325" s="31"/>
      <c r="E8325" s="31"/>
      <c r="F8325" s="31"/>
      <c r="G8325" s="31"/>
      <c r="H8325" s="31"/>
      <c r="I8325" s="32"/>
    </row>
    <row r="8326" spans="1:9" x14ac:dyDescent="0.3">
      <c r="A8326" s="31"/>
      <c r="B8326" s="31"/>
      <c r="C8326" s="31"/>
      <c r="D8326" s="31"/>
      <c r="E8326" s="31"/>
      <c r="F8326" s="31"/>
      <c r="G8326" s="31"/>
      <c r="H8326" s="31"/>
      <c r="I8326" s="32"/>
    </row>
    <row r="8327" spans="1:9" x14ac:dyDescent="0.3">
      <c r="A8327" s="31"/>
      <c r="B8327" s="31"/>
      <c r="C8327" s="31"/>
      <c r="D8327" s="31"/>
      <c r="E8327" s="31"/>
      <c r="F8327" s="31"/>
      <c r="G8327" s="31"/>
      <c r="H8327" s="31"/>
      <c r="I8327" s="32"/>
    </row>
    <row r="8328" spans="1:9" x14ac:dyDescent="0.3">
      <c r="A8328" s="31"/>
      <c r="B8328" s="31"/>
      <c r="C8328" s="31"/>
      <c r="D8328" s="31"/>
      <c r="E8328" s="31"/>
      <c r="F8328" s="31"/>
      <c r="G8328" s="31"/>
      <c r="H8328" s="31"/>
      <c r="I8328" s="32"/>
    </row>
    <row r="8329" spans="1:9" x14ac:dyDescent="0.3">
      <c r="A8329" s="31"/>
      <c r="B8329" s="31"/>
      <c r="C8329" s="31"/>
      <c r="D8329" s="31"/>
      <c r="E8329" s="31"/>
      <c r="F8329" s="31"/>
      <c r="G8329" s="31"/>
      <c r="H8329" s="31"/>
      <c r="I8329" s="32"/>
    </row>
    <row r="8330" spans="1:9" x14ac:dyDescent="0.3">
      <c r="A8330" s="31"/>
      <c r="B8330" s="31"/>
      <c r="C8330" s="31"/>
      <c r="D8330" s="31"/>
      <c r="E8330" s="31"/>
      <c r="F8330" s="31"/>
      <c r="G8330" s="31"/>
      <c r="H8330" s="31"/>
      <c r="I8330" s="32"/>
    </row>
    <row r="8331" spans="1:9" x14ac:dyDescent="0.3">
      <c r="A8331" s="31"/>
      <c r="B8331" s="31"/>
      <c r="C8331" s="31"/>
      <c r="D8331" s="31"/>
      <c r="E8331" s="31"/>
      <c r="F8331" s="31"/>
      <c r="G8331" s="31"/>
      <c r="H8331" s="31"/>
      <c r="I8331" s="32"/>
    </row>
    <row r="8332" spans="1:9" x14ac:dyDescent="0.3">
      <c r="A8332" s="31"/>
      <c r="B8332" s="31"/>
      <c r="C8332" s="31"/>
      <c r="D8332" s="31"/>
      <c r="E8332" s="31"/>
      <c r="F8332" s="31"/>
      <c r="G8332" s="31"/>
      <c r="H8332" s="31"/>
      <c r="I8332" s="32"/>
    </row>
    <row r="8333" spans="1:9" x14ac:dyDescent="0.3">
      <c r="A8333" s="31"/>
      <c r="B8333" s="31"/>
      <c r="C8333" s="31"/>
      <c r="D8333" s="31"/>
      <c r="E8333" s="31"/>
      <c r="F8333" s="31"/>
      <c r="G8333" s="31"/>
      <c r="H8333" s="31"/>
      <c r="I8333" s="32"/>
    </row>
    <row r="8334" spans="1:9" x14ac:dyDescent="0.3">
      <c r="A8334" s="31"/>
      <c r="B8334" s="31"/>
      <c r="C8334" s="31"/>
      <c r="D8334" s="31"/>
      <c r="E8334" s="31"/>
      <c r="F8334" s="31"/>
      <c r="G8334" s="31"/>
      <c r="H8334" s="31"/>
      <c r="I8334" s="32"/>
    </row>
    <row r="8335" spans="1:9" x14ac:dyDescent="0.3">
      <c r="A8335" s="31"/>
      <c r="B8335" s="31"/>
      <c r="C8335" s="31"/>
      <c r="D8335" s="31"/>
      <c r="E8335" s="31"/>
      <c r="F8335" s="31"/>
      <c r="G8335" s="31"/>
      <c r="H8335" s="31"/>
      <c r="I8335" s="32"/>
    </row>
    <row r="8336" spans="1:9" x14ac:dyDescent="0.3">
      <c r="A8336" s="31"/>
      <c r="B8336" s="31"/>
      <c r="C8336" s="31"/>
      <c r="D8336" s="31"/>
      <c r="E8336" s="31"/>
      <c r="F8336" s="31"/>
      <c r="G8336" s="31"/>
      <c r="H8336" s="31"/>
      <c r="I8336" s="32"/>
    </row>
    <row r="8337" spans="1:9" x14ac:dyDescent="0.3">
      <c r="A8337" s="31"/>
      <c r="B8337" s="31"/>
      <c r="C8337" s="31"/>
      <c r="D8337" s="31"/>
      <c r="E8337" s="31"/>
      <c r="F8337" s="31"/>
      <c r="G8337" s="31"/>
      <c r="H8337" s="31"/>
      <c r="I8337" s="32"/>
    </row>
    <row r="8338" spans="1:9" x14ac:dyDescent="0.3">
      <c r="A8338" s="31"/>
      <c r="B8338" s="31"/>
      <c r="C8338" s="31"/>
      <c r="D8338" s="31"/>
      <c r="E8338" s="31"/>
      <c r="F8338" s="31"/>
      <c r="G8338" s="31"/>
      <c r="H8338" s="31"/>
      <c r="I8338" s="32"/>
    </row>
    <row r="8339" spans="1:9" x14ac:dyDescent="0.3">
      <c r="A8339" s="31"/>
      <c r="B8339" s="31"/>
      <c r="C8339" s="31"/>
      <c r="D8339" s="31"/>
      <c r="E8339" s="31"/>
      <c r="F8339" s="31"/>
      <c r="G8339" s="31"/>
      <c r="H8339" s="31"/>
      <c r="I8339" s="32"/>
    </row>
    <row r="8340" spans="1:9" x14ac:dyDescent="0.3">
      <c r="A8340" s="31"/>
      <c r="B8340" s="31"/>
      <c r="C8340" s="31"/>
      <c r="D8340" s="31"/>
      <c r="E8340" s="31"/>
      <c r="F8340" s="31"/>
      <c r="G8340" s="31"/>
      <c r="H8340" s="31"/>
      <c r="I8340" s="32"/>
    </row>
    <row r="8341" spans="1:9" x14ac:dyDescent="0.3">
      <c r="A8341" s="31"/>
      <c r="B8341" s="31"/>
      <c r="C8341" s="31"/>
      <c r="D8341" s="31"/>
      <c r="E8341" s="31"/>
      <c r="F8341" s="31"/>
      <c r="G8341" s="31"/>
      <c r="H8341" s="31"/>
      <c r="I8341" s="32"/>
    </row>
    <row r="8342" spans="1:9" x14ac:dyDescent="0.3">
      <c r="A8342" s="31"/>
      <c r="B8342" s="31"/>
      <c r="C8342" s="31"/>
      <c r="D8342" s="31"/>
      <c r="E8342" s="31"/>
      <c r="F8342" s="31"/>
      <c r="G8342" s="31"/>
      <c r="H8342" s="31"/>
      <c r="I8342" s="32"/>
    </row>
    <row r="8343" spans="1:9" x14ac:dyDescent="0.3">
      <c r="A8343" s="31"/>
      <c r="B8343" s="31"/>
      <c r="C8343" s="31"/>
      <c r="D8343" s="31"/>
      <c r="E8343" s="31"/>
      <c r="F8343" s="31"/>
      <c r="G8343" s="31"/>
      <c r="H8343" s="31"/>
      <c r="I8343" s="32"/>
    </row>
    <row r="8344" spans="1:9" x14ac:dyDescent="0.3">
      <c r="A8344" s="31"/>
      <c r="B8344" s="31"/>
      <c r="C8344" s="31"/>
      <c r="D8344" s="31"/>
      <c r="E8344" s="31"/>
      <c r="F8344" s="31"/>
      <c r="G8344" s="31"/>
      <c r="H8344" s="31"/>
      <c r="I8344" s="32"/>
    </row>
    <row r="8345" spans="1:9" x14ac:dyDescent="0.3">
      <c r="A8345" s="31"/>
      <c r="B8345" s="31"/>
      <c r="C8345" s="31"/>
      <c r="D8345" s="31"/>
      <c r="E8345" s="31"/>
      <c r="F8345" s="31"/>
      <c r="G8345" s="31"/>
      <c r="H8345" s="31"/>
      <c r="I8345" s="32"/>
    </row>
    <row r="8346" spans="1:9" x14ac:dyDescent="0.3">
      <c r="A8346" s="31"/>
      <c r="B8346" s="31"/>
      <c r="C8346" s="31"/>
      <c r="D8346" s="31"/>
      <c r="E8346" s="31"/>
      <c r="F8346" s="31"/>
      <c r="G8346" s="31"/>
      <c r="H8346" s="31"/>
      <c r="I8346" s="32"/>
    </row>
    <row r="8347" spans="1:9" x14ac:dyDescent="0.3">
      <c r="A8347" s="31"/>
      <c r="B8347" s="31"/>
      <c r="C8347" s="31"/>
      <c r="D8347" s="31"/>
      <c r="E8347" s="31"/>
      <c r="F8347" s="31"/>
      <c r="G8347" s="31"/>
      <c r="H8347" s="31"/>
      <c r="I8347" s="32"/>
    </row>
    <row r="8348" spans="1:9" x14ac:dyDescent="0.3">
      <c r="A8348" s="31"/>
      <c r="B8348" s="31"/>
      <c r="C8348" s="31"/>
      <c r="D8348" s="31"/>
      <c r="E8348" s="31"/>
      <c r="F8348" s="31"/>
      <c r="G8348" s="31"/>
      <c r="H8348" s="31"/>
      <c r="I8348" s="32"/>
    </row>
    <row r="8349" spans="1:9" x14ac:dyDescent="0.3">
      <c r="A8349" s="31"/>
      <c r="B8349" s="31"/>
      <c r="C8349" s="31"/>
      <c r="D8349" s="31"/>
      <c r="E8349" s="31"/>
      <c r="F8349" s="31"/>
      <c r="G8349" s="31"/>
      <c r="H8349" s="31"/>
      <c r="I8349" s="32"/>
    </row>
    <row r="8350" spans="1:9" x14ac:dyDescent="0.3">
      <c r="A8350" s="31"/>
      <c r="B8350" s="31"/>
      <c r="C8350" s="31"/>
      <c r="D8350" s="31"/>
      <c r="E8350" s="31"/>
      <c r="F8350" s="31"/>
      <c r="G8350" s="31"/>
      <c r="H8350" s="31"/>
      <c r="I8350" s="32"/>
    </row>
    <row r="8351" spans="1:9" x14ac:dyDescent="0.3">
      <c r="A8351" s="31"/>
      <c r="B8351" s="31"/>
      <c r="C8351" s="31"/>
      <c r="D8351" s="31"/>
      <c r="E8351" s="31"/>
      <c r="F8351" s="31"/>
      <c r="G8351" s="31"/>
      <c r="H8351" s="31"/>
      <c r="I8351" s="32"/>
    </row>
    <row r="8352" spans="1:9" x14ac:dyDescent="0.3">
      <c r="A8352" s="31"/>
      <c r="B8352" s="31"/>
      <c r="C8352" s="31"/>
      <c r="D8352" s="31"/>
      <c r="E8352" s="31"/>
      <c r="F8352" s="31"/>
      <c r="G8352" s="31"/>
      <c r="H8352" s="31"/>
      <c r="I8352" s="32"/>
    </row>
    <row r="8353" spans="1:9" x14ac:dyDescent="0.3">
      <c r="A8353" s="31"/>
      <c r="B8353" s="31"/>
      <c r="C8353" s="31"/>
      <c r="D8353" s="31"/>
      <c r="E8353" s="31"/>
      <c r="F8353" s="31"/>
      <c r="G8353" s="31"/>
      <c r="H8353" s="31"/>
      <c r="I8353" s="32"/>
    </row>
    <row r="8354" spans="1:9" x14ac:dyDescent="0.3">
      <c r="A8354" s="31"/>
      <c r="B8354" s="31"/>
      <c r="C8354" s="31"/>
      <c r="D8354" s="31"/>
      <c r="E8354" s="31"/>
      <c r="F8354" s="31"/>
      <c r="G8354" s="31"/>
      <c r="H8354" s="31"/>
      <c r="I8354" s="32"/>
    </row>
    <row r="8355" spans="1:9" x14ac:dyDescent="0.3">
      <c r="A8355" s="31"/>
      <c r="B8355" s="31"/>
      <c r="C8355" s="31"/>
      <c r="D8355" s="31"/>
      <c r="E8355" s="31"/>
      <c r="F8355" s="31"/>
      <c r="G8355" s="31"/>
      <c r="H8355" s="31"/>
      <c r="I8355" s="32"/>
    </row>
    <row r="8356" spans="1:9" x14ac:dyDescent="0.3">
      <c r="A8356" s="31"/>
      <c r="B8356" s="31"/>
      <c r="C8356" s="31"/>
      <c r="D8356" s="31"/>
      <c r="E8356" s="31"/>
      <c r="F8356" s="31"/>
      <c r="G8356" s="31"/>
      <c r="H8356" s="31"/>
      <c r="I8356" s="32"/>
    </row>
    <row r="8357" spans="1:9" x14ac:dyDescent="0.3">
      <c r="A8357" s="31"/>
      <c r="B8357" s="31"/>
      <c r="C8357" s="31"/>
      <c r="D8357" s="31"/>
      <c r="E8357" s="31"/>
      <c r="F8357" s="31"/>
      <c r="G8357" s="31"/>
      <c r="H8357" s="31"/>
      <c r="I8357" s="32"/>
    </row>
    <row r="8358" spans="1:9" x14ac:dyDescent="0.3">
      <c r="A8358" s="31"/>
      <c r="B8358" s="31"/>
      <c r="C8358" s="31"/>
      <c r="D8358" s="31"/>
      <c r="E8358" s="31"/>
      <c r="F8358" s="31"/>
      <c r="G8358" s="31"/>
      <c r="H8358" s="31"/>
      <c r="I8358" s="32"/>
    </row>
    <row r="8359" spans="1:9" x14ac:dyDescent="0.3">
      <c r="A8359" s="31"/>
      <c r="B8359" s="31"/>
      <c r="C8359" s="31"/>
      <c r="D8359" s="31"/>
      <c r="E8359" s="31"/>
      <c r="F8359" s="31"/>
      <c r="G8359" s="31"/>
      <c r="H8359" s="31"/>
      <c r="I8359" s="32"/>
    </row>
    <row r="8360" spans="1:9" x14ac:dyDescent="0.3">
      <c r="A8360" s="31"/>
      <c r="B8360" s="31"/>
      <c r="C8360" s="31"/>
      <c r="D8360" s="31"/>
      <c r="E8360" s="31"/>
      <c r="F8360" s="31"/>
      <c r="G8360" s="31"/>
      <c r="H8360" s="31"/>
      <c r="I8360" s="32"/>
    </row>
    <row r="8361" spans="1:9" x14ac:dyDescent="0.3">
      <c r="A8361" s="31"/>
      <c r="B8361" s="31"/>
      <c r="C8361" s="31"/>
      <c r="D8361" s="31"/>
      <c r="E8361" s="31"/>
      <c r="F8361" s="31"/>
      <c r="G8361" s="31"/>
      <c r="H8361" s="31"/>
      <c r="I8361" s="32"/>
    </row>
    <row r="8362" spans="1:9" x14ac:dyDescent="0.3">
      <c r="A8362" s="31"/>
      <c r="B8362" s="31"/>
      <c r="C8362" s="31"/>
      <c r="D8362" s="31"/>
      <c r="E8362" s="31"/>
      <c r="F8362" s="31"/>
      <c r="G8362" s="31"/>
      <c r="H8362" s="31"/>
      <c r="I8362" s="32"/>
    </row>
    <row r="8363" spans="1:9" x14ac:dyDescent="0.3">
      <c r="A8363" s="31"/>
      <c r="B8363" s="31"/>
      <c r="C8363" s="31"/>
      <c r="D8363" s="31"/>
      <c r="E8363" s="31"/>
      <c r="F8363" s="31"/>
      <c r="G8363" s="31"/>
      <c r="H8363" s="31"/>
      <c r="I8363" s="32"/>
    </row>
    <row r="8364" spans="1:9" x14ac:dyDescent="0.3">
      <c r="A8364" s="31"/>
      <c r="B8364" s="31"/>
      <c r="C8364" s="31"/>
      <c r="D8364" s="31"/>
      <c r="E8364" s="31"/>
      <c r="F8364" s="31"/>
      <c r="G8364" s="31"/>
      <c r="H8364" s="31"/>
      <c r="I8364" s="32"/>
    </row>
    <row r="8365" spans="1:9" x14ac:dyDescent="0.3">
      <c r="A8365" s="31"/>
      <c r="B8365" s="31"/>
      <c r="C8365" s="31"/>
      <c r="D8365" s="31"/>
      <c r="E8365" s="31"/>
      <c r="F8365" s="31"/>
      <c r="G8365" s="31"/>
      <c r="H8365" s="31"/>
      <c r="I8365" s="32"/>
    </row>
    <row r="8366" spans="1:9" x14ac:dyDescent="0.3">
      <c r="A8366" s="31"/>
      <c r="B8366" s="31"/>
      <c r="C8366" s="31"/>
      <c r="D8366" s="31"/>
      <c r="E8366" s="31"/>
      <c r="F8366" s="31"/>
      <c r="G8366" s="31"/>
      <c r="H8366" s="31"/>
      <c r="I8366" s="32"/>
    </row>
    <row r="8367" spans="1:9" x14ac:dyDescent="0.3">
      <c r="A8367" s="31"/>
      <c r="B8367" s="31"/>
      <c r="C8367" s="31"/>
      <c r="D8367" s="31"/>
      <c r="E8367" s="31"/>
      <c r="F8367" s="31"/>
      <c r="G8367" s="31"/>
      <c r="H8367" s="31"/>
      <c r="I8367" s="32"/>
    </row>
    <row r="8368" spans="1:9" x14ac:dyDescent="0.3">
      <c r="A8368" s="31"/>
      <c r="B8368" s="31"/>
      <c r="C8368" s="31"/>
      <c r="D8368" s="31"/>
      <c r="E8368" s="31"/>
      <c r="F8368" s="31"/>
      <c r="G8368" s="31"/>
      <c r="H8368" s="31"/>
      <c r="I8368" s="32"/>
    </row>
    <row r="8369" spans="1:9" x14ac:dyDescent="0.3">
      <c r="A8369" s="31"/>
      <c r="B8369" s="31"/>
      <c r="C8369" s="31"/>
      <c r="D8369" s="31"/>
      <c r="E8369" s="31"/>
      <c r="F8369" s="31"/>
      <c r="G8369" s="31"/>
      <c r="H8369" s="31"/>
      <c r="I8369" s="32"/>
    </row>
    <row r="8370" spans="1:9" x14ac:dyDescent="0.3">
      <c r="A8370" s="31"/>
      <c r="B8370" s="31"/>
      <c r="C8370" s="31"/>
      <c r="D8370" s="31"/>
      <c r="E8370" s="31"/>
      <c r="F8370" s="31"/>
      <c r="G8370" s="31"/>
      <c r="H8370" s="31"/>
      <c r="I8370" s="32"/>
    </row>
    <row r="8371" spans="1:9" x14ac:dyDescent="0.3">
      <c r="A8371" s="31"/>
      <c r="B8371" s="31"/>
      <c r="C8371" s="31"/>
      <c r="D8371" s="31"/>
      <c r="E8371" s="31"/>
      <c r="F8371" s="31"/>
      <c r="G8371" s="31"/>
      <c r="H8371" s="31"/>
      <c r="I8371" s="32"/>
    </row>
    <row r="8372" spans="1:9" x14ac:dyDescent="0.3">
      <c r="A8372" s="31"/>
      <c r="B8372" s="31"/>
      <c r="C8372" s="31"/>
      <c r="D8372" s="31"/>
      <c r="E8372" s="31"/>
      <c r="F8372" s="31"/>
      <c r="G8372" s="31"/>
      <c r="H8372" s="31"/>
      <c r="I8372" s="32"/>
    </row>
    <row r="8373" spans="1:9" x14ac:dyDescent="0.3">
      <c r="A8373" s="31"/>
      <c r="B8373" s="31"/>
      <c r="C8373" s="31"/>
      <c r="D8373" s="31"/>
      <c r="E8373" s="31"/>
      <c r="F8373" s="31"/>
      <c r="G8373" s="31"/>
      <c r="H8373" s="31"/>
      <c r="I8373" s="32"/>
    </row>
    <row r="8374" spans="1:9" x14ac:dyDescent="0.3">
      <c r="A8374" s="31"/>
      <c r="B8374" s="31"/>
      <c r="C8374" s="31"/>
      <c r="D8374" s="31"/>
      <c r="E8374" s="31"/>
      <c r="F8374" s="31"/>
      <c r="G8374" s="31"/>
      <c r="H8374" s="31"/>
      <c r="I8374" s="32"/>
    </row>
    <row r="8375" spans="1:9" x14ac:dyDescent="0.3">
      <c r="A8375" s="31"/>
      <c r="B8375" s="31"/>
      <c r="C8375" s="31"/>
      <c r="D8375" s="31"/>
      <c r="E8375" s="31"/>
      <c r="F8375" s="31"/>
      <c r="G8375" s="31"/>
      <c r="H8375" s="31"/>
      <c r="I8375" s="32"/>
    </row>
    <row r="8376" spans="1:9" x14ac:dyDescent="0.3">
      <c r="A8376" s="31"/>
      <c r="B8376" s="31"/>
      <c r="C8376" s="31"/>
      <c r="D8376" s="31"/>
      <c r="E8376" s="31"/>
      <c r="F8376" s="31"/>
      <c r="G8376" s="31"/>
      <c r="H8376" s="31"/>
      <c r="I8376" s="32"/>
    </row>
    <row r="8377" spans="1:9" x14ac:dyDescent="0.3">
      <c r="A8377" s="31"/>
      <c r="B8377" s="31"/>
      <c r="C8377" s="31"/>
      <c r="D8377" s="31"/>
      <c r="E8377" s="31"/>
      <c r="F8377" s="31"/>
      <c r="G8377" s="31"/>
      <c r="H8377" s="31"/>
      <c r="I8377" s="32"/>
    </row>
    <row r="8378" spans="1:9" x14ac:dyDescent="0.3">
      <c r="A8378" s="31"/>
      <c r="B8378" s="31"/>
      <c r="C8378" s="31"/>
      <c r="D8378" s="31"/>
      <c r="E8378" s="31"/>
      <c r="F8378" s="31"/>
      <c r="G8378" s="31"/>
      <c r="H8378" s="31"/>
      <c r="I8378" s="32"/>
    </row>
    <row r="8379" spans="1:9" x14ac:dyDescent="0.3">
      <c r="A8379" s="31"/>
      <c r="B8379" s="31"/>
      <c r="C8379" s="31"/>
      <c r="D8379" s="31"/>
      <c r="E8379" s="31"/>
      <c r="F8379" s="31"/>
      <c r="G8379" s="31"/>
      <c r="H8379" s="31"/>
      <c r="I8379" s="32"/>
    </row>
    <row r="8380" spans="1:9" x14ac:dyDescent="0.3">
      <c r="A8380" s="31"/>
      <c r="B8380" s="31"/>
      <c r="C8380" s="31"/>
      <c r="D8380" s="31"/>
      <c r="E8380" s="31"/>
      <c r="F8380" s="31"/>
      <c r="G8380" s="31"/>
      <c r="H8380" s="31"/>
      <c r="I8380" s="32"/>
    </row>
    <row r="8381" spans="1:9" x14ac:dyDescent="0.3">
      <c r="A8381" s="31"/>
      <c r="B8381" s="31"/>
      <c r="C8381" s="31"/>
      <c r="D8381" s="31"/>
      <c r="E8381" s="31"/>
      <c r="F8381" s="31"/>
      <c r="G8381" s="31"/>
      <c r="H8381" s="31"/>
      <c r="I8381" s="32"/>
    </row>
    <row r="8382" spans="1:9" x14ac:dyDescent="0.3">
      <c r="A8382" s="31"/>
      <c r="B8382" s="31"/>
      <c r="C8382" s="31"/>
      <c r="D8382" s="31"/>
      <c r="E8382" s="31"/>
      <c r="F8382" s="31"/>
      <c r="G8382" s="31"/>
      <c r="H8382" s="31"/>
      <c r="I8382" s="32"/>
    </row>
    <row r="8383" spans="1:9" x14ac:dyDescent="0.3">
      <c r="A8383" s="31"/>
      <c r="B8383" s="31"/>
      <c r="C8383" s="31"/>
      <c r="D8383" s="31"/>
      <c r="E8383" s="31"/>
      <c r="F8383" s="31"/>
      <c r="G8383" s="31"/>
      <c r="H8383" s="31"/>
      <c r="I8383" s="32"/>
    </row>
    <row r="8384" spans="1:9" x14ac:dyDescent="0.3">
      <c r="A8384" s="31"/>
      <c r="B8384" s="31"/>
      <c r="C8384" s="31"/>
      <c r="D8384" s="31"/>
      <c r="E8384" s="31"/>
      <c r="F8384" s="31"/>
      <c r="G8384" s="31"/>
      <c r="H8384" s="31"/>
      <c r="I8384" s="32"/>
    </row>
    <row r="8385" spans="1:9" x14ac:dyDescent="0.3">
      <c r="A8385" s="31"/>
      <c r="B8385" s="31"/>
      <c r="C8385" s="31"/>
      <c r="D8385" s="31"/>
      <c r="E8385" s="31"/>
      <c r="F8385" s="31"/>
      <c r="G8385" s="31"/>
      <c r="H8385" s="31"/>
      <c r="I8385" s="32"/>
    </row>
    <row r="8386" spans="1:9" x14ac:dyDescent="0.3">
      <c r="A8386" s="31"/>
      <c r="B8386" s="31"/>
      <c r="C8386" s="31"/>
      <c r="D8386" s="31"/>
      <c r="E8386" s="31"/>
      <c r="F8386" s="31"/>
      <c r="G8386" s="31"/>
      <c r="H8386" s="31"/>
      <c r="I8386" s="32"/>
    </row>
    <row r="8387" spans="1:9" x14ac:dyDescent="0.3">
      <c r="A8387" s="31"/>
      <c r="B8387" s="31"/>
      <c r="C8387" s="31"/>
      <c r="D8387" s="31"/>
      <c r="E8387" s="31"/>
      <c r="F8387" s="31"/>
      <c r="G8387" s="31"/>
      <c r="H8387" s="31"/>
      <c r="I8387" s="32"/>
    </row>
    <row r="8388" spans="1:9" x14ac:dyDescent="0.3">
      <c r="A8388" s="31"/>
      <c r="B8388" s="31"/>
      <c r="C8388" s="31"/>
      <c r="D8388" s="31"/>
      <c r="E8388" s="31"/>
      <c r="F8388" s="31"/>
      <c r="G8388" s="31"/>
      <c r="H8388" s="31"/>
      <c r="I8388" s="32"/>
    </row>
    <row r="8389" spans="1:9" x14ac:dyDescent="0.3">
      <c r="A8389" s="31"/>
      <c r="B8389" s="31"/>
      <c r="C8389" s="31"/>
      <c r="D8389" s="31"/>
      <c r="E8389" s="31"/>
      <c r="F8389" s="31"/>
      <c r="G8389" s="31"/>
      <c r="H8389" s="31"/>
      <c r="I8389" s="32"/>
    </row>
    <row r="8390" spans="1:9" x14ac:dyDescent="0.3">
      <c r="A8390" s="31"/>
      <c r="B8390" s="31"/>
      <c r="C8390" s="31"/>
      <c r="D8390" s="31"/>
      <c r="E8390" s="31"/>
      <c r="F8390" s="31"/>
      <c r="G8390" s="31"/>
      <c r="H8390" s="31"/>
      <c r="I8390" s="32"/>
    </row>
    <row r="8391" spans="1:9" x14ac:dyDescent="0.3">
      <c r="A8391" s="31"/>
      <c r="B8391" s="31"/>
      <c r="C8391" s="31"/>
      <c r="D8391" s="31"/>
      <c r="E8391" s="31"/>
      <c r="F8391" s="31"/>
      <c r="G8391" s="31"/>
      <c r="H8391" s="31"/>
      <c r="I8391" s="32"/>
    </row>
    <row r="8392" spans="1:9" x14ac:dyDescent="0.3">
      <c r="A8392" s="31"/>
      <c r="B8392" s="31"/>
      <c r="C8392" s="31"/>
      <c r="D8392" s="31"/>
      <c r="E8392" s="31"/>
      <c r="F8392" s="31"/>
      <c r="G8392" s="31"/>
      <c r="H8392" s="31"/>
      <c r="I8392" s="32"/>
    </row>
    <row r="8393" spans="1:9" x14ac:dyDescent="0.3">
      <c r="A8393" s="31"/>
      <c r="B8393" s="31"/>
      <c r="C8393" s="31"/>
      <c r="D8393" s="31"/>
      <c r="E8393" s="31"/>
      <c r="F8393" s="31"/>
      <c r="G8393" s="31"/>
      <c r="H8393" s="31"/>
      <c r="I8393" s="32"/>
    </row>
    <row r="8394" spans="1:9" x14ac:dyDescent="0.3">
      <c r="A8394" s="31"/>
      <c r="B8394" s="31"/>
      <c r="C8394" s="31"/>
      <c r="D8394" s="31"/>
      <c r="E8394" s="31"/>
      <c r="F8394" s="31"/>
      <c r="G8394" s="31"/>
      <c r="H8394" s="31"/>
      <c r="I8394" s="32"/>
    </row>
    <row r="8395" spans="1:9" x14ac:dyDescent="0.3">
      <c r="A8395" s="31"/>
      <c r="B8395" s="31"/>
      <c r="C8395" s="31"/>
      <c r="D8395" s="31"/>
      <c r="E8395" s="31"/>
      <c r="F8395" s="31"/>
      <c r="G8395" s="31"/>
      <c r="H8395" s="31"/>
      <c r="I8395" s="32"/>
    </row>
    <row r="8396" spans="1:9" x14ac:dyDescent="0.3">
      <c r="A8396" s="31"/>
      <c r="B8396" s="31"/>
      <c r="C8396" s="31"/>
      <c r="D8396" s="31"/>
      <c r="E8396" s="31"/>
      <c r="F8396" s="31"/>
      <c r="G8396" s="31"/>
      <c r="H8396" s="31"/>
      <c r="I8396" s="32"/>
    </row>
    <row r="8397" spans="1:9" x14ac:dyDescent="0.3">
      <c r="A8397" s="31"/>
      <c r="B8397" s="31"/>
      <c r="C8397" s="31"/>
      <c r="D8397" s="31"/>
      <c r="E8397" s="31"/>
      <c r="F8397" s="31"/>
      <c r="G8397" s="31"/>
      <c r="H8397" s="31"/>
      <c r="I8397" s="32"/>
    </row>
    <row r="8398" spans="1:9" x14ac:dyDescent="0.3">
      <c r="A8398" s="31"/>
      <c r="B8398" s="31"/>
      <c r="C8398" s="31"/>
      <c r="D8398" s="31"/>
      <c r="E8398" s="31"/>
      <c r="F8398" s="31"/>
      <c r="G8398" s="31"/>
      <c r="H8398" s="31"/>
      <c r="I8398" s="32"/>
    </row>
    <row r="8399" spans="1:9" x14ac:dyDescent="0.3">
      <c r="A8399" s="31"/>
      <c r="B8399" s="31"/>
      <c r="C8399" s="31"/>
      <c r="D8399" s="31"/>
      <c r="E8399" s="31"/>
      <c r="F8399" s="31"/>
      <c r="G8399" s="31"/>
      <c r="H8399" s="31"/>
      <c r="I8399" s="32"/>
    </row>
    <row r="8400" spans="1:9" x14ac:dyDescent="0.3">
      <c r="A8400" s="31"/>
      <c r="B8400" s="31"/>
      <c r="C8400" s="31"/>
      <c r="D8400" s="31"/>
      <c r="E8400" s="31"/>
      <c r="F8400" s="31"/>
      <c r="G8400" s="31"/>
      <c r="H8400" s="31"/>
      <c r="I8400" s="32"/>
    </row>
    <row r="8401" spans="1:9" x14ac:dyDescent="0.3">
      <c r="A8401" s="31"/>
      <c r="B8401" s="31"/>
      <c r="C8401" s="31"/>
      <c r="D8401" s="31"/>
      <c r="E8401" s="31"/>
      <c r="F8401" s="31"/>
      <c r="G8401" s="31"/>
      <c r="H8401" s="31"/>
      <c r="I8401" s="32"/>
    </row>
    <row r="8402" spans="1:9" x14ac:dyDescent="0.3">
      <c r="A8402" s="31"/>
      <c r="B8402" s="31"/>
      <c r="C8402" s="31"/>
      <c r="D8402" s="31"/>
      <c r="E8402" s="31"/>
      <c r="F8402" s="31"/>
      <c r="G8402" s="31"/>
      <c r="H8402" s="31"/>
      <c r="I8402" s="32"/>
    </row>
    <row r="8403" spans="1:9" x14ac:dyDescent="0.3">
      <c r="A8403" s="31"/>
      <c r="B8403" s="31"/>
      <c r="C8403" s="31"/>
      <c r="D8403" s="31"/>
      <c r="E8403" s="31"/>
      <c r="F8403" s="31"/>
      <c r="G8403" s="31"/>
      <c r="H8403" s="31"/>
      <c r="I8403" s="32"/>
    </row>
    <row r="8404" spans="1:9" x14ac:dyDescent="0.3">
      <c r="A8404" s="31"/>
      <c r="B8404" s="31"/>
      <c r="C8404" s="31"/>
      <c r="D8404" s="31"/>
      <c r="E8404" s="31"/>
      <c r="F8404" s="31"/>
      <c r="G8404" s="31"/>
      <c r="H8404" s="31"/>
      <c r="I8404" s="32"/>
    </row>
    <row r="8405" spans="1:9" x14ac:dyDescent="0.3">
      <c r="A8405" s="31"/>
      <c r="B8405" s="31"/>
      <c r="C8405" s="31"/>
      <c r="D8405" s="31"/>
      <c r="E8405" s="31"/>
      <c r="F8405" s="31"/>
      <c r="G8405" s="31"/>
      <c r="H8405" s="31"/>
      <c r="I8405" s="32"/>
    </row>
    <row r="8406" spans="1:9" x14ac:dyDescent="0.3">
      <c r="A8406" s="31"/>
      <c r="B8406" s="31"/>
      <c r="C8406" s="31"/>
      <c r="D8406" s="31"/>
      <c r="E8406" s="31"/>
      <c r="F8406" s="31"/>
      <c r="G8406" s="31"/>
      <c r="H8406" s="31"/>
      <c r="I8406" s="32"/>
    </row>
    <row r="8407" spans="1:9" x14ac:dyDescent="0.3">
      <c r="A8407" s="31"/>
      <c r="B8407" s="31"/>
      <c r="C8407" s="31"/>
      <c r="D8407" s="31"/>
      <c r="E8407" s="31"/>
      <c r="F8407" s="31"/>
      <c r="G8407" s="31"/>
      <c r="H8407" s="31"/>
      <c r="I8407" s="32"/>
    </row>
    <row r="8408" spans="1:9" x14ac:dyDescent="0.3">
      <c r="A8408" s="31"/>
      <c r="B8408" s="31"/>
      <c r="C8408" s="31"/>
      <c r="D8408" s="31"/>
      <c r="E8408" s="31"/>
      <c r="F8408" s="31"/>
      <c r="G8408" s="31"/>
      <c r="H8408" s="31"/>
      <c r="I8408" s="32"/>
    </row>
    <row r="8409" spans="1:9" x14ac:dyDescent="0.3">
      <c r="A8409" s="31"/>
      <c r="B8409" s="31"/>
      <c r="C8409" s="31"/>
      <c r="D8409" s="31"/>
      <c r="E8409" s="31"/>
      <c r="F8409" s="31"/>
      <c r="G8409" s="31"/>
      <c r="H8409" s="31"/>
      <c r="I8409" s="32"/>
    </row>
    <row r="8410" spans="1:9" x14ac:dyDescent="0.3">
      <c r="A8410" s="31"/>
      <c r="B8410" s="31"/>
      <c r="C8410" s="31"/>
      <c r="D8410" s="31"/>
      <c r="E8410" s="31"/>
      <c r="F8410" s="31"/>
      <c r="G8410" s="31"/>
      <c r="H8410" s="31"/>
      <c r="I8410" s="32"/>
    </row>
    <row r="8411" spans="1:9" x14ac:dyDescent="0.3">
      <c r="A8411" s="31"/>
      <c r="B8411" s="31"/>
      <c r="C8411" s="31"/>
      <c r="D8411" s="31"/>
      <c r="E8411" s="31"/>
      <c r="F8411" s="31"/>
      <c r="G8411" s="31"/>
      <c r="H8411" s="31"/>
      <c r="I8411" s="32"/>
    </row>
    <row r="8412" spans="1:9" x14ac:dyDescent="0.3">
      <c r="A8412" s="31"/>
      <c r="B8412" s="31"/>
      <c r="C8412" s="31"/>
      <c r="D8412" s="31"/>
      <c r="E8412" s="31"/>
      <c r="F8412" s="31"/>
      <c r="G8412" s="31"/>
      <c r="H8412" s="31"/>
      <c r="I8412" s="32"/>
    </row>
    <row r="8413" spans="1:9" x14ac:dyDescent="0.3">
      <c r="A8413" s="31"/>
      <c r="B8413" s="31"/>
      <c r="C8413" s="31"/>
      <c r="D8413" s="31"/>
      <c r="E8413" s="31"/>
      <c r="F8413" s="31"/>
      <c r="G8413" s="31"/>
      <c r="H8413" s="31"/>
      <c r="I8413" s="32"/>
    </row>
    <row r="8414" spans="1:9" x14ac:dyDescent="0.3">
      <c r="A8414" s="31"/>
      <c r="B8414" s="31"/>
      <c r="C8414" s="31"/>
      <c r="D8414" s="31"/>
      <c r="E8414" s="31"/>
      <c r="F8414" s="31"/>
      <c r="G8414" s="31"/>
      <c r="H8414" s="31"/>
      <c r="I8414" s="32"/>
    </row>
    <row r="8415" spans="1:9" x14ac:dyDescent="0.3">
      <c r="A8415" s="31"/>
      <c r="B8415" s="31"/>
      <c r="C8415" s="31"/>
      <c r="D8415" s="31"/>
      <c r="E8415" s="31"/>
      <c r="F8415" s="31"/>
      <c r="G8415" s="31"/>
      <c r="H8415" s="31"/>
      <c r="I8415" s="32"/>
    </row>
    <row r="8416" spans="1:9" x14ac:dyDescent="0.3">
      <c r="A8416" s="31"/>
      <c r="B8416" s="31"/>
      <c r="C8416" s="31"/>
      <c r="D8416" s="31"/>
      <c r="E8416" s="31"/>
      <c r="F8416" s="31"/>
      <c r="G8416" s="31"/>
      <c r="H8416" s="31"/>
      <c r="I8416" s="32"/>
    </row>
    <row r="8417" spans="1:9" x14ac:dyDescent="0.3">
      <c r="A8417" s="31"/>
      <c r="B8417" s="31"/>
      <c r="C8417" s="31"/>
      <c r="D8417" s="31"/>
      <c r="E8417" s="31"/>
      <c r="F8417" s="31"/>
      <c r="G8417" s="31"/>
      <c r="H8417" s="31"/>
      <c r="I8417" s="32"/>
    </row>
    <row r="8418" spans="1:9" x14ac:dyDescent="0.3">
      <c r="A8418" s="31"/>
      <c r="B8418" s="31"/>
      <c r="C8418" s="31"/>
      <c r="D8418" s="31"/>
      <c r="E8418" s="31"/>
      <c r="F8418" s="31"/>
      <c r="G8418" s="31"/>
      <c r="H8418" s="31"/>
      <c r="I8418" s="32"/>
    </row>
    <row r="8419" spans="1:9" x14ac:dyDescent="0.3">
      <c r="A8419" s="31"/>
      <c r="B8419" s="31"/>
      <c r="C8419" s="31"/>
      <c r="D8419" s="31"/>
      <c r="E8419" s="31"/>
      <c r="F8419" s="31"/>
      <c r="G8419" s="31"/>
      <c r="H8419" s="31"/>
      <c r="I8419" s="32"/>
    </row>
    <row r="8420" spans="1:9" x14ac:dyDescent="0.3">
      <c r="A8420" s="31"/>
      <c r="B8420" s="31"/>
      <c r="C8420" s="31"/>
      <c r="D8420" s="31"/>
      <c r="E8420" s="31"/>
      <c r="F8420" s="31"/>
      <c r="G8420" s="31"/>
      <c r="H8420" s="31"/>
      <c r="I8420" s="32"/>
    </row>
    <row r="8421" spans="1:9" x14ac:dyDescent="0.3">
      <c r="A8421" s="31"/>
      <c r="B8421" s="31"/>
      <c r="C8421" s="31"/>
      <c r="D8421" s="31"/>
      <c r="E8421" s="31"/>
      <c r="F8421" s="31"/>
      <c r="G8421" s="31"/>
      <c r="H8421" s="31"/>
      <c r="I8421" s="32"/>
    </row>
    <row r="8422" spans="1:9" x14ac:dyDescent="0.3">
      <c r="A8422" s="31"/>
      <c r="B8422" s="31"/>
      <c r="C8422" s="31"/>
      <c r="D8422" s="31"/>
      <c r="E8422" s="31"/>
      <c r="F8422" s="31"/>
      <c r="G8422" s="31"/>
      <c r="H8422" s="31"/>
      <c r="I8422" s="32"/>
    </row>
    <row r="8423" spans="1:9" x14ac:dyDescent="0.3">
      <c r="A8423" s="31"/>
      <c r="B8423" s="31"/>
      <c r="C8423" s="31"/>
      <c r="D8423" s="31"/>
      <c r="E8423" s="31"/>
      <c r="F8423" s="31"/>
      <c r="G8423" s="31"/>
      <c r="H8423" s="31"/>
      <c r="I8423" s="32"/>
    </row>
    <row r="8424" spans="1:9" x14ac:dyDescent="0.3">
      <c r="A8424" s="31"/>
      <c r="B8424" s="31"/>
      <c r="C8424" s="31"/>
      <c r="D8424" s="31"/>
      <c r="E8424" s="31"/>
      <c r="F8424" s="31"/>
      <c r="G8424" s="31"/>
      <c r="H8424" s="31"/>
      <c r="I8424" s="32"/>
    </row>
    <row r="8425" spans="1:9" x14ac:dyDescent="0.3">
      <c r="A8425" s="31"/>
      <c r="B8425" s="31"/>
      <c r="C8425" s="31"/>
      <c r="D8425" s="31"/>
      <c r="E8425" s="31"/>
      <c r="F8425" s="31"/>
      <c r="G8425" s="31"/>
      <c r="H8425" s="31"/>
      <c r="I8425" s="32"/>
    </row>
    <row r="8426" spans="1:9" x14ac:dyDescent="0.3">
      <c r="A8426" s="31"/>
      <c r="B8426" s="31"/>
      <c r="C8426" s="31"/>
      <c r="D8426" s="31"/>
      <c r="E8426" s="31"/>
      <c r="F8426" s="31"/>
      <c r="G8426" s="31"/>
      <c r="H8426" s="31"/>
      <c r="I8426" s="32"/>
    </row>
    <row r="8427" spans="1:9" x14ac:dyDescent="0.3">
      <c r="A8427" s="31"/>
      <c r="B8427" s="31"/>
      <c r="C8427" s="31"/>
      <c r="D8427" s="31"/>
      <c r="E8427" s="31"/>
      <c r="F8427" s="31"/>
      <c r="G8427" s="31"/>
      <c r="H8427" s="31"/>
      <c r="I8427" s="32"/>
    </row>
    <row r="8428" spans="1:9" x14ac:dyDescent="0.3">
      <c r="A8428" s="31"/>
      <c r="B8428" s="31"/>
      <c r="C8428" s="31"/>
      <c r="D8428" s="31"/>
      <c r="E8428" s="31"/>
      <c r="F8428" s="31"/>
      <c r="G8428" s="31"/>
      <c r="H8428" s="31"/>
      <c r="I8428" s="32"/>
    </row>
    <row r="8429" spans="1:9" x14ac:dyDescent="0.3">
      <c r="A8429" s="31"/>
      <c r="B8429" s="31"/>
      <c r="C8429" s="31"/>
      <c r="D8429" s="31"/>
      <c r="E8429" s="31"/>
      <c r="F8429" s="31"/>
      <c r="G8429" s="31"/>
      <c r="H8429" s="31"/>
      <c r="I8429" s="32"/>
    </row>
    <row r="8430" spans="1:9" x14ac:dyDescent="0.3">
      <c r="A8430" s="31"/>
      <c r="B8430" s="31"/>
      <c r="C8430" s="31"/>
      <c r="D8430" s="31"/>
      <c r="E8430" s="31"/>
      <c r="F8430" s="31"/>
      <c r="G8430" s="31"/>
      <c r="H8430" s="31"/>
      <c r="I8430" s="32"/>
    </row>
    <row r="8431" spans="1:9" x14ac:dyDescent="0.3">
      <c r="A8431" s="31"/>
      <c r="B8431" s="31"/>
      <c r="C8431" s="31"/>
      <c r="D8431" s="31"/>
      <c r="E8431" s="31"/>
      <c r="F8431" s="31"/>
      <c r="G8431" s="31"/>
      <c r="H8431" s="31"/>
      <c r="I8431" s="32"/>
    </row>
    <row r="8432" spans="1:9" x14ac:dyDescent="0.3">
      <c r="A8432" s="31"/>
      <c r="B8432" s="31"/>
      <c r="C8432" s="31"/>
      <c r="D8432" s="31"/>
      <c r="E8432" s="31"/>
      <c r="F8432" s="31"/>
      <c r="G8432" s="31"/>
      <c r="H8432" s="31"/>
      <c r="I8432" s="32"/>
    </row>
    <row r="8433" spans="1:9" x14ac:dyDescent="0.3">
      <c r="A8433" s="31"/>
      <c r="B8433" s="31"/>
      <c r="C8433" s="31"/>
      <c r="D8433" s="31"/>
      <c r="E8433" s="31"/>
      <c r="F8433" s="31"/>
      <c r="G8433" s="31"/>
      <c r="H8433" s="31"/>
      <c r="I8433" s="32"/>
    </row>
    <row r="8434" spans="1:9" x14ac:dyDescent="0.3">
      <c r="A8434" s="31"/>
      <c r="B8434" s="31"/>
      <c r="C8434" s="31"/>
      <c r="D8434" s="31"/>
      <c r="E8434" s="31"/>
      <c r="F8434" s="31"/>
      <c r="G8434" s="31"/>
      <c r="H8434" s="31"/>
      <c r="I8434" s="32"/>
    </row>
    <row r="8435" spans="1:9" x14ac:dyDescent="0.3">
      <c r="A8435" s="31"/>
      <c r="B8435" s="31"/>
      <c r="C8435" s="31"/>
      <c r="D8435" s="31"/>
      <c r="E8435" s="31"/>
      <c r="F8435" s="31"/>
      <c r="G8435" s="31"/>
      <c r="H8435" s="31"/>
      <c r="I8435" s="32"/>
    </row>
    <row r="8436" spans="1:9" x14ac:dyDescent="0.3">
      <c r="A8436" s="31"/>
      <c r="B8436" s="31"/>
      <c r="C8436" s="31"/>
      <c r="D8436" s="31"/>
      <c r="E8436" s="31"/>
      <c r="F8436" s="31"/>
      <c r="G8436" s="31"/>
      <c r="H8436" s="31"/>
      <c r="I8436" s="32"/>
    </row>
    <row r="8437" spans="1:9" x14ac:dyDescent="0.3">
      <c r="A8437" s="31"/>
      <c r="B8437" s="31"/>
      <c r="C8437" s="31"/>
      <c r="D8437" s="31"/>
      <c r="E8437" s="31"/>
      <c r="F8437" s="31"/>
      <c r="G8437" s="31"/>
      <c r="H8437" s="31"/>
      <c r="I8437" s="32"/>
    </row>
    <row r="8438" spans="1:9" x14ac:dyDescent="0.3">
      <c r="A8438" s="31"/>
      <c r="B8438" s="31"/>
      <c r="C8438" s="31"/>
      <c r="D8438" s="31"/>
      <c r="E8438" s="31"/>
      <c r="F8438" s="31"/>
      <c r="G8438" s="31"/>
      <c r="H8438" s="31"/>
      <c r="I8438" s="32"/>
    </row>
    <row r="8439" spans="1:9" x14ac:dyDescent="0.3">
      <c r="A8439" s="31"/>
      <c r="B8439" s="31"/>
      <c r="C8439" s="31"/>
      <c r="D8439" s="31"/>
      <c r="E8439" s="31"/>
      <c r="F8439" s="31"/>
      <c r="G8439" s="31"/>
      <c r="H8439" s="31"/>
      <c r="I8439" s="32"/>
    </row>
    <row r="8440" spans="1:9" x14ac:dyDescent="0.3">
      <c r="A8440" s="31"/>
      <c r="B8440" s="31"/>
      <c r="C8440" s="31"/>
      <c r="D8440" s="31"/>
      <c r="E8440" s="31"/>
      <c r="F8440" s="31"/>
      <c r="G8440" s="31"/>
      <c r="H8440" s="31"/>
      <c r="I8440" s="32"/>
    </row>
    <row r="8441" spans="1:9" x14ac:dyDescent="0.3">
      <c r="A8441" s="31"/>
      <c r="B8441" s="31"/>
      <c r="C8441" s="31"/>
      <c r="D8441" s="31"/>
      <c r="E8441" s="31"/>
      <c r="F8441" s="31"/>
      <c r="G8441" s="31"/>
      <c r="H8441" s="31"/>
      <c r="I8441" s="32"/>
    </row>
    <row r="8442" spans="1:9" x14ac:dyDescent="0.3">
      <c r="A8442" s="31"/>
      <c r="B8442" s="31"/>
      <c r="C8442" s="31"/>
      <c r="D8442" s="31"/>
      <c r="E8442" s="31"/>
      <c r="F8442" s="31"/>
      <c r="G8442" s="31"/>
      <c r="H8442" s="31"/>
      <c r="I8442" s="32"/>
    </row>
    <row r="8443" spans="1:9" x14ac:dyDescent="0.3">
      <c r="A8443" s="31"/>
      <c r="B8443" s="31"/>
      <c r="C8443" s="31"/>
      <c r="D8443" s="31"/>
      <c r="E8443" s="31"/>
      <c r="F8443" s="31"/>
      <c r="G8443" s="31"/>
      <c r="H8443" s="31"/>
      <c r="I8443" s="32"/>
    </row>
    <row r="8444" spans="1:9" x14ac:dyDescent="0.3">
      <c r="A8444" s="31"/>
      <c r="B8444" s="31"/>
      <c r="C8444" s="31"/>
      <c r="D8444" s="31"/>
      <c r="E8444" s="31"/>
      <c r="F8444" s="31"/>
      <c r="G8444" s="31"/>
      <c r="H8444" s="31"/>
      <c r="I8444" s="32"/>
    </row>
    <row r="8445" spans="1:9" x14ac:dyDescent="0.3">
      <c r="A8445" s="31"/>
      <c r="B8445" s="31"/>
      <c r="C8445" s="31"/>
      <c r="D8445" s="31"/>
      <c r="E8445" s="31"/>
      <c r="F8445" s="31"/>
      <c r="G8445" s="31"/>
      <c r="H8445" s="31"/>
      <c r="I8445" s="32"/>
    </row>
    <row r="8446" spans="1:9" x14ac:dyDescent="0.3">
      <c r="A8446" s="31"/>
      <c r="B8446" s="31"/>
      <c r="C8446" s="31"/>
      <c r="D8446" s="31"/>
      <c r="E8446" s="31"/>
      <c r="F8446" s="31"/>
      <c r="G8446" s="31"/>
      <c r="H8446" s="31"/>
      <c r="I8446" s="32"/>
    </row>
    <row r="8447" spans="1:9" x14ac:dyDescent="0.3">
      <c r="A8447" s="31"/>
      <c r="B8447" s="31"/>
      <c r="C8447" s="31"/>
      <c r="D8447" s="31"/>
      <c r="E8447" s="31"/>
      <c r="F8447" s="31"/>
      <c r="G8447" s="31"/>
      <c r="H8447" s="31"/>
      <c r="I8447" s="32"/>
    </row>
    <row r="8448" spans="1:9" x14ac:dyDescent="0.3">
      <c r="A8448" s="31"/>
      <c r="B8448" s="31"/>
      <c r="C8448" s="31"/>
      <c r="D8448" s="31"/>
      <c r="E8448" s="31"/>
      <c r="F8448" s="31"/>
      <c r="G8448" s="31"/>
      <c r="H8448" s="31"/>
      <c r="I8448" s="32"/>
    </row>
    <row r="8449" spans="1:9" x14ac:dyDescent="0.3">
      <c r="A8449" s="31"/>
      <c r="B8449" s="31"/>
      <c r="C8449" s="31"/>
      <c r="D8449" s="31"/>
      <c r="E8449" s="31"/>
      <c r="F8449" s="31"/>
      <c r="G8449" s="31"/>
      <c r="H8449" s="31"/>
      <c r="I8449" s="32"/>
    </row>
    <row r="8450" spans="1:9" x14ac:dyDescent="0.3">
      <c r="A8450" s="31"/>
      <c r="B8450" s="31"/>
      <c r="C8450" s="31"/>
      <c r="D8450" s="31"/>
      <c r="E8450" s="31"/>
      <c r="F8450" s="31"/>
      <c r="G8450" s="31"/>
      <c r="H8450" s="31"/>
      <c r="I8450" s="32"/>
    </row>
    <row r="8451" spans="1:9" x14ac:dyDescent="0.3">
      <c r="A8451" s="31"/>
      <c r="B8451" s="31"/>
      <c r="C8451" s="31"/>
      <c r="D8451" s="31"/>
      <c r="E8451" s="31"/>
      <c r="F8451" s="31"/>
      <c r="G8451" s="31"/>
      <c r="H8451" s="31"/>
      <c r="I8451" s="32"/>
    </row>
    <row r="8452" spans="1:9" x14ac:dyDescent="0.3">
      <c r="A8452" s="31"/>
      <c r="B8452" s="31"/>
      <c r="C8452" s="31"/>
      <c r="D8452" s="31"/>
      <c r="E8452" s="31"/>
      <c r="F8452" s="31"/>
      <c r="G8452" s="31"/>
      <c r="H8452" s="31"/>
      <c r="I8452" s="32"/>
    </row>
    <row r="8453" spans="1:9" x14ac:dyDescent="0.3">
      <c r="A8453" s="31"/>
      <c r="B8453" s="31"/>
      <c r="C8453" s="31"/>
      <c r="D8453" s="31"/>
      <c r="E8453" s="31"/>
      <c r="F8453" s="31"/>
      <c r="G8453" s="31"/>
      <c r="H8453" s="31"/>
      <c r="I8453" s="32"/>
    </row>
    <row r="8454" spans="1:9" x14ac:dyDescent="0.3">
      <c r="A8454" s="31"/>
      <c r="B8454" s="31"/>
      <c r="C8454" s="31"/>
      <c r="D8454" s="31"/>
      <c r="E8454" s="31"/>
      <c r="F8454" s="31"/>
      <c r="G8454" s="31"/>
      <c r="H8454" s="31"/>
      <c r="I8454" s="32"/>
    </row>
    <row r="8455" spans="1:9" x14ac:dyDescent="0.3">
      <c r="A8455" s="31"/>
      <c r="B8455" s="31"/>
      <c r="C8455" s="31"/>
      <c r="D8455" s="31"/>
      <c r="E8455" s="31"/>
      <c r="F8455" s="31"/>
      <c r="G8455" s="31"/>
      <c r="H8455" s="31"/>
      <c r="I8455" s="32"/>
    </row>
    <row r="8456" spans="1:9" x14ac:dyDescent="0.3">
      <c r="A8456" s="31"/>
      <c r="B8456" s="31"/>
      <c r="C8456" s="31"/>
      <c r="D8456" s="31"/>
      <c r="E8456" s="31"/>
      <c r="F8456" s="31"/>
      <c r="G8456" s="31"/>
      <c r="H8456" s="31"/>
      <c r="I8456" s="32"/>
    </row>
    <row r="8457" spans="1:9" x14ac:dyDescent="0.3">
      <c r="A8457" s="31"/>
      <c r="B8457" s="31"/>
      <c r="C8457" s="31"/>
      <c r="D8457" s="31"/>
      <c r="E8457" s="31"/>
      <c r="F8457" s="31"/>
      <c r="G8457" s="31"/>
      <c r="H8457" s="31"/>
      <c r="I8457" s="32"/>
    </row>
    <row r="8458" spans="1:9" x14ac:dyDescent="0.3">
      <c r="A8458" s="31"/>
      <c r="B8458" s="31"/>
      <c r="C8458" s="31"/>
      <c r="D8458" s="31"/>
      <c r="E8458" s="31"/>
      <c r="F8458" s="31"/>
      <c r="G8458" s="31"/>
      <c r="H8458" s="31"/>
      <c r="I8458" s="32"/>
    </row>
    <row r="8459" spans="1:9" x14ac:dyDescent="0.3">
      <c r="A8459" s="31"/>
      <c r="B8459" s="31"/>
      <c r="C8459" s="31"/>
      <c r="D8459" s="31"/>
      <c r="E8459" s="31"/>
      <c r="F8459" s="31"/>
      <c r="G8459" s="31"/>
      <c r="H8459" s="31"/>
      <c r="I8459" s="32"/>
    </row>
    <row r="8460" spans="1:9" x14ac:dyDescent="0.3">
      <c r="A8460" s="31"/>
      <c r="B8460" s="31"/>
      <c r="C8460" s="31"/>
      <c r="D8460" s="31"/>
      <c r="E8460" s="31"/>
      <c r="F8460" s="31"/>
      <c r="G8460" s="31"/>
      <c r="H8460" s="31"/>
      <c r="I8460" s="32"/>
    </row>
    <row r="8461" spans="1:9" x14ac:dyDescent="0.3">
      <c r="A8461" s="31"/>
      <c r="B8461" s="31"/>
      <c r="C8461" s="31"/>
      <c r="D8461" s="31"/>
      <c r="E8461" s="31"/>
      <c r="F8461" s="31"/>
      <c r="G8461" s="31"/>
      <c r="H8461" s="31"/>
      <c r="I8461" s="32"/>
    </row>
    <row r="8462" spans="1:9" x14ac:dyDescent="0.3">
      <c r="A8462" s="31"/>
      <c r="B8462" s="31"/>
      <c r="C8462" s="31"/>
      <c r="D8462" s="31"/>
      <c r="E8462" s="31"/>
      <c r="F8462" s="31"/>
      <c r="G8462" s="31"/>
      <c r="H8462" s="31"/>
      <c r="I8462" s="32"/>
    </row>
    <row r="8463" spans="1:9" x14ac:dyDescent="0.3">
      <c r="A8463" s="31"/>
      <c r="B8463" s="31"/>
      <c r="C8463" s="31"/>
      <c r="D8463" s="31"/>
      <c r="E8463" s="31"/>
      <c r="F8463" s="31"/>
      <c r="G8463" s="31"/>
      <c r="H8463" s="31"/>
      <c r="I8463" s="32"/>
    </row>
    <row r="8464" spans="1:9" x14ac:dyDescent="0.3">
      <c r="A8464" s="31"/>
      <c r="B8464" s="31"/>
      <c r="C8464" s="31"/>
      <c r="D8464" s="31"/>
      <c r="E8464" s="31"/>
      <c r="F8464" s="31"/>
      <c r="G8464" s="31"/>
      <c r="H8464" s="31"/>
      <c r="I8464" s="32"/>
    </row>
    <row r="8465" spans="1:9" x14ac:dyDescent="0.3">
      <c r="A8465" s="31"/>
      <c r="B8465" s="31"/>
      <c r="C8465" s="31"/>
      <c r="D8465" s="31"/>
      <c r="E8465" s="31"/>
      <c r="F8465" s="31"/>
      <c r="G8465" s="31"/>
      <c r="H8465" s="31"/>
      <c r="I8465" s="32"/>
    </row>
    <row r="8466" spans="1:9" x14ac:dyDescent="0.3">
      <c r="A8466" s="31"/>
      <c r="B8466" s="31"/>
      <c r="C8466" s="31"/>
      <c r="D8466" s="31"/>
      <c r="E8466" s="31"/>
      <c r="F8466" s="31"/>
      <c r="G8466" s="31"/>
      <c r="H8466" s="31"/>
      <c r="I8466" s="32"/>
    </row>
    <row r="8467" spans="1:9" x14ac:dyDescent="0.3">
      <c r="A8467" s="31"/>
      <c r="B8467" s="31"/>
      <c r="C8467" s="31"/>
      <c r="D8467" s="31"/>
      <c r="E8467" s="31"/>
      <c r="F8467" s="31"/>
      <c r="G8467" s="31"/>
      <c r="H8467" s="31"/>
      <c r="I8467" s="32"/>
    </row>
    <row r="8468" spans="1:9" x14ac:dyDescent="0.3">
      <c r="A8468" s="31"/>
      <c r="B8468" s="31"/>
      <c r="C8468" s="31"/>
      <c r="D8468" s="31"/>
      <c r="E8468" s="31"/>
      <c r="F8468" s="31"/>
      <c r="G8468" s="31"/>
      <c r="H8468" s="31"/>
      <c r="I8468" s="32"/>
    </row>
    <row r="8469" spans="1:9" x14ac:dyDescent="0.3">
      <c r="A8469" s="31"/>
      <c r="B8469" s="31"/>
      <c r="C8469" s="31"/>
      <c r="D8469" s="31"/>
      <c r="E8469" s="31"/>
      <c r="F8469" s="31"/>
      <c r="G8469" s="31"/>
      <c r="H8469" s="31"/>
      <c r="I8469" s="32"/>
    </row>
    <row r="8470" spans="1:9" x14ac:dyDescent="0.3">
      <c r="A8470" s="31"/>
      <c r="B8470" s="31"/>
      <c r="C8470" s="31"/>
      <c r="D8470" s="31"/>
      <c r="E8470" s="31"/>
      <c r="F8470" s="31"/>
      <c r="G8470" s="31"/>
      <c r="H8470" s="31"/>
      <c r="I8470" s="32"/>
    </row>
    <row r="8471" spans="1:9" x14ac:dyDescent="0.3">
      <c r="A8471" s="31"/>
      <c r="B8471" s="31"/>
      <c r="C8471" s="31"/>
      <c r="D8471" s="31"/>
      <c r="E8471" s="31"/>
      <c r="F8471" s="31"/>
      <c r="G8471" s="31"/>
      <c r="H8471" s="31"/>
      <c r="I8471" s="32"/>
    </row>
    <row r="8472" spans="1:9" x14ac:dyDescent="0.3">
      <c r="A8472" s="31"/>
      <c r="B8472" s="31"/>
      <c r="C8472" s="31"/>
      <c r="D8472" s="31"/>
      <c r="E8472" s="31"/>
      <c r="F8472" s="31"/>
      <c r="G8472" s="31"/>
      <c r="H8472" s="31"/>
      <c r="I8472" s="32"/>
    </row>
    <row r="8473" spans="1:9" x14ac:dyDescent="0.3">
      <c r="A8473" s="31"/>
      <c r="B8473" s="31"/>
      <c r="C8473" s="31"/>
      <c r="D8473" s="31"/>
      <c r="E8473" s="31"/>
      <c r="F8473" s="31"/>
      <c r="G8473" s="31"/>
      <c r="H8473" s="31"/>
      <c r="I8473" s="32"/>
    </row>
    <row r="8474" spans="1:9" x14ac:dyDescent="0.3">
      <c r="A8474" s="31"/>
      <c r="B8474" s="31"/>
      <c r="C8474" s="31"/>
      <c r="D8474" s="31"/>
      <c r="E8474" s="31"/>
      <c r="F8474" s="31"/>
      <c r="G8474" s="31"/>
      <c r="H8474" s="31"/>
      <c r="I8474" s="32"/>
    </row>
    <row r="8475" spans="1:9" x14ac:dyDescent="0.3">
      <c r="A8475" s="31"/>
      <c r="B8475" s="31"/>
      <c r="C8475" s="31"/>
      <c r="D8475" s="31"/>
      <c r="E8475" s="31"/>
      <c r="F8475" s="31"/>
      <c r="G8475" s="31"/>
      <c r="H8475" s="31"/>
      <c r="I8475" s="32"/>
    </row>
    <row r="8476" spans="1:9" x14ac:dyDescent="0.3">
      <c r="A8476" s="31"/>
      <c r="B8476" s="31"/>
      <c r="C8476" s="31"/>
      <c r="D8476" s="31"/>
      <c r="E8476" s="31"/>
      <c r="F8476" s="31"/>
      <c r="G8476" s="31"/>
      <c r="H8476" s="31"/>
      <c r="I8476" s="32"/>
    </row>
    <row r="8477" spans="1:9" x14ac:dyDescent="0.3">
      <c r="A8477" s="31"/>
      <c r="B8477" s="31"/>
      <c r="C8477" s="31"/>
      <c r="D8477" s="31"/>
      <c r="E8477" s="31"/>
      <c r="F8477" s="31"/>
      <c r="G8477" s="31"/>
      <c r="H8477" s="31"/>
      <c r="I8477" s="32"/>
    </row>
    <row r="8478" spans="1:9" x14ac:dyDescent="0.3">
      <c r="A8478" s="31"/>
      <c r="B8478" s="31"/>
      <c r="C8478" s="31"/>
      <c r="D8478" s="31"/>
      <c r="E8478" s="31"/>
      <c r="F8478" s="31"/>
      <c r="G8478" s="31"/>
      <c r="H8478" s="31"/>
      <c r="I8478" s="32"/>
    </row>
    <row r="8479" spans="1:9" x14ac:dyDescent="0.3">
      <c r="A8479" s="31"/>
      <c r="B8479" s="31"/>
      <c r="C8479" s="31"/>
      <c r="D8479" s="31"/>
      <c r="E8479" s="31"/>
      <c r="F8479" s="31"/>
      <c r="G8479" s="31"/>
      <c r="H8479" s="31"/>
      <c r="I8479" s="32"/>
    </row>
    <row r="8480" spans="1:9" x14ac:dyDescent="0.3">
      <c r="A8480" s="31"/>
      <c r="B8480" s="31"/>
      <c r="C8480" s="31"/>
      <c r="D8480" s="31"/>
      <c r="E8480" s="31"/>
      <c r="F8480" s="31"/>
      <c r="G8480" s="31"/>
      <c r="H8480" s="31"/>
      <c r="I8480" s="32"/>
    </row>
    <row r="8481" spans="1:9" x14ac:dyDescent="0.3">
      <c r="A8481" s="31"/>
      <c r="B8481" s="31"/>
      <c r="C8481" s="31"/>
      <c r="D8481" s="31"/>
      <c r="E8481" s="31"/>
      <c r="F8481" s="31"/>
      <c r="G8481" s="31"/>
      <c r="H8481" s="31"/>
      <c r="I8481" s="32"/>
    </row>
    <row r="8482" spans="1:9" x14ac:dyDescent="0.3">
      <c r="A8482" s="31"/>
      <c r="B8482" s="31"/>
      <c r="C8482" s="31"/>
      <c r="D8482" s="31"/>
      <c r="E8482" s="31"/>
      <c r="F8482" s="31"/>
      <c r="G8482" s="31"/>
      <c r="H8482" s="31"/>
      <c r="I8482" s="32"/>
    </row>
    <row r="8483" spans="1:9" x14ac:dyDescent="0.3">
      <c r="A8483" s="31"/>
      <c r="B8483" s="31"/>
      <c r="C8483" s="31"/>
      <c r="D8483" s="31"/>
      <c r="E8483" s="31"/>
      <c r="F8483" s="31"/>
      <c r="G8483" s="31"/>
      <c r="H8483" s="31"/>
      <c r="I8483" s="32"/>
    </row>
    <row r="8484" spans="1:9" x14ac:dyDescent="0.3">
      <c r="A8484" s="31"/>
      <c r="B8484" s="31"/>
      <c r="C8484" s="31"/>
      <c r="D8484" s="31"/>
      <c r="E8484" s="31"/>
      <c r="F8484" s="31"/>
      <c r="G8484" s="31"/>
      <c r="H8484" s="31"/>
      <c r="I8484" s="32"/>
    </row>
    <row r="8485" spans="1:9" x14ac:dyDescent="0.3">
      <c r="A8485" s="31"/>
      <c r="B8485" s="31"/>
      <c r="C8485" s="31"/>
      <c r="D8485" s="31"/>
      <c r="E8485" s="31"/>
      <c r="F8485" s="31"/>
      <c r="G8485" s="31"/>
      <c r="H8485" s="31"/>
      <c r="I8485" s="32"/>
    </row>
    <row r="8486" spans="1:9" x14ac:dyDescent="0.3">
      <c r="A8486" s="31"/>
      <c r="B8486" s="31"/>
      <c r="C8486" s="31"/>
      <c r="D8486" s="31"/>
      <c r="E8486" s="31"/>
      <c r="F8486" s="31"/>
      <c r="G8486" s="31"/>
      <c r="H8486" s="31"/>
      <c r="I8486" s="32"/>
    </row>
    <row r="8487" spans="1:9" x14ac:dyDescent="0.3">
      <c r="A8487" s="31"/>
      <c r="B8487" s="31"/>
      <c r="C8487" s="31"/>
      <c r="D8487" s="31"/>
      <c r="E8487" s="31"/>
      <c r="F8487" s="31"/>
      <c r="G8487" s="31"/>
      <c r="H8487" s="31"/>
      <c r="I8487" s="32"/>
    </row>
    <row r="8488" spans="1:9" x14ac:dyDescent="0.3">
      <c r="A8488" s="31"/>
      <c r="B8488" s="31"/>
      <c r="C8488" s="31"/>
      <c r="D8488" s="31"/>
      <c r="E8488" s="31"/>
      <c r="F8488" s="31"/>
      <c r="G8488" s="31"/>
      <c r="H8488" s="31"/>
      <c r="I8488" s="32"/>
    </row>
    <row r="8489" spans="1:9" x14ac:dyDescent="0.3">
      <c r="A8489" s="31"/>
      <c r="B8489" s="31"/>
      <c r="C8489" s="31"/>
      <c r="D8489" s="31"/>
      <c r="E8489" s="31"/>
      <c r="F8489" s="31"/>
      <c r="G8489" s="31"/>
      <c r="H8489" s="31"/>
      <c r="I8489" s="32"/>
    </row>
    <row r="8490" spans="1:9" x14ac:dyDescent="0.3">
      <c r="A8490" s="31"/>
      <c r="B8490" s="31"/>
      <c r="C8490" s="31"/>
      <c r="D8490" s="31"/>
      <c r="E8490" s="31"/>
      <c r="F8490" s="31"/>
      <c r="G8490" s="31"/>
      <c r="H8490" s="31"/>
      <c r="I8490" s="32"/>
    </row>
    <row r="8491" spans="1:9" x14ac:dyDescent="0.3">
      <c r="A8491" s="31"/>
      <c r="B8491" s="31"/>
      <c r="C8491" s="31"/>
      <c r="D8491" s="31"/>
      <c r="E8491" s="31"/>
      <c r="F8491" s="31"/>
      <c r="G8491" s="31"/>
      <c r="H8491" s="31"/>
      <c r="I8491" s="32"/>
    </row>
    <row r="8492" spans="1:9" x14ac:dyDescent="0.3">
      <c r="A8492" s="31"/>
      <c r="B8492" s="31"/>
      <c r="C8492" s="31"/>
      <c r="D8492" s="31"/>
      <c r="E8492" s="31"/>
      <c r="F8492" s="31"/>
      <c r="G8492" s="31"/>
      <c r="H8492" s="31"/>
      <c r="I8492" s="32"/>
    </row>
    <row r="8493" spans="1:9" x14ac:dyDescent="0.3">
      <c r="A8493" s="31"/>
      <c r="B8493" s="31"/>
      <c r="C8493" s="31"/>
      <c r="D8493" s="31"/>
      <c r="E8493" s="31"/>
      <c r="F8493" s="31"/>
      <c r="G8493" s="31"/>
      <c r="H8493" s="31"/>
      <c r="I8493" s="32"/>
    </row>
    <row r="8494" spans="1:9" x14ac:dyDescent="0.3">
      <c r="A8494" s="31"/>
      <c r="B8494" s="31"/>
      <c r="C8494" s="31"/>
      <c r="D8494" s="31"/>
      <c r="E8494" s="31"/>
      <c r="F8494" s="31"/>
      <c r="G8494" s="31"/>
      <c r="H8494" s="31"/>
      <c r="I8494" s="32"/>
    </row>
    <row r="8495" spans="1:9" x14ac:dyDescent="0.3">
      <c r="A8495" s="31"/>
      <c r="B8495" s="31"/>
      <c r="C8495" s="31"/>
      <c r="D8495" s="31"/>
      <c r="E8495" s="31"/>
      <c r="F8495" s="31"/>
      <c r="G8495" s="31"/>
      <c r="H8495" s="31"/>
      <c r="I8495" s="32"/>
    </row>
    <row r="8496" spans="1:9" x14ac:dyDescent="0.3">
      <c r="A8496" s="31"/>
      <c r="B8496" s="31"/>
      <c r="C8496" s="31"/>
      <c r="D8496" s="31"/>
      <c r="E8496" s="31"/>
      <c r="F8496" s="31"/>
      <c r="G8496" s="31"/>
      <c r="H8496" s="31"/>
      <c r="I8496" s="32"/>
    </row>
    <row r="8497" spans="1:9" x14ac:dyDescent="0.3">
      <c r="A8497" s="31"/>
      <c r="B8497" s="31"/>
      <c r="C8497" s="31"/>
      <c r="D8497" s="31"/>
      <c r="E8497" s="31"/>
      <c r="F8497" s="31"/>
      <c r="G8497" s="31"/>
      <c r="H8497" s="31"/>
      <c r="I8497" s="32"/>
    </row>
    <row r="8498" spans="1:9" x14ac:dyDescent="0.3">
      <c r="A8498" s="31"/>
      <c r="B8498" s="31"/>
      <c r="C8498" s="31"/>
      <c r="D8498" s="31"/>
      <c r="E8498" s="31"/>
      <c r="F8498" s="31"/>
      <c r="G8498" s="31"/>
      <c r="H8498" s="31"/>
      <c r="I8498" s="32"/>
    </row>
    <row r="8499" spans="1:9" x14ac:dyDescent="0.3">
      <c r="A8499" s="31"/>
      <c r="B8499" s="31"/>
      <c r="C8499" s="31"/>
      <c r="D8499" s="31"/>
      <c r="E8499" s="31"/>
      <c r="F8499" s="31"/>
      <c r="G8499" s="31"/>
      <c r="H8499" s="31"/>
      <c r="I8499" s="32"/>
    </row>
    <row r="8500" spans="1:9" x14ac:dyDescent="0.3">
      <c r="A8500" s="31"/>
      <c r="B8500" s="31"/>
      <c r="C8500" s="31"/>
      <c r="D8500" s="31"/>
      <c r="E8500" s="31"/>
      <c r="F8500" s="31"/>
      <c r="G8500" s="31"/>
      <c r="H8500" s="31"/>
      <c r="I8500" s="32"/>
    </row>
    <row r="8501" spans="1:9" x14ac:dyDescent="0.3">
      <c r="A8501" s="31"/>
      <c r="B8501" s="31"/>
      <c r="C8501" s="31"/>
      <c r="D8501" s="31"/>
      <c r="E8501" s="31"/>
      <c r="F8501" s="31"/>
      <c r="G8501" s="31"/>
      <c r="H8501" s="31"/>
      <c r="I8501" s="32"/>
    </row>
    <row r="8502" spans="1:9" x14ac:dyDescent="0.3">
      <c r="A8502" s="31"/>
      <c r="B8502" s="31"/>
      <c r="C8502" s="31"/>
      <c r="D8502" s="31"/>
      <c r="E8502" s="31"/>
      <c r="F8502" s="31"/>
      <c r="G8502" s="31"/>
      <c r="H8502" s="31"/>
      <c r="I8502" s="32"/>
    </row>
    <row r="8503" spans="1:9" x14ac:dyDescent="0.3">
      <c r="A8503" s="31"/>
      <c r="B8503" s="31"/>
      <c r="C8503" s="31"/>
      <c r="D8503" s="31"/>
      <c r="E8503" s="31"/>
      <c r="F8503" s="31"/>
      <c r="G8503" s="31"/>
      <c r="H8503" s="31"/>
      <c r="I8503" s="32"/>
    </row>
    <row r="8504" spans="1:9" x14ac:dyDescent="0.3">
      <c r="A8504" s="31"/>
      <c r="B8504" s="31"/>
      <c r="C8504" s="31"/>
      <c r="D8504" s="31"/>
      <c r="E8504" s="31"/>
      <c r="F8504" s="31"/>
      <c r="G8504" s="31"/>
      <c r="H8504" s="31"/>
      <c r="I8504" s="32"/>
    </row>
    <row r="8505" spans="1:9" x14ac:dyDescent="0.3">
      <c r="A8505" s="31"/>
      <c r="B8505" s="31"/>
      <c r="C8505" s="31"/>
      <c r="D8505" s="31"/>
      <c r="E8505" s="31"/>
      <c r="F8505" s="31"/>
      <c r="G8505" s="31"/>
      <c r="H8505" s="31"/>
      <c r="I8505" s="32"/>
    </row>
    <row r="8506" spans="1:9" x14ac:dyDescent="0.3">
      <c r="A8506" s="31"/>
      <c r="B8506" s="31"/>
      <c r="C8506" s="31"/>
      <c r="D8506" s="31"/>
      <c r="E8506" s="31"/>
      <c r="F8506" s="31"/>
      <c r="G8506" s="31"/>
      <c r="H8506" s="31"/>
      <c r="I8506" s="32"/>
    </row>
    <row r="8507" spans="1:9" x14ac:dyDescent="0.3">
      <c r="A8507" s="31"/>
      <c r="B8507" s="31"/>
      <c r="C8507" s="31"/>
      <c r="D8507" s="31"/>
      <c r="E8507" s="31"/>
      <c r="F8507" s="31"/>
      <c r="G8507" s="31"/>
      <c r="H8507" s="31"/>
      <c r="I8507" s="32"/>
    </row>
    <row r="8508" spans="1:9" x14ac:dyDescent="0.3">
      <c r="A8508" s="31"/>
      <c r="B8508" s="31"/>
      <c r="C8508" s="31"/>
      <c r="D8508" s="31"/>
      <c r="E8508" s="31"/>
      <c r="F8508" s="31"/>
      <c r="G8508" s="31"/>
      <c r="H8508" s="31"/>
      <c r="I8508" s="32"/>
    </row>
    <row r="8509" spans="1:9" x14ac:dyDescent="0.3">
      <c r="A8509" s="31"/>
      <c r="B8509" s="31"/>
      <c r="C8509" s="31"/>
      <c r="D8509" s="31"/>
      <c r="E8509" s="31"/>
      <c r="F8509" s="31"/>
      <c r="G8509" s="31"/>
      <c r="H8509" s="31"/>
      <c r="I8509" s="32"/>
    </row>
    <row r="8510" spans="1:9" x14ac:dyDescent="0.3">
      <c r="A8510" s="31"/>
      <c r="B8510" s="31"/>
      <c r="C8510" s="31"/>
      <c r="D8510" s="31"/>
      <c r="E8510" s="31"/>
      <c r="F8510" s="31"/>
      <c r="G8510" s="31"/>
      <c r="H8510" s="31"/>
      <c r="I8510" s="32"/>
    </row>
    <row r="8511" spans="1:9" x14ac:dyDescent="0.3">
      <c r="A8511" s="31"/>
      <c r="B8511" s="31"/>
      <c r="C8511" s="31"/>
      <c r="D8511" s="31"/>
      <c r="E8511" s="31"/>
      <c r="F8511" s="31"/>
      <c r="G8511" s="31"/>
      <c r="H8511" s="31"/>
      <c r="I8511" s="32"/>
    </row>
    <row r="8512" spans="1:9" x14ac:dyDescent="0.3">
      <c r="A8512" s="31"/>
      <c r="B8512" s="31"/>
      <c r="C8512" s="31"/>
      <c r="D8512" s="31"/>
      <c r="E8512" s="31"/>
      <c r="F8512" s="31"/>
      <c r="G8512" s="31"/>
      <c r="H8512" s="31"/>
      <c r="I8512" s="32"/>
    </row>
    <row r="8513" spans="1:9" x14ac:dyDescent="0.3">
      <c r="A8513" s="31"/>
      <c r="B8513" s="31"/>
      <c r="C8513" s="31"/>
      <c r="D8513" s="31"/>
      <c r="E8513" s="31"/>
      <c r="F8513" s="31"/>
      <c r="G8513" s="31"/>
      <c r="H8513" s="31"/>
      <c r="I8513" s="32"/>
    </row>
    <row r="8514" spans="1:9" x14ac:dyDescent="0.3">
      <c r="A8514" s="31"/>
      <c r="B8514" s="31"/>
      <c r="C8514" s="31"/>
      <c r="D8514" s="31"/>
      <c r="E8514" s="31"/>
      <c r="F8514" s="31"/>
      <c r="G8514" s="31"/>
      <c r="H8514" s="31"/>
      <c r="I8514" s="32"/>
    </row>
    <row r="8515" spans="1:9" x14ac:dyDescent="0.3">
      <c r="A8515" s="31"/>
      <c r="B8515" s="31"/>
      <c r="C8515" s="31"/>
      <c r="D8515" s="31"/>
      <c r="E8515" s="31"/>
      <c r="F8515" s="31"/>
      <c r="G8515" s="31"/>
      <c r="H8515" s="31"/>
      <c r="I8515" s="32"/>
    </row>
    <row r="8516" spans="1:9" x14ac:dyDescent="0.3">
      <c r="A8516" s="31"/>
      <c r="B8516" s="31"/>
      <c r="C8516" s="31"/>
      <c r="D8516" s="31"/>
      <c r="E8516" s="31"/>
      <c r="F8516" s="31"/>
      <c r="G8516" s="31"/>
      <c r="H8516" s="31"/>
      <c r="I8516" s="32"/>
    </row>
    <row r="8517" spans="1:9" x14ac:dyDescent="0.3">
      <c r="A8517" s="31"/>
      <c r="B8517" s="31"/>
      <c r="C8517" s="31"/>
      <c r="D8517" s="31"/>
      <c r="E8517" s="31"/>
      <c r="F8517" s="31"/>
      <c r="G8517" s="31"/>
      <c r="H8517" s="31"/>
      <c r="I8517" s="32"/>
    </row>
    <row r="8518" spans="1:9" x14ac:dyDescent="0.3">
      <c r="A8518" s="31"/>
      <c r="B8518" s="31"/>
      <c r="C8518" s="31"/>
      <c r="D8518" s="31"/>
      <c r="E8518" s="31"/>
      <c r="F8518" s="31"/>
      <c r="G8518" s="31"/>
      <c r="H8518" s="31"/>
      <c r="I8518" s="32"/>
    </row>
    <row r="8519" spans="1:9" x14ac:dyDescent="0.3">
      <c r="A8519" s="31"/>
      <c r="B8519" s="31"/>
      <c r="C8519" s="31"/>
      <c r="D8519" s="31"/>
      <c r="E8519" s="31"/>
      <c r="F8519" s="31"/>
      <c r="G8519" s="31"/>
      <c r="H8519" s="31"/>
      <c r="I8519" s="32"/>
    </row>
    <row r="8520" spans="1:9" x14ac:dyDescent="0.3">
      <c r="A8520" s="31"/>
      <c r="B8520" s="31"/>
      <c r="C8520" s="31"/>
      <c r="D8520" s="31"/>
      <c r="E8520" s="31"/>
      <c r="F8520" s="31"/>
      <c r="G8520" s="31"/>
      <c r="H8520" s="31"/>
      <c r="I8520" s="32"/>
    </row>
    <row r="8521" spans="1:9" x14ac:dyDescent="0.3">
      <c r="A8521" s="31"/>
      <c r="B8521" s="31"/>
      <c r="C8521" s="31"/>
      <c r="D8521" s="31"/>
      <c r="E8521" s="31"/>
      <c r="F8521" s="31"/>
      <c r="G8521" s="31"/>
      <c r="H8521" s="31"/>
      <c r="I8521" s="32"/>
    </row>
    <row r="8522" spans="1:9" x14ac:dyDescent="0.3">
      <c r="A8522" s="31"/>
      <c r="B8522" s="31"/>
      <c r="C8522" s="31"/>
      <c r="D8522" s="31"/>
      <c r="E8522" s="31"/>
      <c r="F8522" s="31"/>
      <c r="G8522" s="31"/>
      <c r="H8522" s="31"/>
      <c r="I8522" s="32"/>
    </row>
    <row r="8523" spans="1:9" x14ac:dyDescent="0.3">
      <c r="A8523" s="31"/>
      <c r="B8523" s="31"/>
      <c r="C8523" s="31"/>
      <c r="D8523" s="31"/>
      <c r="E8523" s="31"/>
      <c r="F8523" s="31"/>
      <c r="G8523" s="31"/>
      <c r="H8523" s="31"/>
      <c r="I8523" s="32"/>
    </row>
    <row r="8524" spans="1:9" x14ac:dyDescent="0.3">
      <c r="A8524" s="31"/>
      <c r="B8524" s="31"/>
      <c r="C8524" s="31"/>
      <c r="D8524" s="31"/>
      <c r="E8524" s="31"/>
      <c r="F8524" s="31"/>
      <c r="G8524" s="31"/>
      <c r="H8524" s="31"/>
      <c r="I8524" s="32"/>
    </row>
    <row r="8525" spans="1:9" x14ac:dyDescent="0.3">
      <c r="A8525" s="31"/>
      <c r="B8525" s="31"/>
      <c r="C8525" s="31"/>
      <c r="D8525" s="31"/>
      <c r="E8525" s="31"/>
      <c r="F8525" s="31"/>
      <c r="G8525" s="31"/>
      <c r="H8525" s="31"/>
      <c r="I8525" s="32"/>
    </row>
    <row r="8526" spans="1:9" x14ac:dyDescent="0.3">
      <c r="A8526" s="31"/>
      <c r="B8526" s="31"/>
      <c r="C8526" s="31"/>
      <c r="D8526" s="31"/>
      <c r="E8526" s="31"/>
      <c r="F8526" s="31"/>
      <c r="G8526" s="31"/>
      <c r="H8526" s="31"/>
      <c r="I8526" s="32"/>
    </row>
    <row r="8527" spans="1:9" x14ac:dyDescent="0.3">
      <c r="A8527" s="31"/>
      <c r="B8527" s="31"/>
      <c r="C8527" s="31"/>
      <c r="D8527" s="31"/>
      <c r="E8527" s="31"/>
      <c r="F8527" s="31"/>
      <c r="G8527" s="31"/>
      <c r="H8527" s="31"/>
      <c r="I8527" s="32"/>
    </row>
    <row r="8528" spans="1:9" x14ac:dyDescent="0.3">
      <c r="A8528" s="31"/>
      <c r="B8528" s="31"/>
      <c r="C8528" s="31"/>
      <c r="D8528" s="31"/>
      <c r="E8528" s="31"/>
      <c r="F8528" s="31"/>
      <c r="G8528" s="31"/>
      <c r="H8528" s="31"/>
      <c r="I8528" s="32"/>
    </row>
    <row r="8529" spans="1:9" x14ac:dyDescent="0.3">
      <c r="A8529" s="31"/>
      <c r="B8529" s="31"/>
      <c r="C8529" s="31"/>
      <c r="D8529" s="31"/>
      <c r="E8529" s="31"/>
      <c r="F8529" s="31"/>
      <c r="G8529" s="31"/>
      <c r="H8529" s="31"/>
      <c r="I8529" s="32"/>
    </row>
    <row r="8530" spans="1:9" x14ac:dyDescent="0.3">
      <c r="A8530" s="31"/>
      <c r="B8530" s="31"/>
      <c r="C8530" s="31"/>
      <c r="D8530" s="31"/>
      <c r="E8530" s="31"/>
      <c r="F8530" s="31"/>
      <c r="G8530" s="31"/>
      <c r="H8530" s="31"/>
      <c r="I8530" s="32"/>
    </row>
    <row r="8531" spans="1:9" x14ac:dyDescent="0.3">
      <c r="A8531" s="31"/>
      <c r="B8531" s="31"/>
      <c r="C8531" s="31"/>
      <c r="D8531" s="31"/>
      <c r="E8531" s="31"/>
      <c r="F8531" s="31"/>
      <c r="G8531" s="31"/>
      <c r="H8531" s="31"/>
      <c r="I8531" s="32"/>
    </row>
    <row r="8532" spans="1:9" x14ac:dyDescent="0.3">
      <c r="A8532" s="31"/>
      <c r="B8532" s="31"/>
      <c r="C8532" s="31"/>
      <c r="D8532" s="31"/>
      <c r="E8532" s="31"/>
      <c r="F8532" s="31"/>
      <c r="G8532" s="31"/>
      <c r="H8532" s="31"/>
      <c r="I8532" s="32"/>
    </row>
    <row r="8533" spans="1:9" x14ac:dyDescent="0.3">
      <c r="A8533" s="31"/>
      <c r="B8533" s="31"/>
      <c r="C8533" s="31"/>
      <c r="D8533" s="31"/>
      <c r="E8533" s="31"/>
      <c r="F8533" s="31"/>
      <c r="G8533" s="31"/>
      <c r="H8533" s="31"/>
      <c r="I8533" s="32"/>
    </row>
    <row r="8534" spans="1:9" x14ac:dyDescent="0.3">
      <c r="A8534" s="31"/>
      <c r="B8534" s="31"/>
      <c r="C8534" s="31"/>
      <c r="D8534" s="31"/>
      <c r="E8534" s="31"/>
      <c r="F8534" s="31"/>
      <c r="G8534" s="31"/>
      <c r="H8534" s="31"/>
      <c r="I8534" s="32"/>
    </row>
    <row r="8535" spans="1:9" x14ac:dyDescent="0.3">
      <c r="A8535" s="31"/>
      <c r="B8535" s="31"/>
      <c r="C8535" s="31"/>
      <c r="D8535" s="31"/>
      <c r="E8535" s="31"/>
      <c r="F8535" s="31"/>
      <c r="G8535" s="31"/>
      <c r="H8535" s="31"/>
      <c r="I8535" s="32"/>
    </row>
    <row r="8536" spans="1:9" x14ac:dyDescent="0.3">
      <c r="A8536" s="31"/>
      <c r="B8536" s="31"/>
      <c r="C8536" s="31"/>
      <c r="D8536" s="31"/>
      <c r="E8536" s="31"/>
      <c r="F8536" s="31"/>
      <c r="G8536" s="31"/>
      <c r="H8536" s="31"/>
      <c r="I8536" s="32"/>
    </row>
    <row r="8537" spans="1:9" x14ac:dyDescent="0.3">
      <c r="A8537" s="31"/>
      <c r="B8537" s="31"/>
      <c r="C8537" s="31"/>
      <c r="D8537" s="31"/>
      <c r="E8537" s="31"/>
      <c r="F8537" s="31"/>
      <c r="G8537" s="31"/>
      <c r="H8537" s="31"/>
      <c r="I8537" s="32"/>
    </row>
    <row r="8538" spans="1:9" x14ac:dyDescent="0.3">
      <c r="A8538" s="31"/>
      <c r="B8538" s="31"/>
      <c r="C8538" s="31"/>
      <c r="D8538" s="31"/>
      <c r="E8538" s="31"/>
      <c r="F8538" s="31"/>
      <c r="G8538" s="31"/>
      <c r="H8538" s="31"/>
      <c r="I8538" s="32"/>
    </row>
    <row r="8539" spans="1:9" x14ac:dyDescent="0.3">
      <c r="A8539" s="31"/>
      <c r="B8539" s="31"/>
      <c r="C8539" s="31"/>
      <c r="D8539" s="31"/>
      <c r="E8539" s="31"/>
      <c r="F8539" s="31"/>
      <c r="G8539" s="31"/>
      <c r="H8539" s="31"/>
      <c r="I8539" s="32"/>
    </row>
    <row r="8540" spans="1:9" x14ac:dyDescent="0.3">
      <c r="A8540" s="31"/>
      <c r="B8540" s="31"/>
      <c r="C8540" s="31"/>
      <c r="D8540" s="31"/>
      <c r="E8540" s="31"/>
      <c r="F8540" s="31"/>
      <c r="G8540" s="31"/>
      <c r="H8540" s="31"/>
      <c r="I8540" s="32"/>
    </row>
    <row r="8541" spans="1:9" x14ac:dyDescent="0.3">
      <c r="A8541" s="31"/>
      <c r="B8541" s="31"/>
      <c r="C8541" s="31"/>
      <c r="D8541" s="31"/>
      <c r="E8541" s="31"/>
      <c r="F8541" s="31"/>
      <c r="G8541" s="31"/>
      <c r="H8541" s="31"/>
      <c r="I8541" s="32"/>
    </row>
    <row r="8542" spans="1:9" x14ac:dyDescent="0.3">
      <c r="A8542" s="31"/>
      <c r="B8542" s="31"/>
      <c r="C8542" s="31"/>
      <c r="D8542" s="31"/>
      <c r="E8542" s="31"/>
      <c r="F8542" s="31"/>
      <c r="G8542" s="31"/>
      <c r="H8542" s="31"/>
      <c r="I8542" s="32"/>
    </row>
    <row r="8543" spans="1:9" x14ac:dyDescent="0.3">
      <c r="A8543" s="31"/>
      <c r="B8543" s="31"/>
      <c r="C8543" s="31"/>
      <c r="D8543" s="31"/>
      <c r="E8543" s="31"/>
      <c r="F8543" s="31"/>
      <c r="G8543" s="31"/>
      <c r="H8543" s="31"/>
      <c r="I8543" s="32"/>
    </row>
    <row r="8544" spans="1:9" x14ac:dyDescent="0.3">
      <c r="A8544" s="31"/>
      <c r="B8544" s="31"/>
      <c r="C8544" s="31"/>
      <c r="D8544" s="31"/>
      <c r="E8544" s="31"/>
      <c r="F8544" s="31"/>
      <c r="G8544" s="31"/>
      <c r="H8544" s="31"/>
      <c r="I8544" s="32"/>
    </row>
    <row r="8545" spans="1:9" x14ac:dyDescent="0.3">
      <c r="A8545" s="31"/>
      <c r="B8545" s="31"/>
      <c r="C8545" s="31"/>
      <c r="D8545" s="31"/>
      <c r="E8545" s="31"/>
      <c r="F8545" s="31"/>
      <c r="G8545" s="31"/>
      <c r="H8545" s="31"/>
      <c r="I8545" s="32"/>
    </row>
    <row r="8546" spans="1:9" x14ac:dyDescent="0.3">
      <c r="A8546" s="31"/>
      <c r="B8546" s="31"/>
      <c r="C8546" s="31"/>
      <c r="D8546" s="31"/>
      <c r="E8546" s="31"/>
      <c r="F8546" s="31"/>
      <c r="G8546" s="31"/>
      <c r="H8546" s="31"/>
      <c r="I8546" s="32"/>
    </row>
    <row r="8547" spans="1:9" x14ac:dyDescent="0.3">
      <c r="A8547" s="31"/>
      <c r="B8547" s="31"/>
      <c r="C8547" s="31"/>
      <c r="D8547" s="31"/>
      <c r="E8547" s="31"/>
      <c r="F8547" s="31"/>
      <c r="G8547" s="31"/>
      <c r="H8547" s="31"/>
      <c r="I8547" s="32"/>
    </row>
    <row r="8548" spans="1:9" x14ac:dyDescent="0.3">
      <c r="A8548" s="31"/>
      <c r="B8548" s="31"/>
      <c r="C8548" s="31"/>
      <c r="D8548" s="31"/>
      <c r="E8548" s="31"/>
      <c r="F8548" s="31"/>
      <c r="G8548" s="31"/>
      <c r="H8548" s="31"/>
      <c r="I8548" s="32"/>
    </row>
    <row r="8549" spans="1:9" x14ac:dyDescent="0.3">
      <c r="A8549" s="31"/>
      <c r="B8549" s="31"/>
      <c r="C8549" s="31"/>
      <c r="D8549" s="31"/>
      <c r="E8549" s="31"/>
      <c r="F8549" s="31"/>
      <c r="G8549" s="31"/>
      <c r="H8549" s="31"/>
      <c r="I8549" s="32"/>
    </row>
    <row r="8550" spans="1:9" x14ac:dyDescent="0.3">
      <c r="A8550" s="31"/>
      <c r="B8550" s="31"/>
      <c r="C8550" s="31"/>
      <c r="D8550" s="31"/>
      <c r="E8550" s="31"/>
      <c r="F8550" s="31"/>
      <c r="G8550" s="31"/>
      <c r="H8550" s="31"/>
      <c r="I8550" s="32"/>
    </row>
    <row r="8551" spans="1:9" x14ac:dyDescent="0.3">
      <c r="A8551" s="31"/>
      <c r="B8551" s="31"/>
      <c r="C8551" s="31"/>
      <c r="D8551" s="31"/>
      <c r="E8551" s="31"/>
      <c r="F8551" s="31"/>
      <c r="G8551" s="31"/>
      <c r="H8551" s="31"/>
      <c r="I8551" s="32"/>
    </row>
    <row r="8552" spans="1:9" x14ac:dyDescent="0.3">
      <c r="A8552" s="31"/>
      <c r="B8552" s="31"/>
      <c r="C8552" s="31"/>
      <c r="D8552" s="31"/>
      <c r="E8552" s="31"/>
      <c r="F8552" s="31"/>
      <c r="G8552" s="31"/>
      <c r="H8552" s="31"/>
      <c r="I8552" s="32"/>
    </row>
    <row r="8553" spans="1:9" x14ac:dyDescent="0.3">
      <c r="A8553" s="31"/>
      <c r="B8553" s="31"/>
      <c r="C8553" s="31"/>
      <c r="D8553" s="31"/>
      <c r="E8553" s="31"/>
      <c r="F8553" s="31"/>
      <c r="G8553" s="31"/>
      <c r="H8553" s="31"/>
      <c r="I8553" s="32"/>
    </row>
    <row r="8554" spans="1:9" x14ac:dyDescent="0.3">
      <c r="A8554" s="31"/>
      <c r="B8554" s="31"/>
      <c r="C8554" s="31"/>
      <c r="D8554" s="31"/>
      <c r="E8554" s="31"/>
      <c r="F8554" s="31"/>
      <c r="G8554" s="31"/>
      <c r="H8554" s="31"/>
      <c r="I8554" s="32"/>
    </row>
    <row r="8555" spans="1:9" x14ac:dyDescent="0.3">
      <c r="A8555" s="31"/>
      <c r="B8555" s="31"/>
      <c r="C8555" s="31"/>
      <c r="D8555" s="31"/>
      <c r="E8555" s="31"/>
      <c r="F8555" s="31"/>
      <c r="G8555" s="31"/>
      <c r="H8555" s="31"/>
      <c r="I8555" s="32"/>
    </row>
    <row r="8556" spans="1:9" x14ac:dyDescent="0.3">
      <c r="A8556" s="31"/>
      <c r="B8556" s="31"/>
      <c r="C8556" s="31"/>
      <c r="D8556" s="31"/>
      <c r="E8556" s="31"/>
      <c r="F8556" s="31"/>
      <c r="G8556" s="31"/>
      <c r="H8556" s="31"/>
      <c r="I8556" s="32"/>
    </row>
    <row r="8557" spans="1:9" x14ac:dyDescent="0.3">
      <c r="A8557" s="31"/>
      <c r="B8557" s="31"/>
      <c r="C8557" s="31"/>
      <c r="D8557" s="31"/>
      <c r="E8557" s="31"/>
      <c r="F8557" s="31"/>
      <c r="G8557" s="31"/>
      <c r="H8557" s="31"/>
      <c r="I8557" s="32"/>
    </row>
    <row r="8558" spans="1:9" x14ac:dyDescent="0.3">
      <c r="A8558" s="31"/>
      <c r="B8558" s="31"/>
      <c r="C8558" s="31"/>
      <c r="D8558" s="31"/>
      <c r="E8558" s="31"/>
      <c r="F8558" s="31"/>
      <c r="G8558" s="31"/>
      <c r="H8558" s="31"/>
      <c r="I8558" s="32"/>
    </row>
    <row r="8559" spans="1:9" x14ac:dyDescent="0.3">
      <c r="A8559" s="31"/>
      <c r="B8559" s="31"/>
      <c r="C8559" s="31"/>
      <c r="D8559" s="31"/>
      <c r="E8559" s="31"/>
      <c r="F8559" s="31"/>
      <c r="G8559" s="31"/>
      <c r="H8559" s="31"/>
      <c r="I8559" s="32"/>
    </row>
    <row r="8560" spans="1:9" x14ac:dyDescent="0.3">
      <c r="A8560" s="31"/>
      <c r="B8560" s="31"/>
      <c r="C8560" s="31"/>
      <c r="D8560" s="31"/>
      <c r="E8560" s="31"/>
      <c r="F8560" s="31"/>
      <c r="G8560" s="31"/>
      <c r="H8560" s="31"/>
      <c r="I8560" s="32"/>
    </row>
    <row r="8561" spans="1:9" x14ac:dyDescent="0.3">
      <c r="A8561" s="31"/>
      <c r="B8561" s="31"/>
      <c r="C8561" s="31"/>
      <c r="D8561" s="31"/>
      <c r="E8561" s="31"/>
      <c r="F8561" s="31"/>
      <c r="G8561" s="31"/>
      <c r="H8561" s="31"/>
      <c r="I8561" s="32"/>
    </row>
    <row r="8562" spans="1:9" x14ac:dyDescent="0.3">
      <c r="A8562" s="31"/>
      <c r="B8562" s="31"/>
      <c r="C8562" s="31"/>
      <c r="D8562" s="31"/>
      <c r="E8562" s="31"/>
      <c r="F8562" s="31"/>
      <c r="G8562" s="31"/>
      <c r="H8562" s="31"/>
      <c r="I8562" s="32"/>
    </row>
    <row r="8563" spans="1:9" x14ac:dyDescent="0.3">
      <c r="A8563" s="31"/>
      <c r="B8563" s="31"/>
      <c r="C8563" s="31"/>
      <c r="D8563" s="31"/>
      <c r="E8563" s="31"/>
      <c r="F8563" s="31"/>
      <c r="G8563" s="31"/>
      <c r="H8563" s="31"/>
      <c r="I8563" s="32"/>
    </row>
    <row r="8564" spans="1:9" x14ac:dyDescent="0.3">
      <c r="A8564" s="31"/>
      <c r="B8564" s="31"/>
      <c r="C8564" s="31"/>
      <c r="D8564" s="31"/>
      <c r="E8564" s="31"/>
      <c r="F8564" s="31"/>
      <c r="G8564" s="31"/>
      <c r="H8564" s="31"/>
      <c r="I8564" s="32"/>
    </row>
    <row r="8565" spans="1:9" x14ac:dyDescent="0.3">
      <c r="A8565" s="31"/>
      <c r="B8565" s="31"/>
      <c r="C8565" s="31"/>
      <c r="D8565" s="31"/>
      <c r="E8565" s="31"/>
      <c r="F8565" s="31"/>
      <c r="G8565" s="31"/>
      <c r="H8565" s="31"/>
      <c r="I8565" s="32"/>
    </row>
    <row r="8566" spans="1:9" x14ac:dyDescent="0.3">
      <c r="A8566" s="31"/>
      <c r="B8566" s="31"/>
      <c r="C8566" s="31"/>
      <c r="D8566" s="31"/>
      <c r="E8566" s="31"/>
      <c r="F8566" s="31"/>
      <c r="G8566" s="31"/>
      <c r="H8566" s="31"/>
      <c r="I8566" s="32"/>
    </row>
    <row r="8567" spans="1:9" x14ac:dyDescent="0.3">
      <c r="A8567" s="31"/>
      <c r="B8567" s="31"/>
      <c r="C8567" s="31"/>
      <c r="D8567" s="31"/>
      <c r="E8567" s="31"/>
      <c r="F8567" s="31"/>
      <c r="G8567" s="31"/>
      <c r="H8567" s="31"/>
      <c r="I8567" s="32"/>
    </row>
    <row r="8568" spans="1:9" x14ac:dyDescent="0.3">
      <c r="A8568" s="31"/>
      <c r="B8568" s="31"/>
      <c r="C8568" s="31"/>
      <c r="D8568" s="31"/>
      <c r="E8568" s="31"/>
      <c r="F8568" s="31"/>
      <c r="G8568" s="31"/>
      <c r="H8568" s="31"/>
      <c r="I8568" s="32"/>
    </row>
    <row r="8569" spans="1:9" x14ac:dyDescent="0.3">
      <c r="A8569" s="31"/>
      <c r="B8569" s="31"/>
      <c r="C8569" s="31"/>
      <c r="D8569" s="31"/>
      <c r="E8569" s="31"/>
      <c r="F8569" s="31"/>
      <c r="G8569" s="31"/>
      <c r="H8569" s="31"/>
      <c r="I8569" s="32"/>
    </row>
    <row r="8570" spans="1:9" x14ac:dyDescent="0.3">
      <c r="A8570" s="31"/>
      <c r="B8570" s="31"/>
      <c r="C8570" s="31"/>
      <c r="D8570" s="31"/>
      <c r="E8570" s="31"/>
      <c r="F8570" s="31"/>
      <c r="G8570" s="31"/>
      <c r="H8570" s="31"/>
      <c r="I8570" s="32"/>
    </row>
    <row r="8571" spans="1:9" x14ac:dyDescent="0.3">
      <c r="A8571" s="31"/>
      <c r="B8571" s="31"/>
      <c r="C8571" s="31"/>
      <c r="D8571" s="31"/>
      <c r="E8571" s="31"/>
      <c r="F8571" s="31"/>
      <c r="G8571" s="31"/>
      <c r="H8571" s="31"/>
      <c r="I8571" s="32"/>
    </row>
    <row r="8572" spans="1:9" x14ac:dyDescent="0.3">
      <c r="A8572" s="31"/>
      <c r="B8572" s="31"/>
      <c r="C8572" s="31"/>
      <c r="D8572" s="31"/>
      <c r="E8572" s="31"/>
      <c r="F8572" s="31"/>
      <c r="G8572" s="31"/>
      <c r="H8572" s="31"/>
      <c r="I8572" s="32"/>
    </row>
    <row r="8573" spans="1:9" x14ac:dyDescent="0.3">
      <c r="A8573" s="31"/>
      <c r="B8573" s="31"/>
      <c r="C8573" s="31"/>
      <c r="D8573" s="31"/>
      <c r="E8573" s="31"/>
      <c r="F8573" s="31"/>
      <c r="G8573" s="31"/>
      <c r="H8573" s="31"/>
      <c r="I8573" s="32"/>
    </row>
    <row r="8574" spans="1:9" x14ac:dyDescent="0.3">
      <c r="A8574" s="31"/>
      <c r="B8574" s="31"/>
      <c r="C8574" s="31"/>
      <c r="D8574" s="31"/>
      <c r="E8574" s="31"/>
      <c r="F8574" s="31"/>
      <c r="G8574" s="31"/>
      <c r="H8574" s="31"/>
      <c r="I8574" s="32"/>
    </row>
    <row r="8575" spans="1:9" x14ac:dyDescent="0.3">
      <c r="A8575" s="31"/>
      <c r="B8575" s="31"/>
      <c r="C8575" s="31"/>
      <c r="D8575" s="31"/>
      <c r="E8575" s="31"/>
      <c r="F8575" s="31"/>
      <c r="G8575" s="31"/>
      <c r="H8575" s="31"/>
      <c r="I8575" s="32"/>
    </row>
    <row r="8576" spans="1:9" x14ac:dyDescent="0.3">
      <c r="A8576" s="31"/>
      <c r="B8576" s="31"/>
      <c r="C8576" s="31"/>
      <c r="D8576" s="31"/>
      <c r="E8576" s="31"/>
      <c r="F8576" s="31"/>
      <c r="G8576" s="31"/>
      <c r="H8576" s="31"/>
      <c r="I8576" s="32"/>
    </row>
    <row r="8577" spans="1:9" x14ac:dyDescent="0.3">
      <c r="A8577" s="31"/>
      <c r="B8577" s="31"/>
      <c r="C8577" s="31"/>
      <c r="D8577" s="31"/>
      <c r="E8577" s="31"/>
      <c r="F8577" s="31"/>
      <c r="G8577" s="31"/>
      <c r="H8577" s="31"/>
      <c r="I8577" s="32"/>
    </row>
    <row r="8578" spans="1:9" x14ac:dyDescent="0.3">
      <c r="A8578" s="31"/>
      <c r="B8578" s="31"/>
      <c r="C8578" s="31"/>
      <c r="D8578" s="31"/>
      <c r="E8578" s="31"/>
      <c r="F8578" s="31"/>
      <c r="G8578" s="31"/>
      <c r="H8578" s="31"/>
      <c r="I8578" s="32"/>
    </row>
    <row r="8579" spans="1:9" x14ac:dyDescent="0.3">
      <c r="A8579" s="31"/>
      <c r="B8579" s="31"/>
      <c r="C8579" s="31"/>
      <c r="D8579" s="31"/>
      <c r="E8579" s="31"/>
      <c r="F8579" s="31"/>
      <c r="G8579" s="31"/>
      <c r="H8579" s="31"/>
      <c r="I8579" s="32"/>
    </row>
    <row r="8580" spans="1:9" x14ac:dyDescent="0.3">
      <c r="A8580" s="31"/>
      <c r="B8580" s="31"/>
      <c r="C8580" s="31"/>
      <c r="D8580" s="31"/>
      <c r="E8580" s="31"/>
      <c r="F8580" s="31"/>
      <c r="G8580" s="31"/>
      <c r="H8580" s="31"/>
      <c r="I8580" s="32"/>
    </row>
    <row r="8581" spans="1:9" x14ac:dyDescent="0.3">
      <c r="A8581" s="31"/>
      <c r="B8581" s="31"/>
      <c r="C8581" s="31"/>
      <c r="D8581" s="31"/>
      <c r="E8581" s="31"/>
      <c r="F8581" s="31"/>
      <c r="G8581" s="31"/>
      <c r="H8581" s="31"/>
      <c r="I8581" s="32"/>
    </row>
    <row r="8582" spans="1:9" x14ac:dyDescent="0.3">
      <c r="A8582" s="31"/>
      <c r="B8582" s="31"/>
      <c r="C8582" s="31"/>
      <c r="D8582" s="31"/>
      <c r="E8582" s="31"/>
      <c r="F8582" s="31"/>
      <c r="G8582" s="31"/>
      <c r="H8582" s="31"/>
      <c r="I8582" s="32"/>
    </row>
    <row r="8583" spans="1:9" x14ac:dyDescent="0.3">
      <c r="A8583" s="31"/>
      <c r="B8583" s="31"/>
      <c r="C8583" s="31"/>
      <c r="D8583" s="31"/>
      <c r="E8583" s="31"/>
      <c r="F8583" s="31"/>
      <c r="G8583" s="31"/>
      <c r="H8583" s="31"/>
      <c r="I8583" s="32"/>
    </row>
    <row r="8584" spans="1:9" x14ac:dyDescent="0.3">
      <c r="A8584" s="31"/>
      <c r="B8584" s="31"/>
      <c r="C8584" s="31"/>
      <c r="D8584" s="31"/>
      <c r="E8584" s="31"/>
      <c r="F8584" s="31"/>
      <c r="G8584" s="31"/>
      <c r="H8584" s="31"/>
      <c r="I8584" s="32"/>
    </row>
    <row r="8585" spans="1:9" x14ac:dyDescent="0.3">
      <c r="A8585" s="31"/>
      <c r="B8585" s="31"/>
      <c r="C8585" s="31"/>
      <c r="D8585" s="31"/>
      <c r="E8585" s="31"/>
      <c r="F8585" s="31"/>
      <c r="G8585" s="31"/>
      <c r="H8585" s="31"/>
      <c r="I8585" s="32"/>
    </row>
    <row r="8586" spans="1:9" x14ac:dyDescent="0.3">
      <c r="A8586" s="31"/>
      <c r="B8586" s="31"/>
      <c r="C8586" s="31"/>
      <c r="D8586" s="31"/>
      <c r="E8586" s="31"/>
      <c r="F8586" s="31"/>
      <c r="G8586" s="31"/>
      <c r="H8586" s="31"/>
      <c r="I8586" s="32"/>
    </row>
    <row r="8587" spans="1:9" x14ac:dyDescent="0.3">
      <c r="A8587" s="31"/>
      <c r="B8587" s="31"/>
      <c r="C8587" s="31"/>
      <c r="D8587" s="31"/>
      <c r="E8587" s="31"/>
      <c r="F8587" s="31"/>
      <c r="G8587" s="31"/>
      <c r="H8587" s="31"/>
      <c r="I8587" s="32"/>
    </row>
    <row r="8588" spans="1:9" x14ac:dyDescent="0.3">
      <c r="A8588" s="31"/>
      <c r="B8588" s="31"/>
      <c r="C8588" s="31"/>
      <c r="D8588" s="31"/>
      <c r="E8588" s="31"/>
      <c r="F8588" s="31"/>
      <c r="G8588" s="31"/>
      <c r="H8588" s="31"/>
      <c r="I8588" s="32"/>
    </row>
    <row r="8589" spans="1:9" x14ac:dyDescent="0.3">
      <c r="A8589" s="31"/>
      <c r="B8589" s="31"/>
      <c r="C8589" s="31"/>
      <c r="D8589" s="31"/>
      <c r="E8589" s="31"/>
      <c r="F8589" s="31"/>
      <c r="G8589" s="31"/>
      <c r="H8589" s="31"/>
      <c r="I8589" s="32"/>
    </row>
    <row r="8590" spans="1:9" x14ac:dyDescent="0.3">
      <c r="A8590" s="31"/>
      <c r="B8590" s="31"/>
      <c r="C8590" s="31"/>
      <c r="D8590" s="31"/>
      <c r="E8590" s="31"/>
      <c r="F8590" s="31"/>
      <c r="G8590" s="31"/>
      <c r="H8590" s="31"/>
      <c r="I8590" s="32"/>
    </row>
    <row r="8591" spans="1:9" x14ac:dyDescent="0.3">
      <c r="A8591" s="31"/>
      <c r="B8591" s="31"/>
      <c r="C8591" s="31"/>
      <c r="D8591" s="31"/>
      <c r="E8591" s="31"/>
      <c r="F8591" s="31"/>
      <c r="G8591" s="31"/>
      <c r="H8591" s="31"/>
      <c r="I8591" s="32"/>
    </row>
    <row r="8592" spans="1:9" x14ac:dyDescent="0.3">
      <c r="A8592" s="31"/>
      <c r="B8592" s="31"/>
      <c r="C8592" s="31"/>
      <c r="D8592" s="31"/>
      <c r="E8592" s="31"/>
      <c r="F8592" s="31"/>
      <c r="G8592" s="31"/>
      <c r="H8592" s="31"/>
      <c r="I8592" s="32"/>
    </row>
    <row r="8593" spans="1:9" x14ac:dyDescent="0.3">
      <c r="A8593" s="31"/>
      <c r="B8593" s="31"/>
      <c r="C8593" s="31"/>
      <c r="D8593" s="31"/>
      <c r="E8593" s="31"/>
      <c r="F8593" s="31"/>
      <c r="G8593" s="31"/>
      <c r="H8593" s="31"/>
      <c r="I8593" s="32"/>
    </row>
    <row r="8594" spans="1:9" x14ac:dyDescent="0.3">
      <c r="A8594" s="31"/>
      <c r="B8594" s="31"/>
      <c r="C8594" s="31"/>
      <c r="D8594" s="31"/>
      <c r="E8594" s="31"/>
      <c r="F8594" s="31"/>
      <c r="G8594" s="31"/>
      <c r="H8594" s="31"/>
      <c r="I8594" s="32"/>
    </row>
    <row r="8595" spans="1:9" x14ac:dyDescent="0.3">
      <c r="A8595" s="31"/>
      <c r="B8595" s="31"/>
      <c r="C8595" s="31"/>
      <c r="D8595" s="31"/>
      <c r="E8595" s="31"/>
      <c r="F8595" s="31"/>
      <c r="G8595" s="31"/>
      <c r="H8595" s="31"/>
      <c r="I8595" s="32"/>
    </row>
    <row r="8596" spans="1:9" x14ac:dyDescent="0.3">
      <c r="A8596" s="31"/>
      <c r="B8596" s="31"/>
      <c r="C8596" s="31"/>
      <c r="D8596" s="31"/>
      <c r="E8596" s="31"/>
      <c r="F8596" s="31"/>
      <c r="G8596" s="31"/>
      <c r="H8596" s="31"/>
      <c r="I8596" s="32"/>
    </row>
    <row r="8597" spans="1:9" x14ac:dyDescent="0.3">
      <c r="A8597" s="31"/>
      <c r="B8597" s="31"/>
      <c r="C8597" s="31"/>
      <c r="D8597" s="31"/>
      <c r="E8597" s="31"/>
      <c r="F8597" s="31"/>
      <c r="G8597" s="31"/>
      <c r="H8597" s="31"/>
      <c r="I8597" s="32"/>
    </row>
    <row r="8598" spans="1:9" x14ac:dyDescent="0.3">
      <c r="A8598" s="31"/>
      <c r="B8598" s="31"/>
      <c r="C8598" s="31"/>
      <c r="D8598" s="31"/>
      <c r="E8598" s="31"/>
      <c r="F8598" s="31"/>
      <c r="G8598" s="31"/>
      <c r="H8598" s="31"/>
      <c r="I8598" s="32"/>
    </row>
    <row r="8599" spans="1:9" x14ac:dyDescent="0.3">
      <c r="A8599" s="31"/>
      <c r="B8599" s="31"/>
      <c r="C8599" s="31"/>
      <c r="D8599" s="31"/>
      <c r="E8599" s="31"/>
      <c r="F8599" s="31"/>
      <c r="G8599" s="31"/>
      <c r="H8599" s="31"/>
      <c r="I8599" s="32"/>
    </row>
    <row r="8600" spans="1:9" x14ac:dyDescent="0.3">
      <c r="A8600" s="31"/>
      <c r="B8600" s="31"/>
      <c r="C8600" s="31"/>
      <c r="D8600" s="31"/>
      <c r="E8600" s="31"/>
      <c r="F8600" s="31"/>
      <c r="G8600" s="31"/>
      <c r="H8600" s="31"/>
      <c r="I8600" s="32"/>
    </row>
    <row r="8601" spans="1:9" x14ac:dyDescent="0.3">
      <c r="A8601" s="31"/>
      <c r="B8601" s="31"/>
      <c r="C8601" s="31"/>
      <c r="D8601" s="31"/>
      <c r="E8601" s="31"/>
      <c r="F8601" s="31"/>
      <c r="G8601" s="31"/>
      <c r="H8601" s="31"/>
      <c r="I8601" s="32"/>
    </row>
    <row r="8602" spans="1:9" x14ac:dyDescent="0.3">
      <c r="A8602" s="31"/>
      <c r="B8602" s="31"/>
      <c r="C8602" s="31"/>
      <c r="D8602" s="31"/>
      <c r="E8602" s="31"/>
      <c r="F8602" s="31"/>
      <c r="G8602" s="31"/>
      <c r="H8602" s="31"/>
      <c r="I8602" s="32"/>
    </row>
    <row r="8603" spans="1:9" x14ac:dyDescent="0.3">
      <c r="A8603" s="31"/>
      <c r="B8603" s="31"/>
      <c r="C8603" s="31"/>
      <c r="D8603" s="31"/>
      <c r="E8603" s="31"/>
      <c r="F8603" s="31"/>
      <c r="G8603" s="31"/>
      <c r="H8603" s="31"/>
      <c r="I8603" s="32"/>
    </row>
    <row r="8604" spans="1:9" x14ac:dyDescent="0.3">
      <c r="A8604" s="31"/>
      <c r="B8604" s="31"/>
      <c r="C8604" s="31"/>
      <c r="D8604" s="31"/>
      <c r="E8604" s="31"/>
      <c r="F8604" s="31"/>
      <c r="G8604" s="31"/>
      <c r="H8604" s="31"/>
      <c r="I8604" s="32"/>
    </row>
    <row r="8605" spans="1:9" x14ac:dyDescent="0.3">
      <c r="A8605" s="31"/>
      <c r="B8605" s="31"/>
      <c r="C8605" s="31"/>
      <c r="D8605" s="31"/>
      <c r="E8605" s="31"/>
      <c r="F8605" s="31"/>
      <c r="G8605" s="31"/>
      <c r="H8605" s="31"/>
      <c r="I8605" s="32"/>
    </row>
    <row r="8606" spans="1:9" x14ac:dyDescent="0.3">
      <c r="A8606" s="31"/>
      <c r="B8606" s="31"/>
      <c r="C8606" s="31"/>
      <c r="D8606" s="31"/>
      <c r="E8606" s="31"/>
      <c r="F8606" s="31"/>
      <c r="G8606" s="31"/>
      <c r="H8606" s="31"/>
      <c r="I8606" s="32"/>
    </row>
    <row r="8607" spans="1:9" x14ac:dyDescent="0.3">
      <c r="A8607" s="31"/>
      <c r="B8607" s="31"/>
      <c r="C8607" s="31"/>
      <c r="D8607" s="31"/>
      <c r="E8607" s="31"/>
      <c r="F8607" s="31"/>
      <c r="G8607" s="31"/>
      <c r="H8607" s="31"/>
      <c r="I8607" s="32"/>
    </row>
    <row r="8608" spans="1:9" x14ac:dyDescent="0.3">
      <c r="A8608" s="31"/>
      <c r="B8608" s="31"/>
      <c r="C8608" s="31"/>
      <c r="D8608" s="31"/>
      <c r="E8608" s="31"/>
      <c r="F8608" s="31"/>
      <c r="G8608" s="31"/>
      <c r="H8608" s="31"/>
      <c r="I8608" s="32"/>
    </row>
    <row r="8609" spans="1:9" x14ac:dyDescent="0.3">
      <c r="A8609" s="31"/>
      <c r="B8609" s="31"/>
      <c r="C8609" s="31"/>
      <c r="D8609" s="31"/>
      <c r="E8609" s="31"/>
      <c r="F8609" s="31"/>
      <c r="G8609" s="31"/>
      <c r="H8609" s="31"/>
      <c r="I8609" s="32"/>
    </row>
    <row r="8610" spans="1:9" x14ac:dyDescent="0.3">
      <c r="A8610" s="31"/>
      <c r="B8610" s="31"/>
      <c r="C8610" s="31"/>
      <c r="D8610" s="31"/>
      <c r="E8610" s="31"/>
      <c r="F8610" s="31"/>
      <c r="G8610" s="31"/>
      <c r="H8610" s="31"/>
      <c r="I8610" s="32"/>
    </row>
    <row r="8611" spans="1:9" x14ac:dyDescent="0.3">
      <c r="A8611" s="31"/>
      <c r="B8611" s="31"/>
      <c r="C8611" s="31"/>
      <c r="D8611" s="31"/>
      <c r="E8611" s="31"/>
      <c r="F8611" s="31"/>
      <c r="G8611" s="31"/>
      <c r="H8611" s="31"/>
      <c r="I8611" s="32"/>
    </row>
    <row r="8612" spans="1:9" x14ac:dyDescent="0.3">
      <c r="A8612" s="31"/>
      <c r="B8612" s="31"/>
      <c r="C8612" s="31"/>
      <c r="D8612" s="31"/>
      <c r="E8612" s="31"/>
      <c r="F8612" s="31"/>
      <c r="G8612" s="31"/>
      <c r="H8612" s="31"/>
      <c r="I8612" s="32"/>
    </row>
    <row r="8613" spans="1:9" x14ac:dyDescent="0.3">
      <c r="A8613" s="31"/>
      <c r="B8613" s="31"/>
      <c r="C8613" s="31"/>
      <c r="D8613" s="31"/>
      <c r="E8613" s="31"/>
      <c r="F8613" s="31"/>
      <c r="G8613" s="31"/>
      <c r="H8613" s="31"/>
      <c r="I8613" s="32"/>
    </row>
    <row r="8614" spans="1:9" x14ac:dyDescent="0.3">
      <c r="A8614" s="31"/>
      <c r="B8614" s="31"/>
      <c r="C8614" s="31"/>
      <c r="D8614" s="31"/>
      <c r="E8614" s="31"/>
      <c r="F8614" s="31"/>
      <c r="G8614" s="31"/>
      <c r="H8614" s="31"/>
      <c r="I8614" s="32"/>
    </row>
    <row r="8615" spans="1:9" x14ac:dyDescent="0.3">
      <c r="A8615" s="31"/>
      <c r="B8615" s="31"/>
      <c r="C8615" s="31"/>
      <c r="D8615" s="31"/>
      <c r="E8615" s="31"/>
      <c r="F8615" s="31"/>
      <c r="G8615" s="31"/>
      <c r="H8615" s="31"/>
      <c r="I8615" s="32"/>
    </row>
    <row r="8616" spans="1:9" x14ac:dyDescent="0.3">
      <c r="A8616" s="31"/>
      <c r="B8616" s="31"/>
      <c r="C8616" s="31"/>
      <c r="D8616" s="31"/>
      <c r="E8616" s="31"/>
      <c r="F8616" s="31"/>
      <c r="G8616" s="31"/>
      <c r="H8616" s="31"/>
      <c r="I8616" s="32"/>
    </row>
    <row r="8617" spans="1:9" x14ac:dyDescent="0.3">
      <c r="A8617" s="31"/>
      <c r="B8617" s="31"/>
      <c r="C8617" s="31"/>
      <c r="D8617" s="31"/>
      <c r="E8617" s="31"/>
      <c r="F8617" s="31"/>
      <c r="G8617" s="31"/>
      <c r="H8617" s="31"/>
      <c r="I8617" s="32"/>
    </row>
    <row r="8618" spans="1:9" x14ac:dyDescent="0.3">
      <c r="A8618" s="31"/>
      <c r="B8618" s="31"/>
      <c r="C8618" s="31"/>
      <c r="D8618" s="31"/>
      <c r="E8618" s="31"/>
      <c r="F8618" s="31"/>
      <c r="G8618" s="31"/>
      <c r="H8618" s="31"/>
      <c r="I8618" s="32"/>
    </row>
    <row r="8619" spans="1:9" x14ac:dyDescent="0.3">
      <c r="A8619" s="31"/>
      <c r="B8619" s="31"/>
      <c r="C8619" s="31"/>
      <c r="D8619" s="31"/>
      <c r="E8619" s="31"/>
      <c r="F8619" s="31"/>
      <c r="G8619" s="31"/>
      <c r="H8619" s="31"/>
      <c r="I8619" s="32"/>
    </row>
    <row r="8620" spans="1:9" x14ac:dyDescent="0.3">
      <c r="A8620" s="31"/>
      <c r="B8620" s="31"/>
      <c r="C8620" s="31"/>
      <c r="D8620" s="31"/>
      <c r="E8620" s="31"/>
      <c r="F8620" s="31"/>
      <c r="G8620" s="31"/>
      <c r="H8620" s="31"/>
      <c r="I8620" s="32"/>
    </row>
    <row r="8621" spans="1:9" x14ac:dyDescent="0.3">
      <c r="A8621" s="31"/>
      <c r="B8621" s="31"/>
      <c r="C8621" s="31"/>
      <c r="D8621" s="31"/>
      <c r="E8621" s="31"/>
      <c r="F8621" s="31"/>
      <c r="G8621" s="31"/>
      <c r="H8621" s="31"/>
      <c r="I8621" s="32"/>
    </row>
    <row r="8622" spans="1:9" x14ac:dyDescent="0.3">
      <c r="A8622" s="31"/>
      <c r="B8622" s="31"/>
      <c r="C8622" s="31"/>
      <c r="D8622" s="31"/>
      <c r="E8622" s="31"/>
      <c r="F8622" s="31"/>
      <c r="G8622" s="31"/>
      <c r="H8622" s="31"/>
      <c r="I8622" s="32"/>
    </row>
    <row r="8623" spans="1:9" x14ac:dyDescent="0.3">
      <c r="A8623" s="31"/>
      <c r="B8623" s="31"/>
      <c r="C8623" s="31"/>
      <c r="D8623" s="31"/>
      <c r="E8623" s="31"/>
      <c r="F8623" s="31"/>
      <c r="G8623" s="31"/>
      <c r="H8623" s="31"/>
      <c r="I8623" s="32"/>
    </row>
    <row r="8624" spans="1:9" x14ac:dyDescent="0.3">
      <c r="A8624" s="31"/>
      <c r="B8624" s="31"/>
      <c r="C8624" s="31"/>
      <c r="D8624" s="31"/>
      <c r="E8624" s="31"/>
      <c r="F8624" s="31"/>
      <c r="G8624" s="31"/>
      <c r="H8624" s="31"/>
      <c r="I8624" s="32"/>
    </row>
    <row r="8625" spans="1:9" x14ac:dyDescent="0.3">
      <c r="A8625" s="31"/>
      <c r="B8625" s="31"/>
      <c r="C8625" s="31"/>
      <c r="D8625" s="31"/>
      <c r="E8625" s="31"/>
      <c r="F8625" s="31"/>
      <c r="G8625" s="31"/>
      <c r="H8625" s="31"/>
      <c r="I8625" s="32"/>
    </row>
    <row r="8626" spans="1:9" x14ac:dyDescent="0.3">
      <c r="A8626" s="31"/>
      <c r="B8626" s="31"/>
      <c r="C8626" s="31"/>
      <c r="D8626" s="31"/>
      <c r="E8626" s="31"/>
      <c r="F8626" s="31"/>
      <c r="G8626" s="31"/>
      <c r="H8626" s="31"/>
      <c r="I8626" s="32"/>
    </row>
    <row r="8627" spans="1:9" x14ac:dyDescent="0.3">
      <c r="A8627" s="31"/>
      <c r="B8627" s="31"/>
      <c r="C8627" s="31"/>
      <c r="D8627" s="31"/>
      <c r="E8627" s="31"/>
      <c r="F8627" s="31"/>
      <c r="G8627" s="31"/>
      <c r="H8627" s="31"/>
      <c r="I8627" s="32"/>
    </row>
    <row r="8628" spans="1:9" x14ac:dyDescent="0.3">
      <c r="A8628" s="31"/>
      <c r="B8628" s="31"/>
      <c r="C8628" s="31"/>
      <c r="D8628" s="31"/>
      <c r="E8628" s="31"/>
      <c r="F8628" s="31"/>
      <c r="G8628" s="31"/>
      <c r="H8628" s="31"/>
      <c r="I8628" s="32"/>
    </row>
    <row r="8629" spans="1:9" x14ac:dyDescent="0.3">
      <c r="A8629" s="31"/>
      <c r="B8629" s="31"/>
      <c r="C8629" s="31"/>
      <c r="D8629" s="31"/>
      <c r="E8629" s="31"/>
      <c r="F8629" s="31"/>
      <c r="G8629" s="31"/>
      <c r="H8629" s="31"/>
      <c r="I8629" s="32"/>
    </row>
    <row r="8630" spans="1:9" x14ac:dyDescent="0.3">
      <c r="A8630" s="31"/>
      <c r="B8630" s="31"/>
      <c r="C8630" s="31"/>
      <c r="D8630" s="31"/>
      <c r="E8630" s="31"/>
      <c r="F8630" s="31"/>
      <c r="G8630" s="31"/>
      <c r="H8630" s="31"/>
      <c r="I8630" s="32"/>
    </row>
    <row r="8631" spans="1:9" x14ac:dyDescent="0.3">
      <c r="A8631" s="31"/>
      <c r="B8631" s="31"/>
      <c r="C8631" s="31"/>
      <c r="D8631" s="31"/>
      <c r="E8631" s="31"/>
      <c r="F8631" s="31"/>
      <c r="G8631" s="31"/>
      <c r="H8631" s="31"/>
      <c r="I8631" s="32"/>
    </row>
    <row r="8632" spans="1:9" x14ac:dyDescent="0.3">
      <c r="A8632" s="31"/>
      <c r="B8632" s="31"/>
      <c r="C8632" s="31"/>
      <c r="D8632" s="31"/>
      <c r="E8632" s="31"/>
      <c r="F8632" s="31"/>
      <c r="G8632" s="31"/>
      <c r="H8632" s="31"/>
      <c r="I8632" s="32"/>
    </row>
    <row r="8633" spans="1:9" x14ac:dyDescent="0.3">
      <c r="A8633" s="31"/>
      <c r="B8633" s="31"/>
      <c r="C8633" s="31"/>
      <c r="D8633" s="31"/>
      <c r="E8633" s="31"/>
      <c r="F8633" s="31"/>
      <c r="G8633" s="31"/>
      <c r="H8633" s="31"/>
      <c r="I8633" s="32"/>
    </row>
    <row r="8634" spans="1:9" x14ac:dyDescent="0.3">
      <c r="A8634" s="31"/>
      <c r="B8634" s="31"/>
      <c r="C8634" s="31"/>
      <c r="D8634" s="31"/>
      <c r="E8634" s="31"/>
      <c r="F8634" s="31"/>
      <c r="G8634" s="31"/>
      <c r="H8634" s="31"/>
      <c r="I8634" s="32"/>
    </row>
    <row r="8635" spans="1:9" x14ac:dyDescent="0.3">
      <c r="A8635" s="31"/>
      <c r="B8635" s="31"/>
      <c r="C8635" s="31"/>
      <c r="D8635" s="31"/>
      <c r="E8635" s="31"/>
      <c r="F8635" s="31"/>
      <c r="G8635" s="31"/>
      <c r="H8635" s="31"/>
      <c r="I8635" s="32"/>
    </row>
    <row r="8636" spans="1:9" x14ac:dyDescent="0.3">
      <c r="A8636" s="31"/>
      <c r="B8636" s="31"/>
      <c r="C8636" s="31"/>
      <c r="D8636" s="31"/>
      <c r="E8636" s="31"/>
      <c r="F8636" s="31"/>
      <c r="G8636" s="31"/>
      <c r="H8636" s="31"/>
      <c r="I8636" s="32"/>
    </row>
    <row r="8637" spans="1:9" x14ac:dyDescent="0.3">
      <c r="A8637" s="31"/>
      <c r="B8637" s="31"/>
      <c r="C8637" s="31"/>
      <c r="D8637" s="31"/>
      <c r="E8637" s="31"/>
      <c r="F8637" s="31"/>
      <c r="G8637" s="31"/>
      <c r="H8637" s="31"/>
      <c r="I8637" s="32"/>
    </row>
    <row r="8638" spans="1:9" x14ac:dyDescent="0.3">
      <c r="A8638" s="31"/>
      <c r="B8638" s="31"/>
      <c r="C8638" s="31"/>
      <c r="D8638" s="31"/>
      <c r="E8638" s="31"/>
      <c r="F8638" s="31"/>
      <c r="G8638" s="31"/>
      <c r="H8638" s="31"/>
      <c r="I8638" s="32"/>
    </row>
    <row r="8639" spans="1:9" x14ac:dyDescent="0.3">
      <c r="A8639" s="31"/>
      <c r="B8639" s="31"/>
      <c r="C8639" s="31"/>
      <c r="D8639" s="31"/>
      <c r="E8639" s="31"/>
      <c r="F8639" s="31"/>
      <c r="G8639" s="31"/>
      <c r="H8639" s="31"/>
      <c r="I8639" s="32"/>
    </row>
    <row r="8640" spans="1:9" x14ac:dyDescent="0.3">
      <c r="A8640" s="31"/>
      <c r="B8640" s="31"/>
      <c r="C8640" s="31"/>
      <c r="D8640" s="31"/>
      <c r="E8640" s="31"/>
      <c r="F8640" s="31"/>
      <c r="G8640" s="31"/>
      <c r="H8640" s="31"/>
      <c r="I8640" s="32"/>
    </row>
    <row r="8641" spans="1:9" x14ac:dyDescent="0.3">
      <c r="A8641" s="31"/>
      <c r="B8641" s="31"/>
      <c r="C8641" s="31"/>
      <c r="D8641" s="31"/>
      <c r="E8641" s="31"/>
      <c r="F8641" s="31"/>
      <c r="G8641" s="31"/>
      <c r="H8641" s="31"/>
      <c r="I8641" s="32"/>
    </row>
    <row r="8642" spans="1:9" x14ac:dyDescent="0.3">
      <c r="A8642" s="31"/>
      <c r="B8642" s="31"/>
      <c r="C8642" s="31"/>
      <c r="D8642" s="31"/>
      <c r="E8642" s="31"/>
      <c r="F8642" s="31"/>
      <c r="G8642" s="31"/>
      <c r="H8642" s="31"/>
      <c r="I8642" s="32"/>
    </row>
    <row r="8643" spans="1:9" x14ac:dyDescent="0.3">
      <c r="A8643" s="31"/>
      <c r="B8643" s="31"/>
      <c r="C8643" s="31"/>
      <c r="D8643" s="31"/>
      <c r="E8643" s="31"/>
      <c r="F8643" s="31"/>
      <c r="G8643" s="31"/>
      <c r="H8643" s="31"/>
      <c r="I8643" s="32"/>
    </row>
    <row r="8644" spans="1:9" x14ac:dyDescent="0.3">
      <c r="A8644" s="31"/>
      <c r="B8644" s="31"/>
      <c r="C8644" s="31"/>
      <c r="D8644" s="31"/>
      <c r="E8644" s="31"/>
      <c r="F8644" s="31"/>
      <c r="G8644" s="31"/>
      <c r="H8644" s="31"/>
      <c r="I8644" s="32"/>
    </row>
    <row r="8645" spans="1:9" x14ac:dyDescent="0.3">
      <c r="A8645" s="31"/>
      <c r="B8645" s="31"/>
      <c r="C8645" s="31"/>
      <c r="D8645" s="31"/>
      <c r="E8645" s="31"/>
      <c r="F8645" s="31"/>
      <c r="G8645" s="31"/>
      <c r="H8645" s="31"/>
      <c r="I8645" s="32"/>
    </row>
    <row r="8646" spans="1:9" x14ac:dyDescent="0.3">
      <c r="A8646" s="31"/>
      <c r="B8646" s="31"/>
      <c r="C8646" s="31"/>
      <c r="D8646" s="31"/>
      <c r="E8646" s="31"/>
      <c r="F8646" s="31"/>
      <c r="G8646" s="31"/>
      <c r="H8646" s="31"/>
      <c r="I8646" s="32"/>
    </row>
    <row r="8647" spans="1:9" x14ac:dyDescent="0.3">
      <c r="A8647" s="31"/>
      <c r="B8647" s="31"/>
      <c r="C8647" s="31"/>
      <c r="D8647" s="31"/>
      <c r="E8647" s="31"/>
      <c r="F8647" s="31"/>
      <c r="G8647" s="31"/>
      <c r="H8647" s="31"/>
      <c r="I8647" s="32"/>
    </row>
    <row r="8648" spans="1:9" x14ac:dyDescent="0.3">
      <c r="A8648" s="31"/>
      <c r="B8648" s="31"/>
      <c r="C8648" s="31"/>
      <c r="D8648" s="31"/>
      <c r="E8648" s="31"/>
      <c r="F8648" s="31"/>
      <c r="G8648" s="31"/>
      <c r="H8648" s="31"/>
      <c r="I8648" s="32"/>
    </row>
    <row r="8649" spans="1:9" x14ac:dyDescent="0.3">
      <c r="A8649" s="31"/>
      <c r="B8649" s="31"/>
      <c r="C8649" s="31"/>
      <c r="D8649" s="31"/>
      <c r="E8649" s="31"/>
      <c r="F8649" s="31"/>
      <c r="G8649" s="31"/>
      <c r="H8649" s="31"/>
      <c r="I8649" s="32"/>
    </row>
    <row r="8650" spans="1:9" x14ac:dyDescent="0.3">
      <c r="A8650" s="31"/>
      <c r="B8650" s="31"/>
      <c r="C8650" s="31"/>
      <c r="D8650" s="31"/>
      <c r="E8650" s="31"/>
      <c r="F8650" s="31"/>
      <c r="G8650" s="31"/>
      <c r="H8650" s="31"/>
      <c r="I8650" s="32"/>
    </row>
    <row r="8651" spans="1:9" x14ac:dyDescent="0.3">
      <c r="A8651" s="31"/>
      <c r="B8651" s="31"/>
      <c r="C8651" s="31"/>
      <c r="D8651" s="31"/>
      <c r="E8651" s="31"/>
      <c r="F8651" s="31"/>
      <c r="G8651" s="31"/>
      <c r="H8651" s="31"/>
      <c r="I8651" s="32"/>
    </row>
    <row r="8652" spans="1:9" x14ac:dyDescent="0.3">
      <c r="A8652" s="31"/>
      <c r="B8652" s="31"/>
      <c r="C8652" s="31"/>
      <c r="D8652" s="31"/>
      <c r="E8652" s="31"/>
      <c r="F8652" s="31"/>
      <c r="G8652" s="31"/>
      <c r="H8652" s="31"/>
      <c r="I8652" s="32"/>
    </row>
    <row r="8653" spans="1:9" x14ac:dyDescent="0.3">
      <c r="A8653" s="31"/>
      <c r="B8653" s="31"/>
      <c r="C8653" s="31"/>
      <c r="D8653" s="31"/>
      <c r="E8653" s="31"/>
      <c r="F8653" s="31"/>
      <c r="G8653" s="31"/>
      <c r="H8653" s="31"/>
      <c r="I8653" s="32"/>
    </row>
    <row r="8654" spans="1:9" x14ac:dyDescent="0.3">
      <c r="A8654" s="31"/>
      <c r="B8654" s="31"/>
      <c r="C8654" s="31"/>
      <c r="D8654" s="31"/>
      <c r="E8654" s="31"/>
      <c r="F8654" s="31"/>
      <c r="G8654" s="31"/>
      <c r="H8654" s="31"/>
      <c r="I8654" s="32"/>
    </row>
    <row r="8655" spans="1:9" x14ac:dyDescent="0.3">
      <c r="A8655" s="31"/>
      <c r="B8655" s="31"/>
      <c r="C8655" s="31"/>
      <c r="D8655" s="31"/>
      <c r="E8655" s="31"/>
      <c r="F8655" s="31"/>
      <c r="G8655" s="31"/>
      <c r="H8655" s="31"/>
      <c r="I8655" s="32"/>
    </row>
    <row r="8656" spans="1:9" x14ac:dyDescent="0.3">
      <c r="A8656" s="31"/>
      <c r="B8656" s="31"/>
      <c r="C8656" s="31"/>
      <c r="D8656" s="31"/>
      <c r="E8656" s="31"/>
      <c r="F8656" s="31"/>
      <c r="G8656" s="31"/>
      <c r="H8656" s="31"/>
      <c r="I8656" s="32"/>
    </row>
    <row r="8657" spans="1:9" x14ac:dyDescent="0.3">
      <c r="A8657" s="31"/>
      <c r="B8657" s="31"/>
      <c r="C8657" s="31"/>
      <c r="D8657" s="31"/>
      <c r="E8657" s="31"/>
      <c r="F8657" s="31"/>
      <c r="G8657" s="31"/>
      <c r="H8657" s="31"/>
      <c r="I8657" s="32"/>
    </row>
    <row r="8658" spans="1:9" x14ac:dyDescent="0.3">
      <c r="A8658" s="31"/>
      <c r="B8658" s="31"/>
      <c r="C8658" s="31"/>
      <c r="D8658" s="31"/>
      <c r="E8658" s="31"/>
      <c r="F8658" s="31"/>
      <c r="G8658" s="31"/>
      <c r="H8658" s="31"/>
      <c r="I8658" s="32"/>
    </row>
    <row r="8659" spans="1:9" x14ac:dyDescent="0.3">
      <c r="A8659" s="31"/>
      <c r="B8659" s="31"/>
      <c r="C8659" s="31"/>
      <c r="D8659" s="31"/>
      <c r="E8659" s="31"/>
      <c r="F8659" s="31"/>
      <c r="G8659" s="31"/>
      <c r="H8659" s="31"/>
      <c r="I8659" s="32"/>
    </row>
    <row r="8660" spans="1:9" x14ac:dyDescent="0.3">
      <c r="A8660" s="31"/>
      <c r="B8660" s="31"/>
      <c r="C8660" s="31"/>
      <c r="D8660" s="31"/>
      <c r="E8660" s="31"/>
      <c r="F8660" s="31"/>
      <c r="G8660" s="31"/>
      <c r="H8660" s="31"/>
      <c r="I8660" s="32"/>
    </row>
    <row r="8661" spans="1:9" x14ac:dyDescent="0.3">
      <c r="A8661" s="31"/>
      <c r="B8661" s="31"/>
      <c r="C8661" s="31"/>
      <c r="D8661" s="31"/>
      <c r="E8661" s="31"/>
      <c r="F8661" s="31"/>
      <c r="G8661" s="31"/>
      <c r="H8661" s="31"/>
      <c r="I8661" s="32"/>
    </row>
    <row r="8662" spans="1:9" x14ac:dyDescent="0.3">
      <c r="A8662" s="31"/>
      <c r="B8662" s="31"/>
      <c r="C8662" s="31"/>
      <c r="D8662" s="31"/>
      <c r="E8662" s="31"/>
      <c r="F8662" s="31"/>
      <c r="G8662" s="31"/>
      <c r="H8662" s="31"/>
      <c r="I8662" s="32"/>
    </row>
    <row r="8663" spans="1:9" x14ac:dyDescent="0.3">
      <c r="A8663" s="31"/>
      <c r="B8663" s="31"/>
      <c r="C8663" s="31"/>
      <c r="D8663" s="31"/>
      <c r="E8663" s="31"/>
      <c r="F8663" s="31"/>
      <c r="G8663" s="31"/>
      <c r="H8663" s="31"/>
      <c r="I8663" s="32"/>
    </row>
    <row r="8664" spans="1:9" x14ac:dyDescent="0.3">
      <c r="A8664" s="31"/>
      <c r="B8664" s="31"/>
      <c r="C8664" s="31"/>
      <c r="D8664" s="31"/>
      <c r="E8664" s="31"/>
      <c r="F8664" s="31"/>
      <c r="G8664" s="31"/>
      <c r="H8664" s="31"/>
      <c r="I8664" s="32"/>
    </row>
    <row r="8665" spans="1:9" x14ac:dyDescent="0.3">
      <c r="A8665" s="31"/>
      <c r="B8665" s="31"/>
      <c r="C8665" s="31"/>
      <c r="D8665" s="31"/>
      <c r="E8665" s="31"/>
      <c r="F8665" s="31"/>
      <c r="G8665" s="31"/>
      <c r="H8665" s="31"/>
      <c r="I8665" s="32"/>
    </row>
    <row r="8666" spans="1:9" x14ac:dyDescent="0.3">
      <c r="A8666" s="31"/>
      <c r="B8666" s="31"/>
      <c r="C8666" s="31"/>
      <c r="D8666" s="31"/>
      <c r="E8666" s="31"/>
      <c r="F8666" s="31"/>
      <c r="G8666" s="31"/>
      <c r="H8666" s="31"/>
      <c r="I8666" s="32"/>
    </row>
    <row r="8667" spans="1:9" x14ac:dyDescent="0.3">
      <c r="A8667" s="31"/>
      <c r="B8667" s="31"/>
      <c r="C8667" s="31"/>
      <c r="D8667" s="31"/>
      <c r="E8667" s="31"/>
      <c r="F8667" s="31"/>
      <c r="G8667" s="31"/>
      <c r="H8667" s="31"/>
      <c r="I8667" s="32"/>
    </row>
    <row r="8668" spans="1:9" x14ac:dyDescent="0.3">
      <c r="A8668" s="31"/>
      <c r="B8668" s="31"/>
      <c r="C8668" s="31"/>
      <c r="D8668" s="31"/>
      <c r="E8668" s="31"/>
      <c r="F8668" s="31"/>
      <c r="G8668" s="31"/>
      <c r="H8668" s="31"/>
      <c r="I8668" s="32"/>
    </row>
    <row r="8669" spans="1:9" x14ac:dyDescent="0.3">
      <c r="A8669" s="31"/>
      <c r="B8669" s="31"/>
      <c r="C8669" s="31"/>
      <c r="D8669" s="31"/>
      <c r="E8669" s="31"/>
      <c r="F8669" s="31"/>
      <c r="G8669" s="31"/>
      <c r="H8669" s="31"/>
      <c r="I8669" s="32"/>
    </row>
    <row r="8670" spans="1:9" x14ac:dyDescent="0.3">
      <c r="A8670" s="31"/>
      <c r="B8670" s="31"/>
      <c r="C8670" s="31"/>
      <c r="D8670" s="31"/>
      <c r="E8670" s="31"/>
      <c r="F8670" s="31"/>
      <c r="G8670" s="31"/>
      <c r="H8670" s="31"/>
      <c r="I8670" s="32"/>
    </row>
    <row r="8671" spans="1:9" x14ac:dyDescent="0.3">
      <c r="A8671" s="31"/>
      <c r="B8671" s="31"/>
      <c r="C8671" s="31"/>
      <c r="D8671" s="31"/>
      <c r="E8671" s="31"/>
      <c r="F8671" s="31"/>
      <c r="G8671" s="31"/>
      <c r="H8671" s="31"/>
      <c r="I8671" s="32"/>
    </row>
    <row r="8672" spans="1:9" x14ac:dyDescent="0.3">
      <c r="A8672" s="31"/>
      <c r="B8672" s="31"/>
      <c r="C8672" s="31"/>
      <c r="D8672" s="31"/>
      <c r="E8672" s="31"/>
      <c r="F8672" s="31"/>
      <c r="G8672" s="31"/>
      <c r="H8672" s="31"/>
      <c r="I8672" s="32"/>
    </row>
    <row r="8673" spans="1:9" x14ac:dyDescent="0.3">
      <c r="A8673" s="31"/>
      <c r="B8673" s="31"/>
      <c r="C8673" s="31"/>
      <c r="D8673" s="31"/>
      <c r="E8673" s="31"/>
      <c r="F8673" s="31"/>
      <c r="G8673" s="31"/>
      <c r="H8673" s="31"/>
      <c r="I8673" s="32"/>
    </row>
    <row r="8674" spans="1:9" x14ac:dyDescent="0.3">
      <c r="A8674" s="31"/>
      <c r="B8674" s="31"/>
      <c r="C8674" s="31"/>
      <c r="D8674" s="31"/>
      <c r="E8674" s="31"/>
      <c r="F8674" s="31"/>
      <c r="G8674" s="31"/>
      <c r="H8674" s="31"/>
      <c r="I8674" s="32"/>
    </row>
    <row r="8675" spans="1:9" x14ac:dyDescent="0.3">
      <c r="A8675" s="31"/>
      <c r="B8675" s="31"/>
      <c r="C8675" s="31"/>
      <c r="D8675" s="31"/>
      <c r="E8675" s="31"/>
      <c r="F8675" s="31"/>
      <c r="G8675" s="31"/>
      <c r="H8675" s="31"/>
      <c r="I8675" s="32"/>
    </row>
    <row r="8676" spans="1:9" x14ac:dyDescent="0.3">
      <c r="A8676" s="31"/>
      <c r="B8676" s="31"/>
      <c r="C8676" s="31"/>
      <c r="D8676" s="31"/>
      <c r="E8676" s="31"/>
      <c r="F8676" s="31"/>
      <c r="G8676" s="31"/>
      <c r="H8676" s="31"/>
      <c r="I8676" s="32"/>
    </row>
    <row r="8677" spans="1:9" x14ac:dyDescent="0.3">
      <c r="A8677" s="31"/>
      <c r="B8677" s="31"/>
      <c r="C8677" s="31"/>
      <c r="D8677" s="31"/>
      <c r="E8677" s="31"/>
      <c r="F8677" s="31"/>
      <c r="G8677" s="31"/>
      <c r="H8677" s="31"/>
      <c r="I8677" s="32"/>
    </row>
    <row r="8678" spans="1:9" x14ac:dyDescent="0.3">
      <c r="A8678" s="31"/>
      <c r="B8678" s="31"/>
      <c r="C8678" s="31"/>
      <c r="D8678" s="31"/>
      <c r="E8678" s="31"/>
      <c r="F8678" s="31"/>
      <c r="G8678" s="31"/>
      <c r="H8678" s="31"/>
      <c r="I8678" s="32"/>
    </row>
    <row r="8679" spans="1:9" x14ac:dyDescent="0.3">
      <c r="A8679" s="31"/>
      <c r="B8679" s="31"/>
      <c r="C8679" s="31"/>
      <c r="D8679" s="31"/>
      <c r="E8679" s="31"/>
      <c r="F8679" s="31"/>
      <c r="G8679" s="31"/>
      <c r="H8679" s="31"/>
      <c r="I8679" s="32"/>
    </row>
    <row r="8680" spans="1:9" x14ac:dyDescent="0.3">
      <c r="A8680" s="31"/>
      <c r="B8680" s="31"/>
      <c r="C8680" s="31"/>
      <c r="D8680" s="31"/>
      <c r="E8680" s="31"/>
      <c r="F8680" s="31"/>
      <c r="G8680" s="31"/>
      <c r="H8680" s="31"/>
      <c r="I8680" s="32"/>
    </row>
    <row r="8681" spans="1:9" x14ac:dyDescent="0.3">
      <c r="A8681" s="31"/>
      <c r="B8681" s="31"/>
      <c r="C8681" s="31"/>
      <c r="D8681" s="31"/>
      <c r="E8681" s="31"/>
      <c r="F8681" s="31"/>
      <c r="G8681" s="31"/>
      <c r="H8681" s="31"/>
      <c r="I8681" s="32"/>
    </row>
    <row r="8682" spans="1:9" x14ac:dyDescent="0.3">
      <c r="A8682" s="31"/>
      <c r="B8682" s="31"/>
      <c r="C8682" s="31"/>
      <c r="D8682" s="31"/>
      <c r="E8682" s="31"/>
      <c r="F8682" s="31"/>
      <c r="G8682" s="31"/>
      <c r="H8682" s="31"/>
      <c r="I8682" s="32"/>
    </row>
    <row r="8683" spans="1:9" x14ac:dyDescent="0.3">
      <c r="A8683" s="31"/>
      <c r="B8683" s="31"/>
      <c r="C8683" s="31"/>
      <c r="D8683" s="31"/>
      <c r="E8683" s="31"/>
      <c r="F8683" s="31"/>
      <c r="G8683" s="31"/>
      <c r="H8683" s="31"/>
      <c r="I8683" s="32"/>
    </row>
    <row r="8684" spans="1:9" x14ac:dyDescent="0.3">
      <c r="A8684" s="31"/>
      <c r="B8684" s="31"/>
      <c r="C8684" s="31"/>
      <c r="D8684" s="31"/>
      <c r="E8684" s="31"/>
      <c r="F8684" s="31"/>
      <c r="G8684" s="31"/>
      <c r="H8684" s="31"/>
      <c r="I8684" s="32"/>
    </row>
    <row r="8685" spans="1:9" x14ac:dyDescent="0.3">
      <c r="A8685" s="31"/>
      <c r="B8685" s="31"/>
      <c r="C8685" s="31"/>
      <c r="D8685" s="31"/>
      <c r="E8685" s="31"/>
      <c r="F8685" s="31"/>
      <c r="G8685" s="31"/>
      <c r="H8685" s="31"/>
      <c r="I8685" s="32"/>
    </row>
    <row r="8686" spans="1:9" x14ac:dyDescent="0.3">
      <c r="A8686" s="31"/>
      <c r="B8686" s="31"/>
      <c r="C8686" s="31"/>
      <c r="D8686" s="31"/>
      <c r="E8686" s="31"/>
      <c r="F8686" s="31"/>
      <c r="G8686" s="31"/>
      <c r="H8686" s="31"/>
      <c r="I8686" s="32"/>
    </row>
    <row r="8687" spans="1:9" x14ac:dyDescent="0.3">
      <c r="A8687" s="31"/>
      <c r="B8687" s="31"/>
      <c r="C8687" s="31"/>
      <c r="D8687" s="31"/>
      <c r="E8687" s="31"/>
      <c r="F8687" s="31"/>
      <c r="G8687" s="31"/>
      <c r="H8687" s="31"/>
      <c r="I8687" s="32"/>
    </row>
    <row r="8688" spans="1:9" x14ac:dyDescent="0.3">
      <c r="A8688" s="31"/>
      <c r="B8688" s="31"/>
      <c r="C8688" s="31"/>
      <c r="D8688" s="31"/>
      <c r="E8688" s="31"/>
      <c r="F8688" s="31"/>
      <c r="G8688" s="31"/>
      <c r="H8688" s="31"/>
      <c r="I8688" s="32"/>
    </row>
    <row r="8689" spans="1:9" x14ac:dyDescent="0.3">
      <c r="A8689" s="31"/>
      <c r="B8689" s="31"/>
      <c r="C8689" s="31"/>
      <c r="D8689" s="31"/>
      <c r="E8689" s="31"/>
      <c r="F8689" s="31"/>
      <c r="G8689" s="31"/>
      <c r="H8689" s="31"/>
      <c r="I8689" s="32"/>
    </row>
    <row r="8690" spans="1:9" x14ac:dyDescent="0.3">
      <c r="A8690" s="31"/>
      <c r="B8690" s="31"/>
      <c r="C8690" s="31"/>
      <c r="D8690" s="31"/>
      <c r="E8690" s="31"/>
      <c r="F8690" s="31"/>
      <c r="G8690" s="31"/>
      <c r="H8690" s="31"/>
      <c r="I8690" s="32"/>
    </row>
    <row r="8691" spans="1:9" x14ac:dyDescent="0.3">
      <c r="A8691" s="31"/>
      <c r="B8691" s="31"/>
      <c r="C8691" s="31"/>
      <c r="D8691" s="31"/>
      <c r="E8691" s="31"/>
      <c r="F8691" s="31"/>
      <c r="G8691" s="31"/>
      <c r="H8691" s="31"/>
      <c r="I8691" s="32"/>
    </row>
    <row r="8692" spans="1:9" x14ac:dyDescent="0.3">
      <c r="A8692" s="31"/>
      <c r="B8692" s="31"/>
      <c r="C8692" s="31"/>
      <c r="D8692" s="31"/>
      <c r="E8692" s="31"/>
      <c r="F8692" s="31"/>
      <c r="G8692" s="31"/>
      <c r="H8692" s="31"/>
      <c r="I8692" s="32"/>
    </row>
    <row r="8693" spans="1:9" x14ac:dyDescent="0.3">
      <c r="A8693" s="31"/>
      <c r="B8693" s="31"/>
      <c r="C8693" s="31"/>
      <c r="D8693" s="31"/>
      <c r="E8693" s="31"/>
      <c r="F8693" s="31"/>
      <c r="G8693" s="31"/>
      <c r="H8693" s="31"/>
      <c r="I8693" s="32"/>
    </row>
    <row r="8694" spans="1:9" x14ac:dyDescent="0.3">
      <c r="A8694" s="31"/>
      <c r="B8694" s="31"/>
      <c r="C8694" s="31"/>
      <c r="D8694" s="31"/>
      <c r="E8694" s="31"/>
      <c r="F8694" s="31"/>
      <c r="G8694" s="31"/>
      <c r="H8694" s="31"/>
      <c r="I8694" s="32"/>
    </row>
    <row r="8695" spans="1:9" x14ac:dyDescent="0.3">
      <c r="A8695" s="31"/>
      <c r="B8695" s="31"/>
      <c r="C8695" s="31"/>
      <c r="D8695" s="31"/>
      <c r="E8695" s="31"/>
      <c r="F8695" s="31"/>
      <c r="G8695" s="31"/>
      <c r="H8695" s="31"/>
      <c r="I8695" s="32"/>
    </row>
    <row r="8696" spans="1:9" x14ac:dyDescent="0.3">
      <c r="A8696" s="31"/>
      <c r="B8696" s="31"/>
      <c r="C8696" s="31"/>
      <c r="D8696" s="31"/>
      <c r="E8696" s="31"/>
      <c r="F8696" s="31"/>
      <c r="G8696" s="31"/>
      <c r="H8696" s="31"/>
      <c r="I8696" s="32"/>
    </row>
    <row r="8697" spans="1:9" x14ac:dyDescent="0.3">
      <c r="A8697" s="31"/>
      <c r="B8697" s="31"/>
      <c r="C8697" s="31"/>
      <c r="D8697" s="31"/>
      <c r="E8697" s="31"/>
      <c r="F8697" s="31"/>
      <c r="G8697" s="31"/>
      <c r="H8697" s="31"/>
      <c r="I8697" s="32"/>
    </row>
    <row r="8698" spans="1:9" x14ac:dyDescent="0.3">
      <c r="A8698" s="31"/>
      <c r="B8698" s="31"/>
      <c r="C8698" s="31"/>
      <c r="D8698" s="31"/>
      <c r="E8698" s="31"/>
      <c r="F8698" s="31"/>
      <c r="G8698" s="31"/>
      <c r="H8698" s="31"/>
      <c r="I8698" s="32"/>
    </row>
    <row r="8699" spans="1:9" x14ac:dyDescent="0.3">
      <c r="A8699" s="31"/>
      <c r="B8699" s="31"/>
      <c r="C8699" s="31"/>
      <c r="D8699" s="31"/>
      <c r="E8699" s="31"/>
      <c r="F8699" s="31"/>
      <c r="G8699" s="31"/>
      <c r="H8699" s="31"/>
      <c r="I8699" s="32"/>
    </row>
    <row r="8700" spans="1:9" x14ac:dyDescent="0.3">
      <c r="A8700" s="31"/>
      <c r="B8700" s="31"/>
      <c r="C8700" s="31"/>
      <c r="D8700" s="31"/>
      <c r="E8700" s="31"/>
      <c r="F8700" s="31"/>
      <c r="G8700" s="31"/>
      <c r="H8700" s="31"/>
      <c r="I8700" s="32"/>
    </row>
    <row r="8701" spans="1:9" x14ac:dyDescent="0.3">
      <c r="A8701" s="31"/>
      <c r="B8701" s="31"/>
      <c r="C8701" s="31"/>
      <c r="D8701" s="31"/>
      <c r="E8701" s="31"/>
      <c r="F8701" s="31"/>
      <c r="G8701" s="31"/>
      <c r="H8701" s="31"/>
      <c r="I8701" s="32"/>
    </row>
    <row r="8702" spans="1:9" x14ac:dyDescent="0.3">
      <c r="A8702" s="31"/>
      <c r="B8702" s="31"/>
      <c r="C8702" s="31"/>
      <c r="D8702" s="31"/>
      <c r="E8702" s="31"/>
      <c r="F8702" s="31"/>
      <c r="G8702" s="31"/>
      <c r="H8702" s="31"/>
      <c r="I8702" s="32"/>
    </row>
    <row r="8703" spans="1:9" x14ac:dyDescent="0.3">
      <c r="A8703" s="31"/>
      <c r="B8703" s="31"/>
      <c r="C8703" s="31"/>
      <c r="D8703" s="31"/>
      <c r="E8703" s="31"/>
      <c r="F8703" s="31"/>
      <c r="G8703" s="31"/>
      <c r="H8703" s="31"/>
      <c r="I8703" s="32"/>
    </row>
    <row r="8704" spans="1:9" x14ac:dyDescent="0.3">
      <c r="A8704" s="31"/>
      <c r="B8704" s="31"/>
      <c r="C8704" s="31"/>
      <c r="D8704" s="31"/>
      <c r="E8704" s="31"/>
      <c r="F8704" s="31"/>
      <c r="G8704" s="31"/>
      <c r="H8704" s="31"/>
      <c r="I8704" s="32"/>
    </row>
    <row r="8705" spans="1:9" x14ac:dyDescent="0.3">
      <c r="A8705" s="31"/>
      <c r="B8705" s="31"/>
      <c r="C8705" s="31"/>
      <c r="D8705" s="31"/>
      <c r="E8705" s="31"/>
      <c r="F8705" s="31"/>
      <c r="G8705" s="31"/>
      <c r="H8705" s="31"/>
      <c r="I8705" s="32"/>
    </row>
    <row r="8706" spans="1:9" x14ac:dyDescent="0.3">
      <c r="A8706" s="31"/>
      <c r="B8706" s="31"/>
      <c r="C8706" s="31"/>
      <c r="D8706" s="31"/>
      <c r="E8706" s="31"/>
      <c r="F8706" s="31"/>
      <c r="G8706" s="31"/>
      <c r="H8706" s="31"/>
      <c r="I8706" s="32"/>
    </row>
    <row r="8707" spans="1:9" x14ac:dyDescent="0.3">
      <c r="A8707" s="31"/>
      <c r="B8707" s="31"/>
      <c r="C8707" s="31"/>
      <c r="D8707" s="31"/>
      <c r="E8707" s="31"/>
      <c r="F8707" s="31"/>
      <c r="G8707" s="31"/>
      <c r="H8707" s="31"/>
      <c r="I8707" s="32"/>
    </row>
    <row r="8708" spans="1:9" x14ac:dyDescent="0.3">
      <c r="A8708" s="31"/>
      <c r="B8708" s="31"/>
      <c r="C8708" s="31"/>
      <c r="D8708" s="31"/>
      <c r="E8708" s="31"/>
      <c r="F8708" s="31"/>
      <c r="G8708" s="31"/>
      <c r="H8708" s="31"/>
      <c r="I8708" s="32"/>
    </row>
    <row r="8709" spans="1:9" x14ac:dyDescent="0.3">
      <c r="A8709" s="31"/>
      <c r="B8709" s="31"/>
      <c r="C8709" s="31"/>
      <c r="D8709" s="31"/>
      <c r="E8709" s="31"/>
      <c r="F8709" s="31"/>
      <c r="G8709" s="31"/>
      <c r="H8709" s="31"/>
      <c r="I8709" s="32"/>
    </row>
    <row r="8710" spans="1:9" x14ac:dyDescent="0.3">
      <c r="A8710" s="31"/>
      <c r="B8710" s="31"/>
      <c r="C8710" s="31"/>
      <c r="D8710" s="31"/>
      <c r="E8710" s="31"/>
      <c r="F8710" s="31"/>
      <c r="G8710" s="31"/>
      <c r="H8710" s="31"/>
      <c r="I8710" s="32"/>
    </row>
    <row r="8711" spans="1:9" x14ac:dyDescent="0.3">
      <c r="A8711" s="31"/>
      <c r="B8711" s="31"/>
      <c r="C8711" s="31"/>
      <c r="D8711" s="31"/>
      <c r="E8711" s="31"/>
      <c r="F8711" s="31"/>
      <c r="G8711" s="31"/>
      <c r="H8711" s="31"/>
      <c r="I8711" s="32"/>
    </row>
    <row r="8712" spans="1:9" x14ac:dyDescent="0.3">
      <c r="A8712" s="31"/>
      <c r="B8712" s="31"/>
      <c r="C8712" s="31"/>
      <c r="D8712" s="31"/>
      <c r="E8712" s="31"/>
      <c r="F8712" s="31"/>
      <c r="G8712" s="31"/>
      <c r="H8712" s="31"/>
      <c r="I8712" s="32"/>
    </row>
    <row r="8713" spans="1:9" x14ac:dyDescent="0.3">
      <c r="A8713" s="31"/>
      <c r="B8713" s="31"/>
      <c r="C8713" s="31"/>
      <c r="D8713" s="31"/>
      <c r="E8713" s="31"/>
      <c r="F8713" s="31"/>
      <c r="G8713" s="31"/>
      <c r="H8713" s="31"/>
      <c r="I8713" s="32"/>
    </row>
    <row r="8714" spans="1:9" x14ac:dyDescent="0.3">
      <c r="A8714" s="31"/>
      <c r="B8714" s="31"/>
      <c r="C8714" s="31"/>
      <c r="D8714" s="31"/>
      <c r="E8714" s="31"/>
      <c r="F8714" s="31"/>
      <c r="G8714" s="31"/>
      <c r="H8714" s="31"/>
      <c r="I8714" s="32"/>
    </row>
    <row r="8715" spans="1:9" x14ac:dyDescent="0.3">
      <c r="A8715" s="31"/>
      <c r="B8715" s="31"/>
      <c r="C8715" s="31"/>
      <c r="D8715" s="31"/>
      <c r="E8715" s="31"/>
      <c r="F8715" s="31"/>
      <c r="G8715" s="31"/>
      <c r="H8715" s="31"/>
      <c r="I8715" s="32"/>
    </row>
    <row r="8716" spans="1:9" x14ac:dyDescent="0.3">
      <c r="A8716" s="31"/>
      <c r="B8716" s="31"/>
      <c r="C8716" s="31"/>
      <c r="D8716" s="31"/>
      <c r="E8716" s="31"/>
      <c r="F8716" s="31"/>
      <c r="G8716" s="31"/>
      <c r="H8716" s="31"/>
      <c r="I8716" s="32"/>
    </row>
    <row r="8717" spans="1:9" x14ac:dyDescent="0.3">
      <c r="A8717" s="31"/>
      <c r="B8717" s="31"/>
      <c r="C8717" s="31"/>
      <c r="D8717" s="31"/>
      <c r="E8717" s="31"/>
      <c r="F8717" s="31"/>
      <c r="G8717" s="31"/>
      <c r="H8717" s="31"/>
      <c r="I8717" s="32"/>
    </row>
    <row r="8718" spans="1:9" x14ac:dyDescent="0.3">
      <c r="A8718" s="31"/>
      <c r="B8718" s="31"/>
      <c r="C8718" s="31"/>
      <c r="D8718" s="31"/>
      <c r="E8718" s="31"/>
      <c r="F8718" s="31"/>
      <c r="G8718" s="31"/>
      <c r="H8718" s="31"/>
      <c r="I8718" s="32"/>
    </row>
    <row r="8719" spans="1:9" x14ac:dyDescent="0.3">
      <c r="A8719" s="31"/>
      <c r="B8719" s="31"/>
      <c r="C8719" s="31"/>
      <c r="D8719" s="31"/>
      <c r="E8719" s="31"/>
      <c r="F8719" s="31"/>
      <c r="G8719" s="31"/>
      <c r="H8719" s="31"/>
      <c r="I8719" s="32"/>
    </row>
    <row r="8720" spans="1:9" x14ac:dyDescent="0.3">
      <c r="A8720" s="31"/>
      <c r="B8720" s="31"/>
      <c r="C8720" s="31"/>
      <c r="D8720" s="31"/>
      <c r="E8720" s="31"/>
      <c r="F8720" s="31"/>
      <c r="G8720" s="31"/>
      <c r="H8720" s="31"/>
      <c r="I8720" s="32"/>
    </row>
    <row r="8721" spans="1:9" x14ac:dyDescent="0.3">
      <c r="A8721" s="31"/>
      <c r="B8721" s="31"/>
      <c r="C8721" s="31"/>
      <c r="D8721" s="31"/>
      <c r="E8721" s="31"/>
      <c r="F8721" s="31"/>
      <c r="G8721" s="31"/>
      <c r="H8721" s="31"/>
      <c r="I8721" s="32"/>
    </row>
    <row r="8722" spans="1:9" x14ac:dyDescent="0.3">
      <c r="A8722" s="31"/>
      <c r="B8722" s="31"/>
      <c r="C8722" s="31"/>
      <c r="D8722" s="31"/>
      <c r="E8722" s="31"/>
      <c r="F8722" s="31"/>
      <c r="G8722" s="31"/>
      <c r="H8722" s="31"/>
      <c r="I8722" s="32"/>
    </row>
    <row r="8723" spans="1:9" x14ac:dyDescent="0.3">
      <c r="A8723" s="31"/>
      <c r="B8723" s="31"/>
      <c r="C8723" s="31"/>
      <c r="D8723" s="31"/>
      <c r="E8723" s="31"/>
      <c r="F8723" s="31"/>
      <c r="G8723" s="31"/>
      <c r="H8723" s="31"/>
      <c r="I8723" s="32"/>
    </row>
    <row r="8724" spans="1:9" x14ac:dyDescent="0.3">
      <c r="A8724" s="31"/>
      <c r="B8724" s="31"/>
      <c r="C8724" s="31"/>
      <c r="D8724" s="31"/>
      <c r="E8724" s="31"/>
      <c r="F8724" s="31"/>
      <c r="G8724" s="31"/>
      <c r="H8724" s="31"/>
      <c r="I8724" s="32"/>
    </row>
    <row r="8725" spans="1:9" x14ac:dyDescent="0.3">
      <c r="A8725" s="31"/>
      <c r="B8725" s="31"/>
      <c r="C8725" s="31"/>
      <c r="D8725" s="31"/>
      <c r="E8725" s="31"/>
      <c r="F8725" s="31"/>
      <c r="G8725" s="31"/>
      <c r="H8725" s="31"/>
      <c r="I8725" s="32"/>
    </row>
    <row r="8726" spans="1:9" x14ac:dyDescent="0.3">
      <c r="A8726" s="31"/>
      <c r="B8726" s="31"/>
      <c r="C8726" s="31"/>
      <c r="D8726" s="31"/>
      <c r="E8726" s="31"/>
      <c r="F8726" s="31"/>
      <c r="G8726" s="31"/>
      <c r="H8726" s="31"/>
      <c r="I8726" s="32"/>
    </row>
    <row r="8727" spans="1:9" x14ac:dyDescent="0.3">
      <c r="A8727" s="31"/>
      <c r="B8727" s="31"/>
      <c r="C8727" s="31"/>
      <c r="D8727" s="31"/>
      <c r="E8727" s="31"/>
      <c r="F8727" s="31"/>
      <c r="G8727" s="31"/>
      <c r="H8727" s="31"/>
      <c r="I8727" s="32"/>
    </row>
    <row r="8728" spans="1:9" x14ac:dyDescent="0.3">
      <c r="A8728" s="31"/>
      <c r="B8728" s="31"/>
      <c r="C8728" s="31"/>
      <c r="D8728" s="31"/>
      <c r="E8728" s="31"/>
      <c r="F8728" s="31"/>
      <c r="G8728" s="31"/>
      <c r="H8728" s="31"/>
      <c r="I8728" s="32"/>
    </row>
    <row r="8729" spans="1:9" x14ac:dyDescent="0.3">
      <c r="A8729" s="31"/>
      <c r="B8729" s="31"/>
      <c r="C8729" s="31"/>
      <c r="D8729" s="31"/>
      <c r="E8729" s="31"/>
      <c r="F8729" s="31"/>
      <c r="G8729" s="31"/>
      <c r="H8729" s="31"/>
      <c r="I8729" s="32"/>
    </row>
    <row r="8730" spans="1:9" x14ac:dyDescent="0.3">
      <c r="A8730" s="31"/>
      <c r="B8730" s="31"/>
      <c r="C8730" s="31"/>
      <c r="D8730" s="31"/>
      <c r="E8730" s="31"/>
      <c r="F8730" s="31"/>
      <c r="G8730" s="31"/>
      <c r="H8730" s="31"/>
      <c r="I8730" s="32"/>
    </row>
    <row r="8731" spans="1:9" x14ac:dyDescent="0.3">
      <c r="A8731" s="31"/>
      <c r="B8731" s="31"/>
      <c r="C8731" s="31"/>
      <c r="D8731" s="31"/>
      <c r="E8731" s="31"/>
      <c r="F8731" s="31"/>
      <c r="G8731" s="31"/>
      <c r="H8731" s="31"/>
      <c r="I8731" s="32"/>
    </row>
    <row r="8732" spans="1:9" x14ac:dyDescent="0.3">
      <c r="A8732" s="31"/>
      <c r="B8732" s="31"/>
      <c r="C8732" s="31"/>
      <c r="D8732" s="31"/>
      <c r="E8732" s="31"/>
      <c r="F8732" s="31"/>
      <c r="G8732" s="31"/>
      <c r="H8732" s="31"/>
      <c r="I8732" s="32"/>
    </row>
    <row r="8733" spans="1:9" x14ac:dyDescent="0.3">
      <c r="A8733" s="31"/>
      <c r="B8733" s="31"/>
      <c r="C8733" s="31"/>
      <c r="D8733" s="31"/>
      <c r="E8733" s="31"/>
      <c r="F8733" s="31"/>
      <c r="G8733" s="31"/>
      <c r="H8733" s="31"/>
      <c r="I8733" s="32"/>
    </row>
    <row r="8734" spans="1:9" x14ac:dyDescent="0.3">
      <c r="A8734" s="31"/>
      <c r="B8734" s="31"/>
      <c r="C8734" s="31"/>
      <c r="D8734" s="31"/>
      <c r="E8734" s="31"/>
      <c r="F8734" s="31"/>
      <c r="G8734" s="31"/>
      <c r="H8734" s="31"/>
      <c r="I8734" s="32"/>
    </row>
    <row r="8735" spans="1:9" x14ac:dyDescent="0.3">
      <c r="A8735" s="31"/>
      <c r="B8735" s="31"/>
      <c r="C8735" s="31"/>
      <c r="D8735" s="31"/>
      <c r="E8735" s="31"/>
      <c r="F8735" s="31"/>
      <c r="G8735" s="31"/>
      <c r="H8735" s="31"/>
      <c r="I8735" s="32"/>
    </row>
    <row r="8736" spans="1:9" x14ac:dyDescent="0.3">
      <c r="A8736" s="31"/>
      <c r="B8736" s="31"/>
      <c r="C8736" s="31"/>
      <c r="D8736" s="31"/>
      <c r="E8736" s="31"/>
      <c r="F8736" s="31"/>
      <c r="G8736" s="31"/>
      <c r="H8736" s="31"/>
      <c r="I8736" s="32"/>
    </row>
    <row r="8737" spans="1:9" x14ac:dyDescent="0.3">
      <c r="A8737" s="31"/>
      <c r="B8737" s="31"/>
      <c r="C8737" s="31"/>
      <c r="D8737" s="31"/>
      <c r="E8737" s="31"/>
      <c r="F8737" s="31"/>
      <c r="G8737" s="31"/>
      <c r="H8737" s="31"/>
      <c r="I8737" s="32"/>
    </row>
    <row r="8738" spans="1:9" x14ac:dyDescent="0.3">
      <c r="A8738" s="31"/>
      <c r="B8738" s="31"/>
      <c r="C8738" s="31"/>
      <c r="D8738" s="31"/>
      <c r="E8738" s="31"/>
      <c r="F8738" s="31"/>
      <c r="G8738" s="31"/>
      <c r="H8738" s="31"/>
      <c r="I8738" s="32"/>
    </row>
    <row r="8739" spans="1:9" x14ac:dyDescent="0.3">
      <c r="A8739" s="31"/>
      <c r="B8739" s="31"/>
      <c r="C8739" s="31"/>
      <c r="D8739" s="31"/>
      <c r="E8739" s="31"/>
      <c r="F8739" s="31"/>
      <c r="G8739" s="31"/>
      <c r="H8739" s="31"/>
      <c r="I8739" s="32"/>
    </row>
    <row r="8740" spans="1:9" x14ac:dyDescent="0.3">
      <c r="A8740" s="31"/>
      <c r="B8740" s="31"/>
      <c r="C8740" s="31"/>
      <c r="D8740" s="31"/>
      <c r="E8740" s="31"/>
      <c r="F8740" s="31"/>
      <c r="G8740" s="31"/>
      <c r="H8740" s="31"/>
      <c r="I8740" s="32"/>
    </row>
    <row r="8741" spans="1:9" x14ac:dyDescent="0.3">
      <c r="A8741" s="31"/>
      <c r="B8741" s="31"/>
      <c r="C8741" s="31"/>
      <c r="D8741" s="31"/>
      <c r="E8741" s="31"/>
      <c r="F8741" s="31"/>
      <c r="G8741" s="31"/>
      <c r="H8741" s="31"/>
      <c r="I8741" s="32"/>
    </row>
    <row r="8742" spans="1:9" x14ac:dyDescent="0.3">
      <c r="A8742" s="31"/>
      <c r="B8742" s="31"/>
      <c r="C8742" s="31"/>
      <c r="D8742" s="31"/>
      <c r="E8742" s="31"/>
      <c r="F8742" s="31"/>
      <c r="G8742" s="31"/>
      <c r="H8742" s="31"/>
      <c r="I8742" s="32"/>
    </row>
    <row r="8743" spans="1:9" x14ac:dyDescent="0.3">
      <c r="A8743" s="31"/>
      <c r="B8743" s="31"/>
      <c r="C8743" s="31"/>
      <c r="D8743" s="31"/>
      <c r="E8743" s="31"/>
      <c r="F8743" s="31"/>
      <c r="G8743" s="31"/>
      <c r="H8743" s="31"/>
      <c r="I8743" s="32"/>
    </row>
    <row r="8744" spans="1:9" x14ac:dyDescent="0.3">
      <c r="A8744" s="31"/>
      <c r="B8744" s="31"/>
      <c r="C8744" s="31"/>
      <c r="D8744" s="31"/>
      <c r="E8744" s="31"/>
      <c r="F8744" s="31"/>
      <c r="G8744" s="31"/>
      <c r="H8744" s="31"/>
      <c r="I8744" s="32"/>
    </row>
    <row r="8745" spans="1:9" x14ac:dyDescent="0.3">
      <c r="A8745" s="31"/>
      <c r="B8745" s="31"/>
      <c r="C8745" s="31"/>
      <c r="D8745" s="31"/>
      <c r="E8745" s="31"/>
      <c r="F8745" s="31"/>
      <c r="G8745" s="31"/>
      <c r="H8745" s="31"/>
      <c r="I8745" s="32"/>
    </row>
    <row r="8746" spans="1:9" x14ac:dyDescent="0.3">
      <c r="A8746" s="31"/>
      <c r="B8746" s="31"/>
      <c r="C8746" s="31"/>
      <c r="D8746" s="31"/>
      <c r="E8746" s="31"/>
      <c r="F8746" s="31"/>
      <c r="G8746" s="31"/>
      <c r="H8746" s="31"/>
      <c r="I8746" s="32"/>
    </row>
    <row r="8747" spans="1:9" x14ac:dyDescent="0.3">
      <c r="A8747" s="31"/>
      <c r="B8747" s="31"/>
      <c r="C8747" s="31"/>
      <c r="D8747" s="31"/>
      <c r="E8747" s="31"/>
      <c r="F8747" s="31"/>
      <c r="G8747" s="31"/>
      <c r="H8747" s="31"/>
      <c r="I8747" s="32"/>
    </row>
    <row r="8748" spans="1:9" x14ac:dyDescent="0.3">
      <c r="A8748" s="31"/>
      <c r="B8748" s="31"/>
      <c r="C8748" s="31"/>
      <c r="D8748" s="31"/>
      <c r="E8748" s="31"/>
      <c r="F8748" s="31"/>
      <c r="G8748" s="31"/>
      <c r="H8748" s="31"/>
      <c r="I8748" s="32"/>
    </row>
    <row r="8749" spans="1:9" x14ac:dyDescent="0.3">
      <c r="A8749" s="31"/>
      <c r="B8749" s="31"/>
      <c r="C8749" s="31"/>
      <c r="D8749" s="31"/>
      <c r="E8749" s="31"/>
      <c r="F8749" s="31"/>
      <c r="G8749" s="31"/>
      <c r="H8749" s="31"/>
      <c r="I8749" s="32"/>
    </row>
    <row r="8750" spans="1:9" x14ac:dyDescent="0.3">
      <c r="A8750" s="31"/>
      <c r="B8750" s="31"/>
      <c r="C8750" s="31"/>
      <c r="D8750" s="31"/>
      <c r="E8750" s="31"/>
      <c r="F8750" s="31"/>
      <c r="G8750" s="31"/>
      <c r="H8750" s="31"/>
      <c r="I8750" s="32"/>
    </row>
    <row r="8751" spans="1:9" x14ac:dyDescent="0.3">
      <c r="A8751" s="31"/>
      <c r="B8751" s="31"/>
      <c r="C8751" s="31"/>
      <c r="D8751" s="31"/>
      <c r="E8751" s="31"/>
      <c r="F8751" s="31"/>
      <c r="G8751" s="31"/>
      <c r="H8751" s="31"/>
      <c r="I8751" s="32"/>
    </row>
    <row r="8752" spans="1:9" x14ac:dyDescent="0.3">
      <c r="A8752" s="31"/>
      <c r="B8752" s="31"/>
      <c r="C8752" s="31"/>
      <c r="D8752" s="31"/>
      <c r="E8752" s="31"/>
      <c r="F8752" s="31"/>
      <c r="G8752" s="31"/>
      <c r="H8752" s="31"/>
      <c r="I8752" s="32"/>
    </row>
    <row r="8753" spans="1:9" x14ac:dyDescent="0.3">
      <c r="A8753" s="31"/>
      <c r="B8753" s="31"/>
      <c r="C8753" s="31"/>
      <c r="D8753" s="31"/>
      <c r="E8753" s="31"/>
      <c r="F8753" s="31"/>
      <c r="G8753" s="31"/>
      <c r="H8753" s="31"/>
      <c r="I8753" s="32"/>
    </row>
    <row r="8754" spans="1:9" x14ac:dyDescent="0.3">
      <c r="A8754" s="31"/>
      <c r="B8754" s="31"/>
      <c r="C8754" s="31"/>
      <c r="D8754" s="31"/>
      <c r="E8754" s="31"/>
      <c r="F8754" s="31"/>
      <c r="G8754" s="31"/>
      <c r="H8754" s="31"/>
      <c r="I8754" s="32"/>
    </row>
    <row r="8755" spans="1:9" x14ac:dyDescent="0.3">
      <c r="A8755" s="31"/>
      <c r="B8755" s="31"/>
      <c r="C8755" s="31"/>
      <c r="D8755" s="31"/>
      <c r="E8755" s="31"/>
      <c r="F8755" s="31"/>
      <c r="G8755" s="31"/>
      <c r="H8755" s="31"/>
      <c r="I8755" s="32"/>
    </row>
    <row r="8756" spans="1:9" x14ac:dyDescent="0.3">
      <c r="A8756" s="31"/>
      <c r="B8756" s="31"/>
      <c r="C8756" s="31"/>
      <c r="D8756" s="31"/>
      <c r="E8756" s="31"/>
      <c r="F8756" s="31"/>
      <c r="G8756" s="31"/>
      <c r="H8756" s="31"/>
      <c r="I8756" s="32"/>
    </row>
    <row r="8757" spans="1:9" x14ac:dyDescent="0.3">
      <c r="A8757" s="31"/>
      <c r="B8757" s="31"/>
      <c r="C8757" s="31"/>
      <c r="D8757" s="31"/>
      <c r="E8757" s="31"/>
      <c r="F8757" s="31"/>
      <c r="G8757" s="31"/>
      <c r="H8757" s="31"/>
      <c r="I8757" s="32"/>
    </row>
    <row r="8758" spans="1:9" x14ac:dyDescent="0.3">
      <c r="A8758" s="31"/>
      <c r="B8758" s="31"/>
      <c r="C8758" s="31"/>
      <c r="D8758" s="31"/>
      <c r="E8758" s="31"/>
      <c r="F8758" s="31"/>
      <c r="G8758" s="31"/>
      <c r="H8758" s="31"/>
      <c r="I8758" s="32"/>
    </row>
    <row r="8759" spans="1:9" x14ac:dyDescent="0.3">
      <c r="A8759" s="31"/>
      <c r="B8759" s="31"/>
      <c r="C8759" s="31"/>
      <c r="D8759" s="31"/>
      <c r="E8759" s="31"/>
      <c r="F8759" s="31"/>
      <c r="G8759" s="31"/>
      <c r="H8759" s="31"/>
      <c r="I8759" s="32"/>
    </row>
    <row r="8760" spans="1:9" x14ac:dyDescent="0.3">
      <c r="A8760" s="31"/>
      <c r="B8760" s="31"/>
      <c r="C8760" s="31"/>
      <c r="D8760" s="31"/>
      <c r="E8760" s="31"/>
      <c r="F8760" s="31"/>
      <c r="G8760" s="31"/>
      <c r="H8760" s="31"/>
      <c r="I8760" s="32"/>
    </row>
    <row r="8761" spans="1:9" x14ac:dyDescent="0.3">
      <c r="A8761" s="31"/>
      <c r="B8761" s="31"/>
      <c r="C8761" s="31"/>
      <c r="D8761" s="31"/>
      <c r="E8761" s="31"/>
      <c r="F8761" s="31"/>
      <c r="G8761" s="31"/>
      <c r="H8761" s="31"/>
      <c r="I8761" s="32"/>
    </row>
    <row r="8762" spans="1:9" x14ac:dyDescent="0.3">
      <c r="A8762" s="31"/>
      <c r="B8762" s="31"/>
      <c r="C8762" s="31"/>
      <c r="D8762" s="31"/>
      <c r="E8762" s="31"/>
      <c r="F8762" s="31"/>
      <c r="G8762" s="31"/>
      <c r="H8762" s="31"/>
      <c r="I8762" s="32"/>
    </row>
    <row r="8763" spans="1:9" x14ac:dyDescent="0.3">
      <c r="A8763" s="31"/>
      <c r="B8763" s="31"/>
      <c r="C8763" s="31"/>
      <c r="D8763" s="31"/>
      <c r="E8763" s="31"/>
      <c r="F8763" s="31"/>
      <c r="G8763" s="31"/>
      <c r="H8763" s="31"/>
      <c r="I8763" s="32"/>
    </row>
    <row r="8764" spans="1:9" x14ac:dyDescent="0.3">
      <c r="A8764" s="31"/>
      <c r="B8764" s="31"/>
      <c r="C8764" s="31"/>
      <c r="D8764" s="31"/>
      <c r="E8764" s="31"/>
      <c r="F8764" s="31"/>
      <c r="G8764" s="31"/>
      <c r="H8764" s="31"/>
      <c r="I8764" s="32"/>
    </row>
    <row r="8765" spans="1:9" x14ac:dyDescent="0.3">
      <c r="A8765" s="31"/>
      <c r="B8765" s="31"/>
      <c r="C8765" s="31"/>
      <c r="D8765" s="31"/>
      <c r="E8765" s="31"/>
      <c r="F8765" s="31"/>
      <c r="G8765" s="31"/>
      <c r="H8765" s="31"/>
      <c r="I8765" s="32"/>
    </row>
    <row r="8766" spans="1:9" x14ac:dyDescent="0.3">
      <c r="A8766" s="31"/>
      <c r="B8766" s="31"/>
      <c r="C8766" s="31"/>
      <c r="D8766" s="31"/>
      <c r="E8766" s="31"/>
      <c r="F8766" s="31"/>
      <c r="G8766" s="31"/>
      <c r="H8766" s="31"/>
      <c r="I8766" s="32"/>
    </row>
    <row r="8767" spans="1:9" x14ac:dyDescent="0.3">
      <c r="A8767" s="31"/>
      <c r="B8767" s="31"/>
      <c r="C8767" s="31"/>
      <c r="D8767" s="31"/>
      <c r="E8767" s="31"/>
      <c r="F8767" s="31"/>
      <c r="G8767" s="31"/>
      <c r="H8767" s="31"/>
      <c r="I8767" s="32"/>
    </row>
    <row r="8768" spans="1:9" x14ac:dyDescent="0.3">
      <c r="A8768" s="31"/>
      <c r="B8768" s="31"/>
      <c r="C8768" s="31"/>
      <c r="D8768" s="31"/>
      <c r="E8768" s="31"/>
      <c r="F8768" s="31"/>
      <c r="G8768" s="31"/>
      <c r="H8768" s="31"/>
      <c r="I8768" s="32"/>
    </row>
    <row r="8769" spans="1:9" x14ac:dyDescent="0.3">
      <c r="A8769" s="31"/>
      <c r="B8769" s="31"/>
      <c r="C8769" s="31"/>
      <c r="D8769" s="31"/>
      <c r="E8769" s="31"/>
      <c r="F8769" s="31"/>
      <c r="G8769" s="31"/>
      <c r="H8769" s="31"/>
      <c r="I8769" s="32"/>
    </row>
    <row r="8770" spans="1:9" x14ac:dyDescent="0.3">
      <c r="A8770" s="31"/>
      <c r="B8770" s="31"/>
      <c r="C8770" s="31"/>
      <c r="D8770" s="31"/>
      <c r="E8770" s="31"/>
      <c r="F8770" s="31"/>
      <c r="G8770" s="31"/>
      <c r="H8770" s="31"/>
      <c r="I8770" s="32"/>
    </row>
    <row r="8771" spans="1:9" x14ac:dyDescent="0.3">
      <c r="A8771" s="31"/>
      <c r="B8771" s="31"/>
      <c r="C8771" s="31"/>
      <c r="D8771" s="31"/>
      <c r="E8771" s="31"/>
      <c r="F8771" s="31"/>
      <c r="G8771" s="31"/>
      <c r="H8771" s="31"/>
      <c r="I8771" s="32"/>
    </row>
    <row r="8772" spans="1:9" x14ac:dyDescent="0.3">
      <c r="A8772" s="31"/>
      <c r="B8772" s="31"/>
      <c r="C8772" s="31"/>
      <c r="D8772" s="31"/>
      <c r="E8772" s="31"/>
      <c r="F8772" s="31"/>
      <c r="G8772" s="31"/>
      <c r="H8772" s="31"/>
      <c r="I8772" s="32"/>
    </row>
    <row r="8773" spans="1:9" x14ac:dyDescent="0.3">
      <c r="A8773" s="31"/>
      <c r="B8773" s="31"/>
      <c r="C8773" s="31"/>
      <c r="D8773" s="31"/>
      <c r="E8773" s="31"/>
      <c r="F8773" s="31"/>
      <c r="G8773" s="31"/>
      <c r="H8773" s="31"/>
      <c r="I8773" s="32"/>
    </row>
    <row r="8774" spans="1:9" x14ac:dyDescent="0.3">
      <c r="A8774" s="31"/>
      <c r="B8774" s="31"/>
      <c r="C8774" s="31"/>
      <c r="D8774" s="31"/>
      <c r="E8774" s="31"/>
      <c r="F8774" s="31"/>
      <c r="G8774" s="31"/>
      <c r="H8774" s="31"/>
      <c r="I8774" s="32"/>
    </row>
    <row r="8775" spans="1:9" x14ac:dyDescent="0.3">
      <c r="A8775" s="31"/>
      <c r="B8775" s="31"/>
      <c r="C8775" s="31"/>
      <c r="D8775" s="31"/>
      <c r="E8775" s="31"/>
      <c r="F8775" s="31"/>
      <c r="G8775" s="31"/>
      <c r="H8775" s="31"/>
      <c r="I8775" s="32"/>
    </row>
    <row r="8776" spans="1:9" x14ac:dyDescent="0.3">
      <c r="A8776" s="31"/>
      <c r="B8776" s="31"/>
      <c r="C8776" s="31"/>
      <c r="D8776" s="31"/>
      <c r="E8776" s="31"/>
      <c r="F8776" s="31"/>
      <c r="G8776" s="31"/>
      <c r="H8776" s="31"/>
      <c r="I8776" s="32"/>
    </row>
    <row r="8777" spans="1:9" x14ac:dyDescent="0.3">
      <c r="A8777" s="31"/>
      <c r="B8777" s="31"/>
      <c r="C8777" s="31"/>
      <c r="D8777" s="31"/>
      <c r="E8777" s="31"/>
      <c r="F8777" s="31"/>
      <c r="G8777" s="31"/>
      <c r="H8777" s="31"/>
      <c r="I8777" s="32"/>
    </row>
    <row r="8778" spans="1:9" x14ac:dyDescent="0.3">
      <c r="A8778" s="31"/>
      <c r="B8778" s="31"/>
      <c r="C8778" s="31"/>
      <c r="D8778" s="31"/>
      <c r="E8778" s="31"/>
      <c r="F8778" s="31"/>
      <c r="G8778" s="31"/>
      <c r="H8778" s="31"/>
      <c r="I8778" s="32"/>
    </row>
    <row r="8779" spans="1:9" x14ac:dyDescent="0.3">
      <c r="A8779" s="31"/>
      <c r="B8779" s="31"/>
      <c r="C8779" s="31"/>
      <c r="D8779" s="31"/>
      <c r="E8779" s="31"/>
      <c r="F8779" s="31"/>
      <c r="G8779" s="31"/>
      <c r="H8779" s="31"/>
      <c r="I8779" s="32"/>
    </row>
    <row r="8780" spans="1:9" x14ac:dyDescent="0.3">
      <c r="A8780" s="31"/>
      <c r="B8780" s="31"/>
      <c r="C8780" s="31"/>
      <c r="D8780" s="31"/>
      <c r="E8780" s="31"/>
      <c r="F8780" s="31"/>
      <c r="G8780" s="31"/>
      <c r="H8780" s="31"/>
      <c r="I8780" s="32"/>
    </row>
    <row r="8781" spans="1:9" x14ac:dyDescent="0.3">
      <c r="A8781" s="31"/>
      <c r="B8781" s="31"/>
      <c r="C8781" s="31"/>
      <c r="D8781" s="31"/>
      <c r="E8781" s="31"/>
      <c r="F8781" s="31"/>
      <c r="G8781" s="31"/>
      <c r="H8781" s="31"/>
      <c r="I8781" s="32"/>
    </row>
    <row r="8782" spans="1:9" x14ac:dyDescent="0.3">
      <c r="A8782" s="31"/>
      <c r="B8782" s="31"/>
      <c r="C8782" s="31"/>
      <c r="D8782" s="31"/>
      <c r="E8782" s="31"/>
      <c r="F8782" s="31"/>
      <c r="G8782" s="31"/>
      <c r="H8782" s="31"/>
      <c r="I8782" s="32"/>
    </row>
    <row r="8783" spans="1:9" x14ac:dyDescent="0.3">
      <c r="A8783" s="31"/>
      <c r="B8783" s="31"/>
      <c r="C8783" s="31"/>
      <c r="D8783" s="31"/>
      <c r="E8783" s="31"/>
      <c r="F8783" s="31"/>
      <c r="G8783" s="31"/>
      <c r="H8783" s="31"/>
      <c r="I8783" s="32"/>
    </row>
    <row r="8784" spans="1:9" x14ac:dyDescent="0.3">
      <c r="A8784" s="31"/>
      <c r="B8784" s="31"/>
      <c r="C8784" s="31"/>
      <c r="D8784" s="31"/>
      <c r="E8784" s="31"/>
      <c r="F8784" s="31"/>
      <c r="G8784" s="31"/>
      <c r="H8784" s="31"/>
      <c r="I8784" s="32"/>
    </row>
    <row r="8785" spans="1:9" x14ac:dyDescent="0.3">
      <c r="A8785" s="31"/>
      <c r="B8785" s="31"/>
      <c r="C8785" s="31"/>
      <c r="D8785" s="31"/>
      <c r="E8785" s="31"/>
      <c r="F8785" s="31"/>
      <c r="G8785" s="31"/>
      <c r="H8785" s="31"/>
      <c r="I8785" s="32"/>
    </row>
    <row r="8786" spans="1:9" x14ac:dyDescent="0.3">
      <c r="A8786" s="31"/>
      <c r="B8786" s="31"/>
      <c r="C8786" s="31"/>
      <c r="D8786" s="31"/>
      <c r="E8786" s="31"/>
      <c r="F8786" s="31"/>
      <c r="G8786" s="31"/>
      <c r="H8786" s="31"/>
      <c r="I8786" s="32"/>
    </row>
    <row r="8787" spans="1:9" x14ac:dyDescent="0.3">
      <c r="A8787" s="31"/>
      <c r="B8787" s="31"/>
      <c r="C8787" s="31"/>
      <c r="D8787" s="31"/>
      <c r="E8787" s="31"/>
      <c r="F8787" s="31"/>
      <c r="G8787" s="31"/>
      <c r="H8787" s="31"/>
      <c r="I8787" s="32"/>
    </row>
    <row r="8788" spans="1:9" x14ac:dyDescent="0.3">
      <c r="A8788" s="31"/>
      <c r="B8788" s="31"/>
      <c r="C8788" s="31"/>
      <c r="D8788" s="31"/>
      <c r="E8788" s="31"/>
      <c r="F8788" s="31"/>
      <c r="G8788" s="31"/>
      <c r="H8788" s="31"/>
      <c r="I8788" s="32"/>
    </row>
    <row r="8789" spans="1:9" x14ac:dyDescent="0.3">
      <c r="A8789" s="31"/>
      <c r="B8789" s="31"/>
      <c r="C8789" s="31"/>
      <c r="D8789" s="31"/>
      <c r="E8789" s="31"/>
      <c r="F8789" s="31"/>
      <c r="G8789" s="31"/>
      <c r="H8789" s="31"/>
      <c r="I8789" s="32"/>
    </row>
    <row r="8790" spans="1:9" x14ac:dyDescent="0.3">
      <c r="A8790" s="31"/>
      <c r="B8790" s="31"/>
      <c r="C8790" s="31"/>
      <c r="D8790" s="31"/>
      <c r="E8790" s="31"/>
      <c r="F8790" s="31"/>
      <c r="G8790" s="31"/>
      <c r="H8790" s="31"/>
      <c r="I8790" s="32"/>
    </row>
    <row r="8791" spans="1:9" x14ac:dyDescent="0.3">
      <c r="A8791" s="31"/>
      <c r="B8791" s="31"/>
      <c r="C8791" s="31"/>
      <c r="D8791" s="31"/>
      <c r="E8791" s="31"/>
      <c r="F8791" s="31"/>
      <c r="G8791" s="31"/>
      <c r="H8791" s="31"/>
      <c r="I8791" s="32"/>
    </row>
    <row r="8792" spans="1:9" x14ac:dyDescent="0.3">
      <c r="A8792" s="31"/>
      <c r="B8792" s="31"/>
      <c r="C8792" s="31"/>
      <c r="D8792" s="31"/>
      <c r="E8792" s="31"/>
      <c r="F8792" s="31"/>
      <c r="G8792" s="31"/>
      <c r="H8792" s="31"/>
      <c r="I8792" s="32"/>
    </row>
    <row r="8793" spans="1:9" x14ac:dyDescent="0.3">
      <c r="A8793" s="31"/>
      <c r="B8793" s="31"/>
      <c r="C8793" s="31"/>
      <c r="D8793" s="31"/>
      <c r="E8793" s="31"/>
      <c r="F8793" s="31"/>
      <c r="G8793" s="31"/>
      <c r="H8793" s="31"/>
      <c r="I8793" s="32"/>
    </row>
    <row r="8794" spans="1:9" x14ac:dyDescent="0.3">
      <c r="A8794" s="31"/>
      <c r="B8794" s="31"/>
      <c r="C8794" s="31"/>
      <c r="D8794" s="31"/>
      <c r="E8794" s="31"/>
      <c r="F8794" s="31"/>
      <c r="G8794" s="31"/>
      <c r="H8794" s="31"/>
      <c r="I8794" s="32"/>
    </row>
    <row r="8795" spans="1:9" x14ac:dyDescent="0.3">
      <c r="A8795" s="31"/>
      <c r="B8795" s="31"/>
      <c r="C8795" s="31"/>
      <c r="D8795" s="31"/>
      <c r="E8795" s="31"/>
      <c r="F8795" s="31"/>
      <c r="G8795" s="31"/>
      <c r="H8795" s="31"/>
      <c r="I8795" s="32"/>
    </row>
    <row r="8796" spans="1:9" x14ac:dyDescent="0.3">
      <c r="A8796" s="31"/>
      <c r="B8796" s="31"/>
      <c r="C8796" s="31"/>
      <c r="D8796" s="31"/>
      <c r="E8796" s="31"/>
      <c r="F8796" s="31"/>
      <c r="G8796" s="31"/>
      <c r="H8796" s="31"/>
      <c r="I8796" s="32"/>
    </row>
    <row r="8797" spans="1:9" x14ac:dyDescent="0.3">
      <c r="A8797" s="31"/>
      <c r="B8797" s="31"/>
      <c r="C8797" s="31"/>
      <c r="D8797" s="31"/>
      <c r="E8797" s="31"/>
      <c r="F8797" s="31"/>
      <c r="G8797" s="31"/>
      <c r="H8797" s="31"/>
      <c r="I8797" s="32"/>
    </row>
    <row r="8798" spans="1:9" x14ac:dyDescent="0.3">
      <c r="A8798" s="31"/>
      <c r="B8798" s="31"/>
      <c r="C8798" s="31"/>
      <c r="D8798" s="31"/>
      <c r="E8798" s="31"/>
      <c r="F8798" s="31"/>
      <c r="G8798" s="31"/>
      <c r="H8798" s="31"/>
      <c r="I8798" s="32"/>
    </row>
    <row r="8799" spans="1:9" x14ac:dyDescent="0.3">
      <c r="A8799" s="31"/>
      <c r="B8799" s="31"/>
      <c r="C8799" s="31"/>
      <c r="D8799" s="31"/>
      <c r="E8799" s="31"/>
      <c r="F8799" s="31"/>
      <c r="G8799" s="31"/>
      <c r="H8799" s="31"/>
      <c r="I8799" s="32"/>
    </row>
    <row r="8800" spans="1:9" x14ac:dyDescent="0.3">
      <c r="A8800" s="31"/>
      <c r="B8800" s="31"/>
      <c r="C8800" s="31"/>
      <c r="D8800" s="31"/>
      <c r="E8800" s="31"/>
      <c r="F8800" s="31"/>
      <c r="G8800" s="31"/>
      <c r="H8800" s="31"/>
      <c r="I8800" s="32"/>
    </row>
    <row r="8801" spans="1:9" x14ac:dyDescent="0.3">
      <c r="A8801" s="31"/>
      <c r="B8801" s="31"/>
      <c r="C8801" s="31"/>
      <c r="D8801" s="31"/>
      <c r="E8801" s="31"/>
      <c r="F8801" s="31"/>
      <c r="G8801" s="31"/>
      <c r="H8801" s="31"/>
      <c r="I8801" s="32"/>
    </row>
    <row r="8802" spans="1:9" x14ac:dyDescent="0.3">
      <c r="A8802" s="31"/>
      <c r="B8802" s="31"/>
      <c r="C8802" s="31"/>
      <c r="D8802" s="31"/>
      <c r="E8802" s="31"/>
      <c r="F8802" s="31"/>
      <c r="G8802" s="31"/>
      <c r="H8802" s="31"/>
      <c r="I8802" s="32"/>
    </row>
    <row r="8803" spans="1:9" x14ac:dyDescent="0.3">
      <c r="A8803" s="31"/>
      <c r="B8803" s="31"/>
      <c r="C8803" s="31"/>
      <c r="D8803" s="31"/>
      <c r="E8803" s="31"/>
      <c r="F8803" s="31"/>
      <c r="G8803" s="31"/>
      <c r="H8803" s="31"/>
      <c r="I8803" s="32"/>
    </row>
    <row r="8804" spans="1:9" x14ac:dyDescent="0.3">
      <c r="A8804" s="31"/>
      <c r="B8804" s="31"/>
      <c r="C8804" s="31"/>
      <c r="D8804" s="31"/>
      <c r="E8804" s="31"/>
      <c r="F8804" s="31"/>
      <c r="G8804" s="31"/>
      <c r="H8804" s="31"/>
      <c r="I8804" s="32"/>
    </row>
    <row r="8805" spans="1:9" x14ac:dyDescent="0.3">
      <c r="A8805" s="31"/>
      <c r="B8805" s="31"/>
      <c r="C8805" s="31"/>
      <c r="D8805" s="31"/>
      <c r="E8805" s="31"/>
      <c r="F8805" s="31"/>
      <c r="G8805" s="31"/>
      <c r="H8805" s="31"/>
      <c r="I8805" s="32"/>
    </row>
    <row r="8806" spans="1:9" x14ac:dyDescent="0.3">
      <c r="A8806" s="31"/>
      <c r="B8806" s="31"/>
      <c r="C8806" s="31"/>
      <c r="D8806" s="31"/>
      <c r="E8806" s="31"/>
      <c r="F8806" s="31"/>
      <c r="G8806" s="31"/>
      <c r="H8806" s="31"/>
      <c r="I8806" s="32"/>
    </row>
    <row r="8807" spans="1:9" x14ac:dyDescent="0.3">
      <c r="A8807" s="31"/>
      <c r="B8807" s="31"/>
      <c r="C8807" s="31"/>
      <c r="D8807" s="31"/>
      <c r="E8807" s="31"/>
      <c r="F8807" s="31"/>
      <c r="G8807" s="31"/>
      <c r="H8807" s="31"/>
      <c r="I8807" s="32"/>
    </row>
    <row r="8808" spans="1:9" x14ac:dyDescent="0.3">
      <c r="A8808" s="31"/>
      <c r="B8808" s="31"/>
      <c r="C8808" s="31"/>
      <c r="D8808" s="31"/>
      <c r="E8808" s="31"/>
      <c r="F8808" s="31"/>
      <c r="G8808" s="31"/>
      <c r="H8808" s="31"/>
      <c r="I8808" s="32"/>
    </row>
    <row r="8809" spans="1:9" x14ac:dyDescent="0.3">
      <c r="A8809" s="31"/>
      <c r="B8809" s="31"/>
      <c r="C8809" s="31"/>
      <c r="D8809" s="31"/>
      <c r="E8809" s="31"/>
      <c r="F8809" s="31"/>
      <c r="G8809" s="31"/>
      <c r="H8809" s="31"/>
      <c r="I8809" s="32"/>
    </row>
    <row r="8810" spans="1:9" x14ac:dyDescent="0.3">
      <c r="A8810" s="31"/>
      <c r="B8810" s="31"/>
      <c r="C8810" s="31"/>
      <c r="D8810" s="31"/>
      <c r="E8810" s="31"/>
      <c r="F8810" s="31"/>
      <c r="G8810" s="31"/>
      <c r="H8810" s="31"/>
      <c r="I8810" s="32"/>
    </row>
    <row r="8811" spans="1:9" x14ac:dyDescent="0.3">
      <c r="A8811" s="31"/>
      <c r="B8811" s="31"/>
      <c r="C8811" s="31"/>
      <c r="D8811" s="31"/>
      <c r="E8811" s="31"/>
      <c r="F8811" s="31"/>
      <c r="G8811" s="31"/>
      <c r="H8811" s="31"/>
      <c r="I8811" s="32"/>
    </row>
    <row r="8812" spans="1:9" x14ac:dyDescent="0.3">
      <c r="A8812" s="31"/>
      <c r="B8812" s="31"/>
      <c r="C8812" s="31"/>
      <c r="D8812" s="31"/>
      <c r="E8812" s="31"/>
      <c r="F8812" s="31"/>
      <c r="G8812" s="31"/>
      <c r="H8812" s="31"/>
      <c r="I8812" s="32"/>
    </row>
    <row r="8813" spans="1:9" x14ac:dyDescent="0.3">
      <c r="A8813" s="31"/>
      <c r="B8813" s="31"/>
      <c r="C8813" s="31"/>
      <c r="D8813" s="31"/>
      <c r="E8813" s="31"/>
      <c r="F8813" s="31"/>
      <c r="G8813" s="31"/>
      <c r="H8813" s="31"/>
      <c r="I8813" s="32"/>
    </row>
    <row r="8814" spans="1:9" x14ac:dyDescent="0.3">
      <c r="A8814" s="31"/>
      <c r="B8814" s="31"/>
      <c r="C8814" s="31"/>
      <c r="D8814" s="31"/>
      <c r="E8814" s="31"/>
      <c r="F8814" s="31"/>
      <c r="G8814" s="31"/>
      <c r="H8814" s="31"/>
      <c r="I8814" s="32"/>
    </row>
    <row r="8815" spans="1:9" x14ac:dyDescent="0.3">
      <c r="A8815" s="31"/>
      <c r="B8815" s="31"/>
      <c r="C8815" s="31"/>
      <c r="D8815" s="31"/>
      <c r="E8815" s="31"/>
      <c r="F8815" s="31"/>
      <c r="G8815" s="31"/>
      <c r="H8815" s="31"/>
      <c r="I8815" s="32"/>
    </row>
    <row r="8816" spans="1:9" x14ac:dyDescent="0.3">
      <c r="A8816" s="31"/>
      <c r="B8816" s="31"/>
      <c r="C8816" s="31"/>
      <c r="D8816" s="31"/>
      <c r="E8816" s="31"/>
      <c r="F8816" s="31"/>
      <c r="G8816" s="31"/>
      <c r="H8816" s="31"/>
      <c r="I8816" s="32"/>
    </row>
    <row r="8817" spans="1:9" x14ac:dyDescent="0.3">
      <c r="A8817" s="31"/>
      <c r="B8817" s="31"/>
      <c r="C8817" s="31"/>
      <c r="D8817" s="31"/>
      <c r="E8817" s="31"/>
      <c r="F8817" s="31"/>
      <c r="G8817" s="31"/>
      <c r="H8817" s="31"/>
      <c r="I8817" s="32"/>
    </row>
    <row r="8818" spans="1:9" x14ac:dyDescent="0.3">
      <c r="A8818" s="31"/>
      <c r="B8818" s="31"/>
      <c r="C8818" s="31"/>
      <c r="D8818" s="31"/>
      <c r="E8818" s="31"/>
      <c r="F8818" s="31"/>
      <c r="G8818" s="31"/>
      <c r="H8818" s="31"/>
      <c r="I8818" s="32"/>
    </row>
    <row r="8819" spans="1:9" x14ac:dyDescent="0.3">
      <c r="A8819" s="31"/>
      <c r="B8819" s="31"/>
      <c r="C8819" s="31"/>
      <c r="D8819" s="31"/>
      <c r="E8819" s="31"/>
      <c r="F8819" s="31"/>
      <c r="G8819" s="31"/>
      <c r="H8819" s="31"/>
      <c r="I8819" s="32"/>
    </row>
    <row r="8820" spans="1:9" x14ac:dyDescent="0.3">
      <c r="A8820" s="31"/>
      <c r="B8820" s="31"/>
      <c r="C8820" s="31"/>
      <c r="D8820" s="31"/>
      <c r="E8820" s="31"/>
      <c r="F8820" s="31"/>
      <c r="G8820" s="31"/>
      <c r="H8820" s="31"/>
      <c r="I8820" s="32"/>
    </row>
    <row r="8821" spans="1:9" x14ac:dyDescent="0.3">
      <c r="A8821" s="31"/>
      <c r="B8821" s="31"/>
      <c r="C8821" s="31"/>
      <c r="D8821" s="31"/>
      <c r="E8821" s="31"/>
      <c r="F8821" s="31"/>
      <c r="G8821" s="31"/>
      <c r="H8821" s="31"/>
      <c r="I8821" s="32"/>
    </row>
    <row r="8822" spans="1:9" x14ac:dyDescent="0.3">
      <c r="A8822" s="31"/>
      <c r="B8822" s="31"/>
      <c r="C8822" s="31"/>
      <c r="D8822" s="31"/>
      <c r="E8822" s="31"/>
      <c r="F8822" s="31"/>
      <c r="G8822" s="31"/>
      <c r="H8822" s="31"/>
      <c r="I8822" s="32"/>
    </row>
    <row r="8823" spans="1:9" x14ac:dyDescent="0.3">
      <c r="A8823" s="31"/>
      <c r="B8823" s="31"/>
      <c r="C8823" s="31"/>
      <c r="D8823" s="31"/>
      <c r="E8823" s="31"/>
      <c r="F8823" s="31"/>
      <c r="G8823" s="31"/>
      <c r="H8823" s="31"/>
      <c r="I8823" s="32"/>
    </row>
    <row r="8824" spans="1:9" x14ac:dyDescent="0.3">
      <c r="A8824" s="31"/>
      <c r="B8824" s="31"/>
      <c r="C8824" s="31"/>
      <c r="D8824" s="31"/>
      <c r="E8824" s="31"/>
      <c r="F8824" s="31"/>
      <c r="G8824" s="31"/>
      <c r="H8824" s="31"/>
      <c r="I8824" s="32"/>
    </row>
    <row r="8825" spans="1:9" x14ac:dyDescent="0.3">
      <c r="A8825" s="31"/>
      <c r="B8825" s="31"/>
      <c r="C8825" s="31"/>
      <c r="D8825" s="31"/>
      <c r="E8825" s="31"/>
      <c r="F8825" s="31"/>
      <c r="G8825" s="31"/>
      <c r="H8825" s="31"/>
      <c r="I8825" s="32"/>
    </row>
    <row r="8826" spans="1:9" x14ac:dyDescent="0.3">
      <c r="A8826" s="31"/>
      <c r="B8826" s="31"/>
      <c r="C8826" s="31"/>
      <c r="D8826" s="31"/>
      <c r="E8826" s="31"/>
      <c r="F8826" s="31"/>
      <c r="G8826" s="31"/>
      <c r="H8826" s="31"/>
      <c r="I8826" s="32"/>
    </row>
    <row r="8827" spans="1:9" x14ac:dyDescent="0.3">
      <c r="A8827" s="31"/>
      <c r="B8827" s="31"/>
      <c r="C8827" s="31"/>
      <c r="D8827" s="31"/>
      <c r="E8827" s="31"/>
      <c r="F8827" s="31"/>
      <c r="G8827" s="31"/>
      <c r="H8827" s="31"/>
      <c r="I8827" s="32"/>
    </row>
    <row r="8828" spans="1:9" x14ac:dyDescent="0.3">
      <c r="A8828" s="31"/>
      <c r="B8828" s="31"/>
      <c r="C8828" s="31"/>
      <c r="D8828" s="31"/>
      <c r="E8828" s="31"/>
      <c r="F8828" s="31"/>
      <c r="G8828" s="31"/>
      <c r="H8828" s="31"/>
      <c r="I8828" s="32"/>
    </row>
    <row r="8829" spans="1:9" x14ac:dyDescent="0.3">
      <c r="A8829" s="31"/>
      <c r="B8829" s="31"/>
      <c r="C8829" s="31"/>
      <c r="D8829" s="31"/>
      <c r="E8829" s="31"/>
      <c r="F8829" s="31"/>
      <c r="G8829" s="31"/>
      <c r="H8829" s="31"/>
      <c r="I8829" s="32"/>
    </row>
    <row r="8830" spans="1:9" x14ac:dyDescent="0.3">
      <c r="A8830" s="31"/>
      <c r="B8830" s="31"/>
      <c r="C8830" s="31"/>
      <c r="D8830" s="31"/>
      <c r="E8830" s="31"/>
      <c r="F8830" s="31"/>
      <c r="G8830" s="31"/>
      <c r="H8830" s="31"/>
      <c r="I8830" s="32"/>
    </row>
    <row r="8831" spans="1:9" x14ac:dyDescent="0.3">
      <c r="A8831" s="31"/>
      <c r="B8831" s="31"/>
      <c r="C8831" s="31"/>
      <c r="D8831" s="31"/>
      <c r="E8831" s="31"/>
      <c r="F8831" s="31"/>
      <c r="G8831" s="31"/>
      <c r="H8831" s="31"/>
      <c r="I8831" s="32"/>
    </row>
    <row r="8832" spans="1:9" x14ac:dyDescent="0.3">
      <c r="A8832" s="31"/>
      <c r="B8832" s="31"/>
      <c r="C8832" s="31"/>
      <c r="D8832" s="31"/>
      <c r="E8832" s="31"/>
      <c r="F8832" s="31"/>
      <c r="G8832" s="31"/>
      <c r="H8832" s="31"/>
      <c r="I8832" s="32"/>
    </row>
    <row r="8833" spans="1:9" x14ac:dyDescent="0.3">
      <c r="A8833" s="31"/>
      <c r="B8833" s="31"/>
      <c r="C8833" s="31"/>
      <c r="D8833" s="31"/>
      <c r="E8833" s="31"/>
      <c r="F8833" s="31"/>
      <c r="G8833" s="31"/>
      <c r="H8833" s="31"/>
      <c r="I8833" s="32"/>
    </row>
    <row r="8834" spans="1:9" x14ac:dyDescent="0.3">
      <c r="A8834" s="31"/>
      <c r="B8834" s="31"/>
      <c r="C8834" s="31"/>
      <c r="D8834" s="31"/>
      <c r="E8834" s="31"/>
      <c r="F8834" s="31"/>
      <c r="G8834" s="31"/>
      <c r="H8834" s="31"/>
      <c r="I8834" s="32"/>
    </row>
    <row r="8835" spans="1:9" x14ac:dyDescent="0.3">
      <c r="A8835" s="31"/>
      <c r="B8835" s="31"/>
      <c r="C8835" s="31"/>
      <c r="D8835" s="31"/>
      <c r="E8835" s="31"/>
      <c r="F8835" s="31"/>
      <c r="G8835" s="31"/>
      <c r="H8835" s="31"/>
      <c r="I8835" s="32"/>
    </row>
    <row r="8836" spans="1:9" x14ac:dyDescent="0.3">
      <c r="A8836" s="31"/>
      <c r="B8836" s="31"/>
      <c r="C8836" s="31"/>
      <c r="D8836" s="31"/>
      <c r="E8836" s="31"/>
      <c r="F8836" s="31"/>
      <c r="G8836" s="31"/>
      <c r="H8836" s="31"/>
      <c r="I8836" s="32"/>
    </row>
    <row r="8837" spans="1:9" x14ac:dyDescent="0.3">
      <c r="A8837" s="31"/>
      <c r="B8837" s="31"/>
      <c r="C8837" s="31"/>
      <c r="D8837" s="31"/>
      <c r="E8837" s="31"/>
      <c r="F8837" s="31"/>
      <c r="G8837" s="31"/>
      <c r="H8837" s="31"/>
      <c r="I8837" s="32"/>
    </row>
    <row r="8838" spans="1:9" x14ac:dyDescent="0.3">
      <c r="A8838" s="31"/>
      <c r="B8838" s="31"/>
      <c r="C8838" s="31"/>
      <c r="D8838" s="31"/>
      <c r="E8838" s="31"/>
      <c r="F8838" s="31"/>
      <c r="G8838" s="31"/>
      <c r="H8838" s="31"/>
      <c r="I8838" s="32"/>
    </row>
    <row r="8839" spans="1:9" x14ac:dyDescent="0.3">
      <c r="A8839" s="31"/>
      <c r="B8839" s="31"/>
      <c r="C8839" s="31"/>
      <c r="D8839" s="31"/>
      <c r="E8839" s="31"/>
      <c r="F8839" s="31"/>
      <c r="G8839" s="31"/>
      <c r="H8839" s="31"/>
      <c r="I8839" s="32"/>
    </row>
    <row r="8840" spans="1:9" x14ac:dyDescent="0.3">
      <c r="A8840" s="31"/>
      <c r="B8840" s="31"/>
      <c r="C8840" s="31"/>
      <c r="D8840" s="31"/>
      <c r="E8840" s="31"/>
      <c r="F8840" s="31"/>
      <c r="G8840" s="31"/>
      <c r="H8840" s="31"/>
      <c r="I8840" s="32"/>
    </row>
    <row r="8841" spans="1:9" x14ac:dyDescent="0.3">
      <c r="A8841" s="31"/>
      <c r="B8841" s="31"/>
      <c r="C8841" s="31"/>
      <c r="D8841" s="31"/>
      <c r="E8841" s="31"/>
      <c r="F8841" s="31"/>
      <c r="G8841" s="31"/>
      <c r="H8841" s="31"/>
      <c r="I8841" s="32"/>
    </row>
    <row r="8842" spans="1:9" x14ac:dyDescent="0.3">
      <c r="A8842" s="31"/>
      <c r="B8842" s="31"/>
      <c r="C8842" s="31"/>
      <c r="D8842" s="31"/>
      <c r="E8842" s="31"/>
      <c r="F8842" s="31"/>
      <c r="G8842" s="31"/>
      <c r="H8842" s="31"/>
      <c r="I8842" s="32"/>
    </row>
    <row r="8843" spans="1:9" x14ac:dyDescent="0.3">
      <c r="A8843" s="31"/>
      <c r="B8843" s="31"/>
      <c r="C8843" s="31"/>
      <c r="D8843" s="31"/>
      <c r="E8843" s="31"/>
      <c r="F8843" s="31"/>
      <c r="G8843" s="31"/>
      <c r="H8843" s="31"/>
      <c r="I8843" s="32"/>
    </row>
    <row r="8844" spans="1:9" x14ac:dyDescent="0.3">
      <c r="A8844" s="31"/>
      <c r="B8844" s="31"/>
      <c r="C8844" s="31"/>
      <c r="D8844" s="31"/>
      <c r="E8844" s="31"/>
      <c r="F8844" s="31"/>
      <c r="G8844" s="31"/>
      <c r="H8844" s="31"/>
      <c r="I8844" s="32"/>
    </row>
    <row r="8845" spans="1:9" x14ac:dyDescent="0.3">
      <c r="A8845" s="31"/>
      <c r="B8845" s="31"/>
      <c r="C8845" s="31"/>
      <c r="D8845" s="31"/>
      <c r="E8845" s="31"/>
      <c r="F8845" s="31"/>
      <c r="G8845" s="31"/>
      <c r="H8845" s="31"/>
      <c r="I8845" s="32"/>
    </row>
    <row r="8846" spans="1:9" x14ac:dyDescent="0.3">
      <c r="A8846" s="31"/>
      <c r="B8846" s="31"/>
      <c r="C8846" s="31"/>
      <c r="D8846" s="31"/>
      <c r="E8846" s="31"/>
      <c r="F8846" s="31"/>
      <c r="G8846" s="31"/>
      <c r="H8846" s="31"/>
      <c r="I8846" s="32"/>
    </row>
    <row r="8847" spans="1:9" x14ac:dyDescent="0.3">
      <c r="A8847" s="31"/>
      <c r="B8847" s="31"/>
      <c r="C8847" s="31"/>
      <c r="D8847" s="31"/>
      <c r="E8847" s="31"/>
      <c r="F8847" s="31"/>
      <c r="G8847" s="31"/>
      <c r="H8847" s="31"/>
      <c r="I8847" s="32"/>
    </row>
    <row r="8848" spans="1:9" x14ac:dyDescent="0.3">
      <c r="A8848" s="31"/>
      <c r="B8848" s="31"/>
      <c r="C8848" s="31"/>
      <c r="D8848" s="31"/>
      <c r="E8848" s="31"/>
      <c r="F8848" s="31"/>
      <c r="G8848" s="31"/>
      <c r="H8848" s="31"/>
      <c r="I8848" s="32"/>
    </row>
    <row r="8849" spans="1:9" x14ac:dyDescent="0.3">
      <c r="A8849" s="31"/>
      <c r="B8849" s="31"/>
      <c r="C8849" s="31"/>
      <c r="D8849" s="31"/>
      <c r="E8849" s="31"/>
      <c r="F8849" s="31"/>
      <c r="G8849" s="31"/>
      <c r="H8849" s="31"/>
      <c r="I8849" s="32"/>
    </row>
    <row r="8850" spans="1:9" x14ac:dyDescent="0.3">
      <c r="A8850" s="31"/>
      <c r="B8850" s="31"/>
      <c r="C8850" s="31"/>
      <c r="D8850" s="31"/>
      <c r="E8850" s="31"/>
      <c r="F8850" s="31"/>
      <c r="G8850" s="31"/>
      <c r="H8850" s="31"/>
      <c r="I8850" s="32"/>
    </row>
    <row r="8851" spans="1:9" x14ac:dyDescent="0.3">
      <c r="A8851" s="31"/>
      <c r="B8851" s="31"/>
      <c r="C8851" s="31"/>
      <c r="D8851" s="31"/>
      <c r="E8851" s="31"/>
      <c r="F8851" s="31"/>
      <c r="G8851" s="31"/>
      <c r="H8851" s="31"/>
      <c r="I8851" s="32"/>
    </row>
    <row r="8852" spans="1:9" x14ac:dyDescent="0.3">
      <c r="A8852" s="31"/>
      <c r="B8852" s="31"/>
      <c r="C8852" s="31"/>
      <c r="D8852" s="31"/>
      <c r="E8852" s="31"/>
      <c r="F8852" s="31"/>
      <c r="G8852" s="31"/>
      <c r="H8852" s="31"/>
      <c r="I8852" s="32"/>
    </row>
    <row r="8853" spans="1:9" x14ac:dyDescent="0.3">
      <c r="A8853" s="31"/>
      <c r="B8853" s="31"/>
      <c r="C8853" s="31"/>
      <c r="D8853" s="31"/>
      <c r="E8853" s="31"/>
      <c r="F8853" s="31"/>
      <c r="G8853" s="31"/>
      <c r="H8853" s="31"/>
      <c r="I8853" s="32"/>
    </row>
    <row r="8854" spans="1:9" x14ac:dyDescent="0.3">
      <c r="A8854" s="31"/>
      <c r="B8854" s="31"/>
      <c r="C8854" s="31"/>
      <c r="D8854" s="31"/>
      <c r="E8854" s="31"/>
      <c r="F8854" s="31"/>
      <c r="G8854" s="31"/>
      <c r="H8854" s="31"/>
      <c r="I8854" s="32"/>
    </row>
    <row r="8855" spans="1:9" x14ac:dyDescent="0.3">
      <c r="A8855" s="31"/>
      <c r="B8855" s="31"/>
      <c r="C8855" s="31"/>
      <c r="D8855" s="31"/>
      <c r="E8855" s="31"/>
      <c r="F8855" s="31"/>
      <c r="G8855" s="31"/>
      <c r="H8855" s="31"/>
      <c r="I8855" s="32"/>
    </row>
    <row r="8856" spans="1:9" x14ac:dyDescent="0.3">
      <c r="A8856" s="31"/>
      <c r="B8856" s="31"/>
      <c r="C8856" s="31"/>
      <c r="D8856" s="31"/>
      <c r="E8856" s="31"/>
      <c r="F8856" s="31"/>
      <c r="G8856" s="31"/>
      <c r="H8856" s="31"/>
      <c r="I8856" s="32"/>
    </row>
    <row r="8857" spans="1:9" x14ac:dyDescent="0.3">
      <c r="A8857" s="31"/>
      <c r="B8857" s="31"/>
      <c r="C8857" s="31"/>
      <c r="D8857" s="31"/>
      <c r="E8857" s="31"/>
      <c r="F8857" s="31"/>
      <c r="G8857" s="31"/>
      <c r="H8857" s="31"/>
      <c r="I8857" s="32"/>
    </row>
    <row r="8858" spans="1:9" x14ac:dyDescent="0.3">
      <c r="A8858" s="31"/>
      <c r="B8858" s="31"/>
      <c r="C8858" s="31"/>
      <c r="D8858" s="31"/>
      <c r="E8858" s="31"/>
      <c r="F8858" s="31"/>
      <c r="G8858" s="31"/>
      <c r="H8858" s="31"/>
      <c r="I8858" s="32"/>
    </row>
    <row r="8859" spans="1:9" x14ac:dyDescent="0.3">
      <c r="A8859" s="31"/>
      <c r="B8859" s="31"/>
      <c r="C8859" s="31"/>
      <c r="D8859" s="31"/>
      <c r="E8859" s="31"/>
      <c r="F8859" s="31"/>
      <c r="G8859" s="31"/>
      <c r="H8859" s="31"/>
      <c r="I8859" s="32"/>
    </row>
    <row r="8860" spans="1:9" x14ac:dyDescent="0.3">
      <c r="A8860" s="31"/>
      <c r="B8860" s="31"/>
      <c r="C8860" s="31"/>
      <c r="D8860" s="31"/>
      <c r="E8860" s="31"/>
      <c r="F8860" s="31"/>
      <c r="G8860" s="31"/>
      <c r="H8860" s="31"/>
      <c r="I8860" s="32"/>
    </row>
    <row r="8861" spans="1:9" x14ac:dyDescent="0.3">
      <c r="A8861" s="31"/>
      <c r="B8861" s="31"/>
      <c r="C8861" s="31"/>
      <c r="D8861" s="31"/>
      <c r="E8861" s="31"/>
      <c r="F8861" s="31"/>
      <c r="G8861" s="31"/>
      <c r="H8861" s="31"/>
      <c r="I8861" s="32"/>
    </row>
    <row r="8862" spans="1:9" x14ac:dyDescent="0.3">
      <c r="A8862" s="31"/>
      <c r="B8862" s="31"/>
      <c r="C8862" s="31"/>
      <c r="D8862" s="31"/>
      <c r="E8862" s="31"/>
      <c r="F8862" s="31"/>
      <c r="G8862" s="31"/>
      <c r="H8862" s="31"/>
      <c r="I8862" s="32"/>
    </row>
    <row r="8863" spans="1:9" x14ac:dyDescent="0.3">
      <c r="A8863" s="31"/>
      <c r="B8863" s="31"/>
      <c r="C8863" s="31"/>
      <c r="D8863" s="31"/>
      <c r="E8863" s="31"/>
      <c r="F8863" s="31"/>
      <c r="G8863" s="31"/>
      <c r="H8863" s="31"/>
      <c r="I8863" s="32"/>
    </row>
    <row r="8864" spans="1:9" x14ac:dyDescent="0.3">
      <c r="A8864" s="31"/>
      <c r="B8864" s="31"/>
      <c r="C8864" s="31"/>
      <c r="D8864" s="31"/>
      <c r="E8864" s="31"/>
      <c r="F8864" s="31"/>
      <c r="G8864" s="31"/>
      <c r="H8864" s="31"/>
      <c r="I8864" s="32"/>
    </row>
    <row r="8865" spans="1:9" x14ac:dyDescent="0.3">
      <c r="A8865" s="31"/>
      <c r="B8865" s="31"/>
      <c r="C8865" s="31"/>
      <c r="D8865" s="31"/>
      <c r="E8865" s="31"/>
      <c r="F8865" s="31"/>
      <c r="G8865" s="31"/>
      <c r="H8865" s="31"/>
      <c r="I8865" s="32"/>
    </row>
    <row r="8866" spans="1:9" x14ac:dyDescent="0.3">
      <c r="A8866" s="31"/>
      <c r="B8866" s="31"/>
      <c r="C8866" s="31"/>
      <c r="D8866" s="31"/>
      <c r="E8866" s="31"/>
      <c r="F8866" s="31"/>
      <c r="G8866" s="31"/>
      <c r="H8866" s="31"/>
      <c r="I8866" s="32"/>
    </row>
    <row r="8867" spans="1:9" x14ac:dyDescent="0.3">
      <c r="A8867" s="31"/>
      <c r="B8867" s="31"/>
      <c r="C8867" s="31"/>
      <c r="D8867" s="31"/>
      <c r="E8867" s="31"/>
      <c r="F8867" s="31"/>
      <c r="G8867" s="31"/>
      <c r="H8867" s="31"/>
      <c r="I8867" s="32"/>
    </row>
    <row r="8868" spans="1:9" x14ac:dyDescent="0.3">
      <c r="A8868" s="31"/>
      <c r="B8868" s="31"/>
      <c r="C8868" s="31"/>
      <c r="D8868" s="31"/>
      <c r="E8868" s="31"/>
      <c r="F8868" s="31"/>
      <c r="G8868" s="31"/>
      <c r="H8868" s="31"/>
      <c r="I8868" s="32"/>
    </row>
    <row r="8869" spans="1:9" x14ac:dyDescent="0.3">
      <c r="A8869" s="31"/>
      <c r="B8869" s="31"/>
      <c r="C8869" s="31"/>
      <c r="D8869" s="31"/>
      <c r="E8869" s="31"/>
      <c r="F8869" s="31"/>
      <c r="G8869" s="31"/>
      <c r="H8869" s="31"/>
      <c r="I8869" s="32"/>
    </row>
    <row r="8870" spans="1:9" x14ac:dyDescent="0.3">
      <c r="A8870" s="31"/>
      <c r="B8870" s="31"/>
      <c r="C8870" s="31"/>
      <c r="D8870" s="31"/>
      <c r="E8870" s="31"/>
      <c r="F8870" s="31"/>
      <c r="G8870" s="31"/>
      <c r="H8870" s="31"/>
      <c r="I8870" s="32"/>
    </row>
    <row r="8871" spans="1:9" x14ac:dyDescent="0.3">
      <c r="A8871" s="31"/>
      <c r="B8871" s="31"/>
      <c r="C8871" s="31"/>
      <c r="D8871" s="31"/>
      <c r="E8871" s="31"/>
      <c r="F8871" s="31"/>
      <c r="G8871" s="31"/>
      <c r="H8871" s="31"/>
      <c r="I8871" s="32"/>
    </row>
    <row r="8872" spans="1:9" x14ac:dyDescent="0.3">
      <c r="A8872" s="31"/>
      <c r="B8872" s="31"/>
      <c r="C8872" s="31"/>
      <c r="D8872" s="31"/>
      <c r="E8872" s="31"/>
      <c r="F8872" s="31"/>
      <c r="G8872" s="31"/>
      <c r="H8872" s="31"/>
      <c r="I8872" s="32"/>
    </row>
    <row r="8873" spans="1:9" x14ac:dyDescent="0.3">
      <c r="A8873" s="31"/>
      <c r="B8873" s="31"/>
      <c r="C8873" s="31"/>
      <c r="D8873" s="31"/>
      <c r="E8873" s="31"/>
      <c r="F8873" s="31"/>
      <c r="G8873" s="31"/>
      <c r="H8873" s="31"/>
      <c r="I8873" s="32"/>
    </row>
    <row r="8874" spans="1:9" x14ac:dyDescent="0.3">
      <c r="A8874" s="31"/>
      <c r="B8874" s="31"/>
      <c r="C8874" s="31"/>
      <c r="D8874" s="31"/>
      <c r="E8874" s="31"/>
      <c r="F8874" s="31"/>
      <c r="G8874" s="31"/>
      <c r="H8874" s="31"/>
      <c r="I8874" s="32"/>
    </row>
    <row r="8875" spans="1:9" x14ac:dyDescent="0.3">
      <c r="A8875" s="31"/>
      <c r="B8875" s="31"/>
      <c r="C8875" s="31"/>
      <c r="D8875" s="31"/>
      <c r="E8875" s="31"/>
      <c r="F8875" s="31"/>
      <c r="G8875" s="31"/>
      <c r="H8875" s="31"/>
      <c r="I8875" s="32"/>
    </row>
    <row r="8876" spans="1:9" x14ac:dyDescent="0.3">
      <c r="A8876" s="31"/>
      <c r="B8876" s="31"/>
      <c r="C8876" s="31"/>
      <c r="D8876" s="31"/>
      <c r="E8876" s="31"/>
      <c r="F8876" s="31"/>
      <c r="G8876" s="31"/>
      <c r="H8876" s="31"/>
      <c r="I8876" s="32"/>
    </row>
    <row r="8877" spans="1:9" x14ac:dyDescent="0.3">
      <c r="A8877" s="31"/>
      <c r="B8877" s="31"/>
      <c r="C8877" s="31"/>
      <c r="D8877" s="31"/>
      <c r="E8877" s="31"/>
      <c r="F8877" s="31"/>
      <c r="G8877" s="31"/>
      <c r="H8877" s="31"/>
      <c r="I8877" s="32"/>
    </row>
    <row r="8878" spans="1:9" x14ac:dyDescent="0.3">
      <c r="A8878" s="31"/>
      <c r="B8878" s="31"/>
      <c r="C8878" s="31"/>
      <c r="D8878" s="31"/>
      <c r="E8878" s="31"/>
      <c r="F8878" s="31"/>
      <c r="G8878" s="31"/>
      <c r="H8878" s="31"/>
      <c r="I8878" s="32"/>
    </row>
    <row r="8879" spans="1:9" x14ac:dyDescent="0.3">
      <c r="A8879" s="31"/>
      <c r="B8879" s="31"/>
      <c r="C8879" s="31"/>
      <c r="D8879" s="31"/>
      <c r="E8879" s="31"/>
      <c r="F8879" s="31"/>
      <c r="G8879" s="31"/>
      <c r="H8879" s="31"/>
      <c r="I8879" s="32"/>
    </row>
    <row r="8880" spans="1:9" x14ac:dyDescent="0.3">
      <c r="A8880" s="31"/>
      <c r="B8880" s="31"/>
      <c r="C8880" s="31"/>
      <c r="D8880" s="31"/>
      <c r="E8880" s="31"/>
      <c r="F8880" s="31"/>
      <c r="G8880" s="31"/>
      <c r="H8880" s="31"/>
      <c r="I8880" s="32"/>
    </row>
    <row r="8881" spans="1:9" x14ac:dyDescent="0.3">
      <c r="A8881" s="31"/>
      <c r="B8881" s="31"/>
      <c r="C8881" s="31"/>
      <c r="D8881" s="31"/>
      <c r="E8881" s="31"/>
      <c r="F8881" s="31"/>
      <c r="G8881" s="31"/>
      <c r="H8881" s="31"/>
      <c r="I8881" s="32"/>
    </row>
    <row r="8882" spans="1:9" x14ac:dyDescent="0.3">
      <c r="A8882" s="31"/>
      <c r="B8882" s="31"/>
      <c r="C8882" s="31"/>
      <c r="D8882" s="31"/>
      <c r="E8882" s="31"/>
      <c r="F8882" s="31"/>
      <c r="G8882" s="31"/>
      <c r="H8882" s="31"/>
      <c r="I8882" s="32"/>
    </row>
    <row r="8883" spans="1:9" x14ac:dyDescent="0.3">
      <c r="A8883" s="31"/>
      <c r="B8883" s="31"/>
      <c r="C8883" s="31"/>
      <c r="D8883" s="31"/>
      <c r="E8883" s="31"/>
      <c r="F8883" s="31"/>
      <c r="G8883" s="31"/>
      <c r="H8883" s="31"/>
      <c r="I8883" s="32"/>
    </row>
    <row r="8884" spans="1:9" x14ac:dyDescent="0.3">
      <c r="A8884" s="31"/>
      <c r="B8884" s="31"/>
      <c r="C8884" s="31"/>
      <c r="D8884" s="31"/>
      <c r="E8884" s="31"/>
      <c r="F8884" s="31"/>
      <c r="G8884" s="31"/>
      <c r="H8884" s="31"/>
      <c r="I8884" s="32"/>
    </row>
    <row r="8885" spans="1:9" x14ac:dyDescent="0.3">
      <c r="A8885" s="31"/>
      <c r="B8885" s="31"/>
      <c r="C8885" s="31"/>
      <c r="D8885" s="31"/>
      <c r="E8885" s="31"/>
      <c r="F8885" s="31"/>
      <c r="G8885" s="31"/>
      <c r="H8885" s="31"/>
      <c r="I8885" s="32"/>
    </row>
    <row r="8886" spans="1:9" x14ac:dyDescent="0.3">
      <c r="A8886" s="31"/>
      <c r="B8886" s="31"/>
      <c r="C8886" s="31"/>
      <c r="D8886" s="31"/>
      <c r="E8886" s="31"/>
      <c r="F8886" s="31"/>
      <c r="G8886" s="31"/>
      <c r="H8886" s="31"/>
      <c r="I8886" s="32"/>
    </row>
    <row r="8887" spans="1:9" x14ac:dyDescent="0.3">
      <c r="A8887" s="31"/>
      <c r="B8887" s="31"/>
      <c r="C8887" s="31"/>
      <c r="D8887" s="31"/>
      <c r="E8887" s="31"/>
      <c r="F8887" s="31"/>
      <c r="G8887" s="31"/>
      <c r="H8887" s="31"/>
      <c r="I8887" s="32"/>
    </row>
    <row r="8888" spans="1:9" x14ac:dyDescent="0.3">
      <c r="A8888" s="31"/>
      <c r="B8888" s="31"/>
      <c r="C8888" s="31"/>
      <c r="D8888" s="31"/>
      <c r="E8888" s="31"/>
      <c r="F8888" s="31"/>
      <c r="G8888" s="31"/>
      <c r="H8888" s="31"/>
      <c r="I8888" s="32"/>
    </row>
    <row r="8889" spans="1:9" x14ac:dyDescent="0.3">
      <c r="A8889" s="31"/>
      <c r="B8889" s="31"/>
      <c r="C8889" s="31"/>
      <c r="D8889" s="31"/>
      <c r="E8889" s="31"/>
      <c r="F8889" s="31"/>
      <c r="G8889" s="31"/>
      <c r="H8889" s="31"/>
      <c r="I8889" s="32"/>
    </row>
    <row r="8890" spans="1:9" x14ac:dyDescent="0.3">
      <c r="A8890" s="31"/>
      <c r="B8890" s="31"/>
      <c r="C8890" s="31"/>
      <c r="D8890" s="31"/>
      <c r="E8890" s="31"/>
      <c r="F8890" s="31"/>
      <c r="G8890" s="31"/>
      <c r="H8890" s="31"/>
      <c r="I8890" s="32"/>
    </row>
    <row r="8891" spans="1:9" x14ac:dyDescent="0.3">
      <c r="A8891" s="31"/>
      <c r="B8891" s="31"/>
      <c r="C8891" s="31"/>
      <c r="D8891" s="31"/>
      <c r="E8891" s="31"/>
      <c r="F8891" s="31"/>
      <c r="G8891" s="31"/>
      <c r="H8891" s="31"/>
      <c r="I8891" s="32"/>
    </row>
    <row r="8892" spans="1:9" x14ac:dyDescent="0.3">
      <c r="A8892" s="31"/>
      <c r="B8892" s="31"/>
      <c r="C8892" s="31"/>
      <c r="D8892" s="31"/>
      <c r="E8892" s="31"/>
      <c r="F8892" s="31"/>
      <c r="G8892" s="31"/>
      <c r="H8892" s="31"/>
      <c r="I8892" s="32"/>
    </row>
    <row r="8893" spans="1:9" x14ac:dyDescent="0.3">
      <c r="A8893" s="31"/>
      <c r="B8893" s="31"/>
      <c r="C8893" s="31"/>
      <c r="D8893" s="31"/>
      <c r="E8893" s="31"/>
      <c r="F8893" s="31"/>
      <c r="G8893" s="31"/>
      <c r="H8893" s="31"/>
      <c r="I8893" s="32"/>
    </row>
    <row r="8894" spans="1:9" x14ac:dyDescent="0.3">
      <c r="A8894" s="31"/>
      <c r="B8894" s="31"/>
      <c r="C8894" s="31"/>
      <c r="D8894" s="31"/>
      <c r="E8894" s="31"/>
      <c r="F8894" s="31"/>
      <c r="G8894" s="31"/>
      <c r="H8894" s="31"/>
      <c r="I8894" s="32"/>
    </row>
    <row r="8895" spans="1:9" x14ac:dyDescent="0.3">
      <c r="A8895" s="31"/>
      <c r="B8895" s="31"/>
      <c r="C8895" s="31"/>
      <c r="D8895" s="31"/>
      <c r="E8895" s="31"/>
      <c r="F8895" s="31"/>
      <c r="G8895" s="31"/>
      <c r="H8895" s="31"/>
      <c r="I8895" s="32"/>
    </row>
    <row r="8896" spans="1:9" x14ac:dyDescent="0.3">
      <c r="A8896" s="31"/>
      <c r="B8896" s="31"/>
      <c r="C8896" s="31"/>
      <c r="D8896" s="31"/>
      <c r="E8896" s="31"/>
      <c r="F8896" s="31"/>
      <c r="G8896" s="31"/>
      <c r="H8896" s="31"/>
      <c r="I8896" s="32"/>
    </row>
    <row r="8897" spans="1:9" x14ac:dyDescent="0.3">
      <c r="A8897" s="31"/>
      <c r="B8897" s="31"/>
      <c r="C8897" s="31"/>
      <c r="D8897" s="31"/>
      <c r="E8897" s="31"/>
      <c r="F8897" s="31"/>
      <c r="G8897" s="31"/>
      <c r="H8897" s="31"/>
      <c r="I8897" s="32"/>
    </row>
    <row r="8898" spans="1:9" x14ac:dyDescent="0.3">
      <c r="A8898" s="31"/>
      <c r="B8898" s="31"/>
      <c r="C8898" s="31"/>
      <c r="D8898" s="31"/>
      <c r="E8898" s="31"/>
      <c r="F8898" s="31"/>
      <c r="G8898" s="31"/>
      <c r="H8898" s="31"/>
      <c r="I8898" s="32"/>
    </row>
    <row r="8899" spans="1:9" x14ac:dyDescent="0.3">
      <c r="A8899" s="31"/>
      <c r="B8899" s="31"/>
      <c r="C8899" s="31"/>
      <c r="D8899" s="31"/>
      <c r="E8899" s="31"/>
      <c r="F8899" s="31"/>
      <c r="G8899" s="31"/>
      <c r="H8899" s="31"/>
      <c r="I8899" s="32"/>
    </row>
    <row r="8900" spans="1:9" x14ac:dyDescent="0.3">
      <c r="A8900" s="31"/>
      <c r="B8900" s="31"/>
      <c r="C8900" s="31"/>
      <c r="D8900" s="31"/>
      <c r="E8900" s="31"/>
      <c r="F8900" s="31"/>
      <c r="G8900" s="31"/>
      <c r="H8900" s="31"/>
      <c r="I8900" s="32"/>
    </row>
    <row r="8901" spans="1:9" x14ac:dyDescent="0.3">
      <c r="A8901" s="31"/>
      <c r="B8901" s="31"/>
      <c r="C8901" s="31"/>
      <c r="D8901" s="31"/>
      <c r="E8901" s="31"/>
      <c r="F8901" s="31"/>
      <c r="G8901" s="31"/>
      <c r="H8901" s="31"/>
      <c r="I8901" s="32"/>
    </row>
    <row r="8902" spans="1:9" x14ac:dyDescent="0.3">
      <c r="A8902" s="31"/>
      <c r="B8902" s="31"/>
      <c r="C8902" s="31"/>
      <c r="D8902" s="31"/>
      <c r="E8902" s="31"/>
      <c r="F8902" s="31"/>
      <c r="G8902" s="31"/>
      <c r="H8902" s="31"/>
      <c r="I8902" s="32"/>
    </row>
    <row r="8903" spans="1:9" x14ac:dyDescent="0.3">
      <c r="A8903" s="31"/>
      <c r="B8903" s="31"/>
      <c r="C8903" s="31"/>
      <c r="D8903" s="31"/>
      <c r="E8903" s="31"/>
      <c r="F8903" s="31"/>
      <c r="G8903" s="31"/>
      <c r="H8903" s="31"/>
      <c r="I8903" s="32"/>
    </row>
    <row r="8904" spans="1:9" x14ac:dyDescent="0.3">
      <c r="A8904" s="31"/>
      <c r="B8904" s="31"/>
      <c r="C8904" s="31"/>
      <c r="D8904" s="31"/>
      <c r="E8904" s="31"/>
      <c r="F8904" s="31"/>
      <c r="G8904" s="31"/>
      <c r="H8904" s="31"/>
      <c r="I8904" s="32"/>
    </row>
    <row r="8905" spans="1:9" x14ac:dyDescent="0.3">
      <c r="A8905" s="31"/>
      <c r="B8905" s="31"/>
      <c r="C8905" s="31"/>
      <c r="D8905" s="31"/>
      <c r="E8905" s="31"/>
      <c r="F8905" s="31"/>
      <c r="G8905" s="31"/>
      <c r="H8905" s="31"/>
      <c r="I8905" s="32"/>
    </row>
    <row r="8906" spans="1:9" x14ac:dyDescent="0.3">
      <c r="A8906" s="31"/>
      <c r="B8906" s="31"/>
      <c r="C8906" s="31"/>
      <c r="D8906" s="31"/>
      <c r="E8906" s="31"/>
      <c r="F8906" s="31"/>
      <c r="G8906" s="31"/>
      <c r="H8906" s="31"/>
      <c r="I8906" s="32"/>
    </row>
    <row r="8907" spans="1:9" x14ac:dyDescent="0.3">
      <c r="A8907" s="31"/>
      <c r="B8907" s="31"/>
      <c r="C8907" s="31"/>
      <c r="D8907" s="31"/>
      <c r="E8907" s="31"/>
      <c r="F8907" s="31"/>
      <c r="G8907" s="31"/>
      <c r="H8907" s="31"/>
      <c r="I8907" s="32"/>
    </row>
    <row r="8908" spans="1:9" x14ac:dyDescent="0.3">
      <c r="A8908" s="31"/>
      <c r="B8908" s="31"/>
      <c r="C8908" s="31"/>
      <c r="D8908" s="31"/>
      <c r="E8908" s="31"/>
      <c r="F8908" s="31"/>
      <c r="G8908" s="31"/>
      <c r="H8908" s="31"/>
      <c r="I8908" s="32"/>
    </row>
    <row r="8909" spans="1:9" x14ac:dyDescent="0.3">
      <c r="A8909" s="31"/>
      <c r="B8909" s="31"/>
      <c r="C8909" s="31"/>
      <c r="D8909" s="31"/>
      <c r="E8909" s="31"/>
      <c r="F8909" s="31"/>
      <c r="G8909" s="31"/>
      <c r="H8909" s="31"/>
      <c r="I8909" s="32"/>
    </row>
    <row r="8910" spans="1:9" x14ac:dyDescent="0.3">
      <c r="A8910" s="31"/>
      <c r="B8910" s="31"/>
      <c r="C8910" s="31"/>
      <c r="D8910" s="31"/>
      <c r="E8910" s="31"/>
      <c r="F8910" s="31"/>
      <c r="G8910" s="31"/>
      <c r="H8910" s="31"/>
      <c r="I8910" s="32"/>
    </row>
    <row r="8911" spans="1:9" x14ac:dyDescent="0.3">
      <c r="A8911" s="31"/>
      <c r="B8911" s="31"/>
      <c r="C8911" s="31"/>
      <c r="D8911" s="31"/>
      <c r="E8911" s="31"/>
      <c r="F8911" s="31"/>
      <c r="G8911" s="31"/>
      <c r="H8911" s="31"/>
      <c r="I8911" s="32"/>
    </row>
    <row r="8912" spans="1:9" x14ac:dyDescent="0.3">
      <c r="A8912" s="31"/>
      <c r="B8912" s="31"/>
      <c r="C8912" s="31"/>
      <c r="D8912" s="31"/>
      <c r="E8912" s="31"/>
      <c r="F8912" s="31"/>
      <c r="G8912" s="31"/>
      <c r="H8912" s="31"/>
      <c r="I8912" s="32"/>
    </row>
    <row r="8913" spans="1:9" x14ac:dyDescent="0.3">
      <c r="A8913" s="31"/>
      <c r="B8913" s="31"/>
      <c r="C8913" s="31"/>
      <c r="D8913" s="31"/>
      <c r="E8913" s="31"/>
      <c r="F8913" s="31"/>
      <c r="G8913" s="31"/>
      <c r="H8913" s="31"/>
      <c r="I8913" s="32"/>
    </row>
    <row r="8914" spans="1:9" x14ac:dyDescent="0.3">
      <c r="A8914" s="31"/>
      <c r="B8914" s="31"/>
      <c r="C8914" s="31"/>
      <c r="D8914" s="31"/>
      <c r="E8914" s="31"/>
      <c r="F8914" s="31"/>
      <c r="G8914" s="31"/>
      <c r="H8914" s="31"/>
      <c r="I8914" s="32"/>
    </row>
    <row r="8915" spans="1:9" x14ac:dyDescent="0.3">
      <c r="A8915" s="31"/>
      <c r="B8915" s="31"/>
      <c r="C8915" s="31"/>
      <c r="D8915" s="31"/>
      <c r="E8915" s="31"/>
      <c r="F8915" s="31"/>
      <c r="G8915" s="31"/>
      <c r="H8915" s="31"/>
      <c r="I8915" s="32"/>
    </row>
    <row r="8916" spans="1:9" x14ac:dyDescent="0.3">
      <c r="A8916" s="31"/>
      <c r="B8916" s="31"/>
      <c r="C8916" s="31"/>
      <c r="D8916" s="31"/>
      <c r="E8916" s="31"/>
      <c r="F8916" s="31"/>
      <c r="G8916" s="31"/>
      <c r="H8916" s="31"/>
      <c r="I8916" s="32"/>
    </row>
    <row r="8917" spans="1:9" x14ac:dyDescent="0.3">
      <c r="A8917" s="31"/>
      <c r="B8917" s="31"/>
      <c r="C8917" s="31"/>
      <c r="D8917" s="31"/>
      <c r="E8917" s="31"/>
      <c r="F8917" s="31"/>
      <c r="G8917" s="31"/>
      <c r="H8917" s="31"/>
      <c r="I8917" s="32"/>
    </row>
    <row r="8918" spans="1:9" x14ac:dyDescent="0.3">
      <c r="A8918" s="31"/>
      <c r="B8918" s="31"/>
      <c r="C8918" s="31"/>
      <c r="D8918" s="31"/>
      <c r="E8918" s="31"/>
      <c r="F8918" s="31"/>
      <c r="G8918" s="31"/>
      <c r="H8918" s="31"/>
      <c r="I8918" s="32"/>
    </row>
    <row r="8919" spans="1:9" x14ac:dyDescent="0.3">
      <c r="A8919" s="31"/>
      <c r="B8919" s="31"/>
      <c r="C8919" s="31"/>
      <c r="D8919" s="31"/>
      <c r="E8919" s="31"/>
      <c r="F8919" s="31"/>
      <c r="G8919" s="31"/>
      <c r="H8919" s="31"/>
      <c r="I8919" s="32"/>
    </row>
    <row r="8920" spans="1:9" x14ac:dyDescent="0.3">
      <c r="A8920" s="31"/>
      <c r="B8920" s="31"/>
      <c r="C8920" s="31"/>
      <c r="D8920" s="31"/>
      <c r="E8920" s="31"/>
      <c r="F8920" s="31"/>
      <c r="G8920" s="31"/>
      <c r="H8920" s="31"/>
      <c r="I8920" s="32"/>
    </row>
    <row r="8921" spans="1:9" x14ac:dyDescent="0.3">
      <c r="A8921" s="31"/>
      <c r="B8921" s="31"/>
      <c r="C8921" s="31"/>
      <c r="D8921" s="31"/>
      <c r="E8921" s="31"/>
      <c r="F8921" s="31"/>
      <c r="G8921" s="31"/>
      <c r="H8921" s="31"/>
      <c r="I8921" s="32"/>
    </row>
    <row r="8922" spans="1:9" x14ac:dyDescent="0.3">
      <c r="A8922" s="31"/>
      <c r="B8922" s="31"/>
      <c r="C8922" s="31"/>
      <c r="D8922" s="31"/>
      <c r="E8922" s="31"/>
      <c r="F8922" s="31"/>
      <c r="G8922" s="31"/>
      <c r="H8922" s="31"/>
      <c r="I8922" s="32"/>
    </row>
    <row r="8923" spans="1:9" x14ac:dyDescent="0.3">
      <c r="A8923" s="31"/>
      <c r="B8923" s="31"/>
      <c r="C8923" s="31"/>
      <c r="D8923" s="31"/>
      <c r="E8923" s="31"/>
      <c r="F8923" s="31"/>
      <c r="G8923" s="31"/>
      <c r="H8923" s="31"/>
      <c r="I8923" s="32"/>
    </row>
    <row r="8924" spans="1:9" x14ac:dyDescent="0.3">
      <c r="A8924" s="31"/>
      <c r="B8924" s="31"/>
      <c r="C8924" s="31"/>
      <c r="D8924" s="31"/>
      <c r="E8924" s="31"/>
      <c r="F8924" s="31"/>
      <c r="G8924" s="31"/>
      <c r="H8924" s="31"/>
      <c r="I8924" s="32"/>
    </row>
    <row r="8925" spans="1:9" x14ac:dyDescent="0.3">
      <c r="A8925" s="31"/>
      <c r="B8925" s="31"/>
      <c r="C8925" s="31"/>
      <c r="D8925" s="31"/>
      <c r="E8925" s="31"/>
      <c r="F8925" s="31"/>
      <c r="G8925" s="31"/>
      <c r="H8925" s="31"/>
      <c r="I8925" s="32"/>
    </row>
    <row r="8926" spans="1:9" x14ac:dyDescent="0.3">
      <c r="A8926" s="31"/>
      <c r="B8926" s="31"/>
      <c r="C8926" s="31"/>
      <c r="D8926" s="31"/>
      <c r="E8926" s="31"/>
      <c r="F8926" s="31"/>
      <c r="G8926" s="31"/>
      <c r="H8926" s="31"/>
      <c r="I8926" s="32"/>
    </row>
    <row r="8927" spans="1:9" x14ac:dyDescent="0.3">
      <c r="A8927" s="31"/>
      <c r="B8927" s="31"/>
      <c r="C8927" s="31"/>
      <c r="D8927" s="31"/>
      <c r="E8927" s="31"/>
      <c r="F8927" s="31"/>
      <c r="G8927" s="31"/>
      <c r="H8927" s="31"/>
      <c r="I8927" s="32"/>
    </row>
    <row r="8928" spans="1:9" x14ac:dyDescent="0.3">
      <c r="A8928" s="31"/>
      <c r="B8928" s="31"/>
      <c r="C8928" s="31"/>
      <c r="D8928" s="31"/>
      <c r="E8928" s="31"/>
      <c r="F8928" s="31"/>
      <c r="G8928" s="31"/>
      <c r="H8928" s="31"/>
      <c r="I8928" s="32"/>
    </row>
    <row r="8929" spans="1:9" x14ac:dyDescent="0.3">
      <c r="A8929" s="31"/>
      <c r="B8929" s="31"/>
      <c r="C8929" s="31"/>
      <c r="D8929" s="31"/>
      <c r="E8929" s="31"/>
      <c r="F8929" s="31"/>
      <c r="G8929" s="31"/>
      <c r="H8929" s="31"/>
      <c r="I8929" s="32"/>
    </row>
    <row r="8930" spans="1:9" x14ac:dyDescent="0.3">
      <c r="A8930" s="31"/>
      <c r="B8930" s="31"/>
      <c r="C8930" s="31"/>
      <c r="D8930" s="31"/>
      <c r="E8930" s="31"/>
      <c r="F8930" s="31"/>
      <c r="G8930" s="31"/>
      <c r="H8930" s="31"/>
      <c r="I8930" s="32"/>
    </row>
    <row r="8931" spans="1:9" x14ac:dyDescent="0.3">
      <c r="A8931" s="31"/>
      <c r="B8931" s="31"/>
      <c r="C8931" s="31"/>
      <c r="D8931" s="31"/>
      <c r="E8931" s="31"/>
      <c r="F8931" s="31"/>
      <c r="G8931" s="31"/>
      <c r="H8931" s="31"/>
      <c r="I8931" s="32"/>
    </row>
    <row r="8932" spans="1:9" x14ac:dyDescent="0.3">
      <c r="A8932" s="31"/>
      <c r="B8932" s="31"/>
      <c r="C8932" s="31"/>
      <c r="D8932" s="31"/>
      <c r="E8932" s="31"/>
      <c r="F8932" s="31"/>
      <c r="G8932" s="31"/>
      <c r="H8932" s="31"/>
      <c r="I8932" s="32"/>
    </row>
    <row r="8933" spans="1:9" x14ac:dyDescent="0.3">
      <c r="A8933" s="31"/>
      <c r="B8933" s="31"/>
      <c r="C8933" s="31"/>
      <c r="D8933" s="31"/>
      <c r="E8933" s="31"/>
      <c r="F8933" s="31"/>
      <c r="G8933" s="31"/>
      <c r="H8933" s="31"/>
      <c r="I8933" s="32"/>
    </row>
    <row r="8934" spans="1:9" x14ac:dyDescent="0.3">
      <c r="A8934" s="31"/>
      <c r="B8934" s="31"/>
      <c r="C8934" s="31"/>
      <c r="D8934" s="31"/>
      <c r="E8934" s="31"/>
      <c r="F8934" s="31"/>
      <c r="G8934" s="31"/>
      <c r="H8934" s="31"/>
      <c r="I8934" s="32"/>
    </row>
    <row r="8935" spans="1:9" x14ac:dyDescent="0.3">
      <c r="A8935" s="31"/>
      <c r="B8935" s="31"/>
      <c r="C8935" s="31"/>
      <c r="D8935" s="31"/>
      <c r="E8935" s="31"/>
      <c r="F8935" s="31"/>
      <c r="G8935" s="31"/>
      <c r="H8935" s="31"/>
      <c r="I8935" s="32"/>
    </row>
    <row r="8936" spans="1:9" x14ac:dyDescent="0.3">
      <c r="A8936" s="31"/>
      <c r="B8936" s="31"/>
      <c r="C8936" s="31"/>
      <c r="D8936" s="31"/>
      <c r="E8936" s="31"/>
      <c r="F8936" s="31"/>
      <c r="G8936" s="31"/>
      <c r="H8936" s="31"/>
      <c r="I8936" s="32"/>
    </row>
    <row r="8937" spans="1:9" x14ac:dyDescent="0.3">
      <c r="A8937" s="31"/>
      <c r="B8937" s="31"/>
      <c r="C8937" s="31"/>
      <c r="D8937" s="31"/>
      <c r="E8937" s="31"/>
      <c r="F8937" s="31"/>
      <c r="G8937" s="31"/>
      <c r="H8937" s="31"/>
      <c r="I8937" s="32"/>
    </row>
    <row r="8938" spans="1:9" x14ac:dyDescent="0.3">
      <c r="A8938" s="31"/>
      <c r="B8938" s="31"/>
      <c r="C8938" s="31"/>
      <c r="D8938" s="31"/>
      <c r="E8938" s="31"/>
      <c r="F8938" s="31"/>
      <c r="G8938" s="31"/>
      <c r="H8938" s="31"/>
      <c r="I8938" s="32"/>
    </row>
    <row r="8939" spans="1:9" x14ac:dyDescent="0.3">
      <c r="A8939" s="31"/>
      <c r="B8939" s="31"/>
      <c r="C8939" s="31"/>
      <c r="D8939" s="31"/>
      <c r="E8939" s="31"/>
      <c r="F8939" s="31"/>
      <c r="G8939" s="31"/>
      <c r="H8939" s="31"/>
      <c r="I8939" s="32"/>
    </row>
    <row r="8940" spans="1:9" x14ac:dyDescent="0.3">
      <c r="A8940" s="31"/>
      <c r="B8940" s="31"/>
      <c r="C8940" s="31"/>
      <c r="D8940" s="31"/>
      <c r="E8940" s="31"/>
      <c r="F8940" s="31"/>
      <c r="G8940" s="31"/>
      <c r="H8940" s="31"/>
      <c r="I8940" s="32"/>
    </row>
    <row r="8941" spans="1:9" x14ac:dyDescent="0.3">
      <c r="A8941" s="31"/>
      <c r="B8941" s="31"/>
      <c r="C8941" s="31"/>
      <c r="D8941" s="31"/>
      <c r="E8941" s="31"/>
      <c r="F8941" s="31"/>
      <c r="G8941" s="31"/>
      <c r="H8941" s="31"/>
      <c r="I8941" s="32"/>
    </row>
    <row r="8942" spans="1:9" x14ac:dyDescent="0.3">
      <c r="A8942" s="31"/>
      <c r="B8942" s="31"/>
      <c r="C8942" s="31"/>
      <c r="D8942" s="31"/>
      <c r="E8942" s="31"/>
      <c r="F8942" s="31"/>
      <c r="G8942" s="31"/>
      <c r="H8942" s="31"/>
      <c r="I8942" s="32"/>
    </row>
    <row r="8943" spans="1:9" x14ac:dyDescent="0.3">
      <c r="A8943" s="31"/>
      <c r="B8943" s="31"/>
      <c r="C8943" s="31"/>
      <c r="D8943" s="31"/>
      <c r="E8943" s="31"/>
      <c r="F8943" s="31"/>
      <c r="G8943" s="31"/>
      <c r="H8943" s="31"/>
      <c r="I8943" s="32"/>
    </row>
    <row r="8944" spans="1:9" x14ac:dyDescent="0.3">
      <c r="A8944" s="31"/>
      <c r="B8944" s="31"/>
      <c r="C8944" s="31"/>
      <c r="D8944" s="31"/>
      <c r="E8944" s="31"/>
      <c r="F8944" s="31"/>
      <c r="G8944" s="31"/>
      <c r="H8944" s="31"/>
      <c r="I8944" s="32"/>
    </row>
    <row r="8945" spans="1:9" x14ac:dyDescent="0.3">
      <c r="A8945" s="31"/>
      <c r="B8945" s="31"/>
      <c r="C8945" s="31"/>
      <c r="D8945" s="31"/>
      <c r="E8945" s="31"/>
      <c r="F8945" s="31"/>
      <c r="G8945" s="31"/>
      <c r="H8945" s="31"/>
      <c r="I8945" s="32"/>
    </row>
    <row r="8946" spans="1:9" x14ac:dyDescent="0.3">
      <c r="A8946" s="31"/>
      <c r="B8946" s="31"/>
      <c r="C8946" s="31"/>
      <c r="D8946" s="31"/>
      <c r="E8946" s="31"/>
      <c r="F8946" s="31"/>
      <c r="G8946" s="31"/>
      <c r="H8946" s="31"/>
      <c r="I8946" s="32"/>
    </row>
    <row r="8947" spans="1:9" x14ac:dyDescent="0.3">
      <c r="A8947" s="31"/>
      <c r="B8947" s="31"/>
      <c r="C8947" s="31"/>
      <c r="D8947" s="31"/>
      <c r="E8947" s="31"/>
      <c r="F8947" s="31"/>
      <c r="G8947" s="31"/>
      <c r="H8947" s="31"/>
      <c r="I8947" s="32"/>
    </row>
    <row r="8948" spans="1:9" x14ac:dyDescent="0.3">
      <c r="A8948" s="31"/>
      <c r="B8948" s="31"/>
      <c r="C8948" s="31"/>
      <c r="D8948" s="31"/>
      <c r="E8948" s="31"/>
      <c r="F8948" s="31"/>
      <c r="G8948" s="31"/>
      <c r="H8948" s="31"/>
      <c r="I8948" s="32"/>
    </row>
    <row r="8949" spans="1:9" x14ac:dyDescent="0.3">
      <c r="A8949" s="31"/>
      <c r="B8949" s="31"/>
      <c r="C8949" s="31"/>
      <c r="D8949" s="31"/>
      <c r="E8949" s="31"/>
      <c r="F8949" s="31"/>
      <c r="G8949" s="31"/>
      <c r="H8949" s="31"/>
      <c r="I8949" s="32"/>
    </row>
    <row r="8950" spans="1:9" x14ac:dyDescent="0.3">
      <c r="A8950" s="31"/>
      <c r="B8950" s="31"/>
      <c r="C8950" s="31"/>
      <c r="D8950" s="31"/>
      <c r="E8950" s="31"/>
      <c r="F8950" s="31"/>
      <c r="G8950" s="31"/>
      <c r="H8950" s="31"/>
      <c r="I8950" s="32"/>
    </row>
    <row r="8951" spans="1:9" x14ac:dyDescent="0.3">
      <c r="A8951" s="31"/>
      <c r="B8951" s="31"/>
      <c r="C8951" s="31"/>
      <c r="D8951" s="31"/>
      <c r="E8951" s="31"/>
      <c r="F8951" s="31"/>
      <c r="G8951" s="31"/>
      <c r="H8951" s="31"/>
      <c r="I8951" s="32"/>
    </row>
    <row r="8952" spans="1:9" x14ac:dyDescent="0.3">
      <c r="A8952" s="31"/>
      <c r="B8952" s="31"/>
      <c r="C8952" s="31"/>
      <c r="D8952" s="31"/>
      <c r="E8952" s="31"/>
      <c r="F8952" s="31"/>
      <c r="G8952" s="31"/>
      <c r="H8952" s="31"/>
      <c r="I8952" s="32"/>
    </row>
    <row r="8953" spans="1:9" x14ac:dyDescent="0.3">
      <c r="A8953" s="31"/>
      <c r="B8953" s="31"/>
      <c r="C8953" s="31"/>
      <c r="D8953" s="31"/>
      <c r="E8953" s="31"/>
      <c r="F8953" s="31"/>
      <c r="G8953" s="31"/>
      <c r="H8953" s="31"/>
      <c r="I8953" s="32"/>
    </row>
    <row r="8954" spans="1:9" x14ac:dyDescent="0.3">
      <c r="A8954" s="31"/>
      <c r="B8954" s="31"/>
      <c r="C8954" s="31"/>
      <c r="D8954" s="31"/>
      <c r="E8954" s="31"/>
      <c r="F8954" s="31"/>
      <c r="G8954" s="31"/>
      <c r="H8954" s="31"/>
      <c r="I8954" s="32"/>
    </row>
    <row r="8955" spans="1:9" x14ac:dyDescent="0.3">
      <c r="A8955" s="31"/>
      <c r="B8955" s="31"/>
      <c r="C8955" s="31"/>
      <c r="D8955" s="31"/>
      <c r="E8955" s="31"/>
      <c r="F8955" s="31"/>
      <c r="G8955" s="31"/>
      <c r="H8955" s="31"/>
      <c r="I8955" s="32"/>
    </row>
    <row r="8956" spans="1:9" x14ac:dyDescent="0.3">
      <c r="A8956" s="31"/>
      <c r="B8956" s="31"/>
      <c r="C8956" s="31"/>
      <c r="D8956" s="31"/>
      <c r="E8956" s="31"/>
      <c r="F8956" s="31"/>
      <c r="G8956" s="31"/>
      <c r="H8956" s="31"/>
      <c r="I8956" s="32"/>
    </row>
    <row r="8957" spans="1:9" x14ac:dyDescent="0.3">
      <c r="A8957" s="31"/>
      <c r="B8957" s="31"/>
      <c r="C8957" s="31"/>
      <c r="D8957" s="31"/>
      <c r="E8957" s="31"/>
      <c r="F8957" s="31"/>
      <c r="G8957" s="31"/>
      <c r="H8957" s="31"/>
      <c r="I8957" s="32"/>
    </row>
    <row r="8958" spans="1:9" x14ac:dyDescent="0.3">
      <c r="A8958" s="31"/>
      <c r="B8958" s="31"/>
      <c r="C8958" s="31"/>
      <c r="D8958" s="31"/>
      <c r="E8958" s="31"/>
      <c r="F8958" s="31"/>
      <c r="G8958" s="31"/>
      <c r="H8958" s="31"/>
      <c r="I8958" s="32"/>
    </row>
    <row r="8959" spans="1:9" x14ac:dyDescent="0.3">
      <c r="A8959" s="31"/>
      <c r="B8959" s="31"/>
      <c r="C8959" s="31"/>
      <c r="D8959" s="31"/>
      <c r="E8959" s="31"/>
      <c r="F8959" s="31"/>
      <c r="G8959" s="31"/>
      <c r="H8959" s="31"/>
      <c r="I8959" s="32"/>
    </row>
    <row r="8960" spans="1:9" x14ac:dyDescent="0.3">
      <c r="A8960" s="31"/>
      <c r="B8960" s="31"/>
      <c r="C8960" s="31"/>
      <c r="D8960" s="31"/>
      <c r="E8960" s="31"/>
      <c r="F8960" s="31"/>
      <c r="G8960" s="31"/>
      <c r="H8960" s="31"/>
      <c r="I8960" s="32"/>
    </row>
    <row r="8961" spans="1:9" x14ac:dyDescent="0.3">
      <c r="A8961" s="31"/>
      <c r="B8961" s="31"/>
      <c r="C8961" s="31"/>
      <c r="D8961" s="31"/>
      <c r="E8961" s="31"/>
      <c r="F8961" s="31"/>
      <c r="G8961" s="31"/>
      <c r="H8961" s="31"/>
      <c r="I8961" s="32"/>
    </row>
    <row r="8962" spans="1:9" x14ac:dyDescent="0.3">
      <c r="A8962" s="31"/>
      <c r="B8962" s="31"/>
      <c r="C8962" s="31"/>
      <c r="D8962" s="31"/>
      <c r="E8962" s="31"/>
      <c r="F8962" s="31"/>
      <c r="G8962" s="31"/>
      <c r="H8962" s="31"/>
      <c r="I8962" s="32"/>
    </row>
    <row r="8963" spans="1:9" x14ac:dyDescent="0.3">
      <c r="A8963" s="31"/>
      <c r="B8963" s="31"/>
      <c r="C8963" s="31"/>
      <c r="D8963" s="31"/>
      <c r="E8963" s="31"/>
      <c r="F8963" s="31"/>
      <c r="G8963" s="31"/>
      <c r="H8963" s="31"/>
      <c r="I8963" s="32"/>
    </row>
    <row r="8964" spans="1:9" x14ac:dyDescent="0.3">
      <c r="A8964" s="31"/>
      <c r="B8964" s="31"/>
      <c r="C8964" s="31"/>
      <c r="D8964" s="31"/>
      <c r="E8964" s="31"/>
      <c r="F8964" s="31"/>
      <c r="G8964" s="31"/>
      <c r="H8964" s="31"/>
      <c r="I8964" s="32"/>
    </row>
    <row r="8965" spans="1:9" x14ac:dyDescent="0.3">
      <c r="A8965" s="31"/>
      <c r="B8965" s="31"/>
      <c r="C8965" s="31"/>
      <c r="D8965" s="31"/>
      <c r="E8965" s="31"/>
      <c r="F8965" s="31"/>
      <c r="G8965" s="31"/>
      <c r="H8965" s="31"/>
      <c r="I8965" s="32"/>
    </row>
    <row r="8966" spans="1:9" x14ac:dyDescent="0.3">
      <c r="A8966" s="31"/>
      <c r="B8966" s="31"/>
      <c r="C8966" s="31"/>
      <c r="D8966" s="31"/>
      <c r="E8966" s="31"/>
      <c r="F8966" s="31"/>
      <c r="G8966" s="31"/>
      <c r="H8966" s="31"/>
      <c r="I8966" s="32"/>
    </row>
    <row r="8967" spans="1:9" x14ac:dyDescent="0.3">
      <c r="A8967" s="31"/>
      <c r="B8967" s="31"/>
      <c r="C8967" s="31"/>
      <c r="D8967" s="31"/>
      <c r="E8967" s="31"/>
      <c r="F8967" s="31"/>
      <c r="G8967" s="31"/>
      <c r="H8967" s="31"/>
      <c r="I8967" s="32"/>
    </row>
    <row r="8968" spans="1:9" x14ac:dyDescent="0.3">
      <c r="A8968" s="31"/>
      <c r="B8968" s="31"/>
      <c r="C8968" s="31"/>
      <c r="D8968" s="31"/>
      <c r="E8968" s="31"/>
      <c r="F8968" s="31"/>
      <c r="G8968" s="31"/>
      <c r="H8968" s="31"/>
      <c r="I8968" s="32"/>
    </row>
    <row r="8969" spans="1:9" x14ac:dyDescent="0.3">
      <c r="A8969" s="31"/>
      <c r="B8969" s="31"/>
      <c r="C8969" s="31"/>
      <c r="D8969" s="31"/>
      <c r="E8969" s="31"/>
      <c r="F8969" s="31"/>
      <c r="G8969" s="31"/>
      <c r="H8969" s="31"/>
      <c r="I8969" s="32"/>
    </row>
    <row r="8970" spans="1:9" x14ac:dyDescent="0.3">
      <c r="A8970" s="31"/>
      <c r="B8970" s="31"/>
      <c r="C8970" s="31"/>
      <c r="D8970" s="31"/>
      <c r="E8970" s="31"/>
      <c r="F8970" s="31"/>
      <c r="G8970" s="31"/>
      <c r="H8970" s="31"/>
      <c r="I8970" s="32"/>
    </row>
    <row r="8971" spans="1:9" x14ac:dyDescent="0.3">
      <c r="A8971" s="31"/>
      <c r="B8971" s="31"/>
      <c r="C8971" s="31"/>
      <c r="D8971" s="31"/>
      <c r="E8971" s="31"/>
      <c r="F8971" s="31"/>
      <c r="G8971" s="31"/>
      <c r="H8971" s="31"/>
      <c r="I8971" s="32"/>
    </row>
    <row r="8972" spans="1:9" x14ac:dyDescent="0.3">
      <c r="A8972" s="31"/>
      <c r="B8972" s="31"/>
      <c r="C8972" s="31"/>
      <c r="D8972" s="31"/>
      <c r="E8972" s="31"/>
      <c r="F8972" s="31"/>
      <c r="G8972" s="31"/>
      <c r="H8972" s="31"/>
      <c r="I8972" s="32"/>
    </row>
    <row r="8973" spans="1:9" x14ac:dyDescent="0.3">
      <c r="A8973" s="31"/>
      <c r="B8973" s="31"/>
      <c r="C8973" s="31"/>
      <c r="D8973" s="31"/>
      <c r="E8973" s="31"/>
      <c r="F8973" s="31"/>
      <c r="G8973" s="31"/>
      <c r="H8973" s="31"/>
      <c r="I8973" s="32"/>
    </row>
    <row r="8974" spans="1:9" x14ac:dyDescent="0.3">
      <c r="A8974" s="31"/>
      <c r="B8974" s="31"/>
      <c r="C8974" s="31"/>
      <c r="D8974" s="31"/>
      <c r="E8974" s="31"/>
      <c r="F8974" s="31"/>
      <c r="G8974" s="31"/>
      <c r="H8974" s="31"/>
      <c r="I8974" s="32"/>
    </row>
    <row r="8975" spans="1:9" x14ac:dyDescent="0.3">
      <c r="A8975" s="31"/>
      <c r="B8975" s="31"/>
      <c r="C8975" s="31"/>
      <c r="D8975" s="31"/>
      <c r="E8975" s="31"/>
      <c r="F8975" s="31"/>
      <c r="G8975" s="31"/>
      <c r="H8975" s="31"/>
      <c r="I8975" s="32"/>
    </row>
    <row r="8976" spans="1:9" x14ac:dyDescent="0.3">
      <c r="A8976" s="31"/>
      <c r="B8976" s="31"/>
      <c r="C8976" s="31"/>
      <c r="D8976" s="31"/>
      <c r="E8976" s="31"/>
      <c r="F8976" s="31"/>
      <c r="G8976" s="31"/>
      <c r="H8976" s="31"/>
      <c r="I8976" s="32"/>
    </row>
    <row r="8977" spans="1:9" x14ac:dyDescent="0.3">
      <c r="A8977" s="31"/>
      <c r="B8977" s="31"/>
      <c r="C8977" s="31"/>
      <c r="D8977" s="31"/>
      <c r="E8977" s="31"/>
      <c r="F8977" s="31"/>
      <c r="G8977" s="31"/>
      <c r="H8977" s="31"/>
      <c r="I8977" s="32"/>
    </row>
    <row r="8978" spans="1:9" x14ac:dyDescent="0.3">
      <c r="A8978" s="31"/>
      <c r="B8978" s="31"/>
      <c r="C8978" s="31"/>
      <c r="D8978" s="31"/>
      <c r="E8978" s="31"/>
      <c r="F8978" s="31"/>
      <c r="G8978" s="31"/>
      <c r="H8978" s="31"/>
      <c r="I8978" s="32"/>
    </row>
    <row r="8979" spans="1:9" x14ac:dyDescent="0.3">
      <c r="A8979" s="31"/>
      <c r="B8979" s="31"/>
      <c r="C8979" s="31"/>
      <c r="D8979" s="31"/>
      <c r="E8979" s="31"/>
      <c r="F8979" s="31"/>
      <c r="G8979" s="31"/>
      <c r="H8979" s="31"/>
      <c r="I8979" s="32"/>
    </row>
    <row r="8980" spans="1:9" x14ac:dyDescent="0.3">
      <c r="A8980" s="31"/>
      <c r="B8980" s="31"/>
      <c r="C8980" s="31"/>
      <c r="D8980" s="31"/>
      <c r="E8980" s="31"/>
      <c r="F8980" s="31"/>
      <c r="G8980" s="31"/>
      <c r="H8980" s="31"/>
      <c r="I8980" s="32"/>
    </row>
    <row r="8981" spans="1:9" x14ac:dyDescent="0.3">
      <c r="A8981" s="31"/>
      <c r="B8981" s="31"/>
      <c r="C8981" s="31"/>
      <c r="D8981" s="31"/>
      <c r="E8981" s="31"/>
      <c r="F8981" s="31"/>
      <c r="G8981" s="31"/>
      <c r="H8981" s="31"/>
      <c r="I8981" s="32"/>
    </row>
    <row r="8982" spans="1:9" x14ac:dyDescent="0.3">
      <c r="A8982" s="31"/>
      <c r="B8982" s="31"/>
      <c r="C8982" s="31"/>
      <c r="D8982" s="31"/>
      <c r="E8982" s="31"/>
      <c r="F8982" s="31"/>
      <c r="G8982" s="31"/>
      <c r="H8982" s="31"/>
      <c r="I8982" s="32"/>
    </row>
    <row r="8983" spans="1:9" x14ac:dyDescent="0.3">
      <c r="A8983" s="31"/>
      <c r="B8983" s="31"/>
      <c r="C8983" s="31"/>
      <c r="D8983" s="31"/>
      <c r="E8983" s="31"/>
      <c r="F8983" s="31"/>
      <c r="G8983" s="31"/>
      <c r="H8983" s="31"/>
      <c r="I8983" s="32"/>
    </row>
    <row r="8984" spans="1:9" x14ac:dyDescent="0.3">
      <c r="A8984" s="31"/>
      <c r="B8984" s="31"/>
      <c r="C8984" s="31"/>
      <c r="D8984" s="31"/>
      <c r="E8984" s="31"/>
      <c r="F8984" s="31"/>
      <c r="G8984" s="31"/>
      <c r="H8984" s="31"/>
      <c r="I8984" s="32"/>
    </row>
    <row r="8985" spans="1:9" x14ac:dyDescent="0.3">
      <c r="A8985" s="31"/>
      <c r="B8985" s="31"/>
      <c r="C8985" s="31"/>
      <c r="D8985" s="31"/>
      <c r="E8985" s="31"/>
      <c r="F8985" s="31"/>
      <c r="G8985" s="31"/>
      <c r="H8985" s="31"/>
      <c r="I8985" s="32"/>
    </row>
    <row r="8986" spans="1:9" x14ac:dyDescent="0.3">
      <c r="A8986" s="31"/>
      <c r="B8986" s="31"/>
      <c r="C8986" s="31"/>
      <c r="D8986" s="31"/>
      <c r="E8986" s="31"/>
      <c r="F8986" s="31"/>
      <c r="G8986" s="31"/>
      <c r="H8986" s="31"/>
      <c r="I8986" s="32"/>
    </row>
    <row r="8987" spans="1:9" x14ac:dyDescent="0.3">
      <c r="A8987" s="31"/>
      <c r="B8987" s="31"/>
      <c r="C8987" s="31"/>
      <c r="D8987" s="31"/>
      <c r="E8987" s="31"/>
      <c r="F8987" s="31"/>
      <c r="G8987" s="31"/>
      <c r="H8987" s="31"/>
      <c r="I8987" s="32"/>
    </row>
    <row r="8988" spans="1:9" x14ac:dyDescent="0.3">
      <c r="A8988" s="31"/>
      <c r="B8988" s="31"/>
      <c r="C8988" s="31"/>
      <c r="D8988" s="31"/>
      <c r="E8988" s="31"/>
      <c r="F8988" s="31"/>
      <c r="G8988" s="31"/>
      <c r="H8988" s="31"/>
      <c r="I8988" s="32"/>
    </row>
    <row r="8989" spans="1:9" x14ac:dyDescent="0.3">
      <c r="A8989" s="31"/>
      <c r="B8989" s="31"/>
      <c r="C8989" s="31"/>
      <c r="D8989" s="31"/>
      <c r="E8989" s="31"/>
      <c r="F8989" s="31"/>
      <c r="G8989" s="31"/>
      <c r="H8989" s="31"/>
      <c r="I8989" s="32"/>
    </row>
    <row r="8990" spans="1:9" x14ac:dyDescent="0.3">
      <c r="A8990" s="31"/>
      <c r="B8990" s="31"/>
      <c r="C8990" s="31"/>
      <c r="D8990" s="31"/>
      <c r="E8990" s="31"/>
      <c r="F8990" s="31"/>
      <c r="G8990" s="31"/>
      <c r="H8990" s="31"/>
      <c r="I8990" s="32"/>
    </row>
    <row r="8991" spans="1:9" x14ac:dyDescent="0.3">
      <c r="A8991" s="31"/>
      <c r="B8991" s="31"/>
      <c r="C8991" s="31"/>
      <c r="D8991" s="31"/>
      <c r="E8991" s="31"/>
      <c r="F8991" s="31"/>
      <c r="G8991" s="31"/>
      <c r="H8991" s="31"/>
      <c r="I8991" s="32"/>
    </row>
    <row r="8992" spans="1:9" x14ac:dyDescent="0.3">
      <c r="A8992" s="31"/>
      <c r="B8992" s="31"/>
      <c r="C8992" s="31"/>
      <c r="D8992" s="31"/>
      <c r="E8992" s="31"/>
      <c r="F8992" s="31"/>
      <c r="G8992" s="31"/>
      <c r="H8992" s="31"/>
      <c r="I8992" s="32"/>
    </row>
    <row r="8993" spans="1:9" x14ac:dyDescent="0.3">
      <c r="A8993" s="31"/>
      <c r="B8993" s="31"/>
      <c r="C8993" s="31"/>
      <c r="D8993" s="31"/>
      <c r="E8993" s="31"/>
      <c r="F8993" s="31"/>
      <c r="G8993" s="31"/>
      <c r="H8993" s="31"/>
      <c r="I8993" s="32"/>
    </row>
    <row r="8994" spans="1:9" x14ac:dyDescent="0.3">
      <c r="A8994" s="31"/>
      <c r="B8994" s="31"/>
      <c r="C8994" s="31"/>
      <c r="D8994" s="31"/>
      <c r="E8994" s="31"/>
      <c r="F8994" s="31"/>
      <c r="G8994" s="31"/>
      <c r="H8994" s="31"/>
      <c r="I8994" s="32"/>
    </row>
    <row r="8995" spans="1:9" x14ac:dyDescent="0.3">
      <c r="A8995" s="31"/>
      <c r="B8995" s="31"/>
      <c r="C8995" s="31"/>
      <c r="D8995" s="31"/>
      <c r="E8995" s="31"/>
      <c r="F8995" s="31"/>
      <c r="G8995" s="31"/>
      <c r="H8995" s="31"/>
      <c r="I8995" s="32"/>
    </row>
    <row r="8996" spans="1:9" x14ac:dyDescent="0.3">
      <c r="A8996" s="31"/>
      <c r="B8996" s="31"/>
      <c r="C8996" s="31"/>
      <c r="D8996" s="31"/>
      <c r="E8996" s="31"/>
      <c r="F8996" s="31"/>
      <c r="G8996" s="31"/>
      <c r="H8996" s="31"/>
      <c r="I8996" s="32"/>
    </row>
    <row r="8997" spans="1:9" x14ac:dyDescent="0.3">
      <c r="A8997" s="31"/>
      <c r="B8997" s="31"/>
      <c r="C8997" s="31"/>
      <c r="D8997" s="31"/>
      <c r="E8997" s="31"/>
      <c r="F8997" s="31"/>
      <c r="G8997" s="31"/>
      <c r="H8997" s="31"/>
      <c r="I8997" s="32"/>
    </row>
    <row r="8998" spans="1:9" x14ac:dyDescent="0.3">
      <c r="A8998" s="31"/>
      <c r="B8998" s="31"/>
      <c r="C8998" s="31"/>
      <c r="D8998" s="31"/>
      <c r="E8998" s="31"/>
      <c r="F8998" s="31"/>
      <c r="G8998" s="31"/>
      <c r="H8998" s="31"/>
      <c r="I8998" s="32"/>
    </row>
    <row r="8999" spans="1:9" x14ac:dyDescent="0.3">
      <c r="A8999" s="31"/>
      <c r="B8999" s="31"/>
      <c r="C8999" s="31"/>
      <c r="D8999" s="31"/>
      <c r="E8999" s="31"/>
      <c r="F8999" s="31"/>
      <c r="G8999" s="31"/>
      <c r="H8999" s="31"/>
      <c r="I8999" s="32"/>
    </row>
    <row r="9000" spans="1:9" x14ac:dyDescent="0.3">
      <c r="A9000" s="31"/>
      <c r="B9000" s="31"/>
      <c r="C9000" s="31"/>
      <c r="D9000" s="31"/>
      <c r="E9000" s="31"/>
      <c r="F9000" s="31"/>
      <c r="G9000" s="31"/>
      <c r="H9000" s="31"/>
      <c r="I9000" s="32"/>
    </row>
    <row r="9001" spans="1:9" x14ac:dyDescent="0.3">
      <c r="A9001" s="31"/>
      <c r="B9001" s="31"/>
      <c r="C9001" s="31"/>
      <c r="D9001" s="31"/>
      <c r="E9001" s="31"/>
      <c r="F9001" s="31"/>
      <c r="G9001" s="31"/>
      <c r="H9001" s="31"/>
      <c r="I9001" s="32"/>
    </row>
    <row r="9002" spans="1:9" x14ac:dyDescent="0.3">
      <c r="A9002" s="31"/>
      <c r="B9002" s="31"/>
      <c r="C9002" s="31"/>
      <c r="D9002" s="31"/>
      <c r="E9002" s="31"/>
      <c r="F9002" s="31"/>
      <c r="G9002" s="31"/>
      <c r="H9002" s="31"/>
      <c r="I9002" s="32"/>
    </row>
    <row r="9003" spans="1:9" x14ac:dyDescent="0.3">
      <c r="A9003" s="31"/>
      <c r="B9003" s="31"/>
      <c r="C9003" s="31"/>
      <c r="D9003" s="31"/>
      <c r="E9003" s="31"/>
      <c r="F9003" s="31"/>
      <c r="G9003" s="31"/>
      <c r="H9003" s="31"/>
      <c r="I9003" s="32"/>
    </row>
    <row r="9004" spans="1:9" x14ac:dyDescent="0.3">
      <c r="A9004" s="31"/>
      <c r="B9004" s="31"/>
      <c r="C9004" s="31"/>
      <c r="D9004" s="31"/>
      <c r="E9004" s="31"/>
      <c r="F9004" s="31"/>
      <c r="G9004" s="31"/>
      <c r="H9004" s="31"/>
      <c r="I9004" s="32"/>
    </row>
    <row r="9005" spans="1:9" x14ac:dyDescent="0.3">
      <c r="A9005" s="31"/>
      <c r="B9005" s="31"/>
      <c r="C9005" s="31"/>
      <c r="D9005" s="31"/>
      <c r="E9005" s="31"/>
      <c r="F9005" s="31"/>
      <c r="G9005" s="31"/>
      <c r="H9005" s="31"/>
      <c r="I9005" s="32"/>
    </row>
    <row r="9006" spans="1:9" x14ac:dyDescent="0.3">
      <c r="A9006" s="31"/>
      <c r="B9006" s="31"/>
      <c r="C9006" s="31"/>
      <c r="D9006" s="31"/>
      <c r="E9006" s="31"/>
      <c r="F9006" s="31"/>
      <c r="G9006" s="31"/>
      <c r="H9006" s="31"/>
      <c r="I9006" s="32"/>
    </row>
    <row r="9007" spans="1:9" x14ac:dyDescent="0.3">
      <c r="A9007" s="31"/>
      <c r="B9007" s="31"/>
      <c r="C9007" s="31"/>
      <c r="D9007" s="31"/>
      <c r="E9007" s="31"/>
      <c r="F9007" s="31"/>
      <c r="G9007" s="31"/>
      <c r="H9007" s="31"/>
      <c r="I9007" s="32"/>
    </row>
    <row r="9008" spans="1:9" x14ac:dyDescent="0.3">
      <c r="A9008" s="31"/>
      <c r="B9008" s="31"/>
      <c r="C9008" s="31"/>
      <c r="D9008" s="31"/>
      <c r="E9008" s="31"/>
      <c r="F9008" s="31"/>
      <c r="G9008" s="31"/>
      <c r="H9008" s="31"/>
      <c r="I9008" s="32"/>
    </row>
    <row r="9009" spans="1:9" x14ac:dyDescent="0.3">
      <c r="A9009" s="31"/>
      <c r="B9009" s="31"/>
      <c r="C9009" s="31"/>
      <c r="D9009" s="31"/>
      <c r="E9009" s="31"/>
      <c r="F9009" s="31"/>
      <c r="G9009" s="31"/>
      <c r="H9009" s="31"/>
      <c r="I9009" s="32"/>
    </row>
    <row r="9010" spans="1:9" x14ac:dyDescent="0.3">
      <c r="A9010" s="31"/>
      <c r="B9010" s="31"/>
      <c r="C9010" s="31"/>
      <c r="D9010" s="31"/>
      <c r="E9010" s="31"/>
      <c r="F9010" s="31"/>
      <c r="G9010" s="31"/>
      <c r="H9010" s="31"/>
      <c r="I9010" s="32"/>
    </row>
    <row r="9011" spans="1:9" x14ac:dyDescent="0.3">
      <c r="A9011" s="31"/>
      <c r="B9011" s="31"/>
      <c r="C9011" s="31"/>
      <c r="D9011" s="31"/>
      <c r="E9011" s="31"/>
      <c r="F9011" s="31"/>
      <c r="G9011" s="31"/>
      <c r="H9011" s="31"/>
      <c r="I9011" s="32"/>
    </row>
    <row r="9012" spans="1:9" x14ac:dyDescent="0.3">
      <c r="A9012" s="31"/>
      <c r="B9012" s="31"/>
      <c r="C9012" s="31"/>
      <c r="D9012" s="31"/>
      <c r="E9012" s="31"/>
      <c r="F9012" s="31"/>
      <c r="G9012" s="31"/>
      <c r="H9012" s="31"/>
      <c r="I9012" s="32"/>
    </row>
    <row r="9013" spans="1:9" x14ac:dyDescent="0.3">
      <c r="A9013" s="31"/>
      <c r="B9013" s="31"/>
      <c r="C9013" s="31"/>
      <c r="D9013" s="31"/>
      <c r="E9013" s="31"/>
      <c r="F9013" s="31"/>
      <c r="G9013" s="31"/>
      <c r="H9013" s="31"/>
      <c r="I9013" s="32"/>
    </row>
    <row r="9014" spans="1:9" x14ac:dyDescent="0.3">
      <c r="A9014" s="31"/>
      <c r="B9014" s="31"/>
      <c r="C9014" s="31"/>
      <c r="D9014" s="31"/>
      <c r="E9014" s="31"/>
      <c r="F9014" s="31"/>
      <c r="G9014" s="31"/>
      <c r="H9014" s="31"/>
      <c r="I9014" s="32"/>
    </row>
    <row r="9015" spans="1:9" x14ac:dyDescent="0.3">
      <c r="A9015" s="31"/>
      <c r="B9015" s="31"/>
      <c r="C9015" s="31"/>
      <c r="D9015" s="31"/>
      <c r="E9015" s="31"/>
      <c r="F9015" s="31"/>
      <c r="G9015" s="31"/>
      <c r="H9015" s="31"/>
      <c r="I9015" s="32"/>
    </row>
    <row r="9016" spans="1:9" x14ac:dyDescent="0.3">
      <c r="A9016" s="31"/>
      <c r="B9016" s="31"/>
      <c r="C9016" s="31"/>
      <c r="D9016" s="31"/>
      <c r="E9016" s="31"/>
      <c r="F9016" s="31"/>
      <c r="G9016" s="31"/>
      <c r="H9016" s="31"/>
      <c r="I9016" s="32"/>
    </row>
    <row r="9017" spans="1:9" x14ac:dyDescent="0.3">
      <c r="A9017" s="31"/>
      <c r="B9017" s="31"/>
      <c r="C9017" s="31"/>
      <c r="D9017" s="31"/>
      <c r="E9017" s="31"/>
      <c r="F9017" s="31"/>
      <c r="G9017" s="31"/>
      <c r="H9017" s="31"/>
      <c r="I9017" s="32"/>
    </row>
    <row r="9018" spans="1:9" x14ac:dyDescent="0.3">
      <c r="A9018" s="31"/>
      <c r="B9018" s="31"/>
      <c r="C9018" s="31"/>
      <c r="D9018" s="31"/>
      <c r="E9018" s="31"/>
      <c r="F9018" s="31"/>
      <c r="G9018" s="31"/>
      <c r="H9018" s="31"/>
      <c r="I9018" s="32"/>
    </row>
    <row r="9019" spans="1:9" x14ac:dyDescent="0.3">
      <c r="A9019" s="31"/>
      <c r="B9019" s="31"/>
      <c r="C9019" s="31"/>
      <c r="D9019" s="31"/>
      <c r="E9019" s="31"/>
      <c r="F9019" s="31"/>
      <c r="G9019" s="31"/>
      <c r="H9019" s="31"/>
      <c r="I9019" s="32"/>
    </row>
    <row r="9020" spans="1:9" x14ac:dyDescent="0.3">
      <c r="A9020" s="31"/>
      <c r="B9020" s="31"/>
      <c r="C9020" s="31"/>
      <c r="D9020" s="31"/>
      <c r="E9020" s="31"/>
      <c r="F9020" s="31"/>
      <c r="G9020" s="31"/>
      <c r="H9020" s="31"/>
      <c r="I9020" s="32"/>
    </row>
    <row r="9021" spans="1:9" x14ac:dyDescent="0.3">
      <c r="A9021" s="31"/>
      <c r="B9021" s="31"/>
      <c r="C9021" s="31"/>
      <c r="D9021" s="31"/>
      <c r="E9021" s="31"/>
      <c r="F9021" s="31"/>
      <c r="G9021" s="31"/>
      <c r="H9021" s="31"/>
      <c r="I9021" s="32"/>
    </row>
    <row r="9022" spans="1:9" x14ac:dyDescent="0.3">
      <c r="A9022" s="31"/>
      <c r="B9022" s="31"/>
      <c r="C9022" s="31"/>
      <c r="D9022" s="31"/>
      <c r="E9022" s="31"/>
      <c r="F9022" s="31"/>
      <c r="G9022" s="31"/>
      <c r="H9022" s="31"/>
      <c r="I9022" s="32"/>
    </row>
    <row r="9023" spans="1:9" x14ac:dyDescent="0.3">
      <c r="A9023" s="31"/>
      <c r="B9023" s="31"/>
      <c r="C9023" s="31"/>
      <c r="D9023" s="31"/>
      <c r="E9023" s="31"/>
      <c r="F9023" s="31"/>
      <c r="G9023" s="31"/>
      <c r="H9023" s="31"/>
      <c r="I9023" s="32"/>
    </row>
    <row r="9024" spans="1:9" x14ac:dyDescent="0.3">
      <c r="A9024" s="31"/>
      <c r="B9024" s="31"/>
      <c r="C9024" s="31"/>
      <c r="D9024" s="31"/>
      <c r="E9024" s="31"/>
      <c r="F9024" s="31"/>
      <c r="G9024" s="31"/>
      <c r="H9024" s="31"/>
      <c r="I9024" s="32"/>
    </row>
    <row r="9025" spans="1:9" x14ac:dyDescent="0.3">
      <c r="A9025" s="31"/>
      <c r="B9025" s="31"/>
      <c r="C9025" s="31"/>
      <c r="D9025" s="31"/>
      <c r="E9025" s="31"/>
      <c r="F9025" s="31"/>
      <c r="G9025" s="31"/>
      <c r="H9025" s="31"/>
      <c r="I9025" s="32"/>
    </row>
    <row r="9026" spans="1:9" x14ac:dyDescent="0.3">
      <c r="A9026" s="31"/>
      <c r="B9026" s="31"/>
      <c r="C9026" s="31"/>
      <c r="D9026" s="31"/>
      <c r="E9026" s="31"/>
      <c r="F9026" s="31"/>
      <c r="G9026" s="31"/>
      <c r="H9026" s="31"/>
      <c r="I9026" s="32"/>
    </row>
    <row r="9027" spans="1:9" x14ac:dyDescent="0.3">
      <c r="A9027" s="31"/>
      <c r="B9027" s="31"/>
      <c r="C9027" s="31"/>
      <c r="D9027" s="31"/>
      <c r="E9027" s="31"/>
      <c r="F9027" s="31"/>
      <c r="G9027" s="31"/>
      <c r="H9027" s="31"/>
      <c r="I9027" s="32"/>
    </row>
    <row r="9028" spans="1:9" x14ac:dyDescent="0.3">
      <c r="A9028" s="31"/>
      <c r="B9028" s="31"/>
      <c r="C9028" s="31"/>
      <c r="D9028" s="31"/>
      <c r="E9028" s="31"/>
      <c r="F9028" s="31"/>
      <c r="G9028" s="31"/>
      <c r="H9028" s="31"/>
      <c r="I9028" s="32"/>
    </row>
    <row r="9029" spans="1:9" x14ac:dyDescent="0.3">
      <c r="A9029" s="31"/>
      <c r="B9029" s="31"/>
      <c r="C9029" s="31"/>
      <c r="D9029" s="31"/>
      <c r="E9029" s="31"/>
      <c r="F9029" s="31"/>
      <c r="G9029" s="31"/>
      <c r="H9029" s="31"/>
      <c r="I9029" s="32"/>
    </row>
    <row r="9030" spans="1:9" x14ac:dyDescent="0.3">
      <c r="A9030" s="31"/>
      <c r="B9030" s="31"/>
      <c r="C9030" s="31"/>
      <c r="D9030" s="31"/>
      <c r="E9030" s="31"/>
      <c r="F9030" s="31"/>
      <c r="G9030" s="31"/>
      <c r="H9030" s="31"/>
      <c r="I9030" s="32"/>
    </row>
    <row r="9031" spans="1:9" x14ac:dyDescent="0.3">
      <c r="A9031" s="31"/>
      <c r="B9031" s="31"/>
      <c r="C9031" s="31"/>
      <c r="D9031" s="31"/>
      <c r="E9031" s="31"/>
      <c r="F9031" s="31"/>
      <c r="G9031" s="31"/>
      <c r="H9031" s="31"/>
      <c r="I9031" s="32"/>
    </row>
    <row r="9032" spans="1:9" x14ac:dyDescent="0.3">
      <c r="A9032" s="31"/>
      <c r="B9032" s="31"/>
      <c r="C9032" s="31"/>
      <c r="D9032" s="31"/>
      <c r="E9032" s="31"/>
      <c r="F9032" s="31"/>
      <c r="G9032" s="31"/>
      <c r="H9032" s="31"/>
      <c r="I9032" s="32"/>
    </row>
    <row r="9033" spans="1:9" x14ac:dyDescent="0.3">
      <c r="A9033" s="31"/>
      <c r="B9033" s="31"/>
      <c r="C9033" s="31"/>
      <c r="D9033" s="31"/>
      <c r="E9033" s="31"/>
      <c r="F9033" s="31"/>
      <c r="G9033" s="31"/>
      <c r="H9033" s="31"/>
      <c r="I9033" s="32"/>
    </row>
    <row r="9034" spans="1:9" x14ac:dyDescent="0.3">
      <c r="A9034" s="31"/>
      <c r="B9034" s="31"/>
      <c r="C9034" s="31"/>
      <c r="D9034" s="31"/>
      <c r="E9034" s="31"/>
      <c r="F9034" s="31"/>
      <c r="G9034" s="31"/>
      <c r="H9034" s="31"/>
      <c r="I9034" s="32"/>
    </row>
    <row r="9035" spans="1:9" x14ac:dyDescent="0.3">
      <c r="A9035" s="31"/>
      <c r="B9035" s="31"/>
      <c r="C9035" s="31"/>
      <c r="D9035" s="31"/>
      <c r="E9035" s="31"/>
      <c r="F9035" s="31"/>
      <c r="G9035" s="31"/>
      <c r="H9035" s="31"/>
      <c r="I9035" s="32"/>
    </row>
    <row r="9036" spans="1:9" x14ac:dyDescent="0.3">
      <c r="A9036" s="31"/>
      <c r="B9036" s="31"/>
      <c r="C9036" s="31"/>
      <c r="D9036" s="31"/>
      <c r="E9036" s="31"/>
      <c r="F9036" s="31"/>
      <c r="G9036" s="31"/>
      <c r="H9036" s="31"/>
      <c r="I9036" s="32"/>
    </row>
    <row r="9037" spans="1:9" x14ac:dyDescent="0.3">
      <c r="A9037" s="31"/>
      <c r="B9037" s="31"/>
      <c r="C9037" s="31"/>
      <c r="D9037" s="31"/>
      <c r="E9037" s="31"/>
      <c r="F9037" s="31"/>
      <c r="G9037" s="31"/>
      <c r="H9037" s="31"/>
      <c r="I9037" s="32"/>
    </row>
    <row r="9038" spans="1:9" x14ac:dyDescent="0.3">
      <c r="A9038" s="31"/>
      <c r="B9038" s="31"/>
      <c r="C9038" s="31"/>
      <c r="D9038" s="31"/>
      <c r="E9038" s="31"/>
      <c r="F9038" s="31"/>
      <c r="G9038" s="31"/>
      <c r="H9038" s="31"/>
      <c r="I9038" s="32"/>
    </row>
    <row r="9039" spans="1:9" x14ac:dyDescent="0.3">
      <c r="A9039" s="31"/>
      <c r="B9039" s="31"/>
      <c r="C9039" s="31"/>
      <c r="D9039" s="31"/>
      <c r="E9039" s="31"/>
      <c r="F9039" s="31"/>
      <c r="G9039" s="31"/>
      <c r="H9039" s="31"/>
      <c r="I9039" s="32"/>
    </row>
    <row r="9040" spans="1:9" x14ac:dyDescent="0.3">
      <c r="A9040" s="31"/>
      <c r="B9040" s="31"/>
      <c r="C9040" s="31"/>
      <c r="D9040" s="31"/>
      <c r="E9040" s="31"/>
      <c r="F9040" s="31"/>
      <c r="G9040" s="31"/>
      <c r="H9040" s="31"/>
      <c r="I9040" s="32"/>
    </row>
    <row r="9041" spans="1:9" x14ac:dyDescent="0.3">
      <c r="A9041" s="31"/>
      <c r="B9041" s="31"/>
      <c r="C9041" s="31"/>
      <c r="D9041" s="31"/>
      <c r="E9041" s="31"/>
      <c r="F9041" s="31"/>
      <c r="G9041" s="31"/>
      <c r="H9041" s="31"/>
      <c r="I9041" s="32"/>
    </row>
    <row r="9042" spans="1:9" x14ac:dyDescent="0.3">
      <c r="A9042" s="31"/>
      <c r="B9042" s="31"/>
      <c r="C9042" s="31"/>
      <c r="D9042" s="31"/>
      <c r="E9042" s="31"/>
      <c r="F9042" s="31"/>
      <c r="G9042" s="31"/>
      <c r="H9042" s="31"/>
      <c r="I9042" s="32"/>
    </row>
    <row r="9043" spans="1:9" x14ac:dyDescent="0.3">
      <c r="A9043" s="31"/>
      <c r="B9043" s="31"/>
      <c r="C9043" s="31"/>
      <c r="D9043" s="31"/>
      <c r="E9043" s="31"/>
      <c r="F9043" s="31"/>
      <c r="G9043" s="31"/>
      <c r="H9043" s="31"/>
      <c r="I9043" s="32"/>
    </row>
    <row r="9044" spans="1:9" x14ac:dyDescent="0.3">
      <c r="A9044" s="31"/>
      <c r="B9044" s="31"/>
      <c r="C9044" s="31"/>
      <c r="D9044" s="31"/>
      <c r="E9044" s="31"/>
      <c r="F9044" s="31"/>
      <c r="G9044" s="31"/>
      <c r="H9044" s="31"/>
      <c r="I9044" s="32"/>
    </row>
    <row r="9045" spans="1:9" x14ac:dyDescent="0.3">
      <c r="A9045" s="31"/>
      <c r="B9045" s="31"/>
      <c r="C9045" s="31"/>
      <c r="D9045" s="31"/>
      <c r="E9045" s="31"/>
      <c r="F9045" s="31"/>
      <c r="G9045" s="31"/>
      <c r="H9045" s="31"/>
      <c r="I9045" s="32"/>
    </row>
    <row r="9046" spans="1:9" x14ac:dyDescent="0.3">
      <c r="A9046" s="31"/>
      <c r="B9046" s="31"/>
      <c r="C9046" s="31"/>
      <c r="D9046" s="31"/>
      <c r="E9046" s="31"/>
      <c r="F9046" s="31"/>
      <c r="G9046" s="31"/>
      <c r="H9046" s="31"/>
      <c r="I9046" s="32"/>
    </row>
    <row r="9047" spans="1:9" x14ac:dyDescent="0.3">
      <c r="A9047" s="31"/>
      <c r="B9047" s="31"/>
      <c r="C9047" s="31"/>
      <c r="D9047" s="31"/>
      <c r="E9047" s="31"/>
      <c r="F9047" s="31"/>
      <c r="G9047" s="31"/>
      <c r="H9047" s="31"/>
      <c r="I9047" s="32"/>
    </row>
    <row r="9048" spans="1:9" x14ac:dyDescent="0.3">
      <c r="A9048" s="31"/>
      <c r="B9048" s="31"/>
      <c r="C9048" s="31"/>
      <c r="D9048" s="31"/>
      <c r="E9048" s="31"/>
      <c r="F9048" s="31"/>
      <c r="G9048" s="31"/>
      <c r="H9048" s="31"/>
      <c r="I9048" s="32"/>
    </row>
    <row r="9049" spans="1:9" x14ac:dyDescent="0.3">
      <c r="A9049" s="31"/>
      <c r="B9049" s="31"/>
      <c r="C9049" s="31"/>
      <c r="D9049" s="31"/>
      <c r="E9049" s="31"/>
      <c r="F9049" s="31"/>
      <c r="G9049" s="31"/>
      <c r="H9049" s="31"/>
      <c r="I9049" s="32"/>
    </row>
    <row r="9050" spans="1:9" x14ac:dyDescent="0.3">
      <c r="A9050" s="31"/>
      <c r="B9050" s="31"/>
      <c r="C9050" s="31"/>
      <c r="D9050" s="31"/>
      <c r="E9050" s="31"/>
      <c r="F9050" s="31"/>
      <c r="G9050" s="31"/>
      <c r="H9050" s="31"/>
      <c r="I9050" s="32"/>
    </row>
    <row r="9051" spans="1:9" x14ac:dyDescent="0.3">
      <c r="A9051" s="31"/>
      <c r="B9051" s="31"/>
      <c r="C9051" s="31"/>
      <c r="D9051" s="31"/>
      <c r="E9051" s="31"/>
      <c r="F9051" s="31"/>
      <c r="G9051" s="31"/>
      <c r="H9051" s="31"/>
      <c r="I9051" s="32"/>
    </row>
    <row r="9052" spans="1:9" x14ac:dyDescent="0.3">
      <c r="A9052" s="31"/>
      <c r="B9052" s="31"/>
      <c r="C9052" s="31"/>
      <c r="D9052" s="31"/>
      <c r="E9052" s="31"/>
      <c r="F9052" s="31"/>
      <c r="G9052" s="31"/>
      <c r="H9052" s="31"/>
      <c r="I9052" s="32"/>
    </row>
    <row r="9053" spans="1:9" x14ac:dyDescent="0.3">
      <c r="A9053" s="31"/>
      <c r="B9053" s="31"/>
      <c r="C9053" s="31"/>
      <c r="D9053" s="31"/>
      <c r="E9053" s="31"/>
      <c r="F9053" s="31"/>
      <c r="G9053" s="31"/>
      <c r="H9053" s="31"/>
      <c r="I9053" s="32"/>
    </row>
    <row r="9054" spans="1:9" x14ac:dyDescent="0.3">
      <c r="A9054" s="31"/>
      <c r="B9054" s="31"/>
      <c r="C9054" s="31"/>
      <c r="D9054" s="31"/>
      <c r="E9054" s="31"/>
      <c r="F9054" s="31"/>
      <c r="G9054" s="31"/>
      <c r="H9054" s="31"/>
      <c r="I9054" s="32"/>
    </row>
    <row r="9055" spans="1:9" x14ac:dyDescent="0.3">
      <c r="A9055" s="31"/>
      <c r="B9055" s="31"/>
      <c r="C9055" s="31"/>
      <c r="D9055" s="31"/>
      <c r="E9055" s="31"/>
      <c r="F9055" s="31"/>
      <c r="G9055" s="31"/>
      <c r="H9055" s="31"/>
      <c r="I9055" s="32"/>
    </row>
    <row r="9056" spans="1:9" x14ac:dyDescent="0.3">
      <c r="A9056" s="31"/>
      <c r="B9056" s="31"/>
      <c r="C9056" s="31"/>
      <c r="D9056" s="31"/>
      <c r="E9056" s="31"/>
      <c r="F9056" s="31"/>
      <c r="G9056" s="31"/>
      <c r="H9056" s="31"/>
      <c r="I9056" s="32"/>
    </row>
    <row r="9057" spans="1:9" x14ac:dyDescent="0.3">
      <c r="A9057" s="31"/>
      <c r="B9057" s="31"/>
      <c r="C9057" s="31"/>
      <c r="D9057" s="31"/>
      <c r="E9057" s="31"/>
      <c r="F9057" s="31"/>
      <c r="G9057" s="31"/>
      <c r="H9057" s="31"/>
      <c r="I9057" s="32"/>
    </row>
    <row r="9058" spans="1:9" x14ac:dyDescent="0.3">
      <c r="A9058" s="31"/>
      <c r="B9058" s="31"/>
      <c r="C9058" s="31"/>
      <c r="D9058" s="31"/>
      <c r="E9058" s="31"/>
      <c r="F9058" s="31"/>
      <c r="G9058" s="31"/>
      <c r="H9058" s="31"/>
      <c r="I9058" s="32"/>
    </row>
    <row r="9059" spans="1:9" x14ac:dyDescent="0.3">
      <c r="A9059" s="31"/>
      <c r="B9059" s="31"/>
      <c r="C9059" s="31"/>
      <c r="D9059" s="31"/>
      <c r="E9059" s="31"/>
      <c r="F9059" s="31"/>
      <c r="G9059" s="31"/>
      <c r="H9059" s="31"/>
      <c r="I9059" s="32"/>
    </row>
    <row r="9060" spans="1:9" x14ac:dyDescent="0.3">
      <c r="A9060" s="31"/>
      <c r="B9060" s="31"/>
      <c r="C9060" s="31"/>
      <c r="D9060" s="31"/>
      <c r="E9060" s="31"/>
      <c r="F9060" s="31"/>
      <c r="G9060" s="31"/>
      <c r="H9060" s="31"/>
      <c r="I9060" s="32"/>
    </row>
    <row r="9061" spans="1:9" x14ac:dyDescent="0.3">
      <c r="A9061" s="31"/>
      <c r="B9061" s="31"/>
      <c r="C9061" s="31"/>
      <c r="D9061" s="31"/>
      <c r="E9061" s="31"/>
      <c r="F9061" s="31"/>
      <c r="G9061" s="31"/>
      <c r="H9061" s="31"/>
      <c r="I9061" s="32"/>
    </row>
    <row r="9062" spans="1:9" x14ac:dyDescent="0.3">
      <c r="A9062" s="31"/>
      <c r="B9062" s="31"/>
      <c r="C9062" s="31"/>
      <c r="D9062" s="31"/>
      <c r="E9062" s="31"/>
      <c r="F9062" s="31"/>
      <c r="G9062" s="31"/>
      <c r="H9062" s="31"/>
      <c r="I9062" s="32"/>
    </row>
    <row r="9063" spans="1:9" x14ac:dyDescent="0.3">
      <c r="A9063" s="31"/>
      <c r="B9063" s="31"/>
      <c r="C9063" s="31"/>
      <c r="D9063" s="31"/>
      <c r="E9063" s="31"/>
      <c r="F9063" s="31"/>
      <c r="G9063" s="31"/>
      <c r="H9063" s="31"/>
      <c r="I9063" s="32"/>
    </row>
    <row r="9064" spans="1:9" x14ac:dyDescent="0.3">
      <c r="A9064" s="31"/>
      <c r="B9064" s="31"/>
      <c r="C9064" s="31"/>
      <c r="D9064" s="31"/>
      <c r="E9064" s="31"/>
      <c r="F9064" s="31"/>
      <c r="G9064" s="31"/>
      <c r="H9064" s="31"/>
      <c r="I9064" s="32"/>
    </row>
    <row r="9065" spans="1:9" x14ac:dyDescent="0.3">
      <c r="A9065" s="31"/>
      <c r="B9065" s="31"/>
      <c r="C9065" s="31"/>
      <c r="D9065" s="31"/>
      <c r="E9065" s="31"/>
      <c r="F9065" s="31"/>
      <c r="G9065" s="31"/>
      <c r="H9065" s="31"/>
      <c r="I9065" s="32"/>
    </row>
    <row r="9066" spans="1:9" x14ac:dyDescent="0.3">
      <c r="A9066" s="31"/>
      <c r="B9066" s="31"/>
      <c r="C9066" s="31"/>
      <c r="D9066" s="31"/>
      <c r="E9066" s="31"/>
      <c r="F9066" s="31"/>
      <c r="G9066" s="31"/>
      <c r="H9066" s="31"/>
      <c r="I9066" s="32"/>
    </row>
    <row r="9067" spans="1:9" x14ac:dyDescent="0.3">
      <c r="A9067" s="31"/>
      <c r="B9067" s="31"/>
      <c r="C9067" s="31"/>
      <c r="D9067" s="31"/>
      <c r="E9067" s="31"/>
      <c r="F9067" s="31"/>
      <c r="G9067" s="31"/>
      <c r="H9067" s="31"/>
      <c r="I9067" s="32"/>
    </row>
    <row r="9068" spans="1:9" x14ac:dyDescent="0.3">
      <c r="A9068" s="31"/>
      <c r="B9068" s="31"/>
      <c r="C9068" s="31"/>
      <c r="D9068" s="31"/>
      <c r="E9068" s="31"/>
      <c r="F9068" s="31"/>
      <c r="G9068" s="31"/>
      <c r="H9068" s="31"/>
      <c r="I9068" s="32"/>
    </row>
    <row r="9069" spans="1:9" x14ac:dyDescent="0.3">
      <c r="A9069" s="31"/>
      <c r="B9069" s="31"/>
      <c r="C9069" s="31"/>
      <c r="D9069" s="31"/>
      <c r="E9069" s="31"/>
      <c r="F9069" s="31"/>
      <c r="G9069" s="31"/>
      <c r="H9069" s="31"/>
      <c r="I9069" s="32"/>
    </row>
    <row r="9070" spans="1:9" x14ac:dyDescent="0.3">
      <c r="A9070" s="31"/>
      <c r="B9070" s="31"/>
      <c r="C9070" s="31"/>
      <c r="D9070" s="31"/>
      <c r="E9070" s="31"/>
      <c r="F9070" s="31"/>
      <c r="G9070" s="31"/>
      <c r="H9070" s="31"/>
      <c r="I9070" s="32"/>
    </row>
    <row r="9071" spans="1:9" x14ac:dyDescent="0.3">
      <c r="A9071" s="31"/>
      <c r="B9071" s="31"/>
      <c r="C9071" s="31"/>
      <c r="D9071" s="31"/>
      <c r="E9071" s="31"/>
      <c r="F9071" s="31"/>
      <c r="G9071" s="31"/>
      <c r="H9071" s="31"/>
      <c r="I9071" s="32"/>
    </row>
    <row r="9072" spans="1:9" x14ac:dyDescent="0.3">
      <c r="A9072" s="31"/>
      <c r="B9072" s="31"/>
      <c r="C9072" s="31"/>
      <c r="D9072" s="31"/>
      <c r="E9072" s="31"/>
      <c r="F9072" s="31"/>
      <c r="G9072" s="31"/>
      <c r="H9072" s="31"/>
      <c r="I9072" s="32"/>
    </row>
    <row r="9073" spans="1:9" x14ac:dyDescent="0.3">
      <c r="A9073" s="31"/>
      <c r="B9073" s="31"/>
      <c r="C9073" s="31"/>
      <c r="D9073" s="31"/>
      <c r="E9073" s="31"/>
      <c r="F9073" s="31"/>
      <c r="G9073" s="31"/>
      <c r="H9073" s="31"/>
      <c r="I9073" s="32"/>
    </row>
    <row r="9074" spans="1:9" x14ac:dyDescent="0.3">
      <c r="A9074" s="31"/>
      <c r="B9074" s="31"/>
      <c r="C9074" s="31"/>
      <c r="D9074" s="31"/>
      <c r="E9074" s="31"/>
      <c r="F9074" s="31"/>
      <c r="G9074" s="31"/>
      <c r="H9074" s="31"/>
      <c r="I9074" s="32"/>
    </row>
    <row r="9075" spans="1:9" x14ac:dyDescent="0.3">
      <c r="A9075" s="31"/>
      <c r="B9075" s="31"/>
      <c r="C9075" s="31"/>
      <c r="D9075" s="31"/>
      <c r="E9075" s="31"/>
      <c r="F9075" s="31"/>
      <c r="G9075" s="31"/>
      <c r="H9075" s="31"/>
      <c r="I9075" s="32"/>
    </row>
    <row r="9076" spans="1:9" x14ac:dyDescent="0.3">
      <c r="A9076" s="31"/>
      <c r="B9076" s="31"/>
      <c r="C9076" s="31"/>
      <c r="D9076" s="31"/>
      <c r="E9076" s="31"/>
      <c r="F9076" s="31"/>
      <c r="G9076" s="31"/>
      <c r="H9076" s="31"/>
      <c r="I9076" s="32"/>
    </row>
    <row r="9077" spans="1:9" x14ac:dyDescent="0.3">
      <c r="A9077" s="31"/>
      <c r="B9077" s="31"/>
      <c r="C9077" s="31"/>
      <c r="D9077" s="31"/>
      <c r="E9077" s="31"/>
      <c r="F9077" s="31"/>
      <c r="G9077" s="31"/>
      <c r="H9077" s="31"/>
      <c r="I9077" s="32"/>
    </row>
    <row r="9078" spans="1:9" x14ac:dyDescent="0.3">
      <c r="A9078" s="31"/>
      <c r="B9078" s="31"/>
      <c r="C9078" s="31"/>
      <c r="D9078" s="31"/>
      <c r="E9078" s="31"/>
      <c r="F9078" s="31"/>
      <c r="G9078" s="31"/>
      <c r="H9078" s="31"/>
      <c r="I9078" s="32"/>
    </row>
    <row r="9079" spans="1:9" x14ac:dyDescent="0.3">
      <c r="A9079" s="31"/>
      <c r="B9079" s="31"/>
      <c r="C9079" s="31"/>
      <c r="D9079" s="31"/>
      <c r="E9079" s="31"/>
      <c r="F9079" s="31"/>
      <c r="G9079" s="31"/>
      <c r="H9079" s="31"/>
      <c r="I9079" s="32"/>
    </row>
    <row r="9080" spans="1:9" x14ac:dyDescent="0.3">
      <c r="A9080" s="31"/>
      <c r="B9080" s="31"/>
      <c r="C9080" s="31"/>
      <c r="D9080" s="31"/>
      <c r="E9080" s="31"/>
      <c r="F9080" s="31"/>
      <c r="G9080" s="31"/>
      <c r="H9080" s="31"/>
      <c r="I9080" s="32"/>
    </row>
    <row r="9081" spans="1:9" x14ac:dyDescent="0.3">
      <c r="A9081" s="31"/>
      <c r="B9081" s="31"/>
      <c r="C9081" s="31"/>
      <c r="D9081" s="31"/>
      <c r="E9081" s="31"/>
      <c r="F9081" s="31"/>
      <c r="G9081" s="31"/>
      <c r="H9081" s="31"/>
      <c r="I9081" s="32"/>
    </row>
    <row r="9082" spans="1:9" x14ac:dyDescent="0.3">
      <c r="A9082" s="31"/>
      <c r="B9082" s="31"/>
      <c r="C9082" s="31"/>
      <c r="D9082" s="31"/>
      <c r="E9082" s="31"/>
      <c r="F9082" s="31"/>
      <c r="G9082" s="31"/>
      <c r="H9082" s="31"/>
      <c r="I9082" s="32"/>
    </row>
    <row r="9083" spans="1:9" x14ac:dyDescent="0.3">
      <c r="A9083" s="31"/>
      <c r="B9083" s="31"/>
      <c r="C9083" s="31"/>
      <c r="D9083" s="31"/>
      <c r="E9083" s="31"/>
      <c r="F9083" s="31"/>
      <c r="G9083" s="31"/>
      <c r="H9083" s="31"/>
      <c r="I9083" s="32"/>
    </row>
    <row r="9084" spans="1:9" x14ac:dyDescent="0.3">
      <c r="A9084" s="31"/>
      <c r="B9084" s="31"/>
      <c r="C9084" s="31"/>
      <c r="D9084" s="31"/>
      <c r="E9084" s="31"/>
      <c r="F9084" s="31"/>
      <c r="G9084" s="31"/>
      <c r="H9084" s="31"/>
      <c r="I9084" s="32"/>
    </row>
    <row r="9085" spans="1:9" x14ac:dyDescent="0.3">
      <c r="A9085" s="31"/>
      <c r="B9085" s="31"/>
      <c r="C9085" s="31"/>
      <c r="D9085" s="31"/>
      <c r="E9085" s="31"/>
      <c r="F9085" s="31"/>
      <c r="G9085" s="31"/>
      <c r="H9085" s="31"/>
      <c r="I9085" s="32"/>
    </row>
    <row r="9086" spans="1:9" x14ac:dyDescent="0.3">
      <c r="A9086" s="31"/>
      <c r="B9086" s="31"/>
      <c r="C9086" s="31"/>
      <c r="D9086" s="31"/>
      <c r="E9086" s="31"/>
      <c r="F9086" s="31"/>
      <c r="G9086" s="31"/>
      <c r="H9086" s="31"/>
      <c r="I9086" s="32"/>
    </row>
    <row r="9087" spans="1:9" x14ac:dyDescent="0.3">
      <c r="A9087" s="31"/>
      <c r="B9087" s="31"/>
      <c r="C9087" s="31"/>
      <c r="D9087" s="31"/>
      <c r="E9087" s="31"/>
      <c r="F9087" s="31"/>
      <c r="G9087" s="31"/>
      <c r="H9087" s="31"/>
      <c r="I9087" s="32"/>
    </row>
    <row r="9088" spans="1:9" x14ac:dyDescent="0.3">
      <c r="A9088" s="31"/>
      <c r="B9088" s="31"/>
      <c r="C9088" s="31"/>
      <c r="D9088" s="31"/>
      <c r="E9088" s="31"/>
      <c r="F9088" s="31"/>
      <c r="G9088" s="31"/>
      <c r="H9088" s="31"/>
      <c r="I9088" s="32"/>
    </row>
    <row r="9089" spans="1:9" x14ac:dyDescent="0.3">
      <c r="A9089" s="31"/>
      <c r="B9089" s="31"/>
      <c r="C9089" s="31"/>
      <c r="D9089" s="31"/>
      <c r="E9089" s="31"/>
      <c r="F9089" s="31"/>
      <c r="G9089" s="31"/>
      <c r="H9089" s="31"/>
      <c r="I9089" s="32"/>
    </row>
    <row r="9090" spans="1:9" x14ac:dyDescent="0.3">
      <c r="A9090" s="31"/>
      <c r="B9090" s="31"/>
      <c r="C9090" s="31"/>
      <c r="D9090" s="31"/>
      <c r="E9090" s="31"/>
      <c r="F9090" s="31"/>
      <c r="G9090" s="31"/>
      <c r="H9090" s="31"/>
      <c r="I9090" s="32"/>
    </row>
    <row r="9091" spans="1:9" x14ac:dyDescent="0.3">
      <c r="A9091" s="31"/>
      <c r="B9091" s="31"/>
      <c r="C9091" s="31"/>
      <c r="D9091" s="31"/>
      <c r="E9091" s="31"/>
      <c r="F9091" s="31"/>
      <c r="G9091" s="31"/>
      <c r="H9091" s="31"/>
      <c r="I9091" s="32"/>
    </row>
    <row r="9092" spans="1:9" x14ac:dyDescent="0.3">
      <c r="A9092" s="31"/>
      <c r="B9092" s="31"/>
      <c r="C9092" s="31"/>
      <c r="D9092" s="31"/>
      <c r="E9092" s="31"/>
      <c r="F9092" s="31"/>
      <c r="G9092" s="31"/>
      <c r="H9092" s="31"/>
      <c r="I9092" s="32"/>
    </row>
    <row r="9093" spans="1:9" x14ac:dyDescent="0.3">
      <c r="A9093" s="31"/>
      <c r="B9093" s="31"/>
      <c r="C9093" s="31"/>
      <c r="D9093" s="31"/>
      <c r="E9093" s="31"/>
      <c r="F9093" s="31"/>
      <c r="G9093" s="31"/>
      <c r="H9093" s="31"/>
      <c r="I9093" s="32"/>
    </row>
    <row r="9094" spans="1:9" x14ac:dyDescent="0.3">
      <c r="A9094" s="31"/>
      <c r="B9094" s="31"/>
      <c r="C9094" s="31"/>
      <c r="D9094" s="31"/>
      <c r="E9094" s="31"/>
      <c r="F9094" s="31"/>
      <c r="G9094" s="31"/>
      <c r="H9094" s="31"/>
      <c r="I9094" s="32"/>
    </row>
    <row r="9095" spans="1:9" x14ac:dyDescent="0.3">
      <c r="A9095" s="31"/>
      <c r="B9095" s="31"/>
      <c r="C9095" s="31"/>
      <c r="D9095" s="31"/>
      <c r="E9095" s="31"/>
      <c r="F9095" s="31"/>
      <c r="G9095" s="31"/>
      <c r="H9095" s="31"/>
      <c r="I9095" s="32"/>
    </row>
    <row r="9096" spans="1:9" x14ac:dyDescent="0.3">
      <c r="A9096" s="31"/>
      <c r="B9096" s="31"/>
      <c r="C9096" s="31"/>
      <c r="D9096" s="31"/>
      <c r="E9096" s="31"/>
      <c r="F9096" s="31"/>
      <c r="G9096" s="31"/>
      <c r="H9096" s="31"/>
      <c r="I9096" s="32"/>
    </row>
    <row r="9097" spans="1:9" x14ac:dyDescent="0.3">
      <c r="A9097" s="31"/>
      <c r="B9097" s="31"/>
      <c r="C9097" s="31"/>
      <c r="D9097" s="31"/>
      <c r="E9097" s="31"/>
      <c r="F9097" s="31"/>
      <c r="G9097" s="31"/>
      <c r="H9097" s="31"/>
      <c r="I9097" s="32"/>
    </row>
    <row r="9098" spans="1:9" x14ac:dyDescent="0.3">
      <c r="A9098" s="31"/>
      <c r="B9098" s="31"/>
      <c r="C9098" s="31"/>
      <c r="D9098" s="31"/>
      <c r="E9098" s="31"/>
      <c r="F9098" s="31"/>
      <c r="G9098" s="31"/>
      <c r="H9098" s="31"/>
      <c r="I9098" s="32"/>
    </row>
    <row r="9099" spans="1:9" x14ac:dyDescent="0.3">
      <c r="A9099" s="31"/>
      <c r="B9099" s="31"/>
      <c r="C9099" s="31"/>
      <c r="D9099" s="31"/>
      <c r="E9099" s="31"/>
      <c r="F9099" s="31"/>
      <c r="G9099" s="31"/>
      <c r="H9099" s="31"/>
      <c r="I9099" s="32"/>
    </row>
    <row r="9100" spans="1:9" x14ac:dyDescent="0.3">
      <c r="A9100" s="31"/>
      <c r="B9100" s="31"/>
      <c r="C9100" s="31"/>
      <c r="D9100" s="31"/>
      <c r="E9100" s="31"/>
      <c r="F9100" s="31"/>
      <c r="G9100" s="31"/>
      <c r="H9100" s="31"/>
      <c r="I9100" s="32"/>
    </row>
    <row r="9101" spans="1:9" x14ac:dyDescent="0.3">
      <c r="A9101" s="31"/>
      <c r="B9101" s="31"/>
      <c r="C9101" s="31"/>
      <c r="D9101" s="31"/>
      <c r="E9101" s="31"/>
      <c r="F9101" s="31"/>
      <c r="G9101" s="31"/>
      <c r="H9101" s="31"/>
      <c r="I9101" s="32"/>
    </row>
    <row r="9102" spans="1:9" x14ac:dyDescent="0.3">
      <c r="A9102" s="31"/>
      <c r="B9102" s="31"/>
      <c r="C9102" s="31"/>
      <c r="D9102" s="31"/>
      <c r="E9102" s="31"/>
      <c r="F9102" s="31"/>
      <c r="G9102" s="31"/>
      <c r="H9102" s="31"/>
      <c r="I9102" s="32"/>
    </row>
    <row r="9103" spans="1:9" x14ac:dyDescent="0.3">
      <c r="A9103" s="31"/>
      <c r="B9103" s="31"/>
      <c r="C9103" s="31"/>
      <c r="D9103" s="31"/>
      <c r="E9103" s="31"/>
      <c r="F9103" s="31"/>
      <c r="G9103" s="31"/>
      <c r="H9103" s="31"/>
      <c r="I9103" s="32"/>
    </row>
    <row r="9104" spans="1:9" x14ac:dyDescent="0.3">
      <c r="A9104" s="31"/>
      <c r="B9104" s="31"/>
      <c r="C9104" s="31"/>
      <c r="D9104" s="31"/>
      <c r="E9104" s="31"/>
      <c r="F9104" s="31"/>
      <c r="G9104" s="31"/>
      <c r="H9104" s="31"/>
      <c r="I9104" s="32"/>
    </row>
    <row r="9105" spans="1:9" x14ac:dyDescent="0.3">
      <c r="A9105" s="31"/>
      <c r="B9105" s="31"/>
      <c r="C9105" s="31"/>
      <c r="D9105" s="31"/>
      <c r="E9105" s="31"/>
      <c r="F9105" s="31"/>
      <c r="G9105" s="31"/>
      <c r="H9105" s="31"/>
      <c r="I9105" s="32"/>
    </row>
    <row r="9106" spans="1:9" x14ac:dyDescent="0.3">
      <c r="A9106" s="31"/>
      <c r="B9106" s="31"/>
      <c r="C9106" s="31"/>
      <c r="D9106" s="31"/>
      <c r="E9106" s="31"/>
      <c r="F9106" s="31"/>
      <c r="G9106" s="31"/>
      <c r="H9106" s="31"/>
      <c r="I9106" s="32"/>
    </row>
    <row r="9107" spans="1:9" x14ac:dyDescent="0.3">
      <c r="A9107" s="31"/>
      <c r="B9107" s="31"/>
      <c r="C9107" s="31"/>
      <c r="D9107" s="31"/>
      <c r="E9107" s="31"/>
      <c r="F9107" s="31"/>
      <c r="G9107" s="31"/>
      <c r="H9107" s="31"/>
      <c r="I9107" s="32"/>
    </row>
    <row r="9108" spans="1:9" x14ac:dyDescent="0.3">
      <c r="A9108" s="31"/>
      <c r="B9108" s="31"/>
      <c r="C9108" s="31"/>
      <c r="D9108" s="31"/>
      <c r="E9108" s="31"/>
      <c r="F9108" s="31"/>
      <c r="G9108" s="31"/>
      <c r="H9108" s="31"/>
      <c r="I9108" s="32"/>
    </row>
    <row r="9109" spans="1:9" x14ac:dyDescent="0.3">
      <c r="A9109" s="31"/>
      <c r="B9109" s="31"/>
      <c r="C9109" s="31"/>
      <c r="D9109" s="31"/>
      <c r="E9109" s="31"/>
      <c r="F9109" s="31"/>
      <c r="G9109" s="31"/>
      <c r="H9109" s="31"/>
      <c r="I9109" s="32"/>
    </row>
    <row r="9110" spans="1:9" x14ac:dyDescent="0.3">
      <c r="A9110" s="31"/>
      <c r="B9110" s="31"/>
      <c r="C9110" s="31"/>
      <c r="D9110" s="31"/>
      <c r="E9110" s="31"/>
      <c r="F9110" s="31"/>
      <c r="G9110" s="31"/>
      <c r="H9110" s="31"/>
      <c r="I9110" s="32"/>
    </row>
    <row r="9111" spans="1:9" x14ac:dyDescent="0.3">
      <c r="A9111" s="31"/>
      <c r="B9111" s="31"/>
      <c r="C9111" s="31"/>
      <c r="D9111" s="31"/>
      <c r="E9111" s="31"/>
      <c r="F9111" s="31"/>
      <c r="G9111" s="31"/>
      <c r="H9111" s="31"/>
      <c r="I9111" s="32"/>
    </row>
    <row r="9112" spans="1:9" x14ac:dyDescent="0.3">
      <c r="A9112" s="31"/>
      <c r="B9112" s="31"/>
      <c r="C9112" s="31"/>
      <c r="D9112" s="31"/>
      <c r="E9112" s="31"/>
      <c r="F9112" s="31"/>
      <c r="G9112" s="31"/>
      <c r="H9112" s="31"/>
      <c r="I9112" s="32"/>
    </row>
    <row r="9113" spans="1:9" x14ac:dyDescent="0.3">
      <c r="A9113" s="31"/>
      <c r="B9113" s="31"/>
      <c r="C9113" s="31"/>
      <c r="D9113" s="31"/>
      <c r="E9113" s="31"/>
      <c r="F9113" s="31"/>
      <c r="G9113" s="31"/>
      <c r="H9113" s="31"/>
      <c r="I9113" s="32"/>
    </row>
    <row r="9114" spans="1:9" x14ac:dyDescent="0.3">
      <c r="A9114" s="31"/>
      <c r="B9114" s="31"/>
      <c r="C9114" s="31"/>
      <c r="D9114" s="31"/>
      <c r="E9114" s="31"/>
      <c r="F9114" s="31"/>
      <c r="G9114" s="31"/>
      <c r="H9114" s="31"/>
      <c r="I9114" s="32"/>
    </row>
    <row r="9115" spans="1:9" x14ac:dyDescent="0.3">
      <c r="A9115" s="31"/>
      <c r="B9115" s="31"/>
      <c r="C9115" s="31"/>
      <c r="D9115" s="31"/>
      <c r="E9115" s="31"/>
      <c r="F9115" s="31"/>
      <c r="G9115" s="31"/>
      <c r="H9115" s="31"/>
      <c r="I9115" s="32"/>
    </row>
    <row r="9116" spans="1:9" x14ac:dyDescent="0.3">
      <c r="A9116" s="31"/>
      <c r="B9116" s="31"/>
      <c r="C9116" s="31"/>
      <c r="D9116" s="31"/>
      <c r="E9116" s="31"/>
      <c r="F9116" s="31"/>
      <c r="G9116" s="31"/>
      <c r="H9116" s="31"/>
      <c r="I9116" s="32"/>
    </row>
    <row r="9117" spans="1:9" x14ac:dyDescent="0.3">
      <c r="A9117" s="31"/>
      <c r="B9117" s="31"/>
      <c r="C9117" s="31"/>
      <c r="D9117" s="31"/>
      <c r="E9117" s="31"/>
      <c r="F9117" s="31"/>
      <c r="G9117" s="31"/>
      <c r="H9117" s="31"/>
      <c r="I9117" s="32"/>
    </row>
    <row r="9118" spans="1:9" x14ac:dyDescent="0.3">
      <c r="A9118" s="31"/>
      <c r="B9118" s="31"/>
      <c r="C9118" s="31"/>
      <c r="D9118" s="31"/>
      <c r="E9118" s="31"/>
      <c r="F9118" s="31"/>
      <c r="G9118" s="31"/>
      <c r="H9118" s="31"/>
      <c r="I9118" s="32"/>
    </row>
    <row r="9119" spans="1:9" x14ac:dyDescent="0.3">
      <c r="A9119" s="31"/>
      <c r="B9119" s="31"/>
      <c r="C9119" s="31"/>
      <c r="D9119" s="31"/>
      <c r="E9119" s="31"/>
      <c r="F9119" s="31"/>
      <c r="G9119" s="31"/>
      <c r="H9119" s="31"/>
      <c r="I9119" s="32"/>
    </row>
    <row r="9120" spans="1:9" x14ac:dyDescent="0.3">
      <c r="A9120" s="31"/>
      <c r="B9120" s="31"/>
      <c r="C9120" s="31"/>
      <c r="D9120" s="31"/>
      <c r="E9120" s="31"/>
      <c r="F9120" s="31"/>
      <c r="G9120" s="31"/>
      <c r="H9120" s="31"/>
      <c r="I9120" s="32"/>
    </row>
    <row r="9121" spans="1:9" x14ac:dyDescent="0.3">
      <c r="A9121" s="31"/>
      <c r="B9121" s="31"/>
      <c r="C9121" s="31"/>
      <c r="D9121" s="31"/>
      <c r="E9121" s="31"/>
      <c r="F9121" s="31"/>
      <c r="G9121" s="31"/>
      <c r="H9121" s="31"/>
      <c r="I9121" s="32"/>
    </row>
    <row r="9122" spans="1:9" x14ac:dyDescent="0.3">
      <c r="A9122" s="31"/>
      <c r="B9122" s="31"/>
      <c r="C9122" s="31"/>
      <c r="D9122" s="31"/>
      <c r="E9122" s="31"/>
      <c r="F9122" s="31"/>
      <c r="G9122" s="31"/>
      <c r="H9122" s="31"/>
      <c r="I9122" s="32"/>
    </row>
    <row r="9123" spans="1:9" x14ac:dyDescent="0.3">
      <c r="A9123" s="31"/>
      <c r="B9123" s="31"/>
      <c r="C9123" s="31"/>
      <c r="D9123" s="31"/>
      <c r="E9123" s="31"/>
      <c r="F9123" s="31"/>
      <c r="G9123" s="31"/>
      <c r="H9123" s="31"/>
      <c r="I9123" s="32"/>
    </row>
    <row r="9124" spans="1:9" x14ac:dyDescent="0.3">
      <c r="A9124" s="31"/>
      <c r="B9124" s="31"/>
      <c r="C9124" s="31"/>
      <c r="D9124" s="31"/>
      <c r="E9124" s="31"/>
      <c r="F9124" s="31"/>
      <c r="G9124" s="31"/>
      <c r="H9124" s="31"/>
      <c r="I9124" s="32"/>
    </row>
    <row r="9125" spans="1:9" x14ac:dyDescent="0.3">
      <c r="A9125" s="31"/>
      <c r="B9125" s="31"/>
      <c r="C9125" s="31"/>
      <c r="D9125" s="31"/>
      <c r="E9125" s="31"/>
      <c r="F9125" s="31"/>
      <c r="G9125" s="31"/>
      <c r="H9125" s="31"/>
      <c r="I9125" s="32"/>
    </row>
    <row r="9126" spans="1:9" x14ac:dyDescent="0.3">
      <c r="A9126" s="31"/>
      <c r="B9126" s="31"/>
      <c r="C9126" s="31"/>
      <c r="D9126" s="31"/>
      <c r="E9126" s="31"/>
      <c r="F9126" s="31"/>
      <c r="G9126" s="31"/>
      <c r="H9126" s="31"/>
      <c r="I9126" s="32"/>
    </row>
    <row r="9127" spans="1:9" x14ac:dyDescent="0.3">
      <c r="A9127" s="31"/>
      <c r="B9127" s="31"/>
      <c r="C9127" s="31"/>
      <c r="D9127" s="31"/>
      <c r="E9127" s="31"/>
      <c r="F9127" s="31"/>
      <c r="G9127" s="31"/>
      <c r="H9127" s="31"/>
      <c r="I9127" s="32"/>
    </row>
    <row r="9128" spans="1:9" x14ac:dyDescent="0.3">
      <c r="A9128" s="31"/>
      <c r="B9128" s="31"/>
      <c r="C9128" s="31"/>
      <c r="D9128" s="31"/>
      <c r="E9128" s="31"/>
      <c r="F9128" s="31"/>
      <c r="G9128" s="31"/>
      <c r="H9128" s="31"/>
      <c r="I9128" s="32"/>
    </row>
    <row r="9129" spans="1:9" x14ac:dyDescent="0.3">
      <c r="A9129" s="31"/>
      <c r="B9129" s="31"/>
      <c r="C9129" s="31"/>
      <c r="D9129" s="31"/>
      <c r="E9129" s="31"/>
      <c r="F9129" s="31"/>
      <c r="G9129" s="31"/>
      <c r="H9129" s="31"/>
      <c r="I9129" s="32"/>
    </row>
    <row r="9130" spans="1:9" x14ac:dyDescent="0.3">
      <c r="A9130" s="31"/>
      <c r="B9130" s="31"/>
      <c r="C9130" s="31"/>
      <c r="D9130" s="31"/>
      <c r="E9130" s="31"/>
      <c r="F9130" s="31"/>
      <c r="G9130" s="31"/>
      <c r="H9130" s="31"/>
      <c r="I9130" s="32"/>
    </row>
    <row r="9131" spans="1:9" x14ac:dyDescent="0.3">
      <c r="A9131" s="31"/>
      <c r="B9131" s="31"/>
      <c r="C9131" s="31"/>
      <c r="D9131" s="31"/>
      <c r="E9131" s="31"/>
      <c r="F9131" s="31"/>
      <c r="G9131" s="31"/>
      <c r="H9131" s="31"/>
      <c r="I9131" s="32"/>
    </row>
    <row r="9132" spans="1:9" x14ac:dyDescent="0.3">
      <c r="A9132" s="31"/>
      <c r="B9132" s="31"/>
      <c r="C9132" s="31"/>
      <c r="D9132" s="31"/>
      <c r="E9132" s="31"/>
      <c r="F9132" s="31"/>
      <c r="G9132" s="31"/>
      <c r="H9132" s="31"/>
      <c r="I9132" s="32"/>
    </row>
    <row r="9133" spans="1:9" x14ac:dyDescent="0.3">
      <c r="A9133" s="31"/>
      <c r="B9133" s="31"/>
      <c r="C9133" s="31"/>
      <c r="D9133" s="31"/>
      <c r="E9133" s="31"/>
      <c r="F9133" s="31"/>
      <c r="G9133" s="31"/>
      <c r="H9133" s="31"/>
      <c r="I9133" s="32"/>
    </row>
    <row r="9134" spans="1:9" x14ac:dyDescent="0.3">
      <c r="A9134" s="31"/>
      <c r="B9134" s="31"/>
      <c r="C9134" s="31"/>
      <c r="D9134" s="31"/>
      <c r="E9134" s="31"/>
      <c r="F9134" s="31"/>
      <c r="G9134" s="31"/>
      <c r="H9134" s="31"/>
      <c r="I9134" s="32"/>
    </row>
    <row r="9135" spans="1:9" x14ac:dyDescent="0.3">
      <c r="A9135" s="31"/>
      <c r="B9135" s="31"/>
      <c r="C9135" s="31"/>
      <c r="D9135" s="31"/>
      <c r="E9135" s="31"/>
      <c r="F9135" s="31"/>
      <c r="G9135" s="31"/>
      <c r="H9135" s="31"/>
      <c r="I9135" s="32"/>
    </row>
    <row r="9136" spans="1:9" x14ac:dyDescent="0.3">
      <c r="A9136" s="31"/>
      <c r="B9136" s="31"/>
      <c r="C9136" s="31"/>
      <c r="D9136" s="31"/>
      <c r="E9136" s="31"/>
      <c r="F9136" s="31"/>
      <c r="G9136" s="31"/>
      <c r="H9136" s="31"/>
      <c r="I9136" s="32"/>
    </row>
    <row r="9137" spans="1:9" x14ac:dyDescent="0.3">
      <c r="A9137" s="31"/>
      <c r="B9137" s="31"/>
      <c r="C9137" s="31"/>
      <c r="D9137" s="31"/>
      <c r="E9137" s="31"/>
      <c r="F9137" s="31"/>
      <c r="G9137" s="31"/>
      <c r="H9137" s="31"/>
      <c r="I9137" s="32"/>
    </row>
    <row r="9138" spans="1:9" x14ac:dyDescent="0.3">
      <c r="A9138" s="31"/>
      <c r="B9138" s="31"/>
      <c r="C9138" s="31"/>
      <c r="D9138" s="31"/>
      <c r="E9138" s="31"/>
      <c r="F9138" s="31"/>
      <c r="G9138" s="31"/>
      <c r="H9138" s="31"/>
      <c r="I9138" s="32"/>
    </row>
    <row r="9139" spans="1:9" x14ac:dyDescent="0.3">
      <c r="A9139" s="31"/>
      <c r="B9139" s="31"/>
      <c r="C9139" s="31"/>
      <c r="D9139" s="31"/>
      <c r="E9139" s="31"/>
      <c r="F9139" s="31"/>
      <c r="G9139" s="31"/>
      <c r="H9139" s="31"/>
      <c r="I9139" s="32"/>
    </row>
    <row r="9140" spans="1:9" x14ac:dyDescent="0.3">
      <c r="A9140" s="31"/>
      <c r="B9140" s="31"/>
      <c r="C9140" s="31"/>
      <c r="D9140" s="31"/>
      <c r="E9140" s="31"/>
      <c r="F9140" s="31"/>
      <c r="G9140" s="31"/>
      <c r="H9140" s="31"/>
      <c r="I9140" s="32"/>
    </row>
    <row r="9141" spans="1:9" x14ac:dyDescent="0.3">
      <c r="A9141" s="31"/>
      <c r="B9141" s="31"/>
      <c r="C9141" s="31"/>
      <c r="D9141" s="31"/>
      <c r="E9141" s="31"/>
      <c r="F9141" s="31"/>
      <c r="G9141" s="31"/>
      <c r="H9141" s="31"/>
      <c r="I9141" s="32"/>
    </row>
    <row r="9142" spans="1:9" x14ac:dyDescent="0.3">
      <c r="A9142" s="31"/>
      <c r="B9142" s="31"/>
      <c r="C9142" s="31"/>
      <c r="D9142" s="31"/>
      <c r="E9142" s="31"/>
      <c r="F9142" s="31"/>
      <c r="G9142" s="31"/>
      <c r="H9142" s="31"/>
      <c r="I9142" s="32"/>
    </row>
    <row r="9143" spans="1:9" x14ac:dyDescent="0.3">
      <c r="A9143" s="31"/>
      <c r="B9143" s="31"/>
      <c r="C9143" s="31"/>
      <c r="D9143" s="31"/>
      <c r="E9143" s="31"/>
      <c r="F9143" s="31"/>
      <c r="G9143" s="31"/>
      <c r="H9143" s="31"/>
      <c r="I9143" s="32"/>
    </row>
    <row r="9144" spans="1:9" x14ac:dyDescent="0.3">
      <c r="A9144" s="31"/>
      <c r="B9144" s="31"/>
      <c r="C9144" s="31"/>
      <c r="D9144" s="31"/>
      <c r="E9144" s="31"/>
      <c r="F9144" s="31"/>
      <c r="G9144" s="31"/>
      <c r="H9144" s="31"/>
      <c r="I9144" s="32"/>
    </row>
    <row r="9145" spans="1:9" x14ac:dyDescent="0.3">
      <c r="A9145" s="31"/>
      <c r="B9145" s="31"/>
      <c r="C9145" s="31"/>
      <c r="D9145" s="31"/>
      <c r="E9145" s="31"/>
      <c r="F9145" s="31"/>
      <c r="G9145" s="31"/>
      <c r="H9145" s="31"/>
      <c r="I9145" s="32"/>
    </row>
    <row r="9146" spans="1:9" x14ac:dyDescent="0.3">
      <c r="A9146" s="31"/>
      <c r="B9146" s="31"/>
      <c r="C9146" s="31"/>
      <c r="D9146" s="31"/>
      <c r="E9146" s="31"/>
      <c r="F9146" s="31"/>
      <c r="G9146" s="31"/>
      <c r="H9146" s="31"/>
      <c r="I9146" s="32"/>
    </row>
    <row r="9147" spans="1:9" x14ac:dyDescent="0.3">
      <c r="A9147" s="31"/>
      <c r="B9147" s="31"/>
      <c r="C9147" s="31"/>
      <c r="D9147" s="31"/>
      <c r="E9147" s="31"/>
      <c r="F9147" s="31"/>
      <c r="G9147" s="31"/>
      <c r="H9147" s="31"/>
      <c r="I9147" s="32"/>
    </row>
    <row r="9148" spans="1:9" x14ac:dyDescent="0.3">
      <c r="A9148" s="31"/>
      <c r="B9148" s="31"/>
      <c r="C9148" s="31"/>
      <c r="D9148" s="31"/>
      <c r="E9148" s="31"/>
      <c r="F9148" s="31"/>
      <c r="G9148" s="31"/>
      <c r="H9148" s="31"/>
      <c r="I9148" s="32"/>
    </row>
    <row r="9149" spans="1:9" x14ac:dyDescent="0.3">
      <c r="A9149" s="31"/>
      <c r="B9149" s="31"/>
      <c r="C9149" s="31"/>
      <c r="D9149" s="31"/>
      <c r="E9149" s="31"/>
      <c r="F9149" s="31"/>
      <c r="G9149" s="31"/>
      <c r="H9149" s="31"/>
      <c r="I9149" s="32"/>
    </row>
    <row r="9150" spans="1:9" x14ac:dyDescent="0.3">
      <c r="A9150" s="31"/>
      <c r="B9150" s="31"/>
      <c r="C9150" s="31"/>
      <c r="D9150" s="31"/>
      <c r="E9150" s="31"/>
      <c r="F9150" s="31"/>
      <c r="G9150" s="31"/>
      <c r="H9150" s="31"/>
      <c r="I9150" s="32"/>
    </row>
    <row r="9151" spans="1:9" x14ac:dyDescent="0.3">
      <c r="A9151" s="31"/>
      <c r="B9151" s="31"/>
      <c r="C9151" s="31"/>
      <c r="D9151" s="31"/>
      <c r="E9151" s="31"/>
      <c r="F9151" s="31"/>
      <c r="G9151" s="31"/>
      <c r="H9151" s="31"/>
      <c r="I9151" s="32"/>
    </row>
    <row r="9152" spans="1:9" x14ac:dyDescent="0.3">
      <c r="A9152" s="31"/>
      <c r="B9152" s="31"/>
      <c r="C9152" s="31"/>
      <c r="D9152" s="31"/>
      <c r="E9152" s="31"/>
      <c r="F9152" s="31"/>
      <c r="G9152" s="31"/>
      <c r="H9152" s="31"/>
      <c r="I9152" s="32"/>
    </row>
    <row r="9153" spans="1:9" x14ac:dyDescent="0.3">
      <c r="A9153" s="31"/>
      <c r="B9153" s="31"/>
      <c r="C9153" s="31"/>
      <c r="D9153" s="31"/>
      <c r="E9153" s="31"/>
      <c r="F9153" s="31"/>
      <c r="G9153" s="31"/>
      <c r="H9153" s="31"/>
      <c r="I9153" s="32"/>
    </row>
    <row r="9154" spans="1:9" x14ac:dyDescent="0.3">
      <c r="A9154" s="31"/>
      <c r="B9154" s="31"/>
      <c r="C9154" s="31"/>
      <c r="D9154" s="31"/>
      <c r="E9154" s="31"/>
      <c r="F9154" s="31"/>
      <c r="G9154" s="31"/>
      <c r="H9154" s="31"/>
      <c r="I9154" s="32"/>
    </row>
    <row r="9155" spans="1:9" x14ac:dyDescent="0.3">
      <c r="A9155" s="31"/>
      <c r="B9155" s="31"/>
      <c r="C9155" s="31"/>
      <c r="D9155" s="31"/>
      <c r="E9155" s="31"/>
      <c r="F9155" s="31"/>
      <c r="G9155" s="31"/>
      <c r="H9155" s="31"/>
      <c r="I9155" s="32"/>
    </row>
    <row r="9156" spans="1:9" x14ac:dyDescent="0.3">
      <c r="A9156" s="31"/>
      <c r="B9156" s="31"/>
      <c r="C9156" s="31"/>
      <c r="D9156" s="31"/>
      <c r="E9156" s="31"/>
      <c r="F9156" s="31"/>
      <c r="G9156" s="31"/>
      <c r="H9156" s="31"/>
      <c r="I9156" s="32"/>
    </row>
    <row r="9157" spans="1:9" x14ac:dyDescent="0.3">
      <c r="A9157" s="31"/>
      <c r="B9157" s="31"/>
      <c r="C9157" s="31"/>
      <c r="D9157" s="31"/>
      <c r="E9157" s="31"/>
      <c r="F9157" s="31"/>
      <c r="G9157" s="31"/>
      <c r="H9157" s="31"/>
      <c r="I9157" s="32"/>
    </row>
    <row r="9158" spans="1:9" x14ac:dyDescent="0.3">
      <c r="A9158" s="31"/>
      <c r="B9158" s="31"/>
      <c r="C9158" s="31"/>
      <c r="D9158" s="31"/>
      <c r="E9158" s="31"/>
      <c r="F9158" s="31"/>
      <c r="G9158" s="31"/>
      <c r="H9158" s="31"/>
      <c r="I9158" s="32"/>
    </row>
    <row r="9159" spans="1:9" x14ac:dyDescent="0.3">
      <c r="A9159" s="31"/>
      <c r="B9159" s="31"/>
      <c r="C9159" s="31"/>
      <c r="D9159" s="31"/>
      <c r="E9159" s="31"/>
      <c r="F9159" s="31"/>
      <c r="G9159" s="31"/>
      <c r="H9159" s="31"/>
      <c r="I9159" s="32"/>
    </row>
    <row r="9160" spans="1:9" x14ac:dyDescent="0.3">
      <c r="A9160" s="31"/>
      <c r="B9160" s="31"/>
      <c r="C9160" s="31"/>
      <c r="D9160" s="31"/>
      <c r="E9160" s="31"/>
      <c r="F9160" s="31"/>
      <c r="G9160" s="31"/>
      <c r="H9160" s="31"/>
      <c r="I9160" s="32"/>
    </row>
    <row r="9161" spans="1:9" x14ac:dyDescent="0.3">
      <c r="A9161" s="31"/>
      <c r="B9161" s="31"/>
      <c r="C9161" s="31"/>
      <c r="D9161" s="31"/>
      <c r="E9161" s="31"/>
      <c r="F9161" s="31"/>
      <c r="G9161" s="31"/>
      <c r="H9161" s="31"/>
      <c r="I9161" s="32"/>
    </row>
    <row r="9162" spans="1:9" x14ac:dyDescent="0.3">
      <c r="A9162" s="31"/>
      <c r="B9162" s="31"/>
      <c r="C9162" s="31"/>
      <c r="D9162" s="31"/>
      <c r="E9162" s="31"/>
      <c r="F9162" s="31"/>
      <c r="G9162" s="31"/>
      <c r="H9162" s="31"/>
      <c r="I9162" s="32"/>
    </row>
    <row r="9163" spans="1:9" x14ac:dyDescent="0.3">
      <c r="A9163" s="31"/>
      <c r="B9163" s="31"/>
      <c r="C9163" s="31"/>
      <c r="D9163" s="31"/>
      <c r="E9163" s="31"/>
      <c r="F9163" s="31"/>
      <c r="G9163" s="31"/>
      <c r="H9163" s="31"/>
      <c r="I9163" s="32"/>
    </row>
    <row r="9164" spans="1:9" x14ac:dyDescent="0.3">
      <c r="A9164" s="31"/>
      <c r="B9164" s="31"/>
      <c r="C9164" s="31"/>
      <c r="D9164" s="31"/>
      <c r="E9164" s="31"/>
      <c r="F9164" s="31"/>
      <c r="G9164" s="31"/>
      <c r="H9164" s="31"/>
      <c r="I9164" s="32"/>
    </row>
    <row r="9165" spans="1:9" x14ac:dyDescent="0.3">
      <c r="A9165" s="31"/>
      <c r="B9165" s="31"/>
      <c r="C9165" s="31"/>
      <c r="D9165" s="31"/>
      <c r="E9165" s="31"/>
      <c r="F9165" s="31"/>
      <c r="G9165" s="31"/>
      <c r="H9165" s="31"/>
      <c r="I9165" s="32"/>
    </row>
    <row r="9166" spans="1:9" x14ac:dyDescent="0.3">
      <c r="A9166" s="31"/>
      <c r="B9166" s="31"/>
      <c r="C9166" s="31"/>
      <c r="D9166" s="31"/>
      <c r="E9166" s="31"/>
      <c r="F9166" s="31"/>
      <c r="G9166" s="31"/>
      <c r="H9166" s="31"/>
      <c r="I9166" s="32"/>
    </row>
    <row r="9167" spans="1:9" x14ac:dyDescent="0.3">
      <c r="A9167" s="31"/>
      <c r="B9167" s="31"/>
      <c r="C9167" s="31"/>
      <c r="D9167" s="31"/>
      <c r="E9167" s="31"/>
      <c r="F9167" s="31"/>
      <c r="G9167" s="31"/>
      <c r="H9167" s="31"/>
      <c r="I9167" s="32"/>
    </row>
    <row r="9168" spans="1:9" x14ac:dyDescent="0.3">
      <c r="A9168" s="31"/>
      <c r="B9168" s="31"/>
      <c r="C9168" s="31"/>
      <c r="D9168" s="31"/>
      <c r="E9168" s="31"/>
      <c r="F9168" s="31"/>
      <c r="G9168" s="31"/>
      <c r="H9168" s="31"/>
      <c r="I9168" s="32"/>
    </row>
    <row r="9169" spans="1:9" x14ac:dyDescent="0.3">
      <c r="A9169" s="31"/>
      <c r="B9169" s="31"/>
      <c r="C9169" s="31"/>
      <c r="D9169" s="31"/>
      <c r="E9169" s="31"/>
      <c r="F9169" s="31"/>
      <c r="G9169" s="31"/>
      <c r="H9169" s="31"/>
      <c r="I9169" s="32"/>
    </row>
    <row r="9170" spans="1:9" x14ac:dyDescent="0.3">
      <c r="A9170" s="31"/>
      <c r="B9170" s="31"/>
      <c r="C9170" s="31"/>
      <c r="D9170" s="31"/>
      <c r="E9170" s="31"/>
      <c r="F9170" s="31"/>
      <c r="G9170" s="31"/>
      <c r="H9170" s="31"/>
      <c r="I9170" s="32"/>
    </row>
    <row r="9171" spans="1:9" x14ac:dyDescent="0.3">
      <c r="A9171" s="31"/>
      <c r="B9171" s="31"/>
      <c r="C9171" s="31"/>
      <c r="D9171" s="31"/>
      <c r="E9171" s="31"/>
      <c r="F9171" s="31"/>
      <c r="G9171" s="31"/>
      <c r="H9171" s="31"/>
      <c r="I9171" s="32"/>
    </row>
    <row r="9172" spans="1:9" x14ac:dyDescent="0.3">
      <c r="A9172" s="31"/>
      <c r="B9172" s="31"/>
      <c r="C9172" s="31"/>
      <c r="D9172" s="31"/>
      <c r="E9172" s="31"/>
      <c r="F9172" s="31"/>
      <c r="G9172" s="31"/>
      <c r="H9172" s="31"/>
      <c r="I9172" s="32"/>
    </row>
    <row r="9173" spans="1:9" x14ac:dyDescent="0.3">
      <c r="A9173" s="31"/>
      <c r="B9173" s="31"/>
      <c r="C9173" s="31"/>
      <c r="D9173" s="31"/>
      <c r="E9173" s="31"/>
      <c r="F9173" s="31"/>
      <c r="G9173" s="31"/>
      <c r="H9173" s="31"/>
      <c r="I9173" s="32"/>
    </row>
    <row r="9174" spans="1:9" x14ac:dyDescent="0.3">
      <c r="A9174" s="31"/>
      <c r="B9174" s="31"/>
      <c r="C9174" s="31"/>
      <c r="D9174" s="31"/>
      <c r="E9174" s="31"/>
      <c r="F9174" s="31"/>
      <c r="G9174" s="31"/>
      <c r="H9174" s="31"/>
      <c r="I9174" s="32"/>
    </row>
    <row r="9175" spans="1:9" x14ac:dyDescent="0.3">
      <c r="A9175" s="31"/>
      <c r="B9175" s="31"/>
      <c r="C9175" s="31"/>
      <c r="D9175" s="31"/>
      <c r="E9175" s="31"/>
      <c r="F9175" s="31"/>
      <c r="G9175" s="31"/>
      <c r="H9175" s="31"/>
      <c r="I9175" s="32"/>
    </row>
    <row r="9176" spans="1:9" x14ac:dyDescent="0.3">
      <c r="A9176" s="31"/>
      <c r="B9176" s="31"/>
      <c r="C9176" s="31"/>
      <c r="D9176" s="31"/>
      <c r="E9176" s="31"/>
      <c r="F9176" s="31"/>
      <c r="G9176" s="31"/>
      <c r="H9176" s="31"/>
      <c r="I9176" s="32"/>
    </row>
    <row r="9177" spans="1:9" x14ac:dyDescent="0.3">
      <c r="A9177" s="31"/>
      <c r="B9177" s="31"/>
      <c r="C9177" s="31"/>
      <c r="D9177" s="31"/>
      <c r="E9177" s="31"/>
      <c r="F9177" s="31"/>
      <c r="G9177" s="31"/>
      <c r="H9177" s="31"/>
      <c r="I9177" s="32"/>
    </row>
    <row r="9178" spans="1:9" x14ac:dyDescent="0.3">
      <c r="A9178" s="31"/>
      <c r="B9178" s="31"/>
      <c r="C9178" s="31"/>
      <c r="D9178" s="31"/>
      <c r="E9178" s="31"/>
      <c r="F9178" s="31"/>
      <c r="G9178" s="31"/>
      <c r="H9178" s="31"/>
      <c r="I9178" s="32"/>
    </row>
    <row r="9179" spans="1:9" x14ac:dyDescent="0.3">
      <c r="A9179" s="31"/>
      <c r="B9179" s="31"/>
      <c r="C9179" s="31"/>
      <c r="D9179" s="31"/>
      <c r="E9179" s="31"/>
      <c r="F9179" s="31"/>
      <c r="G9179" s="31"/>
      <c r="H9179" s="31"/>
      <c r="I9179" s="32"/>
    </row>
    <row r="9180" spans="1:9" x14ac:dyDescent="0.3">
      <c r="A9180" s="31"/>
      <c r="B9180" s="31"/>
      <c r="C9180" s="31"/>
      <c r="D9180" s="31"/>
      <c r="E9180" s="31"/>
      <c r="F9180" s="31"/>
      <c r="G9180" s="31"/>
      <c r="H9180" s="31"/>
      <c r="I9180" s="32"/>
    </row>
    <row r="9181" spans="1:9" x14ac:dyDescent="0.3">
      <c r="A9181" s="31"/>
      <c r="B9181" s="31"/>
      <c r="C9181" s="31"/>
      <c r="D9181" s="31"/>
      <c r="E9181" s="31"/>
      <c r="F9181" s="31"/>
      <c r="G9181" s="31"/>
      <c r="H9181" s="31"/>
      <c r="I9181" s="32"/>
    </row>
    <row r="9182" spans="1:9" x14ac:dyDescent="0.3">
      <c r="A9182" s="31"/>
      <c r="B9182" s="31"/>
      <c r="C9182" s="31"/>
      <c r="D9182" s="31"/>
      <c r="E9182" s="31"/>
      <c r="F9182" s="31"/>
      <c r="G9182" s="31"/>
      <c r="H9182" s="31"/>
      <c r="I9182" s="32"/>
    </row>
    <row r="9183" spans="1:9" x14ac:dyDescent="0.3">
      <c r="A9183" s="31"/>
      <c r="B9183" s="31"/>
      <c r="C9183" s="31"/>
      <c r="D9183" s="31"/>
      <c r="E9183" s="31"/>
      <c r="F9183" s="31"/>
      <c r="G9183" s="31"/>
      <c r="H9183" s="31"/>
      <c r="I9183" s="32"/>
    </row>
    <row r="9184" spans="1:9" x14ac:dyDescent="0.3">
      <c r="A9184" s="31"/>
      <c r="B9184" s="31"/>
      <c r="C9184" s="31"/>
      <c r="D9184" s="31"/>
      <c r="E9184" s="31"/>
      <c r="F9184" s="31"/>
      <c r="G9184" s="31"/>
      <c r="H9184" s="31"/>
      <c r="I9184" s="32"/>
    </row>
    <row r="9185" spans="1:9" x14ac:dyDescent="0.3">
      <c r="A9185" s="31"/>
      <c r="B9185" s="31"/>
      <c r="C9185" s="31"/>
      <c r="D9185" s="31"/>
      <c r="E9185" s="31"/>
      <c r="F9185" s="31"/>
      <c r="G9185" s="31"/>
      <c r="H9185" s="31"/>
      <c r="I9185" s="32"/>
    </row>
    <row r="9186" spans="1:9" x14ac:dyDescent="0.3">
      <c r="A9186" s="31"/>
      <c r="B9186" s="31"/>
      <c r="C9186" s="31"/>
      <c r="D9186" s="31"/>
      <c r="E9186" s="31"/>
      <c r="F9186" s="31"/>
      <c r="G9186" s="31"/>
      <c r="H9186" s="31"/>
      <c r="I9186" s="32"/>
    </row>
    <row r="9187" spans="1:9" x14ac:dyDescent="0.3">
      <c r="A9187" s="31"/>
      <c r="B9187" s="31"/>
      <c r="C9187" s="31"/>
      <c r="D9187" s="31"/>
      <c r="E9187" s="31"/>
      <c r="F9187" s="31"/>
      <c r="G9187" s="31"/>
      <c r="H9187" s="31"/>
      <c r="I9187" s="32"/>
    </row>
    <row r="9188" spans="1:9" x14ac:dyDescent="0.3">
      <c r="A9188" s="31"/>
      <c r="B9188" s="31"/>
      <c r="C9188" s="31"/>
      <c r="D9188" s="31"/>
      <c r="E9188" s="31"/>
      <c r="F9188" s="31"/>
      <c r="G9188" s="31"/>
      <c r="H9188" s="31"/>
      <c r="I9188" s="32"/>
    </row>
    <row r="9189" spans="1:9" x14ac:dyDescent="0.3">
      <c r="A9189" s="31"/>
      <c r="B9189" s="31"/>
      <c r="C9189" s="31"/>
      <c r="D9189" s="31"/>
      <c r="E9189" s="31"/>
      <c r="F9189" s="31"/>
      <c r="G9189" s="31"/>
      <c r="H9189" s="31"/>
      <c r="I9189" s="32"/>
    </row>
    <row r="9190" spans="1:9" x14ac:dyDescent="0.3">
      <c r="A9190" s="31"/>
      <c r="B9190" s="31"/>
      <c r="C9190" s="31"/>
      <c r="D9190" s="31"/>
      <c r="E9190" s="31"/>
      <c r="F9190" s="31"/>
      <c r="G9190" s="31"/>
      <c r="H9190" s="31"/>
      <c r="I9190" s="32"/>
    </row>
    <row r="9191" spans="1:9" x14ac:dyDescent="0.3">
      <c r="A9191" s="31"/>
      <c r="B9191" s="31"/>
      <c r="C9191" s="31"/>
      <c r="D9191" s="31"/>
      <c r="E9191" s="31"/>
      <c r="F9191" s="31"/>
      <c r="G9191" s="31"/>
      <c r="H9191" s="31"/>
      <c r="I9191" s="32"/>
    </row>
    <row r="9192" spans="1:9" x14ac:dyDescent="0.3">
      <c r="A9192" s="31"/>
      <c r="B9192" s="31"/>
      <c r="C9192" s="31"/>
      <c r="D9192" s="31"/>
      <c r="E9192" s="31"/>
      <c r="F9192" s="31"/>
      <c r="G9192" s="31"/>
      <c r="H9192" s="31"/>
      <c r="I9192" s="32"/>
    </row>
    <row r="9193" spans="1:9" x14ac:dyDescent="0.3">
      <c r="A9193" s="31"/>
      <c r="B9193" s="31"/>
      <c r="C9193" s="31"/>
      <c r="D9193" s="31"/>
      <c r="E9193" s="31"/>
      <c r="F9193" s="31"/>
      <c r="G9193" s="31"/>
      <c r="H9193" s="31"/>
      <c r="I9193" s="32"/>
    </row>
    <row r="9194" spans="1:9" x14ac:dyDescent="0.3">
      <c r="A9194" s="31"/>
      <c r="B9194" s="31"/>
      <c r="C9194" s="31"/>
      <c r="D9194" s="31"/>
      <c r="E9194" s="31"/>
      <c r="F9194" s="31"/>
      <c r="G9194" s="31"/>
      <c r="H9194" s="31"/>
      <c r="I9194" s="32"/>
    </row>
    <row r="9195" spans="1:9" x14ac:dyDescent="0.3">
      <c r="A9195" s="31"/>
      <c r="B9195" s="31"/>
      <c r="C9195" s="31"/>
      <c r="D9195" s="31"/>
      <c r="E9195" s="31"/>
      <c r="F9195" s="31"/>
      <c r="G9195" s="31"/>
      <c r="H9195" s="31"/>
      <c r="I9195" s="32"/>
    </row>
    <row r="9196" spans="1:9" x14ac:dyDescent="0.3">
      <c r="A9196" s="31"/>
      <c r="B9196" s="31"/>
      <c r="C9196" s="31"/>
      <c r="D9196" s="31"/>
      <c r="E9196" s="31"/>
      <c r="F9196" s="31"/>
      <c r="G9196" s="31"/>
      <c r="H9196" s="31"/>
      <c r="I9196" s="32"/>
    </row>
    <row r="9197" spans="1:9" x14ac:dyDescent="0.3">
      <c r="A9197" s="31"/>
      <c r="B9197" s="31"/>
      <c r="C9197" s="31"/>
      <c r="D9197" s="31"/>
      <c r="E9197" s="31"/>
      <c r="F9197" s="31"/>
      <c r="G9197" s="31"/>
      <c r="H9197" s="31"/>
      <c r="I9197" s="32"/>
    </row>
    <row r="9198" spans="1:9" x14ac:dyDescent="0.3">
      <c r="A9198" s="31"/>
      <c r="B9198" s="31"/>
      <c r="C9198" s="31"/>
      <c r="D9198" s="31"/>
      <c r="E9198" s="31"/>
      <c r="F9198" s="31"/>
      <c r="G9198" s="31"/>
      <c r="H9198" s="31"/>
      <c r="I9198" s="32"/>
    </row>
    <row r="9199" spans="1:9" x14ac:dyDescent="0.3">
      <c r="A9199" s="31"/>
      <c r="B9199" s="31"/>
      <c r="C9199" s="31"/>
      <c r="D9199" s="31"/>
      <c r="E9199" s="31"/>
      <c r="F9199" s="31"/>
      <c r="G9199" s="31"/>
      <c r="H9199" s="31"/>
      <c r="I9199" s="32"/>
    </row>
    <row r="9200" spans="1:9" x14ac:dyDescent="0.3">
      <c r="A9200" s="31"/>
      <c r="B9200" s="31"/>
      <c r="C9200" s="31"/>
      <c r="D9200" s="31"/>
      <c r="E9200" s="31"/>
      <c r="F9200" s="31"/>
      <c r="G9200" s="31"/>
      <c r="H9200" s="31"/>
      <c r="I9200" s="32"/>
    </row>
    <row r="9201" spans="1:9" x14ac:dyDescent="0.3">
      <c r="A9201" s="31"/>
      <c r="B9201" s="31"/>
      <c r="C9201" s="31"/>
      <c r="D9201" s="31"/>
      <c r="E9201" s="31"/>
      <c r="F9201" s="31"/>
      <c r="G9201" s="31"/>
      <c r="H9201" s="31"/>
      <c r="I9201" s="32"/>
    </row>
    <row r="9202" spans="1:9" x14ac:dyDescent="0.3">
      <c r="A9202" s="31"/>
      <c r="B9202" s="31"/>
      <c r="C9202" s="31"/>
      <c r="D9202" s="31"/>
      <c r="E9202" s="31"/>
      <c r="F9202" s="31"/>
      <c r="G9202" s="31"/>
      <c r="H9202" s="31"/>
      <c r="I9202" s="32"/>
    </row>
    <row r="9203" spans="1:9" x14ac:dyDescent="0.3">
      <c r="A9203" s="31"/>
      <c r="B9203" s="31"/>
      <c r="C9203" s="31"/>
      <c r="D9203" s="31"/>
      <c r="E9203" s="31"/>
      <c r="F9203" s="31"/>
      <c r="G9203" s="31"/>
      <c r="H9203" s="31"/>
      <c r="I9203" s="32"/>
    </row>
    <row r="9204" spans="1:9" x14ac:dyDescent="0.3">
      <c r="A9204" s="31"/>
      <c r="B9204" s="31"/>
      <c r="C9204" s="31"/>
      <c r="D9204" s="31"/>
      <c r="E9204" s="31"/>
      <c r="F9204" s="31"/>
      <c r="G9204" s="31"/>
      <c r="H9204" s="31"/>
      <c r="I9204" s="32"/>
    </row>
    <row r="9205" spans="1:9" x14ac:dyDescent="0.3">
      <c r="A9205" s="31"/>
      <c r="B9205" s="31"/>
      <c r="C9205" s="31"/>
      <c r="D9205" s="31"/>
      <c r="E9205" s="31"/>
      <c r="F9205" s="31"/>
      <c r="G9205" s="31"/>
      <c r="H9205" s="31"/>
      <c r="I9205" s="32"/>
    </row>
    <row r="9206" spans="1:9" x14ac:dyDescent="0.3">
      <c r="A9206" s="31"/>
      <c r="B9206" s="31"/>
      <c r="C9206" s="31"/>
      <c r="D9206" s="31"/>
      <c r="E9206" s="31"/>
      <c r="F9206" s="31"/>
      <c r="G9206" s="31"/>
      <c r="H9206" s="31"/>
      <c r="I9206" s="32"/>
    </row>
    <row r="9207" spans="1:9" x14ac:dyDescent="0.3">
      <c r="A9207" s="31"/>
      <c r="B9207" s="31"/>
      <c r="C9207" s="31"/>
      <c r="D9207" s="31"/>
      <c r="E9207" s="31"/>
      <c r="F9207" s="31"/>
      <c r="G9207" s="31"/>
      <c r="H9207" s="31"/>
      <c r="I9207" s="32"/>
    </row>
    <row r="9208" spans="1:9" x14ac:dyDescent="0.3">
      <c r="A9208" s="31"/>
      <c r="B9208" s="31"/>
      <c r="C9208" s="31"/>
      <c r="D9208" s="31"/>
      <c r="E9208" s="31"/>
      <c r="F9208" s="31"/>
      <c r="G9208" s="31"/>
      <c r="H9208" s="31"/>
      <c r="I9208" s="32"/>
    </row>
    <row r="9209" spans="1:9" x14ac:dyDescent="0.3">
      <c r="A9209" s="31"/>
      <c r="B9209" s="31"/>
      <c r="C9209" s="31"/>
      <c r="D9209" s="31"/>
      <c r="E9209" s="31"/>
      <c r="F9209" s="31"/>
      <c r="G9209" s="31"/>
      <c r="H9209" s="31"/>
      <c r="I9209" s="32"/>
    </row>
    <row r="9210" spans="1:9" x14ac:dyDescent="0.3">
      <c r="A9210" s="31"/>
      <c r="B9210" s="31"/>
      <c r="C9210" s="31"/>
      <c r="D9210" s="31"/>
      <c r="E9210" s="31"/>
      <c r="F9210" s="31"/>
      <c r="G9210" s="31"/>
      <c r="H9210" s="31"/>
      <c r="I9210" s="32"/>
    </row>
    <row r="9211" spans="1:9" x14ac:dyDescent="0.3">
      <c r="A9211" s="31"/>
      <c r="B9211" s="31"/>
      <c r="C9211" s="31"/>
      <c r="D9211" s="31"/>
      <c r="E9211" s="31"/>
      <c r="F9211" s="31"/>
      <c r="G9211" s="31"/>
      <c r="H9211" s="31"/>
      <c r="I9211" s="32"/>
    </row>
    <row r="9212" spans="1:9" x14ac:dyDescent="0.3">
      <c r="A9212" s="31"/>
      <c r="B9212" s="31"/>
      <c r="C9212" s="31"/>
      <c r="D9212" s="31"/>
      <c r="E9212" s="31"/>
      <c r="F9212" s="31"/>
      <c r="G9212" s="31"/>
      <c r="H9212" s="31"/>
      <c r="I9212" s="32"/>
    </row>
    <row r="9213" spans="1:9" x14ac:dyDescent="0.3">
      <c r="A9213" s="31"/>
      <c r="B9213" s="31"/>
      <c r="C9213" s="31"/>
      <c r="D9213" s="31"/>
      <c r="E9213" s="31"/>
      <c r="F9213" s="31"/>
      <c r="G9213" s="31"/>
      <c r="H9213" s="31"/>
      <c r="I9213" s="32"/>
    </row>
    <row r="9214" spans="1:9" x14ac:dyDescent="0.3">
      <c r="A9214" s="31"/>
      <c r="B9214" s="31"/>
      <c r="C9214" s="31"/>
      <c r="D9214" s="31"/>
      <c r="E9214" s="31"/>
      <c r="F9214" s="31"/>
      <c r="G9214" s="31"/>
      <c r="H9214" s="31"/>
      <c r="I9214" s="32"/>
    </row>
    <row r="9215" spans="1:9" x14ac:dyDescent="0.3">
      <c r="A9215" s="31"/>
      <c r="B9215" s="31"/>
      <c r="C9215" s="31"/>
      <c r="D9215" s="31"/>
      <c r="E9215" s="31"/>
      <c r="F9215" s="31"/>
      <c r="G9215" s="31"/>
      <c r="H9215" s="31"/>
      <c r="I9215" s="32"/>
    </row>
    <row r="9216" spans="1:9" x14ac:dyDescent="0.3">
      <c r="A9216" s="31"/>
      <c r="B9216" s="31"/>
      <c r="C9216" s="31"/>
      <c r="D9216" s="31"/>
      <c r="E9216" s="31"/>
      <c r="F9216" s="31"/>
      <c r="G9216" s="31"/>
      <c r="H9216" s="31"/>
      <c r="I9216" s="32"/>
    </row>
    <row r="9217" spans="1:9" x14ac:dyDescent="0.3">
      <c r="A9217" s="31"/>
      <c r="B9217" s="31"/>
      <c r="C9217" s="31"/>
      <c r="D9217" s="31"/>
      <c r="E9217" s="31"/>
      <c r="F9217" s="31"/>
      <c r="G9217" s="31"/>
      <c r="H9217" s="31"/>
      <c r="I9217" s="32"/>
    </row>
    <row r="9218" spans="1:9" x14ac:dyDescent="0.3">
      <c r="A9218" s="31"/>
      <c r="B9218" s="31"/>
      <c r="C9218" s="31"/>
      <c r="D9218" s="31"/>
      <c r="E9218" s="31"/>
      <c r="F9218" s="31"/>
      <c r="G9218" s="31"/>
      <c r="H9218" s="31"/>
      <c r="I9218" s="32"/>
    </row>
    <row r="9219" spans="1:9" x14ac:dyDescent="0.3">
      <c r="A9219" s="31"/>
      <c r="B9219" s="31"/>
      <c r="C9219" s="31"/>
      <c r="D9219" s="31"/>
      <c r="E9219" s="31"/>
      <c r="F9219" s="31"/>
      <c r="G9219" s="31"/>
      <c r="H9219" s="31"/>
      <c r="I9219" s="32"/>
    </row>
    <row r="9220" spans="1:9" x14ac:dyDescent="0.3">
      <c r="A9220" s="31"/>
      <c r="B9220" s="31"/>
      <c r="C9220" s="31"/>
      <c r="D9220" s="31"/>
      <c r="E9220" s="31"/>
      <c r="F9220" s="31"/>
      <c r="G9220" s="31"/>
      <c r="H9220" s="31"/>
      <c r="I9220" s="32"/>
    </row>
    <row r="9221" spans="1:9" x14ac:dyDescent="0.3">
      <c r="A9221" s="31"/>
      <c r="B9221" s="31"/>
      <c r="C9221" s="31"/>
      <c r="D9221" s="31"/>
      <c r="E9221" s="31"/>
      <c r="F9221" s="31"/>
      <c r="G9221" s="31"/>
      <c r="H9221" s="31"/>
      <c r="I9221" s="32"/>
    </row>
    <row r="9222" spans="1:9" x14ac:dyDescent="0.3">
      <c r="A9222" s="31"/>
      <c r="B9222" s="31"/>
      <c r="C9222" s="31"/>
      <c r="D9222" s="31"/>
      <c r="E9222" s="31"/>
      <c r="F9222" s="31"/>
      <c r="G9222" s="31"/>
      <c r="H9222" s="31"/>
      <c r="I9222" s="32"/>
    </row>
    <row r="9223" spans="1:9" x14ac:dyDescent="0.3">
      <c r="A9223" s="31"/>
      <c r="B9223" s="31"/>
      <c r="C9223" s="31"/>
      <c r="D9223" s="31"/>
      <c r="E9223" s="31"/>
      <c r="F9223" s="31"/>
      <c r="G9223" s="31"/>
      <c r="H9223" s="31"/>
      <c r="I9223" s="32"/>
    </row>
    <row r="9224" spans="1:9" x14ac:dyDescent="0.3">
      <c r="A9224" s="31"/>
      <c r="B9224" s="31"/>
      <c r="C9224" s="31"/>
      <c r="D9224" s="31"/>
      <c r="E9224" s="31"/>
      <c r="F9224" s="31"/>
      <c r="G9224" s="31"/>
      <c r="H9224" s="31"/>
      <c r="I9224" s="32"/>
    </row>
    <row r="9225" spans="1:9" x14ac:dyDescent="0.3">
      <c r="A9225" s="31"/>
      <c r="B9225" s="31"/>
      <c r="C9225" s="31"/>
      <c r="D9225" s="31"/>
      <c r="E9225" s="31"/>
      <c r="F9225" s="31"/>
      <c r="G9225" s="31"/>
      <c r="H9225" s="31"/>
      <c r="I9225" s="32"/>
    </row>
    <row r="9226" spans="1:9" x14ac:dyDescent="0.3">
      <c r="A9226" s="31"/>
      <c r="B9226" s="31"/>
      <c r="C9226" s="31"/>
      <c r="D9226" s="31"/>
      <c r="E9226" s="31"/>
      <c r="F9226" s="31"/>
      <c r="G9226" s="31"/>
      <c r="H9226" s="31"/>
      <c r="I9226" s="32"/>
    </row>
    <row r="9227" spans="1:9" x14ac:dyDescent="0.3">
      <c r="A9227" s="31"/>
      <c r="B9227" s="31"/>
      <c r="C9227" s="31"/>
      <c r="D9227" s="31"/>
      <c r="E9227" s="31"/>
      <c r="F9227" s="31"/>
      <c r="G9227" s="31"/>
      <c r="H9227" s="31"/>
      <c r="I9227" s="32"/>
    </row>
    <row r="9228" spans="1:9" x14ac:dyDescent="0.3">
      <c r="A9228" s="31"/>
      <c r="B9228" s="31"/>
      <c r="C9228" s="31"/>
      <c r="D9228" s="31"/>
      <c r="E9228" s="31"/>
      <c r="F9228" s="31"/>
      <c r="G9228" s="31"/>
      <c r="H9228" s="31"/>
      <c r="I9228" s="32"/>
    </row>
    <row r="9229" spans="1:9" x14ac:dyDescent="0.3">
      <c r="A9229" s="31"/>
      <c r="B9229" s="31"/>
      <c r="C9229" s="31"/>
      <c r="D9229" s="31"/>
      <c r="E9229" s="31"/>
      <c r="F9229" s="31"/>
      <c r="G9229" s="31"/>
      <c r="H9229" s="31"/>
      <c r="I9229" s="32"/>
    </row>
    <row r="9230" spans="1:9" x14ac:dyDescent="0.3">
      <c r="A9230" s="31"/>
      <c r="B9230" s="31"/>
      <c r="C9230" s="31"/>
      <c r="D9230" s="31"/>
      <c r="E9230" s="31"/>
      <c r="F9230" s="31"/>
      <c r="G9230" s="31"/>
      <c r="H9230" s="31"/>
      <c r="I9230" s="32"/>
    </row>
    <row r="9231" spans="1:9" x14ac:dyDescent="0.3">
      <c r="A9231" s="31"/>
      <c r="B9231" s="31"/>
      <c r="C9231" s="31"/>
      <c r="D9231" s="31"/>
      <c r="E9231" s="31"/>
      <c r="F9231" s="31"/>
      <c r="G9231" s="31"/>
      <c r="H9231" s="31"/>
      <c r="I9231" s="32"/>
    </row>
    <row r="9232" spans="1:9" x14ac:dyDescent="0.3">
      <c r="A9232" s="31"/>
      <c r="B9232" s="31"/>
      <c r="C9232" s="31"/>
      <c r="D9232" s="31"/>
      <c r="E9232" s="31"/>
      <c r="F9232" s="31"/>
      <c r="G9232" s="31"/>
      <c r="H9232" s="31"/>
      <c r="I9232" s="32"/>
    </row>
    <row r="9233" spans="1:9" x14ac:dyDescent="0.3">
      <c r="A9233" s="31"/>
      <c r="B9233" s="31"/>
      <c r="C9233" s="31"/>
      <c r="D9233" s="31"/>
      <c r="E9233" s="31"/>
      <c r="F9233" s="31"/>
      <c r="G9233" s="31"/>
      <c r="H9233" s="31"/>
      <c r="I9233" s="32"/>
    </row>
    <row r="9234" spans="1:9" x14ac:dyDescent="0.3">
      <c r="A9234" s="31"/>
      <c r="B9234" s="31"/>
      <c r="C9234" s="31"/>
      <c r="D9234" s="31"/>
      <c r="E9234" s="31"/>
      <c r="F9234" s="31"/>
      <c r="G9234" s="31"/>
      <c r="H9234" s="31"/>
      <c r="I9234" s="32"/>
    </row>
    <row r="9235" spans="1:9" x14ac:dyDescent="0.3">
      <c r="A9235" s="31"/>
      <c r="B9235" s="31"/>
      <c r="C9235" s="31"/>
      <c r="D9235" s="31"/>
      <c r="E9235" s="31"/>
      <c r="F9235" s="31"/>
      <c r="G9235" s="31"/>
      <c r="H9235" s="31"/>
      <c r="I9235" s="32"/>
    </row>
    <row r="9236" spans="1:9" x14ac:dyDescent="0.3">
      <c r="A9236" s="31"/>
      <c r="B9236" s="31"/>
      <c r="C9236" s="31"/>
      <c r="D9236" s="31"/>
      <c r="E9236" s="31"/>
      <c r="F9236" s="31"/>
      <c r="G9236" s="31"/>
      <c r="H9236" s="31"/>
      <c r="I9236" s="32"/>
    </row>
    <row r="9237" spans="1:9" x14ac:dyDescent="0.3">
      <c r="A9237" s="31"/>
      <c r="B9237" s="31"/>
      <c r="C9237" s="31"/>
      <c r="D9237" s="31"/>
      <c r="E9237" s="31"/>
      <c r="F9237" s="31"/>
      <c r="G9237" s="31"/>
      <c r="H9237" s="31"/>
      <c r="I9237" s="32"/>
    </row>
    <row r="9238" spans="1:9" x14ac:dyDescent="0.3">
      <c r="A9238" s="31"/>
      <c r="B9238" s="31"/>
      <c r="C9238" s="31"/>
      <c r="D9238" s="31"/>
      <c r="E9238" s="31"/>
      <c r="F9238" s="31"/>
      <c r="G9238" s="31"/>
      <c r="H9238" s="31"/>
      <c r="I9238" s="32"/>
    </row>
    <row r="9239" spans="1:9" x14ac:dyDescent="0.3">
      <c r="A9239" s="31"/>
      <c r="B9239" s="31"/>
      <c r="C9239" s="31"/>
      <c r="D9239" s="31"/>
      <c r="E9239" s="31"/>
      <c r="F9239" s="31"/>
      <c r="G9239" s="31"/>
      <c r="H9239" s="31"/>
      <c r="I9239" s="32"/>
    </row>
    <row r="9240" spans="1:9" x14ac:dyDescent="0.3">
      <c r="A9240" s="31"/>
      <c r="B9240" s="31"/>
      <c r="C9240" s="31"/>
      <c r="D9240" s="31"/>
      <c r="E9240" s="31"/>
      <c r="F9240" s="31"/>
      <c r="G9240" s="31"/>
      <c r="H9240" s="31"/>
      <c r="I9240" s="32"/>
    </row>
    <row r="9241" spans="1:9" x14ac:dyDescent="0.3">
      <c r="A9241" s="31"/>
      <c r="B9241" s="31"/>
      <c r="C9241" s="31"/>
      <c r="D9241" s="31"/>
      <c r="E9241" s="31"/>
      <c r="F9241" s="31"/>
      <c r="G9241" s="31"/>
      <c r="H9241" s="31"/>
      <c r="I9241" s="32"/>
    </row>
    <row r="9242" spans="1:9" x14ac:dyDescent="0.3">
      <c r="A9242" s="31"/>
      <c r="B9242" s="31"/>
      <c r="C9242" s="31"/>
      <c r="D9242" s="31"/>
      <c r="E9242" s="31"/>
      <c r="F9242" s="31"/>
      <c r="G9242" s="31"/>
      <c r="H9242" s="31"/>
      <c r="I9242" s="32"/>
    </row>
    <row r="9243" spans="1:9" x14ac:dyDescent="0.3">
      <c r="A9243" s="31"/>
      <c r="B9243" s="31"/>
      <c r="C9243" s="31"/>
      <c r="D9243" s="31"/>
      <c r="E9243" s="31"/>
      <c r="F9243" s="31"/>
      <c r="G9243" s="31"/>
      <c r="H9243" s="31"/>
      <c r="I9243" s="32"/>
    </row>
    <row r="9244" spans="1:9" x14ac:dyDescent="0.3">
      <c r="A9244" s="31"/>
      <c r="B9244" s="31"/>
      <c r="C9244" s="31"/>
      <c r="D9244" s="31"/>
      <c r="E9244" s="31"/>
      <c r="F9244" s="31"/>
      <c r="G9244" s="31"/>
      <c r="H9244" s="31"/>
      <c r="I9244" s="32"/>
    </row>
    <row r="9245" spans="1:9" x14ac:dyDescent="0.3">
      <c r="A9245" s="31"/>
      <c r="B9245" s="31"/>
      <c r="C9245" s="31"/>
      <c r="D9245" s="31"/>
      <c r="E9245" s="31"/>
      <c r="F9245" s="31"/>
      <c r="G9245" s="31"/>
      <c r="H9245" s="31"/>
      <c r="I9245" s="32"/>
    </row>
    <row r="9246" spans="1:9" x14ac:dyDescent="0.3">
      <c r="A9246" s="31"/>
      <c r="B9246" s="31"/>
      <c r="C9246" s="31"/>
      <c r="D9246" s="31"/>
      <c r="E9246" s="31"/>
      <c r="F9246" s="31"/>
      <c r="G9246" s="31"/>
      <c r="H9246" s="31"/>
      <c r="I9246" s="32"/>
    </row>
    <row r="9247" spans="1:9" x14ac:dyDescent="0.3">
      <c r="A9247" s="31"/>
      <c r="B9247" s="31"/>
      <c r="C9247" s="31"/>
      <c r="D9247" s="31"/>
      <c r="E9247" s="31"/>
      <c r="F9247" s="31"/>
      <c r="G9247" s="31"/>
      <c r="H9247" s="31"/>
      <c r="I9247" s="32"/>
    </row>
    <row r="9248" spans="1:9" x14ac:dyDescent="0.3">
      <c r="A9248" s="31"/>
      <c r="B9248" s="31"/>
      <c r="C9248" s="31"/>
      <c r="D9248" s="31"/>
      <c r="E9248" s="31"/>
      <c r="F9248" s="31"/>
      <c r="G9248" s="31"/>
      <c r="H9248" s="31"/>
      <c r="I9248" s="32"/>
    </row>
    <row r="9249" spans="1:9" x14ac:dyDescent="0.3">
      <c r="A9249" s="31"/>
      <c r="B9249" s="31"/>
      <c r="C9249" s="31"/>
      <c r="D9249" s="31"/>
      <c r="E9249" s="31"/>
      <c r="F9249" s="31"/>
      <c r="G9249" s="31"/>
      <c r="H9249" s="31"/>
      <c r="I9249" s="32"/>
    </row>
    <row r="9250" spans="1:9" x14ac:dyDescent="0.3">
      <c r="A9250" s="31"/>
      <c r="B9250" s="31"/>
      <c r="C9250" s="31"/>
      <c r="D9250" s="31"/>
      <c r="E9250" s="31"/>
      <c r="F9250" s="31"/>
      <c r="G9250" s="31"/>
      <c r="H9250" s="31"/>
      <c r="I9250" s="32"/>
    </row>
    <row r="9251" spans="1:9" x14ac:dyDescent="0.3">
      <c r="A9251" s="31"/>
      <c r="B9251" s="31"/>
      <c r="C9251" s="31"/>
      <c r="D9251" s="31"/>
      <c r="E9251" s="31"/>
      <c r="F9251" s="31"/>
      <c r="G9251" s="31"/>
      <c r="H9251" s="31"/>
      <c r="I9251" s="32"/>
    </row>
    <row r="9252" spans="1:9" x14ac:dyDescent="0.3">
      <c r="A9252" s="31"/>
      <c r="B9252" s="31"/>
      <c r="C9252" s="31"/>
      <c r="D9252" s="31"/>
      <c r="E9252" s="31"/>
      <c r="F9252" s="31"/>
      <c r="G9252" s="31"/>
      <c r="H9252" s="31"/>
      <c r="I9252" s="32"/>
    </row>
    <row r="9253" spans="1:9" x14ac:dyDescent="0.3">
      <c r="A9253" s="31"/>
      <c r="B9253" s="31"/>
      <c r="C9253" s="31"/>
      <c r="D9253" s="31"/>
      <c r="E9253" s="31"/>
      <c r="F9253" s="31"/>
      <c r="G9253" s="31"/>
      <c r="H9253" s="31"/>
      <c r="I9253" s="32"/>
    </row>
    <row r="9254" spans="1:9" x14ac:dyDescent="0.3">
      <c r="A9254" s="31"/>
      <c r="B9254" s="31"/>
      <c r="C9254" s="31"/>
      <c r="D9254" s="31"/>
      <c r="E9254" s="31"/>
      <c r="F9254" s="31"/>
      <c r="G9254" s="31"/>
      <c r="H9254" s="31"/>
      <c r="I9254" s="32"/>
    </row>
    <row r="9255" spans="1:9" x14ac:dyDescent="0.3">
      <c r="A9255" s="31"/>
      <c r="B9255" s="31"/>
      <c r="C9255" s="31"/>
      <c r="D9255" s="31"/>
      <c r="E9255" s="31"/>
      <c r="F9255" s="31"/>
      <c r="G9255" s="31"/>
      <c r="H9255" s="31"/>
      <c r="I9255" s="32"/>
    </row>
    <row r="9256" spans="1:9" x14ac:dyDescent="0.3">
      <c r="A9256" s="31"/>
      <c r="B9256" s="31"/>
      <c r="C9256" s="31"/>
      <c r="D9256" s="31"/>
      <c r="E9256" s="31"/>
      <c r="F9256" s="31"/>
      <c r="G9256" s="31"/>
      <c r="H9256" s="31"/>
      <c r="I9256" s="32"/>
    </row>
    <row r="9257" spans="1:9" x14ac:dyDescent="0.3">
      <c r="A9257" s="31"/>
      <c r="B9257" s="31"/>
      <c r="C9257" s="31"/>
      <c r="D9257" s="31"/>
      <c r="E9257" s="31"/>
      <c r="F9257" s="31"/>
      <c r="G9257" s="31"/>
      <c r="H9257" s="31"/>
      <c r="I9257" s="32"/>
    </row>
    <row r="9258" spans="1:9" x14ac:dyDescent="0.3">
      <c r="A9258" s="31"/>
      <c r="B9258" s="31"/>
      <c r="C9258" s="31"/>
      <c r="D9258" s="31"/>
      <c r="E9258" s="31"/>
      <c r="F9258" s="31"/>
      <c r="G9258" s="31"/>
      <c r="H9258" s="31"/>
      <c r="I9258" s="32"/>
    </row>
    <row r="9259" spans="1:9" x14ac:dyDescent="0.3">
      <c r="A9259" s="31"/>
      <c r="B9259" s="31"/>
      <c r="C9259" s="31"/>
      <c r="D9259" s="31"/>
      <c r="E9259" s="31"/>
      <c r="F9259" s="31"/>
      <c r="G9259" s="31"/>
      <c r="H9259" s="31"/>
      <c r="I9259" s="32"/>
    </row>
    <row r="9260" spans="1:9" x14ac:dyDescent="0.3">
      <c r="A9260" s="31"/>
      <c r="B9260" s="31"/>
      <c r="C9260" s="31"/>
      <c r="D9260" s="31"/>
      <c r="E9260" s="31"/>
      <c r="F9260" s="31"/>
      <c r="G9260" s="31"/>
      <c r="H9260" s="31"/>
      <c r="I9260" s="32"/>
    </row>
    <row r="9261" spans="1:9" x14ac:dyDescent="0.3">
      <c r="A9261" s="31"/>
      <c r="B9261" s="31"/>
      <c r="C9261" s="31"/>
      <c r="D9261" s="31"/>
      <c r="E9261" s="31"/>
      <c r="F9261" s="31"/>
      <c r="G9261" s="31"/>
      <c r="H9261" s="31"/>
      <c r="I9261" s="32"/>
    </row>
    <row r="9262" spans="1:9" x14ac:dyDescent="0.3">
      <c r="A9262" s="31"/>
      <c r="B9262" s="31"/>
      <c r="C9262" s="31"/>
      <c r="D9262" s="31"/>
      <c r="E9262" s="31"/>
      <c r="F9262" s="31"/>
      <c r="G9262" s="31"/>
      <c r="H9262" s="31"/>
      <c r="I9262" s="32"/>
    </row>
    <row r="9263" spans="1:9" x14ac:dyDescent="0.3">
      <c r="A9263" s="31"/>
      <c r="B9263" s="31"/>
      <c r="C9263" s="31"/>
      <c r="D9263" s="31"/>
      <c r="E9263" s="31"/>
      <c r="F9263" s="31"/>
      <c r="G9263" s="31"/>
      <c r="H9263" s="31"/>
      <c r="I9263" s="32"/>
    </row>
    <row r="9264" spans="1:9" x14ac:dyDescent="0.3">
      <c r="A9264" s="31"/>
      <c r="B9264" s="31"/>
      <c r="C9264" s="31"/>
      <c r="D9264" s="31"/>
      <c r="E9264" s="31"/>
      <c r="F9264" s="31"/>
      <c r="G9264" s="31"/>
      <c r="H9264" s="31"/>
      <c r="I9264" s="32"/>
    </row>
    <row r="9265" spans="1:9" x14ac:dyDescent="0.3">
      <c r="A9265" s="31"/>
      <c r="B9265" s="31"/>
      <c r="C9265" s="31"/>
      <c r="D9265" s="31"/>
      <c r="E9265" s="31"/>
      <c r="F9265" s="31"/>
      <c r="G9265" s="31"/>
      <c r="H9265" s="31"/>
      <c r="I9265" s="32"/>
    </row>
    <row r="9266" spans="1:9" x14ac:dyDescent="0.3">
      <c r="A9266" s="31"/>
      <c r="B9266" s="31"/>
      <c r="C9266" s="31"/>
      <c r="D9266" s="31"/>
      <c r="E9266" s="31"/>
      <c r="F9266" s="31"/>
      <c r="G9266" s="31"/>
      <c r="H9266" s="31"/>
      <c r="I9266" s="32"/>
    </row>
    <row r="9267" spans="1:9" x14ac:dyDescent="0.3">
      <c r="A9267" s="31"/>
      <c r="B9267" s="31"/>
      <c r="C9267" s="31"/>
      <c r="D9267" s="31"/>
      <c r="E9267" s="31"/>
      <c r="F9267" s="31"/>
      <c r="G9267" s="31"/>
      <c r="H9267" s="31"/>
      <c r="I9267" s="32"/>
    </row>
    <row r="9268" spans="1:9" x14ac:dyDescent="0.3">
      <c r="A9268" s="31"/>
      <c r="B9268" s="31"/>
      <c r="C9268" s="31"/>
      <c r="D9268" s="31"/>
      <c r="E9268" s="31"/>
      <c r="F9268" s="31"/>
      <c r="G9268" s="31"/>
      <c r="H9268" s="31"/>
      <c r="I9268" s="32"/>
    </row>
    <row r="9269" spans="1:9" x14ac:dyDescent="0.3">
      <c r="A9269" s="31"/>
      <c r="B9269" s="31"/>
      <c r="C9269" s="31"/>
      <c r="D9269" s="31"/>
      <c r="E9269" s="31"/>
      <c r="F9269" s="31"/>
      <c r="G9269" s="31"/>
      <c r="H9269" s="31"/>
      <c r="I9269" s="32"/>
    </row>
    <row r="9270" spans="1:9" x14ac:dyDescent="0.3">
      <c r="A9270" s="31"/>
      <c r="B9270" s="31"/>
      <c r="C9270" s="31"/>
      <c r="D9270" s="31"/>
      <c r="E9270" s="31"/>
      <c r="F9270" s="31"/>
      <c r="G9270" s="31"/>
      <c r="H9270" s="31"/>
      <c r="I9270" s="32"/>
    </row>
    <row r="9271" spans="1:9" x14ac:dyDescent="0.3">
      <c r="A9271" s="31"/>
      <c r="B9271" s="31"/>
      <c r="C9271" s="31"/>
      <c r="D9271" s="31"/>
      <c r="E9271" s="31"/>
      <c r="F9271" s="31"/>
      <c r="G9271" s="31"/>
      <c r="H9271" s="31"/>
      <c r="I9271" s="32"/>
    </row>
    <row r="9272" spans="1:9" x14ac:dyDescent="0.3">
      <c r="A9272" s="31"/>
      <c r="B9272" s="31"/>
      <c r="C9272" s="31"/>
      <c r="D9272" s="31"/>
      <c r="E9272" s="31"/>
      <c r="F9272" s="31"/>
      <c r="G9272" s="31"/>
      <c r="H9272" s="31"/>
      <c r="I9272" s="32"/>
    </row>
    <row r="9273" spans="1:9" x14ac:dyDescent="0.3">
      <c r="A9273" s="31"/>
      <c r="B9273" s="31"/>
      <c r="C9273" s="31"/>
      <c r="D9273" s="31"/>
      <c r="E9273" s="31"/>
      <c r="F9273" s="31"/>
      <c r="G9273" s="31"/>
      <c r="H9273" s="31"/>
      <c r="I9273" s="32"/>
    </row>
    <row r="9274" spans="1:9" x14ac:dyDescent="0.3">
      <c r="A9274" s="31"/>
      <c r="B9274" s="31"/>
      <c r="C9274" s="31"/>
      <c r="D9274" s="31"/>
      <c r="E9274" s="31"/>
      <c r="F9274" s="31"/>
      <c r="G9274" s="31"/>
      <c r="H9274" s="31"/>
      <c r="I9274" s="32"/>
    </row>
    <row r="9275" spans="1:9" x14ac:dyDescent="0.3">
      <c r="A9275" s="31"/>
      <c r="B9275" s="31"/>
      <c r="C9275" s="31"/>
      <c r="D9275" s="31"/>
      <c r="E9275" s="31"/>
      <c r="F9275" s="31"/>
      <c r="G9275" s="31"/>
      <c r="H9275" s="31"/>
      <c r="I9275" s="32"/>
    </row>
    <row r="9276" spans="1:9" x14ac:dyDescent="0.3">
      <c r="A9276" s="31"/>
      <c r="B9276" s="31"/>
      <c r="C9276" s="31"/>
      <c r="D9276" s="31"/>
      <c r="E9276" s="31"/>
      <c r="F9276" s="31"/>
      <c r="G9276" s="31"/>
      <c r="H9276" s="31"/>
      <c r="I9276" s="32"/>
    </row>
    <row r="9277" spans="1:9" x14ac:dyDescent="0.3">
      <c r="A9277" s="31"/>
      <c r="B9277" s="31"/>
      <c r="C9277" s="31"/>
      <c r="D9277" s="31"/>
      <c r="E9277" s="31"/>
      <c r="F9277" s="31"/>
      <c r="G9277" s="31"/>
      <c r="H9277" s="31"/>
      <c r="I9277" s="32"/>
    </row>
    <row r="9278" spans="1:9" x14ac:dyDescent="0.3">
      <c r="A9278" s="31"/>
      <c r="B9278" s="31"/>
      <c r="C9278" s="31"/>
      <c r="D9278" s="31"/>
      <c r="E9278" s="31"/>
      <c r="F9278" s="31"/>
      <c r="G9278" s="31"/>
      <c r="H9278" s="31"/>
      <c r="I9278" s="32"/>
    </row>
    <row r="9279" spans="1:9" x14ac:dyDescent="0.3">
      <c r="A9279" s="31"/>
      <c r="B9279" s="31"/>
      <c r="C9279" s="31"/>
      <c r="D9279" s="31"/>
      <c r="E9279" s="31"/>
      <c r="F9279" s="31"/>
      <c r="G9279" s="31"/>
      <c r="H9279" s="31"/>
      <c r="I9279" s="32"/>
    </row>
    <row r="9280" spans="1:9" x14ac:dyDescent="0.3">
      <c r="A9280" s="31"/>
      <c r="B9280" s="31"/>
      <c r="C9280" s="31"/>
      <c r="D9280" s="31"/>
      <c r="E9280" s="31"/>
      <c r="F9280" s="31"/>
      <c r="G9280" s="31"/>
      <c r="H9280" s="31"/>
      <c r="I9280" s="32"/>
    </row>
    <row r="9281" spans="1:9" x14ac:dyDescent="0.3">
      <c r="A9281" s="31"/>
      <c r="B9281" s="31"/>
      <c r="C9281" s="31"/>
      <c r="D9281" s="31"/>
      <c r="E9281" s="31"/>
      <c r="F9281" s="31"/>
      <c r="G9281" s="31"/>
      <c r="H9281" s="31"/>
      <c r="I9281" s="32"/>
    </row>
    <row r="9282" spans="1:9" x14ac:dyDescent="0.3">
      <c r="A9282" s="31"/>
      <c r="B9282" s="31"/>
      <c r="C9282" s="31"/>
      <c r="D9282" s="31"/>
      <c r="E9282" s="31"/>
      <c r="F9282" s="31"/>
      <c r="G9282" s="31"/>
      <c r="H9282" s="31"/>
      <c r="I9282" s="32"/>
    </row>
    <row r="9283" spans="1:9" x14ac:dyDescent="0.3">
      <c r="A9283" s="31"/>
      <c r="B9283" s="31"/>
      <c r="C9283" s="31"/>
      <c r="D9283" s="31"/>
      <c r="E9283" s="31"/>
      <c r="F9283" s="31"/>
      <c r="G9283" s="31"/>
      <c r="H9283" s="31"/>
      <c r="I9283" s="32"/>
    </row>
    <row r="9284" spans="1:9" x14ac:dyDescent="0.3">
      <c r="A9284" s="31"/>
      <c r="B9284" s="31"/>
      <c r="C9284" s="31"/>
      <c r="D9284" s="31"/>
      <c r="E9284" s="31"/>
      <c r="F9284" s="31"/>
      <c r="G9284" s="31"/>
      <c r="H9284" s="31"/>
      <c r="I9284" s="32"/>
    </row>
    <row r="9285" spans="1:9" x14ac:dyDescent="0.3">
      <c r="A9285" s="31"/>
      <c r="B9285" s="31"/>
      <c r="C9285" s="31"/>
      <c r="D9285" s="31"/>
      <c r="E9285" s="31"/>
      <c r="F9285" s="31"/>
      <c r="G9285" s="31"/>
      <c r="H9285" s="31"/>
      <c r="I9285" s="32"/>
    </row>
    <row r="9286" spans="1:9" x14ac:dyDescent="0.3">
      <c r="A9286" s="31"/>
      <c r="B9286" s="31"/>
      <c r="C9286" s="31"/>
      <c r="D9286" s="31"/>
      <c r="E9286" s="31"/>
      <c r="F9286" s="31"/>
      <c r="G9286" s="31"/>
      <c r="H9286" s="31"/>
      <c r="I9286" s="32"/>
    </row>
    <row r="9287" spans="1:9" x14ac:dyDescent="0.3">
      <c r="A9287" s="31"/>
      <c r="B9287" s="31"/>
      <c r="C9287" s="31"/>
      <c r="D9287" s="31"/>
      <c r="E9287" s="31"/>
      <c r="F9287" s="31"/>
      <c r="G9287" s="31"/>
      <c r="H9287" s="31"/>
      <c r="I9287" s="32"/>
    </row>
    <row r="9288" spans="1:9" x14ac:dyDescent="0.3">
      <c r="A9288" s="31"/>
      <c r="B9288" s="31"/>
      <c r="C9288" s="31"/>
      <c r="D9288" s="31"/>
      <c r="E9288" s="31"/>
      <c r="F9288" s="31"/>
      <c r="G9288" s="31"/>
      <c r="H9288" s="31"/>
      <c r="I9288" s="32"/>
    </row>
    <row r="9289" spans="1:9" x14ac:dyDescent="0.3">
      <c r="A9289" s="31"/>
      <c r="B9289" s="31"/>
      <c r="C9289" s="31"/>
      <c r="D9289" s="31"/>
      <c r="E9289" s="31"/>
      <c r="F9289" s="31"/>
      <c r="G9289" s="31"/>
      <c r="H9289" s="31"/>
      <c r="I9289" s="32"/>
    </row>
    <row r="9290" spans="1:9" x14ac:dyDescent="0.3">
      <c r="A9290" s="31"/>
      <c r="B9290" s="31"/>
      <c r="C9290" s="31"/>
      <c r="D9290" s="31"/>
      <c r="E9290" s="31"/>
      <c r="F9290" s="31"/>
      <c r="G9290" s="31"/>
      <c r="H9290" s="31"/>
      <c r="I9290" s="32"/>
    </row>
    <row r="9291" spans="1:9" x14ac:dyDescent="0.3">
      <c r="A9291" s="31"/>
      <c r="B9291" s="31"/>
      <c r="C9291" s="31"/>
      <c r="D9291" s="31"/>
      <c r="E9291" s="31"/>
      <c r="F9291" s="31"/>
      <c r="G9291" s="31"/>
      <c r="H9291" s="31"/>
      <c r="I9291" s="32"/>
    </row>
    <row r="9292" spans="1:9" x14ac:dyDescent="0.3">
      <c r="A9292" s="31"/>
      <c r="B9292" s="31"/>
      <c r="C9292" s="31"/>
      <c r="D9292" s="31"/>
      <c r="E9292" s="31"/>
      <c r="F9292" s="31"/>
      <c r="G9292" s="31"/>
      <c r="H9292" s="31"/>
      <c r="I9292" s="32"/>
    </row>
    <row r="9293" spans="1:9" x14ac:dyDescent="0.3">
      <c r="A9293" s="31"/>
      <c r="B9293" s="31"/>
      <c r="C9293" s="31"/>
      <c r="D9293" s="31"/>
      <c r="E9293" s="31"/>
      <c r="F9293" s="31"/>
      <c r="G9293" s="31"/>
      <c r="H9293" s="31"/>
      <c r="I9293" s="32"/>
    </row>
    <row r="9294" spans="1:9" x14ac:dyDescent="0.3">
      <c r="A9294" s="31"/>
      <c r="B9294" s="31"/>
      <c r="C9294" s="31"/>
      <c r="D9294" s="31"/>
      <c r="E9294" s="31"/>
      <c r="F9294" s="31"/>
      <c r="G9294" s="31"/>
      <c r="H9294" s="31"/>
      <c r="I9294" s="32"/>
    </row>
    <row r="9295" spans="1:9" x14ac:dyDescent="0.3">
      <c r="A9295" s="31"/>
      <c r="B9295" s="31"/>
      <c r="C9295" s="31"/>
      <c r="D9295" s="31"/>
      <c r="E9295" s="31"/>
      <c r="F9295" s="31"/>
      <c r="G9295" s="31"/>
      <c r="H9295" s="31"/>
      <c r="I9295" s="32"/>
    </row>
    <row r="9296" spans="1:9" x14ac:dyDescent="0.3">
      <c r="A9296" s="31"/>
      <c r="B9296" s="31"/>
      <c r="C9296" s="31"/>
      <c r="D9296" s="31"/>
      <c r="E9296" s="31"/>
      <c r="F9296" s="31"/>
      <c r="G9296" s="31"/>
      <c r="H9296" s="31"/>
      <c r="I9296" s="32"/>
    </row>
    <row r="9297" spans="1:9" x14ac:dyDescent="0.3">
      <c r="A9297" s="31"/>
      <c r="B9297" s="31"/>
      <c r="C9297" s="31"/>
      <c r="D9297" s="31"/>
      <c r="E9297" s="31"/>
      <c r="F9297" s="31"/>
      <c r="G9297" s="31"/>
      <c r="H9297" s="31"/>
      <c r="I9297" s="32"/>
    </row>
    <row r="9298" spans="1:9" x14ac:dyDescent="0.3">
      <c r="A9298" s="31"/>
      <c r="B9298" s="31"/>
      <c r="C9298" s="31"/>
      <c r="D9298" s="31"/>
      <c r="E9298" s="31"/>
      <c r="F9298" s="31"/>
      <c r="G9298" s="31"/>
      <c r="H9298" s="31"/>
      <c r="I9298" s="32"/>
    </row>
    <row r="9299" spans="1:9" x14ac:dyDescent="0.3">
      <c r="A9299" s="31"/>
      <c r="B9299" s="31"/>
      <c r="C9299" s="31"/>
      <c r="D9299" s="31"/>
      <c r="E9299" s="31"/>
      <c r="F9299" s="31"/>
      <c r="G9299" s="31"/>
      <c r="H9299" s="31"/>
      <c r="I9299" s="32"/>
    </row>
    <row r="9300" spans="1:9" x14ac:dyDescent="0.3">
      <c r="A9300" s="31"/>
      <c r="B9300" s="31"/>
      <c r="C9300" s="31"/>
      <c r="D9300" s="31"/>
      <c r="E9300" s="31"/>
      <c r="F9300" s="31"/>
      <c r="G9300" s="31"/>
      <c r="H9300" s="31"/>
      <c r="I9300" s="32"/>
    </row>
    <row r="9301" spans="1:9" x14ac:dyDescent="0.3">
      <c r="A9301" s="31"/>
      <c r="B9301" s="31"/>
      <c r="C9301" s="31"/>
      <c r="D9301" s="31"/>
      <c r="E9301" s="31"/>
      <c r="F9301" s="31"/>
      <c r="G9301" s="31"/>
      <c r="H9301" s="31"/>
      <c r="I9301" s="32"/>
    </row>
    <row r="9302" spans="1:9" x14ac:dyDescent="0.3">
      <c r="A9302" s="31"/>
      <c r="B9302" s="31"/>
      <c r="C9302" s="31"/>
      <c r="D9302" s="31"/>
      <c r="E9302" s="31"/>
      <c r="F9302" s="31"/>
      <c r="G9302" s="31"/>
      <c r="H9302" s="31"/>
      <c r="I9302" s="32"/>
    </row>
    <row r="9303" spans="1:9" x14ac:dyDescent="0.3">
      <c r="A9303" s="31"/>
      <c r="B9303" s="31"/>
      <c r="C9303" s="31"/>
      <c r="D9303" s="31"/>
      <c r="E9303" s="31"/>
      <c r="F9303" s="31"/>
      <c r="G9303" s="31"/>
      <c r="H9303" s="31"/>
      <c r="I9303" s="32"/>
    </row>
    <row r="9304" spans="1:9" x14ac:dyDescent="0.3">
      <c r="A9304" s="31"/>
      <c r="B9304" s="31"/>
      <c r="C9304" s="31"/>
      <c r="D9304" s="31"/>
      <c r="E9304" s="31"/>
      <c r="F9304" s="31"/>
      <c r="G9304" s="31"/>
      <c r="H9304" s="31"/>
      <c r="I9304" s="32"/>
    </row>
    <row r="9305" spans="1:9" x14ac:dyDescent="0.3">
      <c r="A9305" s="31"/>
      <c r="B9305" s="31"/>
      <c r="C9305" s="31"/>
      <c r="D9305" s="31"/>
      <c r="E9305" s="31"/>
      <c r="F9305" s="31"/>
      <c r="G9305" s="31"/>
      <c r="H9305" s="31"/>
      <c r="I9305" s="32"/>
    </row>
    <row r="9306" spans="1:9" x14ac:dyDescent="0.3">
      <c r="A9306" s="31"/>
      <c r="B9306" s="31"/>
      <c r="C9306" s="31"/>
      <c r="D9306" s="31"/>
      <c r="E9306" s="31"/>
      <c r="F9306" s="31"/>
      <c r="G9306" s="31"/>
      <c r="H9306" s="31"/>
      <c r="I9306" s="32"/>
    </row>
    <row r="9307" spans="1:9" x14ac:dyDescent="0.3">
      <c r="A9307" s="31"/>
      <c r="B9307" s="31"/>
      <c r="C9307" s="31"/>
      <c r="D9307" s="31"/>
      <c r="E9307" s="31"/>
      <c r="F9307" s="31"/>
      <c r="G9307" s="31"/>
      <c r="H9307" s="31"/>
      <c r="I9307" s="32"/>
    </row>
    <row r="9308" spans="1:9" x14ac:dyDescent="0.3">
      <c r="A9308" s="31"/>
      <c r="B9308" s="31"/>
      <c r="C9308" s="31"/>
      <c r="D9308" s="31"/>
      <c r="E9308" s="31"/>
      <c r="F9308" s="31"/>
      <c r="G9308" s="31"/>
      <c r="H9308" s="31"/>
      <c r="I9308" s="32"/>
    </row>
    <row r="9309" spans="1:9" x14ac:dyDescent="0.3">
      <c r="A9309" s="31"/>
      <c r="B9309" s="31"/>
      <c r="C9309" s="31"/>
      <c r="D9309" s="31"/>
      <c r="E9309" s="31"/>
      <c r="F9309" s="31"/>
      <c r="G9309" s="31"/>
      <c r="H9309" s="31"/>
      <c r="I9309" s="32"/>
    </row>
    <row r="9310" spans="1:9" x14ac:dyDescent="0.3">
      <c r="A9310" s="31"/>
      <c r="B9310" s="31"/>
      <c r="C9310" s="31"/>
      <c r="D9310" s="31"/>
      <c r="E9310" s="31"/>
      <c r="F9310" s="31"/>
      <c r="G9310" s="31"/>
      <c r="H9310" s="31"/>
      <c r="I9310" s="32"/>
    </row>
    <row r="9311" spans="1:9" x14ac:dyDescent="0.3">
      <c r="A9311" s="31"/>
      <c r="B9311" s="31"/>
      <c r="C9311" s="31"/>
      <c r="D9311" s="31"/>
      <c r="E9311" s="31"/>
      <c r="F9311" s="31"/>
      <c r="G9311" s="31"/>
      <c r="H9311" s="31"/>
      <c r="I9311" s="32"/>
    </row>
    <row r="9312" spans="1:9" x14ac:dyDescent="0.3">
      <c r="A9312" s="31"/>
      <c r="B9312" s="31"/>
      <c r="C9312" s="31"/>
      <c r="D9312" s="31"/>
      <c r="E9312" s="31"/>
      <c r="F9312" s="31"/>
      <c r="G9312" s="31"/>
      <c r="H9312" s="31"/>
      <c r="I9312" s="32"/>
    </row>
    <row r="9313" spans="1:9" x14ac:dyDescent="0.3">
      <c r="A9313" s="31"/>
      <c r="B9313" s="31"/>
      <c r="C9313" s="31"/>
      <c r="D9313" s="31"/>
      <c r="E9313" s="31"/>
      <c r="F9313" s="31"/>
      <c r="G9313" s="31"/>
      <c r="H9313" s="31"/>
      <c r="I9313" s="32"/>
    </row>
    <row r="9314" spans="1:9" x14ac:dyDescent="0.3">
      <c r="A9314" s="31"/>
      <c r="B9314" s="31"/>
      <c r="C9314" s="31"/>
      <c r="D9314" s="31"/>
      <c r="E9314" s="31"/>
      <c r="F9314" s="31"/>
      <c r="G9314" s="31"/>
      <c r="H9314" s="31"/>
      <c r="I9314" s="32"/>
    </row>
    <row r="9315" spans="1:9" x14ac:dyDescent="0.3">
      <c r="A9315" s="31"/>
      <c r="B9315" s="31"/>
      <c r="C9315" s="31"/>
      <c r="D9315" s="31"/>
      <c r="E9315" s="31"/>
      <c r="F9315" s="31"/>
      <c r="G9315" s="31"/>
      <c r="H9315" s="31"/>
      <c r="I9315" s="32"/>
    </row>
    <row r="9316" spans="1:9" x14ac:dyDescent="0.3">
      <c r="A9316" s="31"/>
      <c r="B9316" s="31"/>
      <c r="C9316" s="31"/>
      <c r="D9316" s="31"/>
      <c r="E9316" s="31"/>
      <c r="F9316" s="31"/>
      <c r="G9316" s="31"/>
      <c r="H9316" s="31"/>
      <c r="I9316" s="32"/>
    </row>
    <row r="9317" spans="1:9" x14ac:dyDescent="0.3">
      <c r="A9317" s="31"/>
      <c r="B9317" s="31"/>
      <c r="C9317" s="31"/>
      <c r="D9317" s="31"/>
      <c r="E9317" s="31"/>
      <c r="F9317" s="31"/>
      <c r="G9317" s="31"/>
      <c r="H9317" s="31"/>
      <c r="I9317" s="32"/>
    </row>
    <row r="9318" spans="1:9" x14ac:dyDescent="0.3">
      <c r="A9318" s="31"/>
      <c r="B9318" s="31"/>
      <c r="C9318" s="31"/>
      <c r="D9318" s="31"/>
      <c r="E9318" s="31"/>
      <c r="F9318" s="31"/>
      <c r="G9318" s="31"/>
      <c r="H9318" s="31"/>
      <c r="I9318" s="32"/>
    </row>
    <row r="9319" spans="1:9" x14ac:dyDescent="0.3">
      <c r="A9319" s="31"/>
      <c r="B9319" s="31"/>
      <c r="C9319" s="31"/>
      <c r="D9319" s="31"/>
      <c r="E9319" s="31"/>
      <c r="F9319" s="31"/>
      <c r="G9319" s="31"/>
      <c r="H9319" s="31"/>
      <c r="I9319" s="32"/>
    </row>
    <row r="9320" spans="1:9" x14ac:dyDescent="0.3">
      <c r="A9320" s="31"/>
      <c r="B9320" s="31"/>
      <c r="C9320" s="31"/>
      <c r="D9320" s="31"/>
      <c r="E9320" s="31"/>
      <c r="F9320" s="31"/>
      <c r="G9320" s="31"/>
      <c r="H9320" s="31"/>
      <c r="I9320" s="32"/>
    </row>
    <row r="9321" spans="1:9" x14ac:dyDescent="0.3">
      <c r="A9321" s="31"/>
      <c r="B9321" s="31"/>
      <c r="C9321" s="31"/>
      <c r="D9321" s="31"/>
      <c r="E9321" s="31"/>
      <c r="F9321" s="31"/>
      <c r="G9321" s="31"/>
      <c r="H9321" s="31"/>
      <c r="I9321" s="32"/>
    </row>
    <row r="9322" spans="1:9" x14ac:dyDescent="0.3">
      <c r="A9322" s="31"/>
      <c r="B9322" s="31"/>
      <c r="C9322" s="31"/>
      <c r="D9322" s="31"/>
      <c r="E9322" s="31"/>
      <c r="F9322" s="31"/>
      <c r="G9322" s="31"/>
      <c r="H9322" s="31"/>
      <c r="I9322" s="32"/>
    </row>
    <row r="9323" spans="1:9" x14ac:dyDescent="0.3">
      <c r="A9323" s="31"/>
      <c r="B9323" s="31"/>
      <c r="C9323" s="31"/>
      <c r="D9323" s="31"/>
      <c r="E9323" s="31"/>
      <c r="F9323" s="31"/>
      <c r="G9323" s="31"/>
      <c r="H9323" s="31"/>
      <c r="I9323" s="32"/>
    </row>
    <row r="9324" spans="1:9" x14ac:dyDescent="0.3">
      <c r="A9324" s="31"/>
      <c r="B9324" s="31"/>
      <c r="C9324" s="31"/>
      <c r="D9324" s="31"/>
      <c r="E9324" s="31"/>
      <c r="F9324" s="31"/>
      <c r="G9324" s="31"/>
      <c r="H9324" s="31"/>
      <c r="I9324" s="32"/>
    </row>
    <row r="9325" spans="1:9" x14ac:dyDescent="0.3">
      <c r="A9325" s="31"/>
      <c r="B9325" s="31"/>
      <c r="C9325" s="31"/>
      <c r="D9325" s="31"/>
      <c r="E9325" s="31"/>
      <c r="F9325" s="31"/>
      <c r="G9325" s="31"/>
      <c r="H9325" s="31"/>
      <c r="I9325" s="32"/>
    </row>
    <row r="9326" spans="1:9" x14ac:dyDescent="0.3">
      <c r="A9326" s="31"/>
      <c r="B9326" s="31"/>
      <c r="C9326" s="31"/>
      <c r="D9326" s="31"/>
      <c r="E9326" s="31"/>
      <c r="F9326" s="31"/>
      <c r="G9326" s="31"/>
      <c r="H9326" s="31"/>
      <c r="I9326" s="32"/>
    </row>
    <row r="9327" spans="1:9" x14ac:dyDescent="0.3">
      <c r="A9327" s="31"/>
      <c r="B9327" s="31"/>
      <c r="C9327" s="31"/>
      <c r="D9327" s="31"/>
      <c r="E9327" s="31"/>
      <c r="F9327" s="31"/>
      <c r="G9327" s="31"/>
      <c r="H9327" s="31"/>
      <c r="I9327" s="32"/>
    </row>
    <row r="9328" spans="1:9" x14ac:dyDescent="0.3">
      <c r="A9328" s="31"/>
      <c r="B9328" s="31"/>
      <c r="C9328" s="31"/>
      <c r="D9328" s="31"/>
      <c r="E9328" s="31"/>
      <c r="F9328" s="31"/>
      <c r="G9328" s="31"/>
      <c r="H9328" s="31"/>
      <c r="I9328" s="32"/>
    </row>
    <row r="9329" spans="1:9" x14ac:dyDescent="0.3">
      <c r="A9329" s="31"/>
      <c r="B9329" s="31"/>
      <c r="C9329" s="31"/>
      <c r="D9329" s="31"/>
      <c r="E9329" s="31"/>
      <c r="F9329" s="31"/>
      <c r="G9329" s="31"/>
      <c r="H9329" s="31"/>
      <c r="I9329" s="32"/>
    </row>
    <row r="9330" spans="1:9" x14ac:dyDescent="0.3">
      <c r="A9330" s="31"/>
      <c r="B9330" s="31"/>
      <c r="C9330" s="31"/>
      <c r="D9330" s="31"/>
      <c r="E9330" s="31"/>
      <c r="F9330" s="31"/>
      <c r="G9330" s="31"/>
      <c r="H9330" s="31"/>
      <c r="I9330" s="32"/>
    </row>
    <row r="9331" spans="1:9" x14ac:dyDescent="0.3">
      <c r="A9331" s="31"/>
      <c r="B9331" s="31"/>
      <c r="C9331" s="31"/>
      <c r="D9331" s="31"/>
      <c r="E9331" s="31"/>
      <c r="F9331" s="31"/>
      <c r="G9331" s="31"/>
      <c r="H9331" s="31"/>
      <c r="I9331" s="32"/>
    </row>
    <row r="9332" spans="1:9" x14ac:dyDescent="0.3">
      <c r="A9332" s="31"/>
      <c r="B9332" s="31"/>
      <c r="C9332" s="31"/>
      <c r="D9332" s="31"/>
      <c r="E9332" s="31"/>
      <c r="F9332" s="31"/>
      <c r="G9332" s="31"/>
      <c r="H9332" s="31"/>
      <c r="I9332" s="32"/>
    </row>
    <row r="9333" spans="1:9" x14ac:dyDescent="0.3">
      <c r="A9333" s="31"/>
      <c r="B9333" s="31"/>
      <c r="C9333" s="31"/>
      <c r="D9333" s="31"/>
      <c r="E9333" s="31"/>
      <c r="F9333" s="31"/>
      <c r="G9333" s="31"/>
      <c r="H9333" s="31"/>
      <c r="I9333" s="32"/>
    </row>
    <row r="9334" spans="1:9" x14ac:dyDescent="0.3">
      <c r="A9334" s="31"/>
      <c r="B9334" s="31"/>
      <c r="C9334" s="31"/>
      <c r="D9334" s="31"/>
      <c r="E9334" s="31"/>
      <c r="F9334" s="31"/>
      <c r="G9334" s="31"/>
      <c r="H9334" s="31"/>
      <c r="I9334" s="32"/>
    </row>
    <row r="9335" spans="1:9" x14ac:dyDescent="0.3">
      <c r="A9335" s="31"/>
      <c r="B9335" s="31"/>
      <c r="C9335" s="31"/>
      <c r="D9335" s="31"/>
      <c r="E9335" s="31"/>
      <c r="F9335" s="31"/>
      <c r="G9335" s="31"/>
      <c r="H9335" s="31"/>
      <c r="I9335" s="32"/>
    </row>
    <row r="9336" spans="1:9" x14ac:dyDescent="0.3">
      <c r="A9336" s="31"/>
      <c r="B9336" s="31"/>
      <c r="C9336" s="31"/>
      <c r="D9336" s="31"/>
      <c r="E9336" s="31"/>
      <c r="F9336" s="31"/>
      <c r="G9336" s="31"/>
      <c r="H9336" s="31"/>
      <c r="I9336" s="32"/>
    </row>
    <row r="9337" spans="1:9" x14ac:dyDescent="0.3">
      <c r="A9337" s="31"/>
      <c r="B9337" s="31"/>
      <c r="C9337" s="31"/>
      <c r="D9337" s="31"/>
      <c r="E9337" s="31"/>
      <c r="F9337" s="31"/>
      <c r="G9337" s="31"/>
      <c r="H9337" s="31"/>
      <c r="I9337" s="32"/>
    </row>
    <row r="9338" spans="1:9" x14ac:dyDescent="0.3">
      <c r="A9338" s="31"/>
      <c r="B9338" s="31"/>
      <c r="C9338" s="31"/>
      <c r="D9338" s="31"/>
      <c r="E9338" s="31"/>
      <c r="F9338" s="31"/>
      <c r="G9338" s="31"/>
      <c r="H9338" s="31"/>
      <c r="I9338" s="32"/>
    </row>
    <row r="9339" spans="1:9" x14ac:dyDescent="0.3">
      <c r="A9339" s="31"/>
      <c r="B9339" s="31"/>
      <c r="C9339" s="31"/>
      <c r="D9339" s="31"/>
      <c r="E9339" s="31"/>
      <c r="F9339" s="31"/>
      <c r="G9339" s="31"/>
      <c r="H9339" s="31"/>
      <c r="I9339" s="32"/>
    </row>
    <row r="9340" spans="1:9" x14ac:dyDescent="0.3">
      <c r="A9340" s="31"/>
      <c r="B9340" s="31"/>
      <c r="C9340" s="31"/>
      <c r="D9340" s="31"/>
      <c r="E9340" s="31"/>
      <c r="F9340" s="31"/>
      <c r="G9340" s="31"/>
      <c r="H9340" s="31"/>
      <c r="I9340" s="32"/>
    </row>
    <row r="9341" spans="1:9" x14ac:dyDescent="0.3">
      <c r="A9341" s="31"/>
      <c r="B9341" s="31"/>
      <c r="C9341" s="31"/>
      <c r="D9341" s="31"/>
      <c r="E9341" s="31"/>
      <c r="F9341" s="31"/>
      <c r="G9341" s="31"/>
      <c r="H9341" s="31"/>
      <c r="I9341" s="32"/>
    </row>
    <row r="9342" spans="1:9" x14ac:dyDescent="0.3">
      <c r="A9342" s="31"/>
      <c r="B9342" s="31"/>
      <c r="C9342" s="31"/>
      <c r="D9342" s="31"/>
      <c r="E9342" s="31"/>
      <c r="F9342" s="31"/>
      <c r="G9342" s="31"/>
      <c r="H9342" s="31"/>
      <c r="I9342" s="32"/>
    </row>
    <row r="9343" spans="1:9" x14ac:dyDescent="0.3">
      <c r="A9343" s="31"/>
      <c r="B9343" s="31"/>
      <c r="C9343" s="31"/>
      <c r="D9343" s="31"/>
      <c r="E9343" s="31"/>
      <c r="F9343" s="31"/>
      <c r="G9343" s="31"/>
      <c r="H9343" s="31"/>
      <c r="I9343" s="32"/>
    </row>
    <row r="9344" spans="1:9" x14ac:dyDescent="0.3">
      <c r="A9344" s="31"/>
      <c r="B9344" s="31"/>
      <c r="C9344" s="31"/>
      <c r="D9344" s="31"/>
      <c r="E9344" s="31"/>
      <c r="F9344" s="31"/>
      <c r="G9344" s="31"/>
      <c r="H9344" s="31"/>
      <c r="I9344" s="32"/>
    </row>
    <row r="9345" spans="1:9" x14ac:dyDescent="0.3">
      <c r="A9345" s="31"/>
      <c r="B9345" s="31"/>
      <c r="C9345" s="31"/>
      <c r="D9345" s="31"/>
      <c r="E9345" s="31"/>
      <c r="F9345" s="31"/>
      <c r="G9345" s="31"/>
      <c r="H9345" s="31"/>
      <c r="I9345" s="32"/>
    </row>
    <row r="9346" spans="1:9" x14ac:dyDescent="0.3">
      <c r="A9346" s="31"/>
      <c r="B9346" s="31"/>
      <c r="C9346" s="31"/>
      <c r="D9346" s="31"/>
      <c r="E9346" s="31"/>
      <c r="F9346" s="31"/>
      <c r="G9346" s="31"/>
      <c r="H9346" s="31"/>
      <c r="I9346" s="32"/>
    </row>
    <row r="9347" spans="1:9" x14ac:dyDescent="0.3">
      <c r="A9347" s="31"/>
      <c r="B9347" s="31"/>
      <c r="C9347" s="31"/>
      <c r="D9347" s="31"/>
      <c r="E9347" s="31"/>
      <c r="F9347" s="31"/>
      <c r="G9347" s="31"/>
      <c r="H9347" s="31"/>
      <c r="I9347" s="32"/>
    </row>
    <row r="9348" spans="1:9" x14ac:dyDescent="0.3">
      <c r="A9348" s="31"/>
      <c r="B9348" s="31"/>
      <c r="C9348" s="31"/>
      <c r="D9348" s="31"/>
      <c r="E9348" s="31"/>
      <c r="F9348" s="31"/>
      <c r="G9348" s="31"/>
      <c r="H9348" s="31"/>
      <c r="I9348" s="32"/>
    </row>
    <row r="9349" spans="1:9" x14ac:dyDescent="0.3">
      <c r="A9349" s="31"/>
      <c r="B9349" s="31"/>
      <c r="C9349" s="31"/>
      <c r="D9349" s="31"/>
      <c r="E9349" s="31"/>
      <c r="F9349" s="31"/>
      <c r="G9349" s="31"/>
      <c r="H9349" s="31"/>
      <c r="I9349" s="32"/>
    </row>
    <row r="9350" spans="1:9" x14ac:dyDescent="0.3">
      <c r="A9350" s="31"/>
      <c r="B9350" s="31"/>
      <c r="C9350" s="31"/>
      <c r="D9350" s="31"/>
      <c r="E9350" s="31"/>
      <c r="F9350" s="31"/>
      <c r="G9350" s="31"/>
      <c r="H9350" s="31"/>
      <c r="I9350" s="32"/>
    </row>
    <row r="9351" spans="1:9" x14ac:dyDescent="0.3">
      <c r="A9351" s="31"/>
      <c r="B9351" s="31"/>
      <c r="C9351" s="31"/>
      <c r="D9351" s="31"/>
      <c r="E9351" s="31"/>
      <c r="F9351" s="31"/>
      <c r="G9351" s="31"/>
      <c r="H9351" s="31"/>
      <c r="I9351" s="32"/>
    </row>
    <row r="9352" spans="1:9" x14ac:dyDescent="0.3">
      <c r="A9352" s="31"/>
      <c r="B9352" s="31"/>
      <c r="C9352" s="31"/>
      <c r="D9352" s="31"/>
      <c r="E9352" s="31"/>
      <c r="F9352" s="31"/>
      <c r="G9352" s="31"/>
      <c r="H9352" s="31"/>
      <c r="I9352" s="32"/>
    </row>
    <row r="9353" spans="1:9" x14ac:dyDescent="0.3">
      <c r="A9353" s="31"/>
      <c r="B9353" s="31"/>
      <c r="C9353" s="31"/>
      <c r="D9353" s="31"/>
      <c r="E9353" s="31"/>
      <c r="F9353" s="31"/>
      <c r="G9353" s="31"/>
      <c r="H9353" s="31"/>
      <c r="I9353" s="32"/>
    </row>
    <row r="9354" spans="1:9" x14ac:dyDescent="0.3">
      <c r="A9354" s="31"/>
      <c r="B9354" s="31"/>
      <c r="C9354" s="31"/>
      <c r="D9354" s="31"/>
      <c r="E9354" s="31"/>
      <c r="F9354" s="31"/>
      <c r="G9354" s="31"/>
      <c r="H9354" s="31"/>
      <c r="I9354" s="32"/>
    </row>
    <row r="9355" spans="1:9" x14ac:dyDescent="0.3">
      <c r="A9355" s="31"/>
      <c r="B9355" s="31"/>
      <c r="C9355" s="31"/>
      <c r="D9355" s="31"/>
      <c r="E9355" s="31"/>
      <c r="F9355" s="31"/>
      <c r="G9355" s="31"/>
      <c r="H9355" s="31"/>
      <c r="I9355" s="32"/>
    </row>
    <row r="9356" spans="1:9" x14ac:dyDescent="0.3">
      <c r="A9356" s="31"/>
      <c r="B9356" s="31"/>
      <c r="C9356" s="31"/>
      <c r="D9356" s="31"/>
      <c r="E9356" s="31"/>
      <c r="F9356" s="31"/>
      <c r="G9356" s="31"/>
      <c r="H9356" s="31"/>
      <c r="I9356" s="32"/>
    </row>
    <row r="9357" spans="1:9" x14ac:dyDescent="0.3">
      <c r="A9357" s="31"/>
      <c r="B9357" s="31"/>
      <c r="C9357" s="31"/>
      <c r="D9357" s="31"/>
      <c r="E9357" s="31"/>
      <c r="F9357" s="31"/>
      <c r="G9357" s="31"/>
      <c r="H9357" s="31"/>
      <c r="I9357" s="32"/>
    </row>
    <row r="9358" spans="1:9" x14ac:dyDescent="0.3">
      <c r="A9358" s="31"/>
      <c r="B9358" s="31"/>
      <c r="C9358" s="31"/>
      <c r="D9358" s="31"/>
      <c r="E9358" s="31"/>
      <c r="F9358" s="31"/>
      <c r="G9358" s="31"/>
      <c r="H9358" s="31"/>
      <c r="I9358" s="32"/>
    </row>
    <row r="9359" spans="1:9" x14ac:dyDescent="0.3">
      <c r="A9359" s="31"/>
      <c r="B9359" s="31"/>
      <c r="C9359" s="31"/>
      <c r="D9359" s="31"/>
      <c r="E9359" s="31"/>
      <c r="F9359" s="31"/>
      <c r="G9359" s="31"/>
      <c r="H9359" s="31"/>
      <c r="I9359" s="32"/>
    </row>
    <row r="9360" spans="1:9" x14ac:dyDescent="0.3">
      <c r="A9360" s="31"/>
      <c r="B9360" s="31"/>
      <c r="C9360" s="31"/>
      <c r="D9360" s="31"/>
      <c r="E9360" s="31"/>
      <c r="F9360" s="31"/>
      <c r="G9360" s="31"/>
      <c r="H9360" s="31"/>
      <c r="I9360" s="32"/>
    </row>
    <row r="9361" spans="1:9" x14ac:dyDescent="0.3">
      <c r="A9361" s="31"/>
      <c r="B9361" s="31"/>
      <c r="C9361" s="31"/>
      <c r="D9361" s="31"/>
      <c r="E9361" s="31"/>
      <c r="F9361" s="31"/>
      <c r="G9361" s="31"/>
      <c r="H9361" s="31"/>
      <c r="I9361" s="32"/>
    </row>
    <row r="9362" spans="1:9" x14ac:dyDescent="0.3">
      <c r="A9362" s="31"/>
      <c r="B9362" s="31"/>
      <c r="C9362" s="31"/>
      <c r="D9362" s="31"/>
      <c r="E9362" s="31"/>
      <c r="F9362" s="31"/>
      <c r="G9362" s="31"/>
      <c r="H9362" s="31"/>
      <c r="I9362" s="32"/>
    </row>
    <row r="9363" spans="1:9" x14ac:dyDescent="0.3">
      <c r="A9363" s="31"/>
      <c r="B9363" s="31"/>
      <c r="C9363" s="31"/>
      <c r="D9363" s="31"/>
      <c r="E9363" s="31"/>
      <c r="F9363" s="31"/>
      <c r="G9363" s="31"/>
      <c r="H9363" s="31"/>
      <c r="I9363" s="32"/>
    </row>
    <row r="9364" spans="1:9" x14ac:dyDescent="0.3">
      <c r="A9364" s="31"/>
      <c r="B9364" s="31"/>
      <c r="C9364" s="31"/>
      <c r="D9364" s="31"/>
      <c r="E9364" s="31"/>
      <c r="F9364" s="31"/>
      <c r="G9364" s="31"/>
      <c r="H9364" s="31"/>
      <c r="I9364" s="32"/>
    </row>
    <row r="9365" spans="1:9" x14ac:dyDescent="0.3">
      <c r="A9365" s="31"/>
      <c r="B9365" s="31"/>
      <c r="C9365" s="31"/>
      <c r="D9365" s="31"/>
      <c r="E9365" s="31"/>
      <c r="F9365" s="31"/>
      <c r="G9365" s="31"/>
      <c r="H9365" s="31"/>
      <c r="I9365" s="32"/>
    </row>
    <row r="9366" spans="1:9" x14ac:dyDescent="0.3">
      <c r="A9366" s="31"/>
      <c r="B9366" s="31"/>
      <c r="C9366" s="31"/>
      <c r="D9366" s="31"/>
      <c r="E9366" s="31"/>
      <c r="F9366" s="31"/>
      <c r="G9366" s="31"/>
      <c r="H9366" s="31"/>
      <c r="I9366" s="32"/>
    </row>
    <row r="9367" spans="1:9" x14ac:dyDescent="0.3">
      <c r="A9367" s="31"/>
      <c r="B9367" s="31"/>
      <c r="C9367" s="31"/>
      <c r="D9367" s="31"/>
      <c r="E9367" s="31"/>
      <c r="F9367" s="31"/>
      <c r="G9367" s="31"/>
      <c r="H9367" s="31"/>
      <c r="I9367" s="32"/>
    </row>
    <row r="9368" spans="1:9" x14ac:dyDescent="0.3">
      <c r="A9368" s="31"/>
      <c r="B9368" s="31"/>
      <c r="C9368" s="31"/>
      <c r="D9368" s="31"/>
      <c r="E9368" s="31"/>
      <c r="F9368" s="31"/>
      <c r="G9368" s="31"/>
      <c r="H9368" s="31"/>
      <c r="I9368" s="32"/>
    </row>
    <row r="9369" spans="1:9" x14ac:dyDescent="0.3">
      <c r="A9369" s="31"/>
      <c r="B9369" s="31"/>
      <c r="C9369" s="31"/>
      <c r="D9369" s="31"/>
      <c r="E9369" s="31"/>
      <c r="F9369" s="31"/>
      <c r="G9369" s="31"/>
      <c r="H9369" s="31"/>
      <c r="I9369" s="32"/>
    </row>
    <row r="9370" spans="1:9" x14ac:dyDescent="0.3">
      <c r="A9370" s="31"/>
      <c r="B9370" s="31"/>
      <c r="C9370" s="31"/>
      <c r="D9370" s="31"/>
      <c r="E9370" s="31"/>
      <c r="F9370" s="31"/>
      <c r="G9370" s="31"/>
      <c r="H9370" s="31"/>
      <c r="I9370" s="32"/>
    </row>
    <row r="9371" spans="1:9" x14ac:dyDescent="0.3">
      <c r="A9371" s="31"/>
      <c r="B9371" s="31"/>
      <c r="C9371" s="31"/>
      <c r="D9371" s="31"/>
      <c r="E9371" s="31"/>
      <c r="F9371" s="31"/>
      <c r="G9371" s="31"/>
      <c r="H9371" s="31"/>
      <c r="I9371" s="32"/>
    </row>
    <row r="9372" spans="1:9" x14ac:dyDescent="0.3">
      <c r="A9372" s="31"/>
      <c r="B9372" s="31"/>
      <c r="C9372" s="31"/>
      <c r="D9372" s="31"/>
      <c r="E9372" s="31"/>
      <c r="F9372" s="31"/>
      <c r="G9372" s="31"/>
      <c r="H9372" s="31"/>
      <c r="I9372" s="32"/>
    </row>
    <row r="9373" spans="1:9" x14ac:dyDescent="0.3">
      <c r="A9373" s="31"/>
      <c r="B9373" s="31"/>
      <c r="C9373" s="31"/>
      <c r="D9373" s="31"/>
      <c r="E9373" s="31"/>
      <c r="F9373" s="31"/>
      <c r="G9373" s="31"/>
      <c r="H9373" s="31"/>
      <c r="I9373" s="32"/>
    </row>
    <row r="9374" spans="1:9" x14ac:dyDescent="0.3">
      <c r="A9374" s="31"/>
      <c r="B9374" s="31"/>
      <c r="C9374" s="31"/>
      <c r="D9374" s="31"/>
      <c r="E9374" s="31"/>
      <c r="F9374" s="31"/>
      <c r="G9374" s="31"/>
      <c r="H9374" s="31"/>
      <c r="I9374" s="32"/>
    </row>
    <row r="9375" spans="1:9" x14ac:dyDescent="0.3">
      <c r="A9375" s="31"/>
      <c r="B9375" s="31"/>
      <c r="C9375" s="31"/>
      <c r="D9375" s="31"/>
      <c r="E9375" s="31"/>
      <c r="F9375" s="31"/>
      <c r="G9375" s="31"/>
      <c r="H9375" s="31"/>
      <c r="I9375" s="32"/>
    </row>
    <row r="9376" spans="1:9" x14ac:dyDescent="0.3">
      <c r="A9376" s="31"/>
      <c r="B9376" s="31"/>
      <c r="C9376" s="31"/>
      <c r="D9376" s="31"/>
      <c r="E9376" s="31"/>
      <c r="F9376" s="31"/>
      <c r="G9376" s="31"/>
      <c r="H9376" s="31"/>
      <c r="I9376" s="32"/>
    </row>
    <row r="9377" spans="1:9" x14ac:dyDescent="0.3">
      <c r="A9377" s="31"/>
      <c r="B9377" s="31"/>
      <c r="C9377" s="31"/>
      <c r="D9377" s="31"/>
      <c r="E9377" s="31"/>
      <c r="F9377" s="31"/>
      <c r="G9377" s="31"/>
      <c r="H9377" s="31"/>
      <c r="I9377" s="32"/>
    </row>
    <row r="9378" spans="1:9" x14ac:dyDescent="0.3">
      <c r="A9378" s="31"/>
      <c r="B9378" s="31"/>
      <c r="C9378" s="31"/>
      <c r="D9378" s="31"/>
      <c r="E9378" s="31"/>
      <c r="F9378" s="31"/>
      <c r="G9378" s="31"/>
      <c r="H9378" s="31"/>
      <c r="I9378" s="32"/>
    </row>
    <row r="9379" spans="1:9" x14ac:dyDescent="0.3">
      <c r="A9379" s="31"/>
      <c r="B9379" s="31"/>
      <c r="C9379" s="31"/>
      <c r="D9379" s="31"/>
      <c r="E9379" s="31"/>
      <c r="F9379" s="31"/>
      <c r="G9379" s="31"/>
      <c r="H9379" s="31"/>
      <c r="I9379" s="32"/>
    </row>
    <row r="9380" spans="1:9" x14ac:dyDescent="0.3">
      <c r="A9380" s="31"/>
      <c r="B9380" s="31"/>
      <c r="C9380" s="31"/>
      <c r="D9380" s="31"/>
      <c r="E9380" s="31"/>
      <c r="F9380" s="31"/>
      <c r="G9380" s="31"/>
      <c r="H9380" s="31"/>
      <c r="I9380" s="32"/>
    </row>
    <row r="9381" spans="1:9" x14ac:dyDescent="0.3">
      <c r="A9381" s="31"/>
      <c r="B9381" s="31"/>
      <c r="C9381" s="31"/>
      <c r="D9381" s="31"/>
      <c r="E9381" s="31"/>
      <c r="F9381" s="31"/>
      <c r="G9381" s="31"/>
      <c r="H9381" s="31"/>
      <c r="I9381" s="32"/>
    </row>
    <row r="9382" spans="1:9" x14ac:dyDescent="0.3">
      <c r="A9382" s="31"/>
      <c r="B9382" s="31"/>
      <c r="C9382" s="31"/>
      <c r="D9382" s="31"/>
      <c r="E9382" s="31"/>
      <c r="F9382" s="31"/>
      <c r="G9382" s="31"/>
      <c r="H9382" s="31"/>
      <c r="I9382" s="32"/>
    </row>
    <row r="9383" spans="1:9" x14ac:dyDescent="0.3">
      <c r="A9383" s="31"/>
      <c r="B9383" s="31"/>
      <c r="C9383" s="31"/>
      <c r="D9383" s="31"/>
      <c r="E9383" s="31"/>
      <c r="F9383" s="31"/>
      <c r="G9383" s="31"/>
      <c r="H9383" s="31"/>
      <c r="I9383" s="32"/>
    </row>
    <row r="9384" spans="1:9" x14ac:dyDescent="0.3">
      <c r="A9384" s="31"/>
      <c r="B9384" s="31"/>
      <c r="C9384" s="31"/>
      <c r="D9384" s="31"/>
      <c r="E9384" s="31"/>
      <c r="F9384" s="31"/>
      <c r="G9384" s="31"/>
      <c r="H9384" s="31"/>
      <c r="I9384" s="32"/>
    </row>
    <row r="9385" spans="1:9" x14ac:dyDescent="0.3">
      <c r="A9385" s="31"/>
      <c r="B9385" s="31"/>
      <c r="C9385" s="31"/>
      <c r="D9385" s="31"/>
      <c r="E9385" s="31"/>
      <c r="F9385" s="31"/>
      <c r="G9385" s="31"/>
      <c r="H9385" s="31"/>
      <c r="I9385" s="32"/>
    </row>
    <row r="9386" spans="1:9" x14ac:dyDescent="0.3">
      <c r="A9386" s="31"/>
      <c r="B9386" s="31"/>
      <c r="C9386" s="31"/>
      <c r="D9386" s="31"/>
      <c r="E9386" s="31"/>
      <c r="F9386" s="31"/>
      <c r="G9386" s="31"/>
      <c r="H9386" s="31"/>
      <c r="I9386" s="32"/>
    </row>
    <row r="9387" spans="1:9" x14ac:dyDescent="0.3">
      <c r="A9387" s="31"/>
      <c r="B9387" s="31"/>
      <c r="C9387" s="31"/>
      <c r="D9387" s="31"/>
      <c r="E9387" s="31"/>
      <c r="F9387" s="31"/>
      <c r="G9387" s="31"/>
      <c r="H9387" s="31"/>
      <c r="I9387" s="32"/>
    </row>
    <row r="9388" spans="1:9" x14ac:dyDescent="0.3">
      <c r="A9388" s="31"/>
      <c r="B9388" s="31"/>
      <c r="C9388" s="31"/>
      <c r="D9388" s="31"/>
      <c r="E9388" s="31"/>
      <c r="F9388" s="31"/>
      <c r="G9388" s="31"/>
      <c r="H9388" s="31"/>
      <c r="I9388" s="32"/>
    </row>
    <row r="9389" spans="1:9" x14ac:dyDescent="0.3">
      <c r="A9389" s="31"/>
      <c r="B9389" s="31"/>
      <c r="C9389" s="31"/>
      <c r="D9389" s="31"/>
      <c r="E9389" s="31"/>
      <c r="F9389" s="31"/>
      <c r="G9389" s="31"/>
      <c r="H9389" s="31"/>
      <c r="I9389" s="32"/>
    </row>
    <row r="9390" spans="1:9" x14ac:dyDescent="0.3">
      <c r="A9390" s="31"/>
      <c r="B9390" s="31"/>
      <c r="C9390" s="31"/>
      <c r="D9390" s="31"/>
      <c r="E9390" s="31"/>
      <c r="F9390" s="31"/>
      <c r="G9390" s="31"/>
      <c r="H9390" s="31"/>
      <c r="I9390" s="32"/>
    </row>
    <row r="9391" spans="1:9" x14ac:dyDescent="0.3">
      <c r="A9391" s="31"/>
      <c r="B9391" s="31"/>
      <c r="C9391" s="31"/>
      <c r="D9391" s="31"/>
      <c r="E9391" s="31"/>
      <c r="F9391" s="31"/>
      <c r="G9391" s="31"/>
      <c r="H9391" s="31"/>
      <c r="I9391" s="32"/>
    </row>
    <row r="9392" spans="1:9" x14ac:dyDescent="0.3">
      <c r="A9392" s="31"/>
      <c r="B9392" s="31"/>
      <c r="C9392" s="31"/>
      <c r="D9392" s="31"/>
      <c r="E9392" s="31"/>
      <c r="F9392" s="31"/>
      <c r="G9392" s="31"/>
      <c r="H9392" s="31"/>
      <c r="I9392" s="32"/>
    </row>
    <row r="9393" spans="1:9" x14ac:dyDescent="0.3">
      <c r="A9393" s="31"/>
      <c r="B9393" s="31"/>
      <c r="C9393" s="31"/>
      <c r="D9393" s="31"/>
      <c r="E9393" s="31"/>
      <c r="F9393" s="31"/>
      <c r="G9393" s="31"/>
      <c r="H9393" s="31"/>
      <c r="I9393" s="32"/>
    </row>
    <row r="9394" spans="1:9" x14ac:dyDescent="0.3">
      <c r="A9394" s="31"/>
      <c r="B9394" s="31"/>
      <c r="C9394" s="31"/>
      <c r="D9394" s="31"/>
      <c r="E9394" s="31"/>
      <c r="F9394" s="31"/>
      <c r="G9394" s="31"/>
      <c r="H9394" s="31"/>
      <c r="I9394" s="32"/>
    </row>
    <row r="9395" spans="1:9" x14ac:dyDescent="0.3">
      <c r="A9395" s="31"/>
      <c r="B9395" s="31"/>
      <c r="C9395" s="31"/>
      <c r="D9395" s="31"/>
      <c r="E9395" s="31"/>
      <c r="F9395" s="31"/>
      <c r="G9395" s="31"/>
      <c r="H9395" s="31"/>
      <c r="I9395" s="32"/>
    </row>
    <row r="9396" spans="1:9" x14ac:dyDescent="0.3">
      <c r="A9396" s="31"/>
      <c r="B9396" s="31"/>
      <c r="C9396" s="31"/>
      <c r="D9396" s="31"/>
      <c r="E9396" s="31"/>
      <c r="F9396" s="31"/>
      <c r="G9396" s="31"/>
      <c r="H9396" s="31"/>
      <c r="I9396" s="32"/>
    </row>
    <row r="9397" spans="1:9" x14ac:dyDescent="0.3">
      <c r="A9397" s="31"/>
      <c r="B9397" s="31"/>
      <c r="C9397" s="31"/>
      <c r="D9397" s="31"/>
      <c r="E9397" s="31"/>
      <c r="F9397" s="31"/>
      <c r="G9397" s="31"/>
      <c r="H9397" s="31"/>
      <c r="I9397" s="32"/>
    </row>
    <row r="9398" spans="1:9" x14ac:dyDescent="0.3">
      <c r="A9398" s="31"/>
      <c r="B9398" s="31"/>
      <c r="C9398" s="31"/>
      <c r="D9398" s="31"/>
      <c r="E9398" s="31"/>
      <c r="F9398" s="31"/>
      <c r="G9398" s="31"/>
      <c r="H9398" s="31"/>
      <c r="I9398" s="32"/>
    </row>
    <row r="9399" spans="1:9" x14ac:dyDescent="0.3">
      <c r="A9399" s="31"/>
      <c r="B9399" s="31"/>
      <c r="C9399" s="31"/>
      <c r="D9399" s="31"/>
      <c r="E9399" s="31"/>
      <c r="F9399" s="31"/>
      <c r="G9399" s="31"/>
      <c r="H9399" s="31"/>
      <c r="I9399" s="32"/>
    </row>
    <row r="9400" spans="1:9" x14ac:dyDescent="0.3">
      <c r="A9400" s="31"/>
      <c r="B9400" s="31"/>
      <c r="C9400" s="31"/>
      <c r="D9400" s="31"/>
      <c r="E9400" s="31"/>
      <c r="F9400" s="31"/>
      <c r="G9400" s="31"/>
      <c r="H9400" s="31"/>
      <c r="I9400" s="32"/>
    </row>
    <row r="9401" spans="1:9" x14ac:dyDescent="0.3">
      <c r="A9401" s="31"/>
      <c r="B9401" s="31"/>
      <c r="C9401" s="31"/>
      <c r="D9401" s="31"/>
      <c r="E9401" s="31"/>
      <c r="F9401" s="31"/>
      <c r="G9401" s="31"/>
      <c r="H9401" s="31"/>
      <c r="I9401" s="32"/>
    </row>
    <row r="9402" spans="1:9" x14ac:dyDescent="0.3">
      <c r="A9402" s="31"/>
      <c r="B9402" s="31"/>
      <c r="C9402" s="31"/>
      <c r="D9402" s="31"/>
      <c r="E9402" s="31"/>
      <c r="F9402" s="31"/>
      <c r="G9402" s="31"/>
      <c r="H9402" s="31"/>
      <c r="I9402" s="32"/>
    </row>
    <row r="9403" spans="1:9" x14ac:dyDescent="0.3">
      <c r="A9403" s="31"/>
      <c r="B9403" s="31"/>
      <c r="C9403" s="31"/>
      <c r="D9403" s="31"/>
      <c r="E9403" s="31"/>
      <c r="F9403" s="31"/>
      <c r="G9403" s="31"/>
      <c r="H9403" s="31"/>
      <c r="I9403" s="32"/>
    </row>
    <row r="9404" spans="1:9" x14ac:dyDescent="0.3">
      <c r="A9404" s="31"/>
      <c r="B9404" s="31"/>
      <c r="C9404" s="31"/>
      <c r="D9404" s="31"/>
      <c r="E9404" s="31"/>
      <c r="F9404" s="31"/>
      <c r="G9404" s="31"/>
      <c r="H9404" s="31"/>
      <c r="I9404" s="32"/>
    </row>
    <row r="9405" spans="1:9" x14ac:dyDescent="0.3">
      <c r="A9405" s="31"/>
      <c r="B9405" s="31"/>
      <c r="C9405" s="31"/>
      <c r="D9405" s="31"/>
      <c r="E9405" s="31"/>
      <c r="F9405" s="31"/>
      <c r="G9405" s="31"/>
      <c r="H9405" s="31"/>
      <c r="I9405" s="32"/>
    </row>
    <row r="9406" spans="1:9" x14ac:dyDescent="0.3">
      <c r="A9406" s="31"/>
      <c r="B9406" s="31"/>
      <c r="C9406" s="31"/>
      <c r="D9406" s="31"/>
      <c r="E9406" s="31"/>
      <c r="F9406" s="31"/>
      <c r="G9406" s="31"/>
      <c r="H9406" s="31"/>
      <c r="I9406" s="32"/>
    </row>
    <row r="9407" spans="1:9" x14ac:dyDescent="0.3">
      <c r="A9407" s="31"/>
      <c r="B9407" s="31"/>
      <c r="C9407" s="31"/>
      <c r="D9407" s="31"/>
      <c r="E9407" s="31"/>
      <c r="F9407" s="31"/>
      <c r="G9407" s="31"/>
      <c r="H9407" s="31"/>
      <c r="I9407" s="32"/>
    </row>
    <row r="9408" spans="1:9" x14ac:dyDescent="0.3">
      <c r="A9408" s="31"/>
      <c r="B9408" s="31"/>
      <c r="C9408" s="31"/>
      <c r="D9408" s="31"/>
      <c r="E9408" s="31"/>
      <c r="F9408" s="31"/>
      <c r="G9408" s="31"/>
      <c r="H9408" s="31"/>
      <c r="I9408" s="32"/>
    </row>
    <row r="9409" spans="1:9" x14ac:dyDescent="0.3">
      <c r="A9409" s="31"/>
      <c r="B9409" s="31"/>
      <c r="C9409" s="31"/>
      <c r="D9409" s="31"/>
      <c r="E9409" s="31"/>
      <c r="F9409" s="31"/>
      <c r="G9409" s="31"/>
      <c r="H9409" s="31"/>
      <c r="I9409" s="32"/>
    </row>
    <row r="9410" spans="1:9" x14ac:dyDescent="0.3">
      <c r="A9410" s="31"/>
      <c r="B9410" s="31"/>
      <c r="C9410" s="31"/>
      <c r="D9410" s="31"/>
      <c r="E9410" s="31"/>
      <c r="F9410" s="31"/>
      <c r="G9410" s="31"/>
      <c r="H9410" s="31"/>
      <c r="I9410" s="32"/>
    </row>
    <row r="9411" spans="1:9" x14ac:dyDescent="0.3">
      <c r="A9411" s="31"/>
      <c r="B9411" s="31"/>
      <c r="C9411" s="31"/>
      <c r="D9411" s="31"/>
      <c r="E9411" s="31"/>
      <c r="F9411" s="31"/>
      <c r="G9411" s="31"/>
      <c r="H9411" s="31"/>
      <c r="I9411" s="32"/>
    </row>
    <row r="9412" spans="1:9" x14ac:dyDescent="0.3">
      <c r="A9412" s="31"/>
      <c r="B9412" s="31"/>
      <c r="C9412" s="31"/>
      <c r="D9412" s="31"/>
      <c r="E9412" s="31"/>
      <c r="F9412" s="31"/>
      <c r="G9412" s="31"/>
      <c r="H9412" s="31"/>
      <c r="I9412" s="32"/>
    </row>
    <row r="9413" spans="1:9" x14ac:dyDescent="0.3">
      <c r="A9413" s="31"/>
      <c r="B9413" s="31"/>
      <c r="C9413" s="31"/>
      <c r="D9413" s="31"/>
      <c r="E9413" s="31"/>
      <c r="F9413" s="31"/>
      <c r="G9413" s="31"/>
      <c r="H9413" s="31"/>
      <c r="I9413" s="32"/>
    </row>
    <row r="9414" spans="1:9" x14ac:dyDescent="0.3">
      <c r="A9414" s="31"/>
      <c r="B9414" s="31"/>
      <c r="C9414" s="31"/>
      <c r="D9414" s="31"/>
      <c r="E9414" s="31"/>
      <c r="F9414" s="31"/>
      <c r="G9414" s="31"/>
      <c r="H9414" s="31"/>
      <c r="I9414" s="32"/>
    </row>
    <row r="9415" spans="1:9" x14ac:dyDescent="0.3">
      <c r="A9415" s="31"/>
      <c r="B9415" s="31"/>
      <c r="C9415" s="31"/>
      <c r="D9415" s="31"/>
      <c r="E9415" s="31"/>
      <c r="F9415" s="31"/>
      <c r="G9415" s="31"/>
      <c r="H9415" s="31"/>
      <c r="I9415" s="32"/>
    </row>
    <row r="9416" spans="1:9" x14ac:dyDescent="0.3">
      <c r="A9416" s="31"/>
      <c r="B9416" s="31"/>
      <c r="C9416" s="31"/>
      <c r="D9416" s="31"/>
      <c r="E9416" s="31"/>
      <c r="F9416" s="31"/>
      <c r="G9416" s="31"/>
      <c r="H9416" s="31"/>
      <c r="I9416" s="32"/>
    </row>
    <row r="9417" spans="1:9" x14ac:dyDescent="0.3">
      <c r="A9417" s="31"/>
      <c r="B9417" s="31"/>
      <c r="C9417" s="31"/>
      <c r="D9417" s="31"/>
      <c r="E9417" s="31"/>
      <c r="F9417" s="31"/>
      <c r="G9417" s="31"/>
      <c r="H9417" s="31"/>
      <c r="I9417" s="32"/>
    </row>
    <row r="9418" spans="1:9" x14ac:dyDescent="0.3">
      <c r="A9418" s="31"/>
      <c r="B9418" s="31"/>
      <c r="C9418" s="31"/>
      <c r="D9418" s="31"/>
      <c r="E9418" s="31"/>
      <c r="F9418" s="31"/>
      <c r="G9418" s="31"/>
      <c r="H9418" s="31"/>
      <c r="I9418" s="32"/>
    </row>
    <row r="9419" spans="1:9" x14ac:dyDescent="0.3">
      <c r="A9419" s="31"/>
      <c r="B9419" s="31"/>
      <c r="C9419" s="31"/>
      <c r="D9419" s="31"/>
      <c r="E9419" s="31"/>
      <c r="F9419" s="31"/>
      <c r="G9419" s="31"/>
      <c r="H9419" s="31"/>
      <c r="I9419" s="32"/>
    </row>
    <row r="9420" spans="1:9" x14ac:dyDescent="0.3">
      <c r="A9420" s="31"/>
      <c r="B9420" s="31"/>
      <c r="C9420" s="31"/>
      <c r="D9420" s="31"/>
      <c r="E9420" s="31"/>
      <c r="F9420" s="31"/>
      <c r="G9420" s="31"/>
      <c r="H9420" s="31"/>
      <c r="I9420" s="32"/>
    </row>
    <row r="9421" spans="1:9" x14ac:dyDescent="0.3">
      <c r="A9421" s="31"/>
      <c r="B9421" s="31"/>
      <c r="C9421" s="31"/>
      <c r="D9421" s="31"/>
      <c r="E9421" s="31"/>
      <c r="F9421" s="31"/>
      <c r="G9421" s="31"/>
      <c r="H9421" s="31"/>
      <c r="I9421" s="32"/>
    </row>
    <row r="9422" spans="1:9" x14ac:dyDescent="0.3">
      <c r="A9422" s="31"/>
      <c r="B9422" s="31"/>
      <c r="C9422" s="31"/>
      <c r="D9422" s="31"/>
      <c r="E9422" s="31"/>
      <c r="F9422" s="31"/>
      <c r="G9422" s="31"/>
      <c r="H9422" s="31"/>
      <c r="I9422" s="32"/>
    </row>
    <row r="9423" spans="1:9" x14ac:dyDescent="0.3">
      <c r="A9423" s="31"/>
      <c r="B9423" s="31"/>
      <c r="C9423" s="31"/>
      <c r="D9423" s="31"/>
      <c r="E9423" s="31"/>
      <c r="F9423" s="31"/>
      <c r="G9423" s="31"/>
      <c r="H9423" s="31"/>
      <c r="I9423" s="32"/>
    </row>
    <row r="9424" spans="1:9" x14ac:dyDescent="0.3">
      <c r="A9424" s="31"/>
      <c r="B9424" s="31"/>
      <c r="C9424" s="31"/>
      <c r="D9424" s="31"/>
      <c r="E9424" s="31"/>
      <c r="F9424" s="31"/>
      <c r="G9424" s="31"/>
      <c r="H9424" s="31"/>
      <c r="I9424" s="32"/>
    </row>
    <row r="9425" spans="1:9" x14ac:dyDescent="0.3">
      <c r="A9425" s="31"/>
      <c r="B9425" s="31"/>
      <c r="C9425" s="31"/>
      <c r="D9425" s="31"/>
      <c r="E9425" s="31"/>
      <c r="F9425" s="31"/>
      <c r="G9425" s="31"/>
      <c r="H9425" s="31"/>
      <c r="I9425" s="32"/>
    </row>
    <row r="9426" spans="1:9" x14ac:dyDescent="0.3">
      <c r="A9426" s="31"/>
      <c r="B9426" s="31"/>
      <c r="C9426" s="31"/>
      <c r="D9426" s="31"/>
      <c r="E9426" s="31"/>
      <c r="F9426" s="31"/>
      <c r="G9426" s="31"/>
      <c r="H9426" s="31"/>
      <c r="I9426" s="32"/>
    </row>
    <row r="9427" spans="1:9" x14ac:dyDescent="0.3">
      <c r="A9427" s="31"/>
      <c r="B9427" s="31"/>
      <c r="C9427" s="31"/>
      <c r="D9427" s="31"/>
      <c r="E9427" s="31"/>
      <c r="F9427" s="31"/>
      <c r="G9427" s="31"/>
      <c r="H9427" s="31"/>
      <c r="I9427" s="32"/>
    </row>
    <row r="9428" spans="1:9" x14ac:dyDescent="0.3">
      <c r="A9428" s="31"/>
      <c r="B9428" s="31"/>
      <c r="C9428" s="31"/>
      <c r="D9428" s="31"/>
      <c r="E9428" s="31"/>
      <c r="F9428" s="31"/>
      <c r="G9428" s="31"/>
      <c r="H9428" s="31"/>
      <c r="I9428" s="32"/>
    </row>
    <row r="9429" spans="1:9" x14ac:dyDescent="0.3">
      <c r="A9429" s="31"/>
      <c r="B9429" s="31"/>
      <c r="C9429" s="31"/>
      <c r="D9429" s="31"/>
      <c r="E9429" s="31"/>
      <c r="F9429" s="31"/>
      <c r="G9429" s="31"/>
      <c r="H9429" s="31"/>
      <c r="I9429" s="32"/>
    </row>
    <row r="9430" spans="1:9" x14ac:dyDescent="0.3">
      <c r="A9430" s="31"/>
      <c r="B9430" s="31"/>
      <c r="C9430" s="31"/>
      <c r="D9430" s="31"/>
      <c r="E9430" s="31"/>
      <c r="F9430" s="31"/>
      <c r="G9430" s="31"/>
      <c r="H9430" s="31"/>
      <c r="I9430" s="32"/>
    </row>
    <row r="9431" spans="1:9" x14ac:dyDescent="0.3">
      <c r="A9431" s="31"/>
      <c r="B9431" s="31"/>
      <c r="C9431" s="31"/>
      <c r="D9431" s="31"/>
      <c r="E9431" s="31"/>
      <c r="F9431" s="31"/>
      <c r="G9431" s="31"/>
      <c r="H9431" s="31"/>
      <c r="I9431" s="32"/>
    </row>
    <row r="9432" spans="1:9" x14ac:dyDescent="0.3">
      <c r="A9432" s="31"/>
      <c r="B9432" s="31"/>
      <c r="C9432" s="31"/>
      <c r="D9432" s="31"/>
      <c r="E9432" s="31"/>
      <c r="F9432" s="31"/>
      <c r="G9432" s="31"/>
      <c r="H9432" s="31"/>
      <c r="I9432" s="32"/>
    </row>
    <row r="9433" spans="1:9" x14ac:dyDescent="0.3">
      <c r="A9433" s="31"/>
      <c r="B9433" s="31"/>
      <c r="C9433" s="31"/>
      <c r="D9433" s="31"/>
      <c r="E9433" s="31"/>
      <c r="F9433" s="31"/>
      <c r="G9433" s="31"/>
      <c r="H9433" s="31"/>
      <c r="I9433" s="32"/>
    </row>
    <row r="9434" spans="1:9" x14ac:dyDescent="0.3">
      <c r="A9434" s="31"/>
      <c r="B9434" s="31"/>
      <c r="C9434" s="31"/>
      <c r="D9434" s="31"/>
      <c r="E9434" s="31"/>
      <c r="F9434" s="31"/>
      <c r="G9434" s="31"/>
      <c r="H9434" s="31"/>
      <c r="I9434" s="32"/>
    </row>
    <row r="9435" spans="1:9" x14ac:dyDescent="0.3">
      <c r="A9435" s="31"/>
      <c r="B9435" s="31"/>
      <c r="C9435" s="31"/>
      <c r="D9435" s="31"/>
      <c r="E9435" s="31"/>
      <c r="F9435" s="31"/>
      <c r="G9435" s="31"/>
      <c r="H9435" s="31"/>
      <c r="I9435" s="32"/>
    </row>
    <row r="9436" spans="1:9" x14ac:dyDescent="0.3">
      <c r="A9436" s="31"/>
      <c r="B9436" s="31"/>
      <c r="C9436" s="31"/>
      <c r="D9436" s="31"/>
      <c r="E9436" s="31"/>
      <c r="F9436" s="31"/>
      <c r="G9436" s="31"/>
      <c r="H9436" s="31"/>
      <c r="I9436" s="32"/>
    </row>
    <row r="9437" spans="1:9" x14ac:dyDescent="0.3">
      <c r="A9437" s="31"/>
      <c r="B9437" s="31"/>
      <c r="C9437" s="31"/>
      <c r="D9437" s="31"/>
      <c r="E9437" s="31"/>
      <c r="F9437" s="31"/>
      <c r="G9437" s="31"/>
      <c r="H9437" s="31"/>
      <c r="I9437" s="32"/>
    </row>
    <row r="9438" spans="1:9" x14ac:dyDescent="0.3">
      <c r="A9438" s="31"/>
      <c r="B9438" s="31"/>
      <c r="C9438" s="31"/>
      <c r="D9438" s="31"/>
      <c r="E9438" s="31"/>
      <c r="F9438" s="31"/>
      <c r="G9438" s="31"/>
      <c r="H9438" s="31"/>
      <c r="I9438" s="32"/>
    </row>
    <row r="9439" spans="1:9" x14ac:dyDescent="0.3">
      <c r="A9439" s="31"/>
      <c r="B9439" s="31"/>
      <c r="C9439" s="31"/>
      <c r="D9439" s="31"/>
      <c r="E9439" s="31"/>
      <c r="F9439" s="31"/>
      <c r="G9439" s="31"/>
      <c r="H9439" s="31"/>
      <c r="I9439" s="32"/>
    </row>
    <row r="9440" spans="1:9" x14ac:dyDescent="0.3">
      <c r="A9440" s="31"/>
      <c r="B9440" s="31"/>
      <c r="C9440" s="31"/>
      <c r="D9440" s="31"/>
      <c r="E9440" s="31"/>
      <c r="F9440" s="31"/>
      <c r="G9440" s="31"/>
      <c r="H9440" s="31"/>
      <c r="I9440" s="32"/>
    </row>
    <row r="9441" spans="1:9" x14ac:dyDescent="0.3">
      <c r="A9441" s="31"/>
      <c r="B9441" s="31"/>
      <c r="C9441" s="31"/>
      <c r="D9441" s="31"/>
      <c r="E9441" s="31"/>
      <c r="F9441" s="31"/>
      <c r="G9441" s="31"/>
      <c r="H9441" s="31"/>
      <c r="I9441" s="32"/>
    </row>
    <row r="9442" spans="1:9" x14ac:dyDescent="0.3">
      <c r="A9442" s="31"/>
      <c r="B9442" s="31"/>
      <c r="C9442" s="31"/>
      <c r="D9442" s="31"/>
      <c r="E9442" s="31"/>
      <c r="F9442" s="31"/>
      <c r="G9442" s="31"/>
      <c r="H9442" s="31"/>
      <c r="I9442" s="32"/>
    </row>
    <row r="9443" spans="1:9" x14ac:dyDescent="0.3">
      <c r="A9443" s="31"/>
      <c r="B9443" s="31"/>
      <c r="C9443" s="31"/>
      <c r="D9443" s="31"/>
      <c r="E9443" s="31"/>
      <c r="F9443" s="31"/>
      <c r="G9443" s="31"/>
      <c r="H9443" s="31"/>
      <c r="I9443" s="32"/>
    </row>
    <row r="9444" spans="1:9" x14ac:dyDescent="0.3">
      <c r="A9444" s="31"/>
      <c r="B9444" s="31"/>
      <c r="C9444" s="31"/>
      <c r="D9444" s="31"/>
      <c r="E9444" s="31"/>
      <c r="F9444" s="31"/>
      <c r="G9444" s="31"/>
      <c r="H9444" s="31"/>
      <c r="I9444" s="32"/>
    </row>
    <row r="9445" spans="1:9" x14ac:dyDescent="0.3">
      <c r="A9445" s="31"/>
      <c r="B9445" s="31"/>
      <c r="C9445" s="31"/>
      <c r="D9445" s="31"/>
      <c r="E9445" s="31"/>
      <c r="F9445" s="31"/>
      <c r="G9445" s="31"/>
      <c r="H9445" s="31"/>
      <c r="I9445" s="32"/>
    </row>
    <row r="9446" spans="1:9" x14ac:dyDescent="0.3">
      <c r="A9446" s="31"/>
      <c r="B9446" s="31"/>
      <c r="C9446" s="31"/>
      <c r="D9446" s="31"/>
      <c r="E9446" s="31"/>
      <c r="F9446" s="31"/>
      <c r="G9446" s="31"/>
      <c r="H9446" s="31"/>
      <c r="I9446" s="32"/>
    </row>
    <row r="9447" spans="1:9" x14ac:dyDescent="0.3">
      <c r="A9447" s="31"/>
      <c r="B9447" s="31"/>
      <c r="C9447" s="31"/>
      <c r="D9447" s="31"/>
      <c r="E9447" s="31"/>
      <c r="F9447" s="31"/>
      <c r="G9447" s="31"/>
      <c r="H9447" s="31"/>
      <c r="I9447" s="32"/>
    </row>
    <row r="9448" spans="1:9" x14ac:dyDescent="0.3">
      <c r="A9448" s="31"/>
      <c r="B9448" s="31"/>
      <c r="C9448" s="31"/>
      <c r="D9448" s="31"/>
      <c r="E9448" s="31"/>
      <c r="F9448" s="31"/>
      <c r="G9448" s="31"/>
      <c r="H9448" s="31"/>
      <c r="I9448" s="32"/>
    </row>
    <row r="9449" spans="1:9" x14ac:dyDescent="0.3">
      <c r="A9449" s="31"/>
      <c r="B9449" s="31"/>
      <c r="C9449" s="31"/>
      <c r="D9449" s="31"/>
      <c r="E9449" s="31"/>
      <c r="F9449" s="31"/>
      <c r="G9449" s="31"/>
      <c r="H9449" s="31"/>
      <c r="I9449" s="32"/>
    </row>
    <row r="9450" spans="1:9" x14ac:dyDescent="0.3">
      <c r="A9450" s="31"/>
      <c r="B9450" s="31"/>
      <c r="C9450" s="31"/>
      <c r="D9450" s="31"/>
      <c r="E9450" s="31"/>
      <c r="F9450" s="31"/>
      <c r="G9450" s="31"/>
      <c r="H9450" s="31"/>
      <c r="I9450" s="32"/>
    </row>
    <row r="9451" spans="1:9" x14ac:dyDescent="0.3">
      <c r="A9451" s="31"/>
      <c r="B9451" s="31"/>
      <c r="C9451" s="31"/>
      <c r="D9451" s="31"/>
      <c r="E9451" s="31"/>
      <c r="F9451" s="31"/>
      <c r="G9451" s="31"/>
      <c r="H9451" s="31"/>
      <c r="I9451" s="32"/>
    </row>
    <row r="9452" spans="1:9" x14ac:dyDescent="0.3">
      <c r="A9452" s="31"/>
      <c r="B9452" s="31"/>
      <c r="C9452" s="31"/>
      <c r="D9452" s="31"/>
      <c r="E9452" s="31"/>
      <c r="F9452" s="31"/>
      <c r="G9452" s="31"/>
      <c r="H9452" s="31"/>
      <c r="I9452" s="32"/>
    </row>
    <row r="9453" spans="1:9" x14ac:dyDescent="0.3">
      <c r="A9453" s="31"/>
      <c r="B9453" s="31"/>
      <c r="C9453" s="31"/>
      <c r="D9453" s="31"/>
      <c r="E9453" s="31"/>
      <c r="F9453" s="31"/>
      <c r="G9453" s="31"/>
      <c r="H9453" s="31"/>
      <c r="I9453" s="32"/>
    </row>
    <row r="9454" spans="1:9" x14ac:dyDescent="0.3">
      <c r="A9454" s="31"/>
      <c r="B9454" s="31"/>
      <c r="C9454" s="31"/>
      <c r="D9454" s="31"/>
      <c r="E9454" s="31"/>
      <c r="F9454" s="31"/>
      <c r="G9454" s="31"/>
      <c r="H9454" s="31"/>
      <c r="I9454" s="32"/>
    </row>
    <row r="9455" spans="1:9" x14ac:dyDescent="0.3">
      <c r="A9455" s="31"/>
      <c r="B9455" s="31"/>
      <c r="C9455" s="31"/>
      <c r="D9455" s="31"/>
      <c r="E9455" s="31"/>
      <c r="F9455" s="31"/>
      <c r="G9455" s="31"/>
      <c r="H9455" s="31"/>
      <c r="I9455" s="32"/>
    </row>
    <row r="9456" spans="1:9" x14ac:dyDescent="0.3">
      <c r="A9456" s="31"/>
      <c r="B9456" s="31"/>
      <c r="C9456" s="31"/>
      <c r="D9456" s="31"/>
      <c r="E9456" s="31"/>
      <c r="F9456" s="31"/>
      <c r="G9456" s="31"/>
      <c r="H9456" s="31"/>
      <c r="I9456" s="32"/>
    </row>
    <row r="9457" spans="1:9" x14ac:dyDescent="0.3">
      <c r="A9457" s="31"/>
      <c r="B9457" s="31"/>
      <c r="C9457" s="31"/>
      <c r="D9457" s="31"/>
      <c r="E9457" s="31"/>
      <c r="F9457" s="31"/>
      <c r="G9457" s="31"/>
      <c r="H9457" s="31"/>
      <c r="I9457" s="32"/>
    </row>
    <row r="9458" spans="1:9" x14ac:dyDescent="0.3">
      <c r="A9458" s="31"/>
      <c r="B9458" s="31"/>
      <c r="C9458" s="31"/>
      <c r="D9458" s="31"/>
      <c r="E9458" s="31"/>
      <c r="F9458" s="31"/>
      <c r="G9458" s="31"/>
      <c r="H9458" s="31"/>
      <c r="I9458" s="32"/>
    </row>
    <row r="9459" spans="1:9" x14ac:dyDescent="0.3">
      <c r="A9459" s="31"/>
      <c r="B9459" s="31"/>
      <c r="C9459" s="31"/>
      <c r="D9459" s="31"/>
      <c r="E9459" s="31"/>
      <c r="F9459" s="31"/>
      <c r="G9459" s="31"/>
      <c r="H9459" s="31"/>
      <c r="I9459" s="32"/>
    </row>
    <row r="9460" spans="1:9" x14ac:dyDescent="0.3">
      <c r="A9460" s="31"/>
      <c r="B9460" s="31"/>
      <c r="C9460" s="31"/>
      <c r="D9460" s="31"/>
      <c r="E9460" s="31"/>
      <c r="F9460" s="31"/>
      <c r="G9460" s="31"/>
      <c r="H9460" s="31"/>
      <c r="I9460" s="32"/>
    </row>
    <row r="9461" spans="1:9" x14ac:dyDescent="0.3">
      <c r="A9461" s="31"/>
      <c r="B9461" s="31"/>
      <c r="C9461" s="31"/>
      <c r="D9461" s="31"/>
      <c r="E9461" s="31"/>
      <c r="F9461" s="31"/>
      <c r="G9461" s="31"/>
      <c r="H9461" s="31"/>
      <c r="I9461" s="32"/>
    </row>
    <row r="9462" spans="1:9" x14ac:dyDescent="0.3">
      <c r="A9462" s="31"/>
      <c r="B9462" s="31"/>
      <c r="C9462" s="31"/>
      <c r="D9462" s="31"/>
      <c r="E9462" s="31"/>
      <c r="F9462" s="31"/>
      <c r="G9462" s="31"/>
      <c r="H9462" s="31"/>
      <c r="I9462" s="32"/>
    </row>
    <row r="9463" spans="1:9" x14ac:dyDescent="0.3">
      <c r="A9463" s="31"/>
      <c r="B9463" s="31"/>
      <c r="C9463" s="31"/>
      <c r="D9463" s="31"/>
      <c r="E9463" s="31"/>
      <c r="F9463" s="31"/>
      <c r="G9463" s="31"/>
      <c r="H9463" s="31"/>
      <c r="I9463" s="32"/>
    </row>
    <row r="9464" spans="1:9" x14ac:dyDescent="0.3">
      <c r="A9464" s="31"/>
      <c r="B9464" s="31"/>
      <c r="C9464" s="31"/>
      <c r="D9464" s="31"/>
      <c r="E9464" s="31"/>
      <c r="F9464" s="31"/>
      <c r="G9464" s="31"/>
      <c r="H9464" s="31"/>
      <c r="I9464" s="32"/>
    </row>
    <row r="9465" spans="1:9" x14ac:dyDescent="0.3">
      <c r="A9465" s="31"/>
      <c r="B9465" s="31"/>
      <c r="C9465" s="31"/>
      <c r="D9465" s="31"/>
      <c r="E9465" s="31"/>
      <c r="F9465" s="31"/>
      <c r="G9465" s="31"/>
      <c r="H9465" s="31"/>
      <c r="I9465" s="32"/>
    </row>
    <row r="9466" spans="1:9" x14ac:dyDescent="0.3">
      <c r="A9466" s="31"/>
      <c r="B9466" s="31"/>
      <c r="C9466" s="31"/>
      <c r="D9466" s="31"/>
      <c r="E9466" s="31"/>
      <c r="F9466" s="31"/>
      <c r="G9466" s="31"/>
      <c r="H9466" s="31"/>
      <c r="I9466" s="32"/>
    </row>
    <row r="9467" spans="1:9" x14ac:dyDescent="0.3">
      <c r="A9467" s="31"/>
      <c r="B9467" s="31"/>
      <c r="C9467" s="31"/>
      <c r="D9467" s="31"/>
      <c r="E9467" s="31"/>
      <c r="F9467" s="31"/>
      <c r="G9467" s="31"/>
      <c r="H9467" s="31"/>
      <c r="I9467" s="32"/>
    </row>
    <row r="9468" spans="1:9" x14ac:dyDescent="0.3">
      <c r="A9468" s="31"/>
      <c r="B9468" s="31"/>
      <c r="C9468" s="31"/>
      <c r="D9468" s="31"/>
      <c r="E9468" s="31"/>
      <c r="F9468" s="31"/>
      <c r="G9468" s="31"/>
      <c r="H9468" s="31"/>
      <c r="I9468" s="32"/>
    </row>
    <row r="9469" spans="1:9" x14ac:dyDescent="0.3">
      <c r="A9469" s="31"/>
      <c r="B9469" s="31"/>
      <c r="C9469" s="31"/>
      <c r="D9469" s="31"/>
      <c r="E9469" s="31"/>
      <c r="F9469" s="31"/>
      <c r="G9469" s="31"/>
      <c r="H9469" s="31"/>
      <c r="I9469" s="32"/>
    </row>
    <row r="9470" spans="1:9" x14ac:dyDescent="0.3">
      <c r="A9470" s="31"/>
      <c r="B9470" s="31"/>
      <c r="C9470" s="31"/>
      <c r="D9470" s="31"/>
      <c r="E9470" s="31"/>
      <c r="F9470" s="31"/>
      <c r="G9470" s="31"/>
      <c r="H9470" s="31"/>
      <c r="I9470" s="32"/>
    </row>
    <row r="9471" spans="1:9" x14ac:dyDescent="0.3">
      <c r="A9471" s="31"/>
      <c r="B9471" s="31"/>
      <c r="C9471" s="31"/>
      <c r="D9471" s="31"/>
      <c r="E9471" s="31"/>
      <c r="F9471" s="31"/>
      <c r="G9471" s="31"/>
      <c r="H9471" s="31"/>
      <c r="I9471" s="32"/>
    </row>
    <row r="9472" spans="1:9" x14ac:dyDescent="0.3">
      <c r="A9472" s="31"/>
      <c r="B9472" s="31"/>
      <c r="C9472" s="31"/>
      <c r="D9472" s="31"/>
      <c r="E9472" s="31"/>
      <c r="F9472" s="31"/>
      <c r="G9472" s="31"/>
      <c r="H9472" s="31"/>
      <c r="I9472" s="32"/>
    </row>
    <row r="9473" spans="1:9" x14ac:dyDescent="0.3">
      <c r="A9473" s="31"/>
      <c r="B9473" s="31"/>
      <c r="C9473" s="31"/>
      <c r="D9473" s="31"/>
      <c r="E9473" s="31"/>
      <c r="F9473" s="31"/>
      <c r="G9473" s="31"/>
      <c r="H9473" s="31"/>
      <c r="I9473" s="32"/>
    </row>
    <row r="9474" spans="1:9" x14ac:dyDescent="0.3">
      <c r="A9474" s="31"/>
      <c r="B9474" s="31"/>
      <c r="C9474" s="31"/>
      <c r="D9474" s="31"/>
      <c r="E9474" s="31"/>
      <c r="F9474" s="31"/>
      <c r="G9474" s="31"/>
      <c r="H9474" s="31"/>
      <c r="I9474" s="32"/>
    </row>
    <row r="9475" spans="1:9" x14ac:dyDescent="0.3">
      <c r="A9475" s="31"/>
      <c r="B9475" s="31"/>
      <c r="C9475" s="31"/>
      <c r="D9475" s="31"/>
      <c r="E9475" s="31"/>
      <c r="F9475" s="31"/>
      <c r="G9475" s="31"/>
      <c r="H9475" s="31"/>
      <c r="I9475" s="32"/>
    </row>
    <row r="9476" spans="1:9" x14ac:dyDescent="0.3">
      <c r="A9476" s="31"/>
      <c r="B9476" s="31"/>
      <c r="C9476" s="31"/>
      <c r="D9476" s="31"/>
      <c r="E9476" s="31"/>
      <c r="F9476" s="31"/>
      <c r="G9476" s="31"/>
      <c r="H9476" s="31"/>
      <c r="I9476" s="32"/>
    </row>
    <row r="9477" spans="1:9" x14ac:dyDescent="0.3">
      <c r="A9477" s="31"/>
      <c r="B9477" s="31"/>
      <c r="C9477" s="31"/>
      <c r="D9477" s="31"/>
      <c r="E9477" s="31"/>
      <c r="F9477" s="31"/>
      <c r="G9477" s="31"/>
      <c r="H9477" s="31"/>
      <c r="I9477" s="32"/>
    </row>
    <row r="9478" spans="1:9" x14ac:dyDescent="0.3">
      <c r="A9478" s="31"/>
      <c r="B9478" s="31"/>
      <c r="C9478" s="31"/>
      <c r="D9478" s="31"/>
      <c r="E9478" s="31"/>
      <c r="F9478" s="31"/>
      <c r="G9478" s="31"/>
      <c r="H9478" s="31"/>
      <c r="I9478" s="32"/>
    </row>
    <row r="9479" spans="1:9" x14ac:dyDescent="0.3">
      <c r="A9479" s="31"/>
      <c r="B9479" s="31"/>
      <c r="C9479" s="31"/>
      <c r="D9479" s="31"/>
      <c r="E9479" s="31"/>
      <c r="F9479" s="31"/>
      <c r="G9479" s="31"/>
      <c r="H9479" s="31"/>
      <c r="I9479" s="32"/>
    </row>
    <row r="9480" spans="1:9" x14ac:dyDescent="0.3">
      <c r="A9480" s="31"/>
      <c r="B9480" s="31"/>
      <c r="C9480" s="31"/>
      <c r="D9480" s="31"/>
      <c r="E9480" s="31"/>
      <c r="F9480" s="31"/>
      <c r="G9480" s="31"/>
      <c r="H9480" s="31"/>
      <c r="I9480" s="32"/>
    </row>
    <row r="9481" spans="1:9" x14ac:dyDescent="0.3">
      <c r="A9481" s="31"/>
      <c r="B9481" s="31"/>
      <c r="C9481" s="31"/>
      <c r="D9481" s="31"/>
      <c r="E9481" s="31"/>
      <c r="F9481" s="31"/>
      <c r="G9481" s="31"/>
      <c r="H9481" s="31"/>
      <c r="I9481" s="32"/>
    </row>
    <row r="9482" spans="1:9" x14ac:dyDescent="0.3">
      <c r="A9482" s="31"/>
      <c r="B9482" s="31"/>
      <c r="C9482" s="31"/>
      <c r="D9482" s="31"/>
      <c r="E9482" s="31"/>
      <c r="F9482" s="31"/>
      <c r="G9482" s="31"/>
      <c r="H9482" s="31"/>
      <c r="I9482" s="32"/>
    </row>
    <row r="9483" spans="1:9" x14ac:dyDescent="0.3">
      <c r="A9483" s="31"/>
      <c r="B9483" s="31"/>
      <c r="C9483" s="31"/>
      <c r="D9483" s="31"/>
      <c r="E9483" s="31"/>
      <c r="F9483" s="31"/>
      <c r="G9483" s="31"/>
      <c r="H9483" s="31"/>
      <c r="I9483" s="32"/>
    </row>
    <row r="9484" spans="1:9" x14ac:dyDescent="0.3">
      <c r="A9484" s="31"/>
      <c r="B9484" s="31"/>
      <c r="C9484" s="31"/>
      <c r="D9484" s="31"/>
      <c r="E9484" s="31"/>
      <c r="F9484" s="31"/>
      <c r="G9484" s="31"/>
      <c r="H9484" s="31"/>
      <c r="I9484" s="32"/>
    </row>
    <row r="9485" spans="1:9" x14ac:dyDescent="0.3">
      <c r="A9485" s="31"/>
      <c r="B9485" s="31"/>
      <c r="C9485" s="31"/>
      <c r="D9485" s="31"/>
      <c r="E9485" s="31"/>
      <c r="F9485" s="31"/>
      <c r="G9485" s="31"/>
      <c r="H9485" s="31"/>
      <c r="I9485" s="32"/>
    </row>
    <row r="9486" spans="1:9" x14ac:dyDescent="0.3">
      <c r="A9486" s="31"/>
      <c r="B9486" s="31"/>
      <c r="C9486" s="31"/>
      <c r="D9486" s="31"/>
      <c r="E9486" s="31"/>
      <c r="F9486" s="31"/>
      <c r="G9486" s="31"/>
      <c r="H9486" s="31"/>
      <c r="I9486" s="32"/>
    </row>
    <row r="9487" spans="1:9" x14ac:dyDescent="0.3">
      <c r="A9487" s="31"/>
      <c r="B9487" s="31"/>
      <c r="C9487" s="31"/>
      <c r="D9487" s="31"/>
      <c r="E9487" s="31"/>
      <c r="F9487" s="31"/>
      <c r="G9487" s="31"/>
      <c r="H9487" s="31"/>
      <c r="I9487" s="32"/>
    </row>
    <row r="9488" spans="1:9" x14ac:dyDescent="0.3">
      <c r="A9488" s="31"/>
      <c r="B9488" s="31"/>
      <c r="C9488" s="31"/>
      <c r="D9488" s="31"/>
      <c r="E9488" s="31"/>
      <c r="F9488" s="31"/>
      <c r="G9488" s="31"/>
      <c r="H9488" s="31"/>
      <c r="I9488" s="32"/>
    </row>
    <row r="9489" spans="1:9" x14ac:dyDescent="0.3">
      <c r="A9489" s="31"/>
      <c r="B9489" s="31"/>
      <c r="C9489" s="31"/>
      <c r="D9489" s="31"/>
      <c r="E9489" s="31"/>
      <c r="F9489" s="31"/>
      <c r="G9489" s="31"/>
      <c r="H9489" s="31"/>
      <c r="I9489" s="32"/>
    </row>
    <row r="9490" spans="1:9" x14ac:dyDescent="0.3">
      <c r="A9490" s="31"/>
      <c r="B9490" s="31"/>
      <c r="C9490" s="31"/>
      <c r="D9490" s="31"/>
      <c r="E9490" s="31"/>
      <c r="F9490" s="31"/>
      <c r="G9490" s="31"/>
      <c r="H9490" s="31"/>
      <c r="I9490" s="32"/>
    </row>
    <row r="9491" spans="1:9" x14ac:dyDescent="0.3">
      <c r="A9491" s="31"/>
      <c r="B9491" s="31"/>
      <c r="C9491" s="31"/>
      <c r="D9491" s="31"/>
      <c r="E9491" s="31"/>
      <c r="F9491" s="31"/>
      <c r="G9491" s="31"/>
      <c r="H9491" s="31"/>
      <c r="I9491" s="32"/>
    </row>
    <row r="9492" spans="1:9" x14ac:dyDescent="0.3">
      <c r="A9492" s="31"/>
      <c r="B9492" s="31"/>
      <c r="C9492" s="31"/>
      <c r="D9492" s="31"/>
      <c r="E9492" s="31"/>
      <c r="F9492" s="31"/>
      <c r="G9492" s="31"/>
      <c r="H9492" s="31"/>
      <c r="I9492" s="32"/>
    </row>
    <row r="9493" spans="1:9" x14ac:dyDescent="0.3">
      <c r="A9493" s="31"/>
      <c r="B9493" s="31"/>
      <c r="C9493" s="31"/>
      <c r="D9493" s="31"/>
      <c r="E9493" s="31"/>
      <c r="F9493" s="31"/>
      <c r="G9493" s="31"/>
      <c r="H9493" s="31"/>
      <c r="I9493" s="32"/>
    </row>
    <row r="9494" spans="1:9" x14ac:dyDescent="0.3">
      <c r="A9494" s="31"/>
      <c r="B9494" s="31"/>
      <c r="C9494" s="31"/>
      <c r="D9494" s="31"/>
      <c r="E9494" s="31"/>
      <c r="F9494" s="31"/>
      <c r="G9494" s="31"/>
      <c r="H9494" s="31"/>
      <c r="I9494" s="32"/>
    </row>
    <row r="9495" spans="1:9" x14ac:dyDescent="0.3">
      <c r="A9495" s="31"/>
      <c r="B9495" s="31"/>
      <c r="C9495" s="31"/>
      <c r="D9495" s="31"/>
      <c r="E9495" s="31"/>
      <c r="F9495" s="31"/>
      <c r="G9495" s="31"/>
      <c r="H9495" s="31"/>
      <c r="I9495" s="32"/>
    </row>
    <row r="9496" spans="1:9" x14ac:dyDescent="0.3">
      <c r="A9496" s="31"/>
      <c r="B9496" s="31"/>
      <c r="C9496" s="31"/>
      <c r="D9496" s="31"/>
      <c r="E9496" s="31"/>
      <c r="F9496" s="31"/>
      <c r="G9496" s="31"/>
      <c r="H9496" s="31"/>
      <c r="I9496" s="32"/>
    </row>
    <row r="9497" spans="1:9" x14ac:dyDescent="0.3">
      <c r="A9497" s="31"/>
      <c r="B9497" s="31"/>
      <c r="C9497" s="31"/>
      <c r="D9497" s="31"/>
      <c r="E9497" s="31"/>
      <c r="F9497" s="31"/>
      <c r="G9497" s="31"/>
      <c r="H9497" s="31"/>
      <c r="I9497" s="32"/>
    </row>
    <row r="9498" spans="1:9" x14ac:dyDescent="0.3">
      <c r="A9498" s="31"/>
      <c r="B9498" s="31"/>
      <c r="C9498" s="31"/>
      <c r="D9498" s="31"/>
      <c r="E9498" s="31"/>
      <c r="F9498" s="31"/>
      <c r="G9498" s="31"/>
      <c r="H9498" s="31"/>
      <c r="I9498" s="32"/>
    </row>
    <row r="9499" spans="1:9" x14ac:dyDescent="0.3">
      <c r="A9499" s="31"/>
      <c r="B9499" s="31"/>
      <c r="C9499" s="31"/>
      <c r="D9499" s="31"/>
      <c r="E9499" s="31"/>
      <c r="F9499" s="31"/>
      <c r="G9499" s="31"/>
      <c r="H9499" s="31"/>
      <c r="I9499" s="32"/>
    </row>
    <row r="9500" spans="1:9" x14ac:dyDescent="0.3">
      <c r="A9500" s="31"/>
      <c r="B9500" s="31"/>
      <c r="C9500" s="31"/>
      <c r="D9500" s="31"/>
      <c r="E9500" s="31"/>
      <c r="F9500" s="31"/>
      <c r="G9500" s="31"/>
      <c r="H9500" s="31"/>
      <c r="I9500" s="32"/>
    </row>
    <row r="9501" spans="1:9" x14ac:dyDescent="0.3">
      <c r="A9501" s="31"/>
      <c r="B9501" s="31"/>
      <c r="C9501" s="31"/>
      <c r="D9501" s="31"/>
      <c r="E9501" s="31"/>
      <c r="F9501" s="31"/>
      <c r="G9501" s="31"/>
      <c r="H9501" s="31"/>
      <c r="I9501" s="32"/>
    </row>
    <row r="9502" spans="1:9" x14ac:dyDescent="0.3">
      <c r="A9502" s="31"/>
      <c r="B9502" s="31"/>
      <c r="C9502" s="31"/>
      <c r="D9502" s="31"/>
      <c r="E9502" s="31"/>
      <c r="F9502" s="31"/>
      <c r="G9502" s="31"/>
      <c r="H9502" s="31"/>
      <c r="I9502" s="32"/>
    </row>
    <row r="9503" spans="1:9" x14ac:dyDescent="0.3">
      <c r="A9503" s="31"/>
      <c r="B9503" s="31"/>
      <c r="C9503" s="31"/>
      <c r="D9503" s="31"/>
      <c r="E9503" s="31"/>
      <c r="F9503" s="31"/>
      <c r="G9503" s="31"/>
      <c r="H9503" s="31"/>
      <c r="I9503" s="32"/>
    </row>
    <row r="9504" spans="1:9" x14ac:dyDescent="0.3">
      <c r="A9504" s="31"/>
      <c r="B9504" s="31"/>
      <c r="C9504" s="31"/>
      <c r="D9504" s="31"/>
      <c r="E9504" s="31"/>
      <c r="F9504" s="31"/>
      <c r="G9504" s="31"/>
      <c r="H9504" s="31"/>
      <c r="I9504" s="32"/>
    </row>
    <row r="9505" spans="1:9" x14ac:dyDescent="0.3">
      <c r="A9505" s="31"/>
      <c r="B9505" s="31"/>
      <c r="C9505" s="31"/>
      <c r="D9505" s="31"/>
      <c r="E9505" s="31"/>
      <c r="F9505" s="31"/>
      <c r="G9505" s="31"/>
      <c r="H9505" s="31"/>
      <c r="I9505" s="32"/>
    </row>
    <row r="9506" spans="1:9" x14ac:dyDescent="0.3">
      <c r="A9506" s="31"/>
      <c r="B9506" s="31"/>
      <c r="C9506" s="31"/>
      <c r="D9506" s="31"/>
      <c r="E9506" s="31"/>
      <c r="F9506" s="31"/>
      <c r="G9506" s="31"/>
      <c r="H9506" s="31"/>
      <c r="I9506" s="32"/>
    </row>
    <row r="9507" spans="1:9" x14ac:dyDescent="0.3">
      <c r="A9507" s="31"/>
      <c r="B9507" s="31"/>
      <c r="C9507" s="31"/>
      <c r="D9507" s="31"/>
      <c r="E9507" s="31"/>
      <c r="F9507" s="31"/>
      <c r="G9507" s="31"/>
      <c r="H9507" s="31"/>
      <c r="I9507" s="32"/>
    </row>
    <row r="9508" spans="1:9" x14ac:dyDescent="0.3">
      <c r="A9508" s="31"/>
      <c r="B9508" s="31"/>
      <c r="C9508" s="31"/>
      <c r="D9508" s="31"/>
      <c r="E9508" s="31"/>
      <c r="F9508" s="31"/>
      <c r="G9508" s="31"/>
      <c r="H9508" s="31"/>
      <c r="I9508" s="32"/>
    </row>
    <row r="9509" spans="1:9" x14ac:dyDescent="0.3">
      <c r="A9509" s="31"/>
      <c r="B9509" s="31"/>
      <c r="C9509" s="31"/>
      <c r="D9509" s="31"/>
      <c r="E9509" s="31"/>
      <c r="F9509" s="31"/>
      <c r="G9509" s="31"/>
      <c r="H9509" s="31"/>
      <c r="I9509" s="32"/>
    </row>
    <row r="9510" spans="1:9" x14ac:dyDescent="0.3">
      <c r="A9510" s="31"/>
      <c r="B9510" s="31"/>
      <c r="C9510" s="31"/>
      <c r="D9510" s="31"/>
      <c r="E9510" s="31"/>
      <c r="F9510" s="31"/>
      <c r="G9510" s="31"/>
      <c r="H9510" s="31"/>
      <c r="I9510" s="32"/>
    </row>
    <row r="9511" spans="1:9" x14ac:dyDescent="0.3">
      <c r="A9511" s="31"/>
      <c r="B9511" s="31"/>
      <c r="C9511" s="31"/>
      <c r="D9511" s="31"/>
      <c r="E9511" s="31"/>
      <c r="F9511" s="31"/>
      <c r="G9511" s="31"/>
      <c r="H9511" s="31"/>
      <c r="I9511" s="32"/>
    </row>
    <row r="9512" spans="1:9" x14ac:dyDescent="0.3">
      <c r="A9512" s="31"/>
      <c r="B9512" s="31"/>
      <c r="C9512" s="31"/>
      <c r="D9512" s="31"/>
      <c r="E9512" s="31"/>
      <c r="F9512" s="31"/>
      <c r="G9512" s="31"/>
      <c r="H9512" s="31"/>
      <c r="I9512" s="32"/>
    </row>
    <row r="9513" spans="1:9" x14ac:dyDescent="0.3">
      <c r="A9513" s="31"/>
      <c r="B9513" s="31"/>
      <c r="C9513" s="31"/>
      <c r="D9513" s="31"/>
      <c r="E9513" s="31"/>
      <c r="F9513" s="31"/>
      <c r="G9513" s="31"/>
      <c r="H9513" s="31"/>
      <c r="I9513" s="32"/>
    </row>
    <row r="9514" spans="1:9" x14ac:dyDescent="0.3">
      <c r="A9514" s="31"/>
      <c r="B9514" s="31"/>
      <c r="C9514" s="31"/>
      <c r="D9514" s="31"/>
      <c r="E9514" s="31"/>
      <c r="F9514" s="31"/>
      <c r="G9514" s="31"/>
      <c r="H9514" s="31"/>
      <c r="I9514" s="32"/>
    </row>
    <row r="9515" spans="1:9" x14ac:dyDescent="0.3">
      <c r="A9515" s="31"/>
      <c r="B9515" s="31"/>
      <c r="C9515" s="31"/>
      <c r="D9515" s="31"/>
      <c r="E9515" s="31"/>
      <c r="F9515" s="31"/>
      <c r="G9515" s="31"/>
      <c r="H9515" s="31"/>
      <c r="I9515" s="32"/>
    </row>
    <row r="9516" spans="1:9" x14ac:dyDescent="0.3">
      <c r="A9516" s="31"/>
      <c r="B9516" s="31"/>
      <c r="C9516" s="31"/>
      <c r="D9516" s="31"/>
      <c r="E9516" s="31"/>
      <c r="F9516" s="31"/>
      <c r="G9516" s="31"/>
      <c r="H9516" s="31"/>
      <c r="I9516" s="32"/>
    </row>
    <row r="9517" spans="1:9" x14ac:dyDescent="0.3">
      <c r="A9517" s="31"/>
      <c r="B9517" s="31"/>
      <c r="C9517" s="31"/>
      <c r="D9517" s="31"/>
      <c r="E9517" s="31"/>
      <c r="F9517" s="31"/>
      <c r="G9517" s="31"/>
      <c r="H9517" s="31"/>
      <c r="I9517" s="32"/>
    </row>
    <row r="9518" spans="1:9" x14ac:dyDescent="0.3">
      <c r="A9518" s="31"/>
      <c r="B9518" s="31"/>
      <c r="C9518" s="31"/>
      <c r="D9518" s="31"/>
      <c r="E9518" s="31"/>
      <c r="F9518" s="31"/>
      <c r="G9518" s="31"/>
      <c r="H9518" s="31"/>
      <c r="I9518" s="32"/>
    </row>
    <row r="9519" spans="1:9" x14ac:dyDescent="0.3">
      <c r="A9519" s="31"/>
      <c r="B9519" s="31"/>
      <c r="C9519" s="31"/>
      <c r="D9519" s="31"/>
      <c r="E9519" s="31"/>
      <c r="F9519" s="31"/>
      <c r="G9519" s="31"/>
      <c r="H9519" s="31"/>
      <c r="I9519" s="32"/>
    </row>
    <row r="9520" spans="1:9" x14ac:dyDescent="0.3">
      <c r="A9520" s="31"/>
      <c r="B9520" s="31"/>
      <c r="C9520" s="31"/>
      <c r="D9520" s="31"/>
      <c r="E9520" s="31"/>
      <c r="F9520" s="31"/>
      <c r="G9520" s="31"/>
      <c r="H9520" s="31"/>
      <c r="I9520" s="32"/>
    </row>
    <row r="9521" spans="1:9" x14ac:dyDescent="0.3">
      <c r="A9521" s="31"/>
      <c r="B9521" s="31"/>
      <c r="C9521" s="31"/>
      <c r="D9521" s="31"/>
      <c r="E9521" s="31"/>
      <c r="F9521" s="31"/>
      <c r="G9521" s="31"/>
      <c r="H9521" s="31"/>
      <c r="I9521" s="32"/>
    </row>
    <row r="9522" spans="1:9" x14ac:dyDescent="0.3">
      <c r="A9522" s="31"/>
      <c r="B9522" s="31"/>
      <c r="C9522" s="31"/>
      <c r="D9522" s="31"/>
      <c r="E9522" s="31"/>
      <c r="F9522" s="31"/>
      <c r="G9522" s="31"/>
      <c r="H9522" s="31"/>
      <c r="I9522" s="32"/>
    </row>
    <row r="9523" spans="1:9" x14ac:dyDescent="0.3">
      <c r="A9523" s="31"/>
      <c r="B9523" s="31"/>
      <c r="C9523" s="31"/>
      <c r="D9523" s="31"/>
      <c r="E9523" s="31"/>
      <c r="F9523" s="31"/>
      <c r="G9523" s="31"/>
      <c r="H9523" s="31"/>
      <c r="I9523" s="32"/>
    </row>
    <row r="9524" spans="1:9" x14ac:dyDescent="0.3">
      <c r="A9524" s="31"/>
      <c r="B9524" s="31"/>
      <c r="C9524" s="31"/>
      <c r="D9524" s="31"/>
      <c r="E9524" s="31"/>
      <c r="F9524" s="31"/>
      <c r="G9524" s="31"/>
      <c r="H9524" s="31"/>
      <c r="I9524" s="32"/>
    </row>
    <row r="9525" spans="1:9" x14ac:dyDescent="0.3">
      <c r="A9525" s="31"/>
      <c r="B9525" s="31"/>
      <c r="C9525" s="31"/>
      <c r="D9525" s="31"/>
      <c r="E9525" s="31"/>
      <c r="F9525" s="31"/>
      <c r="G9525" s="31"/>
      <c r="H9525" s="31"/>
      <c r="I9525" s="32"/>
    </row>
    <row r="9526" spans="1:9" x14ac:dyDescent="0.3">
      <c r="A9526" s="31"/>
      <c r="B9526" s="31"/>
      <c r="C9526" s="31"/>
      <c r="D9526" s="31"/>
      <c r="E9526" s="31"/>
      <c r="F9526" s="31"/>
      <c r="G9526" s="31"/>
      <c r="H9526" s="31"/>
      <c r="I9526" s="32"/>
    </row>
    <row r="9527" spans="1:9" x14ac:dyDescent="0.3">
      <c r="A9527" s="31"/>
      <c r="B9527" s="31"/>
      <c r="C9527" s="31"/>
      <c r="D9527" s="31"/>
      <c r="E9527" s="31"/>
      <c r="F9527" s="31"/>
      <c r="G9527" s="31"/>
      <c r="H9527" s="31"/>
      <c r="I9527" s="32"/>
    </row>
    <row r="9528" spans="1:9" x14ac:dyDescent="0.3">
      <c r="A9528" s="31"/>
      <c r="B9528" s="31"/>
      <c r="C9528" s="31"/>
      <c r="D9528" s="31"/>
      <c r="E9528" s="31"/>
      <c r="F9528" s="31"/>
      <c r="G9528" s="31"/>
      <c r="H9528" s="31"/>
      <c r="I9528" s="32"/>
    </row>
    <row r="9529" spans="1:9" x14ac:dyDescent="0.3">
      <c r="A9529" s="31"/>
      <c r="B9529" s="31"/>
      <c r="C9529" s="31"/>
      <c r="D9529" s="31"/>
      <c r="E9529" s="31"/>
      <c r="F9529" s="31"/>
      <c r="G9529" s="31"/>
      <c r="H9529" s="31"/>
      <c r="I9529" s="32"/>
    </row>
    <row r="9530" spans="1:9" x14ac:dyDescent="0.3">
      <c r="A9530" s="31"/>
      <c r="B9530" s="31"/>
      <c r="C9530" s="31"/>
      <c r="D9530" s="31"/>
      <c r="E9530" s="31"/>
      <c r="F9530" s="31"/>
      <c r="G9530" s="31"/>
      <c r="H9530" s="31"/>
      <c r="I9530" s="32"/>
    </row>
    <row r="9531" spans="1:9" x14ac:dyDescent="0.3">
      <c r="A9531" s="31"/>
      <c r="B9531" s="31"/>
      <c r="C9531" s="31"/>
      <c r="D9531" s="31"/>
      <c r="E9531" s="31"/>
      <c r="F9531" s="31"/>
      <c r="G9531" s="31"/>
      <c r="H9531" s="31"/>
      <c r="I9531" s="32"/>
    </row>
    <row r="9532" spans="1:9" x14ac:dyDescent="0.3">
      <c r="A9532" s="31"/>
      <c r="B9532" s="31"/>
      <c r="C9532" s="31"/>
      <c r="D9532" s="31"/>
      <c r="E9532" s="31"/>
      <c r="F9532" s="31"/>
      <c r="G9532" s="31"/>
      <c r="H9532" s="31"/>
      <c r="I9532" s="32"/>
    </row>
    <row r="9533" spans="1:9" x14ac:dyDescent="0.3">
      <c r="A9533" s="31"/>
      <c r="B9533" s="31"/>
      <c r="C9533" s="31"/>
      <c r="D9533" s="31"/>
      <c r="E9533" s="31"/>
      <c r="F9533" s="31"/>
      <c r="G9533" s="31"/>
      <c r="H9533" s="31"/>
      <c r="I9533" s="32"/>
    </row>
    <row r="9534" spans="1:9" x14ac:dyDescent="0.3">
      <c r="A9534" s="31"/>
      <c r="B9534" s="31"/>
      <c r="C9534" s="31"/>
      <c r="D9534" s="31"/>
      <c r="E9534" s="31"/>
      <c r="F9534" s="31"/>
      <c r="G9534" s="31"/>
      <c r="H9534" s="31"/>
      <c r="I9534" s="32"/>
    </row>
    <row r="9535" spans="1:9" x14ac:dyDescent="0.3">
      <c r="A9535" s="31"/>
      <c r="B9535" s="31"/>
      <c r="C9535" s="31"/>
      <c r="D9535" s="31"/>
      <c r="E9535" s="31"/>
      <c r="F9535" s="31"/>
      <c r="G9535" s="31"/>
      <c r="H9535" s="31"/>
      <c r="I9535" s="32"/>
    </row>
    <row r="9536" spans="1:9" x14ac:dyDescent="0.3">
      <c r="A9536" s="31"/>
      <c r="B9536" s="31"/>
      <c r="C9536" s="31"/>
      <c r="D9536" s="31"/>
      <c r="E9536" s="31"/>
      <c r="F9536" s="31"/>
      <c r="G9536" s="31"/>
      <c r="H9536" s="31"/>
      <c r="I9536" s="32"/>
    </row>
    <row r="9537" spans="1:9" x14ac:dyDescent="0.3">
      <c r="A9537" s="31"/>
      <c r="B9537" s="31"/>
      <c r="C9537" s="31"/>
      <c r="D9537" s="31"/>
      <c r="E9537" s="31"/>
      <c r="F9537" s="31"/>
      <c r="G9537" s="31"/>
      <c r="H9537" s="31"/>
      <c r="I9537" s="32"/>
    </row>
    <row r="9538" spans="1:9" x14ac:dyDescent="0.3">
      <c r="A9538" s="31"/>
      <c r="B9538" s="31"/>
      <c r="C9538" s="31"/>
      <c r="D9538" s="31"/>
      <c r="E9538" s="31"/>
      <c r="F9538" s="31"/>
      <c r="G9538" s="31"/>
      <c r="H9538" s="31"/>
      <c r="I9538" s="32"/>
    </row>
    <row r="9539" spans="1:9" x14ac:dyDescent="0.3">
      <c r="A9539" s="31"/>
      <c r="B9539" s="31"/>
      <c r="C9539" s="31"/>
      <c r="D9539" s="31"/>
      <c r="E9539" s="31"/>
      <c r="F9539" s="31"/>
      <c r="G9539" s="31"/>
      <c r="H9539" s="31"/>
      <c r="I9539" s="32"/>
    </row>
    <row r="9540" spans="1:9" x14ac:dyDescent="0.3">
      <c r="A9540" s="31"/>
      <c r="B9540" s="31"/>
      <c r="C9540" s="31"/>
      <c r="D9540" s="31"/>
      <c r="E9540" s="31"/>
      <c r="F9540" s="31"/>
      <c r="G9540" s="31"/>
      <c r="H9540" s="31"/>
      <c r="I9540" s="32"/>
    </row>
    <row r="9541" spans="1:9" x14ac:dyDescent="0.3">
      <c r="A9541" s="31"/>
      <c r="B9541" s="31"/>
      <c r="C9541" s="31"/>
      <c r="D9541" s="31"/>
      <c r="E9541" s="31"/>
      <c r="F9541" s="31"/>
      <c r="G9541" s="31"/>
      <c r="H9541" s="31"/>
      <c r="I9541" s="32"/>
    </row>
    <row r="9542" spans="1:9" x14ac:dyDescent="0.3">
      <c r="A9542" s="31"/>
      <c r="B9542" s="31"/>
      <c r="C9542" s="31"/>
      <c r="D9542" s="31"/>
      <c r="E9542" s="31"/>
      <c r="F9542" s="31"/>
      <c r="G9542" s="31"/>
      <c r="H9542" s="31"/>
      <c r="I9542" s="32"/>
    </row>
    <row r="9543" spans="1:9" x14ac:dyDescent="0.3">
      <c r="A9543" s="31"/>
      <c r="B9543" s="31"/>
      <c r="C9543" s="31"/>
      <c r="D9543" s="31"/>
      <c r="E9543" s="31"/>
      <c r="F9543" s="31"/>
      <c r="G9543" s="31"/>
      <c r="H9543" s="31"/>
      <c r="I9543" s="32"/>
    </row>
    <row r="9544" spans="1:9" x14ac:dyDescent="0.3">
      <c r="A9544" s="31"/>
      <c r="B9544" s="31"/>
      <c r="C9544" s="31"/>
      <c r="D9544" s="31"/>
      <c r="E9544" s="31"/>
      <c r="F9544" s="31"/>
      <c r="G9544" s="31"/>
      <c r="H9544" s="31"/>
      <c r="I9544" s="32"/>
    </row>
    <row r="9545" spans="1:9" x14ac:dyDescent="0.3">
      <c r="A9545" s="31"/>
      <c r="B9545" s="31"/>
      <c r="C9545" s="31"/>
      <c r="D9545" s="31"/>
      <c r="E9545" s="31"/>
      <c r="F9545" s="31"/>
      <c r="G9545" s="31"/>
      <c r="H9545" s="31"/>
      <c r="I9545" s="32"/>
    </row>
    <row r="9546" spans="1:9" x14ac:dyDescent="0.3">
      <c r="A9546" s="31"/>
      <c r="B9546" s="31"/>
      <c r="C9546" s="31"/>
      <c r="D9546" s="31"/>
      <c r="E9546" s="31"/>
      <c r="F9546" s="31"/>
      <c r="G9546" s="31"/>
      <c r="H9546" s="31"/>
      <c r="I9546" s="32"/>
    </row>
    <row r="9547" spans="1:9" x14ac:dyDescent="0.3">
      <c r="A9547" s="31"/>
      <c r="B9547" s="31"/>
      <c r="C9547" s="31"/>
      <c r="D9547" s="31"/>
      <c r="E9547" s="31"/>
      <c r="F9547" s="31"/>
      <c r="G9547" s="31"/>
      <c r="H9547" s="31"/>
      <c r="I9547" s="32"/>
    </row>
    <row r="9548" spans="1:9" x14ac:dyDescent="0.3">
      <c r="A9548" s="31"/>
      <c r="B9548" s="31"/>
      <c r="C9548" s="31"/>
      <c r="D9548" s="31"/>
      <c r="E9548" s="31"/>
      <c r="F9548" s="31"/>
      <c r="G9548" s="31"/>
      <c r="H9548" s="31"/>
      <c r="I9548" s="32"/>
    </row>
    <row r="9549" spans="1:9" x14ac:dyDescent="0.3">
      <c r="A9549" s="31"/>
      <c r="B9549" s="31"/>
      <c r="C9549" s="31"/>
      <c r="D9549" s="31"/>
      <c r="E9549" s="31"/>
      <c r="F9549" s="31"/>
      <c r="G9549" s="31"/>
      <c r="H9549" s="31"/>
      <c r="I9549" s="32"/>
    </row>
    <row r="9550" spans="1:9" x14ac:dyDescent="0.3">
      <c r="A9550" s="31"/>
      <c r="B9550" s="31"/>
      <c r="C9550" s="31"/>
      <c r="D9550" s="31"/>
      <c r="E9550" s="31"/>
      <c r="F9550" s="31"/>
      <c r="G9550" s="31"/>
      <c r="H9550" s="31"/>
      <c r="I9550" s="32"/>
    </row>
    <row r="9551" spans="1:9" x14ac:dyDescent="0.3">
      <c r="A9551" s="31"/>
      <c r="B9551" s="31"/>
      <c r="C9551" s="31"/>
      <c r="D9551" s="31"/>
      <c r="E9551" s="31"/>
      <c r="F9551" s="31"/>
      <c r="G9551" s="31"/>
      <c r="H9551" s="31"/>
      <c r="I9551" s="32"/>
    </row>
    <row r="9552" spans="1:9" x14ac:dyDescent="0.3">
      <c r="A9552" s="31"/>
      <c r="B9552" s="31"/>
      <c r="C9552" s="31"/>
      <c r="D9552" s="31"/>
      <c r="E9552" s="31"/>
      <c r="F9552" s="31"/>
      <c r="G9552" s="31"/>
      <c r="H9552" s="31"/>
      <c r="I9552" s="32"/>
    </row>
    <row r="9553" spans="1:9" x14ac:dyDescent="0.3">
      <c r="A9553" s="31"/>
      <c r="B9553" s="31"/>
      <c r="C9553" s="31"/>
      <c r="D9553" s="31"/>
      <c r="E9553" s="31"/>
      <c r="F9553" s="31"/>
      <c r="G9553" s="31"/>
      <c r="H9553" s="31"/>
      <c r="I9553" s="32"/>
    </row>
    <row r="9554" spans="1:9" x14ac:dyDescent="0.3">
      <c r="A9554" s="31"/>
      <c r="B9554" s="31"/>
      <c r="C9554" s="31"/>
      <c r="D9554" s="31"/>
      <c r="E9554" s="31"/>
      <c r="F9554" s="31"/>
      <c r="G9554" s="31"/>
      <c r="H9554" s="31"/>
      <c r="I9554" s="32"/>
    </row>
    <row r="9555" spans="1:9" x14ac:dyDescent="0.3">
      <c r="A9555" s="31"/>
      <c r="B9555" s="31"/>
      <c r="C9555" s="31"/>
      <c r="D9555" s="31"/>
      <c r="E9555" s="31"/>
      <c r="F9555" s="31"/>
      <c r="G9555" s="31"/>
      <c r="H9555" s="31"/>
      <c r="I9555" s="32"/>
    </row>
    <row r="9556" spans="1:9" x14ac:dyDescent="0.3">
      <c r="A9556" s="31"/>
      <c r="B9556" s="31"/>
      <c r="C9556" s="31"/>
      <c r="D9556" s="31"/>
      <c r="E9556" s="31"/>
      <c r="F9556" s="31"/>
      <c r="G9556" s="31"/>
      <c r="H9556" s="31"/>
      <c r="I9556" s="32"/>
    </row>
    <row r="9557" spans="1:9" x14ac:dyDescent="0.3">
      <c r="A9557" s="31"/>
      <c r="B9557" s="31"/>
      <c r="C9557" s="31"/>
      <c r="D9557" s="31"/>
      <c r="E9557" s="31"/>
      <c r="F9557" s="31"/>
      <c r="G9557" s="31"/>
      <c r="H9557" s="31"/>
      <c r="I9557" s="32"/>
    </row>
    <row r="9558" spans="1:9" x14ac:dyDescent="0.3">
      <c r="A9558" s="31"/>
      <c r="B9558" s="31"/>
      <c r="C9558" s="31"/>
      <c r="D9558" s="31"/>
      <c r="E9558" s="31"/>
      <c r="F9558" s="31"/>
      <c r="G9558" s="31"/>
      <c r="H9558" s="31"/>
      <c r="I9558" s="32"/>
    </row>
    <row r="9559" spans="1:9" x14ac:dyDescent="0.3">
      <c r="A9559" s="31"/>
      <c r="B9559" s="31"/>
      <c r="C9559" s="31"/>
      <c r="D9559" s="31"/>
      <c r="E9559" s="31"/>
      <c r="F9559" s="31"/>
      <c r="G9559" s="31"/>
      <c r="H9559" s="31"/>
      <c r="I9559" s="32"/>
    </row>
    <row r="9560" spans="1:9" x14ac:dyDescent="0.3">
      <c r="A9560" s="31"/>
      <c r="B9560" s="31"/>
      <c r="C9560" s="31"/>
      <c r="D9560" s="31"/>
      <c r="E9560" s="31"/>
      <c r="F9560" s="31"/>
      <c r="G9560" s="31"/>
      <c r="H9560" s="31"/>
      <c r="I9560" s="32"/>
    </row>
    <row r="9561" spans="1:9" x14ac:dyDescent="0.3">
      <c r="A9561" s="31"/>
      <c r="B9561" s="31"/>
      <c r="C9561" s="31"/>
      <c r="D9561" s="31"/>
      <c r="E9561" s="31"/>
      <c r="F9561" s="31"/>
      <c r="G9561" s="31"/>
      <c r="H9561" s="31"/>
      <c r="I9561" s="32"/>
    </row>
    <row r="9562" spans="1:9" x14ac:dyDescent="0.3">
      <c r="A9562" s="31"/>
      <c r="B9562" s="31"/>
      <c r="C9562" s="31"/>
      <c r="D9562" s="31"/>
      <c r="E9562" s="31"/>
      <c r="F9562" s="31"/>
      <c r="G9562" s="31"/>
      <c r="H9562" s="31"/>
      <c r="I9562" s="32"/>
    </row>
    <row r="9563" spans="1:9" x14ac:dyDescent="0.3">
      <c r="A9563" s="31"/>
      <c r="B9563" s="31"/>
      <c r="C9563" s="31"/>
      <c r="D9563" s="31"/>
      <c r="E9563" s="31"/>
      <c r="F9563" s="31"/>
      <c r="G9563" s="31"/>
      <c r="H9563" s="31"/>
      <c r="I9563" s="32"/>
    </row>
    <row r="9564" spans="1:9" x14ac:dyDescent="0.3">
      <c r="A9564" s="31"/>
      <c r="B9564" s="31"/>
      <c r="C9564" s="31"/>
      <c r="D9564" s="31"/>
      <c r="E9564" s="31"/>
      <c r="F9564" s="31"/>
      <c r="G9564" s="31"/>
      <c r="H9564" s="31"/>
      <c r="I9564" s="32"/>
    </row>
    <row r="9565" spans="1:9" x14ac:dyDescent="0.3">
      <c r="A9565" s="31"/>
      <c r="B9565" s="31"/>
      <c r="C9565" s="31"/>
      <c r="D9565" s="31"/>
      <c r="E9565" s="31"/>
      <c r="F9565" s="31"/>
      <c r="G9565" s="31"/>
      <c r="H9565" s="31"/>
      <c r="I9565" s="32"/>
    </row>
    <row r="9566" spans="1:9" x14ac:dyDescent="0.3">
      <c r="A9566" s="31"/>
      <c r="B9566" s="31"/>
      <c r="C9566" s="31"/>
      <c r="D9566" s="31"/>
      <c r="E9566" s="31"/>
      <c r="F9566" s="31"/>
      <c r="G9566" s="31"/>
      <c r="H9566" s="31"/>
      <c r="I9566" s="32"/>
    </row>
    <row r="9567" spans="1:9" x14ac:dyDescent="0.3">
      <c r="A9567" s="31"/>
      <c r="B9567" s="31"/>
      <c r="C9567" s="31"/>
      <c r="D9567" s="31"/>
      <c r="E9567" s="31"/>
      <c r="F9567" s="31"/>
      <c r="G9567" s="31"/>
      <c r="H9567" s="31"/>
      <c r="I9567" s="32"/>
    </row>
    <row r="9568" spans="1:9" x14ac:dyDescent="0.3">
      <c r="A9568" s="31"/>
      <c r="B9568" s="31"/>
      <c r="C9568" s="31"/>
      <c r="D9568" s="31"/>
      <c r="E9568" s="31"/>
      <c r="F9568" s="31"/>
      <c r="G9568" s="31"/>
      <c r="H9568" s="31"/>
      <c r="I9568" s="32"/>
    </row>
    <row r="9569" spans="1:9" x14ac:dyDescent="0.3">
      <c r="A9569" s="31"/>
      <c r="B9569" s="31"/>
      <c r="C9569" s="31"/>
      <c r="D9569" s="31"/>
      <c r="E9569" s="31"/>
      <c r="F9569" s="31"/>
      <c r="G9569" s="31"/>
      <c r="H9569" s="31"/>
      <c r="I9569" s="32"/>
    </row>
    <row r="9570" spans="1:9" x14ac:dyDescent="0.3">
      <c r="A9570" s="31"/>
      <c r="B9570" s="31"/>
      <c r="C9570" s="31"/>
      <c r="D9570" s="31"/>
      <c r="E9570" s="31"/>
      <c r="F9570" s="31"/>
      <c r="G9570" s="31"/>
      <c r="H9570" s="31"/>
      <c r="I9570" s="32"/>
    </row>
    <row r="9571" spans="1:9" x14ac:dyDescent="0.3">
      <c r="A9571" s="31"/>
      <c r="B9571" s="31"/>
      <c r="C9571" s="31"/>
      <c r="D9571" s="31"/>
      <c r="E9571" s="31"/>
      <c r="F9571" s="31"/>
      <c r="G9571" s="31"/>
      <c r="H9571" s="31"/>
      <c r="I9571" s="32"/>
    </row>
    <row r="9572" spans="1:9" x14ac:dyDescent="0.3">
      <c r="A9572" s="31"/>
      <c r="B9572" s="31"/>
      <c r="C9572" s="31"/>
      <c r="D9572" s="31"/>
      <c r="E9572" s="31"/>
      <c r="F9572" s="31"/>
      <c r="G9572" s="31"/>
      <c r="H9572" s="31"/>
      <c r="I9572" s="32"/>
    </row>
    <row r="9573" spans="1:9" x14ac:dyDescent="0.3">
      <c r="A9573" s="31"/>
      <c r="B9573" s="31"/>
      <c r="C9573" s="31"/>
      <c r="D9573" s="31"/>
      <c r="E9573" s="31"/>
      <c r="F9573" s="31"/>
      <c r="G9573" s="31"/>
      <c r="H9573" s="31"/>
      <c r="I9573" s="32"/>
    </row>
    <row r="9574" spans="1:9" x14ac:dyDescent="0.3">
      <c r="A9574" s="31"/>
      <c r="B9574" s="31"/>
      <c r="C9574" s="31"/>
      <c r="D9574" s="31"/>
      <c r="E9574" s="31"/>
      <c r="F9574" s="31"/>
      <c r="G9574" s="31"/>
      <c r="H9574" s="31"/>
      <c r="I9574" s="32"/>
    </row>
    <row r="9575" spans="1:9" x14ac:dyDescent="0.3">
      <c r="A9575" s="31"/>
      <c r="B9575" s="31"/>
      <c r="C9575" s="31"/>
      <c r="D9575" s="31"/>
      <c r="E9575" s="31"/>
      <c r="F9575" s="31"/>
      <c r="G9575" s="31"/>
      <c r="H9575" s="31"/>
      <c r="I9575" s="32"/>
    </row>
    <row r="9576" spans="1:9" x14ac:dyDescent="0.3">
      <c r="A9576" s="31"/>
      <c r="B9576" s="31"/>
      <c r="C9576" s="31"/>
      <c r="D9576" s="31"/>
      <c r="E9576" s="31"/>
      <c r="F9576" s="31"/>
      <c r="G9576" s="31"/>
      <c r="H9576" s="31"/>
      <c r="I9576" s="32"/>
    </row>
    <row r="9577" spans="1:9" x14ac:dyDescent="0.3">
      <c r="A9577" s="31"/>
      <c r="B9577" s="31"/>
      <c r="C9577" s="31"/>
      <c r="D9577" s="31"/>
      <c r="E9577" s="31"/>
      <c r="F9577" s="31"/>
      <c r="G9577" s="31"/>
      <c r="H9577" s="31"/>
      <c r="I9577" s="32"/>
    </row>
    <row r="9578" spans="1:9" x14ac:dyDescent="0.3">
      <c r="A9578" s="31"/>
      <c r="B9578" s="31"/>
      <c r="C9578" s="31"/>
      <c r="D9578" s="31"/>
      <c r="E9578" s="31"/>
      <c r="F9578" s="31"/>
      <c r="G9578" s="31"/>
      <c r="H9578" s="31"/>
      <c r="I9578" s="32"/>
    </row>
    <row r="9579" spans="1:9" x14ac:dyDescent="0.3">
      <c r="A9579" s="31"/>
      <c r="B9579" s="31"/>
      <c r="C9579" s="31"/>
      <c r="D9579" s="31"/>
      <c r="E9579" s="31"/>
      <c r="F9579" s="31"/>
      <c r="G9579" s="31"/>
      <c r="H9579" s="31"/>
      <c r="I9579" s="32"/>
    </row>
    <row r="9580" spans="1:9" x14ac:dyDescent="0.3">
      <c r="A9580" s="31"/>
      <c r="B9580" s="31"/>
      <c r="C9580" s="31"/>
      <c r="D9580" s="31"/>
      <c r="E9580" s="31"/>
      <c r="F9580" s="31"/>
      <c r="G9580" s="31"/>
      <c r="H9580" s="31"/>
      <c r="I9580" s="32"/>
    </row>
    <row r="9581" spans="1:9" x14ac:dyDescent="0.3">
      <c r="A9581" s="31"/>
      <c r="B9581" s="31"/>
      <c r="C9581" s="31"/>
      <c r="D9581" s="31"/>
      <c r="E9581" s="31"/>
      <c r="F9581" s="31"/>
      <c r="G9581" s="31"/>
      <c r="H9581" s="31"/>
      <c r="I9581" s="32"/>
    </row>
    <row r="9582" spans="1:9" x14ac:dyDescent="0.3">
      <c r="A9582" s="31"/>
      <c r="B9582" s="31"/>
      <c r="C9582" s="31"/>
      <c r="D9582" s="31"/>
      <c r="E9582" s="31"/>
      <c r="F9582" s="31"/>
      <c r="G9582" s="31"/>
      <c r="H9582" s="31"/>
      <c r="I9582" s="32"/>
    </row>
    <row r="9583" spans="1:9" x14ac:dyDescent="0.3">
      <c r="A9583" s="31"/>
      <c r="B9583" s="31"/>
      <c r="C9583" s="31"/>
      <c r="D9583" s="31"/>
      <c r="E9583" s="31"/>
      <c r="F9583" s="31"/>
      <c r="G9583" s="31"/>
      <c r="H9583" s="31"/>
      <c r="I9583" s="32"/>
    </row>
    <row r="9584" spans="1:9" x14ac:dyDescent="0.3">
      <c r="A9584" s="31"/>
      <c r="B9584" s="31"/>
      <c r="C9584" s="31"/>
      <c r="D9584" s="31"/>
      <c r="E9584" s="31"/>
      <c r="F9584" s="31"/>
      <c r="G9584" s="31"/>
      <c r="H9584" s="31"/>
      <c r="I9584" s="32"/>
    </row>
    <row r="9585" spans="1:9" x14ac:dyDescent="0.3">
      <c r="A9585" s="31"/>
      <c r="B9585" s="31"/>
      <c r="C9585" s="31"/>
      <c r="D9585" s="31"/>
      <c r="E9585" s="31"/>
      <c r="F9585" s="31"/>
      <c r="G9585" s="31"/>
      <c r="H9585" s="31"/>
      <c r="I9585" s="32"/>
    </row>
    <row r="9586" spans="1:9" x14ac:dyDescent="0.3">
      <c r="A9586" s="31"/>
      <c r="B9586" s="31"/>
      <c r="C9586" s="31"/>
      <c r="D9586" s="31"/>
      <c r="E9586" s="31"/>
      <c r="F9586" s="31"/>
      <c r="G9586" s="31"/>
      <c r="H9586" s="31"/>
      <c r="I9586" s="32"/>
    </row>
    <row r="9587" spans="1:9" x14ac:dyDescent="0.3">
      <c r="A9587" s="31"/>
      <c r="B9587" s="31"/>
      <c r="C9587" s="31"/>
      <c r="D9587" s="31"/>
      <c r="E9587" s="31"/>
      <c r="F9587" s="31"/>
      <c r="G9587" s="31"/>
      <c r="H9587" s="31"/>
      <c r="I9587" s="32"/>
    </row>
    <row r="9588" spans="1:9" x14ac:dyDescent="0.3">
      <c r="A9588" s="31"/>
      <c r="B9588" s="31"/>
      <c r="C9588" s="31"/>
      <c r="D9588" s="31"/>
      <c r="E9588" s="31"/>
      <c r="F9588" s="31"/>
      <c r="G9588" s="31"/>
      <c r="H9588" s="31"/>
      <c r="I9588" s="32"/>
    </row>
    <row r="9589" spans="1:9" x14ac:dyDescent="0.3">
      <c r="A9589" s="31"/>
      <c r="B9589" s="31"/>
      <c r="C9589" s="31"/>
      <c r="D9589" s="31"/>
      <c r="E9589" s="31"/>
      <c r="F9589" s="31"/>
      <c r="G9589" s="31"/>
      <c r="H9589" s="31"/>
      <c r="I9589" s="32"/>
    </row>
    <row r="9590" spans="1:9" x14ac:dyDescent="0.3">
      <c r="A9590" s="31"/>
      <c r="B9590" s="31"/>
      <c r="C9590" s="31"/>
      <c r="D9590" s="31"/>
      <c r="E9590" s="31"/>
      <c r="F9590" s="31"/>
      <c r="G9590" s="31"/>
      <c r="H9590" s="31"/>
      <c r="I9590" s="32"/>
    </row>
    <row r="9591" spans="1:9" x14ac:dyDescent="0.3">
      <c r="A9591" s="31"/>
      <c r="B9591" s="31"/>
      <c r="C9591" s="31"/>
      <c r="D9591" s="31"/>
      <c r="E9591" s="31"/>
      <c r="F9591" s="31"/>
      <c r="G9591" s="31"/>
      <c r="H9591" s="31"/>
      <c r="I9591" s="32"/>
    </row>
    <row r="9592" spans="1:9" x14ac:dyDescent="0.3">
      <c r="A9592" s="31"/>
      <c r="B9592" s="31"/>
      <c r="C9592" s="31"/>
      <c r="D9592" s="31"/>
      <c r="E9592" s="31"/>
      <c r="F9592" s="31"/>
      <c r="G9592" s="31"/>
      <c r="H9592" s="31"/>
      <c r="I9592" s="32"/>
    </row>
    <row r="9593" spans="1:9" x14ac:dyDescent="0.3">
      <c r="A9593" s="31"/>
      <c r="B9593" s="31"/>
      <c r="C9593" s="31"/>
      <c r="D9593" s="31"/>
      <c r="E9593" s="31"/>
      <c r="F9593" s="31"/>
      <c r="G9593" s="31"/>
      <c r="H9593" s="31"/>
      <c r="I9593" s="32"/>
    </row>
    <row r="9594" spans="1:9" x14ac:dyDescent="0.3">
      <c r="A9594" s="31"/>
      <c r="B9594" s="31"/>
      <c r="C9594" s="31"/>
      <c r="D9594" s="31"/>
      <c r="E9594" s="31"/>
      <c r="F9594" s="31"/>
      <c r="G9594" s="31"/>
      <c r="H9594" s="31"/>
      <c r="I9594" s="32"/>
    </row>
    <row r="9595" spans="1:9" x14ac:dyDescent="0.3">
      <c r="A9595" s="31"/>
      <c r="B9595" s="31"/>
      <c r="C9595" s="31"/>
      <c r="D9595" s="31"/>
      <c r="E9595" s="31"/>
      <c r="F9595" s="31"/>
      <c r="G9595" s="31"/>
      <c r="H9595" s="31"/>
      <c r="I9595" s="32"/>
    </row>
    <row r="9596" spans="1:9" x14ac:dyDescent="0.3">
      <c r="A9596" s="31"/>
      <c r="B9596" s="31"/>
      <c r="C9596" s="31"/>
      <c r="D9596" s="31"/>
      <c r="E9596" s="31"/>
      <c r="F9596" s="31"/>
      <c r="G9596" s="31"/>
      <c r="H9596" s="31"/>
      <c r="I9596" s="32"/>
    </row>
    <row r="9597" spans="1:9" x14ac:dyDescent="0.3">
      <c r="A9597" s="31"/>
      <c r="B9597" s="31"/>
      <c r="C9597" s="31"/>
      <c r="D9597" s="31"/>
      <c r="E9597" s="31"/>
      <c r="F9597" s="31"/>
      <c r="G9597" s="31"/>
      <c r="H9597" s="31"/>
      <c r="I9597" s="32"/>
    </row>
    <row r="9598" spans="1:9" x14ac:dyDescent="0.3">
      <c r="A9598" s="31"/>
      <c r="B9598" s="31"/>
      <c r="C9598" s="31"/>
      <c r="D9598" s="31"/>
      <c r="E9598" s="31"/>
      <c r="F9598" s="31"/>
      <c r="G9598" s="31"/>
      <c r="H9598" s="31"/>
      <c r="I9598" s="32"/>
    </row>
    <row r="9599" spans="1:9" x14ac:dyDescent="0.3">
      <c r="A9599" s="31"/>
      <c r="B9599" s="31"/>
      <c r="C9599" s="31"/>
      <c r="D9599" s="31"/>
      <c r="E9599" s="31"/>
      <c r="F9599" s="31"/>
      <c r="G9599" s="31"/>
      <c r="H9599" s="31"/>
      <c r="I9599" s="32"/>
    </row>
    <row r="9600" spans="1:9" x14ac:dyDescent="0.3">
      <c r="A9600" s="31"/>
      <c r="B9600" s="31"/>
      <c r="C9600" s="31"/>
      <c r="D9600" s="31"/>
      <c r="E9600" s="31"/>
      <c r="F9600" s="31"/>
      <c r="G9600" s="31"/>
      <c r="H9600" s="31"/>
      <c r="I9600" s="32"/>
    </row>
    <row r="9601" spans="1:9" x14ac:dyDescent="0.3">
      <c r="A9601" s="31"/>
      <c r="B9601" s="31"/>
      <c r="C9601" s="31"/>
      <c r="D9601" s="31"/>
      <c r="E9601" s="31"/>
      <c r="F9601" s="31"/>
      <c r="G9601" s="31"/>
      <c r="H9601" s="31"/>
      <c r="I9601" s="32"/>
    </row>
    <row r="9602" spans="1:9" x14ac:dyDescent="0.3">
      <c r="A9602" s="31"/>
      <c r="B9602" s="31"/>
      <c r="C9602" s="31"/>
      <c r="D9602" s="31"/>
      <c r="E9602" s="31"/>
      <c r="F9602" s="31"/>
      <c r="G9602" s="31"/>
      <c r="H9602" s="31"/>
      <c r="I9602" s="32"/>
    </row>
    <row r="9603" spans="1:9" x14ac:dyDescent="0.3">
      <c r="A9603" s="31"/>
      <c r="B9603" s="31"/>
      <c r="C9603" s="31"/>
      <c r="D9603" s="31"/>
      <c r="E9603" s="31"/>
      <c r="F9603" s="31"/>
      <c r="G9603" s="31"/>
      <c r="H9603" s="31"/>
      <c r="I9603" s="32"/>
    </row>
    <row r="9604" spans="1:9" x14ac:dyDescent="0.3">
      <c r="A9604" s="31"/>
      <c r="B9604" s="31"/>
      <c r="C9604" s="31"/>
      <c r="D9604" s="31"/>
      <c r="E9604" s="31"/>
      <c r="F9604" s="31"/>
      <c r="G9604" s="31"/>
      <c r="H9604" s="31"/>
      <c r="I9604" s="32"/>
    </row>
    <row r="9605" spans="1:9" x14ac:dyDescent="0.3">
      <c r="A9605" s="31"/>
      <c r="B9605" s="31"/>
      <c r="C9605" s="31"/>
      <c r="D9605" s="31"/>
      <c r="E9605" s="31"/>
      <c r="F9605" s="31"/>
      <c r="G9605" s="31"/>
      <c r="H9605" s="31"/>
      <c r="I9605" s="32"/>
    </row>
    <row r="9606" spans="1:9" x14ac:dyDescent="0.3">
      <c r="A9606" s="31"/>
      <c r="B9606" s="31"/>
      <c r="C9606" s="31"/>
      <c r="D9606" s="31"/>
      <c r="E9606" s="31"/>
      <c r="F9606" s="31"/>
      <c r="G9606" s="31"/>
      <c r="H9606" s="31"/>
      <c r="I9606" s="32"/>
    </row>
    <row r="9607" spans="1:9" x14ac:dyDescent="0.3">
      <c r="A9607" s="31"/>
      <c r="B9607" s="31"/>
      <c r="C9607" s="31"/>
      <c r="D9607" s="31"/>
      <c r="E9607" s="31"/>
      <c r="F9607" s="31"/>
      <c r="G9607" s="31"/>
      <c r="H9607" s="31"/>
      <c r="I9607" s="32"/>
    </row>
    <row r="9608" spans="1:9" x14ac:dyDescent="0.3">
      <c r="A9608" s="31"/>
      <c r="B9608" s="31"/>
      <c r="C9608" s="31"/>
      <c r="D9608" s="31"/>
      <c r="E9608" s="31"/>
      <c r="F9608" s="31"/>
      <c r="G9608" s="31"/>
      <c r="H9608" s="31"/>
      <c r="I9608" s="32"/>
    </row>
    <row r="9609" spans="1:9" x14ac:dyDescent="0.3">
      <c r="A9609" s="31"/>
      <c r="B9609" s="31"/>
      <c r="C9609" s="31"/>
      <c r="D9609" s="31"/>
      <c r="E9609" s="31"/>
      <c r="F9609" s="31"/>
      <c r="G9609" s="31"/>
      <c r="H9609" s="31"/>
      <c r="I9609" s="32"/>
    </row>
    <row r="9610" spans="1:9" x14ac:dyDescent="0.3">
      <c r="A9610" s="31"/>
      <c r="B9610" s="31"/>
      <c r="C9610" s="31"/>
      <c r="D9610" s="31"/>
      <c r="E9610" s="31"/>
      <c r="F9610" s="31"/>
      <c r="G9610" s="31"/>
      <c r="H9610" s="31"/>
      <c r="I9610" s="32"/>
    </row>
    <row r="9611" spans="1:9" x14ac:dyDescent="0.3">
      <c r="A9611" s="31"/>
      <c r="B9611" s="31"/>
      <c r="C9611" s="31"/>
      <c r="D9611" s="31"/>
      <c r="E9611" s="31"/>
      <c r="F9611" s="31"/>
      <c r="G9611" s="31"/>
      <c r="H9611" s="31"/>
      <c r="I9611" s="32"/>
    </row>
    <row r="9612" spans="1:9" x14ac:dyDescent="0.3">
      <c r="A9612" s="31"/>
      <c r="B9612" s="31"/>
      <c r="C9612" s="31"/>
      <c r="D9612" s="31"/>
      <c r="E9612" s="31"/>
      <c r="F9612" s="31"/>
      <c r="G9612" s="31"/>
      <c r="H9612" s="31"/>
      <c r="I9612" s="32"/>
    </row>
    <row r="9613" spans="1:9" x14ac:dyDescent="0.3">
      <c r="A9613" s="31"/>
      <c r="B9613" s="31"/>
      <c r="C9613" s="31"/>
      <c r="D9613" s="31"/>
      <c r="E9613" s="31"/>
      <c r="F9613" s="31"/>
      <c r="G9613" s="31"/>
      <c r="H9613" s="31"/>
      <c r="I9613" s="32"/>
    </row>
    <row r="9614" spans="1:9" x14ac:dyDescent="0.3">
      <c r="A9614" s="31"/>
      <c r="B9614" s="31"/>
      <c r="C9614" s="31"/>
      <c r="D9614" s="31"/>
      <c r="E9614" s="31"/>
      <c r="F9614" s="31"/>
      <c r="G9614" s="31"/>
      <c r="H9614" s="31"/>
      <c r="I9614" s="32"/>
    </row>
    <row r="9615" spans="1:9" x14ac:dyDescent="0.3">
      <c r="A9615" s="31"/>
      <c r="B9615" s="31"/>
      <c r="C9615" s="31"/>
      <c r="D9615" s="31"/>
      <c r="E9615" s="31"/>
      <c r="F9615" s="31"/>
      <c r="G9615" s="31"/>
      <c r="H9615" s="31"/>
      <c r="I9615" s="32"/>
    </row>
    <row r="9616" spans="1:9" x14ac:dyDescent="0.3">
      <c r="A9616" s="31"/>
      <c r="B9616" s="31"/>
      <c r="C9616" s="31"/>
      <c r="D9616" s="31"/>
      <c r="E9616" s="31"/>
      <c r="F9616" s="31"/>
      <c r="G9616" s="31"/>
      <c r="H9616" s="31"/>
      <c r="I9616" s="32"/>
    </row>
    <row r="9617" spans="1:9" x14ac:dyDescent="0.3">
      <c r="A9617" s="31"/>
      <c r="B9617" s="31"/>
      <c r="C9617" s="31"/>
      <c r="D9617" s="31"/>
      <c r="E9617" s="31"/>
      <c r="F9617" s="31"/>
      <c r="G9617" s="31"/>
      <c r="H9617" s="31"/>
      <c r="I9617" s="32"/>
    </row>
    <row r="9618" spans="1:9" x14ac:dyDescent="0.3">
      <c r="A9618" s="31"/>
      <c r="B9618" s="31"/>
      <c r="C9618" s="31"/>
      <c r="D9618" s="31"/>
      <c r="E9618" s="31"/>
      <c r="F9618" s="31"/>
      <c r="G9618" s="31"/>
      <c r="H9618" s="31"/>
      <c r="I9618" s="32"/>
    </row>
    <row r="9619" spans="1:9" x14ac:dyDescent="0.3">
      <c r="A9619" s="31"/>
      <c r="B9619" s="31"/>
      <c r="C9619" s="31"/>
      <c r="D9619" s="31"/>
      <c r="E9619" s="31"/>
      <c r="F9619" s="31"/>
      <c r="G9619" s="31"/>
      <c r="H9619" s="31"/>
      <c r="I9619" s="32"/>
    </row>
    <row r="9620" spans="1:9" x14ac:dyDescent="0.3">
      <c r="A9620" s="31"/>
      <c r="B9620" s="31"/>
      <c r="C9620" s="31"/>
      <c r="D9620" s="31"/>
      <c r="E9620" s="31"/>
      <c r="F9620" s="31"/>
      <c r="G9620" s="31"/>
      <c r="H9620" s="31"/>
      <c r="I9620" s="32"/>
    </row>
    <row r="9621" spans="1:9" x14ac:dyDescent="0.3">
      <c r="A9621" s="31"/>
      <c r="B9621" s="31"/>
      <c r="C9621" s="31"/>
      <c r="D9621" s="31"/>
      <c r="E9621" s="31"/>
      <c r="F9621" s="31"/>
      <c r="G9621" s="31"/>
      <c r="H9621" s="31"/>
      <c r="I9621" s="32"/>
    </row>
    <row r="9622" spans="1:9" x14ac:dyDescent="0.3">
      <c r="A9622" s="31"/>
      <c r="B9622" s="31"/>
      <c r="C9622" s="31"/>
      <c r="D9622" s="31"/>
      <c r="E9622" s="31"/>
      <c r="F9622" s="31"/>
      <c r="G9622" s="31"/>
      <c r="H9622" s="31"/>
      <c r="I9622" s="32"/>
    </row>
    <row r="9623" spans="1:9" x14ac:dyDescent="0.3">
      <c r="A9623" s="31"/>
      <c r="B9623" s="31"/>
      <c r="C9623" s="31"/>
      <c r="D9623" s="31"/>
      <c r="E9623" s="31"/>
      <c r="F9623" s="31"/>
      <c r="G9623" s="31"/>
      <c r="H9623" s="31"/>
      <c r="I9623" s="32"/>
    </row>
    <row r="9624" spans="1:9" x14ac:dyDescent="0.3">
      <c r="A9624" s="31"/>
      <c r="B9624" s="31"/>
      <c r="C9624" s="31"/>
      <c r="D9624" s="31"/>
      <c r="E9624" s="31"/>
      <c r="F9624" s="31"/>
      <c r="G9624" s="31"/>
      <c r="H9624" s="31"/>
      <c r="I9624" s="32"/>
    </row>
    <row r="9625" spans="1:9" x14ac:dyDescent="0.3">
      <c r="A9625" s="31"/>
      <c r="B9625" s="31"/>
      <c r="C9625" s="31"/>
      <c r="D9625" s="31"/>
      <c r="E9625" s="31"/>
      <c r="F9625" s="31"/>
      <c r="G9625" s="31"/>
      <c r="H9625" s="31"/>
      <c r="I9625" s="32"/>
    </row>
    <row r="9626" spans="1:9" x14ac:dyDescent="0.3">
      <c r="A9626" s="31"/>
      <c r="B9626" s="31"/>
      <c r="C9626" s="31"/>
      <c r="D9626" s="31"/>
      <c r="E9626" s="31"/>
      <c r="F9626" s="31"/>
      <c r="G9626" s="31"/>
      <c r="H9626" s="31"/>
      <c r="I9626" s="32"/>
    </row>
    <row r="9627" spans="1:9" x14ac:dyDescent="0.3">
      <c r="A9627" s="31"/>
      <c r="B9627" s="31"/>
      <c r="C9627" s="31"/>
      <c r="D9627" s="31"/>
      <c r="E9627" s="31"/>
      <c r="F9627" s="31"/>
      <c r="G9627" s="31"/>
      <c r="H9627" s="31"/>
      <c r="I9627" s="32"/>
    </row>
    <row r="9628" spans="1:9" x14ac:dyDescent="0.3">
      <c r="A9628" s="31"/>
      <c r="B9628" s="31"/>
      <c r="C9628" s="31"/>
      <c r="D9628" s="31"/>
      <c r="E9628" s="31"/>
      <c r="F9628" s="31"/>
      <c r="G9628" s="31"/>
      <c r="H9628" s="31"/>
      <c r="I9628" s="32"/>
    </row>
    <row r="9629" spans="1:9" x14ac:dyDescent="0.3">
      <c r="A9629" s="31"/>
      <c r="B9629" s="31"/>
      <c r="C9629" s="31"/>
      <c r="D9629" s="31"/>
      <c r="E9629" s="31"/>
      <c r="F9629" s="31"/>
      <c r="G9629" s="31"/>
      <c r="H9629" s="31"/>
      <c r="I9629" s="32"/>
    </row>
    <row r="9630" spans="1:9" x14ac:dyDescent="0.3">
      <c r="A9630" s="31"/>
      <c r="B9630" s="31"/>
      <c r="C9630" s="31"/>
      <c r="D9630" s="31"/>
      <c r="E9630" s="31"/>
      <c r="F9630" s="31"/>
      <c r="G9630" s="31"/>
      <c r="H9630" s="31"/>
      <c r="I9630" s="32"/>
    </row>
    <row r="9631" spans="1:9" x14ac:dyDescent="0.3">
      <c r="A9631" s="31"/>
      <c r="B9631" s="31"/>
      <c r="C9631" s="31"/>
      <c r="D9631" s="31"/>
      <c r="E9631" s="31"/>
      <c r="F9631" s="31"/>
      <c r="G9631" s="31"/>
      <c r="H9631" s="31"/>
      <c r="I9631" s="32"/>
    </row>
    <row r="9632" spans="1:9" x14ac:dyDescent="0.3">
      <c r="A9632" s="31"/>
      <c r="B9632" s="31"/>
      <c r="C9632" s="31"/>
      <c r="D9632" s="31"/>
      <c r="E9632" s="31"/>
      <c r="F9632" s="31"/>
      <c r="G9632" s="31"/>
      <c r="H9632" s="31"/>
      <c r="I9632" s="32"/>
    </row>
    <row r="9633" spans="1:9" x14ac:dyDescent="0.3">
      <c r="A9633" s="31"/>
      <c r="B9633" s="31"/>
      <c r="C9633" s="31"/>
      <c r="D9633" s="31"/>
      <c r="E9633" s="31"/>
      <c r="F9633" s="31"/>
      <c r="G9633" s="31"/>
      <c r="H9633" s="31"/>
      <c r="I9633" s="32"/>
    </row>
    <row r="9634" spans="1:9" x14ac:dyDescent="0.3">
      <c r="A9634" s="31"/>
      <c r="B9634" s="31"/>
      <c r="C9634" s="31"/>
      <c r="D9634" s="31"/>
      <c r="E9634" s="31"/>
      <c r="F9634" s="31"/>
      <c r="G9634" s="31"/>
      <c r="H9634" s="31"/>
      <c r="I9634" s="32"/>
    </row>
    <row r="9635" spans="1:9" x14ac:dyDescent="0.3">
      <c r="A9635" s="31"/>
      <c r="B9635" s="31"/>
      <c r="C9635" s="31"/>
      <c r="D9635" s="31"/>
      <c r="E9635" s="31"/>
      <c r="F9635" s="31"/>
      <c r="G9635" s="31"/>
      <c r="H9635" s="31"/>
      <c r="I9635" s="32"/>
    </row>
    <row r="9636" spans="1:9" x14ac:dyDescent="0.3">
      <c r="A9636" s="31"/>
      <c r="B9636" s="31"/>
      <c r="C9636" s="31"/>
      <c r="D9636" s="31"/>
      <c r="E9636" s="31"/>
      <c r="F9636" s="31"/>
      <c r="G9636" s="31"/>
      <c r="H9636" s="31"/>
      <c r="I9636" s="32"/>
    </row>
    <row r="9637" spans="1:9" x14ac:dyDescent="0.3">
      <c r="A9637" s="31"/>
      <c r="B9637" s="31"/>
      <c r="C9637" s="31"/>
      <c r="D9637" s="31"/>
      <c r="E9637" s="31"/>
      <c r="F9637" s="31"/>
      <c r="G9637" s="31"/>
      <c r="H9637" s="31"/>
      <c r="I9637" s="32"/>
    </row>
    <row r="9638" spans="1:9" x14ac:dyDescent="0.3">
      <c r="A9638" s="31"/>
      <c r="B9638" s="31"/>
      <c r="C9638" s="31"/>
      <c r="D9638" s="31"/>
      <c r="E9638" s="31"/>
      <c r="F9638" s="31"/>
      <c r="G9638" s="31"/>
      <c r="H9638" s="31"/>
      <c r="I9638" s="32"/>
    </row>
    <row r="9639" spans="1:9" x14ac:dyDescent="0.3">
      <c r="A9639" s="31"/>
      <c r="B9639" s="31"/>
      <c r="C9639" s="31"/>
      <c r="D9639" s="31"/>
      <c r="E9639" s="31"/>
      <c r="F9639" s="31"/>
      <c r="G9639" s="31"/>
      <c r="H9639" s="31"/>
      <c r="I9639" s="32"/>
    </row>
    <row r="9640" spans="1:9" x14ac:dyDescent="0.3">
      <c r="A9640" s="31"/>
      <c r="B9640" s="31"/>
      <c r="C9640" s="31"/>
      <c r="D9640" s="31"/>
      <c r="E9640" s="31"/>
      <c r="F9640" s="31"/>
      <c r="G9640" s="31"/>
      <c r="H9640" s="31"/>
      <c r="I9640" s="32"/>
    </row>
    <row r="9641" spans="1:9" x14ac:dyDescent="0.3">
      <c r="A9641" s="31"/>
      <c r="B9641" s="31"/>
      <c r="C9641" s="31"/>
      <c r="D9641" s="31"/>
      <c r="E9641" s="31"/>
      <c r="F9641" s="31"/>
      <c r="G9641" s="31"/>
      <c r="H9641" s="31"/>
      <c r="I9641" s="32"/>
    </row>
    <row r="9642" spans="1:9" x14ac:dyDescent="0.3">
      <c r="A9642" s="31"/>
      <c r="B9642" s="31"/>
      <c r="C9642" s="31"/>
      <c r="D9642" s="31"/>
      <c r="E9642" s="31"/>
      <c r="F9642" s="31"/>
      <c r="G9642" s="31"/>
      <c r="H9642" s="31"/>
      <c r="I9642" s="32"/>
    </row>
    <row r="9643" spans="1:9" x14ac:dyDescent="0.3">
      <c r="A9643" s="31"/>
      <c r="B9643" s="31"/>
      <c r="C9643" s="31"/>
      <c r="D9643" s="31"/>
      <c r="E9643" s="31"/>
      <c r="F9643" s="31"/>
      <c r="G9643" s="31"/>
      <c r="H9643" s="31"/>
      <c r="I9643" s="32"/>
    </row>
    <row r="9644" spans="1:9" x14ac:dyDescent="0.3">
      <c r="A9644" s="31"/>
      <c r="B9644" s="31"/>
      <c r="C9644" s="31"/>
      <c r="D9644" s="31"/>
      <c r="E9644" s="31"/>
      <c r="F9644" s="31"/>
      <c r="G9644" s="31"/>
      <c r="H9644" s="31"/>
      <c r="I9644" s="32"/>
    </row>
    <row r="9645" spans="1:9" x14ac:dyDescent="0.3">
      <c r="A9645" s="31"/>
      <c r="B9645" s="31"/>
      <c r="C9645" s="31"/>
      <c r="D9645" s="31"/>
      <c r="E9645" s="31"/>
      <c r="F9645" s="31"/>
      <c r="G9645" s="31"/>
      <c r="H9645" s="31"/>
      <c r="I9645" s="32"/>
    </row>
    <row r="9646" spans="1:9" x14ac:dyDescent="0.3">
      <c r="A9646" s="31"/>
      <c r="B9646" s="31"/>
      <c r="C9646" s="31"/>
      <c r="D9646" s="31"/>
      <c r="E9646" s="31"/>
      <c r="F9646" s="31"/>
      <c r="G9646" s="31"/>
      <c r="H9646" s="31"/>
      <c r="I9646" s="32"/>
    </row>
    <row r="9647" spans="1:9" x14ac:dyDescent="0.3">
      <c r="A9647" s="31"/>
      <c r="B9647" s="31"/>
      <c r="C9647" s="31"/>
      <c r="D9647" s="31"/>
      <c r="E9647" s="31"/>
      <c r="F9647" s="31"/>
      <c r="G9647" s="31"/>
      <c r="H9647" s="31"/>
      <c r="I9647" s="32"/>
    </row>
    <row r="9648" spans="1:9" x14ac:dyDescent="0.3">
      <c r="A9648" s="31"/>
      <c r="B9648" s="31"/>
      <c r="C9648" s="31"/>
      <c r="D9648" s="31"/>
      <c r="E9648" s="31"/>
      <c r="F9648" s="31"/>
      <c r="G9648" s="31"/>
      <c r="H9648" s="31"/>
      <c r="I9648" s="32"/>
    </row>
    <row r="9649" spans="1:9" x14ac:dyDescent="0.3">
      <c r="A9649" s="31"/>
      <c r="B9649" s="31"/>
      <c r="C9649" s="31"/>
      <c r="D9649" s="31"/>
      <c r="E9649" s="31"/>
      <c r="F9649" s="31"/>
      <c r="G9649" s="31"/>
      <c r="H9649" s="31"/>
      <c r="I9649" s="32"/>
    </row>
    <row r="9650" spans="1:9" x14ac:dyDescent="0.3">
      <c r="A9650" s="31"/>
      <c r="B9650" s="31"/>
      <c r="C9650" s="31"/>
      <c r="D9650" s="31"/>
      <c r="E9650" s="31"/>
      <c r="F9650" s="31"/>
      <c r="G9650" s="31"/>
      <c r="H9650" s="31"/>
      <c r="I9650" s="32"/>
    </row>
    <row r="9651" spans="1:9" x14ac:dyDescent="0.3">
      <c r="A9651" s="31"/>
      <c r="B9651" s="31"/>
      <c r="C9651" s="31"/>
      <c r="D9651" s="31"/>
      <c r="E9651" s="31"/>
      <c r="F9651" s="31"/>
      <c r="G9651" s="31"/>
      <c r="H9651" s="31"/>
      <c r="I9651" s="32"/>
    </row>
    <row r="9652" spans="1:9" x14ac:dyDescent="0.3">
      <c r="A9652" s="31"/>
      <c r="B9652" s="31"/>
      <c r="C9652" s="31"/>
      <c r="D9652" s="31"/>
      <c r="E9652" s="31"/>
      <c r="F9652" s="31"/>
      <c r="G9652" s="31"/>
      <c r="H9652" s="31"/>
      <c r="I9652" s="32"/>
    </row>
    <row r="9653" spans="1:9" x14ac:dyDescent="0.3">
      <c r="A9653" s="31"/>
      <c r="B9653" s="31"/>
      <c r="C9653" s="31"/>
      <c r="D9653" s="31"/>
      <c r="E9653" s="31"/>
      <c r="F9653" s="31"/>
      <c r="G9653" s="31"/>
      <c r="H9653" s="31"/>
      <c r="I9653" s="32"/>
    </row>
    <row r="9654" spans="1:9" x14ac:dyDescent="0.3">
      <c r="A9654" s="31"/>
      <c r="B9654" s="31"/>
      <c r="C9654" s="31"/>
      <c r="D9654" s="31"/>
      <c r="E9654" s="31"/>
      <c r="F9654" s="31"/>
      <c r="G9654" s="31"/>
      <c r="H9654" s="31"/>
      <c r="I9654" s="32"/>
    </row>
    <row r="9655" spans="1:9" x14ac:dyDescent="0.3">
      <c r="A9655" s="31"/>
      <c r="B9655" s="31"/>
      <c r="C9655" s="31"/>
      <c r="D9655" s="31"/>
      <c r="E9655" s="31"/>
      <c r="F9655" s="31"/>
      <c r="G9655" s="31"/>
      <c r="H9655" s="31"/>
      <c r="I9655" s="32"/>
    </row>
    <row r="9656" spans="1:9" x14ac:dyDescent="0.3">
      <c r="A9656" s="31"/>
      <c r="B9656" s="31"/>
      <c r="C9656" s="31"/>
      <c r="D9656" s="31"/>
      <c r="E9656" s="31"/>
      <c r="F9656" s="31"/>
      <c r="G9656" s="31"/>
      <c r="H9656" s="31"/>
      <c r="I9656" s="32"/>
    </row>
    <row r="9657" spans="1:9" x14ac:dyDescent="0.3">
      <c r="A9657" s="31"/>
      <c r="B9657" s="31"/>
      <c r="C9657" s="31"/>
      <c r="D9657" s="31"/>
      <c r="E9657" s="31"/>
      <c r="F9657" s="31"/>
      <c r="G9657" s="31"/>
      <c r="H9657" s="31"/>
      <c r="I9657" s="32"/>
    </row>
    <row r="9658" spans="1:9" x14ac:dyDescent="0.3">
      <c r="A9658" s="31"/>
      <c r="B9658" s="31"/>
      <c r="C9658" s="31"/>
      <c r="D9658" s="31"/>
      <c r="E9658" s="31"/>
      <c r="F9658" s="31"/>
      <c r="G9658" s="31"/>
      <c r="H9658" s="31"/>
      <c r="I9658" s="32"/>
    </row>
    <row r="9659" spans="1:9" x14ac:dyDescent="0.3">
      <c r="A9659" s="31"/>
      <c r="B9659" s="31"/>
      <c r="C9659" s="31"/>
      <c r="D9659" s="31"/>
      <c r="E9659" s="31"/>
      <c r="F9659" s="31"/>
      <c r="G9659" s="31"/>
      <c r="H9659" s="31"/>
      <c r="I9659" s="32"/>
    </row>
    <row r="9660" spans="1:9" x14ac:dyDescent="0.3">
      <c r="A9660" s="31"/>
      <c r="B9660" s="31"/>
      <c r="C9660" s="31"/>
      <c r="D9660" s="31"/>
      <c r="E9660" s="31"/>
      <c r="F9660" s="31"/>
      <c r="G9660" s="31"/>
      <c r="H9660" s="31"/>
      <c r="I9660" s="32"/>
    </row>
    <row r="9661" spans="1:9" x14ac:dyDescent="0.3">
      <c r="A9661" s="31"/>
      <c r="B9661" s="31"/>
      <c r="C9661" s="31"/>
      <c r="D9661" s="31"/>
      <c r="E9661" s="31"/>
      <c r="F9661" s="31"/>
      <c r="G9661" s="31"/>
      <c r="H9661" s="31"/>
      <c r="I9661" s="32"/>
    </row>
    <row r="9662" spans="1:9" x14ac:dyDescent="0.3">
      <c r="A9662" s="31"/>
      <c r="B9662" s="31"/>
      <c r="C9662" s="31"/>
      <c r="D9662" s="31"/>
      <c r="E9662" s="31"/>
      <c r="F9662" s="31"/>
      <c r="G9662" s="31"/>
      <c r="H9662" s="31"/>
      <c r="I9662" s="32"/>
    </row>
    <row r="9663" spans="1:9" x14ac:dyDescent="0.3">
      <c r="A9663" s="31"/>
      <c r="B9663" s="31"/>
      <c r="C9663" s="31"/>
      <c r="D9663" s="31"/>
      <c r="E9663" s="31"/>
      <c r="F9663" s="31"/>
      <c r="G9663" s="31"/>
      <c r="H9663" s="31"/>
      <c r="I9663" s="32"/>
    </row>
    <row r="9664" spans="1:9" x14ac:dyDescent="0.3">
      <c r="A9664" s="31"/>
      <c r="B9664" s="31"/>
      <c r="C9664" s="31"/>
      <c r="D9664" s="31"/>
      <c r="E9664" s="31"/>
      <c r="F9664" s="31"/>
      <c r="G9664" s="31"/>
      <c r="H9664" s="31"/>
      <c r="I9664" s="32"/>
    </row>
    <row r="9665" spans="1:9" x14ac:dyDescent="0.3">
      <c r="A9665" s="31"/>
      <c r="B9665" s="31"/>
      <c r="C9665" s="31"/>
      <c r="D9665" s="31"/>
      <c r="E9665" s="31"/>
      <c r="F9665" s="31"/>
      <c r="G9665" s="31"/>
      <c r="H9665" s="31"/>
      <c r="I9665" s="32"/>
    </row>
    <row r="9666" spans="1:9" x14ac:dyDescent="0.3">
      <c r="A9666" s="31"/>
      <c r="B9666" s="31"/>
      <c r="C9666" s="31"/>
      <c r="D9666" s="31"/>
      <c r="E9666" s="31"/>
      <c r="F9666" s="31"/>
      <c r="G9666" s="31"/>
      <c r="H9666" s="31"/>
      <c r="I9666" s="32"/>
    </row>
    <row r="9667" spans="1:9" x14ac:dyDescent="0.3">
      <c r="A9667" s="31"/>
      <c r="B9667" s="31"/>
      <c r="C9667" s="31"/>
      <c r="D9667" s="31"/>
      <c r="E9667" s="31"/>
      <c r="F9667" s="31"/>
      <c r="G9667" s="31"/>
      <c r="H9667" s="31"/>
      <c r="I9667" s="32"/>
    </row>
    <row r="9668" spans="1:9" x14ac:dyDescent="0.3">
      <c r="A9668" s="31"/>
      <c r="B9668" s="31"/>
      <c r="C9668" s="31"/>
      <c r="D9668" s="31"/>
      <c r="E9668" s="31"/>
      <c r="F9668" s="31"/>
      <c r="G9668" s="31"/>
      <c r="H9668" s="31"/>
      <c r="I9668" s="32"/>
    </row>
    <row r="9669" spans="1:9" x14ac:dyDescent="0.3">
      <c r="A9669" s="31"/>
      <c r="B9669" s="31"/>
      <c r="C9669" s="31"/>
      <c r="D9669" s="31"/>
      <c r="E9669" s="31"/>
      <c r="F9669" s="31"/>
      <c r="G9669" s="31"/>
      <c r="H9669" s="31"/>
      <c r="I9669" s="32"/>
    </row>
    <row r="9670" spans="1:9" x14ac:dyDescent="0.3">
      <c r="A9670" s="31"/>
      <c r="B9670" s="31"/>
      <c r="C9670" s="31"/>
      <c r="D9670" s="31"/>
      <c r="E9670" s="31"/>
      <c r="F9670" s="31"/>
      <c r="G9670" s="31"/>
      <c r="H9670" s="31"/>
      <c r="I9670" s="32"/>
    </row>
    <row r="9671" spans="1:9" x14ac:dyDescent="0.3">
      <c r="A9671" s="31"/>
      <c r="B9671" s="31"/>
      <c r="C9671" s="31"/>
      <c r="D9671" s="31"/>
      <c r="E9671" s="31"/>
      <c r="F9671" s="31"/>
      <c r="G9671" s="31"/>
      <c r="H9671" s="31"/>
      <c r="I9671" s="32"/>
    </row>
    <row r="9672" spans="1:9" x14ac:dyDescent="0.3">
      <c r="A9672" s="31"/>
      <c r="B9672" s="31"/>
      <c r="C9672" s="31"/>
      <c r="D9672" s="31"/>
      <c r="E9672" s="31"/>
      <c r="F9672" s="31"/>
      <c r="G9672" s="31"/>
      <c r="H9672" s="31"/>
      <c r="I9672" s="32"/>
    </row>
    <row r="9673" spans="1:9" x14ac:dyDescent="0.3">
      <c r="A9673" s="31"/>
      <c r="B9673" s="31"/>
      <c r="C9673" s="31"/>
      <c r="D9673" s="31"/>
      <c r="E9673" s="31"/>
      <c r="F9673" s="31"/>
      <c r="G9673" s="31"/>
      <c r="H9673" s="31"/>
      <c r="I9673" s="32"/>
    </row>
    <row r="9674" spans="1:9" x14ac:dyDescent="0.3">
      <c r="A9674" s="31"/>
      <c r="B9674" s="31"/>
      <c r="C9674" s="31"/>
      <c r="D9674" s="31"/>
      <c r="E9674" s="31"/>
      <c r="F9674" s="31"/>
      <c r="G9674" s="31"/>
      <c r="H9674" s="31"/>
      <c r="I9674" s="32"/>
    </row>
    <row r="9675" spans="1:9" x14ac:dyDescent="0.3">
      <c r="A9675" s="31"/>
      <c r="B9675" s="31"/>
      <c r="C9675" s="31"/>
      <c r="D9675" s="31"/>
      <c r="E9675" s="31"/>
      <c r="F9675" s="31"/>
      <c r="G9675" s="31"/>
      <c r="H9675" s="31"/>
      <c r="I9675" s="32"/>
    </row>
    <row r="9676" spans="1:9" x14ac:dyDescent="0.3">
      <c r="A9676" s="31"/>
      <c r="B9676" s="31"/>
      <c r="C9676" s="31"/>
      <c r="D9676" s="31"/>
      <c r="E9676" s="31"/>
      <c r="F9676" s="31"/>
      <c r="G9676" s="31"/>
      <c r="H9676" s="31"/>
      <c r="I9676" s="32"/>
    </row>
    <row r="9677" spans="1:9" x14ac:dyDescent="0.3">
      <c r="A9677" s="31"/>
      <c r="B9677" s="31"/>
      <c r="C9677" s="31"/>
      <c r="D9677" s="31"/>
      <c r="E9677" s="31"/>
      <c r="F9677" s="31"/>
      <c r="G9677" s="31"/>
      <c r="H9677" s="31"/>
      <c r="I9677" s="32"/>
    </row>
    <row r="9678" spans="1:9" x14ac:dyDescent="0.3">
      <c r="A9678" s="31"/>
      <c r="B9678" s="31"/>
      <c r="C9678" s="31"/>
      <c r="D9678" s="31"/>
      <c r="E9678" s="31"/>
      <c r="F9678" s="31"/>
      <c r="G9678" s="31"/>
      <c r="H9678" s="31"/>
      <c r="I9678" s="32"/>
    </row>
    <row r="9679" spans="1:9" x14ac:dyDescent="0.3">
      <c r="A9679" s="31"/>
      <c r="B9679" s="31"/>
      <c r="C9679" s="31"/>
      <c r="D9679" s="31"/>
      <c r="E9679" s="31"/>
      <c r="F9679" s="31"/>
      <c r="G9679" s="31"/>
      <c r="H9679" s="31"/>
      <c r="I9679" s="32"/>
    </row>
    <row r="9680" spans="1:9" x14ac:dyDescent="0.3">
      <c r="A9680" s="31"/>
      <c r="B9680" s="31"/>
      <c r="C9680" s="31"/>
      <c r="D9680" s="31"/>
      <c r="E9680" s="31"/>
      <c r="F9680" s="31"/>
      <c r="G9680" s="31"/>
      <c r="H9680" s="31"/>
      <c r="I9680" s="32"/>
    </row>
    <row r="9681" spans="1:9" x14ac:dyDescent="0.3">
      <c r="A9681" s="31"/>
      <c r="B9681" s="31"/>
      <c r="C9681" s="31"/>
      <c r="D9681" s="31"/>
      <c r="E9681" s="31"/>
      <c r="F9681" s="31"/>
      <c r="G9681" s="31"/>
      <c r="H9681" s="31"/>
      <c r="I9681" s="32"/>
    </row>
    <row r="9682" spans="1:9" x14ac:dyDescent="0.3">
      <c r="A9682" s="31"/>
      <c r="B9682" s="31"/>
      <c r="C9682" s="31"/>
      <c r="D9682" s="31"/>
      <c r="E9682" s="31"/>
      <c r="F9682" s="31"/>
      <c r="G9682" s="31"/>
      <c r="H9682" s="31"/>
      <c r="I9682" s="32"/>
    </row>
    <row r="9683" spans="1:9" x14ac:dyDescent="0.3">
      <c r="A9683" s="31"/>
      <c r="B9683" s="31"/>
      <c r="C9683" s="31"/>
      <c r="D9683" s="31"/>
      <c r="E9683" s="31"/>
      <c r="F9683" s="31"/>
      <c r="G9683" s="31"/>
      <c r="H9683" s="31"/>
      <c r="I9683" s="32"/>
    </row>
    <row r="9684" spans="1:9" x14ac:dyDescent="0.3">
      <c r="A9684" s="31"/>
      <c r="B9684" s="31"/>
      <c r="C9684" s="31"/>
      <c r="D9684" s="31"/>
      <c r="E9684" s="31"/>
      <c r="F9684" s="31"/>
      <c r="G9684" s="31"/>
      <c r="H9684" s="31"/>
      <c r="I9684" s="32"/>
    </row>
    <row r="9685" spans="1:9" x14ac:dyDescent="0.3">
      <c r="A9685" s="31"/>
      <c r="B9685" s="31"/>
      <c r="C9685" s="31"/>
      <c r="D9685" s="31"/>
      <c r="E9685" s="31"/>
      <c r="F9685" s="31"/>
      <c r="G9685" s="31"/>
      <c r="H9685" s="31"/>
      <c r="I9685" s="32"/>
    </row>
    <row r="9686" spans="1:9" x14ac:dyDescent="0.3">
      <c r="A9686" s="31"/>
      <c r="B9686" s="31"/>
      <c r="C9686" s="31"/>
      <c r="D9686" s="31"/>
      <c r="E9686" s="31"/>
      <c r="F9686" s="31"/>
      <c r="G9686" s="31"/>
      <c r="H9686" s="31"/>
      <c r="I9686" s="32"/>
    </row>
    <row r="9687" spans="1:9" x14ac:dyDescent="0.3">
      <c r="A9687" s="31"/>
      <c r="B9687" s="31"/>
      <c r="C9687" s="31"/>
      <c r="D9687" s="31"/>
      <c r="E9687" s="31"/>
      <c r="F9687" s="31"/>
      <c r="G9687" s="31"/>
      <c r="H9687" s="31"/>
      <c r="I9687" s="32"/>
    </row>
    <row r="9688" spans="1:9" x14ac:dyDescent="0.3">
      <c r="A9688" s="31"/>
      <c r="B9688" s="31"/>
      <c r="C9688" s="31"/>
      <c r="D9688" s="31"/>
      <c r="E9688" s="31"/>
      <c r="F9688" s="31"/>
      <c r="G9688" s="31"/>
      <c r="H9688" s="31"/>
      <c r="I9688" s="32"/>
    </row>
    <row r="9689" spans="1:9" x14ac:dyDescent="0.3">
      <c r="A9689" s="31"/>
      <c r="B9689" s="31"/>
      <c r="C9689" s="31"/>
      <c r="D9689" s="31"/>
      <c r="E9689" s="31"/>
      <c r="F9689" s="31"/>
      <c r="G9689" s="31"/>
      <c r="H9689" s="31"/>
      <c r="I9689" s="32"/>
    </row>
    <row r="9690" spans="1:9" x14ac:dyDescent="0.3">
      <c r="A9690" s="31"/>
      <c r="B9690" s="31"/>
      <c r="C9690" s="31"/>
      <c r="D9690" s="31"/>
      <c r="E9690" s="31"/>
      <c r="F9690" s="31"/>
      <c r="G9690" s="31"/>
      <c r="H9690" s="31"/>
      <c r="I9690" s="32"/>
    </row>
    <row r="9691" spans="1:9" x14ac:dyDescent="0.3">
      <c r="A9691" s="31"/>
      <c r="B9691" s="31"/>
      <c r="C9691" s="31"/>
      <c r="D9691" s="31"/>
      <c r="E9691" s="31"/>
      <c r="F9691" s="31"/>
      <c r="G9691" s="31"/>
      <c r="H9691" s="31"/>
      <c r="I9691" s="32"/>
    </row>
    <row r="9692" spans="1:9" x14ac:dyDescent="0.3">
      <c r="A9692" s="31"/>
      <c r="B9692" s="31"/>
      <c r="C9692" s="31"/>
      <c r="D9692" s="31"/>
      <c r="E9692" s="31"/>
      <c r="F9692" s="31"/>
      <c r="G9692" s="31"/>
      <c r="H9692" s="31"/>
      <c r="I9692" s="32"/>
    </row>
    <row r="9693" spans="1:9" x14ac:dyDescent="0.3">
      <c r="A9693" s="31"/>
      <c r="B9693" s="31"/>
      <c r="C9693" s="31"/>
      <c r="D9693" s="31"/>
      <c r="E9693" s="31"/>
      <c r="F9693" s="31"/>
      <c r="G9693" s="31"/>
      <c r="H9693" s="31"/>
      <c r="I9693" s="32"/>
    </row>
    <row r="9694" spans="1:9" x14ac:dyDescent="0.3">
      <c r="A9694" s="31"/>
      <c r="B9694" s="31"/>
      <c r="C9694" s="31"/>
      <c r="D9694" s="31"/>
      <c r="E9694" s="31"/>
      <c r="F9694" s="31"/>
      <c r="G9694" s="31"/>
      <c r="H9694" s="31"/>
      <c r="I9694" s="32"/>
    </row>
    <row r="9695" spans="1:9" x14ac:dyDescent="0.3">
      <c r="A9695" s="31"/>
      <c r="B9695" s="31"/>
      <c r="C9695" s="31"/>
      <c r="D9695" s="31"/>
      <c r="E9695" s="31"/>
      <c r="F9695" s="31"/>
      <c r="G9695" s="31"/>
      <c r="H9695" s="31"/>
      <c r="I9695" s="32"/>
    </row>
    <row r="9696" spans="1:9" x14ac:dyDescent="0.3">
      <c r="A9696" s="31"/>
      <c r="B9696" s="31"/>
      <c r="C9696" s="31"/>
      <c r="D9696" s="31"/>
      <c r="E9696" s="31"/>
      <c r="F9696" s="31"/>
      <c r="G9696" s="31"/>
      <c r="H9696" s="31"/>
      <c r="I9696" s="32"/>
    </row>
    <row r="9697" spans="1:9" x14ac:dyDescent="0.3">
      <c r="A9697" s="31"/>
      <c r="B9697" s="31"/>
      <c r="C9697" s="31"/>
      <c r="D9697" s="31"/>
      <c r="E9697" s="31"/>
      <c r="F9697" s="31"/>
      <c r="G9697" s="31"/>
      <c r="H9697" s="31"/>
      <c r="I9697" s="32"/>
    </row>
    <row r="9698" spans="1:9" x14ac:dyDescent="0.3">
      <c r="A9698" s="31"/>
      <c r="B9698" s="31"/>
      <c r="C9698" s="31"/>
      <c r="D9698" s="31"/>
      <c r="E9698" s="31"/>
      <c r="F9698" s="31"/>
      <c r="G9698" s="31"/>
      <c r="H9698" s="31"/>
      <c r="I9698" s="32"/>
    </row>
    <row r="9699" spans="1:9" x14ac:dyDescent="0.3">
      <c r="A9699" s="31"/>
      <c r="B9699" s="31"/>
      <c r="C9699" s="31"/>
      <c r="D9699" s="31"/>
      <c r="E9699" s="31"/>
      <c r="F9699" s="31"/>
      <c r="G9699" s="31"/>
      <c r="H9699" s="31"/>
      <c r="I9699" s="32"/>
    </row>
    <row r="9700" spans="1:9" x14ac:dyDescent="0.3">
      <c r="A9700" s="31"/>
      <c r="B9700" s="31"/>
      <c r="C9700" s="31"/>
      <c r="D9700" s="31"/>
      <c r="E9700" s="31"/>
      <c r="F9700" s="31"/>
      <c r="G9700" s="31"/>
      <c r="H9700" s="31"/>
      <c r="I9700" s="32"/>
    </row>
    <row r="9701" spans="1:9" x14ac:dyDescent="0.3">
      <c r="A9701" s="31"/>
      <c r="B9701" s="31"/>
      <c r="C9701" s="31"/>
      <c r="D9701" s="31"/>
      <c r="E9701" s="31"/>
      <c r="F9701" s="31"/>
      <c r="G9701" s="31"/>
      <c r="H9701" s="31"/>
      <c r="I9701" s="32"/>
    </row>
    <row r="9702" spans="1:9" x14ac:dyDescent="0.3">
      <c r="A9702" s="31"/>
      <c r="B9702" s="31"/>
      <c r="C9702" s="31"/>
      <c r="D9702" s="31"/>
      <c r="E9702" s="31"/>
      <c r="F9702" s="31"/>
      <c r="G9702" s="31"/>
      <c r="H9702" s="31"/>
      <c r="I9702" s="32"/>
    </row>
    <row r="9703" spans="1:9" x14ac:dyDescent="0.3">
      <c r="A9703" s="31"/>
      <c r="B9703" s="31"/>
      <c r="C9703" s="31"/>
      <c r="D9703" s="31"/>
      <c r="E9703" s="31"/>
      <c r="F9703" s="31"/>
      <c r="G9703" s="31"/>
      <c r="H9703" s="31"/>
      <c r="I9703" s="32"/>
    </row>
    <row r="9704" spans="1:9" x14ac:dyDescent="0.3">
      <c r="A9704" s="31"/>
      <c r="B9704" s="31"/>
      <c r="C9704" s="31"/>
      <c r="D9704" s="31"/>
      <c r="E9704" s="31"/>
      <c r="F9704" s="31"/>
      <c r="G9704" s="31"/>
      <c r="H9704" s="31"/>
      <c r="I9704" s="32"/>
    </row>
    <row r="9705" spans="1:9" x14ac:dyDescent="0.3">
      <c r="A9705" s="31"/>
      <c r="B9705" s="31"/>
      <c r="C9705" s="31"/>
      <c r="D9705" s="31"/>
      <c r="E9705" s="31"/>
      <c r="F9705" s="31"/>
      <c r="G9705" s="31"/>
      <c r="H9705" s="31"/>
      <c r="I9705" s="32"/>
    </row>
    <row r="9706" spans="1:9" x14ac:dyDescent="0.3">
      <c r="A9706" s="31"/>
      <c r="B9706" s="31"/>
      <c r="C9706" s="31"/>
      <c r="D9706" s="31"/>
      <c r="E9706" s="31"/>
      <c r="F9706" s="31"/>
      <c r="G9706" s="31"/>
      <c r="H9706" s="31"/>
      <c r="I9706" s="32"/>
    </row>
    <row r="9707" spans="1:9" x14ac:dyDescent="0.3">
      <c r="A9707" s="31"/>
      <c r="B9707" s="31"/>
      <c r="C9707" s="31"/>
      <c r="D9707" s="31"/>
      <c r="E9707" s="31"/>
      <c r="F9707" s="31"/>
      <c r="G9707" s="31"/>
      <c r="H9707" s="31"/>
      <c r="I9707" s="32"/>
    </row>
    <row r="9708" spans="1:9" x14ac:dyDescent="0.3">
      <c r="A9708" s="31"/>
      <c r="B9708" s="31"/>
      <c r="C9708" s="31"/>
      <c r="D9708" s="31"/>
      <c r="E9708" s="31"/>
      <c r="F9708" s="31"/>
      <c r="G9708" s="31"/>
      <c r="H9708" s="31"/>
      <c r="I9708" s="32"/>
    </row>
    <row r="9709" spans="1:9" x14ac:dyDescent="0.3">
      <c r="A9709" s="31"/>
      <c r="B9709" s="31"/>
      <c r="C9709" s="31"/>
      <c r="D9709" s="31"/>
      <c r="E9709" s="31"/>
      <c r="F9709" s="31"/>
      <c r="G9709" s="31"/>
      <c r="H9709" s="31"/>
      <c r="I9709" s="32"/>
    </row>
    <row r="9710" spans="1:9" x14ac:dyDescent="0.3">
      <c r="A9710" s="31"/>
      <c r="B9710" s="31"/>
      <c r="C9710" s="31"/>
      <c r="D9710" s="31"/>
      <c r="E9710" s="31"/>
      <c r="F9710" s="31"/>
      <c r="G9710" s="31"/>
      <c r="H9710" s="31"/>
      <c r="I9710" s="32"/>
    </row>
    <row r="9711" spans="1:9" x14ac:dyDescent="0.3">
      <c r="A9711" s="31"/>
      <c r="B9711" s="31"/>
      <c r="C9711" s="31"/>
      <c r="D9711" s="31"/>
      <c r="E9711" s="31"/>
      <c r="F9711" s="31"/>
      <c r="G9711" s="31"/>
      <c r="H9711" s="31"/>
      <c r="I9711" s="32"/>
    </row>
    <row r="9712" spans="1:9" x14ac:dyDescent="0.3">
      <c r="A9712" s="31"/>
      <c r="B9712" s="31"/>
      <c r="C9712" s="31"/>
      <c r="D9712" s="31"/>
      <c r="E9712" s="31"/>
      <c r="F9712" s="31"/>
      <c r="G9712" s="31"/>
      <c r="H9712" s="31"/>
      <c r="I9712" s="32"/>
    </row>
    <row r="9713" spans="1:9" x14ac:dyDescent="0.3">
      <c r="A9713" s="31"/>
      <c r="B9713" s="31"/>
      <c r="C9713" s="31"/>
      <c r="D9713" s="31"/>
      <c r="E9713" s="31"/>
      <c r="F9713" s="31"/>
      <c r="G9713" s="31"/>
      <c r="H9713" s="31"/>
      <c r="I9713" s="32"/>
    </row>
    <row r="9714" spans="1:9" x14ac:dyDescent="0.3">
      <c r="A9714" s="31"/>
      <c r="B9714" s="31"/>
      <c r="C9714" s="31"/>
      <c r="D9714" s="31"/>
      <c r="E9714" s="31"/>
      <c r="F9714" s="31"/>
      <c r="G9714" s="31"/>
      <c r="H9714" s="31"/>
      <c r="I9714" s="32"/>
    </row>
    <row r="9715" spans="1:9" x14ac:dyDescent="0.3">
      <c r="A9715" s="31"/>
      <c r="B9715" s="31"/>
      <c r="C9715" s="31"/>
      <c r="D9715" s="31"/>
      <c r="E9715" s="31"/>
      <c r="F9715" s="31"/>
      <c r="G9715" s="31"/>
      <c r="H9715" s="31"/>
      <c r="I9715" s="32"/>
    </row>
    <row r="9716" spans="1:9" x14ac:dyDescent="0.3">
      <c r="A9716" s="31"/>
      <c r="B9716" s="31"/>
      <c r="C9716" s="31"/>
      <c r="D9716" s="31"/>
      <c r="E9716" s="31"/>
      <c r="F9716" s="31"/>
      <c r="G9716" s="31"/>
      <c r="H9716" s="31"/>
      <c r="I9716" s="32"/>
    </row>
    <row r="9717" spans="1:9" x14ac:dyDescent="0.3">
      <c r="A9717" s="31"/>
      <c r="B9717" s="31"/>
      <c r="C9717" s="31"/>
      <c r="D9717" s="31"/>
      <c r="E9717" s="31"/>
      <c r="F9717" s="31"/>
      <c r="G9717" s="31"/>
      <c r="H9717" s="31"/>
      <c r="I9717" s="32"/>
    </row>
    <row r="9718" spans="1:9" x14ac:dyDescent="0.3">
      <c r="A9718" s="31"/>
      <c r="B9718" s="31"/>
      <c r="C9718" s="31"/>
      <c r="D9718" s="31"/>
      <c r="E9718" s="31"/>
      <c r="F9718" s="31"/>
      <c r="G9718" s="31"/>
      <c r="H9718" s="31"/>
      <c r="I9718" s="32"/>
    </row>
    <row r="9719" spans="1:9" x14ac:dyDescent="0.3">
      <c r="A9719" s="31"/>
      <c r="B9719" s="31"/>
      <c r="C9719" s="31"/>
      <c r="D9719" s="31"/>
      <c r="E9719" s="31"/>
      <c r="F9719" s="31"/>
      <c r="G9719" s="31"/>
      <c r="H9719" s="31"/>
      <c r="I9719" s="32"/>
    </row>
    <row r="9720" spans="1:9" x14ac:dyDescent="0.3">
      <c r="A9720" s="31"/>
      <c r="B9720" s="31"/>
      <c r="C9720" s="31"/>
      <c r="D9720" s="31"/>
      <c r="E9720" s="31"/>
      <c r="F9720" s="31"/>
      <c r="G9720" s="31"/>
      <c r="H9720" s="31"/>
      <c r="I9720" s="32"/>
    </row>
    <row r="9721" spans="1:9" x14ac:dyDescent="0.3">
      <c r="A9721" s="31"/>
      <c r="B9721" s="31"/>
      <c r="C9721" s="31"/>
      <c r="D9721" s="31"/>
      <c r="E9721" s="31"/>
      <c r="F9721" s="31"/>
      <c r="G9721" s="31"/>
      <c r="H9721" s="31"/>
      <c r="I9721" s="32"/>
    </row>
    <row r="9722" spans="1:9" x14ac:dyDescent="0.3">
      <c r="A9722" s="31"/>
      <c r="B9722" s="31"/>
      <c r="C9722" s="31"/>
      <c r="D9722" s="31"/>
      <c r="E9722" s="31"/>
      <c r="F9722" s="31"/>
      <c r="G9722" s="31"/>
      <c r="H9722" s="31"/>
      <c r="I9722" s="32"/>
    </row>
    <row r="9723" spans="1:9" x14ac:dyDescent="0.3">
      <c r="A9723" s="31"/>
      <c r="B9723" s="31"/>
      <c r="C9723" s="31"/>
      <c r="D9723" s="31"/>
      <c r="E9723" s="31"/>
      <c r="F9723" s="31"/>
      <c r="G9723" s="31"/>
      <c r="H9723" s="31"/>
      <c r="I9723" s="32"/>
    </row>
    <row r="9724" spans="1:9" x14ac:dyDescent="0.3">
      <c r="A9724" s="31"/>
      <c r="B9724" s="31"/>
      <c r="C9724" s="31"/>
      <c r="D9724" s="31"/>
      <c r="E9724" s="31"/>
      <c r="F9724" s="31"/>
      <c r="G9724" s="31"/>
      <c r="H9724" s="31"/>
      <c r="I9724" s="32"/>
    </row>
    <row r="9725" spans="1:9" x14ac:dyDescent="0.3">
      <c r="A9725" s="31"/>
      <c r="B9725" s="31"/>
      <c r="C9725" s="31"/>
      <c r="D9725" s="31"/>
      <c r="E9725" s="31"/>
      <c r="F9725" s="31"/>
      <c r="G9725" s="31"/>
      <c r="H9725" s="31"/>
      <c r="I9725" s="32"/>
    </row>
    <row r="9726" spans="1:9" x14ac:dyDescent="0.3">
      <c r="A9726" s="31"/>
      <c r="B9726" s="31"/>
      <c r="C9726" s="31"/>
      <c r="D9726" s="31"/>
      <c r="E9726" s="31"/>
      <c r="F9726" s="31"/>
      <c r="G9726" s="31"/>
      <c r="H9726" s="31"/>
      <c r="I9726" s="32"/>
    </row>
    <row r="9727" spans="1:9" x14ac:dyDescent="0.3">
      <c r="A9727" s="31"/>
      <c r="B9727" s="31"/>
      <c r="C9727" s="31"/>
      <c r="D9727" s="31"/>
      <c r="E9727" s="31"/>
      <c r="F9727" s="31"/>
      <c r="G9727" s="31"/>
      <c r="H9727" s="31"/>
      <c r="I9727" s="32"/>
    </row>
    <row r="9728" spans="1:9" x14ac:dyDescent="0.3">
      <c r="A9728" s="31"/>
      <c r="B9728" s="31"/>
      <c r="C9728" s="31"/>
      <c r="D9728" s="31"/>
      <c r="E9728" s="31"/>
      <c r="F9728" s="31"/>
      <c r="G9728" s="31"/>
      <c r="H9728" s="31"/>
      <c r="I9728" s="32"/>
    </row>
    <row r="9729" spans="1:9" x14ac:dyDescent="0.3">
      <c r="A9729" s="31"/>
      <c r="B9729" s="31"/>
      <c r="C9729" s="31"/>
      <c r="D9729" s="31"/>
      <c r="E9729" s="31"/>
      <c r="F9729" s="31"/>
      <c r="G9729" s="31"/>
      <c r="H9729" s="31"/>
      <c r="I9729" s="32"/>
    </row>
    <row r="9730" spans="1:9" x14ac:dyDescent="0.3">
      <c r="A9730" s="31"/>
      <c r="B9730" s="31"/>
      <c r="C9730" s="31"/>
      <c r="D9730" s="31"/>
      <c r="E9730" s="31"/>
      <c r="F9730" s="31"/>
      <c r="G9730" s="31"/>
      <c r="H9730" s="31"/>
      <c r="I9730" s="32"/>
    </row>
    <row r="9731" spans="1:9" x14ac:dyDescent="0.3">
      <c r="A9731" s="31"/>
      <c r="B9731" s="31"/>
      <c r="C9731" s="31"/>
      <c r="D9731" s="31"/>
      <c r="E9731" s="31"/>
      <c r="F9731" s="31"/>
      <c r="G9731" s="31"/>
      <c r="H9731" s="31"/>
      <c r="I9731" s="32"/>
    </row>
    <row r="9732" spans="1:9" x14ac:dyDescent="0.3">
      <c r="A9732" s="31"/>
      <c r="B9732" s="31"/>
      <c r="C9732" s="31"/>
      <c r="D9732" s="31"/>
      <c r="E9732" s="31"/>
      <c r="F9732" s="31"/>
      <c r="G9732" s="31"/>
      <c r="H9732" s="31"/>
      <c r="I9732" s="32"/>
    </row>
    <row r="9733" spans="1:9" x14ac:dyDescent="0.3">
      <c r="A9733" s="31"/>
      <c r="B9733" s="31"/>
      <c r="C9733" s="31"/>
      <c r="D9733" s="31"/>
      <c r="E9733" s="31"/>
      <c r="F9733" s="31"/>
      <c r="G9733" s="31"/>
      <c r="H9733" s="31"/>
      <c r="I9733" s="32"/>
    </row>
    <row r="9734" spans="1:9" x14ac:dyDescent="0.3">
      <c r="A9734" s="31"/>
      <c r="B9734" s="31"/>
      <c r="C9734" s="31"/>
      <c r="D9734" s="31"/>
      <c r="E9734" s="31"/>
      <c r="F9734" s="31"/>
      <c r="G9734" s="31"/>
      <c r="H9734" s="31"/>
      <c r="I9734" s="32"/>
    </row>
    <row r="9735" spans="1:9" x14ac:dyDescent="0.3">
      <c r="A9735" s="31"/>
      <c r="B9735" s="31"/>
      <c r="C9735" s="31"/>
      <c r="D9735" s="31"/>
      <c r="E9735" s="31"/>
      <c r="F9735" s="31"/>
      <c r="G9735" s="31"/>
      <c r="H9735" s="31"/>
      <c r="I9735" s="32"/>
    </row>
    <row r="9736" spans="1:9" x14ac:dyDescent="0.3">
      <c r="A9736" s="31"/>
      <c r="B9736" s="31"/>
      <c r="C9736" s="31"/>
      <c r="D9736" s="31"/>
      <c r="E9736" s="31"/>
      <c r="F9736" s="31"/>
      <c r="G9736" s="31"/>
      <c r="H9736" s="31"/>
      <c r="I9736" s="32"/>
    </row>
    <row r="9737" spans="1:9" x14ac:dyDescent="0.3">
      <c r="A9737" s="31"/>
      <c r="B9737" s="31"/>
      <c r="C9737" s="31"/>
      <c r="D9737" s="31"/>
      <c r="E9737" s="31"/>
      <c r="F9737" s="31"/>
      <c r="G9737" s="31"/>
      <c r="H9737" s="31"/>
      <c r="I9737" s="32"/>
    </row>
    <row r="9738" spans="1:9" x14ac:dyDescent="0.3">
      <c r="A9738" s="31"/>
      <c r="B9738" s="31"/>
      <c r="C9738" s="31"/>
      <c r="D9738" s="31"/>
      <c r="E9738" s="31"/>
      <c r="F9738" s="31"/>
      <c r="G9738" s="31"/>
      <c r="H9738" s="31"/>
      <c r="I9738" s="32"/>
    </row>
    <row r="9739" spans="1:9" x14ac:dyDescent="0.3">
      <c r="A9739" s="31"/>
      <c r="B9739" s="31"/>
      <c r="C9739" s="31"/>
      <c r="D9739" s="31"/>
      <c r="E9739" s="31"/>
      <c r="F9739" s="31"/>
      <c r="G9739" s="31"/>
      <c r="H9739" s="31"/>
      <c r="I9739" s="32"/>
    </row>
    <row r="9740" spans="1:9" x14ac:dyDescent="0.3">
      <c r="A9740" s="31"/>
      <c r="B9740" s="31"/>
      <c r="C9740" s="31"/>
      <c r="D9740" s="31"/>
      <c r="E9740" s="31"/>
      <c r="F9740" s="31"/>
      <c r="G9740" s="31"/>
      <c r="H9740" s="31"/>
      <c r="I9740" s="32"/>
    </row>
    <row r="9741" spans="1:9" x14ac:dyDescent="0.3">
      <c r="A9741" s="31"/>
      <c r="B9741" s="31"/>
      <c r="C9741" s="31"/>
      <c r="D9741" s="31"/>
      <c r="E9741" s="31"/>
      <c r="F9741" s="31"/>
      <c r="G9741" s="31"/>
      <c r="H9741" s="31"/>
      <c r="I9741" s="32"/>
    </row>
    <row r="9742" spans="1:9" x14ac:dyDescent="0.3">
      <c r="A9742" s="31"/>
      <c r="B9742" s="31"/>
      <c r="C9742" s="31"/>
      <c r="D9742" s="31"/>
      <c r="E9742" s="31"/>
      <c r="F9742" s="31"/>
      <c r="G9742" s="31"/>
      <c r="H9742" s="31"/>
      <c r="I9742" s="32"/>
    </row>
    <row r="9743" spans="1:9" x14ac:dyDescent="0.3">
      <c r="A9743" s="31"/>
      <c r="B9743" s="31"/>
      <c r="C9743" s="31"/>
      <c r="D9743" s="31"/>
      <c r="E9743" s="31"/>
      <c r="F9743" s="31"/>
      <c r="G9743" s="31"/>
      <c r="H9743" s="31"/>
      <c r="I9743" s="32"/>
    </row>
    <row r="9744" spans="1:9" x14ac:dyDescent="0.3">
      <c r="A9744" s="31"/>
      <c r="B9744" s="31"/>
      <c r="C9744" s="31"/>
      <c r="D9744" s="31"/>
      <c r="E9744" s="31"/>
      <c r="F9744" s="31"/>
      <c r="G9744" s="31"/>
      <c r="H9744" s="31"/>
      <c r="I9744" s="32"/>
    </row>
    <row r="9745" spans="1:9" x14ac:dyDescent="0.3">
      <c r="A9745" s="31"/>
      <c r="B9745" s="31"/>
      <c r="C9745" s="31"/>
      <c r="D9745" s="31"/>
      <c r="E9745" s="31"/>
      <c r="F9745" s="31"/>
      <c r="G9745" s="31"/>
      <c r="H9745" s="31"/>
      <c r="I9745" s="32"/>
    </row>
    <row r="9746" spans="1:9" x14ac:dyDescent="0.3">
      <c r="A9746" s="31"/>
      <c r="B9746" s="31"/>
      <c r="C9746" s="31"/>
      <c r="D9746" s="31"/>
      <c r="E9746" s="31"/>
      <c r="F9746" s="31"/>
      <c r="G9746" s="31"/>
      <c r="H9746" s="31"/>
      <c r="I9746" s="32"/>
    </row>
    <row r="9747" spans="1:9" x14ac:dyDescent="0.3">
      <c r="A9747" s="31"/>
      <c r="B9747" s="31"/>
      <c r="C9747" s="31"/>
      <c r="D9747" s="31"/>
      <c r="E9747" s="31"/>
      <c r="F9747" s="31"/>
      <c r="G9747" s="31"/>
      <c r="H9747" s="31"/>
      <c r="I9747" s="32"/>
    </row>
    <row r="9748" spans="1:9" x14ac:dyDescent="0.3">
      <c r="A9748" s="31"/>
      <c r="B9748" s="31"/>
      <c r="C9748" s="31"/>
      <c r="D9748" s="31"/>
      <c r="E9748" s="31"/>
      <c r="F9748" s="31"/>
      <c r="G9748" s="31"/>
      <c r="H9748" s="31"/>
      <c r="I9748" s="32"/>
    </row>
    <row r="9749" spans="1:9" x14ac:dyDescent="0.3">
      <c r="A9749" s="31"/>
      <c r="B9749" s="31"/>
      <c r="C9749" s="31"/>
      <c r="D9749" s="31"/>
      <c r="E9749" s="31"/>
      <c r="F9749" s="31"/>
      <c r="G9749" s="31"/>
      <c r="H9749" s="31"/>
      <c r="I9749" s="32"/>
    </row>
    <row r="9750" spans="1:9" x14ac:dyDescent="0.3">
      <c r="A9750" s="31"/>
      <c r="B9750" s="31"/>
      <c r="C9750" s="31"/>
      <c r="D9750" s="31"/>
      <c r="E9750" s="31"/>
      <c r="F9750" s="31"/>
      <c r="G9750" s="31"/>
      <c r="H9750" s="31"/>
      <c r="I9750" s="32"/>
    </row>
    <row r="9751" spans="1:9" x14ac:dyDescent="0.3">
      <c r="A9751" s="31"/>
      <c r="B9751" s="31"/>
      <c r="C9751" s="31"/>
      <c r="D9751" s="31"/>
      <c r="E9751" s="31"/>
      <c r="F9751" s="31"/>
      <c r="G9751" s="31"/>
      <c r="H9751" s="31"/>
      <c r="I9751" s="32"/>
    </row>
    <row r="9752" spans="1:9" x14ac:dyDescent="0.3">
      <c r="A9752" s="31"/>
      <c r="B9752" s="31"/>
      <c r="C9752" s="31"/>
      <c r="D9752" s="31"/>
      <c r="E9752" s="31"/>
      <c r="F9752" s="31"/>
      <c r="G9752" s="31"/>
      <c r="H9752" s="31"/>
      <c r="I9752" s="32"/>
    </row>
    <row r="9753" spans="1:9" x14ac:dyDescent="0.3">
      <c r="A9753" s="31"/>
      <c r="B9753" s="31"/>
      <c r="C9753" s="31"/>
      <c r="D9753" s="31"/>
      <c r="E9753" s="31"/>
      <c r="F9753" s="31"/>
      <c r="G9753" s="31"/>
      <c r="H9753" s="31"/>
      <c r="I9753" s="32"/>
    </row>
    <row r="9754" spans="1:9" x14ac:dyDescent="0.3">
      <c r="A9754" s="31"/>
      <c r="B9754" s="31"/>
      <c r="C9754" s="31"/>
      <c r="D9754" s="31"/>
      <c r="E9754" s="31"/>
      <c r="F9754" s="31"/>
      <c r="G9754" s="31"/>
      <c r="H9754" s="31"/>
      <c r="I9754" s="32"/>
    </row>
    <row r="9755" spans="1:9" x14ac:dyDescent="0.3">
      <c r="A9755" s="31"/>
      <c r="B9755" s="31"/>
      <c r="C9755" s="31"/>
      <c r="D9755" s="31"/>
      <c r="E9755" s="31"/>
      <c r="F9755" s="31"/>
      <c r="G9755" s="31"/>
      <c r="H9755" s="31"/>
      <c r="I9755" s="32"/>
    </row>
    <row r="9756" spans="1:9" x14ac:dyDescent="0.3">
      <c r="A9756" s="31"/>
      <c r="B9756" s="31"/>
      <c r="C9756" s="31"/>
      <c r="D9756" s="31"/>
      <c r="E9756" s="31"/>
      <c r="F9756" s="31"/>
      <c r="G9756" s="31"/>
      <c r="H9756" s="31"/>
      <c r="I9756" s="32"/>
    </row>
    <row r="9757" spans="1:9" x14ac:dyDescent="0.3">
      <c r="A9757" s="31"/>
      <c r="B9757" s="31"/>
      <c r="C9757" s="31"/>
      <c r="D9757" s="31"/>
      <c r="E9757" s="31"/>
      <c r="F9757" s="31"/>
      <c r="G9757" s="31"/>
      <c r="H9757" s="31"/>
      <c r="I9757" s="32"/>
    </row>
    <row r="9758" spans="1:9" x14ac:dyDescent="0.3">
      <c r="A9758" s="31"/>
      <c r="B9758" s="31"/>
      <c r="C9758" s="31"/>
      <c r="D9758" s="31"/>
      <c r="E9758" s="31"/>
      <c r="F9758" s="31"/>
      <c r="G9758" s="31"/>
      <c r="H9758" s="31"/>
      <c r="I9758" s="32"/>
    </row>
    <row r="9759" spans="1:9" x14ac:dyDescent="0.3">
      <c r="A9759" s="31"/>
      <c r="B9759" s="31"/>
      <c r="C9759" s="31"/>
      <c r="D9759" s="31"/>
      <c r="E9759" s="31"/>
      <c r="F9759" s="31"/>
      <c r="G9759" s="31"/>
      <c r="H9759" s="31"/>
      <c r="I9759" s="32"/>
    </row>
    <row r="9760" spans="1:9" x14ac:dyDescent="0.3">
      <c r="A9760" s="31"/>
      <c r="B9760" s="31"/>
      <c r="C9760" s="31"/>
      <c r="D9760" s="31"/>
      <c r="E9760" s="31"/>
      <c r="F9760" s="31"/>
      <c r="G9760" s="31"/>
      <c r="H9760" s="31"/>
      <c r="I9760" s="32"/>
    </row>
    <row r="9761" spans="1:9" x14ac:dyDescent="0.3">
      <c r="A9761" s="31"/>
      <c r="B9761" s="31"/>
      <c r="C9761" s="31"/>
      <c r="D9761" s="31"/>
      <c r="E9761" s="31"/>
      <c r="F9761" s="31"/>
      <c r="G9761" s="31"/>
      <c r="H9761" s="31"/>
      <c r="I9761" s="32"/>
    </row>
    <row r="9762" spans="1:9" x14ac:dyDescent="0.3">
      <c r="A9762" s="31"/>
      <c r="B9762" s="31"/>
      <c r="C9762" s="31"/>
      <c r="D9762" s="31"/>
      <c r="E9762" s="31"/>
      <c r="F9762" s="31"/>
      <c r="G9762" s="31"/>
      <c r="H9762" s="31"/>
      <c r="I9762" s="32"/>
    </row>
    <row r="9763" spans="1:9" x14ac:dyDescent="0.3">
      <c r="A9763" s="31"/>
      <c r="B9763" s="31"/>
      <c r="C9763" s="31"/>
      <c r="D9763" s="31"/>
      <c r="E9763" s="31"/>
      <c r="F9763" s="31"/>
      <c r="G9763" s="31"/>
      <c r="H9763" s="31"/>
      <c r="I9763" s="32"/>
    </row>
    <row r="9764" spans="1:9" x14ac:dyDescent="0.3">
      <c r="A9764" s="31"/>
      <c r="B9764" s="31"/>
      <c r="C9764" s="31"/>
      <c r="D9764" s="31"/>
      <c r="E9764" s="31"/>
      <c r="F9764" s="31"/>
      <c r="G9764" s="31"/>
      <c r="H9764" s="31"/>
      <c r="I9764" s="32"/>
    </row>
    <row r="9765" spans="1:9" x14ac:dyDescent="0.3">
      <c r="A9765" s="31"/>
      <c r="B9765" s="31"/>
      <c r="C9765" s="31"/>
      <c r="D9765" s="31"/>
      <c r="E9765" s="31"/>
      <c r="F9765" s="31"/>
      <c r="G9765" s="31"/>
      <c r="H9765" s="31"/>
      <c r="I9765" s="32"/>
    </row>
    <row r="9766" spans="1:9" x14ac:dyDescent="0.3">
      <c r="A9766" s="31"/>
      <c r="B9766" s="31"/>
      <c r="C9766" s="31"/>
      <c r="D9766" s="31"/>
      <c r="E9766" s="31"/>
      <c r="F9766" s="31"/>
      <c r="G9766" s="31"/>
      <c r="H9766" s="31"/>
      <c r="I9766" s="32"/>
    </row>
    <row r="9767" spans="1:9" x14ac:dyDescent="0.3">
      <c r="A9767" s="31"/>
      <c r="B9767" s="31"/>
      <c r="C9767" s="31"/>
      <c r="D9767" s="31"/>
      <c r="E9767" s="31"/>
      <c r="F9767" s="31"/>
      <c r="G9767" s="31"/>
      <c r="H9767" s="31"/>
      <c r="I9767" s="32"/>
    </row>
    <row r="9768" spans="1:9" x14ac:dyDescent="0.3">
      <c r="A9768" s="31"/>
      <c r="B9768" s="31"/>
      <c r="C9768" s="31"/>
      <c r="D9768" s="31"/>
      <c r="E9768" s="31"/>
      <c r="F9768" s="31"/>
      <c r="G9768" s="31"/>
      <c r="H9768" s="31"/>
      <c r="I9768" s="32"/>
    </row>
    <row r="9769" spans="1:9" x14ac:dyDescent="0.3">
      <c r="A9769" s="31"/>
      <c r="B9769" s="31"/>
      <c r="C9769" s="31"/>
      <c r="D9769" s="31"/>
      <c r="E9769" s="31"/>
      <c r="F9769" s="31"/>
      <c r="G9769" s="31"/>
      <c r="H9769" s="31"/>
      <c r="I9769" s="32"/>
    </row>
    <row r="9770" spans="1:9" x14ac:dyDescent="0.3">
      <c r="A9770" s="31"/>
      <c r="B9770" s="31"/>
      <c r="C9770" s="31"/>
      <c r="D9770" s="31"/>
      <c r="E9770" s="31"/>
      <c r="F9770" s="31"/>
      <c r="G9770" s="31"/>
      <c r="H9770" s="31"/>
      <c r="I9770" s="32"/>
    </row>
    <row r="9771" spans="1:9" x14ac:dyDescent="0.3">
      <c r="A9771" s="31"/>
      <c r="B9771" s="31"/>
      <c r="C9771" s="31"/>
      <c r="D9771" s="31"/>
      <c r="E9771" s="31"/>
      <c r="F9771" s="31"/>
      <c r="G9771" s="31"/>
      <c r="H9771" s="31"/>
      <c r="I9771" s="32"/>
    </row>
    <row r="9772" spans="1:9" x14ac:dyDescent="0.3">
      <c r="A9772" s="31"/>
      <c r="B9772" s="31"/>
      <c r="C9772" s="31"/>
      <c r="D9772" s="31"/>
      <c r="E9772" s="31"/>
      <c r="F9772" s="31"/>
      <c r="G9772" s="31"/>
      <c r="H9772" s="31"/>
      <c r="I9772" s="32"/>
    </row>
    <row r="9773" spans="1:9" x14ac:dyDescent="0.3">
      <c r="A9773" s="31"/>
      <c r="B9773" s="31"/>
      <c r="C9773" s="31"/>
      <c r="D9773" s="31"/>
      <c r="E9773" s="31"/>
      <c r="F9773" s="31"/>
      <c r="G9773" s="31"/>
      <c r="H9773" s="31"/>
      <c r="I9773" s="32"/>
    </row>
    <row r="9774" spans="1:9" x14ac:dyDescent="0.3">
      <c r="A9774" s="31"/>
      <c r="B9774" s="31"/>
      <c r="C9774" s="31"/>
      <c r="D9774" s="31"/>
      <c r="E9774" s="31"/>
      <c r="F9774" s="31"/>
      <c r="G9774" s="31"/>
      <c r="H9774" s="31"/>
      <c r="I9774" s="32"/>
    </row>
    <row r="9775" spans="1:9" x14ac:dyDescent="0.3">
      <c r="A9775" s="31"/>
      <c r="B9775" s="31"/>
      <c r="C9775" s="31"/>
      <c r="D9775" s="31"/>
      <c r="E9775" s="31"/>
      <c r="F9775" s="31"/>
      <c r="G9775" s="31"/>
      <c r="H9775" s="31"/>
      <c r="I9775" s="32"/>
    </row>
    <row r="9776" spans="1:9" x14ac:dyDescent="0.3">
      <c r="A9776" s="31"/>
      <c r="B9776" s="31"/>
      <c r="C9776" s="31"/>
      <c r="D9776" s="31"/>
      <c r="E9776" s="31"/>
      <c r="F9776" s="31"/>
      <c r="G9776" s="31"/>
      <c r="H9776" s="31"/>
      <c r="I9776" s="32"/>
    </row>
    <row r="9777" spans="1:9" x14ac:dyDescent="0.3">
      <c r="A9777" s="31"/>
      <c r="B9777" s="31"/>
      <c r="C9777" s="31"/>
      <c r="D9777" s="31"/>
      <c r="E9777" s="31"/>
      <c r="F9777" s="31"/>
      <c r="G9777" s="31"/>
      <c r="H9777" s="31"/>
      <c r="I9777" s="32"/>
    </row>
    <row r="9778" spans="1:9" x14ac:dyDescent="0.3">
      <c r="A9778" s="31"/>
      <c r="B9778" s="31"/>
      <c r="C9778" s="31"/>
      <c r="D9778" s="31"/>
      <c r="E9778" s="31"/>
      <c r="F9778" s="31"/>
      <c r="G9778" s="31"/>
      <c r="H9778" s="31"/>
      <c r="I9778" s="32"/>
    </row>
    <row r="9779" spans="1:9" x14ac:dyDescent="0.3">
      <c r="A9779" s="31"/>
      <c r="B9779" s="31"/>
      <c r="C9779" s="31"/>
      <c r="D9779" s="31"/>
      <c r="E9779" s="31"/>
      <c r="F9779" s="31"/>
      <c r="G9779" s="31"/>
      <c r="H9779" s="31"/>
      <c r="I9779" s="32"/>
    </row>
    <row r="9780" spans="1:9" x14ac:dyDescent="0.3">
      <c r="A9780" s="31"/>
      <c r="B9780" s="31"/>
      <c r="C9780" s="31"/>
      <c r="D9780" s="31"/>
      <c r="E9780" s="31"/>
      <c r="F9780" s="31"/>
      <c r="G9780" s="31"/>
      <c r="H9780" s="31"/>
      <c r="I9780" s="32"/>
    </row>
    <row r="9781" spans="1:9" x14ac:dyDescent="0.3">
      <c r="A9781" s="31"/>
      <c r="B9781" s="31"/>
      <c r="C9781" s="31"/>
      <c r="D9781" s="31"/>
      <c r="E9781" s="31"/>
      <c r="F9781" s="31"/>
      <c r="G9781" s="31"/>
      <c r="H9781" s="31"/>
      <c r="I9781" s="32"/>
    </row>
    <row r="9782" spans="1:9" x14ac:dyDescent="0.3">
      <c r="A9782" s="31"/>
      <c r="B9782" s="31"/>
      <c r="C9782" s="31"/>
      <c r="D9782" s="31"/>
      <c r="E9782" s="31"/>
      <c r="F9782" s="31"/>
      <c r="G9782" s="31"/>
      <c r="H9782" s="31"/>
      <c r="I9782" s="32"/>
    </row>
    <row r="9783" spans="1:9" x14ac:dyDescent="0.3">
      <c r="A9783" s="31"/>
      <c r="B9783" s="31"/>
      <c r="C9783" s="31"/>
      <c r="D9783" s="31"/>
      <c r="E9783" s="31"/>
      <c r="F9783" s="31"/>
      <c r="G9783" s="31"/>
      <c r="H9783" s="31"/>
      <c r="I9783" s="32"/>
    </row>
    <row r="9784" spans="1:9" x14ac:dyDescent="0.3">
      <c r="A9784" s="31"/>
      <c r="B9784" s="31"/>
      <c r="C9784" s="31"/>
      <c r="D9784" s="31"/>
      <c r="E9784" s="31"/>
      <c r="F9784" s="31"/>
      <c r="G9784" s="31"/>
      <c r="H9784" s="31"/>
      <c r="I9784" s="32"/>
    </row>
    <row r="9785" spans="1:9" x14ac:dyDescent="0.3">
      <c r="A9785" s="31"/>
      <c r="B9785" s="31"/>
      <c r="C9785" s="31"/>
      <c r="D9785" s="31"/>
      <c r="E9785" s="31"/>
      <c r="F9785" s="31"/>
      <c r="G9785" s="31"/>
      <c r="H9785" s="31"/>
      <c r="I9785" s="32"/>
    </row>
    <row r="9786" spans="1:9" x14ac:dyDescent="0.3">
      <c r="A9786" s="31"/>
      <c r="B9786" s="31"/>
      <c r="C9786" s="31"/>
      <c r="D9786" s="31"/>
      <c r="E9786" s="31"/>
      <c r="F9786" s="31"/>
      <c r="G9786" s="31"/>
      <c r="H9786" s="31"/>
      <c r="I9786" s="32"/>
    </row>
    <row r="9787" spans="1:9" x14ac:dyDescent="0.3">
      <c r="A9787" s="31"/>
      <c r="B9787" s="31"/>
      <c r="C9787" s="31"/>
      <c r="D9787" s="31"/>
      <c r="E9787" s="31"/>
      <c r="F9787" s="31"/>
      <c r="G9787" s="31"/>
      <c r="H9787" s="31"/>
      <c r="I9787" s="32"/>
    </row>
    <row r="9788" spans="1:9" x14ac:dyDescent="0.3">
      <c r="A9788" s="31"/>
      <c r="B9788" s="31"/>
      <c r="C9788" s="31"/>
      <c r="D9788" s="31"/>
      <c r="E9788" s="31"/>
      <c r="F9788" s="31"/>
      <c r="G9788" s="31"/>
      <c r="H9788" s="31"/>
      <c r="I9788" s="32"/>
    </row>
    <row r="9789" spans="1:9" x14ac:dyDescent="0.3">
      <c r="A9789" s="31"/>
      <c r="B9789" s="31"/>
      <c r="C9789" s="31"/>
      <c r="D9789" s="31"/>
      <c r="E9789" s="31"/>
      <c r="F9789" s="31"/>
      <c r="G9789" s="31"/>
      <c r="H9789" s="31"/>
      <c r="I9789" s="32"/>
    </row>
    <row r="9790" spans="1:9" x14ac:dyDescent="0.3">
      <c r="A9790" s="31"/>
      <c r="B9790" s="31"/>
      <c r="C9790" s="31"/>
      <c r="D9790" s="31"/>
      <c r="E9790" s="31"/>
      <c r="F9790" s="31"/>
      <c r="G9790" s="31"/>
      <c r="H9790" s="31"/>
      <c r="I9790" s="32"/>
    </row>
    <row r="9791" spans="1:9" x14ac:dyDescent="0.3">
      <c r="A9791" s="31"/>
      <c r="B9791" s="31"/>
      <c r="C9791" s="31"/>
      <c r="D9791" s="31"/>
      <c r="E9791" s="31"/>
      <c r="F9791" s="31"/>
      <c r="G9791" s="31"/>
      <c r="H9791" s="31"/>
      <c r="I9791" s="32"/>
    </row>
    <row r="9792" spans="1:9" x14ac:dyDescent="0.3">
      <c r="A9792" s="31"/>
      <c r="B9792" s="31"/>
      <c r="C9792" s="31"/>
      <c r="D9792" s="31"/>
      <c r="E9792" s="31"/>
      <c r="F9792" s="31"/>
      <c r="G9792" s="31"/>
      <c r="H9792" s="31"/>
      <c r="I9792" s="32"/>
    </row>
    <row r="9793" spans="1:9" x14ac:dyDescent="0.3">
      <c r="A9793" s="31"/>
      <c r="B9793" s="31"/>
      <c r="C9793" s="31"/>
      <c r="D9793" s="31"/>
      <c r="E9793" s="31"/>
      <c r="F9793" s="31"/>
      <c r="G9793" s="31"/>
      <c r="H9793" s="31"/>
      <c r="I9793" s="32"/>
    </row>
    <row r="9794" spans="1:9" x14ac:dyDescent="0.3">
      <c r="A9794" s="31"/>
      <c r="B9794" s="31"/>
      <c r="C9794" s="31"/>
      <c r="D9794" s="31"/>
      <c r="E9794" s="31"/>
      <c r="F9794" s="31"/>
      <c r="G9794" s="31"/>
      <c r="H9794" s="31"/>
      <c r="I9794" s="32"/>
    </row>
    <row r="9795" spans="1:9" x14ac:dyDescent="0.3">
      <c r="A9795" s="31"/>
      <c r="B9795" s="31"/>
      <c r="C9795" s="31"/>
      <c r="D9795" s="31"/>
      <c r="E9795" s="31"/>
      <c r="F9795" s="31"/>
      <c r="G9795" s="31"/>
      <c r="H9795" s="31"/>
      <c r="I9795" s="32"/>
    </row>
    <row r="9796" spans="1:9" x14ac:dyDescent="0.3">
      <c r="A9796" s="31"/>
      <c r="B9796" s="31"/>
      <c r="C9796" s="31"/>
      <c r="D9796" s="31"/>
      <c r="E9796" s="31"/>
      <c r="F9796" s="31"/>
      <c r="G9796" s="31"/>
      <c r="H9796" s="31"/>
      <c r="I9796" s="32"/>
    </row>
    <row r="9797" spans="1:9" x14ac:dyDescent="0.3">
      <c r="A9797" s="31"/>
      <c r="B9797" s="31"/>
      <c r="C9797" s="31"/>
      <c r="D9797" s="31"/>
      <c r="E9797" s="31"/>
      <c r="F9797" s="31"/>
      <c r="G9797" s="31"/>
      <c r="H9797" s="31"/>
      <c r="I9797" s="32"/>
    </row>
    <row r="9798" spans="1:9" x14ac:dyDescent="0.3">
      <c r="A9798" s="31"/>
      <c r="B9798" s="31"/>
      <c r="C9798" s="31"/>
      <c r="D9798" s="31"/>
      <c r="E9798" s="31"/>
      <c r="F9798" s="31"/>
      <c r="G9798" s="31"/>
      <c r="H9798" s="31"/>
      <c r="I9798" s="32"/>
    </row>
    <row r="9799" spans="1:9" x14ac:dyDescent="0.3">
      <c r="A9799" s="31"/>
      <c r="B9799" s="31"/>
      <c r="C9799" s="31"/>
      <c r="D9799" s="31"/>
      <c r="E9799" s="31"/>
      <c r="F9799" s="31"/>
      <c r="G9799" s="31"/>
      <c r="H9799" s="31"/>
      <c r="I9799" s="32"/>
    </row>
    <row r="9800" spans="1:9" x14ac:dyDescent="0.3">
      <c r="A9800" s="31"/>
      <c r="B9800" s="31"/>
      <c r="C9800" s="31"/>
      <c r="D9800" s="31"/>
      <c r="E9800" s="31"/>
      <c r="F9800" s="31"/>
      <c r="G9800" s="31"/>
      <c r="H9800" s="31"/>
      <c r="I9800" s="32"/>
    </row>
    <row r="9801" spans="1:9" x14ac:dyDescent="0.3">
      <c r="A9801" s="31"/>
      <c r="B9801" s="31"/>
      <c r="C9801" s="31"/>
      <c r="D9801" s="31"/>
      <c r="E9801" s="31"/>
      <c r="F9801" s="31"/>
      <c r="G9801" s="31"/>
      <c r="H9801" s="31"/>
      <c r="I9801" s="32"/>
    </row>
    <row r="9802" spans="1:9" x14ac:dyDescent="0.3">
      <c r="A9802" s="31"/>
      <c r="B9802" s="31"/>
      <c r="C9802" s="31"/>
      <c r="D9802" s="31"/>
      <c r="E9802" s="31"/>
      <c r="F9802" s="31"/>
      <c r="G9802" s="31"/>
      <c r="H9802" s="31"/>
      <c r="I9802" s="32"/>
    </row>
    <row r="9803" spans="1:9" x14ac:dyDescent="0.3">
      <c r="A9803" s="31"/>
      <c r="B9803" s="31"/>
      <c r="C9803" s="31"/>
      <c r="D9803" s="31"/>
      <c r="E9803" s="31"/>
      <c r="F9803" s="31"/>
      <c r="G9803" s="31"/>
      <c r="H9803" s="31"/>
      <c r="I9803" s="32"/>
    </row>
    <row r="9804" spans="1:9" x14ac:dyDescent="0.3">
      <c r="A9804" s="31"/>
      <c r="B9804" s="31"/>
      <c r="C9804" s="31"/>
      <c r="D9804" s="31"/>
      <c r="E9804" s="31"/>
      <c r="F9804" s="31"/>
      <c r="G9804" s="31"/>
      <c r="H9804" s="31"/>
      <c r="I9804" s="32"/>
    </row>
    <row r="9805" spans="1:9" x14ac:dyDescent="0.3">
      <c r="A9805" s="31"/>
      <c r="B9805" s="31"/>
      <c r="C9805" s="31"/>
      <c r="D9805" s="31"/>
      <c r="E9805" s="31"/>
      <c r="F9805" s="31"/>
      <c r="G9805" s="31"/>
      <c r="H9805" s="31"/>
      <c r="I9805" s="32"/>
    </row>
    <row r="9806" spans="1:9" x14ac:dyDescent="0.3">
      <c r="A9806" s="31"/>
      <c r="B9806" s="31"/>
      <c r="C9806" s="31"/>
      <c r="D9806" s="31"/>
      <c r="E9806" s="31"/>
      <c r="F9806" s="31"/>
      <c r="G9806" s="31"/>
      <c r="H9806" s="31"/>
      <c r="I9806" s="32"/>
    </row>
    <row r="9807" spans="1:9" x14ac:dyDescent="0.3">
      <c r="A9807" s="31"/>
      <c r="B9807" s="31"/>
      <c r="C9807" s="31"/>
      <c r="D9807" s="31"/>
      <c r="E9807" s="31"/>
      <c r="F9807" s="31"/>
      <c r="G9807" s="31"/>
      <c r="H9807" s="31"/>
      <c r="I9807" s="32"/>
    </row>
    <row r="9808" spans="1:9" x14ac:dyDescent="0.3">
      <c r="A9808" s="31"/>
      <c r="B9808" s="31"/>
      <c r="C9808" s="31"/>
      <c r="D9808" s="31"/>
      <c r="E9808" s="31"/>
      <c r="F9808" s="31"/>
      <c r="G9808" s="31"/>
      <c r="H9808" s="31"/>
      <c r="I9808" s="32"/>
    </row>
    <row r="9809" spans="1:9" x14ac:dyDescent="0.3">
      <c r="A9809" s="31"/>
      <c r="B9809" s="31"/>
      <c r="C9809" s="31"/>
      <c r="D9809" s="31"/>
      <c r="E9809" s="31"/>
      <c r="F9809" s="31"/>
      <c r="G9809" s="31"/>
      <c r="H9809" s="31"/>
      <c r="I9809" s="32"/>
    </row>
    <row r="9810" spans="1:9" x14ac:dyDescent="0.3">
      <c r="A9810" s="31"/>
      <c r="B9810" s="31"/>
      <c r="C9810" s="31"/>
      <c r="D9810" s="31"/>
      <c r="E9810" s="31"/>
      <c r="F9810" s="31"/>
      <c r="G9810" s="31"/>
      <c r="H9810" s="31"/>
      <c r="I9810" s="32"/>
    </row>
    <row r="9811" spans="1:9" x14ac:dyDescent="0.3">
      <c r="A9811" s="31"/>
      <c r="B9811" s="31"/>
      <c r="C9811" s="31"/>
      <c r="D9811" s="31"/>
      <c r="E9811" s="31"/>
      <c r="F9811" s="31"/>
      <c r="G9811" s="31"/>
      <c r="H9811" s="31"/>
      <c r="I9811" s="32"/>
    </row>
    <row r="9812" spans="1:9" x14ac:dyDescent="0.3">
      <c r="A9812" s="31"/>
      <c r="B9812" s="31"/>
      <c r="C9812" s="31"/>
      <c r="D9812" s="31"/>
      <c r="E9812" s="31"/>
      <c r="F9812" s="31"/>
      <c r="G9812" s="31"/>
      <c r="H9812" s="31"/>
      <c r="I9812" s="32"/>
    </row>
    <row r="9813" spans="1:9" x14ac:dyDescent="0.3">
      <c r="A9813" s="31"/>
      <c r="B9813" s="31"/>
      <c r="C9813" s="31"/>
      <c r="D9813" s="31"/>
      <c r="E9813" s="31"/>
      <c r="F9813" s="31"/>
      <c r="G9813" s="31"/>
      <c r="H9813" s="31"/>
      <c r="I9813" s="32"/>
    </row>
    <row r="9814" spans="1:9" x14ac:dyDescent="0.3">
      <c r="A9814" s="31"/>
      <c r="B9814" s="31"/>
      <c r="C9814" s="31"/>
      <c r="D9814" s="31"/>
      <c r="E9814" s="31"/>
      <c r="F9814" s="31"/>
      <c r="G9814" s="31"/>
      <c r="H9814" s="31"/>
      <c r="I9814" s="32"/>
    </row>
    <row r="9815" spans="1:9" x14ac:dyDescent="0.3">
      <c r="A9815" s="31"/>
      <c r="B9815" s="31"/>
      <c r="C9815" s="31"/>
      <c r="D9815" s="31"/>
      <c r="E9815" s="31"/>
      <c r="F9815" s="31"/>
      <c r="G9815" s="31"/>
      <c r="H9815" s="31"/>
      <c r="I9815" s="32"/>
    </row>
    <row r="9816" spans="1:9" x14ac:dyDescent="0.3">
      <c r="A9816" s="31"/>
      <c r="B9816" s="31"/>
      <c r="C9816" s="31"/>
      <c r="D9816" s="31"/>
      <c r="E9816" s="31"/>
      <c r="F9816" s="31"/>
      <c r="G9816" s="31"/>
      <c r="H9816" s="31"/>
      <c r="I9816" s="32"/>
    </row>
    <row r="9817" spans="1:9" x14ac:dyDescent="0.3">
      <c r="A9817" s="31"/>
      <c r="B9817" s="31"/>
      <c r="C9817" s="31"/>
      <c r="D9817" s="31"/>
      <c r="E9817" s="31"/>
      <c r="F9817" s="31"/>
      <c r="G9817" s="31"/>
      <c r="H9817" s="31"/>
      <c r="I9817" s="32"/>
    </row>
    <row r="9818" spans="1:9" x14ac:dyDescent="0.3">
      <c r="A9818" s="31"/>
      <c r="B9818" s="31"/>
      <c r="C9818" s="31"/>
      <c r="D9818" s="31"/>
      <c r="E9818" s="31"/>
      <c r="F9818" s="31"/>
      <c r="G9818" s="31"/>
      <c r="H9818" s="31"/>
      <c r="I9818" s="32"/>
    </row>
    <row r="9819" spans="1:9" x14ac:dyDescent="0.3">
      <c r="A9819" s="31"/>
      <c r="B9819" s="31"/>
      <c r="C9819" s="31"/>
      <c r="D9819" s="31"/>
      <c r="E9819" s="31"/>
      <c r="F9819" s="31"/>
      <c r="G9819" s="31"/>
      <c r="H9819" s="31"/>
      <c r="I9819" s="32"/>
    </row>
    <row r="9820" spans="1:9" x14ac:dyDescent="0.3">
      <c r="A9820" s="31"/>
      <c r="B9820" s="31"/>
      <c r="C9820" s="31"/>
      <c r="D9820" s="31"/>
      <c r="E9820" s="31"/>
      <c r="F9820" s="31"/>
      <c r="G9820" s="31"/>
      <c r="H9820" s="31"/>
      <c r="I9820" s="32"/>
    </row>
    <row r="9821" spans="1:9" x14ac:dyDescent="0.3">
      <c r="A9821" s="31"/>
      <c r="B9821" s="31"/>
      <c r="C9821" s="31"/>
      <c r="D9821" s="31"/>
      <c r="E9821" s="31"/>
      <c r="F9821" s="31"/>
      <c r="G9821" s="31"/>
      <c r="H9821" s="31"/>
      <c r="I9821" s="32"/>
    </row>
    <row r="9822" spans="1:9" x14ac:dyDescent="0.3">
      <c r="A9822" s="31"/>
      <c r="B9822" s="31"/>
      <c r="C9822" s="31"/>
      <c r="D9822" s="31"/>
      <c r="E9822" s="31"/>
      <c r="F9822" s="31"/>
      <c r="G9822" s="31"/>
      <c r="H9822" s="31"/>
      <c r="I9822" s="32"/>
    </row>
    <row r="9823" spans="1:9" x14ac:dyDescent="0.3">
      <c r="A9823" s="31"/>
      <c r="B9823" s="31"/>
      <c r="C9823" s="31"/>
      <c r="D9823" s="31"/>
      <c r="E9823" s="31"/>
      <c r="F9823" s="31"/>
      <c r="G9823" s="31"/>
      <c r="H9823" s="31"/>
      <c r="I9823" s="32"/>
    </row>
    <row r="9824" spans="1:9" x14ac:dyDescent="0.3">
      <c r="A9824" s="31"/>
      <c r="B9824" s="31"/>
      <c r="C9824" s="31"/>
      <c r="D9824" s="31"/>
      <c r="E9824" s="31"/>
      <c r="F9824" s="31"/>
      <c r="G9824" s="31"/>
      <c r="H9824" s="31"/>
      <c r="I9824" s="32"/>
    </row>
    <row r="9825" spans="1:9" x14ac:dyDescent="0.3">
      <c r="A9825" s="31"/>
      <c r="B9825" s="31"/>
      <c r="C9825" s="31"/>
      <c r="D9825" s="31"/>
      <c r="E9825" s="31"/>
      <c r="F9825" s="31"/>
      <c r="G9825" s="31"/>
      <c r="H9825" s="31"/>
      <c r="I9825" s="32"/>
    </row>
    <row r="9826" spans="1:9" x14ac:dyDescent="0.3">
      <c r="A9826" s="31"/>
      <c r="B9826" s="31"/>
      <c r="C9826" s="31"/>
      <c r="D9826" s="31"/>
      <c r="E9826" s="31"/>
      <c r="F9826" s="31"/>
      <c r="G9826" s="31"/>
      <c r="H9826" s="31"/>
      <c r="I9826" s="32"/>
    </row>
    <row r="9827" spans="1:9" x14ac:dyDescent="0.3">
      <c r="A9827" s="31"/>
      <c r="B9827" s="31"/>
      <c r="C9827" s="31"/>
      <c r="D9827" s="31"/>
      <c r="E9827" s="31"/>
      <c r="F9827" s="31"/>
      <c r="G9827" s="31"/>
      <c r="H9827" s="31"/>
      <c r="I9827" s="32"/>
    </row>
    <row r="9828" spans="1:9" x14ac:dyDescent="0.3">
      <c r="A9828" s="31"/>
      <c r="B9828" s="31"/>
      <c r="C9828" s="31"/>
      <c r="D9828" s="31"/>
      <c r="E9828" s="31"/>
      <c r="F9828" s="31"/>
      <c r="G9828" s="31"/>
      <c r="H9828" s="31"/>
      <c r="I9828" s="32"/>
    </row>
    <row r="9829" spans="1:9" x14ac:dyDescent="0.3">
      <c r="A9829" s="31"/>
      <c r="B9829" s="31"/>
      <c r="C9829" s="31"/>
      <c r="D9829" s="31"/>
      <c r="E9829" s="31"/>
      <c r="F9829" s="31"/>
      <c r="G9829" s="31"/>
      <c r="H9829" s="31"/>
      <c r="I9829" s="32"/>
    </row>
    <row r="9830" spans="1:9" x14ac:dyDescent="0.3">
      <c r="A9830" s="31"/>
      <c r="B9830" s="31"/>
      <c r="C9830" s="31"/>
      <c r="D9830" s="31"/>
      <c r="E9830" s="31"/>
      <c r="F9830" s="31"/>
      <c r="G9830" s="31"/>
      <c r="H9830" s="31"/>
      <c r="I9830" s="32"/>
    </row>
    <row r="9831" spans="1:9" x14ac:dyDescent="0.3">
      <c r="A9831" s="31"/>
      <c r="B9831" s="31"/>
      <c r="C9831" s="31"/>
      <c r="D9831" s="31"/>
      <c r="E9831" s="31"/>
      <c r="F9831" s="31"/>
      <c r="G9831" s="31"/>
      <c r="H9831" s="31"/>
      <c r="I9831" s="32"/>
    </row>
    <row r="9832" spans="1:9" x14ac:dyDescent="0.3">
      <c r="A9832" s="31"/>
      <c r="B9832" s="31"/>
      <c r="C9832" s="31"/>
      <c r="D9832" s="31"/>
      <c r="E9832" s="31"/>
      <c r="F9832" s="31"/>
      <c r="G9832" s="31"/>
      <c r="H9832" s="31"/>
      <c r="I9832" s="32"/>
    </row>
    <row r="9833" spans="1:9" x14ac:dyDescent="0.3">
      <c r="A9833" s="31"/>
      <c r="B9833" s="31"/>
      <c r="C9833" s="31"/>
      <c r="D9833" s="31"/>
      <c r="E9833" s="31"/>
      <c r="F9833" s="31"/>
      <c r="G9833" s="31"/>
      <c r="H9833" s="31"/>
      <c r="I9833" s="32"/>
    </row>
    <row r="9834" spans="1:9" x14ac:dyDescent="0.3">
      <c r="A9834" s="31"/>
      <c r="B9834" s="31"/>
      <c r="C9834" s="31"/>
      <c r="D9834" s="31"/>
      <c r="E9834" s="31"/>
      <c r="F9834" s="31"/>
      <c r="G9834" s="31"/>
      <c r="H9834" s="31"/>
      <c r="I9834" s="32"/>
    </row>
    <row r="9835" spans="1:9" x14ac:dyDescent="0.3">
      <c r="A9835" s="31"/>
      <c r="B9835" s="31"/>
      <c r="C9835" s="31"/>
      <c r="D9835" s="31"/>
      <c r="E9835" s="31"/>
      <c r="F9835" s="31"/>
      <c r="G9835" s="31"/>
      <c r="H9835" s="31"/>
      <c r="I9835" s="32"/>
    </row>
    <row r="9836" spans="1:9" x14ac:dyDescent="0.3">
      <c r="A9836" s="31"/>
      <c r="B9836" s="31"/>
      <c r="C9836" s="31"/>
      <c r="D9836" s="31"/>
      <c r="E9836" s="31"/>
      <c r="F9836" s="31"/>
      <c r="G9836" s="31"/>
      <c r="H9836" s="31"/>
      <c r="I9836" s="32"/>
    </row>
    <row r="9837" spans="1:9" x14ac:dyDescent="0.3">
      <c r="A9837" s="31"/>
      <c r="B9837" s="31"/>
      <c r="C9837" s="31"/>
      <c r="D9837" s="31"/>
      <c r="E9837" s="31"/>
      <c r="F9837" s="31"/>
      <c r="G9837" s="31"/>
      <c r="H9837" s="31"/>
      <c r="I9837" s="32"/>
    </row>
    <row r="9838" spans="1:9" x14ac:dyDescent="0.3">
      <c r="A9838" s="31"/>
      <c r="B9838" s="31"/>
      <c r="C9838" s="31"/>
      <c r="D9838" s="31"/>
      <c r="E9838" s="31"/>
      <c r="F9838" s="31"/>
      <c r="G9838" s="31"/>
      <c r="H9838" s="31"/>
      <c r="I9838" s="32"/>
    </row>
    <row r="9839" spans="1:9" x14ac:dyDescent="0.3">
      <c r="A9839" s="31"/>
      <c r="B9839" s="31"/>
      <c r="C9839" s="31"/>
      <c r="D9839" s="31"/>
      <c r="E9839" s="31"/>
      <c r="F9839" s="31"/>
      <c r="G9839" s="31"/>
      <c r="H9839" s="31"/>
      <c r="I9839" s="32"/>
    </row>
    <row r="9840" spans="1:9" x14ac:dyDescent="0.3">
      <c r="A9840" s="31"/>
      <c r="B9840" s="31"/>
      <c r="C9840" s="31"/>
      <c r="D9840" s="31"/>
      <c r="E9840" s="31"/>
      <c r="F9840" s="31"/>
      <c r="G9840" s="31"/>
      <c r="H9840" s="31"/>
      <c r="I9840" s="32"/>
    </row>
    <row r="9841" spans="1:9" x14ac:dyDescent="0.3">
      <c r="A9841" s="31"/>
      <c r="B9841" s="31"/>
      <c r="C9841" s="31"/>
      <c r="D9841" s="31"/>
      <c r="E9841" s="31"/>
      <c r="F9841" s="31"/>
      <c r="G9841" s="31"/>
      <c r="H9841" s="31"/>
      <c r="I9841" s="32"/>
    </row>
    <row r="9842" spans="1:9" x14ac:dyDescent="0.3">
      <c r="A9842" s="31"/>
      <c r="B9842" s="31"/>
      <c r="C9842" s="31"/>
      <c r="D9842" s="31"/>
      <c r="E9842" s="31"/>
      <c r="F9842" s="31"/>
      <c r="G9842" s="31"/>
      <c r="H9842" s="31"/>
      <c r="I9842" s="32"/>
    </row>
    <row r="9843" spans="1:9" x14ac:dyDescent="0.3">
      <c r="A9843" s="31"/>
      <c r="B9843" s="31"/>
      <c r="C9843" s="31"/>
      <c r="D9843" s="31"/>
      <c r="E9843" s="31"/>
      <c r="F9843" s="31"/>
      <c r="G9843" s="31"/>
      <c r="H9843" s="31"/>
      <c r="I9843" s="32"/>
    </row>
    <row r="9844" spans="1:9" x14ac:dyDescent="0.3">
      <c r="A9844" s="31"/>
      <c r="B9844" s="31"/>
      <c r="C9844" s="31"/>
      <c r="D9844" s="31"/>
      <c r="E9844" s="31"/>
      <c r="F9844" s="31"/>
      <c r="G9844" s="31"/>
      <c r="H9844" s="31"/>
      <c r="I9844" s="32"/>
    </row>
    <row r="9845" spans="1:9" x14ac:dyDescent="0.3">
      <c r="A9845" s="31"/>
      <c r="B9845" s="31"/>
      <c r="C9845" s="31"/>
      <c r="D9845" s="31"/>
      <c r="E9845" s="31"/>
      <c r="F9845" s="31"/>
      <c r="G9845" s="31"/>
      <c r="H9845" s="31"/>
      <c r="I9845" s="32"/>
    </row>
    <row r="9846" spans="1:9" x14ac:dyDescent="0.3">
      <c r="A9846" s="31"/>
      <c r="B9846" s="31"/>
      <c r="C9846" s="31"/>
      <c r="D9846" s="31"/>
      <c r="E9846" s="31"/>
      <c r="F9846" s="31"/>
      <c r="G9846" s="31"/>
      <c r="H9846" s="31"/>
      <c r="I9846" s="32"/>
    </row>
    <row r="9847" spans="1:9" x14ac:dyDescent="0.3">
      <c r="A9847" s="31"/>
      <c r="B9847" s="31"/>
      <c r="C9847" s="31"/>
      <c r="D9847" s="31"/>
      <c r="E9847" s="31"/>
      <c r="F9847" s="31"/>
      <c r="G9847" s="31"/>
      <c r="H9847" s="31"/>
      <c r="I9847" s="32"/>
    </row>
    <row r="9848" spans="1:9" x14ac:dyDescent="0.3">
      <c r="A9848" s="31"/>
      <c r="B9848" s="31"/>
      <c r="C9848" s="31"/>
      <c r="D9848" s="31"/>
      <c r="E9848" s="31"/>
      <c r="F9848" s="31"/>
      <c r="G9848" s="31"/>
      <c r="H9848" s="31"/>
      <c r="I9848" s="32"/>
    </row>
    <row r="9849" spans="1:9" x14ac:dyDescent="0.3">
      <c r="A9849" s="31"/>
      <c r="B9849" s="31"/>
      <c r="C9849" s="31"/>
      <c r="D9849" s="31"/>
      <c r="E9849" s="31"/>
      <c r="F9849" s="31"/>
      <c r="G9849" s="31"/>
      <c r="H9849" s="31"/>
      <c r="I9849" s="32"/>
    </row>
    <row r="9850" spans="1:9" x14ac:dyDescent="0.3">
      <c r="A9850" s="31"/>
      <c r="B9850" s="31"/>
      <c r="C9850" s="31"/>
      <c r="D9850" s="31"/>
      <c r="E9850" s="31"/>
      <c r="F9850" s="31"/>
      <c r="G9850" s="31"/>
      <c r="H9850" s="31"/>
      <c r="I9850" s="32"/>
    </row>
    <row r="9851" spans="1:9" x14ac:dyDescent="0.3">
      <c r="A9851" s="31"/>
      <c r="B9851" s="31"/>
      <c r="C9851" s="31"/>
      <c r="D9851" s="31"/>
      <c r="E9851" s="31"/>
      <c r="F9851" s="31"/>
      <c r="G9851" s="31"/>
      <c r="H9851" s="31"/>
      <c r="I9851" s="32"/>
    </row>
    <row r="9852" spans="1:9" x14ac:dyDescent="0.3">
      <c r="A9852" s="31"/>
      <c r="B9852" s="31"/>
      <c r="C9852" s="31"/>
      <c r="D9852" s="31"/>
      <c r="E9852" s="31"/>
      <c r="F9852" s="31"/>
      <c r="G9852" s="31"/>
      <c r="H9852" s="31"/>
      <c r="I9852" s="32"/>
    </row>
    <row r="9853" spans="1:9" x14ac:dyDescent="0.3">
      <c r="A9853" s="31"/>
      <c r="B9853" s="31"/>
      <c r="C9853" s="31"/>
      <c r="D9853" s="31"/>
      <c r="E9853" s="31"/>
      <c r="F9853" s="31"/>
      <c r="G9853" s="31"/>
      <c r="H9853" s="31"/>
      <c r="I9853" s="32"/>
    </row>
    <row r="9854" spans="1:9" x14ac:dyDescent="0.3">
      <c r="A9854" s="31"/>
      <c r="B9854" s="31"/>
      <c r="C9854" s="31"/>
      <c r="D9854" s="31"/>
      <c r="E9854" s="31"/>
      <c r="F9854" s="31"/>
      <c r="G9854" s="31"/>
      <c r="H9854" s="31"/>
      <c r="I9854" s="32"/>
    </row>
    <row r="9855" spans="1:9" x14ac:dyDescent="0.3">
      <c r="A9855" s="31"/>
      <c r="B9855" s="31"/>
      <c r="C9855" s="31"/>
      <c r="D9855" s="31"/>
      <c r="E9855" s="31"/>
      <c r="F9855" s="31"/>
      <c r="G9855" s="31"/>
      <c r="H9855" s="31"/>
      <c r="I9855" s="32"/>
    </row>
    <row r="9856" spans="1:9" x14ac:dyDescent="0.3">
      <c r="A9856" s="31"/>
      <c r="B9856" s="31"/>
      <c r="C9856" s="31"/>
      <c r="D9856" s="31"/>
      <c r="E9856" s="31"/>
      <c r="F9856" s="31"/>
      <c r="G9856" s="31"/>
      <c r="H9856" s="31"/>
      <c r="I9856" s="32"/>
    </row>
    <row r="9857" spans="1:9" x14ac:dyDescent="0.3">
      <c r="A9857" s="31"/>
      <c r="B9857" s="31"/>
      <c r="C9857" s="31"/>
      <c r="D9857" s="31"/>
      <c r="E9857" s="31"/>
      <c r="F9857" s="31"/>
      <c r="G9857" s="31"/>
      <c r="H9857" s="31"/>
      <c r="I9857" s="32"/>
    </row>
    <row r="9858" spans="1:9" x14ac:dyDescent="0.3">
      <c r="A9858" s="31"/>
      <c r="B9858" s="31"/>
      <c r="C9858" s="31"/>
      <c r="D9858" s="31"/>
      <c r="E9858" s="31"/>
      <c r="F9858" s="31"/>
      <c r="G9858" s="31"/>
      <c r="H9858" s="31"/>
      <c r="I9858" s="32"/>
    </row>
    <row r="9859" spans="1:9" x14ac:dyDescent="0.3">
      <c r="A9859" s="31"/>
      <c r="B9859" s="31"/>
      <c r="C9859" s="31"/>
      <c r="D9859" s="31"/>
      <c r="E9859" s="31"/>
      <c r="F9859" s="31"/>
      <c r="G9859" s="31"/>
      <c r="H9859" s="31"/>
      <c r="I9859" s="32"/>
    </row>
    <row r="9860" spans="1:9" x14ac:dyDescent="0.3">
      <c r="A9860" s="31"/>
      <c r="B9860" s="31"/>
      <c r="C9860" s="31"/>
      <c r="D9860" s="31"/>
      <c r="E9860" s="31"/>
      <c r="F9860" s="31"/>
      <c r="G9860" s="31"/>
      <c r="H9860" s="31"/>
      <c r="I9860" s="32"/>
    </row>
    <row r="9861" spans="1:9" x14ac:dyDescent="0.3">
      <c r="A9861" s="31"/>
      <c r="B9861" s="31"/>
      <c r="C9861" s="31"/>
      <c r="D9861" s="31"/>
      <c r="E9861" s="31"/>
      <c r="F9861" s="31"/>
      <c r="G9861" s="31"/>
      <c r="H9861" s="31"/>
      <c r="I9861" s="32"/>
    </row>
    <row r="9862" spans="1:9" x14ac:dyDescent="0.3">
      <c r="A9862" s="31"/>
      <c r="B9862" s="31"/>
      <c r="C9862" s="31"/>
      <c r="D9862" s="31"/>
      <c r="E9862" s="31"/>
      <c r="F9862" s="31"/>
      <c r="G9862" s="31"/>
      <c r="H9862" s="31"/>
      <c r="I9862" s="32"/>
    </row>
    <row r="9863" spans="1:9" x14ac:dyDescent="0.3">
      <c r="A9863" s="31"/>
      <c r="B9863" s="31"/>
      <c r="C9863" s="31"/>
      <c r="D9863" s="31"/>
      <c r="E9863" s="31"/>
      <c r="F9863" s="31"/>
      <c r="G9863" s="31"/>
      <c r="H9863" s="31"/>
      <c r="I9863" s="32"/>
    </row>
    <row r="9864" spans="1:9" x14ac:dyDescent="0.3">
      <c r="A9864" s="31"/>
      <c r="B9864" s="31"/>
      <c r="C9864" s="31"/>
      <c r="D9864" s="31"/>
      <c r="E9864" s="31"/>
      <c r="F9864" s="31"/>
      <c r="G9864" s="31"/>
      <c r="H9864" s="31"/>
      <c r="I9864" s="32"/>
    </row>
    <row r="9865" spans="1:9" x14ac:dyDescent="0.3">
      <c r="A9865" s="31"/>
      <c r="B9865" s="31"/>
      <c r="C9865" s="31"/>
      <c r="D9865" s="31"/>
      <c r="E9865" s="31"/>
      <c r="F9865" s="31"/>
      <c r="G9865" s="31"/>
      <c r="H9865" s="31"/>
      <c r="I9865" s="32"/>
    </row>
    <row r="9866" spans="1:9" x14ac:dyDescent="0.3">
      <c r="A9866" s="31"/>
      <c r="B9866" s="31"/>
      <c r="C9866" s="31"/>
      <c r="D9866" s="31"/>
      <c r="E9866" s="31"/>
      <c r="F9866" s="31"/>
      <c r="G9866" s="31"/>
      <c r="H9866" s="31"/>
      <c r="I9866" s="32"/>
    </row>
    <row r="9867" spans="1:9" x14ac:dyDescent="0.3">
      <c r="A9867" s="31"/>
      <c r="B9867" s="31"/>
      <c r="C9867" s="31"/>
      <c r="D9867" s="31"/>
      <c r="E9867" s="31"/>
      <c r="F9867" s="31"/>
      <c r="G9867" s="31"/>
      <c r="H9867" s="31"/>
      <c r="I9867" s="32"/>
    </row>
    <row r="9868" spans="1:9" x14ac:dyDescent="0.3">
      <c r="A9868" s="31"/>
      <c r="B9868" s="31"/>
      <c r="C9868" s="31"/>
      <c r="D9868" s="31"/>
      <c r="E9868" s="31"/>
      <c r="F9868" s="31"/>
      <c r="G9868" s="31"/>
      <c r="H9868" s="31"/>
      <c r="I9868" s="32"/>
    </row>
    <row r="9869" spans="1:9" x14ac:dyDescent="0.3">
      <c r="A9869" s="31"/>
      <c r="B9869" s="31"/>
      <c r="C9869" s="31"/>
      <c r="D9869" s="31"/>
      <c r="E9869" s="31"/>
      <c r="F9869" s="31"/>
      <c r="G9869" s="31"/>
      <c r="H9869" s="31"/>
      <c r="I9869" s="32"/>
    </row>
    <row r="9870" spans="1:9" x14ac:dyDescent="0.3">
      <c r="A9870" s="31"/>
      <c r="B9870" s="31"/>
      <c r="C9870" s="31"/>
      <c r="D9870" s="31"/>
      <c r="E9870" s="31"/>
      <c r="F9870" s="31"/>
      <c r="G9870" s="31"/>
      <c r="H9870" s="31"/>
      <c r="I9870" s="32"/>
    </row>
    <row r="9871" spans="1:9" x14ac:dyDescent="0.3">
      <c r="A9871" s="31"/>
      <c r="B9871" s="31"/>
      <c r="C9871" s="31"/>
      <c r="D9871" s="31"/>
      <c r="E9871" s="31"/>
      <c r="F9871" s="31"/>
      <c r="G9871" s="31"/>
      <c r="H9871" s="31"/>
      <c r="I9871" s="32"/>
    </row>
    <row r="9872" spans="1:9" x14ac:dyDescent="0.3">
      <c r="A9872" s="31"/>
      <c r="B9872" s="31"/>
      <c r="C9872" s="31"/>
      <c r="D9872" s="31"/>
      <c r="E9872" s="31"/>
      <c r="F9872" s="31"/>
      <c r="G9872" s="31"/>
      <c r="H9872" s="31"/>
      <c r="I9872" s="32"/>
    </row>
    <row r="9873" spans="1:9" x14ac:dyDescent="0.3">
      <c r="A9873" s="31"/>
      <c r="B9873" s="31"/>
      <c r="C9873" s="31"/>
      <c r="D9873" s="31"/>
      <c r="E9873" s="31"/>
      <c r="F9873" s="31"/>
      <c r="G9873" s="31"/>
      <c r="H9873" s="31"/>
      <c r="I9873" s="32"/>
    </row>
    <row r="9874" spans="1:9" x14ac:dyDescent="0.3">
      <c r="A9874" s="31"/>
      <c r="B9874" s="31"/>
      <c r="C9874" s="31"/>
      <c r="D9874" s="31"/>
      <c r="E9874" s="31"/>
      <c r="F9874" s="31"/>
      <c r="G9874" s="31"/>
      <c r="H9874" s="31"/>
      <c r="I9874" s="32"/>
    </row>
    <row r="9875" spans="1:9" x14ac:dyDescent="0.3">
      <c r="A9875" s="31"/>
      <c r="B9875" s="31"/>
      <c r="C9875" s="31"/>
      <c r="D9875" s="31"/>
      <c r="E9875" s="31"/>
      <c r="F9875" s="31"/>
      <c r="G9875" s="31"/>
      <c r="H9875" s="31"/>
      <c r="I9875" s="32"/>
    </row>
    <row r="9876" spans="1:9" x14ac:dyDescent="0.3">
      <c r="A9876" s="31"/>
      <c r="B9876" s="31"/>
      <c r="C9876" s="31"/>
      <c r="D9876" s="31"/>
      <c r="E9876" s="31"/>
      <c r="F9876" s="31"/>
      <c r="G9876" s="31"/>
      <c r="H9876" s="31"/>
      <c r="I9876" s="32"/>
    </row>
    <row r="9877" spans="1:9" x14ac:dyDescent="0.3">
      <c r="A9877" s="31"/>
      <c r="B9877" s="31"/>
      <c r="C9877" s="31"/>
      <c r="D9877" s="31"/>
      <c r="E9877" s="31"/>
      <c r="F9877" s="31"/>
      <c r="G9877" s="31"/>
      <c r="H9877" s="31"/>
      <c r="I9877" s="32"/>
    </row>
    <row r="9878" spans="1:9" x14ac:dyDescent="0.3">
      <c r="A9878" s="31"/>
      <c r="B9878" s="31"/>
      <c r="C9878" s="31"/>
      <c r="D9878" s="31"/>
      <c r="E9878" s="31"/>
      <c r="F9878" s="31"/>
      <c r="G9878" s="31"/>
      <c r="H9878" s="31"/>
      <c r="I9878" s="32"/>
    </row>
    <row r="9879" spans="1:9" x14ac:dyDescent="0.3">
      <c r="A9879" s="31"/>
      <c r="B9879" s="31"/>
      <c r="C9879" s="31"/>
      <c r="D9879" s="31"/>
      <c r="E9879" s="31"/>
      <c r="F9879" s="31"/>
      <c r="G9879" s="31"/>
      <c r="H9879" s="31"/>
      <c r="I9879" s="32"/>
    </row>
    <row r="9880" spans="1:9" x14ac:dyDescent="0.3">
      <c r="A9880" s="31"/>
      <c r="B9880" s="31"/>
      <c r="C9880" s="31"/>
      <c r="D9880" s="31"/>
      <c r="E9880" s="31"/>
      <c r="F9880" s="31"/>
      <c r="G9880" s="31"/>
      <c r="H9880" s="31"/>
      <c r="I9880" s="32"/>
    </row>
    <row r="9881" spans="1:9" x14ac:dyDescent="0.3">
      <c r="A9881" s="31"/>
      <c r="B9881" s="31"/>
      <c r="C9881" s="31"/>
      <c r="D9881" s="31"/>
      <c r="E9881" s="31"/>
      <c r="F9881" s="31"/>
      <c r="G9881" s="31"/>
      <c r="H9881" s="31"/>
      <c r="I9881" s="32"/>
    </row>
    <row r="9882" spans="1:9" x14ac:dyDescent="0.3">
      <c r="A9882" s="31"/>
      <c r="B9882" s="31"/>
      <c r="C9882" s="31"/>
      <c r="D9882" s="31"/>
      <c r="E9882" s="31"/>
      <c r="F9882" s="31"/>
      <c r="G9882" s="31"/>
      <c r="H9882" s="31"/>
      <c r="I9882" s="32"/>
    </row>
    <row r="9883" spans="1:9" x14ac:dyDescent="0.3">
      <c r="A9883" s="31"/>
      <c r="B9883" s="31"/>
      <c r="C9883" s="31"/>
      <c r="D9883" s="31"/>
      <c r="E9883" s="31"/>
      <c r="F9883" s="31"/>
      <c r="G9883" s="31"/>
      <c r="H9883" s="31"/>
      <c r="I9883" s="32"/>
    </row>
    <row r="9884" spans="1:9" x14ac:dyDescent="0.3">
      <c r="A9884" s="31"/>
      <c r="B9884" s="31"/>
      <c r="C9884" s="31"/>
      <c r="D9884" s="31"/>
      <c r="E9884" s="31"/>
      <c r="F9884" s="31"/>
      <c r="G9884" s="31"/>
      <c r="H9884" s="31"/>
      <c r="I9884" s="32"/>
    </row>
    <row r="9885" spans="1:9" x14ac:dyDescent="0.3">
      <c r="A9885" s="31"/>
      <c r="B9885" s="31"/>
      <c r="C9885" s="31"/>
      <c r="D9885" s="31"/>
      <c r="E9885" s="31"/>
      <c r="F9885" s="31"/>
      <c r="G9885" s="31"/>
      <c r="H9885" s="31"/>
      <c r="I9885" s="32"/>
    </row>
    <row r="9886" spans="1:9" x14ac:dyDescent="0.3">
      <c r="A9886" s="31"/>
      <c r="B9886" s="31"/>
      <c r="C9886" s="31"/>
      <c r="D9886" s="31"/>
      <c r="E9886" s="31"/>
      <c r="F9886" s="31"/>
      <c r="G9886" s="31"/>
      <c r="H9886" s="31"/>
      <c r="I9886" s="32"/>
    </row>
    <row r="9887" spans="1:9" x14ac:dyDescent="0.3">
      <c r="A9887" s="31"/>
      <c r="B9887" s="31"/>
      <c r="C9887" s="31"/>
      <c r="D9887" s="31"/>
      <c r="E9887" s="31"/>
      <c r="F9887" s="31"/>
      <c r="G9887" s="31"/>
      <c r="H9887" s="31"/>
      <c r="I9887" s="32"/>
    </row>
    <row r="9888" spans="1:9" x14ac:dyDescent="0.3">
      <c r="A9888" s="31"/>
      <c r="B9888" s="31"/>
      <c r="C9888" s="31"/>
      <c r="D9888" s="31"/>
      <c r="E9888" s="31"/>
      <c r="F9888" s="31"/>
      <c r="G9888" s="31"/>
      <c r="H9888" s="31"/>
      <c r="I9888" s="32"/>
    </row>
    <row r="9889" spans="1:9" x14ac:dyDescent="0.3">
      <c r="A9889" s="31"/>
      <c r="B9889" s="31"/>
      <c r="C9889" s="31"/>
      <c r="D9889" s="31"/>
      <c r="E9889" s="31"/>
      <c r="F9889" s="31"/>
      <c r="G9889" s="31"/>
      <c r="H9889" s="31"/>
      <c r="I9889" s="32"/>
    </row>
    <row r="9890" spans="1:9" x14ac:dyDescent="0.3">
      <c r="A9890" s="31"/>
      <c r="B9890" s="31"/>
      <c r="C9890" s="31"/>
      <c r="D9890" s="31"/>
      <c r="E9890" s="31"/>
      <c r="F9890" s="31"/>
      <c r="G9890" s="31"/>
      <c r="H9890" s="31"/>
      <c r="I9890" s="32"/>
    </row>
    <row r="9891" spans="1:9" x14ac:dyDescent="0.3">
      <c r="A9891" s="31"/>
      <c r="B9891" s="31"/>
      <c r="C9891" s="31"/>
      <c r="D9891" s="31"/>
      <c r="E9891" s="31"/>
      <c r="F9891" s="31"/>
      <c r="G9891" s="31"/>
      <c r="H9891" s="31"/>
      <c r="I9891" s="32"/>
    </row>
    <row r="9892" spans="1:9" x14ac:dyDescent="0.3">
      <c r="A9892" s="31"/>
      <c r="B9892" s="31"/>
      <c r="C9892" s="31"/>
      <c r="D9892" s="31"/>
      <c r="E9892" s="31"/>
      <c r="F9892" s="31"/>
      <c r="G9892" s="31"/>
      <c r="H9892" s="31"/>
      <c r="I9892" s="32"/>
    </row>
    <row r="9893" spans="1:9" x14ac:dyDescent="0.3">
      <c r="A9893" s="31"/>
      <c r="B9893" s="31"/>
      <c r="C9893" s="31"/>
      <c r="D9893" s="31"/>
      <c r="E9893" s="31"/>
      <c r="F9893" s="31"/>
      <c r="G9893" s="31"/>
      <c r="H9893" s="31"/>
      <c r="I9893" s="32"/>
    </row>
    <row r="9894" spans="1:9" x14ac:dyDescent="0.3">
      <c r="A9894" s="31"/>
      <c r="B9894" s="31"/>
      <c r="C9894" s="31"/>
      <c r="D9894" s="31"/>
      <c r="E9894" s="31"/>
      <c r="F9894" s="31"/>
      <c r="G9894" s="31"/>
      <c r="H9894" s="31"/>
      <c r="I9894" s="32"/>
    </row>
    <row r="9895" spans="1:9" x14ac:dyDescent="0.3">
      <c r="A9895" s="31"/>
      <c r="B9895" s="31"/>
      <c r="C9895" s="31"/>
      <c r="D9895" s="31"/>
      <c r="E9895" s="31"/>
      <c r="F9895" s="31"/>
      <c r="G9895" s="31"/>
      <c r="H9895" s="31"/>
      <c r="I9895" s="32"/>
    </row>
    <row r="9896" spans="1:9" x14ac:dyDescent="0.3">
      <c r="A9896" s="31"/>
      <c r="B9896" s="31"/>
      <c r="C9896" s="31"/>
      <c r="D9896" s="31"/>
      <c r="E9896" s="31"/>
      <c r="F9896" s="31"/>
      <c r="G9896" s="31"/>
      <c r="H9896" s="31"/>
      <c r="I9896" s="32"/>
    </row>
    <row r="9897" spans="1:9" x14ac:dyDescent="0.3">
      <c r="A9897" s="31"/>
      <c r="B9897" s="31"/>
      <c r="C9897" s="31"/>
      <c r="D9897" s="31"/>
      <c r="E9897" s="31"/>
      <c r="F9897" s="31"/>
      <c r="G9897" s="31"/>
      <c r="H9897" s="31"/>
      <c r="I9897" s="32"/>
    </row>
    <row r="9898" spans="1:9" x14ac:dyDescent="0.3">
      <c r="A9898" s="31"/>
      <c r="B9898" s="31"/>
      <c r="C9898" s="31"/>
      <c r="D9898" s="31"/>
      <c r="E9898" s="31"/>
      <c r="F9898" s="31"/>
      <c r="G9898" s="31"/>
      <c r="H9898" s="31"/>
      <c r="I9898" s="32"/>
    </row>
    <row r="9899" spans="1:9" x14ac:dyDescent="0.3">
      <c r="A9899" s="31"/>
      <c r="B9899" s="31"/>
      <c r="C9899" s="31"/>
      <c r="D9899" s="31"/>
      <c r="E9899" s="31"/>
      <c r="F9899" s="31"/>
      <c r="G9899" s="31"/>
      <c r="H9899" s="31"/>
      <c r="I9899" s="32"/>
    </row>
    <row r="9900" spans="1:9" x14ac:dyDescent="0.3">
      <c r="A9900" s="31"/>
      <c r="B9900" s="31"/>
      <c r="C9900" s="31"/>
      <c r="D9900" s="31"/>
      <c r="E9900" s="31"/>
      <c r="F9900" s="31"/>
      <c r="G9900" s="31"/>
      <c r="H9900" s="31"/>
      <c r="I9900" s="32"/>
    </row>
    <row r="9901" spans="1:9" x14ac:dyDescent="0.3">
      <c r="A9901" s="31"/>
      <c r="B9901" s="31"/>
      <c r="C9901" s="31"/>
      <c r="D9901" s="31"/>
      <c r="E9901" s="31"/>
      <c r="F9901" s="31"/>
      <c r="G9901" s="31"/>
      <c r="H9901" s="31"/>
      <c r="I9901" s="32"/>
    </row>
    <row r="9902" spans="1:9" x14ac:dyDescent="0.3">
      <c r="A9902" s="31"/>
      <c r="B9902" s="31"/>
      <c r="C9902" s="31"/>
      <c r="D9902" s="31"/>
      <c r="E9902" s="31"/>
      <c r="F9902" s="31"/>
      <c r="G9902" s="31"/>
      <c r="H9902" s="31"/>
      <c r="I9902" s="32"/>
    </row>
    <row r="9903" spans="1:9" x14ac:dyDescent="0.3">
      <c r="A9903" s="31"/>
      <c r="B9903" s="31"/>
      <c r="C9903" s="31"/>
      <c r="D9903" s="31"/>
      <c r="E9903" s="31"/>
      <c r="F9903" s="31"/>
      <c r="G9903" s="31"/>
      <c r="H9903" s="31"/>
      <c r="I9903" s="32"/>
    </row>
    <row r="9904" spans="1:9" x14ac:dyDescent="0.3">
      <c r="A9904" s="31"/>
      <c r="B9904" s="31"/>
      <c r="C9904" s="31"/>
      <c r="D9904" s="31"/>
      <c r="E9904" s="31"/>
      <c r="F9904" s="31"/>
      <c r="G9904" s="31"/>
      <c r="H9904" s="31"/>
      <c r="I9904" s="32"/>
    </row>
    <row r="9905" spans="1:9" x14ac:dyDescent="0.3">
      <c r="A9905" s="31"/>
      <c r="B9905" s="31"/>
      <c r="C9905" s="31"/>
      <c r="D9905" s="31"/>
      <c r="E9905" s="31"/>
      <c r="F9905" s="31"/>
      <c r="G9905" s="31"/>
      <c r="H9905" s="31"/>
      <c r="I9905" s="32"/>
    </row>
    <row r="9906" spans="1:9" x14ac:dyDescent="0.3">
      <c r="A9906" s="31"/>
      <c r="B9906" s="31"/>
      <c r="C9906" s="31"/>
      <c r="D9906" s="31"/>
      <c r="E9906" s="31"/>
      <c r="F9906" s="31"/>
      <c r="G9906" s="31"/>
      <c r="H9906" s="31"/>
      <c r="I9906" s="32"/>
    </row>
    <row r="9907" spans="1:9" x14ac:dyDescent="0.3">
      <c r="A9907" s="31"/>
      <c r="B9907" s="31"/>
      <c r="C9907" s="31"/>
      <c r="D9907" s="31"/>
      <c r="E9907" s="31"/>
      <c r="F9907" s="31"/>
      <c r="G9907" s="31"/>
      <c r="H9907" s="31"/>
      <c r="I9907" s="32"/>
    </row>
    <row r="9908" spans="1:9" x14ac:dyDescent="0.3">
      <c r="A9908" s="31"/>
      <c r="B9908" s="31"/>
      <c r="C9908" s="31"/>
      <c r="D9908" s="31"/>
      <c r="E9908" s="31"/>
      <c r="F9908" s="31"/>
      <c r="G9908" s="31"/>
      <c r="H9908" s="31"/>
      <c r="I9908" s="32"/>
    </row>
    <row r="9909" spans="1:9" x14ac:dyDescent="0.3">
      <c r="A9909" s="31"/>
      <c r="B9909" s="31"/>
      <c r="C9909" s="31"/>
      <c r="D9909" s="31"/>
      <c r="E9909" s="31"/>
      <c r="F9909" s="31"/>
      <c r="G9909" s="31"/>
      <c r="H9909" s="31"/>
      <c r="I9909" s="32"/>
    </row>
    <row r="9910" spans="1:9" x14ac:dyDescent="0.3">
      <c r="A9910" s="31"/>
      <c r="B9910" s="31"/>
      <c r="C9910" s="31"/>
      <c r="D9910" s="31"/>
      <c r="E9910" s="31"/>
      <c r="F9910" s="31"/>
      <c r="G9910" s="31"/>
      <c r="H9910" s="31"/>
      <c r="I9910" s="32"/>
    </row>
    <row r="9911" spans="1:9" x14ac:dyDescent="0.3">
      <c r="A9911" s="31"/>
      <c r="B9911" s="31"/>
      <c r="C9911" s="31"/>
      <c r="D9911" s="31"/>
      <c r="E9911" s="31"/>
      <c r="F9911" s="31"/>
      <c r="G9911" s="31"/>
      <c r="H9911" s="31"/>
      <c r="I9911" s="32"/>
    </row>
    <row r="9912" spans="1:9" x14ac:dyDescent="0.3">
      <c r="A9912" s="31"/>
      <c r="B9912" s="31"/>
      <c r="C9912" s="31"/>
      <c r="D9912" s="31"/>
      <c r="E9912" s="31"/>
      <c r="F9912" s="31"/>
      <c r="G9912" s="31"/>
      <c r="H9912" s="31"/>
      <c r="I9912" s="32"/>
    </row>
    <row r="9913" spans="1:9" x14ac:dyDescent="0.3">
      <c r="A9913" s="31"/>
      <c r="B9913" s="31"/>
      <c r="C9913" s="31"/>
      <c r="D9913" s="31"/>
      <c r="E9913" s="31"/>
      <c r="F9913" s="31"/>
      <c r="G9913" s="31"/>
      <c r="H9913" s="31"/>
      <c r="I9913" s="32"/>
    </row>
    <row r="9914" spans="1:9" x14ac:dyDescent="0.3">
      <c r="A9914" s="31"/>
      <c r="B9914" s="31"/>
      <c r="C9914" s="31"/>
      <c r="D9914" s="31"/>
      <c r="E9914" s="31"/>
      <c r="F9914" s="31"/>
      <c r="G9914" s="31"/>
      <c r="H9914" s="31"/>
      <c r="I9914" s="32"/>
    </row>
    <row r="9915" spans="1:9" x14ac:dyDescent="0.3">
      <c r="A9915" s="31"/>
      <c r="B9915" s="31"/>
      <c r="C9915" s="31"/>
      <c r="D9915" s="31"/>
      <c r="E9915" s="31"/>
      <c r="F9915" s="31"/>
      <c r="G9915" s="31"/>
      <c r="H9915" s="31"/>
      <c r="I9915" s="32"/>
    </row>
    <row r="9916" spans="1:9" x14ac:dyDescent="0.3">
      <c r="A9916" s="31"/>
      <c r="B9916" s="31"/>
      <c r="C9916" s="31"/>
      <c r="D9916" s="31"/>
      <c r="E9916" s="31"/>
      <c r="F9916" s="31"/>
      <c r="G9916" s="31"/>
      <c r="H9916" s="31"/>
      <c r="I9916" s="32"/>
    </row>
    <row r="9917" spans="1:9" x14ac:dyDescent="0.3">
      <c r="A9917" s="31"/>
      <c r="B9917" s="31"/>
      <c r="C9917" s="31"/>
      <c r="D9917" s="31"/>
      <c r="E9917" s="31"/>
      <c r="F9917" s="31"/>
      <c r="G9917" s="31"/>
      <c r="H9917" s="31"/>
      <c r="I9917" s="32"/>
    </row>
    <row r="9918" spans="1:9" x14ac:dyDescent="0.3">
      <c r="A9918" s="31"/>
      <c r="B9918" s="31"/>
      <c r="C9918" s="31"/>
      <c r="D9918" s="31"/>
      <c r="E9918" s="31"/>
      <c r="F9918" s="31"/>
      <c r="G9918" s="31"/>
      <c r="H9918" s="31"/>
      <c r="I9918" s="32"/>
    </row>
    <row r="9919" spans="1:9" x14ac:dyDescent="0.3">
      <c r="A9919" s="31"/>
      <c r="B9919" s="31"/>
      <c r="C9919" s="31"/>
      <c r="D9919" s="31"/>
      <c r="E9919" s="31"/>
      <c r="F9919" s="31"/>
      <c r="G9919" s="31"/>
      <c r="H9919" s="31"/>
      <c r="I9919" s="32"/>
    </row>
    <row r="9920" spans="1:9" x14ac:dyDescent="0.3">
      <c r="A9920" s="31"/>
      <c r="B9920" s="31"/>
      <c r="C9920" s="31"/>
      <c r="D9920" s="31"/>
      <c r="E9920" s="31"/>
      <c r="F9920" s="31"/>
      <c r="G9920" s="31"/>
      <c r="H9920" s="31"/>
      <c r="I9920" s="32"/>
    </row>
    <row r="9921" spans="1:9" x14ac:dyDescent="0.3">
      <c r="A9921" s="31"/>
      <c r="B9921" s="31"/>
      <c r="C9921" s="31"/>
      <c r="D9921" s="31"/>
      <c r="E9921" s="31"/>
      <c r="F9921" s="31"/>
      <c r="G9921" s="31"/>
      <c r="H9921" s="31"/>
      <c r="I9921" s="32"/>
    </row>
    <row r="9922" spans="1:9" x14ac:dyDescent="0.3">
      <c r="A9922" s="31"/>
      <c r="B9922" s="31"/>
      <c r="C9922" s="31"/>
      <c r="D9922" s="31"/>
      <c r="E9922" s="31"/>
      <c r="F9922" s="31"/>
      <c r="G9922" s="31"/>
      <c r="H9922" s="31"/>
      <c r="I9922" s="32"/>
    </row>
    <row r="9923" spans="1:9" x14ac:dyDescent="0.3">
      <c r="A9923" s="31"/>
      <c r="B9923" s="31"/>
      <c r="C9923" s="31"/>
      <c r="D9923" s="31"/>
      <c r="E9923" s="31"/>
      <c r="F9923" s="31"/>
      <c r="G9923" s="31"/>
      <c r="H9923" s="31"/>
      <c r="I9923" s="32"/>
    </row>
    <row r="9924" spans="1:9" x14ac:dyDescent="0.3">
      <c r="A9924" s="31"/>
      <c r="B9924" s="31"/>
      <c r="C9924" s="31"/>
      <c r="D9924" s="31"/>
      <c r="E9924" s="31"/>
      <c r="F9924" s="31"/>
      <c r="G9924" s="31"/>
      <c r="H9924" s="31"/>
      <c r="I9924" s="32"/>
    </row>
    <row r="9925" spans="1:9" x14ac:dyDescent="0.3">
      <c r="A9925" s="31"/>
      <c r="B9925" s="31"/>
      <c r="C9925" s="31"/>
      <c r="D9925" s="31"/>
      <c r="E9925" s="31"/>
      <c r="F9925" s="31"/>
      <c r="G9925" s="31"/>
      <c r="H9925" s="31"/>
      <c r="I9925" s="32"/>
    </row>
    <row r="9926" spans="1:9" x14ac:dyDescent="0.3">
      <c r="A9926" s="31"/>
      <c r="B9926" s="31"/>
      <c r="C9926" s="31"/>
      <c r="D9926" s="31"/>
      <c r="E9926" s="31"/>
      <c r="F9926" s="31"/>
      <c r="G9926" s="31"/>
      <c r="H9926" s="31"/>
      <c r="I9926" s="32"/>
    </row>
    <row r="9927" spans="1:9" x14ac:dyDescent="0.3">
      <c r="A9927" s="31"/>
      <c r="B9927" s="31"/>
      <c r="C9927" s="31"/>
      <c r="D9927" s="31"/>
      <c r="E9927" s="31"/>
      <c r="F9927" s="31"/>
      <c r="G9927" s="31"/>
      <c r="H9927" s="31"/>
      <c r="I9927" s="32"/>
    </row>
    <row r="9928" spans="1:9" x14ac:dyDescent="0.3">
      <c r="A9928" s="31"/>
      <c r="B9928" s="31"/>
      <c r="C9928" s="31"/>
      <c r="D9928" s="31"/>
      <c r="E9928" s="31"/>
      <c r="F9928" s="31"/>
      <c r="G9928" s="31"/>
      <c r="H9928" s="31"/>
      <c r="I9928" s="32"/>
    </row>
    <row r="9929" spans="1:9" x14ac:dyDescent="0.3">
      <c r="A9929" s="31"/>
      <c r="B9929" s="31"/>
      <c r="C9929" s="31"/>
      <c r="D9929" s="31"/>
      <c r="E9929" s="31"/>
      <c r="F9929" s="31"/>
      <c r="G9929" s="31"/>
      <c r="H9929" s="31"/>
      <c r="I9929" s="32"/>
    </row>
    <row r="9930" spans="1:9" x14ac:dyDescent="0.3">
      <c r="A9930" s="31"/>
      <c r="B9930" s="31"/>
      <c r="C9930" s="31"/>
      <c r="D9930" s="31"/>
      <c r="E9930" s="31"/>
      <c r="F9930" s="31"/>
      <c r="G9930" s="31"/>
      <c r="H9930" s="31"/>
      <c r="I9930" s="32"/>
    </row>
    <row r="9931" spans="1:9" x14ac:dyDescent="0.3">
      <c r="A9931" s="31"/>
      <c r="B9931" s="31"/>
      <c r="C9931" s="31"/>
      <c r="D9931" s="31"/>
      <c r="E9931" s="31"/>
      <c r="F9931" s="31"/>
      <c r="G9931" s="31"/>
      <c r="H9931" s="31"/>
      <c r="I9931" s="32"/>
    </row>
    <row r="9932" spans="1:9" x14ac:dyDescent="0.3">
      <c r="A9932" s="31"/>
      <c r="B9932" s="31"/>
      <c r="C9932" s="31"/>
      <c r="D9932" s="31"/>
      <c r="E9932" s="31"/>
      <c r="F9932" s="31"/>
      <c r="G9932" s="31"/>
      <c r="H9932" s="31"/>
      <c r="I9932" s="32"/>
    </row>
    <row r="9933" spans="1:9" x14ac:dyDescent="0.3">
      <c r="A9933" s="31"/>
      <c r="B9933" s="31"/>
      <c r="C9933" s="31"/>
      <c r="D9933" s="31"/>
      <c r="E9933" s="31"/>
      <c r="F9933" s="31"/>
      <c r="G9933" s="31"/>
      <c r="H9933" s="31"/>
      <c r="I9933" s="32"/>
    </row>
    <row r="9934" spans="1:9" x14ac:dyDescent="0.3">
      <c r="A9934" s="31"/>
      <c r="B9934" s="31"/>
      <c r="C9934" s="31"/>
      <c r="D9934" s="31"/>
      <c r="E9934" s="31"/>
      <c r="F9934" s="31"/>
      <c r="G9934" s="31"/>
      <c r="H9934" s="31"/>
      <c r="I9934" s="32"/>
    </row>
    <row r="9935" spans="1:9" x14ac:dyDescent="0.3">
      <c r="A9935" s="31"/>
      <c r="B9935" s="31"/>
      <c r="C9935" s="31"/>
      <c r="D9935" s="31"/>
      <c r="E9935" s="31"/>
      <c r="F9935" s="31"/>
      <c r="G9935" s="31"/>
      <c r="H9935" s="31"/>
      <c r="I9935" s="32"/>
    </row>
    <row r="9936" spans="1:9" x14ac:dyDescent="0.3">
      <c r="A9936" s="31"/>
      <c r="B9936" s="31"/>
      <c r="C9936" s="31"/>
      <c r="D9936" s="31"/>
      <c r="E9936" s="31"/>
      <c r="F9936" s="31"/>
      <c r="G9936" s="31"/>
      <c r="H9936" s="31"/>
      <c r="I9936" s="32"/>
    </row>
    <row r="9937" spans="1:9" x14ac:dyDescent="0.3">
      <c r="A9937" s="31"/>
      <c r="B9937" s="31"/>
      <c r="C9937" s="31"/>
      <c r="D9937" s="31"/>
      <c r="E9937" s="31"/>
      <c r="F9937" s="31"/>
      <c r="G9937" s="31"/>
      <c r="H9937" s="31"/>
      <c r="I9937" s="32"/>
    </row>
    <row r="9938" spans="1:9" x14ac:dyDescent="0.3">
      <c r="A9938" s="31"/>
      <c r="B9938" s="31"/>
      <c r="C9938" s="31"/>
      <c r="D9938" s="31"/>
      <c r="E9938" s="31"/>
      <c r="F9938" s="31"/>
      <c r="G9938" s="31"/>
      <c r="H9938" s="31"/>
      <c r="I9938" s="32"/>
    </row>
    <row r="9939" spans="1:9" x14ac:dyDescent="0.3">
      <c r="A9939" s="31"/>
      <c r="B9939" s="31"/>
      <c r="C9939" s="31"/>
      <c r="D9939" s="31"/>
      <c r="E9939" s="31"/>
      <c r="F9939" s="31"/>
      <c r="G9939" s="31"/>
      <c r="H9939" s="31"/>
      <c r="I9939" s="32"/>
    </row>
    <row r="9940" spans="1:9" x14ac:dyDescent="0.3">
      <c r="A9940" s="31"/>
      <c r="B9940" s="31"/>
      <c r="C9940" s="31"/>
      <c r="D9940" s="31"/>
      <c r="E9940" s="31"/>
      <c r="F9940" s="31"/>
      <c r="G9940" s="31"/>
      <c r="H9940" s="31"/>
      <c r="I9940" s="32"/>
    </row>
    <row r="9941" spans="1:9" x14ac:dyDescent="0.3">
      <c r="A9941" s="31"/>
      <c r="B9941" s="31"/>
      <c r="C9941" s="31"/>
      <c r="D9941" s="31"/>
      <c r="E9941" s="31"/>
      <c r="F9941" s="31"/>
      <c r="G9941" s="31"/>
      <c r="H9941" s="31"/>
      <c r="I9941" s="32"/>
    </row>
    <row r="9942" spans="1:9" x14ac:dyDescent="0.3">
      <c r="A9942" s="31"/>
      <c r="B9942" s="31"/>
      <c r="C9942" s="31"/>
      <c r="D9942" s="31"/>
      <c r="E9942" s="31"/>
      <c r="F9942" s="31"/>
      <c r="G9942" s="31"/>
      <c r="H9942" s="31"/>
      <c r="I9942" s="32"/>
    </row>
    <row r="9943" spans="1:9" x14ac:dyDescent="0.3">
      <c r="A9943" s="31"/>
      <c r="B9943" s="31"/>
      <c r="C9943" s="31"/>
      <c r="D9943" s="31"/>
      <c r="E9943" s="31"/>
      <c r="F9943" s="31"/>
      <c r="G9943" s="31"/>
      <c r="H9943" s="31"/>
      <c r="I9943" s="32"/>
    </row>
    <row r="9944" spans="1:9" x14ac:dyDescent="0.3">
      <c r="A9944" s="31"/>
      <c r="B9944" s="31"/>
      <c r="C9944" s="31"/>
      <c r="D9944" s="31"/>
      <c r="E9944" s="31"/>
      <c r="F9944" s="31"/>
      <c r="G9944" s="31"/>
      <c r="H9944" s="31"/>
      <c r="I9944" s="32"/>
    </row>
    <row r="9945" spans="1:9" x14ac:dyDescent="0.3">
      <c r="A9945" s="31"/>
      <c r="B9945" s="31"/>
      <c r="C9945" s="31"/>
      <c r="D9945" s="31"/>
      <c r="E9945" s="31"/>
      <c r="F9945" s="31"/>
      <c r="G9945" s="31"/>
      <c r="H9945" s="31"/>
      <c r="I9945" s="32"/>
    </row>
    <row r="9946" spans="1:9" x14ac:dyDescent="0.3">
      <c r="A9946" s="31"/>
      <c r="B9946" s="31"/>
      <c r="C9946" s="31"/>
      <c r="D9946" s="31"/>
      <c r="E9946" s="31"/>
      <c r="F9946" s="31"/>
      <c r="G9946" s="31"/>
      <c r="H9946" s="31"/>
      <c r="I9946" s="32"/>
    </row>
    <row r="9947" spans="1:9" x14ac:dyDescent="0.3">
      <c r="A9947" s="31"/>
      <c r="B9947" s="31"/>
      <c r="C9947" s="31"/>
      <c r="D9947" s="31"/>
      <c r="E9947" s="31"/>
      <c r="F9947" s="31"/>
      <c r="G9947" s="31"/>
      <c r="H9947" s="31"/>
      <c r="I9947" s="32"/>
    </row>
    <row r="9948" spans="1:9" x14ac:dyDescent="0.3">
      <c r="A9948" s="31"/>
      <c r="B9948" s="31"/>
      <c r="C9948" s="31"/>
      <c r="D9948" s="31"/>
      <c r="E9948" s="31"/>
      <c r="F9948" s="31"/>
      <c r="G9948" s="31"/>
      <c r="H9948" s="31"/>
      <c r="I9948" s="32"/>
    </row>
    <row r="9949" spans="1:9" x14ac:dyDescent="0.3">
      <c r="A9949" s="31"/>
      <c r="B9949" s="31"/>
      <c r="C9949" s="31"/>
      <c r="D9949" s="31"/>
      <c r="E9949" s="31"/>
      <c r="F9949" s="31"/>
      <c r="G9949" s="31"/>
      <c r="H9949" s="31"/>
      <c r="I9949" s="32"/>
    </row>
    <row r="9950" spans="1:9" x14ac:dyDescent="0.3">
      <c r="A9950" s="31"/>
      <c r="B9950" s="31"/>
      <c r="C9950" s="31"/>
      <c r="D9950" s="31"/>
      <c r="E9950" s="31"/>
      <c r="F9950" s="31"/>
      <c r="G9950" s="31"/>
      <c r="H9950" s="31"/>
      <c r="I9950" s="32"/>
    </row>
    <row r="9951" spans="1:9" x14ac:dyDescent="0.3">
      <c r="A9951" s="31"/>
      <c r="B9951" s="31"/>
      <c r="C9951" s="31"/>
      <c r="D9951" s="31"/>
      <c r="E9951" s="31"/>
      <c r="F9951" s="31"/>
      <c r="G9951" s="31"/>
      <c r="H9951" s="31"/>
      <c r="I9951" s="32"/>
    </row>
    <row r="9952" spans="1:9" x14ac:dyDescent="0.3">
      <c r="A9952" s="31"/>
      <c r="B9952" s="31"/>
      <c r="C9952" s="31"/>
      <c r="D9952" s="31"/>
      <c r="E9952" s="31"/>
      <c r="F9952" s="31"/>
      <c r="G9952" s="31"/>
      <c r="H9952" s="31"/>
      <c r="I9952" s="32"/>
    </row>
    <row r="9953" spans="1:9" x14ac:dyDescent="0.3">
      <c r="A9953" s="31"/>
      <c r="B9953" s="31"/>
      <c r="C9953" s="31"/>
      <c r="D9953" s="31"/>
      <c r="E9953" s="31"/>
      <c r="F9953" s="31"/>
      <c r="G9953" s="31"/>
      <c r="H9953" s="31"/>
      <c r="I9953" s="32"/>
    </row>
    <row r="9954" spans="1:9" x14ac:dyDescent="0.3">
      <c r="A9954" s="31"/>
      <c r="B9954" s="31"/>
      <c r="C9954" s="31"/>
      <c r="D9954" s="31"/>
      <c r="E9954" s="31"/>
      <c r="F9954" s="31"/>
      <c r="G9954" s="31"/>
      <c r="H9954" s="31"/>
      <c r="I9954" s="32"/>
    </row>
    <row r="9955" spans="1:9" x14ac:dyDescent="0.3">
      <c r="A9955" s="31"/>
      <c r="B9955" s="31"/>
      <c r="C9955" s="31"/>
      <c r="D9955" s="31"/>
      <c r="E9955" s="31"/>
      <c r="F9955" s="31"/>
      <c r="G9955" s="31"/>
      <c r="H9955" s="31"/>
      <c r="I9955" s="32"/>
    </row>
    <row r="9956" spans="1:9" x14ac:dyDescent="0.3">
      <c r="A9956" s="31"/>
      <c r="B9956" s="31"/>
      <c r="C9956" s="31"/>
      <c r="D9956" s="31"/>
      <c r="E9956" s="31"/>
      <c r="F9956" s="31"/>
      <c r="G9956" s="31"/>
      <c r="H9956" s="31"/>
      <c r="I9956" s="32"/>
    </row>
    <row r="9957" spans="1:9" x14ac:dyDescent="0.3">
      <c r="A9957" s="31"/>
      <c r="B9957" s="31"/>
      <c r="C9957" s="31"/>
      <c r="D9957" s="31"/>
      <c r="E9957" s="31"/>
      <c r="F9957" s="31"/>
      <c r="G9957" s="31"/>
      <c r="H9957" s="31"/>
      <c r="I9957" s="32"/>
    </row>
    <row r="9958" spans="1:9" x14ac:dyDescent="0.3">
      <c r="A9958" s="31"/>
      <c r="B9958" s="31"/>
      <c r="C9958" s="31"/>
      <c r="D9958" s="31"/>
      <c r="E9958" s="31"/>
      <c r="F9958" s="31"/>
      <c r="G9958" s="31"/>
      <c r="H9958" s="31"/>
      <c r="I9958" s="32"/>
    </row>
    <row r="9959" spans="1:9" x14ac:dyDescent="0.3">
      <c r="A9959" s="31"/>
      <c r="B9959" s="31"/>
      <c r="C9959" s="31"/>
      <c r="D9959" s="31"/>
      <c r="E9959" s="31"/>
      <c r="F9959" s="31"/>
      <c r="G9959" s="31"/>
      <c r="H9959" s="31"/>
      <c r="I9959" s="32"/>
    </row>
    <row r="9960" spans="1:9" x14ac:dyDescent="0.3">
      <c r="A9960" s="31"/>
      <c r="B9960" s="31"/>
      <c r="C9960" s="31"/>
      <c r="D9960" s="31"/>
      <c r="E9960" s="31"/>
      <c r="F9960" s="31"/>
      <c r="G9960" s="31"/>
      <c r="H9960" s="31"/>
      <c r="I9960" s="32"/>
    </row>
    <row r="9961" spans="1:9" x14ac:dyDescent="0.3">
      <c r="A9961" s="31"/>
      <c r="B9961" s="31"/>
      <c r="C9961" s="31"/>
      <c r="D9961" s="31"/>
      <c r="E9961" s="31"/>
      <c r="F9961" s="31"/>
      <c r="G9961" s="31"/>
      <c r="H9961" s="31"/>
      <c r="I9961" s="32"/>
    </row>
    <row r="9962" spans="1:9" x14ac:dyDescent="0.3">
      <c r="A9962" s="31"/>
      <c r="B9962" s="31"/>
      <c r="C9962" s="31"/>
      <c r="D9962" s="31"/>
      <c r="E9962" s="31"/>
      <c r="F9962" s="31"/>
      <c r="G9962" s="31"/>
      <c r="H9962" s="31"/>
      <c r="I9962" s="32"/>
    </row>
    <row r="9963" spans="1:9" x14ac:dyDescent="0.3">
      <c r="A9963" s="31"/>
      <c r="B9963" s="31"/>
      <c r="C9963" s="31"/>
      <c r="D9963" s="31"/>
      <c r="E9963" s="31"/>
      <c r="F9963" s="31"/>
      <c r="G9963" s="31"/>
      <c r="H9963" s="31"/>
      <c r="I9963" s="32"/>
    </row>
    <row r="9964" spans="1:9" x14ac:dyDescent="0.3">
      <c r="A9964" s="31"/>
      <c r="B9964" s="31"/>
      <c r="C9964" s="31"/>
      <c r="D9964" s="31"/>
      <c r="E9964" s="31"/>
      <c r="F9964" s="31"/>
      <c r="G9964" s="31"/>
      <c r="H9964" s="31"/>
      <c r="I9964" s="32"/>
    </row>
    <row r="9965" spans="1:9" x14ac:dyDescent="0.3">
      <c r="A9965" s="31"/>
      <c r="B9965" s="31"/>
      <c r="C9965" s="31"/>
      <c r="D9965" s="31"/>
      <c r="E9965" s="31"/>
      <c r="F9965" s="31"/>
      <c r="G9965" s="31"/>
      <c r="H9965" s="31"/>
      <c r="I9965" s="32"/>
    </row>
    <row r="9966" spans="1:9" x14ac:dyDescent="0.3">
      <c r="A9966" s="31"/>
      <c r="B9966" s="31"/>
      <c r="C9966" s="31"/>
      <c r="D9966" s="31"/>
      <c r="E9966" s="31"/>
      <c r="F9966" s="31"/>
      <c r="G9966" s="31"/>
      <c r="H9966" s="31"/>
      <c r="I9966" s="32"/>
    </row>
    <row r="9967" spans="1:9" x14ac:dyDescent="0.3">
      <c r="A9967" s="31"/>
      <c r="B9967" s="31"/>
      <c r="C9967" s="31"/>
      <c r="D9967" s="31"/>
      <c r="E9967" s="31"/>
      <c r="F9967" s="31"/>
      <c r="G9967" s="31"/>
      <c r="H9967" s="31"/>
      <c r="I9967" s="32"/>
    </row>
    <row r="9968" spans="1:9" x14ac:dyDescent="0.3">
      <c r="A9968" s="31"/>
      <c r="B9968" s="31"/>
      <c r="C9968" s="31"/>
      <c r="D9968" s="31"/>
      <c r="E9968" s="31"/>
      <c r="F9968" s="31"/>
      <c r="G9968" s="31"/>
      <c r="H9968" s="31"/>
      <c r="I9968" s="32"/>
    </row>
    <row r="9969" spans="1:9" x14ac:dyDescent="0.3">
      <c r="A9969" s="31"/>
      <c r="B9969" s="31"/>
      <c r="C9969" s="31"/>
      <c r="D9969" s="31"/>
      <c r="E9969" s="31"/>
      <c r="F9969" s="31"/>
      <c r="G9969" s="31"/>
      <c r="H9969" s="31"/>
      <c r="I9969" s="32"/>
    </row>
    <row r="9970" spans="1:9" x14ac:dyDescent="0.3">
      <c r="A9970" s="31"/>
      <c r="B9970" s="31"/>
      <c r="C9970" s="31"/>
      <c r="D9970" s="31"/>
      <c r="E9970" s="31"/>
      <c r="F9970" s="31"/>
      <c r="G9970" s="31"/>
      <c r="H9970" s="31"/>
      <c r="I9970" s="32"/>
    </row>
    <row r="9971" spans="1:9" x14ac:dyDescent="0.3">
      <c r="A9971" s="31"/>
      <c r="B9971" s="31"/>
      <c r="C9971" s="31"/>
      <c r="D9971" s="31"/>
      <c r="E9971" s="31"/>
      <c r="F9971" s="31"/>
      <c r="G9971" s="31"/>
      <c r="H9971" s="31"/>
      <c r="I9971" s="32"/>
    </row>
    <row r="9972" spans="1:9" x14ac:dyDescent="0.3">
      <c r="A9972" s="31"/>
      <c r="B9972" s="31"/>
      <c r="C9972" s="31"/>
      <c r="D9972" s="31"/>
      <c r="E9972" s="31"/>
      <c r="F9972" s="31"/>
      <c r="G9972" s="31"/>
      <c r="H9972" s="31"/>
      <c r="I9972" s="32"/>
    </row>
    <row r="9973" spans="1:9" x14ac:dyDescent="0.3">
      <c r="A9973" s="31"/>
      <c r="B9973" s="31"/>
      <c r="C9973" s="31"/>
      <c r="D9973" s="31"/>
      <c r="E9973" s="31"/>
      <c r="F9973" s="31"/>
      <c r="G9973" s="31"/>
      <c r="H9973" s="31"/>
      <c r="I9973" s="32"/>
    </row>
    <row r="9974" spans="1:9" x14ac:dyDescent="0.3">
      <c r="A9974" s="31"/>
      <c r="B9974" s="31"/>
      <c r="C9974" s="31"/>
      <c r="D9974" s="31"/>
      <c r="E9974" s="31"/>
      <c r="F9974" s="31"/>
      <c r="G9974" s="31"/>
      <c r="H9974" s="31"/>
      <c r="I9974" s="32"/>
    </row>
    <row r="9975" spans="1:9" x14ac:dyDescent="0.3">
      <c r="A9975" s="31"/>
      <c r="B9975" s="31"/>
      <c r="C9975" s="31"/>
      <c r="D9975" s="31"/>
      <c r="E9975" s="31"/>
      <c r="F9975" s="31"/>
      <c r="G9975" s="31"/>
      <c r="H9975" s="31"/>
      <c r="I9975" s="32"/>
    </row>
    <row r="9976" spans="1:9" x14ac:dyDescent="0.3">
      <c r="A9976" s="31"/>
      <c r="B9976" s="31"/>
      <c r="C9976" s="31"/>
      <c r="D9976" s="31"/>
      <c r="E9976" s="31"/>
      <c r="F9976" s="31"/>
      <c r="G9976" s="31"/>
      <c r="H9976" s="31"/>
      <c r="I9976" s="32"/>
    </row>
    <row r="9977" spans="1:9" x14ac:dyDescent="0.3">
      <c r="A9977" s="31"/>
      <c r="B9977" s="31"/>
      <c r="C9977" s="31"/>
      <c r="D9977" s="31"/>
      <c r="E9977" s="31"/>
      <c r="F9977" s="31"/>
      <c r="G9977" s="31"/>
      <c r="H9977" s="31"/>
      <c r="I9977" s="32"/>
    </row>
    <row r="9978" spans="1:9" x14ac:dyDescent="0.3">
      <c r="A9978" s="31"/>
      <c r="B9978" s="31"/>
      <c r="C9978" s="31"/>
      <c r="D9978" s="31"/>
      <c r="E9978" s="31"/>
      <c r="F9978" s="31"/>
      <c r="G9978" s="31"/>
      <c r="H9978" s="31"/>
      <c r="I9978" s="32"/>
    </row>
    <row r="9979" spans="1:9" x14ac:dyDescent="0.3">
      <c r="A9979" s="31"/>
      <c r="B9979" s="31"/>
      <c r="C9979" s="31"/>
      <c r="D9979" s="31"/>
      <c r="E9979" s="31"/>
      <c r="F9979" s="31"/>
      <c r="G9979" s="31"/>
      <c r="H9979" s="31"/>
      <c r="I9979" s="32"/>
    </row>
    <row r="9980" spans="1:9" x14ac:dyDescent="0.3">
      <c r="A9980" s="31"/>
      <c r="B9980" s="31"/>
      <c r="C9980" s="31"/>
      <c r="D9980" s="31"/>
      <c r="E9980" s="31"/>
      <c r="F9980" s="31"/>
      <c r="G9980" s="31"/>
      <c r="H9980" s="31"/>
      <c r="I9980" s="32"/>
    </row>
    <row r="9981" spans="1:9" x14ac:dyDescent="0.3">
      <c r="A9981" s="31"/>
      <c r="B9981" s="31"/>
      <c r="C9981" s="31"/>
      <c r="D9981" s="31"/>
      <c r="E9981" s="31"/>
      <c r="F9981" s="31"/>
      <c r="G9981" s="31"/>
      <c r="H9981" s="31"/>
      <c r="I9981" s="32"/>
    </row>
    <row r="9982" spans="1:9" x14ac:dyDescent="0.3">
      <c r="A9982" s="31"/>
      <c r="B9982" s="31"/>
      <c r="C9982" s="31"/>
      <c r="D9982" s="31"/>
      <c r="E9982" s="31"/>
      <c r="F9982" s="31"/>
      <c r="G9982" s="31"/>
      <c r="H9982" s="31"/>
      <c r="I9982" s="32"/>
    </row>
    <row r="9983" spans="1:9" x14ac:dyDescent="0.3">
      <c r="A9983" s="31"/>
      <c r="B9983" s="31"/>
      <c r="C9983" s="31"/>
      <c r="D9983" s="31"/>
      <c r="E9983" s="31"/>
      <c r="F9983" s="31"/>
      <c r="G9983" s="31"/>
      <c r="H9983" s="31"/>
      <c r="I9983" s="32"/>
    </row>
    <row r="9984" spans="1:9" x14ac:dyDescent="0.3">
      <c r="A9984" s="31"/>
      <c r="B9984" s="31"/>
      <c r="C9984" s="31"/>
      <c r="D9984" s="31"/>
      <c r="E9984" s="31"/>
      <c r="F9984" s="31"/>
      <c r="G9984" s="31"/>
      <c r="H9984" s="31"/>
      <c r="I9984" s="32"/>
    </row>
    <row r="9985" spans="1:9" x14ac:dyDescent="0.3">
      <c r="A9985" s="31"/>
      <c r="B9985" s="31"/>
      <c r="C9985" s="31"/>
      <c r="D9985" s="31"/>
      <c r="E9985" s="31"/>
      <c r="F9985" s="31"/>
      <c r="G9985" s="31"/>
      <c r="H9985" s="31"/>
      <c r="I9985" s="32"/>
    </row>
    <row r="9986" spans="1:9" x14ac:dyDescent="0.3">
      <c r="A9986" s="31"/>
      <c r="B9986" s="31"/>
      <c r="C9986" s="31"/>
      <c r="D9986" s="31"/>
      <c r="E9986" s="31"/>
      <c r="F9986" s="31"/>
      <c r="G9986" s="31"/>
      <c r="H9986" s="31"/>
      <c r="I9986" s="32"/>
    </row>
    <row r="9987" spans="1:9" x14ac:dyDescent="0.3">
      <c r="A9987" s="31"/>
      <c r="B9987" s="31"/>
      <c r="C9987" s="31"/>
      <c r="D9987" s="31"/>
      <c r="E9987" s="31"/>
      <c r="F9987" s="31"/>
      <c r="G9987" s="31"/>
      <c r="H9987" s="31"/>
      <c r="I9987" s="32"/>
    </row>
    <row r="9988" spans="1:9" x14ac:dyDescent="0.3">
      <c r="A9988" s="31"/>
      <c r="B9988" s="31"/>
      <c r="C9988" s="31"/>
      <c r="D9988" s="31"/>
      <c r="E9988" s="31"/>
      <c r="F9988" s="31"/>
      <c r="G9988" s="31"/>
      <c r="H9988" s="31"/>
      <c r="I9988" s="32"/>
    </row>
    <row r="9989" spans="1:9" x14ac:dyDescent="0.3">
      <c r="A9989" s="31"/>
      <c r="B9989" s="31"/>
      <c r="C9989" s="31"/>
      <c r="D9989" s="31"/>
      <c r="E9989" s="31"/>
      <c r="F9989" s="31"/>
      <c r="G9989" s="31"/>
      <c r="H9989" s="31"/>
      <c r="I9989" s="32"/>
    </row>
    <row r="9990" spans="1:9" x14ac:dyDescent="0.3">
      <c r="A9990" s="31"/>
      <c r="B9990" s="31"/>
      <c r="C9990" s="31"/>
      <c r="D9990" s="31"/>
      <c r="E9990" s="31"/>
      <c r="F9990" s="31"/>
      <c r="G9990" s="31"/>
      <c r="H9990" s="31"/>
      <c r="I9990" s="32"/>
    </row>
    <row r="9991" spans="1:9" x14ac:dyDescent="0.3">
      <c r="A9991" s="31"/>
      <c r="B9991" s="31"/>
      <c r="C9991" s="31"/>
      <c r="D9991" s="31"/>
      <c r="E9991" s="31"/>
      <c r="F9991" s="31"/>
      <c r="G9991" s="31"/>
      <c r="H9991" s="31"/>
      <c r="I9991" s="32"/>
    </row>
    <row r="9992" spans="1:9" x14ac:dyDescent="0.3">
      <c r="A9992" s="31"/>
      <c r="B9992" s="31"/>
      <c r="C9992" s="31"/>
      <c r="D9992" s="31"/>
      <c r="E9992" s="31"/>
      <c r="F9992" s="31"/>
      <c r="G9992" s="31"/>
      <c r="H9992" s="31"/>
      <c r="I9992" s="32"/>
    </row>
    <row r="9993" spans="1:9" x14ac:dyDescent="0.3">
      <c r="A9993" s="31"/>
      <c r="B9993" s="31"/>
      <c r="C9993" s="31"/>
      <c r="D9993" s="31"/>
      <c r="E9993" s="31"/>
      <c r="F9993" s="31"/>
      <c r="G9993" s="31"/>
      <c r="H9993" s="31"/>
      <c r="I9993" s="32"/>
    </row>
    <row r="9994" spans="1:9" x14ac:dyDescent="0.3">
      <c r="A9994" s="31"/>
      <c r="B9994" s="31"/>
      <c r="C9994" s="31"/>
      <c r="D9994" s="31"/>
      <c r="E9994" s="31"/>
      <c r="F9994" s="31"/>
      <c r="G9994" s="31"/>
      <c r="H9994" s="31"/>
      <c r="I9994" s="32"/>
    </row>
    <row r="9995" spans="1:9" x14ac:dyDescent="0.3">
      <c r="A9995" s="31"/>
      <c r="B9995" s="31"/>
      <c r="C9995" s="31"/>
      <c r="D9995" s="31"/>
      <c r="E9995" s="31"/>
      <c r="F9995" s="31"/>
      <c r="G9995" s="31"/>
      <c r="H9995" s="31"/>
      <c r="I9995" s="32"/>
    </row>
    <row r="9996" spans="1:9" x14ac:dyDescent="0.3">
      <c r="A9996" s="31"/>
      <c r="B9996" s="31"/>
      <c r="C9996" s="31"/>
      <c r="D9996" s="31"/>
      <c r="E9996" s="31"/>
      <c r="F9996" s="31"/>
      <c r="G9996" s="31"/>
      <c r="H9996" s="31"/>
      <c r="I9996" s="32"/>
    </row>
    <row r="9997" spans="1:9" x14ac:dyDescent="0.3">
      <c r="A9997" s="31"/>
      <c r="B9997" s="31"/>
      <c r="C9997" s="31"/>
      <c r="D9997" s="31"/>
      <c r="E9997" s="31"/>
      <c r="F9997" s="31"/>
      <c r="G9997" s="31"/>
      <c r="H9997" s="31"/>
      <c r="I9997" s="32"/>
    </row>
    <row r="9998" spans="1:9" x14ac:dyDescent="0.3">
      <c r="A9998" s="31"/>
      <c r="B9998" s="31"/>
      <c r="C9998" s="31"/>
      <c r="D9998" s="31"/>
      <c r="E9998" s="31"/>
      <c r="F9998" s="31"/>
      <c r="G9998" s="31"/>
      <c r="H9998" s="31"/>
      <c r="I9998" s="32"/>
    </row>
    <row r="9999" spans="1:9" x14ac:dyDescent="0.3">
      <c r="A9999" s="31"/>
      <c r="B9999" s="31"/>
      <c r="C9999" s="31"/>
      <c r="D9999" s="31"/>
      <c r="E9999" s="31"/>
      <c r="F9999" s="31"/>
      <c r="G9999" s="31"/>
      <c r="H9999" s="31"/>
      <c r="I9999" s="32"/>
    </row>
    <row r="10000" spans="1:9" x14ac:dyDescent="0.3">
      <c r="A10000" s="31"/>
      <c r="B10000" s="31"/>
      <c r="C10000" s="31"/>
      <c r="D10000" s="31"/>
      <c r="E10000" s="31"/>
      <c r="F10000" s="31"/>
      <c r="G10000" s="31"/>
      <c r="H10000" s="31"/>
      <c r="I10000" s="32"/>
    </row>
    <row r="10001" spans="1:9" x14ac:dyDescent="0.3">
      <c r="A10001" s="31"/>
      <c r="B10001" s="31"/>
      <c r="C10001" s="31"/>
      <c r="D10001" s="31"/>
      <c r="E10001" s="31"/>
      <c r="F10001" s="31"/>
      <c r="G10001" s="31"/>
      <c r="H10001" s="31"/>
      <c r="I10001" s="32"/>
    </row>
    <row r="10002" spans="1:9" x14ac:dyDescent="0.3">
      <c r="A10002" s="31"/>
      <c r="B10002" s="31"/>
      <c r="C10002" s="31"/>
      <c r="D10002" s="31"/>
      <c r="E10002" s="31"/>
      <c r="F10002" s="31"/>
      <c r="G10002" s="31"/>
      <c r="H10002" s="31"/>
      <c r="I10002" s="32"/>
    </row>
    <row r="10003" spans="1:9" x14ac:dyDescent="0.3">
      <c r="A10003" s="31"/>
      <c r="B10003" s="31"/>
      <c r="C10003" s="31"/>
      <c r="D10003" s="31"/>
      <c r="E10003" s="31"/>
      <c r="F10003" s="31"/>
      <c r="G10003" s="31"/>
      <c r="H10003" s="31"/>
      <c r="I10003" s="32"/>
    </row>
    <row r="10004" spans="1:9" x14ac:dyDescent="0.3">
      <c r="A10004" s="31"/>
      <c r="B10004" s="31"/>
      <c r="C10004" s="31"/>
      <c r="D10004" s="31"/>
      <c r="E10004" s="31"/>
      <c r="F10004" s="31"/>
      <c r="G10004" s="31"/>
      <c r="H10004" s="31"/>
      <c r="I10004" s="32"/>
    </row>
    <row r="10005" spans="1:9" x14ac:dyDescent="0.3">
      <c r="A10005" s="31"/>
      <c r="B10005" s="31"/>
      <c r="C10005" s="31"/>
      <c r="D10005" s="31"/>
      <c r="E10005" s="31"/>
      <c r="F10005" s="31"/>
      <c r="G10005" s="31"/>
      <c r="H10005" s="31"/>
      <c r="I10005" s="32"/>
    </row>
    <row r="10006" spans="1:9" x14ac:dyDescent="0.3">
      <c r="A10006" s="31"/>
      <c r="B10006" s="31"/>
      <c r="C10006" s="31"/>
      <c r="D10006" s="31"/>
      <c r="E10006" s="31"/>
      <c r="F10006" s="31"/>
      <c r="G10006" s="31"/>
      <c r="H10006" s="31"/>
      <c r="I10006" s="32"/>
    </row>
    <row r="10007" spans="1:9" x14ac:dyDescent="0.3">
      <c r="A10007" s="31"/>
      <c r="B10007" s="31"/>
      <c r="C10007" s="31"/>
      <c r="D10007" s="31"/>
      <c r="E10007" s="31"/>
      <c r="F10007" s="31"/>
      <c r="G10007" s="31"/>
      <c r="H10007" s="31"/>
      <c r="I10007" s="32"/>
    </row>
    <row r="10008" spans="1:9" x14ac:dyDescent="0.3">
      <c r="A10008" s="31"/>
      <c r="B10008" s="31"/>
      <c r="C10008" s="31"/>
      <c r="D10008" s="31"/>
      <c r="E10008" s="31"/>
      <c r="F10008" s="31"/>
      <c r="G10008" s="31"/>
      <c r="H10008" s="31"/>
      <c r="I10008" s="32"/>
    </row>
    <row r="10009" spans="1:9" x14ac:dyDescent="0.3">
      <c r="A10009" s="31"/>
      <c r="B10009" s="31"/>
      <c r="C10009" s="31"/>
      <c r="D10009" s="31"/>
      <c r="E10009" s="31"/>
      <c r="F10009" s="31"/>
      <c r="G10009" s="31"/>
      <c r="H10009" s="31"/>
      <c r="I10009" s="32"/>
    </row>
    <row r="10010" spans="1:9" x14ac:dyDescent="0.3">
      <c r="A10010" s="31"/>
      <c r="B10010" s="31"/>
      <c r="C10010" s="31"/>
      <c r="D10010" s="31"/>
      <c r="E10010" s="31"/>
      <c r="F10010" s="31"/>
      <c r="G10010" s="31"/>
      <c r="H10010" s="31"/>
      <c r="I10010" s="32"/>
    </row>
    <row r="10011" spans="1:9" x14ac:dyDescent="0.3">
      <c r="A10011" s="31"/>
      <c r="B10011" s="31"/>
      <c r="C10011" s="31"/>
      <c r="D10011" s="31"/>
      <c r="E10011" s="31"/>
      <c r="F10011" s="31"/>
      <c r="G10011" s="31"/>
      <c r="H10011" s="31"/>
      <c r="I10011" s="32"/>
    </row>
    <row r="10012" spans="1:9" x14ac:dyDescent="0.3">
      <c r="A10012" s="31"/>
      <c r="B10012" s="31"/>
      <c r="C10012" s="31"/>
      <c r="D10012" s="31"/>
      <c r="E10012" s="31"/>
      <c r="F10012" s="31"/>
      <c r="G10012" s="31"/>
      <c r="H10012" s="31"/>
      <c r="I10012" s="32"/>
    </row>
    <row r="10013" spans="1:9" x14ac:dyDescent="0.3">
      <c r="A10013" s="31"/>
      <c r="B10013" s="31"/>
      <c r="C10013" s="31"/>
      <c r="D10013" s="31"/>
      <c r="E10013" s="31"/>
      <c r="F10013" s="31"/>
      <c r="G10013" s="31"/>
      <c r="H10013" s="31"/>
      <c r="I10013" s="32"/>
    </row>
    <row r="10014" spans="1:9" x14ac:dyDescent="0.3">
      <c r="A10014" s="31"/>
      <c r="B10014" s="31"/>
      <c r="C10014" s="31"/>
      <c r="D10014" s="31"/>
      <c r="E10014" s="31"/>
      <c r="F10014" s="31"/>
      <c r="G10014" s="31"/>
      <c r="H10014" s="31"/>
      <c r="I10014" s="32"/>
    </row>
    <row r="10015" spans="1:9" x14ac:dyDescent="0.3">
      <c r="A10015" s="31"/>
      <c r="B10015" s="31"/>
      <c r="C10015" s="31"/>
      <c r="D10015" s="31"/>
      <c r="E10015" s="31"/>
      <c r="F10015" s="31"/>
      <c r="G10015" s="31"/>
      <c r="H10015" s="31"/>
      <c r="I10015" s="32"/>
    </row>
    <row r="10016" spans="1:9" x14ac:dyDescent="0.3">
      <c r="A10016" s="31"/>
      <c r="B10016" s="31"/>
      <c r="C10016" s="31"/>
      <c r="D10016" s="31"/>
      <c r="E10016" s="31"/>
      <c r="F10016" s="31"/>
      <c r="G10016" s="31"/>
      <c r="H10016" s="31"/>
      <c r="I10016" s="32"/>
    </row>
    <row r="10017" spans="1:9" x14ac:dyDescent="0.3">
      <c r="A10017" s="31"/>
      <c r="B10017" s="31"/>
      <c r="C10017" s="31"/>
      <c r="D10017" s="31"/>
      <c r="E10017" s="31"/>
      <c r="F10017" s="31"/>
      <c r="G10017" s="31"/>
      <c r="H10017" s="31"/>
      <c r="I10017" s="32"/>
    </row>
    <row r="10018" spans="1:9" x14ac:dyDescent="0.3">
      <c r="A10018" s="31"/>
      <c r="B10018" s="31"/>
      <c r="C10018" s="31"/>
      <c r="D10018" s="31"/>
      <c r="E10018" s="31"/>
      <c r="F10018" s="31"/>
      <c r="G10018" s="31"/>
      <c r="H10018" s="31"/>
      <c r="I10018" s="32"/>
    </row>
    <row r="10019" spans="1:9" x14ac:dyDescent="0.3">
      <c r="A10019" s="31"/>
      <c r="B10019" s="31"/>
      <c r="C10019" s="31"/>
      <c r="D10019" s="31"/>
      <c r="E10019" s="31"/>
      <c r="F10019" s="31"/>
      <c r="G10019" s="31"/>
      <c r="H10019" s="31"/>
      <c r="I10019" s="32"/>
    </row>
    <row r="10020" spans="1:9" x14ac:dyDescent="0.3">
      <c r="A10020" s="31"/>
      <c r="B10020" s="31"/>
      <c r="C10020" s="31"/>
      <c r="D10020" s="31"/>
      <c r="E10020" s="31"/>
      <c r="F10020" s="31"/>
      <c r="G10020" s="31"/>
      <c r="H10020" s="31"/>
      <c r="I10020" s="32"/>
    </row>
    <row r="10021" spans="1:9" x14ac:dyDescent="0.3">
      <c r="A10021" s="31"/>
      <c r="B10021" s="31"/>
      <c r="C10021" s="31"/>
      <c r="D10021" s="31"/>
      <c r="E10021" s="31"/>
      <c r="F10021" s="31"/>
      <c r="G10021" s="31"/>
      <c r="H10021" s="31"/>
      <c r="I10021" s="32"/>
    </row>
    <row r="10022" spans="1:9" x14ac:dyDescent="0.3">
      <c r="A10022" s="31"/>
      <c r="B10022" s="31"/>
      <c r="C10022" s="31"/>
      <c r="D10022" s="31"/>
      <c r="E10022" s="31"/>
      <c r="F10022" s="31"/>
      <c r="G10022" s="31"/>
      <c r="H10022" s="31"/>
      <c r="I10022" s="32"/>
    </row>
    <row r="10023" spans="1:9" x14ac:dyDescent="0.3">
      <c r="A10023" s="31"/>
      <c r="B10023" s="31"/>
      <c r="C10023" s="31"/>
      <c r="D10023" s="31"/>
      <c r="E10023" s="31"/>
      <c r="F10023" s="31"/>
      <c r="G10023" s="31"/>
      <c r="H10023" s="31"/>
      <c r="I10023" s="32"/>
    </row>
    <row r="10024" spans="1:9" x14ac:dyDescent="0.3">
      <c r="A10024" s="31"/>
      <c r="B10024" s="31"/>
      <c r="C10024" s="31"/>
      <c r="D10024" s="31"/>
      <c r="E10024" s="31"/>
      <c r="F10024" s="31"/>
      <c r="G10024" s="31"/>
      <c r="H10024" s="31"/>
      <c r="I10024" s="32"/>
    </row>
    <row r="10025" spans="1:9" x14ac:dyDescent="0.3">
      <c r="A10025" s="31"/>
      <c r="B10025" s="31"/>
      <c r="C10025" s="31"/>
      <c r="D10025" s="31"/>
      <c r="E10025" s="31"/>
      <c r="F10025" s="31"/>
      <c r="G10025" s="31"/>
      <c r="H10025" s="31"/>
      <c r="I10025" s="32"/>
    </row>
    <row r="10026" spans="1:9" x14ac:dyDescent="0.3">
      <c r="A10026" s="31"/>
      <c r="B10026" s="31"/>
      <c r="C10026" s="31"/>
      <c r="D10026" s="31"/>
      <c r="E10026" s="31"/>
      <c r="F10026" s="31"/>
      <c r="G10026" s="31"/>
      <c r="H10026" s="31"/>
      <c r="I10026" s="32"/>
    </row>
    <row r="10027" spans="1:9" x14ac:dyDescent="0.3">
      <c r="A10027" s="31"/>
      <c r="B10027" s="31"/>
      <c r="C10027" s="31"/>
      <c r="D10027" s="31"/>
      <c r="E10027" s="31"/>
      <c r="F10027" s="31"/>
      <c r="G10027" s="31"/>
      <c r="H10027" s="31"/>
      <c r="I10027" s="32"/>
    </row>
    <row r="10028" spans="1:9" x14ac:dyDescent="0.3">
      <c r="A10028" s="31"/>
      <c r="B10028" s="31"/>
      <c r="C10028" s="31"/>
      <c r="D10028" s="31"/>
      <c r="E10028" s="31"/>
      <c r="F10028" s="31"/>
      <c r="G10028" s="31"/>
      <c r="H10028" s="31"/>
      <c r="I10028" s="32"/>
    </row>
    <row r="10029" spans="1:9" x14ac:dyDescent="0.3">
      <c r="A10029" s="31"/>
      <c r="B10029" s="31"/>
      <c r="C10029" s="31"/>
      <c r="D10029" s="31"/>
      <c r="E10029" s="31"/>
      <c r="F10029" s="31"/>
      <c r="G10029" s="31"/>
      <c r="H10029" s="31"/>
      <c r="I10029" s="32"/>
    </row>
    <row r="10030" spans="1:9" x14ac:dyDescent="0.3">
      <c r="A10030" s="31"/>
      <c r="B10030" s="31"/>
      <c r="C10030" s="31"/>
      <c r="D10030" s="31"/>
      <c r="E10030" s="31"/>
      <c r="F10030" s="31"/>
      <c r="G10030" s="31"/>
      <c r="H10030" s="31"/>
      <c r="I10030" s="32"/>
    </row>
    <row r="10031" spans="1:9" x14ac:dyDescent="0.3">
      <c r="A10031" s="31"/>
      <c r="B10031" s="31"/>
      <c r="C10031" s="31"/>
      <c r="D10031" s="31"/>
      <c r="E10031" s="31"/>
      <c r="F10031" s="31"/>
      <c r="G10031" s="31"/>
      <c r="H10031" s="31"/>
      <c r="I10031" s="32"/>
    </row>
    <row r="10032" spans="1:9" x14ac:dyDescent="0.3">
      <c r="A10032" s="31"/>
      <c r="B10032" s="31"/>
      <c r="C10032" s="31"/>
      <c r="D10032" s="31"/>
      <c r="E10032" s="31"/>
      <c r="F10032" s="31"/>
      <c r="G10032" s="31"/>
      <c r="H10032" s="31"/>
      <c r="I10032" s="32"/>
    </row>
    <row r="10033" spans="1:9" x14ac:dyDescent="0.3">
      <c r="A10033" s="31"/>
      <c r="B10033" s="31"/>
      <c r="C10033" s="31"/>
      <c r="D10033" s="31"/>
      <c r="E10033" s="31"/>
      <c r="F10033" s="31"/>
      <c r="G10033" s="31"/>
      <c r="H10033" s="31"/>
      <c r="I10033" s="32"/>
    </row>
    <row r="10034" spans="1:9" x14ac:dyDescent="0.3">
      <c r="A10034" s="31"/>
      <c r="B10034" s="31"/>
      <c r="C10034" s="31"/>
      <c r="D10034" s="31"/>
      <c r="E10034" s="31"/>
      <c r="F10034" s="31"/>
      <c r="G10034" s="31"/>
      <c r="H10034" s="31"/>
      <c r="I10034" s="32"/>
    </row>
    <row r="10035" spans="1:9" x14ac:dyDescent="0.3">
      <c r="A10035" s="31"/>
      <c r="B10035" s="31"/>
      <c r="C10035" s="31"/>
      <c r="D10035" s="31"/>
      <c r="E10035" s="31"/>
      <c r="F10035" s="31"/>
      <c r="G10035" s="31"/>
      <c r="H10035" s="31"/>
      <c r="I10035" s="32"/>
    </row>
    <row r="10036" spans="1:9" x14ac:dyDescent="0.3">
      <c r="A10036" s="31"/>
      <c r="B10036" s="31"/>
      <c r="C10036" s="31"/>
      <c r="D10036" s="31"/>
      <c r="E10036" s="31"/>
      <c r="F10036" s="31"/>
      <c r="G10036" s="31"/>
      <c r="H10036" s="31"/>
      <c r="I10036" s="32"/>
    </row>
    <row r="10037" spans="1:9" x14ac:dyDescent="0.3">
      <c r="A10037" s="31"/>
      <c r="B10037" s="31"/>
      <c r="C10037" s="31"/>
      <c r="D10037" s="31"/>
      <c r="E10037" s="31"/>
      <c r="F10037" s="31"/>
      <c r="G10037" s="31"/>
      <c r="H10037" s="31"/>
      <c r="I10037" s="32"/>
    </row>
    <row r="10038" spans="1:9" x14ac:dyDescent="0.3">
      <c r="A10038" s="31"/>
      <c r="B10038" s="31"/>
      <c r="C10038" s="31"/>
      <c r="D10038" s="31"/>
      <c r="E10038" s="31"/>
      <c r="F10038" s="31"/>
      <c r="G10038" s="31"/>
      <c r="H10038" s="31"/>
      <c r="I10038" s="32"/>
    </row>
    <row r="10039" spans="1:9" x14ac:dyDescent="0.3">
      <c r="A10039" s="31"/>
      <c r="B10039" s="31"/>
      <c r="C10039" s="31"/>
      <c r="D10039" s="31"/>
      <c r="E10039" s="31"/>
      <c r="F10039" s="31"/>
      <c r="G10039" s="31"/>
      <c r="H10039" s="31"/>
      <c r="I10039" s="32"/>
    </row>
    <row r="10040" spans="1:9" x14ac:dyDescent="0.3">
      <c r="A10040" s="31"/>
      <c r="B10040" s="31"/>
      <c r="C10040" s="31"/>
      <c r="D10040" s="31"/>
      <c r="E10040" s="31"/>
      <c r="F10040" s="31"/>
      <c r="G10040" s="31"/>
      <c r="H10040" s="31"/>
      <c r="I10040" s="32"/>
    </row>
    <row r="10041" spans="1:9" x14ac:dyDescent="0.3">
      <c r="A10041" s="31"/>
      <c r="B10041" s="31"/>
      <c r="C10041" s="31"/>
      <c r="D10041" s="31"/>
      <c r="E10041" s="31"/>
      <c r="F10041" s="31"/>
      <c r="G10041" s="31"/>
      <c r="H10041" s="31"/>
      <c r="I10041" s="32"/>
    </row>
    <row r="10042" spans="1:9" x14ac:dyDescent="0.3">
      <c r="A10042" s="31"/>
      <c r="B10042" s="31"/>
      <c r="C10042" s="31"/>
      <c r="D10042" s="31"/>
      <c r="E10042" s="31"/>
      <c r="F10042" s="31"/>
      <c r="G10042" s="31"/>
      <c r="H10042" s="31"/>
      <c r="I10042" s="32"/>
    </row>
    <row r="10043" spans="1:9" x14ac:dyDescent="0.3">
      <c r="A10043" s="31"/>
      <c r="B10043" s="31"/>
      <c r="C10043" s="31"/>
      <c r="D10043" s="31"/>
      <c r="E10043" s="31"/>
      <c r="F10043" s="31"/>
      <c r="G10043" s="31"/>
      <c r="H10043" s="31"/>
      <c r="I10043" s="32"/>
    </row>
    <row r="10044" spans="1:9" x14ac:dyDescent="0.3">
      <c r="A10044" s="31"/>
      <c r="B10044" s="31"/>
      <c r="C10044" s="31"/>
      <c r="D10044" s="31"/>
      <c r="E10044" s="31"/>
      <c r="F10044" s="31"/>
      <c r="G10044" s="31"/>
      <c r="H10044" s="31"/>
      <c r="I10044" s="32"/>
    </row>
    <row r="10045" spans="1:9" x14ac:dyDescent="0.3">
      <c r="A10045" s="31"/>
      <c r="B10045" s="31"/>
      <c r="C10045" s="31"/>
      <c r="D10045" s="31"/>
      <c r="E10045" s="31"/>
      <c r="F10045" s="31"/>
      <c r="G10045" s="31"/>
      <c r="H10045" s="31"/>
      <c r="I10045" s="32"/>
    </row>
    <row r="10046" spans="1:9" x14ac:dyDescent="0.3">
      <c r="A10046" s="31"/>
      <c r="B10046" s="31"/>
      <c r="C10046" s="31"/>
      <c r="D10046" s="31"/>
      <c r="E10046" s="31"/>
      <c r="F10046" s="31"/>
      <c r="G10046" s="31"/>
      <c r="H10046" s="31"/>
      <c r="I10046" s="32"/>
    </row>
    <row r="10047" spans="1:9" x14ac:dyDescent="0.3">
      <c r="A10047" s="31"/>
      <c r="B10047" s="31"/>
      <c r="C10047" s="31"/>
      <c r="D10047" s="31"/>
      <c r="E10047" s="31"/>
      <c r="F10047" s="31"/>
      <c r="G10047" s="31"/>
      <c r="H10047" s="31"/>
      <c r="I10047" s="32"/>
    </row>
    <row r="10048" spans="1:9" x14ac:dyDescent="0.3">
      <c r="A10048" s="31"/>
      <c r="B10048" s="31"/>
      <c r="C10048" s="31"/>
      <c r="D10048" s="31"/>
      <c r="E10048" s="31"/>
      <c r="F10048" s="31"/>
      <c r="G10048" s="31"/>
      <c r="H10048" s="31"/>
      <c r="I10048" s="32"/>
    </row>
    <row r="10049" spans="1:9" x14ac:dyDescent="0.3">
      <c r="A10049" s="31"/>
      <c r="B10049" s="31"/>
      <c r="C10049" s="31"/>
      <c r="D10049" s="31"/>
      <c r="E10049" s="31"/>
      <c r="F10049" s="31"/>
      <c r="G10049" s="31"/>
      <c r="H10049" s="31"/>
      <c r="I10049" s="32"/>
    </row>
    <row r="10050" spans="1:9" x14ac:dyDescent="0.3">
      <c r="A10050" s="31"/>
      <c r="B10050" s="31"/>
      <c r="C10050" s="31"/>
      <c r="D10050" s="31"/>
      <c r="E10050" s="31"/>
      <c r="F10050" s="31"/>
      <c r="G10050" s="31"/>
      <c r="H10050" s="31"/>
      <c r="I10050" s="32"/>
    </row>
    <row r="10051" spans="1:9" x14ac:dyDescent="0.3">
      <c r="A10051" s="31"/>
      <c r="B10051" s="31"/>
      <c r="C10051" s="31"/>
      <c r="D10051" s="31"/>
      <c r="E10051" s="31"/>
      <c r="F10051" s="31"/>
      <c r="G10051" s="31"/>
      <c r="H10051" s="31"/>
      <c r="I10051" s="32"/>
    </row>
    <row r="10052" spans="1:9" x14ac:dyDescent="0.3">
      <c r="A10052" s="31"/>
      <c r="B10052" s="31"/>
      <c r="C10052" s="31"/>
      <c r="D10052" s="31"/>
      <c r="E10052" s="31"/>
      <c r="F10052" s="31"/>
      <c r="G10052" s="31"/>
      <c r="H10052" s="31"/>
      <c r="I10052" s="32"/>
    </row>
    <row r="10053" spans="1:9" x14ac:dyDescent="0.3">
      <c r="A10053" s="31"/>
      <c r="B10053" s="31"/>
      <c r="C10053" s="31"/>
      <c r="D10053" s="31"/>
      <c r="E10053" s="31"/>
      <c r="F10053" s="31"/>
      <c r="G10053" s="31"/>
      <c r="H10053" s="31"/>
      <c r="I10053" s="32"/>
    </row>
    <row r="10054" spans="1:9" x14ac:dyDescent="0.3">
      <c r="A10054" s="31"/>
      <c r="B10054" s="31"/>
      <c r="C10054" s="31"/>
      <c r="D10054" s="31"/>
      <c r="E10054" s="31"/>
      <c r="F10054" s="31"/>
      <c r="G10054" s="31"/>
      <c r="H10054" s="31"/>
      <c r="I10054" s="32"/>
    </row>
    <row r="10055" spans="1:9" x14ac:dyDescent="0.3">
      <c r="A10055" s="31"/>
      <c r="B10055" s="31"/>
      <c r="C10055" s="31"/>
      <c r="D10055" s="31"/>
      <c r="E10055" s="31"/>
      <c r="F10055" s="31"/>
      <c r="G10055" s="31"/>
      <c r="H10055" s="31"/>
      <c r="I10055" s="32"/>
    </row>
    <row r="10056" spans="1:9" x14ac:dyDescent="0.3">
      <c r="A10056" s="31"/>
      <c r="B10056" s="31"/>
      <c r="C10056" s="31"/>
      <c r="D10056" s="31"/>
      <c r="E10056" s="31"/>
      <c r="F10056" s="31"/>
      <c r="G10056" s="31"/>
      <c r="H10056" s="31"/>
      <c r="I10056" s="32"/>
    </row>
    <row r="10057" spans="1:9" x14ac:dyDescent="0.3">
      <c r="A10057" s="31"/>
      <c r="B10057" s="31"/>
      <c r="C10057" s="31"/>
      <c r="D10057" s="31"/>
      <c r="E10057" s="31"/>
      <c r="F10057" s="31"/>
      <c r="G10057" s="31"/>
      <c r="H10057" s="31"/>
      <c r="I10057" s="32"/>
    </row>
    <row r="10058" spans="1:9" x14ac:dyDescent="0.3">
      <c r="A10058" s="31"/>
      <c r="B10058" s="31"/>
      <c r="C10058" s="31"/>
      <c r="D10058" s="31"/>
      <c r="E10058" s="31"/>
      <c r="F10058" s="31"/>
      <c r="G10058" s="31"/>
      <c r="H10058" s="31"/>
      <c r="I10058" s="32"/>
    </row>
    <row r="10059" spans="1:9" x14ac:dyDescent="0.3">
      <c r="A10059" s="31"/>
      <c r="B10059" s="31"/>
      <c r="C10059" s="31"/>
      <c r="D10059" s="31"/>
      <c r="E10059" s="31"/>
      <c r="F10059" s="31"/>
      <c r="G10059" s="31"/>
      <c r="H10059" s="31"/>
      <c r="I10059" s="32"/>
    </row>
    <row r="10060" spans="1:9" x14ac:dyDescent="0.3">
      <c r="A10060" s="31"/>
      <c r="B10060" s="31"/>
      <c r="C10060" s="31"/>
      <c r="D10060" s="31"/>
      <c r="E10060" s="31"/>
      <c r="F10060" s="31"/>
      <c r="G10060" s="31"/>
      <c r="H10060" s="31"/>
      <c r="I10060" s="32"/>
    </row>
    <row r="10061" spans="1:9" x14ac:dyDescent="0.3">
      <c r="A10061" s="31"/>
      <c r="B10061" s="31"/>
      <c r="C10061" s="31"/>
      <c r="D10061" s="31"/>
      <c r="E10061" s="31"/>
      <c r="F10061" s="31"/>
      <c r="G10061" s="31"/>
      <c r="H10061" s="31"/>
      <c r="I10061" s="32"/>
    </row>
    <row r="10062" spans="1:9" x14ac:dyDescent="0.3">
      <c r="A10062" s="31"/>
      <c r="B10062" s="31"/>
      <c r="C10062" s="31"/>
      <c r="D10062" s="31"/>
      <c r="E10062" s="31"/>
      <c r="F10062" s="31"/>
      <c r="G10062" s="31"/>
      <c r="H10062" s="31"/>
      <c r="I10062" s="32"/>
    </row>
    <row r="10063" spans="1:9" x14ac:dyDescent="0.3">
      <c r="A10063" s="31"/>
      <c r="B10063" s="31"/>
      <c r="C10063" s="31"/>
      <c r="D10063" s="31"/>
      <c r="E10063" s="31"/>
      <c r="F10063" s="31"/>
      <c r="G10063" s="31"/>
      <c r="H10063" s="31"/>
      <c r="I10063" s="32"/>
    </row>
    <row r="10064" spans="1:9" x14ac:dyDescent="0.3">
      <c r="A10064" s="31"/>
      <c r="B10064" s="31"/>
      <c r="C10064" s="31"/>
      <c r="D10064" s="31"/>
      <c r="E10064" s="31"/>
      <c r="F10064" s="31"/>
      <c r="G10064" s="31"/>
      <c r="H10064" s="31"/>
      <c r="I10064" s="32"/>
    </row>
    <row r="10065" spans="1:9" x14ac:dyDescent="0.3">
      <c r="A10065" s="31"/>
      <c r="B10065" s="31"/>
      <c r="C10065" s="31"/>
      <c r="D10065" s="31"/>
      <c r="E10065" s="31"/>
      <c r="F10065" s="31"/>
      <c r="G10065" s="31"/>
      <c r="H10065" s="31"/>
      <c r="I10065" s="32"/>
    </row>
    <row r="10066" spans="1:9" x14ac:dyDescent="0.3">
      <c r="A10066" s="31"/>
      <c r="B10066" s="31"/>
      <c r="C10066" s="31"/>
      <c r="D10066" s="31"/>
      <c r="E10066" s="31"/>
      <c r="F10066" s="31"/>
      <c r="G10066" s="31"/>
      <c r="H10066" s="31"/>
      <c r="I10066" s="32"/>
    </row>
    <row r="10067" spans="1:9" x14ac:dyDescent="0.3">
      <c r="A10067" s="31"/>
      <c r="B10067" s="31"/>
      <c r="C10067" s="31"/>
      <c r="D10067" s="31"/>
      <c r="E10067" s="31"/>
      <c r="F10067" s="31"/>
      <c r="G10067" s="31"/>
      <c r="H10067" s="31"/>
      <c r="I10067" s="32"/>
    </row>
    <row r="10068" spans="1:9" x14ac:dyDescent="0.3">
      <c r="A10068" s="31"/>
      <c r="B10068" s="31"/>
      <c r="C10068" s="31"/>
      <c r="D10068" s="31"/>
      <c r="E10068" s="31"/>
      <c r="F10068" s="31"/>
      <c r="G10068" s="31"/>
      <c r="H10068" s="31"/>
      <c r="I10068" s="32"/>
    </row>
    <row r="10069" spans="1:9" x14ac:dyDescent="0.3">
      <c r="A10069" s="31"/>
      <c r="B10069" s="31"/>
      <c r="C10069" s="31"/>
      <c r="D10069" s="31"/>
      <c r="E10069" s="31"/>
      <c r="F10069" s="31"/>
      <c r="G10069" s="31"/>
      <c r="H10069" s="31"/>
      <c r="I10069" s="32"/>
    </row>
    <row r="10070" spans="1:9" x14ac:dyDescent="0.3">
      <c r="A10070" s="31"/>
      <c r="B10070" s="31"/>
      <c r="C10070" s="31"/>
      <c r="D10070" s="31"/>
      <c r="E10070" s="31"/>
      <c r="F10070" s="31"/>
      <c r="G10070" s="31"/>
      <c r="H10070" s="31"/>
      <c r="I10070" s="32"/>
    </row>
    <row r="10071" spans="1:9" x14ac:dyDescent="0.3">
      <c r="A10071" s="31"/>
      <c r="B10071" s="31"/>
      <c r="C10071" s="31"/>
      <c r="D10071" s="31"/>
      <c r="E10071" s="31"/>
      <c r="F10071" s="31"/>
      <c r="G10071" s="31"/>
      <c r="H10071" s="31"/>
      <c r="I10071" s="32"/>
    </row>
    <row r="10072" spans="1:9" x14ac:dyDescent="0.3">
      <c r="A10072" s="31"/>
      <c r="B10072" s="31"/>
      <c r="C10072" s="31"/>
      <c r="D10072" s="31"/>
      <c r="E10072" s="31"/>
      <c r="F10072" s="31"/>
      <c r="G10072" s="31"/>
      <c r="H10072" s="31"/>
      <c r="I10072" s="32"/>
    </row>
    <row r="10073" spans="1:9" x14ac:dyDescent="0.3">
      <c r="A10073" s="31"/>
      <c r="B10073" s="31"/>
      <c r="C10073" s="31"/>
      <c r="D10073" s="31"/>
      <c r="E10073" s="31"/>
      <c r="F10073" s="31"/>
      <c r="G10073" s="31"/>
      <c r="H10073" s="31"/>
      <c r="I10073" s="32"/>
    </row>
    <row r="10074" spans="1:9" x14ac:dyDescent="0.3">
      <c r="A10074" s="31"/>
      <c r="B10074" s="31"/>
      <c r="C10074" s="31"/>
      <c r="D10074" s="31"/>
      <c r="E10074" s="31"/>
      <c r="F10074" s="31"/>
      <c r="G10074" s="31"/>
      <c r="H10074" s="31"/>
      <c r="I10074" s="32"/>
    </row>
    <row r="10075" spans="1:9" x14ac:dyDescent="0.3">
      <c r="A10075" s="31"/>
      <c r="B10075" s="31"/>
      <c r="C10075" s="31"/>
      <c r="D10075" s="31"/>
      <c r="E10075" s="31"/>
      <c r="F10075" s="31"/>
      <c r="G10075" s="31"/>
      <c r="H10075" s="31"/>
      <c r="I10075" s="32"/>
    </row>
    <row r="10076" spans="1:9" x14ac:dyDescent="0.3">
      <c r="A10076" s="31"/>
      <c r="B10076" s="31"/>
      <c r="C10076" s="31"/>
      <c r="D10076" s="31"/>
      <c r="E10076" s="31"/>
      <c r="F10076" s="31"/>
      <c r="G10076" s="31"/>
      <c r="H10076" s="31"/>
      <c r="I10076" s="32"/>
    </row>
    <row r="10077" spans="1:9" x14ac:dyDescent="0.3">
      <c r="A10077" s="31"/>
      <c r="B10077" s="31"/>
      <c r="C10077" s="31"/>
      <c r="D10077" s="31"/>
      <c r="E10077" s="31"/>
      <c r="F10077" s="31"/>
      <c r="G10077" s="31"/>
      <c r="H10077" s="31"/>
      <c r="I10077" s="32"/>
    </row>
    <row r="10078" spans="1:9" x14ac:dyDescent="0.3">
      <c r="A10078" s="31"/>
      <c r="B10078" s="31"/>
      <c r="C10078" s="31"/>
      <c r="D10078" s="31"/>
      <c r="E10078" s="31"/>
      <c r="F10078" s="31"/>
      <c r="G10078" s="31"/>
      <c r="H10078" s="31"/>
      <c r="I10078" s="32"/>
    </row>
    <row r="10079" spans="1:9" x14ac:dyDescent="0.3">
      <c r="A10079" s="31"/>
      <c r="B10079" s="31"/>
      <c r="C10079" s="31"/>
      <c r="D10079" s="31"/>
      <c r="E10079" s="31"/>
      <c r="F10079" s="31"/>
      <c r="G10079" s="31"/>
      <c r="H10079" s="31"/>
      <c r="I10079" s="32"/>
    </row>
    <row r="10080" spans="1:9" x14ac:dyDescent="0.3">
      <c r="A10080" s="31"/>
      <c r="B10080" s="31"/>
      <c r="C10080" s="31"/>
      <c r="D10080" s="31"/>
      <c r="E10080" s="31"/>
      <c r="F10080" s="31"/>
      <c r="G10080" s="31"/>
      <c r="H10080" s="31"/>
      <c r="I10080" s="32"/>
    </row>
    <row r="10081" spans="1:9" x14ac:dyDescent="0.3">
      <c r="A10081" s="31"/>
      <c r="B10081" s="31"/>
      <c r="C10081" s="31"/>
      <c r="D10081" s="31"/>
      <c r="E10081" s="31"/>
      <c r="F10081" s="31"/>
      <c r="G10081" s="31"/>
      <c r="H10081" s="31"/>
      <c r="I10081" s="32"/>
    </row>
    <row r="10082" spans="1:9" x14ac:dyDescent="0.3">
      <c r="A10082" s="31"/>
      <c r="B10082" s="31"/>
      <c r="C10082" s="31"/>
      <c r="D10082" s="31"/>
      <c r="E10082" s="31"/>
      <c r="F10082" s="31"/>
      <c r="G10082" s="31"/>
      <c r="H10082" s="31"/>
      <c r="I10082" s="32"/>
    </row>
    <row r="10083" spans="1:9" x14ac:dyDescent="0.3">
      <c r="A10083" s="31"/>
      <c r="B10083" s="31"/>
      <c r="C10083" s="31"/>
      <c r="D10083" s="31"/>
      <c r="E10083" s="31"/>
      <c r="F10083" s="31"/>
      <c r="G10083" s="31"/>
      <c r="H10083" s="31"/>
      <c r="I10083" s="32"/>
    </row>
    <row r="10084" spans="1:9" x14ac:dyDescent="0.3">
      <c r="A10084" s="31"/>
      <c r="B10084" s="31"/>
      <c r="C10084" s="31"/>
      <c r="D10084" s="31"/>
      <c r="E10084" s="31"/>
      <c r="F10084" s="31"/>
      <c r="G10084" s="31"/>
      <c r="H10084" s="31"/>
      <c r="I10084" s="32"/>
    </row>
    <row r="10085" spans="1:9" x14ac:dyDescent="0.3">
      <c r="A10085" s="31"/>
      <c r="B10085" s="31"/>
      <c r="C10085" s="31"/>
      <c r="D10085" s="31"/>
      <c r="E10085" s="31"/>
      <c r="F10085" s="31"/>
      <c r="G10085" s="31"/>
      <c r="H10085" s="31"/>
      <c r="I10085" s="32"/>
    </row>
    <row r="10086" spans="1:9" x14ac:dyDescent="0.3">
      <c r="A10086" s="31"/>
      <c r="B10086" s="31"/>
      <c r="C10086" s="31"/>
      <c r="D10086" s="31"/>
      <c r="E10086" s="31"/>
      <c r="F10086" s="31"/>
      <c r="G10086" s="31"/>
      <c r="H10086" s="31"/>
      <c r="I10086" s="32"/>
    </row>
    <row r="10087" spans="1:9" x14ac:dyDescent="0.3">
      <c r="A10087" s="31"/>
      <c r="B10087" s="31"/>
      <c r="C10087" s="31"/>
      <c r="D10087" s="31"/>
      <c r="E10087" s="31"/>
      <c r="F10087" s="31"/>
      <c r="G10087" s="31"/>
      <c r="H10087" s="31"/>
      <c r="I10087" s="32"/>
    </row>
    <row r="10088" spans="1:9" x14ac:dyDescent="0.3">
      <c r="A10088" s="31"/>
      <c r="B10088" s="31"/>
      <c r="C10088" s="31"/>
      <c r="D10088" s="31"/>
      <c r="E10088" s="31"/>
      <c r="F10088" s="31"/>
      <c r="G10088" s="31"/>
      <c r="H10088" s="31"/>
      <c r="I10088" s="32"/>
    </row>
    <row r="10089" spans="1:9" x14ac:dyDescent="0.3">
      <c r="A10089" s="31"/>
      <c r="B10089" s="31"/>
      <c r="C10089" s="31"/>
      <c r="D10089" s="31"/>
      <c r="E10089" s="31"/>
      <c r="F10089" s="31"/>
      <c r="G10089" s="31"/>
      <c r="H10089" s="31"/>
      <c r="I10089" s="32"/>
    </row>
    <row r="10090" spans="1:9" x14ac:dyDescent="0.3">
      <c r="A10090" s="31"/>
      <c r="B10090" s="31"/>
      <c r="C10090" s="31"/>
      <c r="D10090" s="31"/>
      <c r="E10090" s="31"/>
      <c r="F10090" s="31"/>
      <c r="G10090" s="31"/>
      <c r="H10090" s="31"/>
      <c r="I10090" s="32"/>
    </row>
    <row r="10091" spans="1:9" x14ac:dyDescent="0.3">
      <c r="A10091" s="31"/>
      <c r="B10091" s="31"/>
      <c r="C10091" s="31"/>
      <c r="D10091" s="31"/>
      <c r="E10091" s="31"/>
      <c r="F10091" s="31"/>
      <c r="G10091" s="31"/>
      <c r="H10091" s="31"/>
      <c r="I10091" s="32"/>
    </row>
    <row r="10092" spans="1:9" x14ac:dyDescent="0.3">
      <c r="A10092" s="31"/>
      <c r="B10092" s="31"/>
      <c r="C10092" s="31"/>
      <c r="D10092" s="31"/>
      <c r="E10092" s="31"/>
      <c r="F10092" s="31"/>
      <c r="G10092" s="31"/>
      <c r="H10092" s="31"/>
      <c r="I10092" s="32"/>
    </row>
    <row r="10093" spans="1:9" x14ac:dyDescent="0.3">
      <c r="A10093" s="31"/>
      <c r="B10093" s="31"/>
      <c r="C10093" s="31"/>
      <c r="D10093" s="31"/>
      <c r="E10093" s="31"/>
      <c r="F10093" s="31"/>
      <c r="G10093" s="31"/>
      <c r="H10093" s="31"/>
      <c r="I10093" s="32"/>
    </row>
    <row r="10094" spans="1:9" x14ac:dyDescent="0.3">
      <c r="A10094" s="31"/>
      <c r="B10094" s="31"/>
      <c r="C10094" s="31"/>
      <c r="D10094" s="31"/>
      <c r="E10094" s="31"/>
      <c r="F10094" s="31"/>
      <c r="G10094" s="31"/>
      <c r="H10094" s="31"/>
      <c r="I10094" s="32"/>
    </row>
    <row r="10095" spans="1:9" x14ac:dyDescent="0.3">
      <c r="A10095" s="31"/>
      <c r="B10095" s="31"/>
      <c r="C10095" s="31"/>
      <c r="D10095" s="31"/>
      <c r="E10095" s="31"/>
      <c r="F10095" s="31"/>
      <c r="G10095" s="31"/>
      <c r="H10095" s="31"/>
      <c r="I10095" s="32"/>
    </row>
    <row r="10096" spans="1:9" x14ac:dyDescent="0.3">
      <c r="A10096" s="31"/>
      <c r="B10096" s="31"/>
      <c r="C10096" s="31"/>
      <c r="D10096" s="31"/>
      <c r="E10096" s="31"/>
      <c r="F10096" s="31"/>
      <c r="G10096" s="31"/>
      <c r="H10096" s="31"/>
      <c r="I10096" s="32"/>
    </row>
    <row r="10097" spans="1:9" x14ac:dyDescent="0.3">
      <c r="A10097" s="31"/>
      <c r="B10097" s="31"/>
      <c r="C10097" s="31"/>
      <c r="D10097" s="31"/>
      <c r="E10097" s="31"/>
      <c r="F10097" s="31"/>
      <c r="G10097" s="31"/>
      <c r="H10097" s="31"/>
      <c r="I10097" s="32"/>
    </row>
    <row r="10098" spans="1:9" x14ac:dyDescent="0.3">
      <c r="A10098" s="31"/>
      <c r="B10098" s="31"/>
      <c r="C10098" s="31"/>
      <c r="D10098" s="31"/>
      <c r="E10098" s="31"/>
      <c r="F10098" s="31"/>
      <c r="G10098" s="31"/>
      <c r="H10098" s="31"/>
      <c r="I10098" s="32"/>
    </row>
    <row r="10099" spans="1:9" x14ac:dyDescent="0.3">
      <c r="A10099" s="31"/>
      <c r="B10099" s="31"/>
      <c r="C10099" s="31"/>
      <c r="D10099" s="31"/>
      <c r="E10099" s="31"/>
      <c r="F10099" s="31"/>
      <c r="G10099" s="31"/>
      <c r="H10099" s="31"/>
      <c r="I10099" s="32"/>
    </row>
    <row r="10100" spans="1:9" x14ac:dyDescent="0.3">
      <c r="A10100" s="31"/>
      <c r="B10100" s="31"/>
      <c r="C10100" s="31"/>
      <c r="D10100" s="31"/>
      <c r="E10100" s="31"/>
      <c r="F10100" s="31"/>
      <c r="G10100" s="31"/>
      <c r="H10100" s="31"/>
      <c r="I10100" s="32"/>
    </row>
    <row r="10101" spans="1:9" x14ac:dyDescent="0.3">
      <c r="A10101" s="31"/>
      <c r="B10101" s="31"/>
      <c r="C10101" s="31"/>
      <c r="D10101" s="31"/>
      <c r="E10101" s="31"/>
      <c r="F10101" s="31"/>
      <c r="G10101" s="31"/>
      <c r="H10101" s="31"/>
      <c r="I10101" s="32"/>
    </row>
    <row r="10102" spans="1:9" x14ac:dyDescent="0.3">
      <c r="A10102" s="31"/>
      <c r="B10102" s="31"/>
      <c r="C10102" s="31"/>
      <c r="D10102" s="31"/>
      <c r="E10102" s="31"/>
      <c r="F10102" s="31"/>
      <c r="G10102" s="31"/>
      <c r="H10102" s="31"/>
      <c r="I10102" s="32"/>
    </row>
    <row r="10103" spans="1:9" x14ac:dyDescent="0.3">
      <c r="A10103" s="31"/>
      <c r="B10103" s="31"/>
      <c r="C10103" s="31"/>
      <c r="D10103" s="31"/>
      <c r="E10103" s="31"/>
      <c r="F10103" s="31"/>
      <c r="G10103" s="31"/>
      <c r="H10103" s="31"/>
      <c r="I10103" s="32"/>
    </row>
    <row r="10104" spans="1:9" x14ac:dyDescent="0.3">
      <c r="A10104" s="31"/>
      <c r="B10104" s="31"/>
      <c r="C10104" s="31"/>
      <c r="D10104" s="31"/>
      <c r="E10104" s="31"/>
      <c r="F10104" s="31"/>
      <c r="G10104" s="31"/>
      <c r="H10104" s="31"/>
      <c r="I10104" s="32"/>
    </row>
    <row r="10105" spans="1:9" x14ac:dyDescent="0.3">
      <c r="A10105" s="31"/>
      <c r="B10105" s="31"/>
      <c r="C10105" s="31"/>
      <c r="D10105" s="31"/>
      <c r="E10105" s="31"/>
      <c r="F10105" s="31"/>
      <c r="G10105" s="31"/>
      <c r="H10105" s="31"/>
      <c r="I10105" s="32"/>
    </row>
    <row r="10106" spans="1:9" x14ac:dyDescent="0.3">
      <c r="A10106" s="31"/>
      <c r="B10106" s="31"/>
      <c r="C10106" s="31"/>
      <c r="D10106" s="31"/>
      <c r="E10106" s="31"/>
      <c r="F10106" s="31"/>
      <c r="G10106" s="31"/>
      <c r="H10106" s="31"/>
      <c r="I10106" s="32"/>
    </row>
    <row r="10107" spans="1:9" x14ac:dyDescent="0.3">
      <c r="A10107" s="31"/>
      <c r="B10107" s="31"/>
      <c r="C10107" s="31"/>
      <c r="D10107" s="31"/>
      <c r="E10107" s="31"/>
      <c r="F10107" s="31"/>
      <c r="G10107" s="31"/>
      <c r="H10107" s="31"/>
      <c r="I10107" s="32"/>
    </row>
    <row r="10108" spans="1:9" x14ac:dyDescent="0.3">
      <c r="A10108" s="31"/>
      <c r="B10108" s="31"/>
      <c r="C10108" s="31"/>
      <c r="D10108" s="31"/>
      <c r="E10108" s="31"/>
      <c r="F10108" s="31"/>
      <c r="G10108" s="31"/>
      <c r="H10108" s="31"/>
      <c r="I10108" s="32"/>
    </row>
    <row r="10109" spans="1:9" x14ac:dyDescent="0.3">
      <c r="A10109" s="31"/>
      <c r="B10109" s="31"/>
      <c r="C10109" s="31"/>
      <c r="D10109" s="31"/>
      <c r="E10109" s="31"/>
      <c r="F10109" s="31"/>
      <c r="G10109" s="31"/>
      <c r="H10109" s="31"/>
      <c r="I10109" s="32"/>
    </row>
    <row r="10110" spans="1:9" x14ac:dyDescent="0.3">
      <c r="A10110" s="31"/>
      <c r="B10110" s="31"/>
      <c r="C10110" s="31"/>
      <c r="D10110" s="31"/>
      <c r="E10110" s="31"/>
      <c r="F10110" s="31"/>
      <c r="G10110" s="31"/>
      <c r="H10110" s="31"/>
      <c r="I10110" s="32"/>
    </row>
    <row r="10111" spans="1:9" x14ac:dyDescent="0.3">
      <c r="A10111" s="31"/>
      <c r="B10111" s="31"/>
      <c r="C10111" s="31"/>
      <c r="D10111" s="31"/>
      <c r="E10111" s="31"/>
      <c r="F10111" s="31"/>
      <c r="G10111" s="31"/>
      <c r="H10111" s="31"/>
      <c r="I10111" s="32"/>
    </row>
    <row r="10112" spans="1:9" x14ac:dyDescent="0.3">
      <c r="A10112" s="31"/>
      <c r="B10112" s="31"/>
      <c r="C10112" s="31"/>
      <c r="D10112" s="31"/>
      <c r="E10112" s="31"/>
      <c r="F10112" s="31"/>
      <c r="G10112" s="31"/>
      <c r="H10112" s="31"/>
      <c r="I10112" s="32"/>
    </row>
    <row r="10113" spans="1:9" x14ac:dyDescent="0.3">
      <c r="A10113" s="31"/>
      <c r="B10113" s="31"/>
      <c r="C10113" s="31"/>
      <c r="D10113" s="31"/>
      <c r="E10113" s="31"/>
      <c r="F10113" s="31"/>
      <c r="G10113" s="31"/>
      <c r="H10113" s="31"/>
      <c r="I10113" s="32"/>
    </row>
    <row r="10114" spans="1:9" x14ac:dyDescent="0.3">
      <c r="A10114" s="31"/>
      <c r="B10114" s="31"/>
      <c r="C10114" s="31"/>
      <c r="D10114" s="31"/>
      <c r="E10114" s="31"/>
      <c r="F10114" s="31"/>
      <c r="G10114" s="31"/>
      <c r="H10114" s="31"/>
      <c r="I10114" s="32"/>
    </row>
    <row r="10115" spans="1:9" x14ac:dyDescent="0.3">
      <c r="A10115" s="31"/>
      <c r="B10115" s="31"/>
      <c r="C10115" s="31"/>
      <c r="D10115" s="31"/>
      <c r="E10115" s="31"/>
      <c r="F10115" s="31"/>
      <c r="G10115" s="31"/>
      <c r="H10115" s="31"/>
      <c r="I10115" s="32"/>
    </row>
    <row r="10116" spans="1:9" x14ac:dyDescent="0.3">
      <c r="A10116" s="31"/>
      <c r="B10116" s="31"/>
      <c r="C10116" s="31"/>
      <c r="D10116" s="31"/>
      <c r="E10116" s="31"/>
      <c r="F10116" s="31"/>
      <c r="G10116" s="31"/>
      <c r="H10116" s="31"/>
      <c r="I10116" s="32"/>
    </row>
    <row r="10117" spans="1:9" x14ac:dyDescent="0.3">
      <c r="A10117" s="31"/>
      <c r="B10117" s="31"/>
      <c r="C10117" s="31"/>
      <c r="D10117" s="31"/>
      <c r="E10117" s="31"/>
      <c r="F10117" s="31"/>
      <c r="G10117" s="31"/>
      <c r="H10117" s="31"/>
      <c r="I10117" s="32"/>
    </row>
    <row r="10118" spans="1:9" x14ac:dyDescent="0.3">
      <c r="A10118" s="31"/>
      <c r="B10118" s="31"/>
      <c r="C10118" s="31"/>
      <c r="D10118" s="31"/>
      <c r="E10118" s="31"/>
      <c r="F10118" s="31"/>
      <c r="G10118" s="31"/>
      <c r="H10118" s="31"/>
      <c r="I10118" s="32"/>
    </row>
    <row r="10119" spans="1:9" x14ac:dyDescent="0.3">
      <c r="A10119" s="31"/>
      <c r="B10119" s="31"/>
      <c r="C10119" s="31"/>
      <c r="D10119" s="31"/>
      <c r="E10119" s="31"/>
      <c r="F10119" s="31"/>
      <c r="G10119" s="31"/>
      <c r="H10119" s="31"/>
      <c r="I10119" s="32"/>
    </row>
    <row r="10120" spans="1:9" x14ac:dyDescent="0.3">
      <c r="A10120" s="31"/>
      <c r="B10120" s="31"/>
      <c r="C10120" s="31"/>
      <c r="D10120" s="31"/>
      <c r="E10120" s="31"/>
      <c r="F10120" s="31"/>
      <c r="G10120" s="31"/>
      <c r="H10120" s="31"/>
      <c r="I10120" s="32"/>
    </row>
    <row r="10121" spans="1:9" x14ac:dyDescent="0.3">
      <c r="A10121" s="31"/>
      <c r="B10121" s="31"/>
      <c r="C10121" s="31"/>
      <c r="D10121" s="31"/>
      <c r="E10121" s="31"/>
      <c r="F10121" s="31"/>
      <c r="G10121" s="31"/>
      <c r="H10121" s="31"/>
      <c r="I10121" s="32"/>
    </row>
    <row r="10122" spans="1:9" x14ac:dyDescent="0.3">
      <c r="A10122" s="31"/>
      <c r="B10122" s="31"/>
      <c r="C10122" s="31"/>
      <c r="D10122" s="31"/>
      <c r="E10122" s="31"/>
      <c r="F10122" s="31"/>
      <c r="G10122" s="31"/>
      <c r="H10122" s="31"/>
      <c r="I10122" s="32"/>
    </row>
    <row r="10123" spans="1:9" x14ac:dyDescent="0.3">
      <c r="A10123" s="31"/>
      <c r="B10123" s="31"/>
      <c r="C10123" s="31"/>
      <c r="D10123" s="31"/>
      <c r="E10123" s="31"/>
      <c r="F10123" s="31"/>
      <c r="G10123" s="31"/>
      <c r="H10123" s="31"/>
      <c r="I10123" s="32"/>
    </row>
    <row r="10124" spans="1:9" x14ac:dyDescent="0.3">
      <c r="A10124" s="31"/>
      <c r="B10124" s="31"/>
      <c r="C10124" s="31"/>
      <c r="D10124" s="31"/>
      <c r="E10124" s="31"/>
      <c r="F10124" s="31"/>
      <c r="G10124" s="31"/>
      <c r="H10124" s="31"/>
      <c r="I10124" s="32"/>
    </row>
    <row r="10125" spans="1:9" x14ac:dyDescent="0.3">
      <c r="A10125" s="31"/>
      <c r="B10125" s="31"/>
      <c r="C10125" s="31"/>
      <c r="D10125" s="31"/>
      <c r="E10125" s="31"/>
      <c r="F10125" s="31"/>
      <c r="G10125" s="31"/>
      <c r="H10125" s="31"/>
      <c r="I10125" s="32"/>
    </row>
    <row r="10126" spans="1:9" x14ac:dyDescent="0.3">
      <c r="A10126" s="31"/>
      <c r="B10126" s="31"/>
      <c r="C10126" s="31"/>
      <c r="D10126" s="31"/>
      <c r="E10126" s="31"/>
      <c r="F10126" s="31"/>
      <c r="G10126" s="31"/>
      <c r="H10126" s="31"/>
      <c r="I10126" s="32"/>
    </row>
    <row r="10127" spans="1:9" x14ac:dyDescent="0.3">
      <c r="A10127" s="31"/>
      <c r="B10127" s="31"/>
      <c r="C10127" s="31"/>
      <c r="D10127" s="31"/>
      <c r="E10127" s="31"/>
      <c r="F10127" s="31"/>
      <c r="G10127" s="31"/>
      <c r="H10127" s="31"/>
      <c r="I10127" s="32"/>
    </row>
    <row r="10128" spans="1:9" x14ac:dyDescent="0.3">
      <c r="A10128" s="31"/>
      <c r="B10128" s="31"/>
      <c r="C10128" s="31"/>
      <c r="D10128" s="31"/>
      <c r="E10128" s="31"/>
      <c r="F10128" s="31"/>
      <c r="G10128" s="31"/>
      <c r="H10128" s="31"/>
      <c r="I10128" s="32"/>
    </row>
    <row r="10129" spans="1:9" x14ac:dyDescent="0.3">
      <c r="A10129" s="31"/>
      <c r="B10129" s="31"/>
      <c r="C10129" s="31"/>
      <c r="D10129" s="31"/>
      <c r="E10129" s="31"/>
      <c r="F10129" s="31"/>
      <c r="G10129" s="31"/>
      <c r="H10129" s="31"/>
      <c r="I10129" s="32"/>
    </row>
    <row r="10130" spans="1:9" x14ac:dyDescent="0.3">
      <c r="A10130" s="31"/>
      <c r="B10130" s="31"/>
      <c r="C10130" s="31"/>
      <c r="D10130" s="31"/>
      <c r="E10130" s="31"/>
      <c r="F10130" s="31"/>
      <c r="G10130" s="31"/>
      <c r="H10130" s="31"/>
      <c r="I10130" s="32"/>
    </row>
    <row r="10131" spans="1:9" x14ac:dyDescent="0.3">
      <c r="A10131" s="31"/>
      <c r="B10131" s="31"/>
      <c r="C10131" s="31"/>
      <c r="D10131" s="31"/>
      <c r="E10131" s="31"/>
      <c r="F10131" s="31"/>
      <c r="G10131" s="31"/>
      <c r="H10131" s="31"/>
      <c r="I10131" s="32"/>
    </row>
    <row r="10132" spans="1:9" x14ac:dyDescent="0.3">
      <c r="A10132" s="31"/>
      <c r="B10132" s="31"/>
      <c r="C10132" s="31"/>
      <c r="D10132" s="31"/>
      <c r="E10132" s="31"/>
      <c r="F10132" s="31"/>
      <c r="G10132" s="31"/>
      <c r="H10132" s="31"/>
      <c r="I10132" s="32"/>
    </row>
    <row r="10133" spans="1:9" x14ac:dyDescent="0.3">
      <c r="A10133" s="31"/>
      <c r="B10133" s="31"/>
      <c r="C10133" s="31"/>
      <c r="D10133" s="31"/>
      <c r="E10133" s="31"/>
      <c r="F10133" s="31"/>
      <c r="G10133" s="31"/>
      <c r="H10133" s="31"/>
      <c r="I10133" s="32"/>
    </row>
    <row r="10134" spans="1:9" x14ac:dyDescent="0.3">
      <c r="A10134" s="31"/>
      <c r="B10134" s="31"/>
      <c r="C10134" s="31"/>
      <c r="D10134" s="31"/>
      <c r="E10134" s="31"/>
      <c r="F10134" s="31"/>
      <c r="G10134" s="31"/>
      <c r="H10134" s="31"/>
      <c r="I10134" s="32"/>
    </row>
    <row r="10135" spans="1:9" x14ac:dyDescent="0.3">
      <c r="A10135" s="31"/>
      <c r="B10135" s="31"/>
      <c r="C10135" s="31"/>
      <c r="D10135" s="31"/>
      <c r="E10135" s="31"/>
      <c r="F10135" s="31"/>
      <c r="G10135" s="31"/>
      <c r="H10135" s="31"/>
      <c r="I10135" s="32"/>
    </row>
    <row r="10136" spans="1:9" x14ac:dyDescent="0.3">
      <c r="A10136" s="31"/>
      <c r="B10136" s="31"/>
      <c r="C10136" s="31"/>
      <c r="D10136" s="31"/>
      <c r="E10136" s="31"/>
      <c r="F10136" s="31"/>
      <c r="G10136" s="31"/>
      <c r="H10136" s="31"/>
      <c r="I10136" s="32"/>
    </row>
    <row r="10137" spans="1:9" x14ac:dyDescent="0.3">
      <c r="A10137" s="31"/>
      <c r="B10137" s="31"/>
      <c r="C10137" s="31"/>
      <c r="D10137" s="31"/>
      <c r="E10137" s="31"/>
      <c r="F10137" s="31"/>
      <c r="G10137" s="31"/>
      <c r="H10137" s="31"/>
      <c r="I10137" s="32"/>
    </row>
    <row r="10138" spans="1:9" x14ac:dyDescent="0.3">
      <c r="A10138" s="31"/>
      <c r="B10138" s="31"/>
      <c r="C10138" s="31"/>
      <c r="D10138" s="31"/>
      <c r="E10138" s="31"/>
      <c r="F10138" s="31"/>
      <c r="G10138" s="31"/>
      <c r="H10138" s="31"/>
      <c r="I10138" s="32"/>
    </row>
    <row r="10139" spans="1:9" x14ac:dyDescent="0.3">
      <c r="A10139" s="31"/>
      <c r="B10139" s="31"/>
      <c r="C10139" s="31"/>
      <c r="D10139" s="31"/>
      <c r="E10139" s="31"/>
      <c r="F10139" s="31"/>
      <c r="G10139" s="31"/>
      <c r="H10139" s="31"/>
      <c r="I10139" s="32"/>
    </row>
    <row r="10140" spans="1:9" x14ac:dyDescent="0.3">
      <c r="A10140" s="31"/>
      <c r="B10140" s="31"/>
      <c r="C10140" s="31"/>
      <c r="D10140" s="31"/>
      <c r="E10140" s="31"/>
      <c r="F10140" s="31"/>
      <c r="G10140" s="31"/>
      <c r="H10140" s="31"/>
      <c r="I10140" s="32"/>
    </row>
    <row r="10141" spans="1:9" x14ac:dyDescent="0.3">
      <c r="A10141" s="31"/>
      <c r="B10141" s="31"/>
      <c r="C10141" s="31"/>
      <c r="D10141" s="31"/>
      <c r="E10141" s="31"/>
      <c r="F10141" s="31"/>
      <c r="G10141" s="31"/>
      <c r="H10141" s="31"/>
      <c r="I10141" s="32"/>
    </row>
    <row r="10142" spans="1:9" x14ac:dyDescent="0.3">
      <c r="A10142" s="31"/>
      <c r="B10142" s="31"/>
      <c r="C10142" s="31"/>
      <c r="D10142" s="31"/>
      <c r="E10142" s="31"/>
      <c r="F10142" s="31"/>
      <c r="G10142" s="31"/>
      <c r="H10142" s="31"/>
      <c r="I10142" s="32"/>
    </row>
    <row r="10143" spans="1:9" x14ac:dyDescent="0.3">
      <c r="A10143" s="31"/>
      <c r="B10143" s="31"/>
      <c r="C10143" s="31"/>
      <c r="D10143" s="31"/>
      <c r="E10143" s="31"/>
      <c r="F10143" s="31"/>
      <c r="G10143" s="31"/>
      <c r="H10143" s="31"/>
      <c r="I10143" s="32"/>
    </row>
    <row r="10144" spans="1:9" x14ac:dyDescent="0.3">
      <c r="A10144" s="31"/>
      <c r="B10144" s="31"/>
      <c r="C10144" s="31"/>
      <c r="D10144" s="31"/>
      <c r="E10144" s="31"/>
      <c r="F10144" s="31"/>
      <c r="G10144" s="31"/>
      <c r="H10144" s="31"/>
      <c r="I10144" s="32"/>
    </row>
    <row r="10145" spans="1:9" x14ac:dyDescent="0.3">
      <c r="A10145" s="31"/>
      <c r="B10145" s="31"/>
      <c r="C10145" s="31"/>
      <c r="D10145" s="31"/>
      <c r="E10145" s="31"/>
      <c r="F10145" s="31"/>
      <c r="G10145" s="31"/>
      <c r="H10145" s="31"/>
      <c r="I10145" s="32"/>
    </row>
    <row r="10146" spans="1:9" x14ac:dyDescent="0.3">
      <c r="A10146" s="31"/>
      <c r="B10146" s="31"/>
      <c r="C10146" s="31"/>
      <c r="D10146" s="31"/>
      <c r="E10146" s="31"/>
      <c r="F10146" s="31"/>
      <c r="G10146" s="31"/>
      <c r="H10146" s="31"/>
      <c r="I10146" s="32"/>
    </row>
    <row r="10147" spans="1:9" x14ac:dyDescent="0.3">
      <c r="A10147" s="31"/>
      <c r="B10147" s="31"/>
      <c r="C10147" s="31"/>
      <c r="D10147" s="31"/>
      <c r="E10147" s="31"/>
      <c r="F10147" s="31"/>
      <c r="G10147" s="31"/>
      <c r="H10147" s="31"/>
      <c r="I10147" s="32"/>
    </row>
    <row r="10148" spans="1:9" x14ac:dyDescent="0.3">
      <c r="A10148" s="31"/>
      <c r="B10148" s="31"/>
      <c r="C10148" s="31"/>
      <c r="D10148" s="31"/>
      <c r="E10148" s="31"/>
      <c r="F10148" s="31"/>
      <c r="G10148" s="31"/>
      <c r="H10148" s="31"/>
      <c r="I10148" s="32"/>
    </row>
    <row r="10149" spans="1:9" x14ac:dyDescent="0.3">
      <c r="A10149" s="31"/>
      <c r="B10149" s="31"/>
      <c r="C10149" s="31"/>
      <c r="D10149" s="31"/>
      <c r="E10149" s="31"/>
      <c r="F10149" s="31"/>
      <c r="G10149" s="31"/>
      <c r="H10149" s="31"/>
      <c r="I10149" s="32"/>
    </row>
    <row r="10150" spans="1:9" x14ac:dyDescent="0.3">
      <c r="A10150" s="31"/>
      <c r="B10150" s="31"/>
      <c r="C10150" s="31"/>
      <c r="D10150" s="31"/>
      <c r="E10150" s="31"/>
      <c r="F10150" s="31"/>
      <c r="G10150" s="31"/>
      <c r="H10150" s="31"/>
      <c r="I10150" s="32"/>
    </row>
    <row r="10151" spans="1:9" x14ac:dyDescent="0.3">
      <c r="A10151" s="31"/>
      <c r="B10151" s="31"/>
      <c r="C10151" s="31"/>
      <c r="D10151" s="31"/>
      <c r="E10151" s="31"/>
      <c r="F10151" s="31"/>
      <c r="G10151" s="31"/>
      <c r="H10151" s="31"/>
      <c r="I10151" s="32"/>
    </row>
    <row r="10152" spans="1:9" x14ac:dyDescent="0.3">
      <c r="A10152" s="31"/>
      <c r="B10152" s="31"/>
      <c r="C10152" s="31"/>
      <c r="D10152" s="31"/>
      <c r="E10152" s="31"/>
      <c r="F10152" s="31"/>
      <c r="G10152" s="31"/>
      <c r="H10152" s="31"/>
      <c r="I10152" s="32"/>
    </row>
    <row r="10153" spans="1:9" x14ac:dyDescent="0.3">
      <c r="A10153" s="31"/>
      <c r="B10153" s="31"/>
      <c r="C10153" s="31"/>
      <c r="D10153" s="31"/>
      <c r="E10153" s="31"/>
      <c r="F10153" s="31"/>
      <c r="G10153" s="31"/>
      <c r="H10153" s="31"/>
      <c r="I10153" s="32"/>
    </row>
    <row r="10154" spans="1:9" x14ac:dyDescent="0.3">
      <c r="A10154" s="31"/>
      <c r="B10154" s="31"/>
      <c r="C10154" s="31"/>
      <c r="D10154" s="31"/>
      <c r="E10154" s="31"/>
      <c r="F10154" s="31"/>
      <c r="G10154" s="31"/>
      <c r="H10154" s="31"/>
      <c r="I10154" s="32"/>
    </row>
    <row r="10155" spans="1:9" x14ac:dyDescent="0.3">
      <c r="A10155" s="31"/>
      <c r="B10155" s="31"/>
      <c r="C10155" s="31"/>
      <c r="D10155" s="31"/>
      <c r="E10155" s="31"/>
      <c r="F10155" s="31"/>
      <c r="G10155" s="31"/>
      <c r="H10155" s="31"/>
      <c r="I10155" s="32"/>
    </row>
    <row r="10156" spans="1:9" x14ac:dyDescent="0.3">
      <c r="A10156" s="31"/>
      <c r="B10156" s="31"/>
      <c r="C10156" s="31"/>
      <c r="D10156" s="31"/>
      <c r="E10156" s="31"/>
      <c r="F10156" s="31"/>
      <c r="G10156" s="31"/>
      <c r="H10156" s="31"/>
      <c r="I10156" s="32"/>
    </row>
    <row r="10157" spans="1:9" x14ac:dyDescent="0.3">
      <c r="A10157" s="31"/>
      <c r="B10157" s="31"/>
      <c r="C10157" s="31"/>
      <c r="D10157" s="31"/>
      <c r="E10157" s="31"/>
      <c r="F10157" s="31"/>
      <c r="G10157" s="31"/>
      <c r="H10157" s="31"/>
      <c r="I10157" s="32"/>
    </row>
    <row r="10158" spans="1:9" x14ac:dyDescent="0.3">
      <c r="A10158" s="31"/>
      <c r="B10158" s="31"/>
      <c r="C10158" s="31"/>
      <c r="D10158" s="31"/>
      <c r="E10158" s="31"/>
      <c r="F10158" s="31"/>
      <c r="G10158" s="31"/>
      <c r="H10158" s="31"/>
      <c r="I10158" s="32"/>
    </row>
    <row r="10159" spans="1:9" x14ac:dyDescent="0.3">
      <c r="A10159" s="31"/>
      <c r="B10159" s="31"/>
      <c r="C10159" s="31"/>
      <c r="D10159" s="31"/>
      <c r="E10159" s="31"/>
      <c r="F10159" s="31"/>
      <c r="G10159" s="31"/>
      <c r="H10159" s="31"/>
      <c r="I10159" s="32"/>
    </row>
    <row r="10160" spans="1:9" x14ac:dyDescent="0.3">
      <c r="A10160" s="31"/>
      <c r="B10160" s="31"/>
      <c r="C10160" s="31"/>
      <c r="D10160" s="31"/>
      <c r="E10160" s="31"/>
      <c r="F10160" s="31"/>
      <c r="G10160" s="31"/>
      <c r="H10160" s="31"/>
      <c r="I10160" s="32"/>
    </row>
    <row r="10161" spans="1:9" x14ac:dyDescent="0.3">
      <c r="A10161" s="31"/>
      <c r="B10161" s="31"/>
      <c r="C10161" s="31"/>
      <c r="D10161" s="31"/>
      <c r="E10161" s="31"/>
      <c r="F10161" s="31"/>
      <c r="G10161" s="31"/>
      <c r="H10161" s="31"/>
      <c r="I10161" s="32"/>
    </row>
    <row r="10162" spans="1:9" x14ac:dyDescent="0.3">
      <c r="A10162" s="31"/>
      <c r="B10162" s="31"/>
      <c r="C10162" s="31"/>
      <c r="D10162" s="31"/>
      <c r="E10162" s="31"/>
      <c r="F10162" s="31"/>
      <c r="G10162" s="31"/>
      <c r="H10162" s="31"/>
      <c r="I10162" s="32"/>
    </row>
    <row r="10163" spans="1:9" x14ac:dyDescent="0.3">
      <c r="A10163" s="31"/>
      <c r="B10163" s="31"/>
      <c r="C10163" s="31"/>
      <c r="D10163" s="31"/>
      <c r="E10163" s="31"/>
      <c r="F10163" s="31"/>
      <c r="G10163" s="31"/>
      <c r="H10163" s="31"/>
      <c r="I10163" s="32"/>
    </row>
    <row r="10164" spans="1:9" x14ac:dyDescent="0.3">
      <c r="A10164" s="31"/>
      <c r="B10164" s="31"/>
      <c r="C10164" s="31"/>
      <c r="D10164" s="31"/>
      <c r="E10164" s="31"/>
      <c r="F10164" s="31"/>
      <c r="G10164" s="31"/>
      <c r="H10164" s="31"/>
      <c r="I10164" s="32"/>
    </row>
    <row r="10165" spans="1:9" x14ac:dyDescent="0.3">
      <c r="A10165" s="31"/>
      <c r="B10165" s="31"/>
      <c r="C10165" s="31"/>
      <c r="D10165" s="31"/>
      <c r="E10165" s="31"/>
      <c r="F10165" s="31"/>
      <c r="G10165" s="31"/>
      <c r="H10165" s="31"/>
      <c r="I10165" s="32"/>
    </row>
    <row r="10166" spans="1:9" x14ac:dyDescent="0.3">
      <c r="A10166" s="31"/>
      <c r="B10166" s="31"/>
      <c r="C10166" s="31"/>
      <c r="D10166" s="31"/>
      <c r="E10166" s="31"/>
      <c r="F10166" s="31"/>
      <c r="G10166" s="31"/>
      <c r="H10166" s="31"/>
      <c r="I10166" s="32"/>
    </row>
    <row r="10167" spans="1:9" x14ac:dyDescent="0.3">
      <c r="A10167" s="31"/>
      <c r="B10167" s="31"/>
      <c r="C10167" s="31"/>
      <c r="D10167" s="31"/>
      <c r="E10167" s="31"/>
      <c r="F10167" s="31"/>
      <c r="G10167" s="31"/>
      <c r="H10167" s="31"/>
      <c r="I10167" s="32"/>
    </row>
    <row r="10168" spans="1:9" x14ac:dyDescent="0.3">
      <c r="A10168" s="31"/>
      <c r="B10168" s="31"/>
      <c r="C10168" s="31"/>
      <c r="D10168" s="31"/>
      <c r="E10168" s="31"/>
      <c r="F10168" s="31"/>
      <c r="G10168" s="31"/>
      <c r="H10168" s="31"/>
      <c r="I10168" s="32"/>
    </row>
    <row r="10169" spans="1:9" x14ac:dyDescent="0.3">
      <c r="A10169" s="31"/>
      <c r="B10169" s="31"/>
      <c r="C10169" s="31"/>
      <c r="D10169" s="31"/>
      <c r="E10169" s="31"/>
      <c r="F10169" s="31"/>
      <c r="G10169" s="31"/>
      <c r="H10169" s="31"/>
      <c r="I10169" s="32"/>
    </row>
    <row r="10170" spans="1:9" x14ac:dyDescent="0.3">
      <c r="A10170" s="31"/>
      <c r="B10170" s="31"/>
      <c r="C10170" s="31"/>
      <c r="D10170" s="31"/>
      <c r="E10170" s="31"/>
      <c r="F10170" s="31"/>
      <c r="G10170" s="31"/>
      <c r="H10170" s="31"/>
      <c r="I10170" s="32"/>
    </row>
    <row r="10171" spans="1:9" x14ac:dyDescent="0.3">
      <c r="A10171" s="31"/>
      <c r="B10171" s="31"/>
      <c r="C10171" s="31"/>
      <c r="D10171" s="31"/>
      <c r="E10171" s="31"/>
      <c r="F10171" s="31"/>
      <c r="G10171" s="31"/>
      <c r="H10171" s="31"/>
      <c r="I10171" s="32"/>
    </row>
    <row r="10172" spans="1:9" x14ac:dyDescent="0.3">
      <c r="A10172" s="31"/>
      <c r="B10172" s="31"/>
      <c r="C10172" s="31"/>
      <c r="D10172" s="31"/>
      <c r="E10172" s="31"/>
      <c r="F10172" s="31"/>
      <c r="G10172" s="31"/>
      <c r="H10172" s="31"/>
      <c r="I10172" s="32"/>
    </row>
    <row r="10173" spans="1:9" x14ac:dyDescent="0.3">
      <c r="A10173" s="31"/>
      <c r="B10173" s="31"/>
      <c r="C10173" s="31"/>
      <c r="D10173" s="31"/>
      <c r="E10173" s="31"/>
      <c r="F10173" s="31"/>
      <c r="G10173" s="31"/>
      <c r="H10173" s="31"/>
      <c r="I10173" s="32"/>
    </row>
    <row r="10174" spans="1:9" x14ac:dyDescent="0.3">
      <c r="A10174" s="31"/>
      <c r="B10174" s="31"/>
      <c r="C10174" s="31"/>
      <c r="D10174" s="31"/>
      <c r="E10174" s="31"/>
      <c r="F10174" s="31"/>
      <c r="G10174" s="31"/>
      <c r="H10174" s="31"/>
      <c r="I10174" s="32"/>
    </row>
    <row r="10175" spans="1:9" x14ac:dyDescent="0.3">
      <c r="A10175" s="31"/>
      <c r="B10175" s="31"/>
      <c r="C10175" s="31"/>
      <c r="D10175" s="31"/>
      <c r="E10175" s="31"/>
      <c r="F10175" s="31"/>
      <c r="G10175" s="31"/>
      <c r="H10175" s="31"/>
      <c r="I10175" s="32"/>
    </row>
    <row r="10176" spans="1:9" x14ac:dyDescent="0.3">
      <c r="A10176" s="31"/>
      <c r="B10176" s="31"/>
      <c r="C10176" s="31"/>
      <c r="D10176" s="31"/>
      <c r="E10176" s="31"/>
      <c r="F10176" s="31"/>
      <c r="G10176" s="31"/>
      <c r="H10176" s="31"/>
      <c r="I10176" s="32"/>
    </row>
    <row r="10177" spans="1:9" x14ac:dyDescent="0.3">
      <c r="A10177" s="31"/>
      <c r="B10177" s="31"/>
      <c r="C10177" s="31"/>
      <c r="D10177" s="31"/>
      <c r="E10177" s="31"/>
      <c r="F10177" s="31"/>
      <c r="G10177" s="31"/>
      <c r="H10177" s="31"/>
      <c r="I10177" s="32"/>
    </row>
    <row r="10178" spans="1:9" x14ac:dyDescent="0.3">
      <c r="A10178" s="31"/>
      <c r="B10178" s="31"/>
      <c r="C10178" s="31"/>
      <c r="D10178" s="31"/>
      <c r="E10178" s="31"/>
      <c r="F10178" s="31"/>
      <c r="G10178" s="31"/>
      <c r="H10178" s="31"/>
      <c r="I10178" s="32"/>
    </row>
    <row r="10179" spans="1:9" x14ac:dyDescent="0.3">
      <c r="A10179" s="31"/>
      <c r="B10179" s="31"/>
      <c r="C10179" s="31"/>
      <c r="D10179" s="31"/>
      <c r="E10179" s="31"/>
      <c r="F10179" s="31"/>
      <c r="G10179" s="31"/>
      <c r="H10179" s="31"/>
      <c r="I10179" s="32"/>
    </row>
    <row r="10180" spans="1:9" x14ac:dyDescent="0.3">
      <c r="A10180" s="31"/>
      <c r="B10180" s="31"/>
      <c r="C10180" s="31"/>
      <c r="D10180" s="31"/>
      <c r="E10180" s="31"/>
      <c r="F10180" s="31"/>
      <c r="G10180" s="31"/>
      <c r="H10180" s="31"/>
      <c r="I10180" s="32"/>
    </row>
    <row r="10181" spans="1:9" x14ac:dyDescent="0.3">
      <c r="A10181" s="31"/>
      <c r="B10181" s="31"/>
      <c r="C10181" s="31"/>
      <c r="D10181" s="31"/>
      <c r="E10181" s="31"/>
      <c r="F10181" s="31"/>
      <c r="G10181" s="31"/>
      <c r="H10181" s="31"/>
      <c r="I10181" s="32"/>
    </row>
    <row r="10182" spans="1:9" x14ac:dyDescent="0.3">
      <c r="A10182" s="31"/>
      <c r="B10182" s="31"/>
      <c r="C10182" s="31"/>
      <c r="D10182" s="31"/>
      <c r="E10182" s="31"/>
      <c r="F10182" s="31"/>
      <c r="G10182" s="31"/>
      <c r="H10182" s="31"/>
      <c r="I10182" s="32"/>
    </row>
    <row r="10183" spans="1:9" x14ac:dyDescent="0.3">
      <c r="A10183" s="31"/>
      <c r="B10183" s="31"/>
      <c r="C10183" s="31"/>
      <c r="D10183" s="31"/>
      <c r="E10183" s="31"/>
      <c r="F10183" s="31"/>
      <c r="G10183" s="31"/>
      <c r="H10183" s="31"/>
      <c r="I10183" s="32"/>
    </row>
    <row r="10184" spans="1:9" x14ac:dyDescent="0.3">
      <c r="A10184" s="31"/>
      <c r="B10184" s="31"/>
      <c r="C10184" s="31"/>
      <c r="D10184" s="31"/>
      <c r="E10184" s="31"/>
      <c r="F10184" s="31"/>
      <c r="G10184" s="31"/>
      <c r="H10184" s="31"/>
      <c r="I10184" s="32"/>
    </row>
    <row r="10185" spans="1:9" x14ac:dyDescent="0.3">
      <c r="A10185" s="31"/>
      <c r="B10185" s="31"/>
      <c r="C10185" s="31"/>
      <c r="D10185" s="31"/>
      <c r="E10185" s="31"/>
      <c r="F10185" s="31"/>
      <c r="G10185" s="31"/>
      <c r="H10185" s="31"/>
      <c r="I10185" s="32"/>
    </row>
    <row r="10186" spans="1:9" x14ac:dyDescent="0.3">
      <c r="A10186" s="31"/>
      <c r="B10186" s="31"/>
      <c r="C10186" s="31"/>
      <c r="D10186" s="31"/>
      <c r="E10186" s="31"/>
      <c r="F10186" s="31"/>
      <c r="G10186" s="31"/>
      <c r="H10186" s="31"/>
      <c r="I10186" s="32"/>
    </row>
    <row r="10187" spans="1:9" x14ac:dyDescent="0.3">
      <c r="A10187" s="31"/>
      <c r="B10187" s="31"/>
      <c r="C10187" s="31"/>
      <c r="D10187" s="31"/>
      <c r="E10187" s="31"/>
      <c r="F10187" s="31"/>
      <c r="G10187" s="31"/>
      <c r="H10187" s="31"/>
      <c r="I10187" s="32"/>
    </row>
    <row r="10188" spans="1:9" x14ac:dyDescent="0.3">
      <c r="A10188" s="31"/>
      <c r="B10188" s="31"/>
      <c r="C10188" s="31"/>
      <c r="D10188" s="31"/>
      <c r="E10188" s="31"/>
      <c r="F10188" s="31"/>
      <c r="G10188" s="31"/>
      <c r="H10188" s="31"/>
      <c r="I10188" s="32"/>
    </row>
    <row r="10189" spans="1:9" x14ac:dyDescent="0.3">
      <c r="A10189" s="31"/>
      <c r="B10189" s="31"/>
      <c r="C10189" s="31"/>
      <c r="D10189" s="31"/>
      <c r="E10189" s="31"/>
      <c r="F10189" s="31"/>
      <c r="G10189" s="31"/>
      <c r="H10189" s="31"/>
      <c r="I10189" s="32"/>
    </row>
    <row r="10190" spans="1:9" x14ac:dyDescent="0.3">
      <c r="A10190" s="31"/>
      <c r="B10190" s="31"/>
      <c r="C10190" s="31"/>
      <c r="D10190" s="31"/>
      <c r="E10190" s="31"/>
      <c r="F10190" s="31"/>
      <c r="G10190" s="31"/>
      <c r="H10190" s="31"/>
      <c r="I10190" s="32"/>
    </row>
    <row r="10191" spans="1:9" x14ac:dyDescent="0.3">
      <c r="A10191" s="31"/>
      <c r="B10191" s="31"/>
      <c r="C10191" s="31"/>
      <c r="D10191" s="31"/>
      <c r="E10191" s="31"/>
      <c r="F10191" s="31"/>
      <c r="G10191" s="31"/>
      <c r="H10191" s="31"/>
      <c r="I10191" s="32"/>
    </row>
    <row r="10192" spans="1:9" x14ac:dyDescent="0.3">
      <c r="A10192" s="31"/>
      <c r="B10192" s="31"/>
      <c r="C10192" s="31"/>
      <c r="D10192" s="31"/>
      <c r="E10192" s="31"/>
      <c r="F10192" s="31"/>
      <c r="G10192" s="31"/>
      <c r="H10192" s="31"/>
      <c r="I10192" s="32"/>
    </row>
    <row r="10193" spans="1:9" x14ac:dyDescent="0.3">
      <c r="A10193" s="31"/>
      <c r="B10193" s="31"/>
      <c r="C10193" s="31"/>
      <c r="D10193" s="31"/>
      <c r="E10193" s="31"/>
      <c r="F10193" s="31"/>
      <c r="G10193" s="31"/>
      <c r="H10193" s="31"/>
      <c r="I10193" s="32"/>
    </row>
    <row r="10194" spans="1:9" x14ac:dyDescent="0.3">
      <c r="A10194" s="31"/>
      <c r="B10194" s="31"/>
      <c r="C10194" s="31"/>
      <c r="D10194" s="31"/>
      <c r="E10194" s="31"/>
      <c r="F10194" s="31"/>
      <c r="G10194" s="31"/>
      <c r="H10194" s="31"/>
      <c r="I10194" s="32"/>
    </row>
    <row r="10195" spans="1:9" x14ac:dyDescent="0.3">
      <c r="A10195" s="31"/>
      <c r="B10195" s="31"/>
      <c r="C10195" s="31"/>
      <c r="D10195" s="31"/>
      <c r="E10195" s="31"/>
      <c r="F10195" s="31"/>
      <c r="G10195" s="31"/>
      <c r="H10195" s="31"/>
      <c r="I10195" s="32"/>
    </row>
    <row r="10196" spans="1:9" x14ac:dyDescent="0.3">
      <c r="A10196" s="31"/>
      <c r="B10196" s="31"/>
      <c r="C10196" s="31"/>
      <c r="D10196" s="31"/>
      <c r="E10196" s="31"/>
      <c r="F10196" s="31"/>
      <c r="G10196" s="31"/>
      <c r="H10196" s="31"/>
      <c r="I10196" s="32"/>
    </row>
    <row r="10197" spans="1:9" x14ac:dyDescent="0.3">
      <c r="A10197" s="31"/>
      <c r="B10197" s="31"/>
      <c r="C10197" s="31"/>
      <c r="D10197" s="31"/>
      <c r="E10197" s="31"/>
      <c r="F10197" s="31"/>
      <c r="G10197" s="31"/>
      <c r="H10197" s="31"/>
      <c r="I10197" s="32"/>
    </row>
    <row r="10198" spans="1:9" x14ac:dyDescent="0.3">
      <c r="A10198" s="31"/>
      <c r="B10198" s="31"/>
      <c r="C10198" s="31"/>
      <c r="D10198" s="31"/>
      <c r="E10198" s="31"/>
      <c r="F10198" s="31"/>
      <c r="G10198" s="31"/>
      <c r="H10198" s="31"/>
      <c r="I10198" s="32"/>
    </row>
    <row r="10199" spans="1:9" x14ac:dyDescent="0.3">
      <c r="A10199" s="31"/>
      <c r="B10199" s="31"/>
      <c r="C10199" s="31"/>
      <c r="D10199" s="31"/>
      <c r="E10199" s="31"/>
      <c r="F10199" s="31"/>
      <c r="G10199" s="31"/>
      <c r="H10199" s="31"/>
      <c r="I10199" s="32"/>
    </row>
    <row r="10200" spans="1:9" x14ac:dyDescent="0.3">
      <c r="A10200" s="31"/>
      <c r="B10200" s="31"/>
      <c r="C10200" s="31"/>
      <c r="D10200" s="31"/>
      <c r="E10200" s="31"/>
      <c r="F10200" s="31"/>
      <c r="G10200" s="31"/>
      <c r="H10200" s="31"/>
      <c r="I10200" s="32"/>
    </row>
    <row r="10201" spans="1:9" x14ac:dyDescent="0.3">
      <c r="A10201" s="31"/>
      <c r="B10201" s="31"/>
      <c r="C10201" s="31"/>
      <c r="D10201" s="31"/>
      <c r="E10201" s="31"/>
      <c r="F10201" s="31"/>
      <c r="G10201" s="31"/>
      <c r="H10201" s="31"/>
      <c r="I10201" s="32"/>
    </row>
    <row r="10202" spans="1:9" x14ac:dyDescent="0.3">
      <c r="A10202" s="31"/>
      <c r="B10202" s="31"/>
      <c r="C10202" s="31"/>
      <c r="D10202" s="31"/>
      <c r="E10202" s="31"/>
      <c r="F10202" s="31"/>
      <c r="G10202" s="31"/>
      <c r="H10202" s="31"/>
      <c r="I10202" s="32"/>
    </row>
    <row r="10203" spans="1:9" x14ac:dyDescent="0.3">
      <c r="A10203" s="31"/>
      <c r="B10203" s="31"/>
      <c r="C10203" s="31"/>
      <c r="D10203" s="31"/>
      <c r="E10203" s="31"/>
      <c r="F10203" s="31"/>
      <c r="G10203" s="31"/>
      <c r="H10203" s="31"/>
      <c r="I10203" s="32"/>
    </row>
    <row r="10204" spans="1:9" x14ac:dyDescent="0.3">
      <c r="A10204" s="31"/>
      <c r="B10204" s="31"/>
      <c r="C10204" s="31"/>
      <c r="D10204" s="31"/>
      <c r="E10204" s="31"/>
      <c r="F10204" s="31"/>
      <c r="G10204" s="31"/>
      <c r="H10204" s="31"/>
      <c r="I10204" s="32"/>
    </row>
    <row r="10205" spans="1:9" x14ac:dyDescent="0.3">
      <c r="A10205" s="31"/>
      <c r="B10205" s="31"/>
      <c r="C10205" s="31"/>
      <c r="D10205" s="31"/>
      <c r="E10205" s="31"/>
      <c r="F10205" s="31"/>
      <c r="G10205" s="31"/>
      <c r="H10205" s="31"/>
      <c r="I10205" s="32"/>
    </row>
    <row r="10206" spans="1:9" x14ac:dyDescent="0.3">
      <c r="A10206" s="31"/>
      <c r="B10206" s="31"/>
      <c r="C10206" s="31"/>
      <c r="D10206" s="31"/>
      <c r="E10206" s="31"/>
      <c r="F10206" s="31"/>
      <c r="G10206" s="31"/>
      <c r="H10206" s="31"/>
      <c r="I10206" s="32"/>
    </row>
    <row r="10207" spans="1:9" x14ac:dyDescent="0.3">
      <c r="A10207" s="31"/>
      <c r="B10207" s="31"/>
      <c r="C10207" s="31"/>
      <c r="D10207" s="31"/>
      <c r="E10207" s="31"/>
      <c r="F10207" s="31"/>
      <c r="G10207" s="31"/>
      <c r="H10207" s="31"/>
      <c r="I10207" s="32"/>
    </row>
    <row r="10208" spans="1:9" x14ac:dyDescent="0.3">
      <c r="A10208" s="31"/>
      <c r="B10208" s="31"/>
      <c r="C10208" s="31"/>
      <c r="D10208" s="31"/>
      <c r="E10208" s="31"/>
      <c r="F10208" s="31"/>
      <c r="G10208" s="31"/>
      <c r="H10208" s="31"/>
      <c r="I10208" s="32"/>
    </row>
    <row r="10209" spans="1:9" x14ac:dyDescent="0.3">
      <c r="A10209" s="31"/>
      <c r="B10209" s="31"/>
      <c r="C10209" s="31"/>
      <c r="D10209" s="31"/>
      <c r="E10209" s="31"/>
      <c r="F10209" s="31"/>
      <c r="G10209" s="31"/>
      <c r="H10209" s="31"/>
      <c r="I10209" s="32"/>
    </row>
    <row r="10210" spans="1:9" x14ac:dyDescent="0.3">
      <c r="A10210" s="31"/>
      <c r="B10210" s="31"/>
      <c r="C10210" s="31"/>
      <c r="D10210" s="31"/>
      <c r="E10210" s="31"/>
      <c r="F10210" s="31"/>
      <c r="G10210" s="31"/>
      <c r="H10210" s="31"/>
      <c r="I10210" s="32"/>
    </row>
    <row r="10211" spans="1:9" x14ac:dyDescent="0.3">
      <c r="A10211" s="31"/>
      <c r="B10211" s="31"/>
      <c r="C10211" s="31"/>
      <c r="D10211" s="31"/>
      <c r="E10211" s="31"/>
      <c r="F10211" s="31"/>
      <c r="G10211" s="31"/>
      <c r="H10211" s="31"/>
      <c r="I10211" s="32"/>
    </row>
    <row r="10212" spans="1:9" x14ac:dyDescent="0.3">
      <c r="A10212" s="31"/>
      <c r="B10212" s="31"/>
      <c r="C10212" s="31"/>
      <c r="D10212" s="31"/>
      <c r="E10212" s="31"/>
      <c r="F10212" s="31"/>
      <c r="G10212" s="31"/>
      <c r="H10212" s="31"/>
      <c r="I10212" s="32"/>
    </row>
    <row r="10213" spans="1:9" x14ac:dyDescent="0.3">
      <c r="A10213" s="31"/>
      <c r="B10213" s="31"/>
      <c r="C10213" s="31"/>
      <c r="D10213" s="31"/>
      <c r="E10213" s="31"/>
      <c r="F10213" s="31"/>
      <c r="G10213" s="31"/>
      <c r="H10213" s="31"/>
      <c r="I10213" s="32"/>
    </row>
    <row r="10214" spans="1:9" x14ac:dyDescent="0.3">
      <c r="A10214" s="31"/>
      <c r="B10214" s="31"/>
      <c r="C10214" s="31"/>
      <c r="D10214" s="31"/>
      <c r="E10214" s="31"/>
      <c r="F10214" s="31"/>
      <c r="G10214" s="31"/>
      <c r="H10214" s="31"/>
      <c r="I10214" s="32"/>
    </row>
    <row r="10215" spans="1:9" x14ac:dyDescent="0.3">
      <c r="A10215" s="31"/>
      <c r="B10215" s="31"/>
      <c r="C10215" s="31"/>
      <c r="D10215" s="31"/>
      <c r="E10215" s="31"/>
      <c r="F10215" s="31"/>
      <c r="G10215" s="31"/>
      <c r="H10215" s="31"/>
      <c r="I10215" s="32"/>
    </row>
    <row r="10216" spans="1:9" x14ac:dyDescent="0.3">
      <c r="A10216" s="31"/>
      <c r="B10216" s="31"/>
      <c r="C10216" s="31"/>
      <c r="D10216" s="31"/>
      <c r="E10216" s="31"/>
      <c r="F10216" s="31"/>
      <c r="G10216" s="31"/>
      <c r="H10216" s="31"/>
      <c r="I10216" s="32"/>
    </row>
    <row r="10217" spans="1:9" x14ac:dyDescent="0.3">
      <c r="A10217" s="31"/>
      <c r="B10217" s="31"/>
      <c r="C10217" s="31"/>
      <c r="D10217" s="31"/>
      <c r="E10217" s="31"/>
      <c r="F10217" s="31"/>
      <c r="G10217" s="31"/>
      <c r="H10217" s="31"/>
      <c r="I10217" s="32"/>
    </row>
    <row r="10218" spans="1:9" x14ac:dyDescent="0.3">
      <c r="A10218" s="31"/>
      <c r="B10218" s="31"/>
      <c r="C10218" s="31"/>
      <c r="D10218" s="31"/>
      <c r="E10218" s="31"/>
      <c r="F10218" s="31"/>
      <c r="G10218" s="31"/>
      <c r="H10218" s="31"/>
      <c r="I10218" s="32"/>
    </row>
    <row r="10219" spans="1:9" x14ac:dyDescent="0.3">
      <c r="A10219" s="31"/>
      <c r="B10219" s="31"/>
      <c r="C10219" s="31"/>
      <c r="D10219" s="31"/>
      <c r="E10219" s="31"/>
      <c r="F10219" s="31"/>
      <c r="G10219" s="31"/>
      <c r="H10219" s="31"/>
      <c r="I10219" s="32"/>
    </row>
    <row r="10220" spans="1:9" x14ac:dyDescent="0.3">
      <c r="A10220" s="31"/>
      <c r="B10220" s="31"/>
      <c r="C10220" s="31"/>
      <c r="D10220" s="31"/>
      <c r="E10220" s="31"/>
      <c r="F10220" s="31"/>
      <c r="G10220" s="31"/>
      <c r="H10220" s="31"/>
      <c r="I10220" s="32"/>
    </row>
    <row r="10221" spans="1:9" x14ac:dyDescent="0.3">
      <c r="A10221" s="31"/>
      <c r="B10221" s="31"/>
      <c r="C10221" s="31"/>
      <c r="D10221" s="31"/>
      <c r="E10221" s="31"/>
      <c r="F10221" s="31"/>
      <c r="G10221" s="31"/>
      <c r="H10221" s="31"/>
      <c r="I10221" s="32"/>
    </row>
    <row r="10222" spans="1:9" x14ac:dyDescent="0.3">
      <c r="A10222" s="31"/>
      <c r="B10222" s="31"/>
      <c r="C10222" s="31"/>
      <c r="D10222" s="31"/>
      <c r="E10222" s="31"/>
      <c r="F10222" s="31"/>
      <c r="G10222" s="31"/>
      <c r="H10222" s="31"/>
      <c r="I10222" s="32"/>
    </row>
    <row r="10223" spans="1:9" x14ac:dyDescent="0.3">
      <c r="A10223" s="31"/>
      <c r="B10223" s="31"/>
      <c r="C10223" s="31"/>
      <c r="D10223" s="31"/>
      <c r="E10223" s="31"/>
      <c r="F10223" s="31"/>
      <c r="G10223" s="31"/>
      <c r="H10223" s="31"/>
      <c r="I10223" s="32"/>
    </row>
    <row r="10224" spans="1:9" x14ac:dyDescent="0.3">
      <c r="A10224" s="31"/>
      <c r="B10224" s="31"/>
      <c r="C10224" s="31"/>
      <c r="D10224" s="31"/>
      <c r="E10224" s="31"/>
      <c r="F10224" s="31"/>
      <c r="G10224" s="31"/>
      <c r="H10224" s="31"/>
      <c r="I10224" s="32"/>
    </row>
    <row r="10225" spans="1:9" x14ac:dyDescent="0.3">
      <c r="A10225" s="31"/>
      <c r="B10225" s="31"/>
      <c r="C10225" s="31"/>
      <c r="D10225" s="31"/>
      <c r="E10225" s="31"/>
      <c r="F10225" s="31"/>
      <c r="G10225" s="31"/>
      <c r="H10225" s="31"/>
      <c r="I10225" s="32"/>
    </row>
    <row r="10226" spans="1:9" x14ac:dyDescent="0.3">
      <c r="A10226" s="31"/>
      <c r="B10226" s="31"/>
      <c r="C10226" s="31"/>
      <c r="D10226" s="31"/>
      <c r="E10226" s="31"/>
      <c r="F10226" s="31"/>
      <c r="G10226" s="31"/>
      <c r="H10226" s="31"/>
      <c r="I10226" s="32"/>
    </row>
    <row r="10227" spans="1:9" x14ac:dyDescent="0.3">
      <c r="A10227" s="31"/>
      <c r="B10227" s="31"/>
      <c r="C10227" s="31"/>
      <c r="D10227" s="31"/>
      <c r="E10227" s="31"/>
      <c r="F10227" s="31"/>
      <c r="G10227" s="31"/>
      <c r="H10227" s="31"/>
      <c r="I10227" s="32"/>
    </row>
    <row r="10228" spans="1:9" x14ac:dyDescent="0.3">
      <c r="A10228" s="31"/>
      <c r="B10228" s="31"/>
      <c r="C10228" s="31"/>
      <c r="D10228" s="31"/>
      <c r="E10228" s="31"/>
      <c r="F10228" s="31"/>
      <c r="G10228" s="31"/>
      <c r="H10228" s="31"/>
      <c r="I10228" s="32"/>
    </row>
    <row r="10229" spans="1:9" x14ac:dyDescent="0.3">
      <c r="A10229" s="31"/>
      <c r="B10229" s="31"/>
      <c r="C10229" s="31"/>
      <c r="D10229" s="31"/>
      <c r="E10229" s="31"/>
      <c r="F10229" s="31"/>
      <c r="G10229" s="31"/>
      <c r="H10229" s="31"/>
      <c r="I10229" s="32"/>
    </row>
    <row r="10230" spans="1:9" x14ac:dyDescent="0.3">
      <c r="A10230" s="31"/>
      <c r="B10230" s="31"/>
      <c r="C10230" s="31"/>
      <c r="D10230" s="31"/>
      <c r="E10230" s="31"/>
      <c r="F10230" s="31"/>
      <c r="G10230" s="31"/>
      <c r="H10230" s="31"/>
      <c r="I10230" s="32"/>
    </row>
    <row r="10231" spans="1:9" x14ac:dyDescent="0.3">
      <c r="A10231" s="31"/>
      <c r="B10231" s="31"/>
      <c r="C10231" s="31"/>
      <c r="D10231" s="31"/>
      <c r="E10231" s="31"/>
      <c r="F10231" s="31"/>
      <c r="G10231" s="31"/>
      <c r="H10231" s="31"/>
      <c r="I10231" s="32"/>
    </row>
    <row r="10232" spans="1:9" x14ac:dyDescent="0.3">
      <c r="A10232" s="31"/>
      <c r="B10232" s="31"/>
      <c r="C10232" s="31"/>
      <c r="D10232" s="31"/>
      <c r="E10232" s="31"/>
      <c r="F10232" s="31"/>
      <c r="G10232" s="31"/>
      <c r="H10232" s="31"/>
      <c r="I10232" s="32"/>
    </row>
    <row r="10233" spans="1:9" x14ac:dyDescent="0.3">
      <c r="A10233" s="31"/>
      <c r="B10233" s="31"/>
      <c r="C10233" s="31"/>
      <c r="D10233" s="31"/>
      <c r="E10233" s="31"/>
      <c r="F10233" s="31"/>
      <c r="G10233" s="31"/>
      <c r="H10233" s="31"/>
      <c r="I10233" s="32"/>
    </row>
    <row r="10234" spans="1:9" x14ac:dyDescent="0.3">
      <c r="A10234" s="31"/>
      <c r="B10234" s="31"/>
      <c r="C10234" s="31"/>
      <c r="D10234" s="31"/>
      <c r="E10234" s="31"/>
      <c r="F10234" s="31"/>
      <c r="G10234" s="31"/>
      <c r="H10234" s="31"/>
      <c r="I10234" s="32"/>
    </row>
    <row r="10235" spans="1:9" x14ac:dyDescent="0.3">
      <c r="A10235" s="31"/>
      <c r="B10235" s="31"/>
      <c r="C10235" s="31"/>
      <c r="D10235" s="31"/>
      <c r="E10235" s="31"/>
      <c r="F10235" s="31"/>
      <c r="G10235" s="31"/>
      <c r="H10235" s="31"/>
      <c r="I10235" s="32"/>
    </row>
    <row r="10236" spans="1:9" x14ac:dyDescent="0.3">
      <c r="A10236" s="31"/>
      <c r="B10236" s="31"/>
      <c r="C10236" s="31"/>
      <c r="D10236" s="31"/>
      <c r="E10236" s="31"/>
      <c r="F10236" s="31"/>
      <c r="G10236" s="31"/>
      <c r="H10236" s="31"/>
      <c r="I10236" s="32"/>
    </row>
    <row r="10237" spans="1:9" x14ac:dyDescent="0.3">
      <c r="A10237" s="31"/>
      <c r="B10237" s="31"/>
      <c r="C10237" s="31"/>
      <c r="D10237" s="31"/>
      <c r="E10237" s="31"/>
      <c r="F10237" s="31"/>
      <c r="G10237" s="31"/>
      <c r="H10237" s="31"/>
      <c r="I10237" s="32"/>
    </row>
    <row r="10238" spans="1:9" x14ac:dyDescent="0.3">
      <c r="A10238" s="31"/>
      <c r="B10238" s="31"/>
      <c r="C10238" s="31"/>
      <c r="D10238" s="31"/>
      <c r="E10238" s="31"/>
      <c r="F10238" s="31"/>
      <c r="G10238" s="31"/>
      <c r="H10238" s="31"/>
      <c r="I10238" s="32"/>
    </row>
    <row r="10239" spans="1:9" x14ac:dyDescent="0.3">
      <c r="A10239" s="31"/>
      <c r="B10239" s="31"/>
      <c r="C10239" s="31"/>
      <c r="D10239" s="31"/>
      <c r="E10239" s="31"/>
      <c r="F10239" s="31"/>
      <c r="G10239" s="31"/>
      <c r="H10239" s="31"/>
      <c r="I10239" s="32"/>
    </row>
    <row r="10240" spans="1:9" x14ac:dyDescent="0.3">
      <c r="A10240" s="31"/>
      <c r="B10240" s="31"/>
      <c r="C10240" s="31"/>
      <c r="D10240" s="31"/>
      <c r="E10240" s="31"/>
      <c r="F10240" s="31"/>
      <c r="G10240" s="31"/>
      <c r="H10240" s="31"/>
      <c r="I10240" s="32"/>
    </row>
    <row r="10241" spans="1:9" x14ac:dyDescent="0.3">
      <c r="A10241" s="31"/>
      <c r="B10241" s="31"/>
      <c r="C10241" s="31"/>
      <c r="D10241" s="31"/>
      <c r="E10241" s="31"/>
      <c r="F10241" s="31"/>
      <c r="G10241" s="31"/>
      <c r="H10241" s="31"/>
      <c r="I10241" s="32"/>
    </row>
    <row r="10242" spans="1:9" x14ac:dyDescent="0.3">
      <c r="A10242" s="31"/>
      <c r="B10242" s="31"/>
      <c r="C10242" s="31"/>
      <c r="D10242" s="31"/>
      <c r="E10242" s="31"/>
      <c r="F10242" s="31"/>
      <c r="G10242" s="31"/>
      <c r="H10242" s="31"/>
      <c r="I10242" s="32"/>
    </row>
    <row r="10243" spans="1:9" x14ac:dyDescent="0.3">
      <c r="A10243" s="31"/>
      <c r="B10243" s="31"/>
      <c r="C10243" s="31"/>
      <c r="D10243" s="31"/>
      <c r="E10243" s="31"/>
      <c r="F10243" s="31"/>
      <c r="G10243" s="31"/>
      <c r="H10243" s="31"/>
      <c r="I10243" s="32"/>
    </row>
    <row r="10244" spans="1:9" x14ac:dyDescent="0.3">
      <c r="A10244" s="31"/>
      <c r="B10244" s="31"/>
      <c r="C10244" s="31"/>
      <c r="D10244" s="31"/>
      <c r="E10244" s="31"/>
      <c r="F10244" s="31"/>
      <c r="G10244" s="31"/>
      <c r="H10244" s="31"/>
      <c r="I10244" s="32"/>
    </row>
    <row r="10245" spans="1:9" x14ac:dyDescent="0.3">
      <c r="A10245" s="31"/>
      <c r="B10245" s="31"/>
      <c r="C10245" s="31"/>
      <c r="D10245" s="31"/>
      <c r="E10245" s="31"/>
      <c r="F10245" s="31"/>
      <c r="G10245" s="31"/>
      <c r="H10245" s="31"/>
      <c r="I10245" s="32"/>
    </row>
    <row r="10246" spans="1:9" x14ac:dyDescent="0.3">
      <c r="A10246" s="31"/>
      <c r="B10246" s="31"/>
      <c r="C10246" s="31"/>
      <c r="D10246" s="31"/>
      <c r="E10246" s="31"/>
      <c r="F10246" s="31"/>
      <c r="G10246" s="31"/>
      <c r="H10246" s="31"/>
      <c r="I10246" s="32"/>
    </row>
    <row r="10247" spans="1:9" x14ac:dyDescent="0.3">
      <c r="A10247" s="31"/>
      <c r="B10247" s="31"/>
      <c r="C10247" s="31"/>
      <c r="D10247" s="31"/>
      <c r="E10247" s="31"/>
      <c r="F10247" s="31"/>
      <c r="G10247" s="31"/>
      <c r="H10247" s="31"/>
      <c r="I10247" s="32"/>
    </row>
    <row r="10248" spans="1:9" x14ac:dyDescent="0.3">
      <c r="A10248" s="31"/>
      <c r="B10248" s="31"/>
      <c r="C10248" s="31"/>
      <c r="D10248" s="31"/>
      <c r="E10248" s="31"/>
      <c r="F10248" s="31"/>
      <c r="G10248" s="31"/>
      <c r="H10248" s="31"/>
      <c r="I10248" s="32"/>
    </row>
    <row r="10249" spans="1:9" x14ac:dyDescent="0.3">
      <c r="A10249" s="31"/>
      <c r="B10249" s="31"/>
      <c r="C10249" s="31"/>
      <c r="D10249" s="31"/>
      <c r="E10249" s="31"/>
      <c r="F10249" s="31"/>
      <c r="G10249" s="31"/>
      <c r="H10249" s="31"/>
      <c r="I10249" s="32"/>
    </row>
    <row r="10250" spans="1:9" x14ac:dyDescent="0.3">
      <c r="A10250" s="31"/>
      <c r="B10250" s="31"/>
      <c r="C10250" s="31"/>
      <c r="D10250" s="31"/>
      <c r="E10250" s="31"/>
      <c r="F10250" s="31"/>
      <c r="G10250" s="31"/>
      <c r="H10250" s="31"/>
      <c r="I10250" s="32"/>
    </row>
    <row r="10251" spans="1:9" x14ac:dyDescent="0.3">
      <c r="A10251" s="31"/>
      <c r="B10251" s="31"/>
      <c r="C10251" s="31"/>
      <c r="D10251" s="31"/>
      <c r="E10251" s="31"/>
      <c r="F10251" s="31"/>
      <c r="G10251" s="31"/>
      <c r="H10251" s="31"/>
      <c r="I10251" s="32"/>
    </row>
    <row r="10252" spans="1:9" x14ac:dyDescent="0.3">
      <c r="A10252" s="31"/>
      <c r="B10252" s="31"/>
      <c r="C10252" s="31"/>
      <c r="D10252" s="31"/>
      <c r="E10252" s="31"/>
      <c r="F10252" s="31"/>
      <c r="G10252" s="31"/>
      <c r="H10252" s="31"/>
      <c r="I10252" s="32"/>
    </row>
    <row r="10253" spans="1:9" x14ac:dyDescent="0.3">
      <c r="A10253" s="31"/>
      <c r="B10253" s="31"/>
      <c r="C10253" s="31"/>
      <c r="D10253" s="31"/>
      <c r="E10253" s="31"/>
      <c r="F10253" s="31"/>
      <c r="G10253" s="31"/>
      <c r="H10253" s="31"/>
      <c r="I10253" s="32"/>
    </row>
    <row r="10254" spans="1:9" x14ac:dyDescent="0.3">
      <c r="A10254" s="31"/>
      <c r="B10254" s="31"/>
      <c r="C10254" s="31"/>
      <c r="D10254" s="31"/>
      <c r="E10254" s="31"/>
      <c r="F10254" s="31"/>
      <c r="G10254" s="31"/>
      <c r="H10254" s="31"/>
      <c r="I10254" s="32"/>
    </row>
    <row r="10255" spans="1:9" x14ac:dyDescent="0.3">
      <c r="A10255" s="31"/>
      <c r="B10255" s="31"/>
      <c r="C10255" s="31"/>
      <c r="D10255" s="31"/>
      <c r="E10255" s="31"/>
      <c r="F10255" s="31"/>
      <c r="G10255" s="31"/>
      <c r="H10255" s="31"/>
      <c r="I10255" s="32"/>
    </row>
    <row r="10256" spans="1:9" x14ac:dyDescent="0.3">
      <c r="A10256" s="31"/>
      <c r="B10256" s="31"/>
      <c r="C10256" s="31"/>
      <c r="D10256" s="31"/>
      <c r="E10256" s="31"/>
      <c r="F10256" s="31"/>
      <c r="G10256" s="31"/>
      <c r="H10256" s="31"/>
      <c r="I10256" s="32"/>
    </row>
    <row r="10257" spans="1:9" x14ac:dyDescent="0.3">
      <c r="A10257" s="31"/>
      <c r="B10257" s="31"/>
      <c r="C10257" s="31"/>
      <c r="D10257" s="31"/>
      <c r="E10257" s="31"/>
      <c r="F10257" s="31"/>
      <c r="G10257" s="31"/>
      <c r="H10257" s="31"/>
      <c r="I10257" s="32"/>
    </row>
    <row r="10258" spans="1:9" x14ac:dyDescent="0.3">
      <c r="A10258" s="31"/>
      <c r="B10258" s="31"/>
      <c r="C10258" s="31"/>
      <c r="D10258" s="31"/>
      <c r="E10258" s="31"/>
      <c r="F10258" s="31"/>
      <c r="G10258" s="31"/>
      <c r="H10258" s="31"/>
      <c r="I10258" s="32"/>
    </row>
    <row r="10259" spans="1:9" x14ac:dyDescent="0.3">
      <c r="A10259" s="31"/>
      <c r="B10259" s="31"/>
      <c r="C10259" s="31"/>
      <c r="D10259" s="31"/>
      <c r="E10259" s="31"/>
      <c r="F10259" s="31"/>
      <c r="G10259" s="31"/>
      <c r="H10259" s="31"/>
      <c r="I10259" s="32"/>
    </row>
    <row r="10260" spans="1:9" x14ac:dyDescent="0.3">
      <c r="A10260" s="31"/>
      <c r="B10260" s="31"/>
      <c r="C10260" s="31"/>
      <c r="D10260" s="31"/>
      <c r="E10260" s="31"/>
      <c r="F10260" s="31"/>
      <c r="G10260" s="31"/>
      <c r="H10260" s="31"/>
      <c r="I10260" s="32"/>
    </row>
    <row r="10261" spans="1:9" x14ac:dyDescent="0.3">
      <c r="A10261" s="31"/>
      <c r="B10261" s="31"/>
      <c r="C10261" s="31"/>
      <c r="D10261" s="31"/>
      <c r="E10261" s="31"/>
      <c r="F10261" s="31"/>
      <c r="G10261" s="31"/>
      <c r="H10261" s="31"/>
      <c r="I10261" s="32"/>
    </row>
    <row r="10262" spans="1:9" x14ac:dyDescent="0.3">
      <c r="A10262" s="31"/>
      <c r="B10262" s="31"/>
      <c r="C10262" s="31"/>
      <c r="D10262" s="31"/>
      <c r="E10262" s="31"/>
      <c r="F10262" s="31"/>
      <c r="G10262" s="31"/>
      <c r="H10262" s="31"/>
      <c r="I10262" s="32"/>
    </row>
    <row r="10263" spans="1:9" x14ac:dyDescent="0.3">
      <c r="A10263" s="31"/>
      <c r="B10263" s="31"/>
      <c r="C10263" s="31"/>
      <c r="D10263" s="31"/>
      <c r="E10263" s="31"/>
      <c r="F10263" s="31"/>
      <c r="G10263" s="31"/>
      <c r="H10263" s="31"/>
      <c r="I10263" s="32"/>
    </row>
    <row r="10264" spans="1:9" x14ac:dyDescent="0.3">
      <c r="A10264" s="31"/>
      <c r="B10264" s="31"/>
      <c r="C10264" s="31"/>
      <c r="D10264" s="31"/>
      <c r="E10264" s="31"/>
      <c r="F10264" s="31"/>
      <c r="G10264" s="31"/>
      <c r="H10264" s="31"/>
      <c r="I10264" s="32"/>
    </row>
    <row r="10265" spans="1:9" x14ac:dyDescent="0.3">
      <c r="A10265" s="31"/>
      <c r="B10265" s="31"/>
      <c r="C10265" s="31"/>
      <c r="D10265" s="31"/>
      <c r="E10265" s="31"/>
      <c r="F10265" s="31"/>
      <c r="G10265" s="31"/>
      <c r="H10265" s="31"/>
      <c r="I10265" s="32"/>
    </row>
    <row r="10266" spans="1:9" x14ac:dyDescent="0.3">
      <c r="A10266" s="31"/>
      <c r="B10266" s="31"/>
      <c r="C10266" s="31"/>
      <c r="D10266" s="31"/>
      <c r="E10266" s="31"/>
      <c r="F10266" s="31"/>
      <c r="G10266" s="31"/>
      <c r="H10266" s="31"/>
      <c r="I10266" s="32"/>
    </row>
    <row r="10267" spans="1:9" x14ac:dyDescent="0.3">
      <c r="A10267" s="31"/>
      <c r="B10267" s="31"/>
      <c r="C10267" s="31"/>
      <c r="D10267" s="31"/>
      <c r="E10267" s="31"/>
      <c r="F10267" s="31"/>
      <c r="G10267" s="31"/>
      <c r="H10267" s="31"/>
      <c r="I10267" s="32"/>
    </row>
    <row r="10268" spans="1:9" x14ac:dyDescent="0.3">
      <c r="A10268" s="31"/>
      <c r="B10268" s="31"/>
      <c r="C10268" s="31"/>
      <c r="D10268" s="31"/>
      <c r="E10268" s="31"/>
      <c r="F10268" s="31"/>
      <c r="G10268" s="31"/>
      <c r="H10268" s="31"/>
      <c r="I10268" s="32"/>
    </row>
    <row r="10269" spans="1:9" x14ac:dyDescent="0.3">
      <c r="A10269" s="31"/>
      <c r="B10269" s="31"/>
      <c r="C10269" s="31"/>
      <c r="D10269" s="31"/>
      <c r="E10269" s="31"/>
      <c r="F10269" s="31"/>
      <c r="G10269" s="31"/>
      <c r="H10269" s="31"/>
      <c r="I10269" s="32"/>
    </row>
    <row r="10270" spans="1:9" x14ac:dyDescent="0.3">
      <c r="A10270" s="31"/>
      <c r="B10270" s="31"/>
      <c r="C10270" s="31"/>
      <c r="D10270" s="31"/>
      <c r="E10270" s="31"/>
      <c r="F10270" s="31"/>
      <c r="G10270" s="31"/>
      <c r="H10270" s="31"/>
      <c r="I10270" s="32"/>
    </row>
    <row r="10271" spans="1:9" x14ac:dyDescent="0.3">
      <c r="A10271" s="31"/>
      <c r="B10271" s="31"/>
      <c r="C10271" s="31"/>
      <c r="D10271" s="31"/>
      <c r="E10271" s="31"/>
      <c r="F10271" s="31"/>
      <c r="G10271" s="31"/>
      <c r="H10271" s="31"/>
      <c r="I10271" s="32"/>
    </row>
    <row r="10272" spans="1:9" x14ac:dyDescent="0.3">
      <c r="A10272" s="31"/>
      <c r="B10272" s="31"/>
      <c r="C10272" s="31"/>
      <c r="D10272" s="31"/>
      <c r="E10272" s="31"/>
      <c r="F10272" s="31"/>
      <c r="G10272" s="31"/>
      <c r="H10272" s="31"/>
      <c r="I10272" s="32"/>
    </row>
    <row r="10273" spans="1:9" x14ac:dyDescent="0.3">
      <c r="A10273" s="31"/>
      <c r="B10273" s="31"/>
      <c r="C10273" s="31"/>
      <c r="D10273" s="31"/>
      <c r="E10273" s="31"/>
      <c r="F10273" s="31"/>
      <c r="G10273" s="31"/>
      <c r="H10273" s="31"/>
      <c r="I10273" s="32"/>
    </row>
    <row r="10274" spans="1:9" x14ac:dyDescent="0.3">
      <c r="A10274" s="31"/>
      <c r="B10274" s="31"/>
      <c r="C10274" s="31"/>
      <c r="D10274" s="31"/>
      <c r="E10274" s="31"/>
      <c r="F10274" s="31"/>
      <c r="G10274" s="31"/>
      <c r="H10274" s="31"/>
      <c r="I10274" s="32"/>
    </row>
    <row r="10275" spans="1:9" x14ac:dyDescent="0.3">
      <c r="A10275" s="31"/>
      <c r="B10275" s="31"/>
      <c r="C10275" s="31"/>
      <c r="D10275" s="31"/>
      <c r="E10275" s="31"/>
      <c r="F10275" s="31"/>
      <c r="G10275" s="31"/>
      <c r="H10275" s="31"/>
      <c r="I10275" s="32"/>
    </row>
    <row r="10276" spans="1:9" x14ac:dyDescent="0.3">
      <c r="A10276" s="31"/>
      <c r="B10276" s="31"/>
      <c r="C10276" s="31"/>
      <c r="D10276" s="31"/>
      <c r="E10276" s="31"/>
      <c r="F10276" s="31"/>
      <c r="G10276" s="31"/>
      <c r="H10276" s="31"/>
      <c r="I10276" s="32"/>
    </row>
    <row r="10277" spans="1:9" x14ac:dyDescent="0.3">
      <c r="A10277" s="31"/>
      <c r="B10277" s="31"/>
      <c r="C10277" s="31"/>
      <c r="D10277" s="31"/>
      <c r="E10277" s="31"/>
      <c r="F10277" s="31"/>
      <c r="G10277" s="31"/>
      <c r="H10277" s="31"/>
      <c r="I10277" s="32"/>
    </row>
    <row r="10278" spans="1:9" x14ac:dyDescent="0.3">
      <c r="A10278" s="31"/>
      <c r="B10278" s="31"/>
      <c r="C10278" s="31"/>
      <c r="D10278" s="31"/>
      <c r="E10278" s="31"/>
      <c r="F10278" s="31"/>
      <c r="G10278" s="31"/>
      <c r="H10278" s="31"/>
      <c r="I10278" s="32"/>
    </row>
    <row r="10279" spans="1:9" x14ac:dyDescent="0.3">
      <c r="A10279" s="31"/>
      <c r="B10279" s="31"/>
      <c r="C10279" s="31"/>
      <c r="D10279" s="31"/>
      <c r="E10279" s="31"/>
      <c r="F10279" s="31"/>
      <c r="G10279" s="31"/>
      <c r="H10279" s="31"/>
      <c r="I10279" s="32"/>
    </row>
    <row r="10280" spans="1:9" x14ac:dyDescent="0.3">
      <c r="A10280" s="31"/>
      <c r="B10280" s="31"/>
      <c r="C10280" s="31"/>
      <c r="D10280" s="31"/>
      <c r="E10280" s="31"/>
      <c r="F10280" s="31"/>
      <c r="G10280" s="31"/>
      <c r="H10280" s="31"/>
      <c r="I10280" s="32"/>
    </row>
    <row r="10281" spans="1:9" x14ac:dyDescent="0.3">
      <c r="A10281" s="31"/>
      <c r="B10281" s="31"/>
      <c r="C10281" s="31"/>
      <c r="D10281" s="31"/>
      <c r="E10281" s="31"/>
      <c r="F10281" s="31"/>
      <c r="G10281" s="31"/>
      <c r="H10281" s="31"/>
      <c r="I10281" s="32"/>
    </row>
    <row r="10282" spans="1:9" x14ac:dyDescent="0.3">
      <c r="A10282" s="31"/>
      <c r="B10282" s="31"/>
      <c r="C10282" s="31"/>
      <c r="D10282" s="31"/>
      <c r="E10282" s="31"/>
      <c r="F10282" s="31"/>
      <c r="G10282" s="31"/>
      <c r="H10282" s="31"/>
      <c r="I10282" s="32"/>
    </row>
    <row r="10283" spans="1:9" x14ac:dyDescent="0.3">
      <c r="A10283" s="31"/>
      <c r="B10283" s="31"/>
      <c r="C10283" s="31"/>
      <c r="D10283" s="31"/>
      <c r="E10283" s="31"/>
      <c r="F10283" s="31"/>
      <c r="G10283" s="31"/>
      <c r="H10283" s="31"/>
      <c r="I10283" s="32"/>
    </row>
    <row r="10284" spans="1:9" x14ac:dyDescent="0.3">
      <c r="A10284" s="31"/>
      <c r="B10284" s="31"/>
      <c r="C10284" s="31"/>
      <c r="D10284" s="31"/>
      <c r="E10284" s="31"/>
      <c r="F10284" s="31"/>
      <c r="G10284" s="31"/>
      <c r="H10284" s="31"/>
      <c r="I10284" s="32"/>
    </row>
    <row r="10285" spans="1:9" x14ac:dyDescent="0.3">
      <c r="A10285" s="31"/>
      <c r="B10285" s="31"/>
      <c r="C10285" s="31"/>
      <c r="D10285" s="31"/>
      <c r="E10285" s="31"/>
      <c r="F10285" s="31"/>
      <c r="G10285" s="31"/>
      <c r="H10285" s="31"/>
      <c r="I10285" s="32"/>
    </row>
    <row r="10286" spans="1:9" x14ac:dyDescent="0.3">
      <c r="A10286" s="31"/>
      <c r="B10286" s="31"/>
      <c r="C10286" s="31"/>
      <c r="D10286" s="31"/>
      <c r="E10286" s="31"/>
      <c r="F10286" s="31"/>
      <c r="G10286" s="31"/>
      <c r="H10286" s="31"/>
      <c r="I10286" s="32"/>
    </row>
    <row r="10287" spans="1:9" x14ac:dyDescent="0.3">
      <c r="A10287" s="31"/>
      <c r="B10287" s="31"/>
      <c r="C10287" s="31"/>
      <c r="D10287" s="31"/>
      <c r="E10287" s="31"/>
      <c r="F10287" s="31"/>
      <c r="G10287" s="31"/>
      <c r="H10287" s="31"/>
      <c r="I10287" s="32"/>
    </row>
    <row r="10288" spans="1:9" x14ac:dyDescent="0.3">
      <c r="A10288" s="31"/>
      <c r="B10288" s="31"/>
      <c r="C10288" s="31"/>
      <c r="D10288" s="31"/>
      <c r="E10288" s="31"/>
      <c r="F10288" s="31"/>
      <c r="G10288" s="31"/>
      <c r="H10288" s="31"/>
      <c r="I10288" s="32"/>
    </row>
    <row r="10289" spans="1:9" x14ac:dyDescent="0.3">
      <c r="A10289" s="31"/>
      <c r="B10289" s="31"/>
      <c r="C10289" s="31"/>
      <c r="D10289" s="31"/>
      <c r="E10289" s="31"/>
      <c r="F10289" s="31"/>
      <c r="G10289" s="31"/>
      <c r="H10289" s="31"/>
      <c r="I10289" s="32"/>
    </row>
    <row r="10290" spans="1:9" x14ac:dyDescent="0.3">
      <c r="A10290" s="31"/>
      <c r="B10290" s="31"/>
      <c r="C10290" s="31"/>
      <c r="D10290" s="31"/>
      <c r="E10290" s="31"/>
      <c r="F10290" s="31"/>
      <c r="G10290" s="31"/>
      <c r="H10290" s="31"/>
      <c r="I10290" s="32"/>
    </row>
    <row r="10291" spans="1:9" x14ac:dyDescent="0.3">
      <c r="A10291" s="31"/>
      <c r="B10291" s="31"/>
      <c r="C10291" s="31"/>
      <c r="D10291" s="31"/>
      <c r="E10291" s="31"/>
      <c r="F10291" s="31"/>
      <c r="G10291" s="31"/>
      <c r="H10291" s="31"/>
      <c r="I10291" s="32"/>
    </row>
    <row r="10292" spans="1:9" x14ac:dyDescent="0.3">
      <c r="A10292" s="31"/>
      <c r="B10292" s="31"/>
      <c r="C10292" s="31"/>
      <c r="D10292" s="31"/>
      <c r="E10292" s="31"/>
      <c r="F10292" s="31"/>
      <c r="G10292" s="31"/>
      <c r="H10292" s="31"/>
      <c r="I10292" s="32"/>
    </row>
    <row r="10293" spans="1:9" x14ac:dyDescent="0.3">
      <c r="A10293" s="31"/>
      <c r="B10293" s="31"/>
      <c r="C10293" s="31"/>
      <c r="D10293" s="31"/>
      <c r="E10293" s="31"/>
      <c r="F10293" s="31"/>
      <c r="G10293" s="31"/>
      <c r="H10293" s="31"/>
      <c r="I10293" s="32"/>
    </row>
    <row r="10294" spans="1:9" x14ac:dyDescent="0.3">
      <c r="A10294" s="31"/>
      <c r="B10294" s="31"/>
      <c r="C10294" s="31"/>
      <c r="D10294" s="31"/>
      <c r="E10294" s="31"/>
      <c r="F10294" s="31"/>
      <c r="G10294" s="31"/>
      <c r="H10294" s="31"/>
      <c r="I10294" s="32"/>
    </row>
    <row r="10295" spans="1:9" x14ac:dyDescent="0.3">
      <c r="A10295" s="31"/>
      <c r="B10295" s="31"/>
      <c r="C10295" s="31"/>
      <c r="D10295" s="31"/>
      <c r="E10295" s="31"/>
      <c r="F10295" s="31"/>
      <c r="G10295" s="31"/>
      <c r="H10295" s="31"/>
      <c r="I10295" s="32"/>
    </row>
    <row r="10296" spans="1:9" x14ac:dyDescent="0.3">
      <c r="A10296" s="31"/>
      <c r="B10296" s="31"/>
      <c r="C10296" s="31"/>
      <c r="D10296" s="31"/>
      <c r="E10296" s="31"/>
      <c r="F10296" s="31"/>
      <c r="G10296" s="31"/>
      <c r="H10296" s="31"/>
      <c r="I10296" s="32"/>
    </row>
    <row r="10297" spans="1:9" x14ac:dyDescent="0.3">
      <c r="A10297" s="31"/>
      <c r="B10297" s="31"/>
      <c r="C10297" s="31"/>
      <c r="D10297" s="31"/>
      <c r="E10297" s="31"/>
      <c r="F10297" s="31"/>
      <c r="G10297" s="31"/>
      <c r="H10297" s="31"/>
      <c r="I10297" s="32"/>
    </row>
    <row r="10298" spans="1:9" x14ac:dyDescent="0.3">
      <c r="A10298" s="31"/>
      <c r="B10298" s="31"/>
      <c r="C10298" s="31"/>
      <c r="D10298" s="31"/>
      <c r="E10298" s="31"/>
      <c r="F10298" s="31"/>
      <c r="G10298" s="31"/>
      <c r="H10298" s="31"/>
      <c r="I10298" s="32"/>
    </row>
    <row r="10299" spans="1:9" x14ac:dyDescent="0.3">
      <c r="A10299" s="31"/>
      <c r="B10299" s="31"/>
      <c r="C10299" s="31"/>
      <c r="D10299" s="31"/>
      <c r="E10299" s="31"/>
      <c r="F10299" s="31"/>
      <c r="G10299" s="31"/>
      <c r="H10299" s="31"/>
      <c r="I10299" s="32"/>
    </row>
    <row r="10300" spans="1:9" x14ac:dyDescent="0.3">
      <c r="A10300" s="31"/>
      <c r="B10300" s="31"/>
      <c r="C10300" s="31"/>
      <c r="D10300" s="31"/>
      <c r="E10300" s="31"/>
      <c r="F10300" s="31"/>
      <c r="G10300" s="31"/>
      <c r="H10300" s="31"/>
      <c r="I10300" s="32"/>
    </row>
    <row r="10301" spans="1:9" x14ac:dyDescent="0.3">
      <c r="A10301" s="31"/>
      <c r="B10301" s="31"/>
      <c r="C10301" s="31"/>
      <c r="D10301" s="31"/>
      <c r="E10301" s="31"/>
      <c r="F10301" s="31"/>
      <c r="G10301" s="31"/>
      <c r="H10301" s="31"/>
      <c r="I10301" s="32"/>
    </row>
    <row r="10302" spans="1:9" x14ac:dyDescent="0.3">
      <c r="A10302" s="31"/>
      <c r="B10302" s="31"/>
      <c r="C10302" s="31"/>
      <c r="D10302" s="31"/>
      <c r="E10302" s="31"/>
      <c r="F10302" s="31"/>
      <c r="G10302" s="31"/>
      <c r="H10302" s="31"/>
      <c r="I10302" s="32"/>
    </row>
    <row r="10303" spans="1:9" x14ac:dyDescent="0.3">
      <c r="A10303" s="31"/>
      <c r="B10303" s="31"/>
      <c r="C10303" s="31"/>
      <c r="D10303" s="31"/>
      <c r="E10303" s="31"/>
      <c r="F10303" s="31"/>
      <c r="G10303" s="31"/>
      <c r="H10303" s="31"/>
      <c r="I10303" s="32"/>
    </row>
    <row r="10304" spans="1:9" x14ac:dyDescent="0.3">
      <c r="A10304" s="31"/>
      <c r="B10304" s="31"/>
      <c r="C10304" s="31"/>
      <c r="D10304" s="31"/>
      <c r="E10304" s="31"/>
      <c r="F10304" s="31"/>
      <c r="G10304" s="31"/>
      <c r="H10304" s="31"/>
      <c r="I10304" s="32"/>
    </row>
    <row r="10305" spans="1:9" x14ac:dyDescent="0.3">
      <c r="A10305" s="31"/>
      <c r="B10305" s="31"/>
      <c r="C10305" s="31"/>
      <c r="D10305" s="31"/>
      <c r="E10305" s="31"/>
      <c r="F10305" s="31"/>
      <c r="G10305" s="31"/>
      <c r="H10305" s="31"/>
      <c r="I10305" s="32"/>
    </row>
    <row r="10306" spans="1:9" x14ac:dyDescent="0.3">
      <c r="A10306" s="31"/>
      <c r="B10306" s="31"/>
      <c r="C10306" s="31"/>
      <c r="D10306" s="31"/>
      <c r="E10306" s="31"/>
      <c r="F10306" s="31"/>
      <c r="G10306" s="31"/>
      <c r="H10306" s="31"/>
      <c r="I10306" s="32"/>
    </row>
    <row r="10307" spans="1:9" x14ac:dyDescent="0.3">
      <c r="A10307" s="31"/>
      <c r="B10307" s="31"/>
      <c r="C10307" s="31"/>
      <c r="D10307" s="31"/>
      <c r="E10307" s="31"/>
      <c r="F10307" s="31"/>
      <c r="G10307" s="31"/>
      <c r="H10307" s="31"/>
      <c r="I10307" s="32"/>
    </row>
    <row r="10308" spans="1:9" x14ac:dyDescent="0.3">
      <c r="A10308" s="31"/>
      <c r="B10308" s="31"/>
      <c r="C10308" s="31"/>
      <c r="D10308" s="31"/>
      <c r="E10308" s="31"/>
      <c r="F10308" s="31"/>
      <c r="G10308" s="31"/>
      <c r="H10308" s="31"/>
      <c r="I10308" s="32"/>
    </row>
    <row r="10309" spans="1:9" x14ac:dyDescent="0.3">
      <c r="A10309" s="31"/>
      <c r="B10309" s="31"/>
      <c r="C10309" s="31"/>
      <c r="D10309" s="31"/>
      <c r="E10309" s="31"/>
      <c r="F10309" s="31"/>
      <c r="G10309" s="31"/>
      <c r="H10309" s="31"/>
      <c r="I10309" s="32"/>
    </row>
    <row r="10310" spans="1:9" x14ac:dyDescent="0.3">
      <c r="A10310" s="31"/>
      <c r="B10310" s="31"/>
      <c r="C10310" s="31"/>
      <c r="D10310" s="31"/>
      <c r="E10310" s="31"/>
      <c r="F10310" s="31"/>
      <c r="G10310" s="31"/>
      <c r="H10310" s="31"/>
      <c r="I10310" s="32"/>
    </row>
    <row r="10311" spans="1:9" x14ac:dyDescent="0.3">
      <c r="A10311" s="31"/>
      <c r="B10311" s="31"/>
      <c r="C10311" s="31"/>
      <c r="D10311" s="31"/>
      <c r="E10311" s="31"/>
      <c r="F10311" s="31"/>
      <c r="G10311" s="31"/>
      <c r="H10311" s="31"/>
      <c r="I10311" s="32"/>
    </row>
    <row r="10312" spans="1:9" x14ac:dyDescent="0.3">
      <c r="A10312" s="31"/>
      <c r="B10312" s="31"/>
      <c r="C10312" s="31"/>
      <c r="D10312" s="31"/>
      <c r="E10312" s="31"/>
      <c r="F10312" s="31"/>
      <c r="G10312" s="31"/>
      <c r="H10312" s="31"/>
      <c r="I10312" s="32"/>
    </row>
    <row r="10313" spans="1:9" x14ac:dyDescent="0.3">
      <c r="A10313" s="31"/>
      <c r="B10313" s="31"/>
      <c r="C10313" s="31"/>
      <c r="D10313" s="31"/>
      <c r="E10313" s="31"/>
      <c r="F10313" s="31"/>
      <c r="G10313" s="31"/>
      <c r="H10313" s="31"/>
      <c r="I10313" s="32"/>
    </row>
    <row r="10314" spans="1:9" x14ac:dyDescent="0.3">
      <c r="A10314" s="31"/>
      <c r="B10314" s="31"/>
      <c r="C10314" s="31"/>
      <c r="D10314" s="31"/>
      <c r="E10314" s="31"/>
      <c r="F10314" s="31"/>
      <c r="G10314" s="31"/>
      <c r="H10314" s="31"/>
      <c r="I10314" s="32"/>
    </row>
    <row r="10315" spans="1:9" x14ac:dyDescent="0.3">
      <c r="A10315" s="31"/>
      <c r="B10315" s="31"/>
      <c r="C10315" s="31"/>
      <c r="D10315" s="31"/>
      <c r="E10315" s="31"/>
      <c r="F10315" s="31"/>
      <c r="G10315" s="31"/>
      <c r="H10315" s="31"/>
      <c r="I10315" s="32"/>
    </row>
    <row r="10316" spans="1:9" x14ac:dyDescent="0.3">
      <c r="A10316" s="31"/>
      <c r="B10316" s="31"/>
      <c r="C10316" s="31"/>
      <c r="D10316" s="31"/>
      <c r="E10316" s="31"/>
      <c r="F10316" s="31"/>
      <c r="G10316" s="31"/>
      <c r="H10316" s="31"/>
      <c r="I10316" s="32"/>
    </row>
    <row r="10317" spans="1:9" x14ac:dyDescent="0.3">
      <c r="A10317" s="31"/>
      <c r="B10317" s="31"/>
      <c r="C10317" s="31"/>
      <c r="D10317" s="31"/>
      <c r="E10317" s="31"/>
      <c r="F10317" s="31"/>
      <c r="G10317" s="31"/>
      <c r="H10317" s="31"/>
      <c r="I10317" s="32"/>
    </row>
    <row r="10318" spans="1:9" x14ac:dyDescent="0.3">
      <c r="A10318" s="31"/>
      <c r="B10318" s="31"/>
      <c r="C10318" s="31"/>
      <c r="D10318" s="31"/>
      <c r="E10318" s="31"/>
      <c r="F10318" s="31"/>
      <c r="G10318" s="31"/>
      <c r="H10318" s="31"/>
      <c r="I10318" s="32"/>
    </row>
    <row r="10319" spans="1:9" x14ac:dyDescent="0.3">
      <c r="A10319" s="31"/>
      <c r="B10319" s="31"/>
      <c r="C10319" s="31"/>
      <c r="D10319" s="31"/>
      <c r="E10319" s="31"/>
      <c r="F10319" s="31"/>
      <c r="G10319" s="31"/>
      <c r="H10319" s="31"/>
      <c r="I10319" s="32"/>
    </row>
    <row r="10320" spans="1:9" x14ac:dyDescent="0.3">
      <c r="A10320" s="31"/>
      <c r="B10320" s="31"/>
      <c r="C10320" s="31"/>
      <c r="D10320" s="31"/>
      <c r="E10320" s="31"/>
      <c r="F10320" s="31"/>
      <c r="G10320" s="31"/>
      <c r="H10320" s="31"/>
      <c r="I10320" s="32"/>
    </row>
    <row r="10321" spans="1:9" x14ac:dyDescent="0.3">
      <c r="A10321" s="31"/>
      <c r="B10321" s="31"/>
      <c r="C10321" s="31"/>
      <c r="D10321" s="31"/>
      <c r="E10321" s="31"/>
      <c r="F10321" s="31"/>
      <c r="G10321" s="31"/>
      <c r="H10321" s="31"/>
      <c r="I10321" s="32"/>
    </row>
    <row r="10322" spans="1:9" x14ac:dyDescent="0.3">
      <c r="A10322" s="31"/>
      <c r="B10322" s="31"/>
      <c r="C10322" s="31"/>
      <c r="D10322" s="31"/>
      <c r="E10322" s="31"/>
      <c r="F10322" s="31"/>
      <c r="G10322" s="31"/>
      <c r="H10322" s="31"/>
      <c r="I10322" s="32"/>
    </row>
    <row r="10323" spans="1:9" x14ac:dyDescent="0.3">
      <c r="A10323" s="31"/>
      <c r="B10323" s="31"/>
      <c r="C10323" s="31"/>
      <c r="D10323" s="31"/>
      <c r="E10323" s="31"/>
      <c r="F10323" s="31"/>
      <c r="G10323" s="31"/>
      <c r="H10323" s="31"/>
      <c r="I10323" s="32"/>
    </row>
    <row r="10324" spans="1:9" x14ac:dyDescent="0.3">
      <c r="A10324" s="31"/>
      <c r="B10324" s="31"/>
      <c r="C10324" s="31"/>
      <c r="D10324" s="31"/>
      <c r="E10324" s="31"/>
      <c r="F10324" s="31"/>
      <c r="G10324" s="31"/>
      <c r="H10324" s="31"/>
      <c r="I10324" s="32"/>
    </row>
    <row r="10325" spans="1:9" x14ac:dyDescent="0.3">
      <c r="A10325" s="31"/>
      <c r="B10325" s="31"/>
      <c r="C10325" s="31"/>
      <c r="D10325" s="31"/>
      <c r="E10325" s="31"/>
      <c r="F10325" s="31"/>
      <c r="G10325" s="31"/>
      <c r="H10325" s="31"/>
      <c r="I10325" s="32"/>
    </row>
    <row r="10326" spans="1:9" x14ac:dyDescent="0.3">
      <c r="A10326" s="31"/>
      <c r="B10326" s="31"/>
      <c r="C10326" s="31"/>
      <c r="D10326" s="31"/>
      <c r="E10326" s="31"/>
      <c r="F10326" s="31"/>
      <c r="G10326" s="31"/>
      <c r="H10326" s="31"/>
      <c r="I10326" s="32"/>
    </row>
    <row r="10327" spans="1:9" x14ac:dyDescent="0.3">
      <c r="A10327" s="31"/>
      <c r="B10327" s="31"/>
      <c r="C10327" s="31"/>
      <c r="D10327" s="31"/>
      <c r="E10327" s="31"/>
      <c r="F10327" s="31"/>
      <c r="G10327" s="31"/>
      <c r="H10327" s="31"/>
      <c r="I10327" s="32"/>
    </row>
    <row r="10328" spans="1:9" x14ac:dyDescent="0.3">
      <c r="A10328" s="31"/>
      <c r="B10328" s="31"/>
      <c r="C10328" s="31"/>
      <c r="D10328" s="31"/>
      <c r="E10328" s="31"/>
      <c r="F10328" s="31"/>
      <c r="G10328" s="31"/>
      <c r="H10328" s="31"/>
      <c r="I10328" s="32"/>
    </row>
    <row r="10329" spans="1:9" x14ac:dyDescent="0.3">
      <c r="A10329" s="31"/>
      <c r="B10329" s="31"/>
      <c r="C10329" s="31"/>
      <c r="D10329" s="31"/>
      <c r="E10329" s="31"/>
      <c r="F10329" s="31"/>
      <c r="G10329" s="31"/>
      <c r="H10329" s="31"/>
      <c r="I10329" s="32"/>
    </row>
    <row r="10330" spans="1:9" x14ac:dyDescent="0.3">
      <c r="A10330" s="31"/>
      <c r="B10330" s="31"/>
      <c r="C10330" s="31"/>
      <c r="D10330" s="31"/>
      <c r="E10330" s="31"/>
      <c r="F10330" s="31"/>
      <c r="G10330" s="31"/>
      <c r="H10330" s="31"/>
      <c r="I10330" s="32"/>
    </row>
    <row r="10331" spans="1:9" x14ac:dyDescent="0.3">
      <c r="A10331" s="31"/>
      <c r="B10331" s="31"/>
      <c r="C10331" s="31"/>
      <c r="D10331" s="31"/>
      <c r="E10331" s="31"/>
      <c r="F10331" s="31"/>
      <c r="G10331" s="31"/>
      <c r="H10331" s="31"/>
      <c r="I10331" s="32"/>
    </row>
    <row r="10332" spans="1:9" x14ac:dyDescent="0.3">
      <c r="A10332" s="31"/>
      <c r="B10332" s="31"/>
      <c r="C10332" s="31"/>
      <c r="D10332" s="31"/>
      <c r="E10332" s="31"/>
      <c r="F10332" s="31"/>
      <c r="G10332" s="31"/>
      <c r="H10332" s="31"/>
      <c r="I10332" s="32"/>
    </row>
    <row r="10333" spans="1:9" x14ac:dyDescent="0.3">
      <c r="A10333" s="31"/>
      <c r="B10333" s="31"/>
      <c r="C10333" s="31"/>
      <c r="D10333" s="31"/>
      <c r="E10333" s="31"/>
      <c r="F10333" s="31"/>
      <c r="G10333" s="31"/>
      <c r="H10333" s="31"/>
      <c r="I10333" s="32"/>
    </row>
    <row r="10334" spans="1:9" x14ac:dyDescent="0.3">
      <c r="A10334" s="31"/>
      <c r="B10334" s="31"/>
      <c r="C10334" s="31"/>
      <c r="D10334" s="31"/>
      <c r="E10334" s="31"/>
      <c r="F10334" s="31"/>
      <c r="G10334" s="31"/>
      <c r="H10334" s="31"/>
      <c r="I10334" s="32"/>
    </row>
    <row r="10335" spans="1:9" x14ac:dyDescent="0.3">
      <c r="A10335" s="31"/>
      <c r="B10335" s="31"/>
      <c r="C10335" s="31"/>
      <c r="D10335" s="31"/>
      <c r="E10335" s="31"/>
      <c r="F10335" s="31"/>
      <c r="G10335" s="31"/>
      <c r="H10335" s="31"/>
      <c r="I10335" s="32"/>
    </row>
    <row r="10336" spans="1:9" x14ac:dyDescent="0.3">
      <c r="A10336" s="31"/>
      <c r="B10336" s="31"/>
      <c r="C10336" s="31"/>
      <c r="D10336" s="31"/>
      <c r="E10336" s="31"/>
      <c r="F10336" s="31"/>
      <c r="G10336" s="31"/>
      <c r="H10336" s="31"/>
      <c r="I10336" s="32"/>
    </row>
    <row r="10337" spans="1:9" x14ac:dyDescent="0.3">
      <c r="A10337" s="31"/>
      <c r="B10337" s="31"/>
      <c r="C10337" s="31"/>
      <c r="D10337" s="31"/>
      <c r="E10337" s="31"/>
      <c r="F10337" s="31"/>
      <c r="G10337" s="31"/>
      <c r="H10337" s="31"/>
      <c r="I10337" s="32"/>
    </row>
    <row r="10338" spans="1:9" x14ac:dyDescent="0.3">
      <c r="A10338" s="31"/>
      <c r="B10338" s="31"/>
      <c r="C10338" s="31"/>
      <c r="D10338" s="31"/>
      <c r="E10338" s="31"/>
      <c r="F10338" s="31"/>
      <c r="G10338" s="31"/>
      <c r="H10338" s="31"/>
      <c r="I10338" s="32"/>
    </row>
    <row r="10339" spans="1:9" x14ac:dyDescent="0.3">
      <c r="A10339" s="31"/>
      <c r="B10339" s="31"/>
      <c r="C10339" s="31"/>
      <c r="D10339" s="31"/>
      <c r="E10339" s="31"/>
      <c r="F10339" s="31"/>
      <c r="G10339" s="31"/>
      <c r="H10339" s="31"/>
      <c r="I10339" s="32"/>
    </row>
    <row r="10340" spans="1:9" x14ac:dyDescent="0.3">
      <c r="A10340" s="31"/>
      <c r="B10340" s="31"/>
      <c r="C10340" s="31"/>
      <c r="D10340" s="31"/>
      <c r="E10340" s="31"/>
      <c r="F10340" s="31"/>
      <c r="G10340" s="31"/>
      <c r="H10340" s="31"/>
      <c r="I10340" s="32"/>
    </row>
    <row r="10341" spans="1:9" x14ac:dyDescent="0.3">
      <c r="A10341" s="31"/>
      <c r="B10341" s="31"/>
      <c r="C10341" s="31"/>
      <c r="D10341" s="31"/>
      <c r="E10341" s="31"/>
      <c r="F10341" s="31"/>
      <c r="G10341" s="31"/>
      <c r="H10341" s="31"/>
      <c r="I10341" s="32"/>
    </row>
    <row r="10342" spans="1:9" x14ac:dyDescent="0.3">
      <c r="A10342" s="31"/>
      <c r="B10342" s="31"/>
      <c r="C10342" s="31"/>
      <c r="D10342" s="31"/>
      <c r="E10342" s="31"/>
      <c r="F10342" s="31"/>
      <c r="G10342" s="31"/>
      <c r="H10342" s="31"/>
      <c r="I10342" s="32"/>
    </row>
    <row r="10343" spans="1:9" x14ac:dyDescent="0.3">
      <c r="A10343" s="31"/>
      <c r="B10343" s="31"/>
      <c r="C10343" s="31"/>
      <c r="D10343" s="31"/>
      <c r="E10343" s="31"/>
      <c r="F10343" s="31"/>
      <c r="G10343" s="31"/>
      <c r="H10343" s="31"/>
      <c r="I10343" s="32"/>
    </row>
    <row r="10344" spans="1:9" x14ac:dyDescent="0.3">
      <c r="A10344" s="31"/>
      <c r="B10344" s="31"/>
      <c r="C10344" s="31"/>
      <c r="D10344" s="31"/>
      <c r="E10344" s="31"/>
      <c r="F10344" s="31"/>
      <c r="G10344" s="31"/>
      <c r="H10344" s="31"/>
      <c r="I10344" s="32"/>
    </row>
    <row r="10345" spans="1:9" x14ac:dyDescent="0.3">
      <c r="A10345" s="31"/>
      <c r="B10345" s="31"/>
      <c r="C10345" s="31"/>
      <c r="D10345" s="31"/>
      <c r="E10345" s="31"/>
      <c r="F10345" s="31"/>
      <c r="G10345" s="31"/>
      <c r="H10345" s="31"/>
      <c r="I10345" s="32"/>
    </row>
    <row r="10346" spans="1:9" x14ac:dyDescent="0.3">
      <c r="A10346" s="31"/>
      <c r="B10346" s="31"/>
      <c r="C10346" s="31"/>
      <c r="D10346" s="31"/>
      <c r="E10346" s="31"/>
      <c r="F10346" s="31"/>
      <c r="G10346" s="31"/>
      <c r="H10346" s="31"/>
      <c r="I10346" s="32"/>
    </row>
    <row r="10347" spans="1:9" x14ac:dyDescent="0.3">
      <c r="A10347" s="31"/>
      <c r="B10347" s="31"/>
      <c r="C10347" s="31"/>
      <c r="D10347" s="31"/>
      <c r="E10347" s="31"/>
      <c r="F10347" s="31"/>
      <c r="G10347" s="31"/>
      <c r="H10347" s="31"/>
      <c r="I10347" s="32"/>
    </row>
    <row r="10348" spans="1:9" x14ac:dyDescent="0.3">
      <c r="A10348" s="31"/>
      <c r="B10348" s="31"/>
      <c r="C10348" s="31"/>
      <c r="D10348" s="31"/>
      <c r="E10348" s="31"/>
      <c r="F10348" s="31"/>
      <c r="G10348" s="31"/>
      <c r="H10348" s="31"/>
      <c r="I10348" s="32"/>
    </row>
    <row r="10349" spans="1:9" x14ac:dyDescent="0.3">
      <c r="A10349" s="31"/>
      <c r="B10349" s="31"/>
      <c r="C10349" s="31"/>
      <c r="D10349" s="31"/>
      <c r="E10349" s="31"/>
      <c r="F10349" s="31"/>
      <c r="G10349" s="31"/>
      <c r="H10349" s="31"/>
      <c r="I10349" s="32"/>
    </row>
    <row r="10350" spans="1:9" x14ac:dyDescent="0.3">
      <c r="A10350" s="31"/>
      <c r="B10350" s="31"/>
      <c r="C10350" s="31"/>
      <c r="D10350" s="31"/>
      <c r="E10350" s="31"/>
      <c r="F10350" s="31"/>
      <c r="G10350" s="31"/>
      <c r="H10350" s="31"/>
      <c r="I10350" s="32"/>
    </row>
    <row r="10351" spans="1:9" x14ac:dyDescent="0.3">
      <c r="A10351" s="31"/>
      <c r="B10351" s="31"/>
      <c r="C10351" s="31"/>
      <c r="D10351" s="31"/>
      <c r="E10351" s="31"/>
      <c r="F10351" s="31"/>
      <c r="G10351" s="31"/>
      <c r="H10351" s="31"/>
      <c r="I10351" s="32"/>
    </row>
    <row r="10352" spans="1:9" x14ac:dyDescent="0.3">
      <c r="A10352" s="31"/>
      <c r="B10352" s="31"/>
      <c r="C10352" s="31"/>
      <c r="D10352" s="31"/>
      <c r="E10352" s="31"/>
      <c r="F10352" s="31"/>
      <c r="G10352" s="31"/>
      <c r="H10352" s="31"/>
      <c r="I10352" s="32"/>
    </row>
    <row r="10353" spans="1:9" x14ac:dyDescent="0.3">
      <c r="A10353" s="31"/>
      <c r="B10353" s="31"/>
      <c r="C10353" s="31"/>
      <c r="D10353" s="31"/>
      <c r="E10353" s="31"/>
      <c r="F10353" s="31"/>
      <c r="G10353" s="31"/>
      <c r="H10353" s="31"/>
      <c r="I10353" s="32"/>
    </row>
    <row r="10354" spans="1:9" x14ac:dyDescent="0.3">
      <c r="A10354" s="31"/>
      <c r="B10354" s="31"/>
      <c r="C10354" s="31"/>
      <c r="D10354" s="31"/>
      <c r="E10354" s="31"/>
      <c r="F10354" s="31"/>
      <c r="G10354" s="31"/>
      <c r="H10354" s="31"/>
      <c r="I10354" s="32"/>
    </row>
    <row r="10355" spans="1:9" x14ac:dyDescent="0.3">
      <c r="A10355" s="31"/>
      <c r="B10355" s="31"/>
      <c r="C10355" s="31"/>
      <c r="D10355" s="31"/>
      <c r="E10355" s="31"/>
      <c r="F10355" s="31"/>
      <c r="G10355" s="31"/>
      <c r="H10355" s="31"/>
      <c r="I10355" s="32"/>
    </row>
    <row r="10356" spans="1:9" x14ac:dyDescent="0.3">
      <c r="A10356" s="31"/>
      <c r="B10356" s="31"/>
      <c r="C10356" s="31"/>
      <c r="D10356" s="31"/>
      <c r="E10356" s="31"/>
      <c r="F10356" s="31"/>
      <c r="G10356" s="31"/>
      <c r="H10356" s="31"/>
      <c r="I10356" s="32"/>
    </row>
    <row r="10357" spans="1:9" x14ac:dyDescent="0.3">
      <c r="A10357" s="31"/>
      <c r="B10357" s="31"/>
      <c r="C10357" s="31"/>
      <c r="D10357" s="31"/>
      <c r="E10357" s="31"/>
      <c r="F10357" s="31"/>
      <c r="G10357" s="31"/>
      <c r="H10357" s="31"/>
      <c r="I10357" s="32"/>
    </row>
    <row r="10358" spans="1:9" x14ac:dyDescent="0.3">
      <c r="A10358" s="31"/>
      <c r="B10358" s="31"/>
      <c r="C10358" s="31"/>
      <c r="D10358" s="31"/>
      <c r="E10358" s="31"/>
      <c r="F10358" s="31"/>
      <c r="G10358" s="31"/>
      <c r="H10358" s="31"/>
      <c r="I10358" s="32"/>
    </row>
    <row r="10359" spans="1:9" x14ac:dyDescent="0.3">
      <c r="A10359" s="31"/>
      <c r="B10359" s="31"/>
      <c r="C10359" s="31"/>
      <c r="D10359" s="31"/>
      <c r="E10359" s="31"/>
      <c r="F10359" s="31"/>
      <c r="G10359" s="31"/>
      <c r="H10359" s="31"/>
      <c r="I10359" s="32"/>
    </row>
    <row r="10360" spans="1:9" x14ac:dyDescent="0.3">
      <c r="A10360" s="31"/>
      <c r="B10360" s="31"/>
      <c r="C10360" s="31"/>
      <c r="D10360" s="31"/>
      <c r="E10360" s="31"/>
      <c r="F10360" s="31"/>
      <c r="G10360" s="31"/>
      <c r="H10360" s="31"/>
      <c r="I10360" s="32"/>
    </row>
    <row r="10361" spans="1:9" x14ac:dyDescent="0.3">
      <c r="A10361" s="31"/>
      <c r="B10361" s="31"/>
      <c r="C10361" s="31"/>
      <c r="D10361" s="31"/>
      <c r="E10361" s="31"/>
      <c r="F10361" s="31"/>
      <c r="G10361" s="31"/>
      <c r="H10361" s="31"/>
      <c r="I10361" s="32"/>
    </row>
    <row r="10362" spans="1:9" x14ac:dyDescent="0.3">
      <c r="A10362" s="31"/>
      <c r="B10362" s="31"/>
      <c r="C10362" s="31"/>
      <c r="D10362" s="31"/>
      <c r="E10362" s="31"/>
      <c r="F10362" s="31"/>
      <c r="G10362" s="31"/>
      <c r="H10362" s="31"/>
      <c r="I10362" s="32"/>
    </row>
    <row r="10363" spans="1:9" x14ac:dyDescent="0.3">
      <c r="A10363" s="31"/>
      <c r="B10363" s="31"/>
      <c r="C10363" s="31"/>
      <c r="D10363" s="31"/>
      <c r="E10363" s="31"/>
      <c r="F10363" s="31"/>
      <c r="G10363" s="31"/>
      <c r="H10363" s="31"/>
      <c r="I10363" s="32"/>
    </row>
    <row r="10364" spans="1:9" x14ac:dyDescent="0.3">
      <c r="A10364" s="31"/>
      <c r="B10364" s="31"/>
      <c r="C10364" s="31"/>
      <c r="D10364" s="31"/>
      <c r="E10364" s="31"/>
      <c r="F10364" s="31"/>
      <c r="G10364" s="31"/>
      <c r="H10364" s="31"/>
      <c r="I10364" s="32"/>
    </row>
    <row r="10365" spans="1:9" x14ac:dyDescent="0.3">
      <c r="A10365" s="31"/>
      <c r="B10365" s="31"/>
      <c r="C10365" s="31"/>
      <c r="D10365" s="31"/>
      <c r="E10365" s="31"/>
      <c r="F10365" s="31"/>
      <c r="G10365" s="31"/>
      <c r="H10365" s="31"/>
      <c r="I10365" s="32"/>
    </row>
    <row r="10366" spans="1:9" x14ac:dyDescent="0.3">
      <c r="A10366" s="31"/>
      <c r="B10366" s="31"/>
      <c r="C10366" s="31"/>
      <c r="D10366" s="31"/>
      <c r="E10366" s="31"/>
      <c r="F10366" s="31"/>
      <c r="G10366" s="31"/>
      <c r="H10366" s="31"/>
      <c r="I10366" s="32"/>
    </row>
    <row r="10367" spans="1:9" x14ac:dyDescent="0.3">
      <c r="A10367" s="31"/>
      <c r="B10367" s="31"/>
      <c r="C10367" s="31"/>
      <c r="D10367" s="31"/>
      <c r="E10367" s="31"/>
      <c r="F10367" s="31"/>
      <c r="G10367" s="31"/>
      <c r="H10367" s="31"/>
      <c r="I10367" s="32"/>
    </row>
    <row r="10368" spans="1:9" x14ac:dyDescent="0.3">
      <c r="A10368" s="31"/>
      <c r="B10368" s="31"/>
      <c r="C10368" s="31"/>
      <c r="D10368" s="31"/>
      <c r="E10368" s="31"/>
      <c r="F10368" s="31"/>
      <c r="G10368" s="31"/>
      <c r="H10368" s="31"/>
      <c r="I10368" s="32"/>
    </row>
    <row r="10369" spans="1:9" x14ac:dyDescent="0.3">
      <c r="A10369" s="31"/>
      <c r="B10369" s="31"/>
      <c r="C10369" s="31"/>
      <c r="D10369" s="31"/>
      <c r="E10369" s="31"/>
      <c r="F10369" s="31"/>
      <c r="G10369" s="31"/>
      <c r="H10369" s="31"/>
      <c r="I10369" s="32"/>
    </row>
    <row r="10370" spans="1:9" x14ac:dyDescent="0.3">
      <c r="A10370" s="31"/>
      <c r="B10370" s="31"/>
      <c r="C10370" s="31"/>
      <c r="D10370" s="31"/>
      <c r="E10370" s="31"/>
      <c r="F10370" s="31"/>
      <c r="G10370" s="31"/>
      <c r="H10370" s="31"/>
      <c r="I10370" s="32"/>
    </row>
    <row r="10371" spans="1:9" x14ac:dyDescent="0.3">
      <c r="A10371" s="31"/>
      <c r="B10371" s="31"/>
      <c r="C10371" s="31"/>
      <c r="D10371" s="31"/>
      <c r="E10371" s="31"/>
      <c r="F10371" s="31"/>
      <c r="G10371" s="31"/>
      <c r="H10371" s="31"/>
      <c r="I10371" s="32"/>
    </row>
    <row r="10372" spans="1:9" x14ac:dyDescent="0.3">
      <c r="A10372" s="31"/>
      <c r="B10372" s="31"/>
      <c r="C10372" s="31"/>
      <c r="D10372" s="31"/>
      <c r="E10372" s="31"/>
      <c r="F10372" s="31"/>
      <c r="G10372" s="31"/>
      <c r="H10372" s="31"/>
      <c r="I10372" s="32"/>
    </row>
    <row r="10373" spans="1:9" x14ac:dyDescent="0.3">
      <c r="A10373" s="31"/>
      <c r="B10373" s="31"/>
      <c r="C10373" s="31"/>
      <c r="D10373" s="31"/>
      <c r="E10373" s="31"/>
      <c r="F10373" s="31"/>
      <c r="G10373" s="31"/>
      <c r="H10373" s="31"/>
      <c r="I10373" s="32"/>
    </row>
    <row r="10374" spans="1:9" x14ac:dyDescent="0.3">
      <c r="A10374" s="31"/>
      <c r="B10374" s="31"/>
      <c r="C10374" s="31"/>
      <c r="D10374" s="31"/>
      <c r="E10374" s="31"/>
      <c r="F10374" s="31"/>
      <c r="G10374" s="31"/>
      <c r="H10374" s="31"/>
      <c r="I10374" s="32"/>
    </row>
    <row r="10375" spans="1:9" x14ac:dyDescent="0.3">
      <c r="A10375" s="31"/>
      <c r="B10375" s="31"/>
      <c r="C10375" s="31"/>
      <c r="D10375" s="31"/>
      <c r="E10375" s="31"/>
      <c r="F10375" s="31"/>
      <c r="G10375" s="31"/>
      <c r="H10375" s="31"/>
      <c r="I10375" s="32"/>
    </row>
    <row r="10376" spans="1:9" x14ac:dyDescent="0.3">
      <c r="A10376" s="31"/>
      <c r="B10376" s="31"/>
      <c r="C10376" s="31"/>
      <c r="D10376" s="31"/>
      <c r="E10376" s="31"/>
      <c r="F10376" s="31"/>
      <c r="G10376" s="31"/>
      <c r="H10376" s="31"/>
      <c r="I10376" s="32"/>
    </row>
    <row r="10377" spans="1:9" x14ac:dyDescent="0.3">
      <c r="A10377" s="31"/>
      <c r="B10377" s="31"/>
      <c r="C10377" s="31"/>
      <c r="D10377" s="31"/>
      <c r="E10377" s="31"/>
      <c r="F10377" s="31"/>
      <c r="G10377" s="31"/>
      <c r="H10377" s="31"/>
      <c r="I10377" s="32"/>
    </row>
    <row r="10378" spans="1:9" x14ac:dyDescent="0.3">
      <c r="A10378" s="31"/>
      <c r="B10378" s="31"/>
      <c r="C10378" s="31"/>
      <c r="D10378" s="31"/>
      <c r="E10378" s="31"/>
      <c r="F10378" s="31"/>
      <c r="G10378" s="31"/>
      <c r="H10378" s="31"/>
      <c r="I10378" s="32"/>
    </row>
    <row r="10379" spans="1:9" x14ac:dyDescent="0.3">
      <c r="A10379" s="31"/>
      <c r="B10379" s="31"/>
      <c r="C10379" s="31"/>
      <c r="D10379" s="31"/>
      <c r="E10379" s="31"/>
      <c r="F10379" s="31"/>
      <c r="G10379" s="31"/>
      <c r="H10379" s="31"/>
      <c r="I10379" s="32"/>
    </row>
    <row r="10380" spans="1:9" x14ac:dyDescent="0.3">
      <c r="A10380" s="31"/>
      <c r="B10380" s="31"/>
      <c r="C10380" s="31"/>
      <c r="D10380" s="31"/>
      <c r="E10380" s="31"/>
      <c r="F10380" s="31"/>
      <c r="G10380" s="31"/>
      <c r="H10380" s="31"/>
      <c r="I10380" s="32"/>
    </row>
    <row r="10381" spans="1:9" x14ac:dyDescent="0.3">
      <c r="A10381" s="31"/>
      <c r="B10381" s="31"/>
      <c r="C10381" s="31"/>
      <c r="D10381" s="31"/>
      <c r="E10381" s="31"/>
      <c r="F10381" s="31"/>
      <c r="G10381" s="31"/>
      <c r="H10381" s="31"/>
      <c r="I10381" s="32"/>
    </row>
    <row r="10382" spans="1:9" x14ac:dyDescent="0.3">
      <c r="A10382" s="31"/>
      <c r="B10382" s="31"/>
      <c r="C10382" s="31"/>
      <c r="D10382" s="31"/>
      <c r="E10382" s="31"/>
      <c r="F10382" s="31"/>
      <c r="G10382" s="31"/>
      <c r="H10382" s="31"/>
      <c r="I10382" s="32"/>
    </row>
    <row r="10383" spans="1:9" x14ac:dyDescent="0.3">
      <c r="A10383" s="31"/>
      <c r="B10383" s="31"/>
      <c r="C10383" s="31"/>
      <c r="D10383" s="31"/>
      <c r="E10383" s="31"/>
      <c r="F10383" s="31"/>
      <c r="G10383" s="31"/>
      <c r="H10383" s="31"/>
      <c r="I10383" s="32"/>
    </row>
    <row r="10384" spans="1:9" x14ac:dyDescent="0.3">
      <c r="A10384" s="31"/>
      <c r="B10384" s="31"/>
      <c r="C10384" s="31"/>
      <c r="D10384" s="31"/>
      <c r="E10384" s="31"/>
      <c r="F10384" s="31"/>
      <c r="G10384" s="31"/>
      <c r="H10384" s="31"/>
      <c r="I10384" s="32"/>
    </row>
    <row r="10385" spans="1:9" x14ac:dyDescent="0.3">
      <c r="A10385" s="31"/>
      <c r="B10385" s="31"/>
      <c r="C10385" s="31"/>
      <c r="D10385" s="31"/>
      <c r="E10385" s="31"/>
      <c r="F10385" s="31"/>
      <c r="G10385" s="31"/>
      <c r="H10385" s="31"/>
      <c r="I10385" s="32"/>
    </row>
    <row r="10386" spans="1:9" x14ac:dyDescent="0.3">
      <c r="A10386" s="31"/>
      <c r="B10386" s="31"/>
      <c r="C10386" s="31"/>
      <c r="D10386" s="31"/>
      <c r="E10386" s="31"/>
      <c r="F10386" s="31"/>
      <c r="G10386" s="31"/>
      <c r="H10386" s="31"/>
      <c r="I10386" s="32"/>
    </row>
    <row r="10387" spans="1:9" x14ac:dyDescent="0.3">
      <c r="A10387" s="31"/>
      <c r="B10387" s="31"/>
      <c r="C10387" s="31"/>
      <c r="D10387" s="31"/>
      <c r="E10387" s="31"/>
      <c r="F10387" s="31"/>
      <c r="G10387" s="31"/>
      <c r="H10387" s="31"/>
      <c r="I10387" s="32"/>
    </row>
    <row r="10388" spans="1:9" x14ac:dyDescent="0.3">
      <c r="A10388" s="31"/>
      <c r="B10388" s="31"/>
      <c r="C10388" s="31"/>
      <c r="D10388" s="31"/>
      <c r="E10388" s="31"/>
      <c r="F10388" s="31"/>
      <c r="G10388" s="31"/>
      <c r="H10388" s="31"/>
      <c r="I10388" s="32"/>
    </row>
    <row r="10389" spans="1:9" x14ac:dyDescent="0.3">
      <c r="A10389" s="31"/>
      <c r="B10389" s="31"/>
      <c r="C10389" s="31"/>
      <c r="D10389" s="31"/>
      <c r="E10389" s="31"/>
      <c r="F10389" s="31"/>
      <c r="G10389" s="31"/>
      <c r="H10389" s="31"/>
      <c r="I10389" s="32"/>
    </row>
    <row r="10390" spans="1:9" x14ac:dyDescent="0.3">
      <c r="A10390" s="31"/>
      <c r="B10390" s="31"/>
      <c r="C10390" s="31"/>
      <c r="D10390" s="31"/>
      <c r="E10390" s="31"/>
      <c r="F10390" s="31"/>
      <c r="G10390" s="31"/>
      <c r="H10390" s="31"/>
      <c r="I10390" s="32"/>
    </row>
    <row r="10391" spans="1:9" x14ac:dyDescent="0.3">
      <c r="A10391" s="31"/>
      <c r="B10391" s="31"/>
      <c r="C10391" s="31"/>
      <c r="D10391" s="31"/>
      <c r="E10391" s="31"/>
      <c r="F10391" s="31"/>
      <c r="G10391" s="31"/>
      <c r="H10391" s="31"/>
      <c r="I10391" s="32"/>
    </row>
    <row r="10392" spans="1:9" x14ac:dyDescent="0.3">
      <c r="A10392" s="31"/>
      <c r="B10392" s="31"/>
      <c r="C10392" s="31"/>
      <c r="D10392" s="31"/>
      <c r="E10392" s="31"/>
      <c r="F10392" s="31"/>
      <c r="G10392" s="31"/>
      <c r="H10392" s="31"/>
      <c r="I10392" s="32"/>
    </row>
    <row r="10393" spans="1:9" x14ac:dyDescent="0.3">
      <c r="A10393" s="31"/>
      <c r="B10393" s="31"/>
      <c r="C10393" s="31"/>
      <c r="D10393" s="31"/>
      <c r="E10393" s="31"/>
      <c r="F10393" s="31"/>
      <c r="G10393" s="31"/>
      <c r="H10393" s="31"/>
      <c r="I10393" s="32"/>
    </row>
    <row r="10394" spans="1:9" x14ac:dyDescent="0.3">
      <c r="A10394" s="31"/>
      <c r="B10394" s="31"/>
      <c r="C10394" s="31"/>
      <c r="D10394" s="31"/>
      <c r="E10394" s="31"/>
      <c r="F10394" s="31"/>
      <c r="G10394" s="31"/>
      <c r="H10394" s="31"/>
      <c r="I10394" s="32"/>
    </row>
    <row r="10395" spans="1:9" x14ac:dyDescent="0.3">
      <c r="A10395" s="31"/>
      <c r="B10395" s="31"/>
      <c r="C10395" s="31"/>
      <c r="D10395" s="31"/>
      <c r="E10395" s="31"/>
      <c r="F10395" s="31"/>
      <c r="G10395" s="31"/>
      <c r="H10395" s="31"/>
      <c r="I10395" s="32"/>
    </row>
    <row r="10396" spans="1:9" x14ac:dyDescent="0.3">
      <c r="A10396" s="31"/>
      <c r="B10396" s="31"/>
      <c r="C10396" s="31"/>
      <c r="D10396" s="31"/>
      <c r="E10396" s="31"/>
      <c r="F10396" s="31"/>
      <c r="G10396" s="31"/>
      <c r="H10396" s="31"/>
      <c r="I10396" s="32"/>
    </row>
    <row r="10397" spans="1:9" x14ac:dyDescent="0.3">
      <c r="A10397" s="31"/>
      <c r="B10397" s="31"/>
      <c r="C10397" s="31"/>
      <c r="D10397" s="31"/>
      <c r="E10397" s="31"/>
      <c r="F10397" s="31"/>
      <c r="G10397" s="31"/>
      <c r="H10397" s="31"/>
      <c r="I10397" s="32"/>
    </row>
    <row r="10398" spans="1:9" x14ac:dyDescent="0.3">
      <c r="A10398" s="31"/>
      <c r="B10398" s="31"/>
      <c r="C10398" s="31"/>
      <c r="D10398" s="31"/>
      <c r="E10398" s="31"/>
      <c r="F10398" s="31"/>
      <c r="G10398" s="31"/>
      <c r="H10398" s="31"/>
      <c r="I10398" s="32"/>
    </row>
    <row r="10399" spans="1:9" x14ac:dyDescent="0.3">
      <c r="A10399" s="31"/>
      <c r="B10399" s="31"/>
      <c r="C10399" s="31"/>
      <c r="D10399" s="31"/>
      <c r="E10399" s="31"/>
      <c r="F10399" s="31"/>
      <c r="G10399" s="31"/>
      <c r="H10399" s="31"/>
      <c r="I10399" s="32"/>
    </row>
    <row r="10400" spans="1:9" x14ac:dyDescent="0.3">
      <c r="A10400" s="31"/>
      <c r="B10400" s="31"/>
      <c r="C10400" s="31"/>
      <c r="D10400" s="31"/>
      <c r="E10400" s="31"/>
      <c r="F10400" s="31"/>
      <c r="G10400" s="31"/>
      <c r="H10400" s="31"/>
      <c r="I10400" s="32"/>
    </row>
    <row r="10401" spans="1:9" x14ac:dyDescent="0.3">
      <c r="A10401" s="31"/>
      <c r="B10401" s="31"/>
      <c r="C10401" s="31"/>
      <c r="D10401" s="31"/>
      <c r="E10401" s="31"/>
      <c r="F10401" s="31"/>
      <c r="G10401" s="31"/>
      <c r="H10401" s="31"/>
      <c r="I10401" s="32"/>
    </row>
    <row r="10402" spans="1:9" x14ac:dyDescent="0.3">
      <c r="A10402" s="31"/>
      <c r="B10402" s="31"/>
      <c r="C10402" s="31"/>
      <c r="D10402" s="31"/>
      <c r="E10402" s="31"/>
      <c r="F10402" s="31"/>
      <c r="G10402" s="31"/>
      <c r="H10402" s="31"/>
      <c r="I10402" s="32"/>
    </row>
    <row r="10403" spans="1:9" x14ac:dyDescent="0.3">
      <c r="A10403" s="31"/>
      <c r="B10403" s="31"/>
      <c r="C10403" s="31"/>
      <c r="D10403" s="31"/>
      <c r="E10403" s="31"/>
      <c r="F10403" s="31"/>
      <c r="G10403" s="31"/>
      <c r="H10403" s="31"/>
      <c r="I10403" s="32"/>
    </row>
    <row r="10404" spans="1:9" x14ac:dyDescent="0.3">
      <c r="A10404" s="31"/>
      <c r="B10404" s="31"/>
      <c r="C10404" s="31"/>
      <c r="D10404" s="31"/>
      <c r="E10404" s="31"/>
      <c r="F10404" s="31"/>
      <c r="G10404" s="31"/>
      <c r="H10404" s="31"/>
      <c r="I10404" s="32"/>
    </row>
    <row r="10405" spans="1:9" x14ac:dyDescent="0.3">
      <c r="A10405" s="31"/>
      <c r="B10405" s="31"/>
      <c r="C10405" s="31"/>
      <c r="D10405" s="31"/>
      <c r="E10405" s="31"/>
      <c r="F10405" s="31"/>
      <c r="G10405" s="31"/>
      <c r="H10405" s="31"/>
      <c r="I10405" s="32"/>
    </row>
    <row r="10406" spans="1:9" x14ac:dyDescent="0.3">
      <c r="A10406" s="31"/>
      <c r="B10406" s="31"/>
      <c r="C10406" s="31"/>
      <c r="D10406" s="31"/>
      <c r="E10406" s="31"/>
      <c r="F10406" s="31"/>
      <c r="G10406" s="31"/>
      <c r="H10406" s="31"/>
      <c r="I10406" s="32"/>
    </row>
    <row r="10407" spans="1:9" x14ac:dyDescent="0.3">
      <c r="A10407" s="31"/>
      <c r="B10407" s="31"/>
      <c r="C10407" s="31"/>
      <c r="D10407" s="31"/>
      <c r="E10407" s="31"/>
      <c r="F10407" s="31"/>
      <c r="G10407" s="31"/>
      <c r="H10407" s="31"/>
      <c r="I10407" s="32"/>
    </row>
    <row r="10408" spans="1:9" x14ac:dyDescent="0.3">
      <c r="A10408" s="31"/>
      <c r="B10408" s="31"/>
      <c r="C10408" s="31"/>
      <c r="D10408" s="31"/>
      <c r="E10408" s="31"/>
      <c r="F10408" s="31"/>
      <c r="G10408" s="31"/>
      <c r="H10408" s="31"/>
      <c r="I10408" s="32"/>
    </row>
    <row r="10409" spans="1:9" x14ac:dyDescent="0.3">
      <c r="A10409" s="31"/>
      <c r="B10409" s="31"/>
      <c r="C10409" s="31"/>
      <c r="D10409" s="31"/>
      <c r="E10409" s="31"/>
      <c r="F10409" s="31"/>
      <c r="G10409" s="31"/>
      <c r="H10409" s="31"/>
      <c r="I10409" s="32"/>
    </row>
    <row r="10410" spans="1:9" x14ac:dyDescent="0.3">
      <c r="A10410" s="31"/>
      <c r="B10410" s="31"/>
      <c r="C10410" s="31"/>
      <c r="D10410" s="31"/>
      <c r="E10410" s="31"/>
      <c r="F10410" s="31"/>
      <c r="G10410" s="31"/>
      <c r="H10410" s="31"/>
      <c r="I10410" s="32"/>
    </row>
    <row r="10411" spans="1:9" x14ac:dyDescent="0.3">
      <c r="A10411" s="31"/>
      <c r="B10411" s="31"/>
      <c r="C10411" s="31"/>
      <c r="D10411" s="31"/>
      <c r="E10411" s="31"/>
      <c r="F10411" s="31"/>
      <c r="G10411" s="31"/>
      <c r="H10411" s="31"/>
      <c r="I10411" s="32"/>
    </row>
    <row r="10412" spans="1:9" x14ac:dyDescent="0.3">
      <c r="A10412" s="31"/>
      <c r="B10412" s="31"/>
      <c r="C10412" s="31"/>
      <c r="D10412" s="31"/>
      <c r="E10412" s="31"/>
      <c r="F10412" s="31"/>
      <c r="G10412" s="31"/>
      <c r="H10412" s="31"/>
      <c r="I10412" s="32"/>
    </row>
    <row r="10413" spans="1:9" x14ac:dyDescent="0.3">
      <c r="A10413" s="31"/>
      <c r="B10413" s="31"/>
      <c r="C10413" s="31"/>
      <c r="D10413" s="31"/>
      <c r="E10413" s="31"/>
      <c r="F10413" s="31"/>
      <c r="G10413" s="31"/>
      <c r="H10413" s="31"/>
      <c r="I10413" s="32"/>
    </row>
    <row r="10414" spans="1:9" x14ac:dyDescent="0.3">
      <c r="A10414" s="31"/>
      <c r="B10414" s="31"/>
      <c r="C10414" s="31"/>
      <c r="D10414" s="31"/>
      <c r="E10414" s="31"/>
      <c r="F10414" s="31"/>
      <c r="G10414" s="31"/>
      <c r="H10414" s="31"/>
      <c r="I10414" s="32"/>
    </row>
    <row r="10415" spans="1:9" x14ac:dyDescent="0.3">
      <c r="A10415" s="31"/>
      <c r="B10415" s="31"/>
      <c r="C10415" s="31"/>
      <c r="D10415" s="31"/>
      <c r="E10415" s="31"/>
      <c r="F10415" s="31"/>
      <c r="G10415" s="31"/>
      <c r="H10415" s="31"/>
      <c r="I10415" s="32"/>
    </row>
    <row r="10416" spans="1:9" x14ac:dyDescent="0.3">
      <c r="A10416" s="31"/>
      <c r="B10416" s="31"/>
      <c r="C10416" s="31"/>
      <c r="D10416" s="31"/>
      <c r="E10416" s="31"/>
      <c r="F10416" s="31"/>
      <c r="G10416" s="31"/>
      <c r="H10416" s="31"/>
      <c r="I10416" s="32"/>
    </row>
    <row r="10417" spans="1:9" x14ac:dyDescent="0.3">
      <c r="A10417" s="31"/>
      <c r="B10417" s="31"/>
      <c r="C10417" s="31"/>
      <c r="D10417" s="31"/>
      <c r="E10417" s="31"/>
      <c r="F10417" s="31"/>
      <c r="G10417" s="31"/>
      <c r="H10417" s="31"/>
      <c r="I10417" s="32"/>
    </row>
    <row r="10418" spans="1:9" x14ac:dyDescent="0.3">
      <c r="A10418" s="31"/>
      <c r="B10418" s="31"/>
      <c r="C10418" s="31"/>
      <c r="D10418" s="31"/>
      <c r="E10418" s="31"/>
      <c r="F10418" s="31"/>
      <c r="G10418" s="31"/>
      <c r="H10418" s="31"/>
      <c r="I10418" s="32"/>
    </row>
    <row r="10419" spans="1:9" x14ac:dyDescent="0.3">
      <c r="A10419" s="31"/>
      <c r="B10419" s="31"/>
      <c r="C10419" s="31"/>
      <c r="D10419" s="31"/>
      <c r="E10419" s="31"/>
      <c r="F10419" s="31"/>
      <c r="G10419" s="31"/>
      <c r="H10419" s="31"/>
      <c r="I10419" s="32"/>
    </row>
    <row r="10420" spans="1:9" x14ac:dyDescent="0.3">
      <c r="A10420" s="31"/>
      <c r="B10420" s="31"/>
      <c r="C10420" s="31"/>
      <c r="D10420" s="31"/>
      <c r="E10420" s="31"/>
      <c r="F10420" s="31"/>
      <c r="G10420" s="31"/>
      <c r="H10420" s="31"/>
      <c r="I10420" s="32"/>
    </row>
    <row r="10421" spans="1:9" x14ac:dyDescent="0.3">
      <c r="A10421" s="31"/>
      <c r="B10421" s="31"/>
      <c r="C10421" s="31"/>
      <c r="D10421" s="31"/>
      <c r="E10421" s="31"/>
      <c r="F10421" s="31"/>
      <c r="G10421" s="31"/>
      <c r="H10421" s="31"/>
      <c r="I10421" s="32"/>
    </row>
    <row r="10422" spans="1:9" x14ac:dyDescent="0.3">
      <c r="A10422" s="31"/>
      <c r="B10422" s="31"/>
      <c r="C10422" s="31"/>
      <c r="D10422" s="31"/>
      <c r="E10422" s="31"/>
      <c r="F10422" s="31"/>
      <c r="G10422" s="31"/>
      <c r="H10422" s="31"/>
      <c r="I10422" s="32"/>
    </row>
    <row r="10423" spans="1:9" x14ac:dyDescent="0.3">
      <c r="A10423" s="31"/>
      <c r="B10423" s="31"/>
      <c r="C10423" s="31"/>
      <c r="D10423" s="31"/>
      <c r="E10423" s="31"/>
      <c r="F10423" s="31"/>
      <c r="G10423" s="31"/>
      <c r="H10423" s="31"/>
      <c r="I10423" s="32"/>
    </row>
    <row r="10424" spans="1:9" x14ac:dyDescent="0.3">
      <c r="A10424" s="31"/>
      <c r="B10424" s="31"/>
      <c r="C10424" s="31"/>
      <c r="D10424" s="31"/>
      <c r="E10424" s="31"/>
      <c r="F10424" s="31"/>
      <c r="G10424" s="31"/>
      <c r="H10424" s="31"/>
      <c r="I10424" s="32"/>
    </row>
    <row r="10425" spans="1:9" x14ac:dyDescent="0.3">
      <c r="A10425" s="31"/>
      <c r="B10425" s="31"/>
      <c r="C10425" s="31"/>
      <c r="D10425" s="31"/>
      <c r="E10425" s="31"/>
      <c r="F10425" s="31"/>
      <c r="G10425" s="31"/>
      <c r="H10425" s="31"/>
      <c r="I10425" s="32"/>
    </row>
    <row r="10426" spans="1:9" x14ac:dyDescent="0.3">
      <c r="A10426" s="31"/>
      <c r="B10426" s="31"/>
      <c r="C10426" s="31"/>
      <c r="D10426" s="31"/>
      <c r="E10426" s="31"/>
      <c r="F10426" s="31"/>
      <c r="G10426" s="31"/>
      <c r="H10426" s="31"/>
      <c r="I10426" s="32"/>
    </row>
    <row r="10427" spans="1:9" x14ac:dyDescent="0.3">
      <c r="A10427" s="31"/>
      <c r="B10427" s="31"/>
      <c r="C10427" s="31"/>
      <c r="D10427" s="31"/>
      <c r="E10427" s="31"/>
      <c r="F10427" s="31"/>
      <c r="G10427" s="31"/>
      <c r="H10427" s="31"/>
      <c r="I10427" s="32"/>
    </row>
    <row r="10428" spans="1:9" x14ac:dyDescent="0.3">
      <c r="A10428" s="31"/>
      <c r="B10428" s="31"/>
      <c r="C10428" s="31"/>
      <c r="D10428" s="31"/>
      <c r="E10428" s="31"/>
      <c r="F10428" s="31"/>
      <c r="G10428" s="31"/>
      <c r="H10428" s="31"/>
      <c r="I10428" s="32"/>
    </row>
    <row r="10429" spans="1:9" x14ac:dyDescent="0.3">
      <c r="A10429" s="31"/>
      <c r="B10429" s="31"/>
      <c r="C10429" s="31"/>
      <c r="D10429" s="31"/>
      <c r="E10429" s="31"/>
      <c r="F10429" s="31"/>
      <c r="G10429" s="31"/>
      <c r="H10429" s="31"/>
      <c r="I10429" s="32"/>
    </row>
    <row r="10430" spans="1:9" x14ac:dyDescent="0.3">
      <c r="A10430" s="31"/>
      <c r="B10430" s="31"/>
      <c r="C10430" s="31"/>
      <c r="D10430" s="31"/>
      <c r="E10430" s="31"/>
      <c r="F10430" s="31"/>
      <c r="G10430" s="31"/>
      <c r="H10430" s="31"/>
      <c r="I10430" s="32"/>
    </row>
    <row r="10431" spans="1:9" x14ac:dyDescent="0.3">
      <c r="A10431" s="31"/>
      <c r="B10431" s="31"/>
      <c r="C10431" s="31"/>
      <c r="D10431" s="31"/>
      <c r="E10431" s="31"/>
      <c r="F10431" s="31"/>
      <c r="G10431" s="31"/>
      <c r="H10431" s="31"/>
      <c r="I10431" s="32"/>
    </row>
    <row r="10432" spans="1:9" x14ac:dyDescent="0.3">
      <c r="A10432" s="31"/>
      <c r="B10432" s="31"/>
      <c r="C10432" s="31"/>
      <c r="D10432" s="31"/>
      <c r="E10432" s="31"/>
      <c r="F10432" s="31"/>
      <c r="G10432" s="31"/>
      <c r="H10432" s="31"/>
      <c r="I10432" s="32"/>
    </row>
    <row r="10433" spans="1:9" x14ac:dyDescent="0.3">
      <c r="A10433" s="31"/>
      <c r="B10433" s="31"/>
      <c r="C10433" s="31"/>
      <c r="D10433" s="31"/>
      <c r="E10433" s="31"/>
      <c r="F10433" s="31"/>
      <c r="G10433" s="31"/>
      <c r="H10433" s="31"/>
      <c r="I10433" s="32"/>
    </row>
    <row r="10434" spans="1:9" x14ac:dyDescent="0.3">
      <c r="A10434" s="31"/>
      <c r="B10434" s="31"/>
      <c r="C10434" s="31"/>
      <c r="D10434" s="31"/>
      <c r="E10434" s="31"/>
      <c r="F10434" s="31"/>
      <c r="G10434" s="31"/>
      <c r="H10434" s="31"/>
      <c r="I10434" s="32"/>
    </row>
    <row r="10435" spans="1:9" x14ac:dyDescent="0.3">
      <c r="A10435" s="31"/>
      <c r="B10435" s="31"/>
      <c r="C10435" s="31"/>
      <c r="D10435" s="31"/>
      <c r="E10435" s="31"/>
      <c r="F10435" s="31"/>
      <c r="G10435" s="31"/>
      <c r="H10435" s="31"/>
      <c r="I10435" s="32"/>
    </row>
    <row r="10436" spans="1:9" x14ac:dyDescent="0.3">
      <c r="A10436" s="31"/>
      <c r="B10436" s="31"/>
      <c r="C10436" s="31"/>
      <c r="D10436" s="31"/>
      <c r="E10436" s="31"/>
      <c r="F10436" s="31"/>
      <c r="G10436" s="31"/>
      <c r="H10436" s="31"/>
      <c r="I10436" s="32"/>
    </row>
    <row r="10437" spans="1:9" x14ac:dyDescent="0.3">
      <c r="A10437" s="31"/>
      <c r="B10437" s="31"/>
      <c r="C10437" s="31"/>
      <c r="D10437" s="31"/>
      <c r="E10437" s="31"/>
      <c r="F10437" s="31"/>
      <c r="G10437" s="31"/>
      <c r="H10437" s="31"/>
      <c r="I10437" s="32"/>
    </row>
    <row r="10438" spans="1:9" x14ac:dyDescent="0.3">
      <c r="A10438" s="31"/>
      <c r="B10438" s="31"/>
      <c r="C10438" s="31"/>
      <c r="D10438" s="31"/>
      <c r="E10438" s="31"/>
      <c r="F10438" s="31"/>
      <c r="G10438" s="31"/>
      <c r="H10438" s="31"/>
      <c r="I10438" s="32"/>
    </row>
    <row r="10439" spans="1:9" x14ac:dyDescent="0.3">
      <c r="A10439" s="31"/>
      <c r="B10439" s="31"/>
      <c r="C10439" s="31"/>
      <c r="D10439" s="31"/>
      <c r="E10439" s="31"/>
      <c r="F10439" s="31"/>
      <c r="G10439" s="31"/>
      <c r="H10439" s="31"/>
      <c r="I10439" s="32"/>
    </row>
    <row r="10440" spans="1:9" x14ac:dyDescent="0.3">
      <c r="A10440" s="31"/>
      <c r="B10440" s="31"/>
      <c r="C10440" s="31"/>
      <c r="D10440" s="31"/>
      <c r="E10440" s="31"/>
      <c r="F10440" s="31"/>
      <c r="G10440" s="31"/>
      <c r="H10440" s="31"/>
      <c r="I10440" s="32"/>
    </row>
    <row r="10441" spans="1:9" x14ac:dyDescent="0.3">
      <c r="A10441" s="31"/>
      <c r="B10441" s="31"/>
      <c r="C10441" s="31"/>
      <c r="D10441" s="31"/>
      <c r="E10441" s="31"/>
      <c r="F10441" s="31"/>
      <c r="G10441" s="31"/>
      <c r="H10441" s="31"/>
      <c r="I10441" s="32"/>
    </row>
    <row r="10442" spans="1:9" x14ac:dyDescent="0.3">
      <c r="A10442" s="31"/>
      <c r="B10442" s="31"/>
      <c r="C10442" s="31"/>
      <c r="D10442" s="31"/>
      <c r="E10442" s="31"/>
      <c r="F10442" s="31"/>
      <c r="G10442" s="31"/>
      <c r="H10442" s="31"/>
      <c r="I10442" s="32"/>
    </row>
    <row r="10443" spans="1:9" x14ac:dyDescent="0.3">
      <c r="A10443" s="31"/>
      <c r="B10443" s="31"/>
      <c r="C10443" s="31"/>
      <c r="D10443" s="31"/>
      <c r="E10443" s="31"/>
      <c r="F10443" s="31"/>
      <c r="G10443" s="31"/>
      <c r="H10443" s="31"/>
      <c r="I10443" s="32"/>
    </row>
    <row r="10444" spans="1:9" x14ac:dyDescent="0.3">
      <c r="A10444" s="31"/>
      <c r="B10444" s="31"/>
      <c r="C10444" s="31"/>
      <c r="D10444" s="31"/>
      <c r="E10444" s="31"/>
      <c r="F10444" s="31"/>
      <c r="G10444" s="31"/>
      <c r="H10444" s="31"/>
      <c r="I10444" s="32"/>
    </row>
    <row r="10445" spans="1:9" x14ac:dyDescent="0.3">
      <c r="A10445" s="31"/>
      <c r="B10445" s="31"/>
      <c r="C10445" s="31"/>
      <c r="D10445" s="31"/>
      <c r="E10445" s="31"/>
      <c r="F10445" s="31"/>
      <c r="G10445" s="31"/>
      <c r="H10445" s="31"/>
      <c r="I10445" s="32"/>
    </row>
    <row r="10446" spans="1:9" x14ac:dyDescent="0.3">
      <c r="A10446" s="31"/>
      <c r="B10446" s="31"/>
      <c r="C10446" s="31"/>
      <c r="D10446" s="31"/>
      <c r="E10446" s="31"/>
      <c r="F10446" s="31"/>
      <c r="G10446" s="31"/>
      <c r="H10446" s="31"/>
      <c r="I10446" s="32"/>
    </row>
    <row r="10447" spans="1:9" x14ac:dyDescent="0.3">
      <c r="A10447" s="31"/>
      <c r="B10447" s="31"/>
      <c r="C10447" s="31"/>
      <c r="D10447" s="31"/>
      <c r="E10447" s="31"/>
      <c r="F10447" s="31"/>
      <c r="G10447" s="31"/>
      <c r="H10447" s="31"/>
      <c r="I10447" s="32"/>
    </row>
    <row r="10448" spans="1:9" x14ac:dyDescent="0.3">
      <c r="A10448" s="31"/>
      <c r="B10448" s="31"/>
      <c r="C10448" s="31"/>
      <c r="D10448" s="31"/>
      <c r="E10448" s="31"/>
      <c r="F10448" s="31"/>
      <c r="G10448" s="31"/>
      <c r="H10448" s="31"/>
      <c r="I10448" s="32"/>
    </row>
    <row r="10449" spans="1:9" x14ac:dyDescent="0.3">
      <c r="A10449" s="31"/>
      <c r="B10449" s="31"/>
      <c r="C10449" s="31"/>
      <c r="D10449" s="31"/>
      <c r="E10449" s="31"/>
      <c r="F10449" s="31"/>
      <c r="G10449" s="31"/>
      <c r="H10449" s="31"/>
      <c r="I10449" s="32"/>
    </row>
    <row r="10450" spans="1:9" x14ac:dyDescent="0.3">
      <c r="A10450" s="31"/>
      <c r="B10450" s="31"/>
      <c r="C10450" s="31"/>
      <c r="D10450" s="31"/>
      <c r="E10450" s="31"/>
      <c r="F10450" s="31"/>
      <c r="G10450" s="31"/>
      <c r="H10450" s="31"/>
      <c r="I10450" s="32"/>
    </row>
    <row r="10451" spans="1:9" x14ac:dyDescent="0.3">
      <c r="A10451" s="31"/>
      <c r="B10451" s="31"/>
      <c r="C10451" s="31"/>
      <c r="D10451" s="31"/>
      <c r="E10451" s="31"/>
      <c r="F10451" s="31"/>
      <c r="G10451" s="31"/>
      <c r="H10451" s="31"/>
      <c r="I10451" s="32"/>
    </row>
    <row r="10452" spans="1:9" x14ac:dyDescent="0.3">
      <c r="A10452" s="31"/>
      <c r="B10452" s="31"/>
      <c r="C10452" s="31"/>
      <c r="D10452" s="31"/>
      <c r="E10452" s="31"/>
      <c r="F10452" s="31"/>
      <c r="G10452" s="31"/>
      <c r="H10452" s="31"/>
      <c r="I10452" s="32"/>
    </row>
    <row r="10453" spans="1:9" x14ac:dyDescent="0.3">
      <c r="A10453" s="31"/>
      <c r="B10453" s="31"/>
      <c r="C10453" s="31"/>
      <c r="D10453" s="31"/>
      <c r="E10453" s="31"/>
      <c r="F10453" s="31"/>
      <c r="G10453" s="31"/>
      <c r="H10453" s="31"/>
      <c r="I10453" s="32"/>
    </row>
    <row r="10454" spans="1:9" x14ac:dyDescent="0.3">
      <c r="A10454" s="31"/>
      <c r="B10454" s="31"/>
      <c r="C10454" s="31"/>
      <c r="D10454" s="31"/>
      <c r="E10454" s="31"/>
      <c r="F10454" s="31"/>
      <c r="G10454" s="31"/>
      <c r="H10454" s="31"/>
      <c r="I10454" s="32"/>
    </row>
    <row r="10455" spans="1:9" x14ac:dyDescent="0.3">
      <c r="A10455" s="31"/>
      <c r="B10455" s="31"/>
      <c r="C10455" s="31"/>
      <c r="D10455" s="31"/>
      <c r="E10455" s="31"/>
      <c r="F10455" s="31"/>
      <c r="G10455" s="31"/>
      <c r="H10455" s="31"/>
      <c r="I10455" s="32"/>
    </row>
    <row r="10456" spans="1:9" x14ac:dyDescent="0.3">
      <c r="A10456" s="31"/>
      <c r="B10456" s="31"/>
      <c r="C10456" s="31"/>
      <c r="D10456" s="31"/>
      <c r="E10456" s="31"/>
      <c r="F10456" s="31"/>
      <c r="G10456" s="31"/>
      <c r="H10456" s="31"/>
      <c r="I10456" s="32"/>
    </row>
    <row r="10457" spans="1:9" x14ac:dyDescent="0.3">
      <c r="A10457" s="31"/>
      <c r="B10457" s="31"/>
      <c r="C10457" s="31"/>
      <c r="D10457" s="31"/>
      <c r="E10457" s="31"/>
      <c r="F10457" s="31"/>
      <c r="G10457" s="31"/>
      <c r="H10457" s="31"/>
      <c r="I10457" s="32"/>
    </row>
    <row r="10458" spans="1:9" x14ac:dyDescent="0.3">
      <c r="A10458" s="31"/>
      <c r="B10458" s="31"/>
      <c r="C10458" s="31"/>
      <c r="D10458" s="31"/>
      <c r="E10458" s="31"/>
      <c r="F10458" s="31"/>
      <c r="G10458" s="31"/>
      <c r="H10458" s="31"/>
      <c r="I10458" s="32"/>
    </row>
    <row r="10459" spans="1:9" x14ac:dyDescent="0.3">
      <c r="A10459" s="31"/>
      <c r="B10459" s="31"/>
      <c r="C10459" s="31"/>
      <c r="D10459" s="31"/>
      <c r="E10459" s="31"/>
      <c r="F10459" s="31"/>
      <c r="G10459" s="31"/>
      <c r="H10459" s="31"/>
      <c r="I10459" s="32"/>
    </row>
    <row r="10460" spans="1:9" x14ac:dyDescent="0.3">
      <c r="A10460" s="31"/>
      <c r="B10460" s="31"/>
      <c r="C10460" s="31"/>
      <c r="D10460" s="31"/>
      <c r="E10460" s="31"/>
      <c r="F10460" s="31"/>
      <c r="G10460" s="31"/>
      <c r="H10460" s="31"/>
      <c r="I10460" s="32"/>
    </row>
    <row r="10461" spans="1:9" x14ac:dyDescent="0.3">
      <c r="A10461" s="31"/>
      <c r="B10461" s="31"/>
      <c r="C10461" s="31"/>
      <c r="D10461" s="31"/>
      <c r="E10461" s="31"/>
      <c r="F10461" s="31"/>
      <c r="G10461" s="31"/>
      <c r="H10461" s="31"/>
      <c r="I10461" s="32"/>
    </row>
    <row r="10462" spans="1:9" x14ac:dyDescent="0.3">
      <c r="A10462" s="31"/>
      <c r="B10462" s="31"/>
      <c r="C10462" s="31"/>
      <c r="D10462" s="31"/>
      <c r="E10462" s="31"/>
      <c r="F10462" s="31"/>
      <c r="G10462" s="31"/>
      <c r="H10462" s="31"/>
      <c r="I10462" s="32"/>
    </row>
    <row r="10463" spans="1:9" x14ac:dyDescent="0.3">
      <c r="A10463" s="31"/>
      <c r="B10463" s="31"/>
      <c r="C10463" s="31"/>
      <c r="D10463" s="31"/>
      <c r="E10463" s="31"/>
      <c r="F10463" s="31"/>
      <c r="G10463" s="31"/>
      <c r="H10463" s="31"/>
      <c r="I10463" s="32"/>
    </row>
    <row r="10464" spans="1:9" x14ac:dyDescent="0.3">
      <c r="A10464" s="31"/>
      <c r="B10464" s="31"/>
      <c r="C10464" s="31"/>
      <c r="D10464" s="31"/>
      <c r="E10464" s="31"/>
      <c r="F10464" s="31"/>
      <c r="G10464" s="31"/>
      <c r="H10464" s="31"/>
      <c r="I10464" s="32"/>
    </row>
    <row r="10465" spans="1:9" x14ac:dyDescent="0.3">
      <c r="A10465" s="31"/>
      <c r="B10465" s="31"/>
      <c r="C10465" s="31"/>
      <c r="D10465" s="31"/>
      <c r="E10465" s="31"/>
      <c r="F10465" s="31"/>
      <c r="G10465" s="31"/>
      <c r="H10465" s="31"/>
      <c r="I10465" s="32"/>
    </row>
    <row r="10466" spans="1:9" x14ac:dyDescent="0.3">
      <c r="A10466" s="31"/>
      <c r="B10466" s="31"/>
      <c r="C10466" s="31"/>
      <c r="D10466" s="31"/>
      <c r="E10466" s="31"/>
      <c r="F10466" s="31"/>
      <c r="G10466" s="31"/>
      <c r="H10466" s="31"/>
      <c r="I10466" s="32"/>
    </row>
    <row r="10467" spans="1:9" x14ac:dyDescent="0.3">
      <c r="A10467" s="31"/>
      <c r="B10467" s="31"/>
      <c r="C10467" s="31"/>
      <c r="D10467" s="31"/>
      <c r="E10467" s="31"/>
      <c r="F10467" s="31"/>
      <c r="G10467" s="31"/>
      <c r="H10467" s="31"/>
      <c r="I10467" s="32"/>
    </row>
    <row r="10468" spans="1:9" x14ac:dyDescent="0.3">
      <c r="A10468" s="31"/>
      <c r="B10468" s="31"/>
      <c r="C10468" s="31"/>
      <c r="D10468" s="31"/>
      <c r="E10468" s="31"/>
      <c r="F10468" s="31"/>
      <c r="G10468" s="31"/>
      <c r="H10468" s="31"/>
      <c r="I10468" s="32"/>
    </row>
    <row r="10469" spans="1:9" x14ac:dyDescent="0.3">
      <c r="A10469" s="31"/>
      <c r="B10469" s="31"/>
      <c r="C10469" s="31"/>
      <c r="D10469" s="31"/>
      <c r="E10469" s="31"/>
      <c r="F10469" s="31"/>
      <c r="G10469" s="31"/>
      <c r="H10469" s="31"/>
      <c r="I10469" s="32"/>
    </row>
    <row r="10470" spans="1:9" x14ac:dyDescent="0.3">
      <c r="A10470" s="31"/>
      <c r="B10470" s="31"/>
      <c r="C10470" s="31"/>
      <c r="D10470" s="31"/>
      <c r="E10470" s="31"/>
      <c r="F10470" s="31"/>
      <c r="G10470" s="31"/>
      <c r="H10470" s="31"/>
      <c r="I10470" s="32"/>
    </row>
    <row r="10471" spans="1:9" x14ac:dyDescent="0.3">
      <c r="A10471" s="31"/>
      <c r="B10471" s="31"/>
      <c r="C10471" s="31"/>
      <c r="D10471" s="31"/>
      <c r="E10471" s="31"/>
      <c r="F10471" s="31"/>
      <c r="G10471" s="31"/>
      <c r="H10471" s="31"/>
      <c r="I10471" s="32"/>
    </row>
    <row r="10472" spans="1:9" x14ac:dyDescent="0.3">
      <c r="A10472" s="31"/>
      <c r="B10472" s="31"/>
      <c r="C10472" s="31"/>
      <c r="D10472" s="31"/>
      <c r="E10472" s="31"/>
      <c r="F10472" s="31"/>
      <c r="G10472" s="31"/>
      <c r="H10472" s="31"/>
      <c r="I10472" s="32"/>
    </row>
    <row r="10473" spans="1:9" x14ac:dyDescent="0.3">
      <c r="A10473" s="31"/>
      <c r="B10473" s="31"/>
      <c r="C10473" s="31"/>
      <c r="D10473" s="31"/>
      <c r="E10473" s="31"/>
      <c r="F10473" s="31"/>
      <c r="G10473" s="31"/>
      <c r="H10473" s="31"/>
      <c r="I10473" s="32"/>
    </row>
    <row r="10474" spans="1:9" x14ac:dyDescent="0.3">
      <c r="A10474" s="31"/>
      <c r="B10474" s="31"/>
      <c r="C10474" s="31"/>
      <c r="D10474" s="31"/>
      <c r="E10474" s="31"/>
      <c r="F10474" s="31"/>
      <c r="G10474" s="31"/>
      <c r="H10474" s="31"/>
      <c r="I10474" s="32"/>
    </row>
    <row r="10475" spans="1:9" x14ac:dyDescent="0.3">
      <c r="A10475" s="31"/>
      <c r="B10475" s="31"/>
      <c r="C10475" s="31"/>
      <c r="D10475" s="31"/>
      <c r="E10475" s="31"/>
      <c r="F10475" s="31"/>
      <c r="G10475" s="31"/>
      <c r="H10475" s="31"/>
      <c r="I10475" s="32"/>
    </row>
    <row r="10476" spans="1:9" x14ac:dyDescent="0.3">
      <c r="A10476" s="31"/>
      <c r="B10476" s="31"/>
      <c r="C10476" s="31"/>
      <c r="D10476" s="31"/>
      <c r="E10476" s="31"/>
      <c r="F10476" s="31"/>
      <c r="G10476" s="31"/>
      <c r="H10476" s="31"/>
      <c r="I10476" s="32"/>
    </row>
    <row r="10477" spans="1:9" x14ac:dyDescent="0.3">
      <c r="A10477" s="31"/>
      <c r="B10477" s="31"/>
      <c r="C10477" s="31"/>
      <c r="D10477" s="31"/>
      <c r="E10477" s="31"/>
      <c r="F10477" s="31"/>
      <c r="G10477" s="31"/>
      <c r="H10477" s="31"/>
      <c r="I10477" s="32"/>
    </row>
    <row r="10478" spans="1:9" x14ac:dyDescent="0.3">
      <c r="A10478" s="31"/>
      <c r="B10478" s="31"/>
      <c r="C10478" s="31"/>
      <c r="D10478" s="31"/>
      <c r="E10478" s="31"/>
      <c r="F10478" s="31"/>
      <c r="G10478" s="31"/>
      <c r="H10478" s="31"/>
      <c r="I10478" s="32"/>
    </row>
    <row r="10479" spans="1:9" x14ac:dyDescent="0.3">
      <c r="A10479" s="31"/>
      <c r="B10479" s="31"/>
      <c r="C10479" s="31"/>
      <c r="D10479" s="31"/>
      <c r="E10479" s="31"/>
      <c r="F10479" s="31"/>
      <c r="G10479" s="31"/>
      <c r="H10479" s="31"/>
      <c r="I10479" s="32"/>
    </row>
    <row r="10480" spans="1:9" x14ac:dyDescent="0.3">
      <c r="A10480" s="31"/>
      <c r="B10480" s="31"/>
      <c r="C10480" s="31"/>
      <c r="D10480" s="31"/>
      <c r="E10480" s="31"/>
      <c r="F10480" s="31"/>
      <c r="G10480" s="31"/>
      <c r="H10480" s="31"/>
      <c r="I10480" s="32"/>
    </row>
    <row r="10481" spans="1:9" x14ac:dyDescent="0.3">
      <c r="A10481" s="31"/>
      <c r="B10481" s="31"/>
      <c r="C10481" s="31"/>
      <c r="D10481" s="31"/>
      <c r="E10481" s="31"/>
      <c r="F10481" s="31"/>
      <c r="G10481" s="31"/>
      <c r="H10481" s="31"/>
      <c r="I10481" s="32"/>
    </row>
    <row r="10482" spans="1:9" x14ac:dyDescent="0.3">
      <c r="A10482" s="31"/>
      <c r="B10482" s="31"/>
      <c r="C10482" s="31"/>
      <c r="D10482" s="31"/>
      <c r="E10482" s="31"/>
      <c r="F10482" s="31"/>
      <c r="G10482" s="31"/>
      <c r="H10482" s="31"/>
      <c r="I10482" s="32"/>
    </row>
    <row r="10483" spans="1:9" x14ac:dyDescent="0.3">
      <c r="A10483" s="31"/>
      <c r="B10483" s="31"/>
      <c r="C10483" s="31"/>
      <c r="D10483" s="31"/>
      <c r="E10483" s="31"/>
      <c r="F10483" s="31"/>
      <c r="G10483" s="31"/>
      <c r="H10483" s="31"/>
      <c r="I10483" s="32"/>
    </row>
    <row r="10484" spans="1:9" x14ac:dyDescent="0.3">
      <c r="A10484" s="31"/>
      <c r="B10484" s="31"/>
      <c r="C10484" s="31"/>
      <c r="D10484" s="31"/>
      <c r="E10484" s="31"/>
      <c r="F10484" s="31"/>
      <c r="G10484" s="31"/>
      <c r="H10484" s="31"/>
      <c r="I10484" s="32"/>
    </row>
    <row r="10485" spans="1:9" x14ac:dyDescent="0.3">
      <c r="A10485" s="31"/>
      <c r="B10485" s="31"/>
      <c r="C10485" s="31"/>
      <c r="D10485" s="31"/>
      <c r="E10485" s="31"/>
      <c r="F10485" s="31"/>
      <c r="G10485" s="31"/>
      <c r="H10485" s="31"/>
      <c r="I10485" s="32"/>
    </row>
    <row r="10486" spans="1:9" x14ac:dyDescent="0.3">
      <c r="A10486" s="31"/>
      <c r="B10486" s="31"/>
      <c r="C10486" s="31"/>
      <c r="D10486" s="31"/>
      <c r="E10486" s="31"/>
      <c r="F10486" s="31"/>
      <c r="G10486" s="31"/>
      <c r="H10486" s="31"/>
      <c r="I10486" s="32"/>
    </row>
    <row r="10487" spans="1:9" x14ac:dyDescent="0.3">
      <c r="A10487" s="31"/>
      <c r="B10487" s="31"/>
      <c r="C10487" s="31"/>
      <c r="D10487" s="31"/>
      <c r="E10487" s="31"/>
      <c r="F10487" s="31"/>
      <c r="G10487" s="31"/>
      <c r="H10487" s="31"/>
      <c r="I10487" s="32"/>
    </row>
    <row r="10488" spans="1:9" x14ac:dyDescent="0.3">
      <c r="A10488" s="31"/>
      <c r="B10488" s="31"/>
      <c r="C10488" s="31"/>
      <c r="D10488" s="31"/>
      <c r="E10488" s="31"/>
      <c r="F10488" s="31"/>
      <c r="G10488" s="31"/>
      <c r="H10488" s="31"/>
      <c r="I10488" s="32"/>
    </row>
    <row r="10489" spans="1:9" x14ac:dyDescent="0.3">
      <c r="A10489" s="31"/>
      <c r="B10489" s="31"/>
      <c r="C10489" s="31"/>
      <c r="D10489" s="31"/>
      <c r="E10489" s="31"/>
      <c r="F10489" s="31"/>
      <c r="G10489" s="31"/>
      <c r="H10489" s="31"/>
      <c r="I10489" s="32"/>
    </row>
    <row r="10490" spans="1:9" x14ac:dyDescent="0.3">
      <c r="A10490" s="31"/>
      <c r="B10490" s="31"/>
      <c r="C10490" s="31"/>
      <c r="D10490" s="31"/>
      <c r="E10490" s="31"/>
      <c r="F10490" s="31"/>
      <c r="G10490" s="31"/>
      <c r="H10490" s="31"/>
      <c r="I10490" s="32"/>
    </row>
    <row r="10491" spans="1:9" x14ac:dyDescent="0.3">
      <c r="A10491" s="31"/>
      <c r="B10491" s="31"/>
      <c r="C10491" s="31"/>
      <c r="D10491" s="31"/>
      <c r="E10491" s="31"/>
      <c r="F10491" s="31"/>
      <c r="G10491" s="31"/>
      <c r="H10491" s="31"/>
      <c r="I10491" s="32"/>
    </row>
    <row r="10492" spans="1:9" x14ac:dyDescent="0.3">
      <c r="A10492" s="31"/>
      <c r="B10492" s="31"/>
      <c r="C10492" s="31"/>
      <c r="D10492" s="31"/>
      <c r="E10492" s="31"/>
      <c r="F10492" s="31"/>
      <c r="G10492" s="31"/>
      <c r="H10492" s="31"/>
      <c r="I10492" s="32"/>
    </row>
    <row r="10493" spans="1:9" x14ac:dyDescent="0.3">
      <c r="A10493" s="31"/>
      <c r="B10493" s="31"/>
      <c r="C10493" s="31"/>
      <c r="D10493" s="31"/>
      <c r="E10493" s="31"/>
      <c r="F10493" s="31"/>
      <c r="G10493" s="31"/>
      <c r="H10493" s="31"/>
      <c r="I10493" s="32"/>
    </row>
    <row r="10494" spans="1:9" x14ac:dyDescent="0.3">
      <c r="A10494" s="31"/>
      <c r="B10494" s="31"/>
      <c r="C10494" s="31"/>
      <c r="D10494" s="31"/>
      <c r="E10494" s="31"/>
      <c r="F10494" s="31"/>
      <c r="G10494" s="31"/>
      <c r="H10494" s="31"/>
      <c r="I10494" s="32"/>
    </row>
    <row r="10495" spans="1:9" x14ac:dyDescent="0.3">
      <c r="A10495" s="31"/>
      <c r="B10495" s="31"/>
      <c r="C10495" s="31"/>
      <c r="D10495" s="31"/>
      <c r="E10495" s="31"/>
      <c r="F10495" s="31"/>
      <c r="G10495" s="31"/>
      <c r="H10495" s="31"/>
      <c r="I10495" s="32"/>
    </row>
    <row r="10496" spans="1:9" x14ac:dyDescent="0.3">
      <c r="A10496" s="31"/>
      <c r="B10496" s="31"/>
      <c r="C10496" s="31"/>
      <c r="D10496" s="31"/>
      <c r="E10496" s="31"/>
      <c r="F10496" s="31"/>
      <c r="G10496" s="31"/>
      <c r="H10496" s="31"/>
      <c r="I10496" s="32"/>
    </row>
    <row r="10497" spans="1:9" x14ac:dyDescent="0.3">
      <c r="A10497" s="31"/>
      <c r="B10497" s="31"/>
      <c r="C10497" s="31"/>
      <c r="D10497" s="31"/>
      <c r="E10497" s="31"/>
      <c r="F10497" s="31"/>
      <c r="G10497" s="31"/>
      <c r="H10497" s="31"/>
      <c r="I10497" s="32"/>
    </row>
    <row r="10498" spans="1:9" x14ac:dyDescent="0.3">
      <c r="A10498" s="31"/>
      <c r="B10498" s="31"/>
      <c r="C10498" s="31"/>
      <c r="D10498" s="31"/>
      <c r="E10498" s="31"/>
      <c r="F10498" s="31"/>
      <c r="G10498" s="31"/>
      <c r="H10498" s="31"/>
      <c r="I10498" s="32"/>
    </row>
    <row r="10499" spans="1:9" x14ac:dyDescent="0.3">
      <c r="A10499" s="31"/>
      <c r="B10499" s="31"/>
      <c r="C10499" s="31"/>
      <c r="D10499" s="31"/>
      <c r="E10499" s="31"/>
      <c r="F10499" s="31"/>
      <c r="G10499" s="31"/>
      <c r="H10499" s="31"/>
      <c r="I10499" s="32"/>
    </row>
    <row r="10500" spans="1:9" x14ac:dyDescent="0.3">
      <c r="A10500" s="31"/>
      <c r="B10500" s="31"/>
      <c r="C10500" s="31"/>
      <c r="D10500" s="31"/>
      <c r="E10500" s="31"/>
      <c r="F10500" s="31"/>
      <c r="G10500" s="31"/>
      <c r="H10500" s="31"/>
      <c r="I10500" s="32"/>
    </row>
    <row r="10501" spans="1:9" x14ac:dyDescent="0.3">
      <c r="A10501" s="31"/>
      <c r="B10501" s="31"/>
      <c r="C10501" s="31"/>
      <c r="D10501" s="31"/>
      <c r="E10501" s="31"/>
      <c r="F10501" s="31"/>
      <c r="G10501" s="31"/>
      <c r="H10501" s="31"/>
      <c r="I10501" s="32"/>
    </row>
    <row r="10502" spans="1:9" x14ac:dyDescent="0.3">
      <c r="A10502" s="31"/>
      <c r="B10502" s="31"/>
      <c r="C10502" s="31"/>
      <c r="D10502" s="31"/>
      <c r="E10502" s="31"/>
      <c r="F10502" s="31"/>
      <c r="G10502" s="31"/>
      <c r="H10502" s="31"/>
      <c r="I10502" s="32"/>
    </row>
    <row r="10503" spans="1:9" x14ac:dyDescent="0.3">
      <c r="A10503" s="31"/>
      <c r="B10503" s="31"/>
      <c r="C10503" s="31"/>
      <c r="D10503" s="31"/>
      <c r="E10503" s="31"/>
      <c r="F10503" s="31"/>
      <c r="G10503" s="31"/>
      <c r="H10503" s="31"/>
      <c r="I10503" s="32"/>
    </row>
    <row r="10504" spans="1:9" x14ac:dyDescent="0.3">
      <c r="A10504" s="31"/>
      <c r="B10504" s="31"/>
      <c r="C10504" s="31"/>
      <c r="D10504" s="31"/>
      <c r="E10504" s="31"/>
      <c r="F10504" s="31"/>
      <c r="G10504" s="31"/>
      <c r="H10504" s="31"/>
      <c r="I10504" s="32"/>
    </row>
    <row r="10505" spans="1:9" x14ac:dyDescent="0.3">
      <c r="A10505" s="31"/>
      <c r="B10505" s="31"/>
      <c r="C10505" s="31"/>
      <c r="D10505" s="31"/>
      <c r="E10505" s="31"/>
      <c r="F10505" s="31"/>
      <c r="G10505" s="31"/>
      <c r="H10505" s="31"/>
      <c r="I10505" s="32"/>
    </row>
    <row r="10506" spans="1:9" x14ac:dyDescent="0.3">
      <c r="A10506" s="31"/>
      <c r="B10506" s="31"/>
      <c r="C10506" s="31"/>
      <c r="D10506" s="31"/>
      <c r="E10506" s="31"/>
      <c r="F10506" s="31"/>
      <c r="G10506" s="31"/>
      <c r="H10506" s="31"/>
      <c r="I10506" s="32"/>
    </row>
    <row r="10507" spans="1:9" x14ac:dyDescent="0.3">
      <c r="A10507" s="31"/>
      <c r="B10507" s="31"/>
      <c r="C10507" s="31"/>
      <c r="D10507" s="31"/>
      <c r="E10507" s="31"/>
      <c r="F10507" s="31"/>
      <c r="G10507" s="31"/>
      <c r="H10507" s="31"/>
      <c r="I10507" s="32"/>
    </row>
    <row r="10508" spans="1:9" x14ac:dyDescent="0.3">
      <c r="A10508" s="31"/>
      <c r="B10508" s="31"/>
      <c r="C10508" s="31"/>
      <c r="D10508" s="31"/>
      <c r="E10508" s="31"/>
      <c r="F10508" s="31"/>
      <c r="G10508" s="31"/>
      <c r="H10508" s="31"/>
      <c r="I10508" s="32"/>
    </row>
    <row r="10509" spans="1:9" x14ac:dyDescent="0.3">
      <c r="A10509" s="31"/>
      <c r="B10509" s="31"/>
      <c r="C10509" s="31"/>
      <c r="D10509" s="31"/>
      <c r="E10509" s="31"/>
      <c r="F10509" s="31"/>
      <c r="G10509" s="31"/>
      <c r="H10509" s="31"/>
      <c r="I10509" s="32"/>
    </row>
    <row r="10510" spans="1:9" x14ac:dyDescent="0.3">
      <c r="A10510" s="31"/>
      <c r="B10510" s="31"/>
      <c r="C10510" s="31"/>
      <c r="D10510" s="31"/>
      <c r="E10510" s="31"/>
      <c r="F10510" s="31"/>
      <c r="G10510" s="31"/>
      <c r="H10510" s="31"/>
      <c r="I10510" s="32"/>
    </row>
    <row r="10511" spans="1:9" x14ac:dyDescent="0.3">
      <c r="A10511" s="31"/>
      <c r="B10511" s="31"/>
      <c r="C10511" s="31"/>
      <c r="D10511" s="31"/>
      <c r="E10511" s="31"/>
      <c r="F10511" s="31"/>
      <c r="G10511" s="31"/>
      <c r="H10511" s="31"/>
      <c r="I10511" s="32"/>
    </row>
    <row r="10512" spans="1:9" x14ac:dyDescent="0.3">
      <c r="A10512" s="31"/>
      <c r="B10512" s="31"/>
      <c r="C10512" s="31"/>
      <c r="D10512" s="31"/>
      <c r="E10512" s="31"/>
      <c r="F10512" s="31"/>
      <c r="G10512" s="31"/>
      <c r="H10512" s="31"/>
      <c r="I10512" s="32"/>
    </row>
    <row r="10513" spans="1:9" x14ac:dyDescent="0.3">
      <c r="A10513" s="31"/>
      <c r="B10513" s="31"/>
      <c r="C10513" s="31"/>
      <c r="D10513" s="31"/>
      <c r="E10513" s="31"/>
      <c r="F10513" s="31"/>
      <c r="G10513" s="31"/>
      <c r="H10513" s="31"/>
      <c r="I10513" s="32"/>
    </row>
    <row r="10514" spans="1:9" x14ac:dyDescent="0.3">
      <c r="A10514" s="31"/>
      <c r="B10514" s="31"/>
      <c r="C10514" s="31"/>
      <c r="D10514" s="31"/>
      <c r="E10514" s="31"/>
      <c r="F10514" s="31"/>
      <c r="G10514" s="31"/>
      <c r="H10514" s="31"/>
      <c r="I10514" s="32"/>
    </row>
    <row r="10515" spans="1:9" x14ac:dyDescent="0.3">
      <c r="A10515" s="31"/>
      <c r="B10515" s="31"/>
      <c r="C10515" s="31"/>
      <c r="D10515" s="31"/>
      <c r="E10515" s="31"/>
      <c r="F10515" s="31"/>
      <c r="G10515" s="31"/>
      <c r="H10515" s="31"/>
      <c r="I10515" s="32"/>
    </row>
    <row r="10516" spans="1:9" x14ac:dyDescent="0.3">
      <c r="A10516" s="31"/>
      <c r="B10516" s="31"/>
      <c r="C10516" s="31"/>
      <c r="D10516" s="31"/>
      <c r="E10516" s="31"/>
      <c r="F10516" s="31"/>
      <c r="G10516" s="31"/>
      <c r="H10516" s="31"/>
      <c r="I10516" s="32"/>
    </row>
    <row r="10517" spans="1:9" x14ac:dyDescent="0.3">
      <c r="A10517" s="31"/>
      <c r="B10517" s="31"/>
      <c r="C10517" s="31"/>
      <c r="D10517" s="31"/>
      <c r="E10517" s="31"/>
      <c r="F10517" s="31"/>
      <c r="G10517" s="31"/>
      <c r="H10517" s="31"/>
      <c r="I10517" s="32"/>
    </row>
    <row r="10518" spans="1:9" x14ac:dyDescent="0.3">
      <c r="A10518" s="31"/>
      <c r="B10518" s="31"/>
      <c r="C10518" s="31"/>
      <c r="D10518" s="31"/>
      <c r="E10518" s="31"/>
      <c r="F10518" s="31"/>
      <c r="G10518" s="31"/>
      <c r="H10518" s="31"/>
      <c r="I10518" s="32"/>
    </row>
    <row r="10519" spans="1:9" x14ac:dyDescent="0.3">
      <c r="A10519" s="31"/>
      <c r="B10519" s="31"/>
      <c r="C10519" s="31"/>
      <c r="D10519" s="31"/>
      <c r="E10519" s="31"/>
      <c r="F10519" s="31"/>
      <c r="G10519" s="31"/>
      <c r="H10519" s="31"/>
      <c r="I10519" s="32"/>
    </row>
    <row r="10520" spans="1:9" x14ac:dyDescent="0.3">
      <c r="A10520" s="31"/>
      <c r="B10520" s="31"/>
      <c r="C10520" s="31"/>
      <c r="D10520" s="31"/>
      <c r="E10520" s="31"/>
      <c r="F10520" s="31"/>
      <c r="G10520" s="31"/>
      <c r="H10520" s="31"/>
      <c r="I10520" s="32"/>
    </row>
    <row r="10521" spans="1:9" x14ac:dyDescent="0.3">
      <c r="A10521" s="31"/>
      <c r="B10521" s="31"/>
      <c r="C10521" s="31"/>
      <c r="D10521" s="31"/>
      <c r="E10521" s="31"/>
      <c r="F10521" s="31"/>
      <c r="G10521" s="31"/>
      <c r="H10521" s="31"/>
      <c r="I10521" s="32"/>
    </row>
    <row r="10522" spans="1:9" x14ac:dyDescent="0.3">
      <c r="A10522" s="31"/>
      <c r="B10522" s="31"/>
      <c r="C10522" s="31"/>
      <c r="D10522" s="31"/>
      <c r="E10522" s="31"/>
      <c r="F10522" s="31"/>
      <c r="G10522" s="31"/>
      <c r="H10522" s="31"/>
      <c r="I10522" s="32"/>
    </row>
    <row r="10523" spans="1:9" x14ac:dyDescent="0.3">
      <c r="A10523" s="31"/>
      <c r="B10523" s="31"/>
      <c r="C10523" s="31"/>
      <c r="D10523" s="31"/>
      <c r="E10523" s="31"/>
      <c r="F10523" s="31"/>
      <c r="G10523" s="31"/>
      <c r="H10523" s="31"/>
      <c r="I10523" s="32"/>
    </row>
    <row r="10524" spans="1:9" x14ac:dyDescent="0.3">
      <c r="A10524" s="31"/>
      <c r="B10524" s="31"/>
      <c r="C10524" s="31"/>
      <c r="D10524" s="31"/>
      <c r="E10524" s="31"/>
      <c r="F10524" s="31"/>
      <c r="G10524" s="31"/>
      <c r="H10524" s="31"/>
      <c r="I10524" s="32"/>
    </row>
    <row r="10525" spans="1:9" x14ac:dyDescent="0.3">
      <c r="A10525" s="31"/>
      <c r="B10525" s="31"/>
      <c r="C10525" s="31"/>
      <c r="D10525" s="31"/>
      <c r="E10525" s="31"/>
      <c r="F10525" s="31"/>
      <c r="G10525" s="31"/>
      <c r="H10525" s="31"/>
      <c r="I10525" s="32"/>
    </row>
    <row r="10526" spans="1:9" x14ac:dyDescent="0.3">
      <c r="A10526" s="31"/>
      <c r="B10526" s="31"/>
      <c r="C10526" s="31"/>
      <c r="D10526" s="31"/>
      <c r="E10526" s="31"/>
      <c r="F10526" s="31"/>
      <c r="G10526" s="31"/>
      <c r="H10526" s="31"/>
      <c r="I10526" s="32"/>
    </row>
    <row r="10527" spans="1:9" x14ac:dyDescent="0.3">
      <c r="A10527" s="31"/>
      <c r="B10527" s="31"/>
      <c r="C10527" s="31"/>
      <c r="D10527" s="31"/>
      <c r="E10527" s="31"/>
      <c r="F10527" s="31"/>
      <c r="G10527" s="31"/>
      <c r="H10527" s="31"/>
      <c r="I10527" s="32"/>
    </row>
    <row r="10528" spans="1:9" x14ac:dyDescent="0.3">
      <c r="A10528" s="31"/>
      <c r="B10528" s="31"/>
      <c r="C10528" s="31"/>
      <c r="D10528" s="31"/>
      <c r="E10528" s="31"/>
      <c r="F10528" s="31"/>
      <c r="G10528" s="31"/>
      <c r="H10528" s="31"/>
      <c r="I10528" s="32"/>
    </row>
    <row r="10529" spans="1:9" x14ac:dyDescent="0.3">
      <c r="A10529" s="31"/>
      <c r="B10529" s="31"/>
      <c r="C10529" s="31"/>
      <c r="D10529" s="31"/>
      <c r="E10529" s="31"/>
      <c r="F10529" s="31"/>
      <c r="G10529" s="31"/>
      <c r="H10529" s="31"/>
      <c r="I10529" s="32"/>
    </row>
    <row r="10530" spans="1:9" x14ac:dyDescent="0.3">
      <c r="A10530" s="31"/>
      <c r="B10530" s="31"/>
      <c r="C10530" s="31"/>
      <c r="D10530" s="31"/>
      <c r="E10530" s="31"/>
      <c r="F10530" s="31"/>
      <c r="G10530" s="31"/>
      <c r="H10530" s="31"/>
      <c r="I10530" s="32"/>
    </row>
    <row r="10531" spans="1:9" x14ac:dyDescent="0.3">
      <c r="A10531" s="31"/>
      <c r="B10531" s="31"/>
      <c r="C10531" s="31"/>
      <c r="D10531" s="31"/>
      <c r="E10531" s="31"/>
      <c r="F10531" s="31"/>
      <c r="G10531" s="31"/>
      <c r="H10531" s="31"/>
      <c r="I10531" s="32"/>
    </row>
    <row r="10532" spans="1:9" x14ac:dyDescent="0.3">
      <c r="A10532" s="31"/>
      <c r="B10532" s="31"/>
      <c r="C10532" s="31"/>
      <c r="D10532" s="31"/>
      <c r="E10532" s="31"/>
      <c r="F10532" s="31"/>
      <c r="G10532" s="31"/>
      <c r="H10532" s="31"/>
      <c r="I10532" s="32"/>
    </row>
    <row r="10533" spans="1:9" x14ac:dyDescent="0.3">
      <c r="A10533" s="31"/>
      <c r="B10533" s="31"/>
      <c r="C10533" s="31"/>
      <c r="D10533" s="31"/>
      <c r="E10533" s="31"/>
      <c r="F10533" s="31"/>
      <c r="G10533" s="31"/>
      <c r="H10533" s="31"/>
      <c r="I10533" s="32"/>
    </row>
    <row r="10534" spans="1:9" x14ac:dyDescent="0.3">
      <c r="A10534" s="31"/>
      <c r="B10534" s="31"/>
      <c r="C10534" s="31"/>
      <c r="D10534" s="31"/>
      <c r="E10534" s="31"/>
      <c r="F10534" s="31"/>
      <c r="G10534" s="31"/>
      <c r="H10534" s="31"/>
      <c r="I10534" s="32"/>
    </row>
    <row r="10535" spans="1:9" x14ac:dyDescent="0.3">
      <c r="A10535" s="31"/>
      <c r="B10535" s="31"/>
      <c r="C10535" s="31"/>
      <c r="D10535" s="31"/>
      <c r="E10535" s="31"/>
      <c r="F10535" s="31"/>
      <c r="G10535" s="31"/>
      <c r="H10535" s="31"/>
      <c r="I10535" s="32"/>
    </row>
    <row r="10536" spans="1:9" x14ac:dyDescent="0.3">
      <c r="A10536" s="31"/>
      <c r="B10536" s="31"/>
      <c r="C10536" s="31"/>
      <c r="D10536" s="31"/>
      <c r="E10536" s="31"/>
      <c r="F10536" s="31"/>
      <c r="G10536" s="31"/>
      <c r="H10536" s="31"/>
      <c r="I10536" s="32"/>
    </row>
    <row r="10537" spans="1:9" x14ac:dyDescent="0.3">
      <c r="A10537" s="31"/>
      <c r="B10537" s="31"/>
      <c r="C10537" s="31"/>
      <c r="D10537" s="31"/>
      <c r="E10537" s="31"/>
      <c r="F10537" s="31"/>
      <c r="G10537" s="31"/>
      <c r="H10537" s="31"/>
      <c r="I10537" s="32"/>
    </row>
    <row r="10538" spans="1:9" x14ac:dyDescent="0.3">
      <c r="A10538" s="31"/>
      <c r="B10538" s="31"/>
      <c r="C10538" s="31"/>
      <c r="D10538" s="31"/>
      <c r="E10538" s="31"/>
      <c r="F10538" s="31"/>
      <c r="G10538" s="31"/>
      <c r="H10538" s="31"/>
      <c r="I10538" s="32"/>
    </row>
    <row r="10539" spans="1:9" x14ac:dyDescent="0.3">
      <c r="A10539" s="31"/>
      <c r="B10539" s="31"/>
      <c r="C10539" s="31"/>
      <c r="D10539" s="31"/>
      <c r="E10539" s="31"/>
      <c r="F10539" s="31"/>
      <c r="G10539" s="31"/>
      <c r="H10539" s="31"/>
      <c r="I10539" s="32"/>
    </row>
    <row r="10540" spans="1:9" x14ac:dyDescent="0.3">
      <c r="A10540" s="31"/>
      <c r="B10540" s="31"/>
      <c r="C10540" s="31"/>
      <c r="D10540" s="31"/>
      <c r="E10540" s="31"/>
      <c r="F10540" s="31"/>
      <c r="G10540" s="31"/>
      <c r="H10540" s="31"/>
      <c r="I10540" s="32"/>
    </row>
    <row r="10541" spans="1:9" x14ac:dyDescent="0.3">
      <c r="A10541" s="31"/>
      <c r="B10541" s="31"/>
      <c r="C10541" s="31"/>
      <c r="D10541" s="31"/>
      <c r="E10541" s="31"/>
      <c r="F10541" s="31"/>
      <c r="G10541" s="31"/>
      <c r="H10541" s="31"/>
      <c r="I10541" s="32"/>
    </row>
    <row r="10542" spans="1:9" x14ac:dyDescent="0.3">
      <c r="A10542" s="31"/>
      <c r="B10542" s="31"/>
      <c r="C10542" s="31"/>
      <c r="D10542" s="31"/>
      <c r="E10542" s="31"/>
      <c r="F10542" s="31"/>
      <c r="G10542" s="31"/>
      <c r="H10542" s="31"/>
      <c r="I10542" s="32"/>
    </row>
    <row r="10543" spans="1:9" x14ac:dyDescent="0.3">
      <c r="A10543" s="31"/>
      <c r="B10543" s="31"/>
      <c r="C10543" s="31"/>
      <c r="D10543" s="31"/>
      <c r="E10543" s="31"/>
      <c r="F10543" s="31"/>
      <c r="G10543" s="31"/>
      <c r="H10543" s="31"/>
      <c r="I10543" s="32"/>
    </row>
    <row r="10544" spans="1:9" x14ac:dyDescent="0.3">
      <c r="A10544" s="31"/>
      <c r="B10544" s="31"/>
      <c r="C10544" s="31"/>
      <c r="D10544" s="31"/>
      <c r="E10544" s="31"/>
      <c r="F10544" s="31"/>
      <c r="G10544" s="31"/>
      <c r="H10544" s="31"/>
      <c r="I10544" s="32"/>
    </row>
    <row r="10545" spans="1:9" x14ac:dyDescent="0.3">
      <c r="A10545" s="31"/>
      <c r="B10545" s="31"/>
      <c r="C10545" s="31"/>
      <c r="D10545" s="31"/>
      <c r="E10545" s="31"/>
      <c r="F10545" s="31"/>
      <c r="G10545" s="31"/>
      <c r="H10545" s="31"/>
      <c r="I10545" s="32"/>
    </row>
    <row r="10546" spans="1:9" x14ac:dyDescent="0.3">
      <c r="A10546" s="31"/>
      <c r="B10546" s="31"/>
      <c r="C10546" s="31"/>
      <c r="D10546" s="31"/>
      <c r="E10546" s="31"/>
      <c r="F10546" s="31"/>
      <c r="G10546" s="31"/>
      <c r="H10546" s="31"/>
      <c r="I10546" s="32"/>
    </row>
    <row r="10547" spans="1:9" x14ac:dyDescent="0.3">
      <c r="A10547" s="31"/>
      <c r="B10547" s="31"/>
      <c r="C10547" s="31"/>
      <c r="D10547" s="31"/>
      <c r="E10547" s="31"/>
      <c r="F10547" s="31"/>
      <c r="G10547" s="31"/>
      <c r="H10547" s="31"/>
      <c r="I10547" s="32"/>
    </row>
    <row r="10548" spans="1:9" x14ac:dyDescent="0.3">
      <c r="A10548" s="31"/>
      <c r="B10548" s="31"/>
      <c r="C10548" s="31"/>
      <c r="D10548" s="31"/>
      <c r="E10548" s="31"/>
      <c r="F10548" s="31"/>
      <c r="G10548" s="31"/>
      <c r="H10548" s="31"/>
      <c r="I10548" s="32"/>
    </row>
    <row r="10549" spans="1:9" x14ac:dyDescent="0.3">
      <c r="A10549" s="31"/>
      <c r="B10549" s="31"/>
      <c r="C10549" s="31"/>
      <c r="D10549" s="31"/>
      <c r="E10549" s="31"/>
      <c r="F10549" s="31"/>
      <c r="G10549" s="31"/>
      <c r="H10549" s="31"/>
      <c r="I10549" s="32"/>
    </row>
    <row r="10550" spans="1:9" x14ac:dyDescent="0.3">
      <c r="A10550" s="31"/>
      <c r="B10550" s="31"/>
      <c r="C10550" s="31"/>
      <c r="D10550" s="31"/>
      <c r="E10550" s="31"/>
      <c r="F10550" s="31"/>
      <c r="G10550" s="31"/>
      <c r="H10550" s="31"/>
      <c r="I10550" s="32"/>
    </row>
    <row r="10551" spans="1:9" x14ac:dyDescent="0.3">
      <c r="A10551" s="31"/>
      <c r="B10551" s="31"/>
      <c r="C10551" s="31"/>
      <c r="D10551" s="31"/>
      <c r="E10551" s="31"/>
      <c r="F10551" s="31"/>
      <c r="G10551" s="31"/>
      <c r="H10551" s="31"/>
      <c r="I10551" s="32"/>
    </row>
    <row r="10552" spans="1:9" x14ac:dyDescent="0.3">
      <c r="A10552" s="31"/>
      <c r="B10552" s="31"/>
      <c r="C10552" s="31"/>
      <c r="D10552" s="31"/>
      <c r="E10552" s="31"/>
      <c r="F10552" s="31"/>
      <c r="G10552" s="31"/>
      <c r="H10552" s="31"/>
      <c r="I10552" s="32"/>
    </row>
    <row r="10553" spans="1:9" x14ac:dyDescent="0.3">
      <c r="A10553" s="31"/>
      <c r="B10553" s="31"/>
      <c r="C10553" s="31"/>
      <c r="D10553" s="31"/>
      <c r="E10553" s="31"/>
      <c r="F10553" s="31"/>
      <c r="G10553" s="31"/>
      <c r="H10553" s="31"/>
      <c r="I10553" s="32"/>
    </row>
    <row r="10554" spans="1:9" x14ac:dyDescent="0.3">
      <c r="A10554" s="31"/>
      <c r="B10554" s="31"/>
      <c r="C10554" s="31"/>
      <c r="D10554" s="31"/>
      <c r="E10554" s="31"/>
      <c r="F10554" s="31"/>
      <c r="G10554" s="31"/>
      <c r="H10554" s="31"/>
      <c r="I10554" s="32"/>
    </row>
    <row r="10555" spans="1:9" x14ac:dyDescent="0.3">
      <c r="A10555" s="31"/>
      <c r="B10555" s="31"/>
      <c r="C10555" s="31"/>
      <c r="D10555" s="31"/>
      <c r="E10555" s="31"/>
      <c r="F10555" s="31"/>
      <c r="G10555" s="31"/>
      <c r="H10555" s="31"/>
      <c r="I10555" s="32"/>
    </row>
    <row r="10556" spans="1:9" x14ac:dyDescent="0.3">
      <c r="A10556" s="31"/>
      <c r="B10556" s="31"/>
      <c r="C10556" s="31"/>
      <c r="D10556" s="31"/>
      <c r="E10556" s="31"/>
      <c r="F10556" s="31"/>
      <c r="G10556" s="31"/>
      <c r="H10556" s="31"/>
      <c r="I10556" s="32"/>
    </row>
    <row r="10557" spans="1:9" x14ac:dyDescent="0.3">
      <c r="A10557" s="31"/>
      <c r="B10557" s="31"/>
      <c r="C10557" s="31"/>
      <c r="D10557" s="31"/>
      <c r="E10557" s="31"/>
      <c r="F10557" s="31"/>
      <c r="G10557" s="31"/>
      <c r="H10557" s="31"/>
      <c r="I10557" s="32"/>
    </row>
    <row r="10558" spans="1:9" x14ac:dyDescent="0.3">
      <c r="A10558" s="31"/>
      <c r="B10558" s="31"/>
      <c r="C10558" s="31"/>
      <c r="D10558" s="31"/>
      <c r="E10558" s="31"/>
      <c r="F10558" s="31"/>
      <c r="G10558" s="31"/>
      <c r="H10558" s="31"/>
      <c r="I10558" s="32"/>
    </row>
    <row r="10559" spans="1:9" x14ac:dyDescent="0.3">
      <c r="A10559" s="31"/>
      <c r="B10559" s="31"/>
      <c r="C10559" s="31"/>
      <c r="D10559" s="31"/>
      <c r="E10559" s="31"/>
      <c r="F10559" s="31"/>
      <c r="G10559" s="31"/>
      <c r="H10559" s="31"/>
      <c r="I10559" s="32"/>
    </row>
    <row r="10560" spans="1:9" x14ac:dyDescent="0.3">
      <c r="A10560" s="31"/>
      <c r="B10560" s="31"/>
      <c r="C10560" s="31"/>
      <c r="D10560" s="31"/>
      <c r="E10560" s="31"/>
      <c r="F10560" s="31"/>
      <c r="G10560" s="31"/>
      <c r="H10560" s="31"/>
      <c r="I10560" s="32"/>
    </row>
    <row r="10561" spans="1:9" x14ac:dyDescent="0.3">
      <c r="A10561" s="31"/>
      <c r="B10561" s="31"/>
      <c r="C10561" s="31"/>
      <c r="D10561" s="31"/>
      <c r="E10561" s="31"/>
      <c r="F10561" s="31"/>
      <c r="G10561" s="31"/>
      <c r="H10561" s="31"/>
      <c r="I10561" s="32"/>
    </row>
    <row r="10562" spans="1:9" x14ac:dyDescent="0.3">
      <c r="A10562" s="31"/>
      <c r="B10562" s="31"/>
      <c r="C10562" s="31"/>
      <c r="D10562" s="31"/>
      <c r="E10562" s="31"/>
      <c r="F10562" s="31"/>
      <c r="G10562" s="31"/>
      <c r="H10562" s="31"/>
      <c r="I10562" s="32"/>
    </row>
    <row r="10563" spans="1:9" x14ac:dyDescent="0.3">
      <c r="A10563" s="31"/>
      <c r="B10563" s="31"/>
      <c r="C10563" s="31"/>
      <c r="D10563" s="31"/>
      <c r="E10563" s="31"/>
      <c r="F10563" s="31"/>
      <c r="G10563" s="31"/>
      <c r="H10563" s="31"/>
      <c r="I10563" s="32"/>
    </row>
    <row r="10564" spans="1:9" x14ac:dyDescent="0.3">
      <c r="A10564" s="31"/>
      <c r="B10564" s="31"/>
      <c r="C10564" s="31"/>
      <c r="D10564" s="31"/>
      <c r="E10564" s="31"/>
      <c r="F10564" s="31"/>
      <c r="G10564" s="31"/>
      <c r="H10564" s="31"/>
      <c r="I10564" s="32"/>
    </row>
    <row r="10565" spans="1:9" x14ac:dyDescent="0.3">
      <c r="A10565" s="31"/>
      <c r="B10565" s="31"/>
      <c r="C10565" s="31"/>
      <c r="D10565" s="31"/>
      <c r="E10565" s="31"/>
      <c r="F10565" s="31"/>
      <c r="G10565" s="31"/>
      <c r="H10565" s="31"/>
      <c r="I10565" s="32"/>
    </row>
    <row r="10566" spans="1:9" x14ac:dyDescent="0.3">
      <c r="A10566" s="31"/>
      <c r="B10566" s="31"/>
      <c r="C10566" s="31"/>
      <c r="D10566" s="31"/>
      <c r="E10566" s="31"/>
      <c r="F10566" s="31"/>
      <c r="G10566" s="31"/>
      <c r="H10566" s="31"/>
      <c r="I10566" s="32"/>
    </row>
    <row r="10567" spans="1:9" x14ac:dyDescent="0.3">
      <c r="A10567" s="31"/>
      <c r="B10567" s="31"/>
      <c r="C10567" s="31"/>
      <c r="D10567" s="31"/>
      <c r="E10567" s="31"/>
      <c r="F10567" s="31"/>
      <c r="G10567" s="31"/>
      <c r="H10567" s="31"/>
      <c r="I10567" s="32"/>
    </row>
    <row r="10568" spans="1:9" x14ac:dyDescent="0.3">
      <c r="A10568" s="31"/>
      <c r="B10568" s="31"/>
      <c r="C10568" s="31"/>
      <c r="D10568" s="31"/>
      <c r="E10568" s="31"/>
      <c r="F10568" s="31"/>
      <c r="G10568" s="31"/>
      <c r="H10568" s="31"/>
      <c r="I10568" s="32"/>
    </row>
    <row r="10569" spans="1:9" x14ac:dyDescent="0.3">
      <c r="A10569" s="31"/>
      <c r="B10569" s="31"/>
      <c r="C10569" s="31"/>
      <c r="D10569" s="31"/>
      <c r="E10569" s="31"/>
      <c r="F10569" s="31"/>
      <c r="G10569" s="31"/>
      <c r="H10569" s="31"/>
      <c r="I10569" s="32"/>
    </row>
    <row r="10570" spans="1:9" x14ac:dyDescent="0.3">
      <c r="A10570" s="31"/>
      <c r="B10570" s="31"/>
      <c r="C10570" s="31"/>
      <c r="D10570" s="31"/>
      <c r="E10570" s="31"/>
      <c r="F10570" s="31"/>
      <c r="G10570" s="31"/>
      <c r="H10570" s="31"/>
      <c r="I10570" s="32"/>
    </row>
    <row r="10571" spans="1:9" x14ac:dyDescent="0.3">
      <c r="A10571" s="31"/>
      <c r="B10571" s="31"/>
      <c r="C10571" s="31"/>
      <c r="D10571" s="31"/>
      <c r="E10571" s="31"/>
      <c r="F10571" s="31"/>
      <c r="G10571" s="31"/>
      <c r="H10571" s="31"/>
      <c r="I10571" s="32"/>
    </row>
    <row r="10572" spans="1:9" x14ac:dyDescent="0.3">
      <c r="A10572" s="31"/>
      <c r="B10572" s="31"/>
      <c r="C10572" s="31"/>
      <c r="D10572" s="31"/>
      <c r="E10572" s="31"/>
      <c r="F10572" s="31"/>
      <c r="G10572" s="31"/>
      <c r="H10572" s="31"/>
      <c r="I10572" s="32"/>
    </row>
    <row r="10573" spans="1:9" x14ac:dyDescent="0.3">
      <c r="A10573" s="31"/>
      <c r="B10573" s="31"/>
      <c r="C10573" s="31"/>
      <c r="D10573" s="31"/>
      <c r="E10573" s="31"/>
      <c r="F10573" s="31"/>
      <c r="G10573" s="31"/>
      <c r="H10573" s="31"/>
      <c r="I10573" s="32"/>
    </row>
    <row r="10574" spans="1:9" x14ac:dyDescent="0.3">
      <c r="A10574" s="31"/>
      <c r="B10574" s="31"/>
      <c r="C10574" s="31"/>
      <c r="D10574" s="31"/>
      <c r="E10574" s="31"/>
      <c r="F10574" s="31"/>
      <c r="G10574" s="31"/>
      <c r="H10574" s="31"/>
      <c r="I10574" s="32"/>
    </row>
    <row r="10575" spans="1:9" x14ac:dyDescent="0.3">
      <c r="A10575" s="31"/>
      <c r="B10575" s="31"/>
      <c r="C10575" s="31"/>
      <c r="D10575" s="31"/>
      <c r="E10575" s="31"/>
      <c r="F10575" s="31"/>
      <c r="G10575" s="31"/>
      <c r="H10575" s="31"/>
      <c r="I10575" s="32"/>
    </row>
    <row r="10576" spans="1:9" x14ac:dyDescent="0.3">
      <c r="A10576" s="31"/>
      <c r="B10576" s="31"/>
      <c r="C10576" s="31"/>
      <c r="D10576" s="31"/>
      <c r="E10576" s="31"/>
      <c r="F10576" s="31"/>
      <c r="G10576" s="31"/>
      <c r="H10576" s="31"/>
      <c r="I10576" s="32"/>
    </row>
    <row r="10577" spans="1:9" x14ac:dyDescent="0.3">
      <c r="A10577" s="31"/>
      <c r="B10577" s="31"/>
      <c r="C10577" s="31"/>
      <c r="D10577" s="31"/>
      <c r="E10577" s="31"/>
      <c r="F10577" s="31"/>
      <c r="G10577" s="31"/>
      <c r="H10577" s="31"/>
      <c r="I10577" s="32"/>
    </row>
    <row r="10578" spans="1:9" x14ac:dyDescent="0.3">
      <c r="A10578" s="31"/>
      <c r="B10578" s="31"/>
      <c r="C10578" s="31"/>
      <c r="D10578" s="31"/>
      <c r="E10578" s="31"/>
      <c r="F10578" s="31"/>
      <c r="G10578" s="31"/>
      <c r="H10578" s="31"/>
      <c r="I10578" s="32"/>
    </row>
    <row r="10579" spans="1:9" x14ac:dyDescent="0.3">
      <c r="A10579" s="31"/>
      <c r="B10579" s="31"/>
      <c r="C10579" s="31"/>
      <c r="D10579" s="31"/>
      <c r="E10579" s="31"/>
      <c r="F10579" s="31"/>
      <c r="G10579" s="31"/>
      <c r="H10579" s="31"/>
      <c r="I10579" s="32"/>
    </row>
    <row r="10580" spans="1:9" x14ac:dyDescent="0.3">
      <c r="A10580" s="31"/>
      <c r="B10580" s="31"/>
      <c r="C10580" s="31"/>
      <c r="D10580" s="31"/>
      <c r="E10580" s="31"/>
      <c r="F10580" s="31"/>
      <c r="G10580" s="31"/>
      <c r="H10580" s="31"/>
      <c r="I10580" s="32"/>
    </row>
    <row r="10581" spans="1:9" x14ac:dyDescent="0.3">
      <c r="A10581" s="31"/>
      <c r="B10581" s="31"/>
      <c r="C10581" s="31"/>
      <c r="D10581" s="31"/>
      <c r="E10581" s="31"/>
      <c r="F10581" s="31"/>
      <c r="G10581" s="31"/>
      <c r="H10581" s="31"/>
      <c r="I10581" s="32"/>
    </row>
    <row r="10582" spans="1:9" x14ac:dyDescent="0.3">
      <c r="A10582" s="31"/>
      <c r="B10582" s="31"/>
      <c r="C10582" s="31"/>
      <c r="D10582" s="31"/>
      <c r="E10582" s="31"/>
      <c r="F10582" s="31"/>
      <c r="G10582" s="31"/>
      <c r="H10582" s="31"/>
      <c r="I10582" s="32"/>
    </row>
    <row r="10583" spans="1:9" x14ac:dyDescent="0.3">
      <c r="A10583" s="31"/>
      <c r="B10583" s="31"/>
      <c r="C10583" s="31"/>
      <c r="D10583" s="31"/>
      <c r="E10583" s="31"/>
      <c r="F10583" s="31"/>
      <c r="G10583" s="31"/>
      <c r="H10583" s="31"/>
      <c r="I10583" s="32"/>
    </row>
    <row r="10584" spans="1:9" x14ac:dyDescent="0.3">
      <c r="A10584" s="31"/>
      <c r="B10584" s="31"/>
      <c r="C10584" s="31"/>
      <c r="D10584" s="31"/>
      <c r="E10584" s="31"/>
      <c r="F10584" s="31"/>
      <c r="G10584" s="31"/>
      <c r="H10584" s="31"/>
      <c r="I10584" s="32"/>
    </row>
    <row r="10585" spans="1:9" x14ac:dyDescent="0.3">
      <c r="A10585" s="31"/>
      <c r="B10585" s="31"/>
      <c r="C10585" s="31"/>
      <c r="D10585" s="31"/>
      <c r="E10585" s="31"/>
      <c r="F10585" s="31"/>
      <c r="G10585" s="31"/>
      <c r="H10585" s="31"/>
      <c r="I10585" s="32"/>
    </row>
    <row r="10586" spans="1:9" x14ac:dyDescent="0.3">
      <c r="A10586" s="31"/>
      <c r="B10586" s="31"/>
      <c r="C10586" s="31"/>
      <c r="D10586" s="31"/>
      <c r="E10586" s="31"/>
      <c r="F10586" s="31"/>
      <c r="G10586" s="31"/>
      <c r="H10586" s="31"/>
      <c r="I10586" s="32"/>
    </row>
    <row r="10587" spans="1:9" x14ac:dyDescent="0.3">
      <c r="A10587" s="31"/>
      <c r="B10587" s="31"/>
      <c r="C10587" s="31"/>
      <c r="D10587" s="31"/>
      <c r="E10587" s="31"/>
      <c r="F10587" s="31"/>
      <c r="G10587" s="31"/>
      <c r="H10587" s="31"/>
      <c r="I10587" s="32"/>
    </row>
    <row r="10588" spans="1:9" x14ac:dyDescent="0.3">
      <c r="A10588" s="31"/>
      <c r="B10588" s="31"/>
      <c r="C10588" s="31"/>
      <c r="D10588" s="31"/>
      <c r="E10588" s="31"/>
      <c r="F10588" s="31"/>
      <c r="G10588" s="31"/>
      <c r="H10588" s="31"/>
      <c r="I10588" s="32"/>
    </row>
    <row r="10589" spans="1:9" x14ac:dyDescent="0.3">
      <c r="A10589" s="31"/>
      <c r="B10589" s="31"/>
      <c r="C10589" s="31"/>
      <c r="D10589" s="31"/>
      <c r="E10589" s="31"/>
      <c r="F10589" s="31"/>
      <c r="G10589" s="31"/>
      <c r="H10589" s="31"/>
      <c r="I10589" s="32"/>
    </row>
    <row r="10590" spans="1:9" x14ac:dyDescent="0.3">
      <c r="A10590" s="31"/>
      <c r="B10590" s="31"/>
      <c r="C10590" s="31"/>
      <c r="D10590" s="31"/>
      <c r="E10590" s="31"/>
      <c r="F10590" s="31"/>
      <c r="G10590" s="31"/>
      <c r="H10590" s="31"/>
      <c r="I10590" s="32"/>
    </row>
    <row r="10591" spans="1:9" x14ac:dyDescent="0.3">
      <c r="A10591" s="31"/>
      <c r="B10591" s="31"/>
      <c r="C10591" s="31"/>
      <c r="D10591" s="31"/>
      <c r="E10591" s="31"/>
      <c r="F10591" s="31"/>
      <c r="G10591" s="31"/>
      <c r="H10591" s="31"/>
      <c r="I10591" s="32"/>
    </row>
    <row r="10592" spans="1:9" x14ac:dyDescent="0.3">
      <c r="A10592" s="31"/>
      <c r="B10592" s="31"/>
      <c r="C10592" s="31"/>
      <c r="D10592" s="31"/>
      <c r="E10592" s="31"/>
      <c r="F10592" s="31"/>
      <c r="G10592" s="31"/>
      <c r="H10592" s="31"/>
      <c r="I10592" s="32"/>
    </row>
    <row r="10593" spans="1:9" x14ac:dyDescent="0.3">
      <c r="A10593" s="31"/>
      <c r="B10593" s="31"/>
      <c r="C10593" s="31"/>
      <c r="D10593" s="31"/>
      <c r="E10593" s="31"/>
      <c r="F10593" s="31"/>
      <c r="G10593" s="31"/>
      <c r="H10593" s="31"/>
      <c r="I10593" s="32"/>
    </row>
    <row r="10594" spans="1:9" x14ac:dyDescent="0.3">
      <c r="A10594" s="31"/>
      <c r="B10594" s="31"/>
      <c r="C10594" s="31"/>
      <c r="D10594" s="31"/>
      <c r="E10594" s="31"/>
      <c r="F10594" s="31"/>
      <c r="G10594" s="31"/>
      <c r="H10594" s="31"/>
      <c r="I10594" s="32"/>
    </row>
    <row r="10595" spans="1:9" x14ac:dyDescent="0.3">
      <c r="A10595" s="31"/>
      <c r="B10595" s="31"/>
      <c r="C10595" s="31"/>
      <c r="D10595" s="31"/>
      <c r="E10595" s="31"/>
      <c r="F10595" s="31"/>
      <c r="G10595" s="31"/>
      <c r="H10595" s="31"/>
      <c r="I10595" s="32"/>
    </row>
    <row r="10596" spans="1:9" x14ac:dyDescent="0.3">
      <c r="A10596" s="31"/>
      <c r="B10596" s="31"/>
      <c r="C10596" s="31"/>
      <c r="D10596" s="31"/>
      <c r="E10596" s="31"/>
      <c r="F10596" s="31"/>
      <c r="G10596" s="31"/>
      <c r="H10596" s="31"/>
      <c r="I10596" s="32"/>
    </row>
    <row r="10597" spans="1:9" x14ac:dyDescent="0.3">
      <c r="A10597" s="31"/>
      <c r="B10597" s="31"/>
      <c r="C10597" s="31"/>
      <c r="D10597" s="31"/>
      <c r="E10597" s="31"/>
      <c r="F10597" s="31"/>
      <c r="G10597" s="31"/>
      <c r="H10597" s="31"/>
      <c r="I10597" s="32"/>
    </row>
    <row r="10598" spans="1:9" x14ac:dyDescent="0.3">
      <c r="A10598" s="31"/>
      <c r="B10598" s="31"/>
      <c r="C10598" s="31"/>
      <c r="D10598" s="31"/>
      <c r="E10598" s="31"/>
      <c r="F10598" s="31"/>
      <c r="G10598" s="31"/>
      <c r="H10598" s="31"/>
      <c r="I10598" s="32"/>
    </row>
    <row r="10599" spans="1:9" x14ac:dyDescent="0.3">
      <c r="A10599" s="31"/>
      <c r="B10599" s="31"/>
      <c r="C10599" s="31"/>
      <c r="D10599" s="31"/>
      <c r="E10599" s="31"/>
      <c r="F10599" s="31"/>
      <c r="G10599" s="31"/>
      <c r="H10599" s="31"/>
      <c r="I10599" s="32"/>
    </row>
    <row r="10600" spans="1:9" x14ac:dyDescent="0.3">
      <c r="A10600" s="31"/>
      <c r="B10600" s="31"/>
      <c r="C10600" s="31"/>
      <c r="D10600" s="31"/>
      <c r="E10600" s="31"/>
      <c r="F10600" s="31"/>
      <c r="G10600" s="31"/>
      <c r="H10600" s="31"/>
      <c r="I10600" s="32"/>
    </row>
    <row r="10601" spans="1:9" x14ac:dyDescent="0.3">
      <c r="A10601" s="31"/>
      <c r="B10601" s="31"/>
      <c r="C10601" s="31"/>
      <c r="D10601" s="31"/>
      <c r="E10601" s="31"/>
      <c r="F10601" s="31"/>
      <c r="G10601" s="31"/>
      <c r="H10601" s="31"/>
      <c r="I10601" s="32"/>
    </row>
    <row r="10602" spans="1:9" x14ac:dyDescent="0.3">
      <c r="A10602" s="31"/>
      <c r="B10602" s="31"/>
      <c r="C10602" s="31"/>
      <c r="D10602" s="31"/>
      <c r="E10602" s="31"/>
      <c r="F10602" s="31"/>
      <c r="G10602" s="31"/>
      <c r="H10602" s="31"/>
      <c r="I10602" s="32"/>
    </row>
    <row r="10603" spans="1:9" x14ac:dyDescent="0.3">
      <c r="A10603" s="31"/>
      <c r="B10603" s="31"/>
      <c r="C10603" s="31"/>
      <c r="D10603" s="31"/>
      <c r="E10603" s="31"/>
      <c r="F10603" s="31"/>
      <c r="G10603" s="31"/>
      <c r="H10603" s="31"/>
      <c r="I10603" s="32"/>
    </row>
    <row r="10604" spans="1:9" x14ac:dyDescent="0.3">
      <c r="A10604" s="31"/>
      <c r="B10604" s="31"/>
      <c r="C10604" s="31"/>
      <c r="D10604" s="31"/>
      <c r="E10604" s="31"/>
      <c r="F10604" s="31"/>
      <c r="G10604" s="31"/>
      <c r="H10604" s="31"/>
      <c r="I10604" s="32"/>
    </row>
    <row r="10605" spans="1:9" x14ac:dyDescent="0.3">
      <c r="A10605" s="31"/>
      <c r="B10605" s="31"/>
      <c r="C10605" s="31"/>
      <c r="D10605" s="31"/>
      <c r="E10605" s="31"/>
      <c r="F10605" s="31"/>
      <c r="G10605" s="31"/>
      <c r="H10605" s="31"/>
      <c r="I10605" s="32"/>
    </row>
    <row r="10606" spans="1:9" x14ac:dyDescent="0.3">
      <c r="A10606" s="31"/>
      <c r="B10606" s="31"/>
      <c r="C10606" s="31"/>
      <c r="D10606" s="31"/>
      <c r="E10606" s="31"/>
      <c r="F10606" s="31"/>
      <c r="G10606" s="31"/>
      <c r="H10606" s="31"/>
      <c r="I10606" s="32"/>
    </row>
    <row r="10607" spans="1:9" x14ac:dyDescent="0.3">
      <c r="A10607" s="31"/>
      <c r="B10607" s="31"/>
      <c r="C10607" s="31"/>
      <c r="D10607" s="31"/>
      <c r="E10607" s="31"/>
      <c r="F10607" s="31"/>
      <c r="G10607" s="31"/>
      <c r="H10607" s="31"/>
      <c r="I10607" s="32"/>
    </row>
    <row r="10608" spans="1:9" x14ac:dyDescent="0.3">
      <c r="A10608" s="31"/>
      <c r="B10608" s="31"/>
      <c r="C10608" s="31"/>
      <c r="D10608" s="31"/>
      <c r="E10608" s="31"/>
      <c r="F10608" s="31"/>
      <c r="G10608" s="31"/>
      <c r="H10608" s="31"/>
      <c r="I10608" s="32"/>
    </row>
    <row r="10609" spans="1:9" x14ac:dyDescent="0.3">
      <c r="A10609" s="31"/>
      <c r="B10609" s="31"/>
      <c r="C10609" s="31"/>
      <c r="D10609" s="31"/>
      <c r="E10609" s="31"/>
      <c r="F10609" s="31"/>
      <c r="G10609" s="31"/>
      <c r="H10609" s="31"/>
      <c r="I10609" s="32"/>
    </row>
    <row r="10610" spans="1:9" x14ac:dyDescent="0.3">
      <c r="A10610" s="31"/>
      <c r="B10610" s="31"/>
      <c r="C10610" s="31"/>
      <c r="D10610" s="31"/>
      <c r="E10610" s="31"/>
      <c r="F10610" s="31"/>
      <c r="G10610" s="31"/>
      <c r="H10610" s="31"/>
      <c r="I10610" s="32"/>
    </row>
    <row r="10611" spans="1:9" x14ac:dyDescent="0.3">
      <c r="A10611" s="31"/>
      <c r="B10611" s="31"/>
      <c r="C10611" s="31"/>
      <c r="D10611" s="31"/>
      <c r="E10611" s="31"/>
      <c r="F10611" s="31"/>
      <c r="G10611" s="31"/>
      <c r="H10611" s="31"/>
      <c r="I10611" s="32"/>
    </row>
    <row r="10612" spans="1:9" x14ac:dyDescent="0.3">
      <c r="A10612" s="31"/>
      <c r="B10612" s="31"/>
      <c r="C10612" s="31"/>
      <c r="D10612" s="31"/>
      <c r="E10612" s="31"/>
      <c r="F10612" s="31"/>
      <c r="G10612" s="31"/>
      <c r="H10612" s="31"/>
      <c r="I10612" s="32"/>
    </row>
    <row r="10613" spans="1:9" x14ac:dyDescent="0.3">
      <c r="A10613" s="31"/>
      <c r="B10613" s="31"/>
      <c r="C10613" s="31"/>
      <c r="D10613" s="31"/>
      <c r="E10613" s="31"/>
      <c r="F10613" s="31"/>
      <c r="G10613" s="31"/>
      <c r="H10613" s="31"/>
      <c r="I10613" s="32"/>
    </row>
    <row r="10614" spans="1:9" x14ac:dyDescent="0.3">
      <c r="A10614" s="31"/>
      <c r="B10614" s="31"/>
      <c r="C10614" s="31"/>
      <c r="D10614" s="31"/>
      <c r="E10614" s="31"/>
      <c r="F10614" s="31"/>
      <c r="G10614" s="31"/>
      <c r="H10614" s="31"/>
      <c r="I10614" s="32"/>
    </row>
    <row r="10615" spans="1:9" x14ac:dyDescent="0.3">
      <c r="A10615" s="31"/>
      <c r="B10615" s="31"/>
      <c r="C10615" s="31"/>
      <c r="D10615" s="31"/>
      <c r="E10615" s="31"/>
      <c r="F10615" s="31"/>
      <c r="G10615" s="31"/>
      <c r="H10615" s="31"/>
      <c r="I10615" s="32"/>
    </row>
    <row r="10616" spans="1:9" x14ac:dyDescent="0.3">
      <c r="A10616" s="31"/>
      <c r="B10616" s="31"/>
      <c r="C10616" s="31"/>
      <c r="D10616" s="31"/>
      <c r="E10616" s="31"/>
      <c r="F10616" s="31"/>
      <c r="G10616" s="31"/>
      <c r="H10616" s="31"/>
      <c r="I10616" s="32"/>
    </row>
    <row r="10617" spans="1:9" x14ac:dyDescent="0.3">
      <c r="A10617" s="31"/>
      <c r="B10617" s="31"/>
      <c r="C10617" s="31"/>
      <c r="D10617" s="31"/>
      <c r="E10617" s="31"/>
      <c r="F10617" s="31"/>
      <c r="G10617" s="31"/>
      <c r="H10617" s="31"/>
      <c r="I10617" s="32"/>
    </row>
    <row r="10618" spans="1:9" x14ac:dyDescent="0.3">
      <c r="A10618" s="31"/>
      <c r="B10618" s="31"/>
      <c r="C10618" s="31"/>
      <c r="D10618" s="31"/>
      <c r="E10618" s="31"/>
      <c r="F10618" s="31"/>
      <c r="G10618" s="31"/>
      <c r="H10618" s="31"/>
      <c r="I10618" s="32"/>
    </row>
    <row r="10619" spans="1:9" x14ac:dyDescent="0.3">
      <c r="A10619" s="31"/>
      <c r="B10619" s="31"/>
      <c r="C10619" s="31"/>
      <c r="D10619" s="31"/>
      <c r="E10619" s="31"/>
      <c r="F10619" s="31"/>
      <c r="G10619" s="31"/>
      <c r="H10619" s="31"/>
      <c r="I10619" s="32"/>
    </row>
    <row r="10620" spans="1:9" x14ac:dyDescent="0.3">
      <c r="A10620" s="31"/>
      <c r="B10620" s="31"/>
      <c r="C10620" s="31"/>
      <c r="D10620" s="31"/>
      <c r="E10620" s="31"/>
      <c r="F10620" s="31"/>
      <c r="G10620" s="31"/>
      <c r="H10620" s="31"/>
      <c r="I10620" s="32"/>
    </row>
    <row r="10621" spans="1:9" x14ac:dyDescent="0.3">
      <c r="A10621" s="31"/>
      <c r="B10621" s="31"/>
      <c r="C10621" s="31"/>
      <c r="D10621" s="31"/>
      <c r="E10621" s="31"/>
      <c r="F10621" s="31"/>
      <c r="G10621" s="31"/>
      <c r="H10621" s="31"/>
      <c r="I10621" s="32"/>
    </row>
    <row r="10622" spans="1:9" x14ac:dyDescent="0.3">
      <c r="A10622" s="31"/>
      <c r="B10622" s="31"/>
      <c r="C10622" s="31"/>
      <c r="D10622" s="31"/>
      <c r="E10622" s="31"/>
      <c r="F10622" s="31"/>
      <c r="G10622" s="31"/>
      <c r="H10622" s="31"/>
      <c r="I10622" s="32"/>
    </row>
    <row r="10623" spans="1:9" x14ac:dyDescent="0.3">
      <c r="A10623" s="31"/>
      <c r="B10623" s="31"/>
      <c r="C10623" s="31"/>
      <c r="D10623" s="31"/>
      <c r="E10623" s="31"/>
      <c r="F10623" s="31"/>
      <c r="G10623" s="31"/>
      <c r="H10623" s="31"/>
      <c r="I10623" s="32"/>
    </row>
    <row r="10624" spans="1:9" x14ac:dyDescent="0.3">
      <c r="A10624" s="31"/>
      <c r="B10624" s="31"/>
      <c r="C10624" s="31"/>
      <c r="D10624" s="31"/>
      <c r="E10624" s="31"/>
      <c r="F10624" s="31"/>
      <c r="G10624" s="31"/>
      <c r="H10624" s="31"/>
      <c r="I10624" s="32"/>
    </row>
    <row r="10625" spans="1:9" x14ac:dyDescent="0.3">
      <c r="A10625" s="31"/>
      <c r="B10625" s="31"/>
      <c r="C10625" s="31"/>
      <c r="D10625" s="31"/>
      <c r="E10625" s="31"/>
      <c r="F10625" s="31"/>
      <c r="G10625" s="31"/>
      <c r="H10625" s="31"/>
      <c r="I10625" s="32"/>
    </row>
    <row r="10626" spans="1:9" x14ac:dyDescent="0.3">
      <c r="A10626" s="31"/>
      <c r="B10626" s="31"/>
      <c r="C10626" s="31"/>
      <c r="D10626" s="31"/>
      <c r="E10626" s="31"/>
      <c r="F10626" s="31"/>
      <c r="G10626" s="31"/>
      <c r="H10626" s="31"/>
      <c r="I10626" s="32"/>
    </row>
    <row r="10627" spans="1:9" x14ac:dyDescent="0.3">
      <c r="A10627" s="31"/>
      <c r="B10627" s="31"/>
      <c r="C10627" s="31"/>
      <c r="D10627" s="31"/>
      <c r="E10627" s="31"/>
      <c r="F10627" s="31"/>
      <c r="G10627" s="31"/>
      <c r="H10627" s="31"/>
      <c r="I10627" s="32"/>
    </row>
    <row r="10628" spans="1:9" x14ac:dyDescent="0.3">
      <c r="A10628" s="31"/>
      <c r="B10628" s="31"/>
      <c r="C10628" s="31"/>
      <c r="D10628" s="31"/>
      <c r="E10628" s="31"/>
      <c r="F10628" s="31"/>
      <c r="G10628" s="31"/>
      <c r="H10628" s="31"/>
      <c r="I10628" s="32"/>
    </row>
    <row r="10629" spans="1:9" x14ac:dyDescent="0.3">
      <c r="A10629" s="31"/>
      <c r="B10629" s="31"/>
      <c r="C10629" s="31"/>
      <c r="D10629" s="31"/>
      <c r="E10629" s="31"/>
      <c r="F10629" s="31"/>
      <c r="G10629" s="31"/>
      <c r="H10629" s="31"/>
      <c r="I10629" s="32"/>
    </row>
    <row r="10630" spans="1:9" x14ac:dyDescent="0.3">
      <c r="A10630" s="31"/>
      <c r="B10630" s="31"/>
      <c r="C10630" s="31"/>
      <c r="D10630" s="31"/>
      <c r="E10630" s="31"/>
      <c r="F10630" s="31"/>
      <c r="G10630" s="31"/>
      <c r="H10630" s="31"/>
      <c r="I10630" s="32"/>
    </row>
    <row r="10631" spans="1:9" x14ac:dyDescent="0.3">
      <c r="A10631" s="31"/>
      <c r="B10631" s="31"/>
      <c r="C10631" s="31"/>
      <c r="D10631" s="31"/>
      <c r="E10631" s="31"/>
      <c r="F10631" s="31"/>
      <c r="G10631" s="31"/>
      <c r="H10631" s="31"/>
      <c r="I10631" s="32"/>
    </row>
    <row r="10632" spans="1:9" x14ac:dyDescent="0.3">
      <c r="A10632" s="31"/>
      <c r="B10632" s="31"/>
      <c r="C10632" s="31"/>
      <c r="D10632" s="31"/>
      <c r="E10632" s="31"/>
      <c r="F10632" s="31"/>
      <c r="G10632" s="31"/>
      <c r="H10632" s="31"/>
      <c r="I10632" s="32"/>
    </row>
    <row r="10633" spans="1:9" x14ac:dyDescent="0.3">
      <c r="A10633" s="31"/>
      <c r="B10633" s="31"/>
      <c r="C10633" s="31"/>
      <c r="D10633" s="31"/>
      <c r="E10633" s="31"/>
      <c r="F10633" s="31"/>
      <c r="G10633" s="31"/>
      <c r="H10633" s="31"/>
      <c r="I10633" s="32"/>
    </row>
    <row r="10634" spans="1:9" x14ac:dyDescent="0.3">
      <c r="A10634" s="31"/>
      <c r="B10634" s="31"/>
      <c r="C10634" s="31"/>
      <c r="D10634" s="31"/>
      <c r="E10634" s="31"/>
      <c r="F10634" s="31"/>
      <c r="G10634" s="31"/>
      <c r="H10634" s="31"/>
      <c r="I10634" s="32"/>
    </row>
    <row r="10635" spans="1:9" x14ac:dyDescent="0.3">
      <c r="A10635" s="31"/>
      <c r="B10635" s="31"/>
      <c r="C10635" s="31"/>
      <c r="D10635" s="31"/>
      <c r="E10635" s="31"/>
      <c r="F10635" s="31"/>
      <c r="G10635" s="31"/>
      <c r="H10635" s="31"/>
      <c r="I10635" s="32"/>
    </row>
    <row r="10636" spans="1:9" x14ac:dyDescent="0.3">
      <c r="A10636" s="31"/>
      <c r="B10636" s="31"/>
      <c r="C10636" s="31"/>
      <c r="D10636" s="31"/>
      <c r="E10636" s="31"/>
      <c r="F10636" s="31"/>
      <c r="G10636" s="31"/>
      <c r="H10636" s="31"/>
      <c r="I10636" s="32"/>
    </row>
    <row r="10637" spans="1:9" x14ac:dyDescent="0.3">
      <c r="A10637" s="31"/>
      <c r="B10637" s="31"/>
      <c r="C10637" s="31"/>
      <c r="D10637" s="31"/>
      <c r="E10637" s="31"/>
      <c r="F10637" s="31"/>
      <c r="G10637" s="31"/>
      <c r="H10637" s="31"/>
      <c r="I10637" s="32"/>
    </row>
    <row r="10638" spans="1:9" x14ac:dyDescent="0.3">
      <c r="A10638" s="31"/>
      <c r="B10638" s="31"/>
      <c r="C10638" s="31"/>
      <c r="D10638" s="31"/>
      <c r="E10638" s="31"/>
      <c r="F10638" s="31"/>
      <c r="G10638" s="31"/>
      <c r="H10638" s="31"/>
      <c r="I10638" s="32"/>
    </row>
    <row r="10639" spans="1:9" x14ac:dyDescent="0.3">
      <c r="A10639" s="31"/>
      <c r="B10639" s="31"/>
      <c r="C10639" s="31"/>
      <c r="D10639" s="31"/>
      <c r="E10639" s="31"/>
      <c r="F10639" s="31"/>
      <c r="G10639" s="31"/>
      <c r="H10639" s="31"/>
      <c r="I10639" s="32"/>
    </row>
    <row r="10640" spans="1:9" x14ac:dyDescent="0.3">
      <c r="A10640" s="31"/>
      <c r="B10640" s="31"/>
      <c r="C10640" s="31"/>
      <c r="D10640" s="31"/>
      <c r="E10640" s="31"/>
      <c r="F10640" s="31"/>
      <c r="G10640" s="31"/>
      <c r="H10640" s="31"/>
      <c r="I10640" s="32"/>
    </row>
    <row r="10641" spans="1:9" x14ac:dyDescent="0.3">
      <c r="A10641" s="31"/>
      <c r="B10641" s="31"/>
      <c r="C10641" s="31"/>
      <c r="D10641" s="31"/>
      <c r="E10641" s="31"/>
      <c r="F10641" s="31"/>
      <c r="G10641" s="31"/>
      <c r="H10641" s="31"/>
      <c r="I10641" s="32"/>
    </row>
    <row r="10642" spans="1:9" x14ac:dyDescent="0.3">
      <c r="A10642" s="31"/>
      <c r="B10642" s="31"/>
      <c r="C10642" s="31"/>
      <c r="D10642" s="31"/>
      <c r="E10642" s="31"/>
      <c r="F10642" s="31"/>
      <c r="G10642" s="31"/>
      <c r="H10642" s="31"/>
      <c r="I10642" s="32"/>
    </row>
    <row r="10643" spans="1:9" x14ac:dyDescent="0.3">
      <c r="A10643" s="31"/>
      <c r="B10643" s="31"/>
      <c r="C10643" s="31"/>
      <c r="D10643" s="31"/>
      <c r="E10643" s="31"/>
      <c r="F10643" s="31"/>
      <c r="G10643" s="31"/>
      <c r="H10643" s="31"/>
      <c r="I10643" s="32"/>
    </row>
    <row r="10644" spans="1:9" x14ac:dyDescent="0.3">
      <c r="A10644" s="31"/>
      <c r="B10644" s="31"/>
      <c r="C10644" s="31"/>
      <c r="D10644" s="31"/>
      <c r="E10644" s="31"/>
      <c r="F10644" s="31"/>
      <c r="G10644" s="31"/>
      <c r="H10644" s="31"/>
      <c r="I10644" s="32"/>
    </row>
    <row r="10645" spans="1:9" x14ac:dyDescent="0.3">
      <c r="A10645" s="31"/>
      <c r="B10645" s="31"/>
      <c r="C10645" s="31"/>
      <c r="D10645" s="31"/>
      <c r="E10645" s="31"/>
      <c r="F10645" s="31"/>
      <c r="G10645" s="31"/>
      <c r="H10645" s="31"/>
      <c r="I10645" s="32"/>
    </row>
    <row r="10646" spans="1:9" x14ac:dyDescent="0.3">
      <c r="A10646" s="31"/>
      <c r="B10646" s="31"/>
      <c r="C10646" s="31"/>
      <c r="D10646" s="31"/>
      <c r="E10646" s="31"/>
      <c r="F10646" s="31"/>
      <c r="G10646" s="31"/>
      <c r="H10646" s="31"/>
      <c r="I10646" s="32"/>
    </row>
    <row r="10647" spans="1:9" x14ac:dyDescent="0.3">
      <c r="A10647" s="31"/>
      <c r="B10647" s="31"/>
      <c r="C10647" s="31"/>
      <c r="D10647" s="31"/>
      <c r="E10647" s="31"/>
      <c r="F10647" s="31"/>
      <c r="G10647" s="31"/>
      <c r="H10647" s="31"/>
      <c r="I10647" s="32"/>
    </row>
    <row r="10648" spans="1:9" x14ac:dyDescent="0.3">
      <c r="A10648" s="31"/>
      <c r="B10648" s="31"/>
      <c r="C10648" s="31"/>
      <c r="D10648" s="31"/>
      <c r="E10648" s="31"/>
      <c r="F10648" s="31"/>
      <c r="G10648" s="31"/>
      <c r="H10648" s="31"/>
      <c r="I10648" s="32"/>
    </row>
    <row r="10649" spans="1:9" x14ac:dyDescent="0.3">
      <c r="A10649" s="31"/>
      <c r="B10649" s="31"/>
      <c r="C10649" s="31"/>
      <c r="D10649" s="31"/>
      <c r="E10649" s="31"/>
      <c r="F10649" s="31"/>
      <c r="G10649" s="31"/>
      <c r="H10649" s="31"/>
      <c r="I10649" s="32"/>
    </row>
    <row r="10650" spans="1:9" x14ac:dyDescent="0.3">
      <c r="A10650" s="31"/>
      <c r="B10650" s="31"/>
      <c r="C10650" s="31"/>
      <c r="D10650" s="31"/>
      <c r="E10650" s="31"/>
      <c r="F10650" s="31"/>
      <c r="G10650" s="31"/>
      <c r="H10650" s="31"/>
      <c r="I10650" s="32"/>
    </row>
    <row r="10651" spans="1:9" x14ac:dyDescent="0.3">
      <c r="A10651" s="31"/>
      <c r="B10651" s="31"/>
      <c r="C10651" s="31"/>
      <c r="D10651" s="31"/>
      <c r="E10651" s="31"/>
      <c r="F10651" s="31"/>
      <c r="G10651" s="31"/>
      <c r="H10651" s="31"/>
      <c r="I10651" s="32"/>
    </row>
    <row r="10652" spans="1:9" x14ac:dyDescent="0.3">
      <c r="A10652" s="31"/>
      <c r="B10652" s="31"/>
      <c r="C10652" s="31"/>
      <c r="D10652" s="31"/>
      <c r="E10652" s="31"/>
      <c r="F10652" s="31"/>
      <c r="G10652" s="31"/>
      <c r="H10652" s="31"/>
      <c r="I10652" s="32"/>
    </row>
    <row r="10653" spans="1:9" x14ac:dyDescent="0.3">
      <c r="A10653" s="31"/>
      <c r="B10653" s="31"/>
      <c r="C10653" s="31"/>
      <c r="D10653" s="31"/>
      <c r="E10653" s="31"/>
      <c r="F10653" s="31"/>
      <c r="G10653" s="31"/>
      <c r="H10653" s="31"/>
      <c r="I10653" s="32"/>
    </row>
    <row r="10654" spans="1:9" x14ac:dyDescent="0.3">
      <c r="A10654" s="31"/>
      <c r="B10654" s="31"/>
      <c r="C10654" s="31"/>
      <c r="D10654" s="31"/>
      <c r="E10654" s="31"/>
      <c r="F10654" s="31"/>
      <c r="G10654" s="31"/>
      <c r="H10654" s="31"/>
      <c r="I10654" s="32"/>
    </row>
    <row r="10655" spans="1:9" x14ac:dyDescent="0.3">
      <c r="A10655" s="31"/>
      <c r="B10655" s="31"/>
      <c r="C10655" s="31"/>
      <c r="D10655" s="31"/>
      <c r="E10655" s="31"/>
      <c r="F10655" s="31"/>
      <c r="G10655" s="31"/>
      <c r="H10655" s="31"/>
      <c r="I10655" s="32"/>
    </row>
    <row r="10656" spans="1:9" x14ac:dyDescent="0.3">
      <c r="A10656" s="31"/>
      <c r="B10656" s="31"/>
      <c r="C10656" s="31"/>
      <c r="D10656" s="31"/>
      <c r="E10656" s="31"/>
      <c r="F10656" s="31"/>
      <c r="G10656" s="31"/>
      <c r="H10656" s="31"/>
      <c r="I10656" s="32"/>
    </row>
    <row r="10657" spans="1:9" x14ac:dyDescent="0.3">
      <c r="A10657" s="31"/>
      <c r="B10657" s="31"/>
      <c r="C10657" s="31"/>
      <c r="D10657" s="31"/>
      <c r="E10657" s="31"/>
      <c r="F10657" s="31"/>
      <c r="G10657" s="31"/>
      <c r="H10657" s="31"/>
      <c r="I10657" s="32"/>
    </row>
    <row r="10658" spans="1:9" x14ac:dyDescent="0.3">
      <c r="A10658" s="31"/>
      <c r="B10658" s="31"/>
      <c r="C10658" s="31"/>
      <c r="D10658" s="31"/>
      <c r="E10658" s="31"/>
      <c r="F10658" s="31"/>
      <c r="G10658" s="31"/>
      <c r="H10658" s="31"/>
      <c r="I10658" s="32"/>
    </row>
    <row r="10659" spans="1:9" x14ac:dyDescent="0.3">
      <c r="A10659" s="31"/>
      <c r="B10659" s="31"/>
      <c r="C10659" s="31"/>
      <c r="D10659" s="31"/>
      <c r="E10659" s="31"/>
      <c r="F10659" s="31"/>
      <c r="G10659" s="31"/>
      <c r="H10659" s="31"/>
      <c r="I10659" s="32"/>
    </row>
    <row r="10660" spans="1:9" x14ac:dyDescent="0.3">
      <c r="A10660" s="31"/>
      <c r="B10660" s="31"/>
      <c r="C10660" s="31"/>
      <c r="D10660" s="31"/>
      <c r="E10660" s="31"/>
      <c r="F10660" s="31"/>
      <c r="G10660" s="31"/>
      <c r="H10660" s="31"/>
      <c r="I10660" s="32"/>
    </row>
    <row r="10661" spans="1:9" x14ac:dyDescent="0.3">
      <c r="A10661" s="31"/>
      <c r="B10661" s="31"/>
      <c r="C10661" s="31"/>
      <c r="D10661" s="31"/>
      <c r="E10661" s="31"/>
      <c r="F10661" s="31"/>
      <c r="G10661" s="31"/>
      <c r="H10661" s="31"/>
      <c r="I10661" s="32"/>
    </row>
    <row r="10662" spans="1:9" x14ac:dyDescent="0.3">
      <c r="A10662" s="31"/>
      <c r="B10662" s="31"/>
      <c r="C10662" s="31"/>
      <c r="D10662" s="31"/>
      <c r="E10662" s="31"/>
      <c r="F10662" s="31"/>
      <c r="G10662" s="31"/>
      <c r="H10662" s="31"/>
      <c r="I10662" s="32"/>
    </row>
    <row r="10663" spans="1:9" x14ac:dyDescent="0.3">
      <c r="A10663" s="31"/>
      <c r="B10663" s="31"/>
      <c r="C10663" s="31"/>
      <c r="D10663" s="31"/>
      <c r="E10663" s="31"/>
      <c r="F10663" s="31"/>
      <c r="G10663" s="31"/>
      <c r="H10663" s="31"/>
      <c r="I10663" s="32"/>
    </row>
    <row r="10664" spans="1:9" x14ac:dyDescent="0.3">
      <c r="A10664" s="31"/>
      <c r="B10664" s="31"/>
      <c r="C10664" s="31"/>
      <c r="D10664" s="31"/>
      <c r="E10664" s="31"/>
      <c r="F10664" s="31"/>
      <c r="G10664" s="31"/>
      <c r="H10664" s="31"/>
      <c r="I10664" s="32"/>
    </row>
    <row r="10665" spans="1:9" x14ac:dyDescent="0.3">
      <c r="A10665" s="31"/>
      <c r="B10665" s="31"/>
      <c r="C10665" s="31"/>
      <c r="D10665" s="31"/>
      <c r="E10665" s="31"/>
      <c r="F10665" s="31"/>
      <c r="G10665" s="31"/>
      <c r="H10665" s="31"/>
      <c r="I10665" s="32"/>
    </row>
    <row r="10666" spans="1:9" x14ac:dyDescent="0.3">
      <c r="A10666" s="31"/>
      <c r="B10666" s="31"/>
      <c r="C10666" s="31"/>
      <c r="D10666" s="31"/>
      <c r="E10666" s="31"/>
      <c r="F10666" s="31"/>
      <c r="G10666" s="31"/>
      <c r="H10666" s="31"/>
      <c r="I10666" s="32"/>
    </row>
    <row r="10667" spans="1:9" x14ac:dyDescent="0.3">
      <c r="A10667" s="31"/>
      <c r="B10667" s="31"/>
      <c r="C10667" s="31"/>
      <c r="D10667" s="31"/>
      <c r="E10667" s="31"/>
      <c r="F10667" s="31"/>
      <c r="G10667" s="31"/>
      <c r="H10667" s="31"/>
      <c r="I10667" s="32"/>
    </row>
    <row r="10668" spans="1:9" x14ac:dyDescent="0.3">
      <c r="A10668" s="31"/>
      <c r="B10668" s="31"/>
      <c r="C10668" s="31"/>
      <c r="D10668" s="31"/>
      <c r="E10668" s="31"/>
      <c r="F10668" s="31"/>
      <c r="G10668" s="31"/>
      <c r="H10668" s="31"/>
      <c r="I10668" s="32"/>
    </row>
    <row r="10669" spans="1:9" x14ac:dyDescent="0.3">
      <c r="A10669" s="31"/>
      <c r="B10669" s="31"/>
      <c r="C10669" s="31"/>
      <c r="D10669" s="31"/>
      <c r="E10669" s="31"/>
      <c r="F10669" s="31"/>
      <c r="G10669" s="31"/>
      <c r="H10669" s="31"/>
      <c r="I10669" s="32"/>
    </row>
    <row r="10670" spans="1:9" x14ac:dyDescent="0.3">
      <c r="A10670" s="31"/>
      <c r="B10670" s="31"/>
      <c r="C10670" s="31"/>
      <c r="D10670" s="31"/>
      <c r="E10670" s="31"/>
      <c r="F10670" s="31"/>
      <c r="G10670" s="31"/>
      <c r="H10670" s="31"/>
      <c r="I10670" s="32"/>
    </row>
    <row r="10671" spans="1:9" x14ac:dyDescent="0.3">
      <c r="A10671" s="31"/>
      <c r="B10671" s="31"/>
      <c r="C10671" s="31"/>
      <c r="D10671" s="31"/>
      <c r="E10671" s="31"/>
      <c r="F10671" s="31"/>
      <c r="G10671" s="31"/>
      <c r="H10671" s="31"/>
      <c r="I10671" s="32"/>
    </row>
    <row r="10672" spans="1:9" x14ac:dyDescent="0.3">
      <c r="A10672" s="31"/>
      <c r="B10672" s="31"/>
      <c r="C10672" s="31"/>
      <c r="D10672" s="31"/>
      <c r="E10672" s="31"/>
      <c r="F10672" s="31"/>
      <c r="G10672" s="31"/>
      <c r="H10672" s="31"/>
      <c r="I10672" s="32"/>
    </row>
    <row r="10673" spans="1:9" x14ac:dyDescent="0.3">
      <c r="A10673" s="31"/>
      <c r="B10673" s="31"/>
      <c r="C10673" s="31"/>
      <c r="D10673" s="31"/>
      <c r="E10673" s="31"/>
      <c r="F10673" s="31"/>
      <c r="G10673" s="31"/>
      <c r="H10673" s="31"/>
      <c r="I10673" s="32"/>
    </row>
    <row r="10674" spans="1:9" x14ac:dyDescent="0.3">
      <c r="A10674" s="31"/>
      <c r="B10674" s="31"/>
      <c r="C10674" s="31"/>
      <c r="D10674" s="31"/>
      <c r="E10674" s="31"/>
      <c r="F10674" s="31"/>
      <c r="G10674" s="31"/>
      <c r="H10674" s="31"/>
      <c r="I10674" s="32"/>
    </row>
    <row r="10675" spans="1:9" x14ac:dyDescent="0.3">
      <c r="A10675" s="31"/>
      <c r="B10675" s="31"/>
      <c r="C10675" s="31"/>
      <c r="D10675" s="31"/>
      <c r="E10675" s="31"/>
      <c r="F10675" s="31"/>
      <c r="G10675" s="31"/>
      <c r="H10675" s="31"/>
      <c r="I10675" s="32"/>
    </row>
    <row r="10676" spans="1:9" x14ac:dyDescent="0.3">
      <c r="A10676" s="31"/>
      <c r="B10676" s="31"/>
      <c r="C10676" s="31"/>
      <c r="D10676" s="31"/>
      <c r="E10676" s="31"/>
      <c r="F10676" s="31"/>
      <c r="G10676" s="31"/>
      <c r="H10676" s="31"/>
      <c r="I10676" s="32"/>
    </row>
    <row r="10677" spans="1:9" x14ac:dyDescent="0.3">
      <c r="A10677" s="31"/>
      <c r="B10677" s="31"/>
      <c r="C10677" s="31"/>
      <c r="D10677" s="31"/>
      <c r="E10677" s="31"/>
      <c r="F10677" s="31"/>
      <c r="G10677" s="31"/>
      <c r="H10677" s="31"/>
      <c r="I10677" s="32"/>
    </row>
    <row r="10678" spans="1:9" x14ac:dyDescent="0.3">
      <c r="A10678" s="31"/>
      <c r="B10678" s="31"/>
      <c r="C10678" s="31"/>
      <c r="D10678" s="31"/>
      <c r="E10678" s="31"/>
      <c r="F10678" s="31"/>
      <c r="G10678" s="31"/>
      <c r="H10678" s="31"/>
      <c r="I10678" s="32"/>
    </row>
    <row r="10679" spans="1:9" x14ac:dyDescent="0.3">
      <c r="A10679" s="31"/>
      <c r="B10679" s="31"/>
      <c r="C10679" s="31"/>
      <c r="D10679" s="31"/>
      <c r="E10679" s="31"/>
      <c r="F10679" s="31"/>
      <c r="G10679" s="31"/>
      <c r="H10679" s="31"/>
      <c r="I10679" s="32"/>
    </row>
    <row r="10680" spans="1:9" x14ac:dyDescent="0.3">
      <c r="A10680" s="31"/>
      <c r="B10680" s="31"/>
      <c r="C10680" s="31"/>
      <c r="D10680" s="31"/>
      <c r="E10680" s="31"/>
      <c r="F10680" s="31"/>
      <c r="G10680" s="31"/>
      <c r="H10680" s="31"/>
      <c r="I10680" s="32"/>
    </row>
    <row r="10681" spans="1:9" x14ac:dyDescent="0.3">
      <c r="A10681" s="31"/>
      <c r="B10681" s="31"/>
      <c r="C10681" s="31"/>
      <c r="D10681" s="31"/>
      <c r="E10681" s="31"/>
      <c r="F10681" s="31"/>
      <c r="G10681" s="31"/>
      <c r="H10681" s="31"/>
      <c r="I10681" s="32"/>
    </row>
    <row r="10682" spans="1:9" x14ac:dyDescent="0.3">
      <c r="A10682" s="31"/>
      <c r="B10682" s="31"/>
      <c r="C10682" s="31"/>
      <c r="D10682" s="31"/>
      <c r="E10682" s="31"/>
      <c r="F10682" s="31"/>
      <c r="G10682" s="31"/>
      <c r="H10682" s="31"/>
      <c r="I10682" s="32"/>
    </row>
    <row r="10683" spans="1:9" x14ac:dyDescent="0.3">
      <c r="A10683" s="31"/>
      <c r="B10683" s="31"/>
      <c r="C10683" s="31"/>
      <c r="D10683" s="31"/>
      <c r="E10683" s="31"/>
      <c r="F10683" s="31"/>
      <c r="G10683" s="31"/>
      <c r="H10683" s="31"/>
      <c r="I10683" s="32"/>
    </row>
    <row r="10684" spans="1:9" x14ac:dyDescent="0.3">
      <c r="A10684" s="31"/>
      <c r="B10684" s="31"/>
      <c r="C10684" s="31"/>
      <c r="D10684" s="31"/>
      <c r="E10684" s="31"/>
      <c r="F10684" s="31"/>
      <c r="G10684" s="31"/>
      <c r="H10684" s="31"/>
      <c r="I10684" s="32"/>
    </row>
    <row r="10685" spans="1:9" x14ac:dyDescent="0.3">
      <c r="A10685" s="31"/>
      <c r="B10685" s="31"/>
      <c r="C10685" s="31"/>
      <c r="D10685" s="31"/>
      <c r="E10685" s="31"/>
      <c r="F10685" s="31"/>
      <c r="G10685" s="31"/>
      <c r="H10685" s="31"/>
      <c r="I10685" s="32"/>
    </row>
    <row r="10686" spans="1:9" x14ac:dyDescent="0.3">
      <c r="A10686" s="31"/>
      <c r="B10686" s="31"/>
      <c r="C10686" s="31"/>
      <c r="D10686" s="31"/>
      <c r="E10686" s="31"/>
      <c r="F10686" s="31"/>
      <c r="G10686" s="31"/>
      <c r="H10686" s="31"/>
      <c r="I10686" s="32"/>
    </row>
    <row r="10687" spans="1:9" x14ac:dyDescent="0.3">
      <c r="A10687" s="31"/>
      <c r="B10687" s="31"/>
      <c r="C10687" s="31"/>
      <c r="D10687" s="31"/>
      <c r="E10687" s="31"/>
      <c r="F10687" s="31"/>
      <c r="G10687" s="31"/>
      <c r="H10687" s="31"/>
      <c r="I10687" s="32"/>
    </row>
    <row r="10688" spans="1:9" x14ac:dyDescent="0.3">
      <c r="A10688" s="31"/>
      <c r="B10688" s="31"/>
      <c r="C10688" s="31"/>
      <c r="D10688" s="31"/>
      <c r="E10688" s="31"/>
      <c r="F10688" s="31"/>
      <c r="G10688" s="31"/>
      <c r="H10688" s="31"/>
      <c r="I10688" s="32"/>
    </row>
    <row r="10689" spans="1:9" x14ac:dyDescent="0.3">
      <c r="A10689" s="31"/>
      <c r="B10689" s="31"/>
      <c r="C10689" s="31"/>
      <c r="D10689" s="31"/>
      <c r="E10689" s="31"/>
      <c r="F10689" s="31"/>
      <c r="G10689" s="31"/>
      <c r="H10689" s="31"/>
      <c r="I10689" s="32"/>
    </row>
    <row r="10690" spans="1:9" x14ac:dyDescent="0.3">
      <c r="A10690" s="31"/>
      <c r="B10690" s="31"/>
      <c r="C10690" s="31"/>
      <c r="D10690" s="31"/>
      <c r="E10690" s="31"/>
      <c r="F10690" s="31"/>
      <c r="G10690" s="31"/>
      <c r="H10690" s="31"/>
      <c r="I10690" s="32"/>
    </row>
    <row r="10691" spans="1:9" x14ac:dyDescent="0.3">
      <c r="A10691" s="31"/>
      <c r="B10691" s="31"/>
      <c r="C10691" s="31"/>
      <c r="D10691" s="31"/>
      <c r="E10691" s="31"/>
      <c r="F10691" s="31"/>
      <c r="G10691" s="31"/>
      <c r="H10691" s="31"/>
      <c r="I10691" s="32"/>
    </row>
    <row r="10692" spans="1:9" x14ac:dyDescent="0.3">
      <c r="A10692" s="31"/>
      <c r="B10692" s="31"/>
      <c r="C10692" s="31"/>
      <c r="D10692" s="31"/>
      <c r="E10692" s="31"/>
      <c r="F10692" s="31"/>
      <c r="G10692" s="31"/>
      <c r="H10692" s="31"/>
      <c r="I10692" s="32"/>
    </row>
    <row r="10693" spans="1:9" x14ac:dyDescent="0.3">
      <c r="A10693" s="31"/>
      <c r="B10693" s="31"/>
      <c r="C10693" s="31"/>
      <c r="D10693" s="31"/>
      <c r="E10693" s="31"/>
      <c r="F10693" s="31"/>
      <c r="G10693" s="31"/>
      <c r="H10693" s="31"/>
      <c r="I10693" s="32"/>
    </row>
    <row r="10694" spans="1:9" x14ac:dyDescent="0.3">
      <c r="A10694" s="31"/>
      <c r="B10694" s="31"/>
      <c r="C10694" s="31"/>
      <c r="D10694" s="31"/>
      <c r="E10694" s="31"/>
      <c r="F10694" s="31"/>
      <c r="G10694" s="31"/>
      <c r="H10694" s="31"/>
      <c r="I10694" s="32"/>
    </row>
    <row r="10695" spans="1:9" x14ac:dyDescent="0.3">
      <c r="A10695" s="31"/>
      <c r="B10695" s="31"/>
      <c r="C10695" s="31"/>
      <c r="D10695" s="31"/>
      <c r="E10695" s="31"/>
      <c r="F10695" s="31"/>
      <c r="G10695" s="31"/>
      <c r="H10695" s="31"/>
      <c r="I10695" s="32"/>
    </row>
    <row r="10696" spans="1:9" x14ac:dyDescent="0.3">
      <c r="A10696" s="31"/>
      <c r="B10696" s="31"/>
      <c r="C10696" s="31"/>
      <c r="D10696" s="31"/>
      <c r="E10696" s="31"/>
      <c r="F10696" s="31"/>
      <c r="G10696" s="31"/>
      <c r="H10696" s="31"/>
      <c r="I10696" s="32"/>
    </row>
    <row r="10697" spans="1:9" x14ac:dyDescent="0.3">
      <c r="A10697" s="31"/>
      <c r="B10697" s="31"/>
      <c r="C10697" s="31"/>
      <c r="D10697" s="31"/>
      <c r="E10697" s="31"/>
      <c r="F10697" s="31"/>
      <c r="G10697" s="31"/>
      <c r="H10697" s="31"/>
      <c r="I10697" s="32"/>
    </row>
    <row r="10698" spans="1:9" x14ac:dyDescent="0.3">
      <c r="A10698" s="31"/>
      <c r="B10698" s="31"/>
      <c r="C10698" s="31"/>
      <c r="D10698" s="31"/>
      <c r="E10698" s="31"/>
      <c r="F10698" s="31"/>
      <c r="G10698" s="31"/>
      <c r="H10698" s="31"/>
      <c r="I10698" s="32"/>
    </row>
    <row r="10699" spans="1:9" x14ac:dyDescent="0.3">
      <c r="A10699" s="31"/>
      <c r="B10699" s="31"/>
      <c r="C10699" s="31"/>
      <c r="D10699" s="31"/>
      <c r="E10699" s="31"/>
      <c r="F10699" s="31"/>
      <c r="G10699" s="31"/>
      <c r="H10699" s="31"/>
      <c r="I10699" s="32"/>
    </row>
    <row r="10700" spans="1:9" x14ac:dyDescent="0.3">
      <c r="A10700" s="31"/>
      <c r="B10700" s="31"/>
      <c r="C10700" s="31"/>
      <c r="D10700" s="31"/>
      <c r="E10700" s="31"/>
      <c r="F10700" s="31"/>
      <c r="G10700" s="31"/>
      <c r="H10700" s="31"/>
      <c r="I10700" s="32"/>
    </row>
    <row r="10701" spans="1:9" x14ac:dyDescent="0.3">
      <c r="A10701" s="31"/>
      <c r="B10701" s="31"/>
      <c r="C10701" s="31"/>
      <c r="D10701" s="31"/>
      <c r="E10701" s="31"/>
      <c r="F10701" s="31"/>
      <c r="G10701" s="31"/>
      <c r="H10701" s="31"/>
      <c r="I10701" s="32"/>
    </row>
    <row r="10702" spans="1:9" x14ac:dyDescent="0.3">
      <c r="A10702" s="31"/>
      <c r="B10702" s="31"/>
      <c r="C10702" s="31"/>
      <c r="D10702" s="31"/>
      <c r="E10702" s="31"/>
      <c r="F10702" s="31"/>
      <c r="G10702" s="31"/>
      <c r="H10702" s="31"/>
      <c r="I10702" s="32"/>
    </row>
    <row r="10703" spans="1:9" x14ac:dyDescent="0.3">
      <c r="A10703" s="31"/>
      <c r="B10703" s="31"/>
      <c r="C10703" s="31"/>
      <c r="D10703" s="31"/>
      <c r="E10703" s="31"/>
      <c r="F10703" s="31"/>
      <c r="G10703" s="31"/>
      <c r="H10703" s="31"/>
      <c r="I10703" s="32"/>
    </row>
    <row r="10704" spans="1:9" x14ac:dyDescent="0.3">
      <c r="A10704" s="31"/>
      <c r="B10704" s="31"/>
      <c r="C10704" s="31"/>
      <c r="D10704" s="31"/>
      <c r="E10704" s="31"/>
      <c r="F10704" s="31"/>
      <c r="G10704" s="31"/>
      <c r="H10704" s="31"/>
      <c r="I10704" s="32"/>
    </row>
    <row r="10705" spans="1:9" x14ac:dyDescent="0.3">
      <c r="A10705" s="31"/>
      <c r="B10705" s="31"/>
      <c r="C10705" s="31"/>
      <c r="D10705" s="31"/>
      <c r="E10705" s="31"/>
      <c r="F10705" s="31"/>
      <c r="G10705" s="31"/>
      <c r="H10705" s="31"/>
      <c r="I10705" s="32"/>
    </row>
    <row r="10706" spans="1:9" x14ac:dyDescent="0.3">
      <c r="A10706" s="31"/>
      <c r="B10706" s="31"/>
      <c r="C10706" s="31"/>
      <c r="D10706" s="31"/>
      <c r="E10706" s="31"/>
      <c r="F10706" s="31"/>
      <c r="G10706" s="31"/>
      <c r="H10706" s="31"/>
      <c r="I10706" s="32"/>
    </row>
    <row r="10707" spans="1:9" x14ac:dyDescent="0.3">
      <c r="A10707" s="31"/>
      <c r="B10707" s="31"/>
      <c r="C10707" s="31"/>
      <c r="D10707" s="31"/>
      <c r="E10707" s="31"/>
      <c r="F10707" s="31"/>
      <c r="G10707" s="31"/>
      <c r="H10707" s="31"/>
      <c r="I10707" s="32"/>
    </row>
    <row r="10708" spans="1:9" x14ac:dyDescent="0.3">
      <c r="A10708" s="31"/>
      <c r="B10708" s="31"/>
      <c r="C10708" s="31"/>
      <c r="D10708" s="31"/>
      <c r="E10708" s="31"/>
      <c r="F10708" s="31"/>
      <c r="G10708" s="31"/>
      <c r="H10708" s="31"/>
      <c r="I10708" s="32"/>
    </row>
    <row r="10709" spans="1:9" x14ac:dyDescent="0.3">
      <c r="A10709" s="31"/>
      <c r="B10709" s="31"/>
      <c r="C10709" s="31"/>
      <c r="D10709" s="31"/>
      <c r="E10709" s="31"/>
      <c r="F10709" s="31"/>
      <c r="G10709" s="31"/>
      <c r="H10709" s="31"/>
      <c r="I10709" s="32"/>
    </row>
    <row r="10710" spans="1:9" x14ac:dyDescent="0.3">
      <c r="A10710" s="31"/>
      <c r="B10710" s="31"/>
      <c r="C10710" s="31"/>
      <c r="D10710" s="31"/>
      <c r="E10710" s="31"/>
      <c r="F10710" s="31"/>
      <c r="G10710" s="31"/>
      <c r="H10710" s="31"/>
      <c r="I10710" s="32"/>
    </row>
    <row r="10711" spans="1:9" x14ac:dyDescent="0.3">
      <c r="A10711" s="31"/>
      <c r="B10711" s="31"/>
      <c r="C10711" s="31"/>
      <c r="D10711" s="31"/>
      <c r="E10711" s="31"/>
      <c r="F10711" s="31"/>
      <c r="G10711" s="31"/>
      <c r="H10711" s="31"/>
      <c r="I10711" s="32"/>
    </row>
    <row r="10712" spans="1:9" x14ac:dyDescent="0.3">
      <c r="A10712" s="31"/>
      <c r="B10712" s="31"/>
      <c r="C10712" s="31"/>
      <c r="D10712" s="31"/>
      <c r="E10712" s="31"/>
      <c r="F10712" s="31"/>
      <c r="G10712" s="31"/>
      <c r="H10712" s="31"/>
      <c r="I10712" s="32"/>
    </row>
    <row r="10713" spans="1:9" x14ac:dyDescent="0.3">
      <c r="A10713" s="31"/>
      <c r="B10713" s="31"/>
      <c r="C10713" s="31"/>
      <c r="D10713" s="31"/>
      <c r="E10713" s="31"/>
      <c r="F10713" s="31"/>
      <c r="G10713" s="31"/>
      <c r="H10713" s="31"/>
      <c r="I10713" s="32"/>
    </row>
    <row r="10714" spans="1:9" x14ac:dyDescent="0.3">
      <c r="A10714" s="31"/>
      <c r="B10714" s="31"/>
      <c r="C10714" s="31"/>
      <c r="D10714" s="31"/>
      <c r="E10714" s="31"/>
      <c r="F10714" s="31"/>
      <c r="G10714" s="31"/>
      <c r="H10714" s="31"/>
      <c r="I10714" s="32"/>
    </row>
    <row r="10715" spans="1:9" x14ac:dyDescent="0.3">
      <c r="A10715" s="31"/>
      <c r="B10715" s="31"/>
      <c r="C10715" s="31"/>
      <c r="D10715" s="31"/>
      <c r="E10715" s="31"/>
      <c r="F10715" s="31"/>
      <c r="G10715" s="31"/>
      <c r="H10715" s="31"/>
      <c r="I10715" s="32"/>
    </row>
    <row r="10716" spans="1:9" x14ac:dyDescent="0.3">
      <c r="A10716" s="31"/>
      <c r="B10716" s="31"/>
      <c r="C10716" s="31"/>
      <c r="D10716" s="31"/>
      <c r="E10716" s="31"/>
      <c r="F10716" s="31"/>
      <c r="G10716" s="31"/>
      <c r="H10716" s="31"/>
      <c r="I10716" s="32"/>
    </row>
    <row r="10717" spans="1:9" x14ac:dyDescent="0.3">
      <c r="A10717" s="31"/>
      <c r="B10717" s="31"/>
      <c r="C10717" s="31"/>
      <c r="D10717" s="31"/>
      <c r="E10717" s="31"/>
      <c r="F10717" s="31"/>
      <c r="G10717" s="31"/>
      <c r="H10717" s="31"/>
      <c r="I10717" s="32"/>
    </row>
    <row r="10718" spans="1:9" x14ac:dyDescent="0.3">
      <c r="A10718" s="31"/>
      <c r="B10718" s="31"/>
      <c r="C10718" s="31"/>
      <c r="D10718" s="31"/>
      <c r="E10718" s="31"/>
      <c r="F10718" s="31"/>
      <c r="G10718" s="31"/>
      <c r="H10718" s="31"/>
      <c r="I10718" s="32"/>
    </row>
    <row r="10719" spans="1:9" x14ac:dyDescent="0.3">
      <c r="A10719" s="31"/>
      <c r="B10719" s="31"/>
      <c r="C10719" s="31"/>
      <c r="D10719" s="31"/>
      <c r="E10719" s="31"/>
      <c r="F10719" s="31"/>
      <c r="G10719" s="31"/>
      <c r="H10719" s="31"/>
      <c r="I10719" s="32"/>
    </row>
    <row r="10720" spans="1:9" x14ac:dyDescent="0.3">
      <c r="A10720" s="31"/>
      <c r="B10720" s="31"/>
      <c r="C10720" s="31"/>
      <c r="D10720" s="31"/>
      <c r="E10720" s="31"/>
      <c r="F10720" s="31"/>
      <c r="G10720" s="31"/>
      <c r="H10720" s="31"/>
      <c r="I10720" s="32"/>
    </row>
    <row r="10721" spans="1:9" x14ac:dyDescent="0.3">
      <c r="A10721" s="31"/>
      <c r="B10721" s="31"/>
      <c r="C10721" s="31"/>
      <c r="D10721" s="31"/>
      <c r="E10721" s="31"/>
      <c r="F10721" s="31"/>
      <c r="G10721" s="31"/>
      <c r="H10721" s="31"/>
      <c r="I10721" s="32"/>
    </row>
    <row r="10722" spans="1:9" x14ac:dyDescent="0.3">
      <c r="A10722" s="31"/>
      <c r="B10722" s="31"/>
      <c r="C10722" s="31"/>
      <c r="D10722" s="31"/>
      <c r="E10722" s="31"/>
      <c r="F10722" s="31"/>
      <c r="G10722" s="31"/>
      <c r="H10722" s="31"/>
      <c r="I10722" s="32"/>
    </row>
    <row r="10723" spans="1:9" x14ac:dyDescent="0.3">
      <c r="A10723" s="31"/>
      <c r="B10723" s="31"/>
      <c r="C10723" s="31"/>
      <c r="D10723" s="31"/>
      <c r="E10723" s="31"/>
      <c r="F10723" s="31"/>
      <c r="G10723" s="31"/>
      <c r="H10723" s="31"/>
      <c r="I10723" s="32"/>
    </row>
    <row r="10724" spans="1:9" x14ac:dyDescent="0.3">
      <c r="A10724" s="31"/>
      <c r="B10724" s="31"/>
      <c r="C10724" s="31"/>
      <c r="D10724" s="31"/>
      <c r="E10724" s="31"/>
      <c r="F10724" s="31"/>
      <c r="G10724" s="31"/>
      <c r="H10724" s="31"/>
      <c r="I10724" s="32"/>
    </row>
    <row r="10725" spans="1:9" x14ac:dyDescent="0.3">
      <c r="A10725" s="31"/>
      <c r="B10725" s="31"/>
      <c r="C10725" s="31"/>
      <c r="D10725" s="31"/>
      <c r="E10725" s="31"/>
      <c r="F10725" s="31"/>
      <c r="G10725" s="31"/>
      <c r="H10725" s="31"/>
      <c r="I10725" s="32"/>
    </row>
    <row r="10726" spans="1:9" x14ac:dyDescent="0.3">
      <c r="A10726" s="31"/>
      <c r="B10726" s="31"/>
      <c r="C10726" s="31"/>
      <c r="D10726" s="31"/>
      <c r="E10726" s="31"/>
      <c r="F10726" s="31"/>
      <c r="G10726" s="31"/>
      <c r="H10726" s="31"/>
      <c r="I10726" s="32"/>
    </row>
    <row r="10727" spans="1:9" x14ac:dyDescent="0.3">
      <c r="A10727" s="31"/>
      <c r="B10727" s="31"/>
      <c r="C10727" s="31"/>
      <c r="D10727" s="31"/>
      <c r="E10727" s="31"/>
      <c r="F10727" s="31"/>
      <c r="G10727" s="31"/>
      <c r="H10727" s="31"/>
      <c r="I10727" s="32"/>
    </row>
    <row r="10728" spans="1:9" x14ac:dyDescent="0.3">
      <c r="A10728" s="31"/>
      <c r="B10728" s="31"/>
      <c r="C10728" s="31"/>
      <c r="D10728" s="31"/>
      <c r="E10728" s="31"/>
      <c r="F10728" s="31"/>
      <c r="G10728" s="31"/>
      <c r="H10728" s="31"/>
      <c r="I10728" s="32"/>
    </row>
    <row r="10729" spans="1:9" x14ac:dyDescent="0.3">
      <c r="A10729" s="31"/>
      <c r="B10729" s="31"/>
      <c r="C10729" s="31"/>
      <c r="D10729" s="31"/>
      <c r="E10729" s="31"/>
      <c r="F10729" s="31"/>
      <c r="G10729" s="31"/>
      <c r="H10729" s="31"/>
      <c r="I10729" s="32"/>
    </row>
    <row r="10730" spans="1:9" x14ac:dyDescent="0.3">
      <c r="A10730" s="31"/>
      <c r="B10730" s="31"/>
      <c r="C10730" s="31"/>
      <c r="D10730" s="31"/>
      <c r="E10730" s="31"/>
      <c r="F10730" s="31"/>
      <c r="G10730" s="31"/>
      <c r="H10730" s="31"/>
      <c r="I10730" s="32"/>
    </row>
    <row r="10731" spans="1:9" x14ac:dyDescent="0.3">
      <c r="A10731" s="31"/>
      <c r="B10731" s="31"/>
      <c r="C10731" s="31"/>
      <c r="D10731" s="31"/>
      <c r="E10731" s="31"/>
      <c r="F10731" s="31"/>
      <c r="G10731" s="31"/>
      <c r="H10731" s="31"/>
      <c r="I10731" s="32"/>
    </row>
    <row r="10732" spans="1:9" x14ac:dyDescent="0.3">
      <c r="A10732" s="31"/>
      <c r="B10732" s="31"/>
      <c r="C10732" s="31"/>
      <c r="D10732" s="31"/>
      <c r="E10732" s="31"/>
      <c r="F10732" s="31"/>
      <c r="G10732" s="31"/>
      <c r="H10732" s="31"/>
      <c r="I10732" s="32"/>
    </row>
    <row r="10733" spans="1:9" x14ac:dyDescent="0.3">
      <c r="A10733" s="31"/>
      <c r="B10733" s="31"/>
      <c r="C10733" s="31"/>
      <c r="D10733" s="31"/>
      <c r="E10733" s="31"/>
      <c r="F10733" s="31"/>
      <c r="G10733" s="31"/>
      <c r="H10733" s="31"/>
      <c r="I10733" s="32"/>
    </row>
    <row r="10734" spans="1:9" x14ac:dyDescent="0.3">
      <c r="A10734" s="31"/>
      <c r="B10734" s="31"/>
      <c r="C10734" s="31"/>
      <c r="D10734" s="31"/>
      <c r="E10734" s="31"/>
      <c r="F10734" s="31"/>
      <c r="G10734" s="31"/>
      <c r="H10734" s="31"/>
      <c r="I10734" s="32"/>
    </row>
    <row r="10735" spans="1:9" x14ac:dyDescent="0.3">
      <c r="A10735" s="31"/>
      <c r="B10735" s="31"/>
      <c r="C10735" s="31"/>
      <c r="D10735" s="31"/>
      <c r="E10735" s="31"/>
      <c r="F10735" s="31"/>
      <c r="G10735" s="31"/>
      <c r="H10735" s="31"/>
      <c r="I10735" s="32"/>
    </row>
    <row r="10736" spans="1:9" x14ac:dyDescent="0.3">
      <c r="A10736" s="31"/>
      <c r="B10736" s="31"/>
      <c r="C10736" s="31"/>
      <c r="D10736" s="31"/>
      <c r="E10736" s="31"/>
      <c r="F10736" s="31"/>
      <c r="G10736" s="31"/>
      <c r="H10736" s="31"/>
      <c r="I10736" s="32"/>
    </row>
    <row r="10737" spans="1:9" x14ac:dyDescent="0.3">
      <c r="A10737" s="31"/>
      <c r="B10737" s="31"/>
      <c r="C10737" s="31"/>
      <c r="D10737" s="31"/>
      <c r="E10737" s="31"/>
      <c r="F10737" s="31"/>
      <c r="G10737" s="31"/>
      <c r="H10737" s="31"/>
      <c r="I10737" s="32"/>
    </row>
    <row r="10738" spans="1:9" x14ac:dyDescent="0.3">
      <c r="A10738" s="31"/>
      <c r="B10738" s="31"/>
      <c r="C10738" s="31"/>
      <c r="D10738" s="31"/>
      <c r="E10738" s="31"/>
      <c r="F10738" s="31"/>
      <c r="G10738" s="31"/>
      <c r="H10738" s="31"/>
      <c r="I10738" s="32"/>
    </row>
    <row r="10739" spans="1:9" x14ac:dyDescent="0.3">
      <c r="A10739" s="31"/>
      <c r="B10739" s="31"/>
      <c r="C10739" s="31"/>
      <c r="D10739" s="31"/>
      <c r="E10739" s="31"/>
      <c r="F10739" s="31"/>
      <c r="G10739" s="31"/>
      <c r="H10739" s="31"/>
      <c r="I10739" s="32"/>
    </row>
    <row r="10740" spans="1:9" x14ac:dyDescent="0.3">
      <c r="A10740" s="31"/>
      <c r="B10740" s="31"/>
      <c r="C10740" s="31"/>
      <c r="D10740" s="31"/>
      <c r="E10740" s="31"/>
      <c r="F10740" s="31"/>
      <c r="G10740" s="31"/>
      <c r="H10740" s="31"/>
      <c r="I10740" s="32"/>
    </row>
    <row r="10741" spans="1:9" x14ac:dyDescent="0.3">
      <c r="A10741" s="31"/>
      <c r="B10741" s="31"/>
      <c r="C10741" s="31"/>
      <c r="D10741" s="31"/>
      <c r="E10741" s="31"/>
      <c r="F10741" s="31"/>
      <c r="G10741" s="31"/>
      <c r="H10741" s="31"/>
      <c r="I10741" s="32"/>
    </row>
    <row r="10742" spans="1:9" x14ac:dyDescent="0.3">
      <c r="A10742" s="31"/>
      <c r="B10742" s="31"/>
      <c r="C10742" s="31"/>
      <c r="D10742" s="31"/>
      <c r="E10742" s="31"/>
      <c r="F10742" s="31"/>
      <c r="G10742" s="31"/>
      <c r="H10742" s="31"/>
      <c r="I10742" s="32"/>
    </row>
    <row r="10743" spans="1:9" x14ac:dyDescent="0.3">
      <c r="A10743" s="31"/>
      <c r="B10743" s="31"/>
      <c r="C10743" s="31"/>
      <c r="D10743" s="31"/>
      <c r="E10743" s="31"/>
      <c r="F10743" s="31"/>
      <c r="G10743" s="31"/>
      <c r="H10743" s="31"/>
      <c r="I10743" s="32"/>
    </row>
    <row r="10744" spans="1:9" x14ac:dyDescent="0.3">
      <c r="A10744" s="31"/>
      <c r="B10744" s="31"/>
      <c r="C10744" s="31"/>
      <c r="D10744" s="31"/>
      <c r="E10744" s="31"/>
      <c r="F10744" s="31"/>
      <c r="G10744" s="31"/>
      <c r="H10744" s="31"/>
      <c r="I10744" s="32"/>
    </row>
    <row r="10745" spans="1:9" x14ac:dyDescent="0.3">
      <c r="A10745" s="31"/>
      <c r="B10745" s="31"/>
      <c r="C10745" s="31"/>
      <c r="D10745" s="31"/>
      <c r="E10745" s="31"/>
      <c r="F10745" s="31"/>
      <c r="G10745" s="31"/>
      <c r="H10745" s="31"/>
      <c r="I10745" s="32"/>
    </row>
    <row r="10746" spans="1:9" x14ac:dyDescent="0.3">
      <c r="A10746" s="31"/>
      <c r="B10746" s="31"/>
      <c r="C10746" s="31"/>
      <c r="D10746" s="31"/>
      <c r="E10746" s="31"/>
      <c r="F10746" s="31"/>
      <c r="G10746" s="31"/>
      <c r="H10746" s="31"/>
      <c r="I10746" s="32"/>
    </row>
    <row r="10747" spans="1:9" x14ac:dyDescent="0.3">
      <c r="A10747" s="31"/>
      <c r="B10747" s="31"/>
      <c r="C10747" s="31"/>
      <c r="D10747" s="31"/>
      <c r="E10747" s="31"/>
      <c r="F10747" s="31"/>
      <c r="G10747" s="31"/>
      <c r="H10747" s="31"/>
      <c r="I10747" s="32"/>
    </row>
    <row r="10748" spans="1:9" x14ac:dyDescent="0.3">
      <c r="A10748" s="31"/>
      <c r="B10748" s="31"/>
      <c r="C10748" s="31"/>
      <c r="D10748" s="31"/>
      <c r="E10748" s="31"/>
      <c r="F10748" s="31"/>
      <c r="G10748" s="31"/>
      <c r="H10748" s="31"/>
      <c r="I10748" s="32"/>
    </row>
    <row r="10749" spans="1:9" x14ac:dyDescent="0.3">
      <c r="A10749" s="31"/>
      <c r="B10749" s="31"/>
      <c r="C10749" s="31"/>
      <c r="D10749" s="31"/>
      <c r="E10749" s="31"/>
      <c r="F10749" s="31"/>
      <c r="G10749" s="31"/>
      <c r="H10749" s="31"/>
      <c r="I10749" s="32"/>
    </row>
    <row r="10750" spans="1:9" x14ac:dyDescent="0.3">
      <c r="A10750" s="31"/>
      <c r="B10750" s="31"/>
      <c r="C10750" s="31"/>
      <c r="D10750" s="31"/>
      <c r="E10750" s="31"/>
      <c r="F10750" s="31"/>
      <c r="G10750" s="31"/>
      <c r="H10750" s="31"/>
      <c r="I10750" s="32"/>
    </row>
    <row r="10751" spans="1:9" x14ac:dyDescent="0.3">
      <c r="A10751" s="31"/>
      <c r="B10751" s="31"/>
      <c r="C10751" s="31"/>
      <c r="D10751" s="31"/>
      <c r="E10751" s="31"/>
      <c r="F10751" s="31"/>
      <c r="G10751" s="31"/>
      <c r="H10751" s="31"/>
      <c r="I10751" s="32"/>
    </row>
    <row r="10752" spans="1:9" x14ac:dyDescent="0.3">
      <c r="A10752" s="31"/>
      <c r="B10752" s="31"/>
      <c r="C10752" s="31"/>
      <c r="D10752" s="31"/>
      <c r="E10752" s="31"/>
      <c r="F10752" s="31"/>
      <c r="G10752" s="31"/>
      <c r="H10752" s="31"/>
      <c r="I10752" s="32"/>
    </row>
    <row r="10753" spans="1:9" x14ac:dyDescent="0.3">
      <c r="A10753" s="31"/>
      <c r="B10753" s="31"/>
      <c r="C10753" s="31"/>
      <c r="D10753" s="31"/>
      <c r="E10753" s="31"/>
      <c r="F10753" s="31"/>
      <c r="G10753" s="31"/>
      <c r="H10753" s="31"/>
      <c r="I10753" s="32"/>
    </row>
    <row r="10754" spans="1:9" x14ac:dyDescent="0.3">
      <c r="A10754" s="31"/>
      <c r="B10754" s="31"/>
      <c r="C10754" s="31"/>
      <c r="D10754" s="31"/>
      <c r="E10754" s="31"/>
      <c r="F10754" s="31"/>
      <c r="G10754" s="31"/>
      <c r="H10754" s="31"/>
      <c r="I10754" s="32"/>
    </row>
    <row r="10755" spans="1:9" x14ac:dyDescent="0.3">
      <c r="A10755" s="31"/>
      <c r="B10755" s="31"/>
      <c r="C10755" s="31"/>
      <c r="D10755" s="31"/>
      <c r="E10755" s="31"/>
      <c r="F10755" s="31"/>
      <c r="G10755" s="31"/>
      <c r="H10755" s="31"/>
      <c r="I10755" s="32"/>
    </row>
    <row r="10756" spans="1:9" x14ac:dyDescent="0.3">
      <c r="A10756" s="31"/>
      <c r="B10756" s="31"/>
      <c r="C10756" s="31"/>
      <c r="D10756" s="31"/>
      <c r="E10756" s="31"/>
      <c r="F10756" s="31"/>
      <c r="G10756" s="31"/>
      <c r="H10756" s="31"/>
      <c r="I10756" s="32"/>
    </row>
    <row r="10757" spans="1:9" x14ac:dyDescent="0.3">
      <c r="A10757" s="31"/>
      <c r="B10757" s="31"/>
      <c r="C10757" s="31"/>
      <c r="D10757" s="31"/>
      <c r="E10757" s="31"/>
      <c r="F10757" s="31"/>
      <c r="G10757" s="31"/>
      <c r="H10757" s="31"/>
      <c r="I10757" s="32"/>
    </row>
    <row r="10758" spans="1:9" x14ac:dyDescent="0.3">
      <c r="A10758" s="31"/>
      <c r="B10758" s="31"/>
      <c r="C10758" s="31"/>
      <c r="D10758" s="31"/>
      <c r="E10758" s="31"/>
      <c r="F10758" s="31"/>
      <c r="G10758" s="31"/>
      <c r="H10758" s="31"/>
      <c r="I10758" s="32"/>
    </row>
    <row r="10759" spans="1:9" x14ac:dyDescent="0.3">
      <c r="A10759" s="31"/>
      <c r="B10759" s="31"/>
      <c r="C10759" s="31"/>
      <c r="D10759" s="31"/>
      <c r="E10759" s="31"/>
      <c r="F10759" s="31"/>
      <c r="G10759" s="31"/>
      <c r="H10759" s="31"/>
      <c r="I10759" s="32"/>
    </row>
    <row r="10760" spans="1:9" x14ac:dyDescent="0.3">
      <c r="A10760" s="31"/>
      <c r="B10760" s="31"/>
      <c r="C10760" s="31"/>
      <c r="D10760" s="31"/>
      <c r="E10760" s="31"/>
      <c r="F10760" s="31"/>
      <c r="G10760" s="31"/>
      <c r="H10760" s="31"/>
      <c r="I10760" s="32"/>
    </row>
    <row r="10761" spans="1:9" x14ac:dyDescent="0.3">
      <c r="A10761" s="31"/>
      <c r="B10761" s="31"/>
      <c r="C10761" s="31"/>
      <c r="D10761" s="31"/>
      <c r="E10761" s="31"/>
      <c r="F10761" s="31"/>
      <c r="G10761" s="31"/>
      <c r="H10761" s="31"/>
      <c r="I10761" s="32"/>
    </row>
    <row r="10762" spans="1:9" x14ac:dyDescent="0.3">
      <c r="A10762" s="31"/>
      <c r="B10762" s="31"/>
      <c r="C10762" s="31"/>
      <c r="D10762" s="31"/>
      <c r="E10762" s="31"/>
      <c r="F10762" s="31"/>
      <c r="G10762" s="31"/>
      <c r="H10762" s="31"/>
      <c r="I10762" s="32"/>
    </row>
    <row r="10763" spans="1:9" x14ac:dyDescent="0.3">
      <c r="A10763" s="31"/>
      <c r="B10763" s="31"/>
      <c r="C10763" s="31"/>
      <c r="D10763" s="31"/>
      <c r="E10763" s="31"/>
      <c r="F10763" s="31"/>
      <c r="G10763" s="31"/>
      <c r="H10763" s="31"/>
      <c r="I10763" s="32"/>
    </row>
    <row r="10764" spans="1:9" x14ac:dyDescent="0.3">
      <c r="A10764" s="31"/>
      <c r="B10764" s="31"/>
      <c r="C10764" s="31"/>
      <c r="D10764" s="31"/>
      <c r="E10764" s="31"/>
      <c r="F10764" s="31"/>
      <c r="G10764" s="31"/>
      <c r="H10764" s="31"/>
      <c r="I10764" s="32"/>
    </row>
    <row r="10765" spans="1:9" x14ac:dyDescent="0.3">
      <c r="A10765" s="31"/>
      <c r="B10765" s="31"/>
      <c r="C10765" s="31"/>
      <c r="D10765" s="31"/>
      <c r="E10765" s="31"/>
      <c r="F10765" s="31"/>
      <c r="G10765" s="31"/>
      <c r="H10765" s="31"/>
      <c r="I10765" s="32"/>
    </row>
    <row r="10766" spans="1:9" x14ac:dyDescent="0.3">
      <c r="A10766" s="31"/>
      <c r="B10766" s="31"/>
      <c r="C10766" s="31"/>
      <c r="D10766" s="31"/>
      <c r="E10766" s="31"/>
      <c r="F10766" s="31"/>
      <c r="G10766" s="31"/>
      <c r="H10766" s="31"/>
      <c r="I10766" s="32"/>
    </row>
    <row r="10767" spans="1:9" x14ac:dyDescent="0.3">
      <c r="A10767" s="31"/>
      <c r="B10767" s="31"/>
      <c r="C10767" s="31"/>
      <c r="D10767" s="31"/>
      <c r="E10767" s="31"/>
      <c r="F10767" s="31"/>
      <c r="G10767" s="31"/>
      <c r="H10767" s="31"/>
      <c r="I10767" s="32"/>
    </row>
    <row r="10768" spans="1:9" x14ac:dyDescent="0.3">
      <c r="A10768" s="31"/>
      <c r="B10768" s="31"/>
      <c r="C10768" s="31"/>
      <c r="D10768" s="31"/>
      <c r="E10768" s="31"/>
      <c r="F10768" s="31"/>
      <c r="G10768" s="31"/>
      <c r="H10768" s="31"/>
      <c r="I10768" s="32"/>
    </row>
    <row r="10769" spans="1:9" x14ac:dyDescent="0.3">
      <c r="A10769" s="31"/>
      <c r="B10769" s="31"/>
      <c r="C10769" s="31"/>
      <c r="D10769" s="31"/>
      <c r="E10769" s="31"/>
      <c r="F10769" s="31"/>
      <c r="G10769" s="31"/>
      <c r="H10769" s="31"/>
      <c r="I10769" s="32"/>
    </row>
    <row r="10770" spans="1:9" x14ac:dyDescent="0.3">
      <c r="A10770" s="31"/>
      <c r="B10770" s="31"/>
      <c r="C10770" s="31"/>
      <c r="D10770" s="31"/>
      <c r="E10770" s="31"/>
      <c r="F10770" s="31"/>
      <c r="G10770" s="31"/>
      <c r="H10770" s="31"/>
      <c r="I10770" s="32"/>
    </row>
    <row r="10771" spans="1:9" x14ac:dyDescent="0.3">
      <c r="A10771" s="31"/>
      <c r="B10771" s="31"/>
      <c r="C10771" s="31"/>
      <c r="D10771" s="31"/>
      <c r="E10771" s="31"/>
      <c r="F10771" s="31"/>
      <c r="G10771" s="31"/>
      <c r="H10771" s="31"/>
      <c r="I10771" s="32"/>
    </row>
    <row r="10772" spans="1:9" x14ac:dyDescent="0.3">
      <c r="A10772" s="31"/>
      <c r="B10772" s="31"/>
      <c r="C10772" s="31"/>
      <c r="D10772" s="31"/>
      <c r="E10772" s="31"/>
      <c r="F10772" s="31"/>
      <c r="G10772" s="31"/>
      <c r="H10772" s="31"/>
      <c r="I10772" s="32"/>
    </row>
    <row r="10773" spans="1:9" x14ac:dyDescent="0.3">
      <c r="A10773" s="31"/>
      <c r="B10773" s="31"/>
      <c r="C10773" s="31"/>
      <c r="D10773" s="31"/>
      <c r="E10773" s="31"/>
      <c r="F10773" s="31"/>
      <c r="G10773" s="31"/>
      <c r="H10773" s="31"/>
      <c r="I10773" s="32"/>
    </row>
    <row r="10774" spans="1:9" x14ac:dyDescent="0.3">
      <c r="A10774" s="31"/>
      <c r="B10774" s="31"/>
      <c r="C10774" s="31"/>
      <c r="D10774" s="31"/>
      <c r="E10774" s="31"/>
      <c r="F10774" s="31"/>
      <c r="G10774" s="31"/>
      <c r="H10774" s="31"/>
      <c r="I10774" s="32"/>
    </row>
    <row r="10775" spans="1:9" x14ac:dyDescent="0.3">
      <c r="A10775" s="31"/>
      <c r="B10775" s="31"/>
      <c r="C10775" s="31"/>
      <c r="D10775" s="31"/>
      <c r="E10775" s="31"/>
      <c r="F10775" s="31"/>
      <c r="G10775" s="31"/>
      <c r="H10775" s="31"/>
      <c r="I10775" s="32"/>
    </row>
    <row r="10776" spans="1:9" x14ac:dyDescent="0.3">
      <c r="A10776" s="31"/>
      <c r="B10776" s="31"/>
      <c r="C10776" s="31"/>
      <c r="D10776" s="31"/>
      <c r="E10776" s="31"/>
      <c r="F10776" s="31"/>
      <c r="G10776" s="31"/>
      <c r="H10776" s="31"/>
      <c r="I10776" s="32"/>
    </row>
    <row r="10777" spans="1:9" x14ac:dyDescent="0.3">
      <c r="A10777" s="31"/>
      <c r="B10777" s="31"/>
      <c r="C10777" s="31"/>
      <c r="D10777" s="31"/>
      <c r="E10777" s="31"/>
      <c r="F10777" s="31"/>
      <c r="G10777" s="31"/>
      <c r="H10777" s="31"/>
      <c r="I10777" s="32"/>
    </row>
    <row r="10778" spans="1:9" x14ac:dyDescent="0.3">
      <c r="A10778" s="31"/>
      <c r="B10778" s="31"/>
      <c r="C10778" s="31"/>
      <c r="D10778" s="31"/>
      <c r="E10778" s="31"/>
      <c r="F10778" s="31"/>
      <c r="G10778" s="31"/>
      <c r="H10778" s="31"/>
      <c r="I10778" s="32"/>
    </row>
    <row r="10779" spans="1:9" x14ac:dyDescent="0.3">
      <c r="A10779" s="31"/>
      <c r="B10779" s="31"/>
      <c r="C10779" s="31"/>
      <c r="D10779" s="31"/>
      <c r="E10779" s="31"/>
      <c r="F10779" s="31"/>
      <c r="G10779" s="31"/>
      <c r="H10779" s="31"/>
      <c r="I10779" s="32"/>
    </row>
    <row r="10780" spans="1:9" x14ac:dyDescent="0.3">
      <c r="A10780" s="31"/>
      <c r="B10780" s="31"/>
      <c r="C10780" s="31"/>
      <c r="D10780" s="31"/>
      <c r="E10780" s="31"/>
      <c r="F10780" s="31"/>
      <c r="G10780" s="31"/>
      <c r="H10780" s="31"/>
      <c r="I10780" s="32"/>
    </row>
    <row r="10781" spans="1:9" x14ac:dyDescent="0.3">
      <c r="A10781" s="31"/>
      <c r="B10781" s="31"/>
      <c r="C10781" s="31"/>
      <c r="D10781" s="31"/>
      <c r="E10781" s="31"/>
      <c r="F10781" s="31"/>
      <c r="G10781" s="31"/>
      <c r="H10781" s="31"/>
      <c r="I10781" s="32"/>
    </row>
    <row r="10782" spans="1:9" x14ac:dyDescent="0.3">
      <c r="A10782" s="31"/>
      <c r="B10782" s="31"/>
      <c r="C10782" s="31"/>
      <c r="D10782" s="31"/>
      <c r="E10782" s="31"/>
      <c r="F10782" s="31"/>
      <c r="G10782" s="31"/>
      <c r="H10782" s="31"/>
      <c r="I10782" s="32"/>
    </row>
    <row r="10783" spans="1:9" x14ac:dyDescent="0.3">
      <c r="A10783" s="31"/>
      <c r="B10783" s="31"/>
      <c r="C10783" s="31"/>
      <c r="D10783" s="31"/>
      <c r="E10783" s="31"/>
      <c r="F10783" s="31"/>
      <c r="G10783" s="31"/>
      <c r="H10783" s="31"/>
      <c r="I10783" s="32"/>
    </row>
    <row r="10784" spans="1:9" x14ac:dyDescent="0.3">
      <c r="A10784" s="31"/>
      <c r="B10784" s="31"/>
      <c r="C10784" s="31"/>
      <c r="D10784" s="31"/>
      <c r="E10784" s="31"/>
      <c r="F10784" s="31"/>
      <c r="G10784" s="31"/>
      <c r="H10784" s="31"/>
      <c r="I10784" s="32"/>
    </row>
    <row r="10785" spans="1:9" x14ac:dyDescent="0.3">
      <c r="A10785" s="31"/>
      <c r="B10785" s="31"/>
      <c r="C10785" s="31"/>
      <c r="D10785" s="31"/>
      <c r="E10785" s="31"/>
      <c r="F10785" s="31"/>
      <c r="G10785" s="31"/>
      <c r="H10785" s="31"/>
      <c r="I10785" s="32"/>
    </row>
    <row r="10786" spans="1:9" x14ac:dyDescent="0.3">
      <c r="A10786" s="31"/>
      <c r="B10786" s="31"/>
      <c r="C10786" s="31"/>
      <c r="D10786" s="31"/>
      <c r="E10786" s="31"/>
      <c r="F10786" s="31"/>
      <c r="G10786" s="31"/>
      <c r="H10786" s="31"/>
      <c r="I10786" s="32"/>
    </row>
    <row r="10787" spans="1:9" x14ac:dyDescent="0.3">
      <c r="A10787" s="31"/>
      <c r="B10787" s="31"/>
      <c r="C10787" s="31"/>
      <c r="D10787" s="31"/>
      <c r="E10787" s="31"/>
      <c r="F10787" s="31"/>
      <c r="G10787" s="31"/>
      <c r="H10787" s="31"/>
      <c r="I10787" s="32"/>
    </row>
    <row r="10788" spans="1:9" x14ac:dyDescent="0.3">
      <c r="A10788" s="31"/>
      <c r="B10788" s="31"/>
      <c r="C10788" s="31"/>
      <c r="D10788" s="31"/>
      <c r="E10788" s="31"/>
      <c r="F10788" s="31"/>
      <c r="G10788" s="31"/>
      <c r="H10788" s="31"/>
      <c r="I10788" s="32"/>
    </row>
    <row r="10789" spans="1:9" x14ac:dyDescent="0.3">
      <c r="A10789" s="31"/>
      <c r="B10789" s="31"/>
      <c r="C10789" s="31"/>
      <c r="D10789" s="31"/>
      <c r="E10789" s="31"/>
      <c r="F10789" s="31"/>
      <c r="G10789" s="31"/>
      <c r="H10789" s="31"/>
      <c r="I10789" s="32"/>
    </row>
    <row r="10790" spans="1:9" x14ac:dyDescent="0.3">
      <c r="A10790" s="31"/>
      <c r="B10790" s="31"/>
      <c r="C10790" s="31"/>
      <c r="D10790" s="31"/>
      <c r="E10790" s="31"/>
      <c r="F10790" s="31"/>
      <c r="G10790" s="31"/>
      <c r="H10790" s="31"/>
      <c r="I10790" s="32"/>
    </row>
    <row r="10791" spans="1:9" x14ac:dyDescent="0.3">
      <c r="A10791" s="31"/>
      <c r="B10791" s="31"/>
      <c r="C10791" s="31"/>
      <c r="D10791" s="31"/>
      <c r="E10791" s="31"/>
      <c r="F10791" s="31"/>
      <c r="G10791" s="31"/>
      <c r="H10791" s="31"/>
      <c r="I10791" s="32"/>
    </row>
    <row r="10792" spans="1:9" x14ac:dyDescent="0.3">
      <c r="A10792" s="31"/>
      <c r="B10792" s="31"/>
      <c r="C10792" s="31"/>
      <c r="D10792" s="31"/>
      <c r="E10792" s="31"/>
      <c r="F10792" s="31"/>
      <c r="G10792" s="31"/>
      <c r="H10792" s="31"/>
      <c r="I10792" s="32"/>
    </row>
    <row r="10793" spans="1:9" x14ac:dyDescent="0.3">
      <c r="A10793" s="31"/>
      <c r="B10793" s="31"/>
      <c r="C10793" s="31"/>
      <c r="D10793" s="31"/>
      <c r="E10793" s="31"/>
      <c r="F10793" s="31"/>
      <c r="G10793" s="31"/>
      <c r="H10793" s="31"/>
      <c r="I10793" s="32"/>
    </row>
    <row r="10794" spans="1:9" x14ac:dyDescent="0.3">
      <c r="A10794" s="31"/>
      <c r="B10794" s="31"/>
      <c r="C10794" s="31"/>
      <c r="D10794" s="31"/>
      <c r="E10794" s="31"/>
      <c r="F10794" s="31"/>
      <c r="G10794" s="31"/>
      <c r="H10794" s="31"/>
      <c r="I10794" s="32"/>
    </row>
    <row r="10795" spans="1:9" x14ac:dyDescent="0.3">
      <c r="A10795" s="31"/>
      <c r="B10795" s="31"/>
      <c r="C10795" s="31"/>
      <c r="D10795" s="31"/>
      <c r="E10795" s="31"/>
      <c r="F10795" s="31"/>
      <c r="G10795" s="31"/>
      <c r="H10795" s="31"/>
      <c r="I10795" s="32"/>
    </row>
    <row r="10796" spans="1:9" x14ac:dyDescent="0.3">
      <c r="A10796" s="31"/>
      <c r="B10796" s="31"/>
      <c r="C10796" s="31"/>
      <c r="D10796" s="31"/>
      <c r="E10796" s="31"/>
      <c r="F10796" s="31"/>
      <c r="G10796" s="31"/>
      <c r="H10796" s="31"/>
      <c r="I10796" s="32"/>
    </row>
    <row r="10797" spans="1:9" x14ac:dyDescent="0.3">
      <c r="A10797" s="31"/>
      <c r="B10797" s="31"/>
      <c r="C10797" s="31"/>
      <c r="D10797" s="31"/>
      <c r="E10797" s="31"/>
      <c r="F10797" s="31"/>
      <c r="G10797" s="31"/>
      <c r="H10797" s="31"/>
      <c r="I10797" s="32"/>
    </row>
    <row r="10798" spans="1:9" x14ac:dyDescent="0.3">
      <c r="A10798" s="31"/>
      <c r="B10798" s="31"/>
      <c r="C10798" s="31"/>
      <c r="D10798" s="31"/>
      <c r="E10798" s="31"/>
      <c r="F10798" s="31"/>
      <c r="G10798" s="31"/>
      <c r="H10798" s="31"/>
      <c r="I10798" s="32"/>
    </row>
    <row r="10799" spans="1:9" x14ac:dyDescent="0.3">
      <c r="A10799" s="31"/>
      <c r="B10799" s="31"/>
      <c r="C10799" s="31"/>
      <c r="D10799" s="31"/>
      <c r="E10799" s="31"/>
      <c r="F10799" s="31"/>
      <c r="G10799" s="31"/>
      <c r="H10799" s="31"/>
      <c r="I10799" s="32"/>
    </row>
    <row r="10800" spans="1:9" x14ac:dyDescent="0.3">
      <c r="A10800" s="31"/>
      <c r="B10800" s="31"/>
      <c r="C10800" s="31"/>
      <c r="D10800" s="31"/>
      <c r="E10800" s="31"/>
      <c r="F10800" s="31"/>
      <c r="G10800" s="31"/>
      <c r="H10800" s="31"/>
      <c r="I10800" s="32"/>
    </row>
    <row r="10801" spans="1:9" x14ac:dyDescent="0.3">
      <c r="A10801" s="31"/>
      <c r="B10801" s="31"/>
      <c r="C10801" s="31"/>
      <c r="D10801" s="31"/>
      <c r="E10801" s="31"/>
      <c r="F10801" s="31"/>
      <c r="G10801" s="31"/>
      <c r="H10801" s="31"/>
      <c r="I10801" s="32"/>
    </row>
    <row r="10802" spans="1:9" x14ac:dyDescent="0.3">
      <c r="A10802" s="31"/>
      <c r="B10802" s="31"/>
      <c r="C10802" s="31"/>
      <c r="D10802" s="31"/>
      <c r="E10802" s="31"/>
      <c r="F10802" s="31"/>
      <c r="G10802" s="31"/>
      <c r="H10802" s="31"/>
      <c r="I10802" s="32"/>
    </row>
    <row r="10803" spans="1:9" x14ac:dyDescent="0.3">
      <c r="A10803" s="31"/>
      <c r="B10803" s="31"/>
      <c r="C10803" s="31"/>
      <c r="D10803" s="31"/>
      <c r="E10803" s="31"/>
      <c r="F10803" s="31"/>
      <c r="G10803" s="31"/>
      <c r="H10803" s="31"/>
      <c r="I10803" s="32"/>
    </row>
    <row r="10804" spans="1:9" x14ac:dyDescent="0.3">
      <c r="A10804" s="31"/>
      <c r="B10804" s="31"/>
      <c r="C10804" s="31"/>
      <c r="D10804" s="31"/>
      <c r="E10804" s="31"/>
      <c r="F10804" s="31"/>
      <c r="G10804" s="31"/>
      <c r="H10804" s="31"/>
      <c r="I10804" s="32"/>
    </row>
    <row r="10805" spans="1:9" x14ac:dyDescent="0.3">
      <c r="A10805" s="31"/>
      <c r="B10805" s="31"/>
      <c r="C10805" s="31"/>
      <c r="D10805" s="31"/>
      <c r="E10805" s="31"/>
      <c r="F10805" s="31"/>
      <c r="G10805" s="31"/>
      <c r="H10805" s="31"/>
      <c r="I10805" s="32"/>
    </row>
    <row r="10806" spans="1:9" x14ac:dyDescent="0.3">
      <c r="A10806" s="31"/>
      <c r="B10806" s="31"/>
      <c r="C10806" s="31"/>
      <c r="D10806" s="31"/>
      <c r="E10806" s="31"/>
      <c r="F10806" s="31"/>
      <c r="G10806" s="31"/>
      <c r="H10806" s="31"/>
      <c r="I10806" s="32"/>
    </row>
    <row r="10807" spans="1:9" x14ac:dyDescent="0.3">
      <c r="A10807" s="31"/>
      <c r="B10807" s="31"/>
      <c r="C10807" s="31"/>
      <c r="D10807" s="31"/>
      <c r="E10807" s="31"/>
      <c r="F10807" s="31"/>
      <c r="G10807" s="31"/>
      <c r="H10807" s="31"/>
      <c r="I10807" s="32"/>
    </row>
    <row r="10808" spans="1:9" x14ac:dyDescent="0.3">
      <c r="A10808" s="31"/>
      <c r="B10808" s="31"/>
      <c r="C10808" s="31"/>
      <c r="D10808" s="31"/>
      <c r="E10808" s="31"/>
      <c r="F10808" s="31"/>
      <c r="G10808" s="31"/>
      <c r="H10808" s="31"/>
      <c r="I10808" s="32"/>
    </row>
    <row r="10809" spans="1:9" x14ac:dyDescent="0.3">
      <c r="A10809" s="31"/>
      <c r="B10809" s="31"/>
      <c r="C10809" s="31"/>
      <c r="D10809" s="31"/>
      <c r="E10809" s="31"/>
      <c r="F10809" s="31"/>
      <c r="G10809" s="31"/>
      <c r="H10809" s="31"/>
      <c r="I10809" s="32"/>
    </row>
    <row r="10810" spans="1:9" x14ac:dyDescent="0.3">
      <c r="A10810" s="31"/>
      <c r="B10810" s="31"/>
      <c r="C10810" s="31"/>
      <c r="D10810" s="31"/>
      <c r="E10810" s="31"/>
      <c r="F10810" s="31"/>
      <c r="G10810" s="31"/>
      <c r="H10810" s="31"/>
      <c r="I10810" s="32"/>
    </row>
    <row r="10811" spans="1:9" x14ac:dyDescent="0.3">
      <c r="A10811" s="31"/>
      <c r="B10811" s="31"/>
      <c r="C10811" s="31"/>
      <c r="D10811" s="31"/>
      <c r="E10811" s="31"/>
      <c r="F10811" s="31"/>
      <c r="G10811" s="31"/>
      <c r="H10811" s="31"/>
      <c r="I10811" s="32"/>
    </row>
    <row r="10812" spans="1:9" x14ac:dyDescent="0.3">
      <c r="A10812" s="31"/>
      <c r="B10812" s="31"/>
      <c r="C10812" s="31"/>
      <c r="D10812" s="31"/>
      <c r="E10812" s="31"/>
      <c r="F10812" s="31"/>
      <c r="G10812" s="31"/>
      <c r="H10812" s="31"/>
      <c r="I10812" s="32"/>
    </row>
    <row r="10813" spans="1:9" x14ac:dyDescent="0.3">
      <c r="A10813" s="31"/>
      <c r="B10813" s="31"/>
      <c r="C10813" s="31"/>
      <c r="D10813" s="31"/>
      <c r="E10813" s="31"/>
      <c r="F10813" s="31"/>
      <c r="G10813" s="31"/>
      <c r="H10813" s="31"/>
      <c r="I10813" s="32"/>
    </row>
    <row r="10814" spans="1:9" x14ac:dyDescent="0.3">
      <c r="A10814" s="31"/>
      <c r="B10814" s="31"/>
      <c r="C10814" s="31"/>
      <c r="D10814" s="31"/>
      <c r="E10814" s="31"/>
      <c r="F10814" s="31"/>
      <c r="G10814" s="31"/>
      <c r="H10814" s="31"/>
      <c r="I10814" s="32"/>
    </row>
    <row r="10815" spans="1:9" x14ac:dyDescent="0.3">
      <c r="A10815" s="31"/>
      <c r="B10815" s="31"/>
      <c r="C10815" s="31"/>
      <c r="D10815" s="31"/>
      <c r="E10815" s="31"/>
      <c r="F10815" s="31"/>
      <c r="G10815" s="31"/>
      <c r="H10815" s="31"/>
      <c r="I10815" s="32"/>
    </row>
    <row r="10816" spans="1:9" x14ac:dyDescent="0.3">
      <c r="A10816" s="31"/>
      <c r="B10816" s="31"/>
      <c r="C10816" s="31"/>
      <c r="D10816" s="31"/>
      <c r="E10816" s="31"/>
      <c r="F10816" s="31"/>
      <c r="G10816" s="31"/>
      <c r="H10816" s="31"/>
      <c r="I10816" s="32"/>
    </row>
    <row r="10817" spans="1:9" x14ac:dyDescent="0.3">
      <c r="A10817" s="31"/>
      <c r="B10817" s="31"/>
      <c r="C10817" s="31"/>
      <c r="D10817" s="31"/>
      <c r="E10817" s="31"/>
      <c r="F10817" s="31"/>
      <c r="G10817" s="31"/>
      <c r="H10817" s="31"/>
      <c r="I10817" s="32"/>
    </row>
    <row r="10818" spans="1:9" x14ac:dyDescent="0.3">
      <c r="A10818" s="31"/>
      <c r="B10818" s="31"/>
      <c r="C10818" s="31"/>
      <c r="D10818" s="31"/>
      <c r="E10818" s="31"/>
      <c r="F10818" s="31"/>
      <c r="G10818" s="31"/>
      <c r="H10818" s="31"/>
      <c r="I10818" s="32"/>
    </row>
    <row r="10819" spans="1:9" x14ac:dyDescent="0.3">
      <c r="A10819" s="31"/>
      <c r="B10819" s="31"/>
      <c r="C10819" s="31"/>
      <c r="D10819" s="31"/>
      <c r="E10819" s="31"/>
      <c r="F10819" s="31"/>
      <c r="G10819" s="31"/>
      <c r="H10819" s="31"/>
      <c r="I10819" s="32"/>
    </row>
    <row r="10820" spans="1:9" x14ac:dyDescent="0.3">
      <c r="A10820" s="31"/>
      <c r="B10820" s="31"/>
      <c r="C10820" s="31"/>
      <c r="D10820" s="31"/>
      <c r="E10820" s="31"/>
      <c r="F10820" s="31"/>
      <c r="G10820" s="31"/>
      <c r="H10820" s="31"/>
      <c r="I10820" s="32"/>
    </row>
    <row r="10821" spans="1:9" x14ac:dyDescent="0.3">
      <c r="A10821" s="31"/>
      <c r="B10821" s="31"/>
      <c r="C10821" s="31"/>
      <c r="D10821" s="31"/>
      <c r="E10821" s="31"/>
      <c r="F10821" s="31"/>
      <c r="G10821" s="31"/>
      <c r="H10821" s="31"/>
      <c r="I10821" s="32"/>
    </row>
    <row r="10822" spans="1:9" x14ac:dyDescent="0.3">
      <c r="A10822" s="31"/>
      <c r="B10822" s="31"/>
      <c r="C10822" s="31"/>
      <c r="D10822" s="31"/>
      <c r="E10822" s="31"/>
      <c r="F10822" s="31"/>
      <c r="G10822" s="31"/>
      <c r="H10822" s="31"/>
      <c r="I10822" s="32"/>
    </row>
    <row r="10823" spans="1:9" x14ac:dyDescent="0.3">
      <c r="A10823" s="31"/>
      <c r="B10823" s="31"/>
      <c r="C10823" s="31"/>
      <c r="D10823" s="31"/>
      <c r="E10823" s="31"/>
      <c r="F10823" s="31"/>
      <c r="G10823" s="31"/>
      <c r="H10823" s="31"/>
      <c r="I10823" s="32"/>
    </row>
    <row r="10824" spans="1:9" x14ac:dyDescent="0.3">
      <c r="A10824" s="31"/>
      <c r="B10824" s="31"/>
      <c r="C10824" s="31"/>
      <c r="D10824" s="31"/>
      <c r="E10824" s="31"/>
      <c r="F10824" s="31"/>
      <c r="G10824" s="31"/>
      <c r="H10824" s="31"/>
      <c r="I10824" s="32"/>
    </row>
    <row r="10825" spans="1:9" x14ac:dyDescent="0.3">
      <c r="A10825" s="31"/>
      <c r="B10825" s="31"/>
      <c r="C10825" s="31"/>
      <c r="D10825" s="31"/>
      <c r="E10825" s="31"/>
      <c r="F10825" s="31"/>
      <c r="G10825" s="31"/>
      <c r="H10825" s="31"/>
      <c r="I10825" s="32"/>
    </row>
    <row r="10826" spans="1:9" x14ac:dyDescent="0.3">
      <c r="A10826" s="31"/>
      <c r="B10826" s="31"/>
      <c r="C10826" s="31"/>
      <c r="D10826" s="31"/>
      <c r="E10826" s="31"/>
      <c r="F10826" s="31"/>
      <c r="G10826" s="31"/>
      <c r="H10826" s="31"/>
      <c r="I10826" s="32"/>
    </row>
    <row r="10827" spans="1:9" x14ac:dyDescent="0.3">
      <c r="A10827" s="31"/>
      <c r="B10827" s="31"/>
      <c r="C10827" s="31"/>
      <c r="D10827" s="31"/>
      <c r="E10827" s="31"/>
      <c r="F10827" s="31"/>
      <c r="G10827" s="31"/>
      <c r="H10827" s="31"/>
      <c r="I10827" s="32"/>
    </row>
    <row r="10828" spans="1:9" x14ac:dyDescent="0.3">
      <c r="A10828" s="31"/>
      <c r="B10828" s="31"/>
      <c r="C10828" s="31"/>
      <c r="D10828" s="31"/>
      <c r="E10828" s="31"/>
      <c r="F10828" s="31"/>
      <c r="G10828" s="31"/>
      <c r="H10828" s="31"/>
      <c r="I10828" s="32"/>
    </row>
    <row r="10829" spans="1:9" x14ac:dyDescent="0.3">
      <c r="A10829" s="31"/>
      <c r="B10829" s="31"/>
      <c r="C10829" s="31"/>
      <c r="D10829" s="31"/>
      <c r="E10829" s="31"/>
      <c r="F10829" s="31"/>
      <c r="G10829" s="31"/>
      <c r="H10829" s="31"/>
      <c r="I10829" s="32"/>
    </row>
    <row r="10830" spans="1:9" x14ac:dyDescent="0.3">
      <c r="A10830" s="31"/>
      <c r="B10830" s="31"/>
      <c r="C10830" s="31"/>
      <c r="D10830" s="31"/>
      <c r="E10830" s="31"/>
      <c r="F10830" s="31"/>
      <c r="G10830" s="31"/>
      <c r="H10830" s="31"/>
      <c r="I10830" s="32"/>
    </row>
    <row r="10831" spans="1:9" x14ac:dyDescent="0.3">
      <c r="A10831" s="31"/>
      <c r="B10831" s="31"/>
      <c r="C10831" s="31"/>
      <c r="D10831" s="31"/>
      <c r="E10831" s="31"/>
      <c r="F10831" s="31"/>
      <c r="G10831" s="31"/>
      <c r="H10831" s="31"/>
      <c r="I10831" s="32"/>
    </row>
    <row r="10832" spans="1:9" x14ac:dyDescent="0.3">
      <c r="A10832" s="31"/>
      <c r="B10832" s="31"/>
      <c r="C10832" s="31"/>
      <c r="D10832" s="31"/>
      <c r="E10832" s="31"/>
      <c r="F10832" s="31"/>
      <c r="G10832" s="31"/>
      <c r="H10832" s="31"/>
      <c r="I10832" s="32"/>
    </row>
    <row r="10833" spans="1:9" x14ac:dyDescent="0.3">
      <c r="A10833" s="31"/>
      <c r="B10833" s="31"/>
      <c r="C10833" s="31"/>
      <c r="D10833" s="31"/>
      <c r="E10833" s="31"/>
      <c r="F10833" s="31"/>
      <c r="G10833" s="31"/>
      <c r="H10833" s="31"/>
      <c r="I10833" s="32"/>
    </row>
    <row r="10834" spans="1:9" x14ac:dyDescent="0.3">
      <c r="A10834" s="31"/>
      <c r="B10834" s="31"/>
      <c r="C10834" s="31"/>
      <c r="D10834" s="31"/>
      <c r="E10834" s="31"/>
      <c r="F10834" s="31"/>
      <c r="G10834" s="31"/>
      <c r="H10834" s="31"/>
      <c r="I10834" s="32"/>
    </row>
    <row r="10835" spans="1:9" x14ac:dyDescent="0.3">
      <c r="A10835" s="31"/>
      <c r="B10835" s="31"/>
      <c r="C10835" s="31"/>
      <c r="D10835" s="31"/>
      <c r="E10835" s="31"/>
      <c r="F10835" s="31"/>
      <c r="G10835" s="31"/>
      <c r="H10835" s="31"/>
      <c r="I10835" s="32"/>
    </row>
    <row r="10836" spans="1:9" x14ac:dyDescent="0.3">
      <c r="A10836" s="31"/>
      <c r="B10836" s="31"/>
      <c r="C10836" s="31"/>
      <c r="D10836" s="31"/>
      <c r="E10836" s="31"/>
      <c r="F10836" s="31"/>
      <c r="G10836" s="31"/>
      <c r="H10836" s="31"/>
      <c r="I10836" s="32"/>
    </row>
    <row r="10837" spans="1:9" x14ac:dyDescent="0.3">
      <c r="A10837" s="31"/>
      <c r="B10837" s="31"/>
      <c r="C10837" s="31"/>
      <c r="D10837" s="31"/>
      <c r="E10837" s="31"/>
      <c r="F10837" s="31"/>
      <c r="G10837" s="31"/>
      <c r="H10837" s="31"/>
      <c r="I10837" s="32"/>
    </row>
    <row r="10838" spans="1:9" x14ac:dyDescent="0.3">
      <c r="A10838" s="31"/>
      <c r="B10838" s="31"/>
      <c r="C10838" s="31"/>
      <c r="D10838" s="31"/>
      <c r="E10838" s="31"/>
      <c r="F10838" s="31"/>
      <c r="G10838" s="31"/>
      <c r="H10838" s="31"/>
      <c r="I10838" s="32"/>
    </row>
    <row r="10839" spans="1:9" x14ac:dyDescent="0.3">
      <c r="A10839" s="31"/>
      <c r="B10839" s="31"/>
      <c r="C10839" s="31"/>
      <c r="D10839" s="31"/>
      <c r="E10839" s="31"/>
      <c r="F10839" s="31"/>
      <c r="G10839" s="31"/>
      <c r="H10839" s="31"/>
      <c r="I10839" s="32"/>
    </row>
    <row r="10840" spans="1:9" x14ac:dyDescent="0.3">
      <c r="A10840" s="31"/>
      <c r="B10840" s="31"/>
      <c r="C10840" s="31"/>
      <c r="D10840" s="31"/>
      <c r="E10840" s="31"/>
      <c r="F10840" s="31"/>
      <c r="G10840" s="31"/>
      <c r="H10840" s="31"/>
      <c r="I10840" s="32"/>
    </row>
    <row r="10841" spans="1:9" x14ac:dyDescent="0.3">
      <c r="A10841" s="31"/>
      <c r="B10841" s="31"/>
      <c r="C10841" s="31"/>
      <c r="D10841" s="31"/>
      <c r="E10841" s="31"/>
      <c r="F10841" s="31"/>
      <c r="G10841" s="31"/>
      <c r="H10841" s="31"/>
      <c r="I10841" s="32"/>
    </row>
    <row r="10842" spans="1:9" x14ac:dyDescent="0.3">
      <c r="A10842" s="31"/>
      <c r="B10842" s="31"/>
      <c r="C10842" s="31"/>
      <c r="D10842" s="31"/>
      <c r="E10842" s="31"/>
      <c r="F10842" s="31"/>
      <c r="G10842" s="31"/>
      <c r="H10842" s="31"/>
      <c r="I10842" s="32"/>
    </row>
    <row r="10843" spans="1:9" x14ac:dyDescent="0.3">
      <c r="A10843" s="31"/>
      <c r="B10843" s="31"/>
      <c r="C10843" s="31"/>
      <c r="D10843" s="31"/>
      <c r="E10843" s="31"/>
      <c r="F10843" s="31"/>
      <c r="G10843" s="31"/>
      <c r="H10843" s="31"/>
      <c r="I10843" s="32"/>
    </row>
    <row r="10844" spans="1:9" x14ac:dyDescent="0.3">
      <c r="A10844" s="31"/>
      <c r="B10844" s="31"/>
      <c r="C10844" s="31"/>
      <c r="D10844" s="31"/>
      <c r="E10844" s="31"/>
      <c r="F10844" s="31"/>
      <c r="G10844" s="31"/>
      <c r="H10844" s="31"/>
      <c r="I10844" s="32"/>
    </row>
    <row r="10845" spans="1:9" x14ac:dyDescent="0.3">
      <c r="A10845" s="31"/>
      <c r="B10845" s="31"/>
      <c r="C10845" s="31"/>
      <c r="D10845" s="31"/>
      <c r="E10845" s="31"/>
      <c r="F10845" s="31"/>
      <c r="G10845" s="31"/>
      <c r="H10845" s="31"/>
      <c r="I10845" s="32"/>
    </row>
    <row r="10846" spans="1:9" x14ac:dyDescent="0.3">
      <c r="A10846" s="31"/>
      <c r="B10846" s="31"/>
      <c r="C10846" s="31"/>
      <c r="D10846" s="31"/>
      <c r="E10846" s="31"/>
      <c r="F10846" s="31"/>
      <c r="G10846" s="31"/>
      <c r="H10846" s="31"/>
      <c r="I10846" s="32"/>
    </row>
    <row r="10847" spans="1:9" x14ac:dyDescent="0.3">
      <c r="A10847" s="31"/>
      <c r="B10847" s="31"/>
      <c r="C10847" s="31"/>
      <c r="D10847" s="31"/>
      <c r="E10847" s="31"/>
      <c r="F10847" s="31"/>
      <c r="G10847" s="31"/>
      <c r="H10847" s="31"/>
      <c r="I10847" s="32"/>
    </row>
    <row r="10848" spans="1:9" x14ac:dyDescent="0.3">
      <c r="A10848" s="31"/>
      <c r="B10848" s="31"/>
      <c r="C10848" s="31"/>
      <c r="D10848" s="31"/>
      <c r="E10848" s="31"/>
      <c r="F10848" s="31"/>
      <c r="G10848" s="31"/>
      <c r="H10848" s="31"/>
      <c r="I10848" s="32"/>
    </row>
    <row r="10849" spans="1:9" x14ac:dyDescent="0.3">
      <c r="A10849" s="31"/>
      <c r="B10849" s="31"/>
      <c r="C10849" s="31"/>
      <c r="D10849" s="31"/>
      <c r="E10849" s="31"/>
      <c r="F10849" s="31"/>
      <c r="G10849" s="31"/>
      <c r="H10849" s="31"/>
      <c r="I10849" s="32"/>
    </row>
    <row r="10850" spans="1:9" x14ac:dyDescent="0.3">
      <c r="A10850" s="31"/>
      <c r="B10850" s="31"/>
      <c r="C10850" s="31"/>
      <c r="D10850" s="31"/>
      <c r="E10850" s="31"/>
      <c r="F10850" s="31"/>
      <c r="G10850" s="31"/>
      <c r="H10850" s="31"/>
      <c r="I10850" s="32"/>
    </row>
    <row r="10851" spans="1:9" x14ac:dyDescent="0.3">
      <c r="A10851" s="31"/>
      <c r="B10851" s="31"/>
      <c r="C10851" s="31"/>
      <c r="D10851" s="31"/>
      <c r="E10851" s="31"/>
      <c r="F10851" s="31"/>
      <c r="G10851" s="31"/>
      <c r="H10851" s="31"/>
      <c r="I10851" s="32"/>
    </row>
    <row r="10852" spans="1:9" x14ac:dyDescent="0.3">
      <c r="A10852" s="31"/>
      <c r="B10852" s="31"/>
      <c r="C10852" s="31"/>
      <c r="D10852" s="31"/>
      <c r="E10852" s="31"/>
      <c r="F10852" s="31"/>
      <c r="G10852" s="31"/>
      <c r="H10852" s="31"/>
      <c r="I10852" s="32"/>
    </row>
    <row r="10853" spans="1:9" x14ac:dyDescent="0.3">
      <c r="A10853" s="31"/>
      <c r="B10853" s="31"/>
      <c r="C10853" s="31"/>
      <c r="D10853" s="31"/>
      <c r="E10853" s="31"/>
      <c r="F10853" s="31"/>
      <c r="G10853" s="31"/>
      <c r="H10853" s="31"/>
      <c r="I10853" s="32"/>
    </row>
    <row r="10854" spans="1:9" x14ac:dyDescent="0.3">
      <c r="A10854" s="31"/>
      <c r="B10854" s="31"/>
      <c r="C10854" s="31"/>
      <c r="D10854" s="31"/>
      <c r="E10854" s="31"/>
      <c r="F10854" s="31"/>
      <c r="G10854" s="31"/>
      <c r="H10854" s="31"/>
      <c r="I10854" s="32"/>
    </row>
    <row r="10855" spans="1:9" x14ac:dyDescent="0.3">
      <c r="A10855" s="31"/>
      <c r="B10855" s="31"/>
      <c r="C10855" s="31"/>
      <c r="D10855" s="31"/>
      <c r="E10855" s="31"/>
      <c r="F10855" s="31"/>
      <c r="G10855" s="31"/>
      <c r="H10855" s="31"/>
      <c r="I10855" s="32"/>
    </row>
    <row r="10856" spans="1:9" x14ac:dyDescent="0.3">
      <c r="A10856" s="31"/>
      <c r="B10856" s="31"/>
      <c r="C10856" s="31"/>
      <c r="D10856" s="31"/>
      <c r="E10856" s="31"/>
      <c r="F10856" s="31"/>
      <c r="G10856" s="31"/>
      <c r="H10856" s="31"/>
      <c r="I10856" s="32"/>
    </row>
    <row r="10857" spans="1:9" x14ac:dyDescent="0.3">
      <c r="A10857" s="31"/>
      <c r="B10857" s="31"/>
      <c r="C10857" s="31"/>
      <c r="D10857" s="31"/>
      <c r="E10857" s="31"/>
      <c r="F10857" s="31"/>
      <c r="G10857" s="31"/>
      <c r="H10857" s="31"/>
      <c r="I10857" s="32"/>
    </row>
    <row r="10858" spans="1:9" x14ac:dyDescent="0.3">
      <c r="A10858" s="31"/>
      <c r="B10858" s="31"/>
      <c r="C10858" s="31"/>
      <c r="D10858" s="31"/>
      <c r="E10858" s="31"/>
      <c r="F10858" s="31"/>
      <c r="G10858" s="31"/>
      <c r="H10858" s="31"/>
      <c r="I10858" s="32"/>
    </row>
    <row r="10859" spans="1:9" x14ac:dyDescent="0.3">
      <c r="A10859" s="31"/>
      <c r="B10859" s="31"/>
      <c r="C10859" s="31"/>
      <c r="D10859" s="31"/>
      <c r="E10859" s="31"/>
      <c r="F10859" s="31"/>
      <c r="G10859" s="31"/>
      <c r="H10859" s="31"/>
      <c r="I10859" s="32"/>
    </row>
    <row r="10860" spans="1:9" x14ac:dyDescent="0.3">
      <c r="A10860" s="31"/>
      <c r="B10860" s="31"/>
      <c r="C10860" s="31"/>
      <c r="D10860" s="31"/>
      <c r="E10860" s="31"/>
      <c r="F10860" s="31"/>
      <c r="G10860" s="31"/>
      <c r="H10860" s="31"/>
      <c r="I10860" s="32"/>
    </row>
    <row r="10861" spans="1:9" x14ac:dyDescent="0.3">
      <c r="A10861" s="31"/>
      <c r="B10861" s="31"/>
      <c r="C10861" s="31"/>
      <c r="D10861" s="31"/>
      <c r="E10861" s="31"/>
      <c r="F10861" s="31"/>
      <c r="G10861" s="31"/>
      <c r="H10861" s="31"/>
      <c r="I10861" s="32"/>
    </row>
    <row r="10862" spans="1:9" x14ac:dyDescent="0.3">
      <c r="A10862" s="31"/>
      <c r="B10862" s="31"/>
      <c r="C10862" s="31"/>
      <c r="D10862" s="31"/>
      <c r="E10862" s="31"/>
      <c r="F10862" s="31"/>
      <c r="G10862" s="31"/>
      <c r="H10862" s="31"/>
      <c r="I10862" s="32"/>
    </row>
    <row r="10863" spans="1:9" x14ac:dyDescent="0.3">
      <c r="A10863" s="31"/>
      <c r="B10863" s="31"/>
      <c r="C10863" s="31"/>
      <c r="D10863" s="31"/>
      <c r="E10863" s="31"/>
      <c r="F10863" s="31"/>
      <c r="G10863" s="31"/>
      <c r="H10863" s="31"/>
      <c r="I10863" s="32"/>
    </row>
    <row r="10864" spans="1:9" x14ac:dyDescent="0.3">
      <c r="A10864" s="31"/>
      <c r="B10864" s="31"/>
      <c r="C10864" s="31"/>
      <c r="D10864" s="31"/>
      <c r="E10864" s="31"/>
      <c r="F10864" s="31"/>
      <c r="G10864" s="31"/>
      <c r="H10864" s="31"/>
      <c r="I10864" s="32"/>
    </row>
    <row r="10865" spans="1:9" x14ac:dyDescent="0.3">
      <c r="A10865" s="31"/>
      <c r="B10865" s="31"/>
      <c r="C10865" s="31"/>
      <c r="D10865" s="31"/>
      <c r="E10865" s="31"/>
      <c r="F10865" s="31"/>
      <c r="G10865" s="31"/>
      <c r="H10865" s="31"/>
      <c r="I10865" s="32"/>
    </row>
    <row r="10866" spans="1:9" x14ac:dyDescent="0.3">
      <c r="A10866" s="31"/>
      <c r="B10866" s="31"/>
      <c r="C10866" s="31"/>
      <c r="D10866" s="31"/>
      <c r="E10866" s="31"/>
      <c r="F10866" s="31"/>
      <c r="G10866" s="31"/>
      <c r="H10866" s="31"/>
      <c r="I10866" s="32"/>
    </row>
    <row r="10867" spans="1:9" x14ac:dyDescent="0.3">
      <c r="A10867" s="31"/>
      <c r="B10867" s="31"/>
      <c r="C10867" s="31"/>
      <c r="D10867" s="31"/>
      <c r="E10867" s="31"/>
      <c r="F10867" s="31"/>
      <c r="G10867" s="31"/>
      <c r="H10867" s="31"/>
      <c r="I10867" s="32"/>
    </row>
    <row r="10868" spans="1:9" x14ac:dyDescent="0.3">
      <c r="A10868" s="31"/>
      <c r="B10868" s="31"/>
      <c r="C10868" s="31"/>
      <c r="D10868" s="31"/>
      <c r="E10868" s="31"/>
      <c r="F10868" s="31"/>
      <c r="G10868" s="31"/>
      <c r="H10868" s="31"/>
      <c r="I10868" s="32"/>
    </row>
    <row r="10869" spans="1:9" x14ac:dyDescent="0.3">
      <c r="A10869" s="31"/>
      <c r="B10869" s="31"/>
      <c r="C10869" s="31"/>
      <c r="D10869" s="31"/>
      <c r="E10869" s="31"/>
      <c r="F10869" s="31"/>
      <c r="G10869" s="31"/>
      <c r="H10869" s="31"/>
      <c r="I10869" s="32"/>
    </row>
    <row r="10870" spans="1:9" x14ac:dyDescent="0.3">
      <c r="A10870" s="31"/>
      <c r="B10870" s="31"/>
      <c r="C10870" s="31"/>
      <c r="D10870" s="31"/>
      <c r="E10870" s="31"/>
      <c r="F10870" s="31"/>
      <c r="G10870" s="31"/>
      <c r="H10870" s="31"/>
      <c r="I10870" s="32"/>
    </row>
    <row r="10871" spans="1:9" x14ac:dyDescent="0.3">
      <c r="A10871" s="31"/>
      <c r="B10871" s="31"/>
      <c r="C10871" s="31"/>
      <c r="D10871" s="31"/>
      <c r="E10871" s="31"/>
      <c r="F10871" s="31"/>
      <c r="G10871" s="31"/>
      <c r="H10871" s="31"/>
      <c r="I10871" s="32"/>
    </row>
    <row r="10872" spans="1:9" x14ac:dyDescent="0.3">
      <c r="A10872" s="31"/>
      <c r="B10872" s="31"/>
      <c r="C10872" s="31"/>
      <c r="D10872" s="31"/>
      <c r="E10872" s="31"/>
      <c r="F10872" s="31"/>
      <c r="G10872" s="31"/>
      <c r="H10872" s="31"/>
      <c r="I10872" s="32"/>
    </row>
    <row r="10873" spans="1:9" x14ac:dyDescent="0.3">
      <c r="A10873" s="31"/>
      <c r="B10873" s="31"/>
      <c r="C10873" s="31"/>
      <c r="D10873" s="31"/>
      <c r="E10873" s="31"/>
      <c r="F10873" s="31"/>
      <c r="G10873" s="31"/>
      <c r="H10873" s="31"/>
      <c r="I10873" s="32"/>
    </row>
    <row r="10874" spans="1:9" x14ac:dyDescent="0.3">
      <c r="A10874" s="31"/>
      <c r="B10874" s="31"/>
      <c r="C10874" s="31"/>
      <c r="D10874" s="31"/>
      <c r="E10874" s="31"/>
      <c r="F10874" s="31"/>
      <c r="G10874" s="31"/>
      <c r="H10874" s="31"/>
      <c r="I10874" s="32"/>
    </row>
    <row r="10875" spans="1:9" x14ac:dyDescent="0.3">
      <c r="A10875" s="31"/>
      <c r="B10875" s="31"/>
      <c r="C10875" s="31"/>
      <c r="D10875" s="31"/>
      <c r="E10875" s="31"/>
      <c r="F10875" s="31"/>
      <c r="G10875" s="31"/>
      <c r="H10875" s="31"/>
      <c r="I10875" s="32"/>
    </row>
    <row r="10876" spans="1:9" x14ac:dyDescent="0.3">
      <c r="A10876" s="31"/>
      <c r="B10876" s="31"/>
      <c r="C10876" s="31"/>
      <c r="D10876" s="31"/>
      <c r="E10876" s="31"/>
      <c r="F10876" s="31"/>
      <c r="G10876" s="31"/>
      <c r="H10876" s="31"/>
      <c r="I10876" s="32"/>
    </row>
    <row r="10877" spans="1:9" x14ac:dyDescent="0.3">
      <c r="A10877" s="31"/>
      <c r="B10877" s="31"/>
      <c r="C10877" s="31"/>
      <c r="D10877" s="31"/>
      <c r="E10877" s="31"/>
      <c r="F10877" s="31"/>
      <c r="G10877" s="31"/>
      <c r="H10877" s="31"/>
      <c r="I10877" s="32"/>
    </row>
    <row r="10878" spans="1:9" x14ac:dyDescent="0.3">
      <c r="A10878" s="31"/>
      <c r="B10878" s="31"/>
      <c r="C10878" s="31"/>
      <c r="D10878" s="31"/>
      <c r="E10878" s="31"/>
      <c r="F10878" s="31"/>
      <c r="G10878" s="31"/>
      <c r="H10878" s="31"/>
      <c r="I10878" s="32"/>
    </row>
    <row r="10879" spans="1:9" x14ac:dyDescent="0.3">
      <c r="A10879" s="31"/>
      <c r="B10879" s="31"/>
      <c r="C10879" s="31"/>
      <c r="D10879" s="31"/>
      <c r="E10879" s="31"/>
      <c r="F10879" s="31"/>
      <c r="G10879" s="31"/>
      <c r="H10879" s="31"/>
      <c r="I10879" s="32"/>
    </row>
    <row r="10880" spans="1:9" x14ac:dyDescent="0.3">
      <c r="A10880" s="31"/>
      <c r="B10880" s="31"/>
      <c r="C10880" s="31"/>
      <c r="D10880" s="31"/>
      <c r="E10880" s="31"/>
      <c r="F10880" s="31"/>
      <c r="G10880" s="31"/>
      <c r="H10880" s="31"/>
      <c r="I10880" s="32"/>
    </row>
    <row r="10881" spans="1:9" x14ac:dyDescent="0.3">
      <c r="A10881" s="31"/>
      <c r="B10881" s="31"/>
      <c r="C10881" s="31"/>
      <c r="D10881" s="31"/>
      <c r="E10881" s="31"/>
      <c r="F10881" s="31"/>
      <c r="G10881" s="31"/>
      <c r="H10881" s="31"/>
      <c r="I10881" s="32"/>
    </row>
    <row r="10882" spans="1:9" x14ac:dyDescent="0.3">
      <c r="A10882" s="31"/>
      <c r="B10882" s="31"/>
      <c r="C10882" s="31"/>
      <c r="D10882" s="31"/>
      <c r="E10882" s="31"/>
      <c r="F10882" s="31"/>
      <c r="G10882" s="31"/>
      <c r="H10882" s="31"/>
      <c r="I10882" s="32"/>
    </row>
    <row r="10883" spans="1:9" x14ac:dyDescent="0.3">
      <c r="A10883" s="31"/>
      <c r="B10883" s="31"/>
      <c r="C10883" s="31"/>
      <c r="D10883" s="31"/>
      <c r="E10883" s="31"/>
      <c r="F10883" s="31"/>
      <c r="G10883" s="31"/>
      <c r="H10883" s="31"/>
      <c r="I10883" s="32"/>
    </row>
    <row r="10884" spans="1:9" x14ac:dyDescent="0.3">
      <c r="A10884" s="31"/>
      <c r="B10884" s="31"/>
      <c r="C10884" s="31"/>
      <c r="D10884" s="31"/>
      <c r="E10884" s="31"/>
      <c r="F10884" s="31"/>
      <c r="G10884" s="31"/>
      <c r="H10884" s="31"/>
      <c r="I10884" s="32"/>
    </row>
    <row r="10885" spans="1:9" x14ac:dyDescent="0.3">
      <c r="A10885" s="31"/>
      <c r="B10885" s="31"/>
      <c r="C10885" s="31"/>
      <c r="D10885" s="31"/>
      <c r="E10885" s="31"/>
      <c r="F10885" s="31"/>
      <c r="G10885" s="31"/>
      <c r="H10885" s="31"/>
      <c r="I10885" s="32"/>
    </row>
    <row r="10886" spans="1:9" x14ac:dyDescent="0.3">
      <c r="A10886" s="31"/>
      <c r="B10886" s="31"/>
      <c r="C10886" s="31"/>
      <c r="D10886" s="31"/>
      <c r="E10886" s="31"/>
      <c r="F10886" s="31"/>
      <c r="G10886" s="31"/>
      <c r="H10886" s="31"/>
      <c r="I10886" s="32"/>
    </row>
    <row r="10887" spans="1:9" x14ac:dyDescent="0.3">
      <c r="A10887" s="31"/>
      <c r="B10887" s="31"/>
      <c r="C10887" s="31"/>
      <c r="D10887" s="31"/>
      <c r="E10887" s="31"/>
      <c r="F10887" s="31"/>
      <c r="G10887" s="31"/>
      <c r="H10887" s="31"/>
      <c r="I10887" s="32"/>
    </row>
    <row r="10888" spans="1:9" x14ac:dyDescent="0.3">
      <c r="A10888" s="31"/>
      <c r="B10888" s="31"/>
      <c r="C10888" s="31"/>
      <c r="D10888" s="31"/>
      <c r="E10888" s="31"/>
      <c r="F10888" s="31"/>
      <c r="G10888" s="31"/>
      <c r="H10888" s="31"/>
      <c r="I10888" s="32"/>
    </row>
    <row r="10889" spans="1:9" x14ac:dyDescent="0.3">
      <c r="A10889" s="31"/>
      <c r="B10889" s="31"/>
      <c r="C10889" s="31"/>
      <c r="D10889" s="31"/>
      <c r="E10889" s="31"/>
      <c r="F10889" s="31"/>
      <c r="G10889" s="31"/>
      <c r="H10889" s="31"/>
      <c r="I10889" s="32"/>
    </row>
    <row r="10890" spans="1:9" x14ac:dyDescent="0.3">
      <c r="A10890" s="31"/>
      <c r="B10890" s="31"/>
      <c r="C10890" s="31"/>
      <c r="D10890" s="31"/>
      <c r="E10890" s="31"/>
      <c r="F10890" s="31"/>
      <c r="G10890" s="31"/>
      <c r="H10890" s="31"/>
      <c r="I10890" s="32"/>
    </row>
    <row r="10891" spans="1:9" x14ac:dyDescent="0.3">
      <c r="A10891" s="31"/>
      <c r="B10891" s="31"/>
      <c r="C10891" s="31"/>
      <c r="D10891" s="31"/>
      <c r="E10891" s="31"/>
      <c r="F10891" s="31"/>
      <c r="G10891" s="31"/>
      <c r="H10891" s="31"/>
      <c r="I10891" s="32"/>
    </row>
    <row r="10892" spans="1:9" x14ac:dyDescent="0.3">
      <c r="A10892" s="31"/>
      <c r="B10892" s="31"/>
      <c r="C10892" s="31"/>
      <c r="D10892" s="31"/>
      <c r="E10892" s="31"/>
      <c r="F10892" s="31"/>
      <c r="G10892" s="31"/>
      <c r="H10892" s="31"/>
      <c r="I10892" s="32"/>
    </row>
    <row r="10893" spans="1:9" x14ac:dyDescent="0.3">
      <c r="A10893" s="31"/>
      <c r="B10893" s="31"/>
      <c r="C10893" s="31"/>
      <c r="D10893" s="31"/>
      <c r="E10893" s="31"/>
      <c r="F10893" s="31"/>
      <c r="G10893" s="31"/>
      <c r="H10893" s="31"/>
      <c r="I10893" s="32"/>
    </row>
    <row r="10894" spans="1:9" x14ac:dyDescent="0.3">
      <c r="A10894" s="31"/>
      <c r="B10894" s="31"/>
      <c r="C10894" s="31"/>
      <c r="D10894" s="31"/>
      <c r="E10894" s="31"/>
      <c r="F10894" s="31"/>
      <c r="G10894" s="31"/>
      <c r="H10894" s="31"/>
      <c r="I10894" s="32"/>
    </row>
    <row r="10895" spans="1:9" x14ac:dyDescent="0.3">
      <c r="A10895" s="31"/>
      <c r="B10895" s="31"/>
      <c r="C10895" s="31"/>
      <c r="D10895" s="31"/>
      <c r="E10895" s="31"/>
      <c r="F10895" s="31"/>
      <c r="G10895" s="31"/>
      <c r="H10895" s="31"/>
      <c r="I10895" s="32"/>
    </row>
    <row r="10896" spans="1:9" x14ac:dyDescent="0.3">
      <c r="A10896" s="31"/>
      <c r="B10896" s="31"/>
      <c r="C10896" s="31"/>
      <c r="D10896" s="31"/>
      <c r="E10896" s="31"/>
      <c r="F10896" s="31"/>
      <c r="G10896" s="31"/>
      <c r="H10896" s="31"/>
      <c r="I10896" s="32"/>
    </row>
    <row r="10897" spans="1:9" x14ac:dyDescent="0.3">
      <c r="A10897" s="31"/>
      <c r="B10897" s="31"/>
      <c r="C10897" s="31"/>
      <c r="D10897" s="31"/>
      <c r="E10897" s="31"/>
      <c r="F10897" s="31"/>
      <c r="G10897" s="31"/>
      <c r="H10897" s="31"/>
      <c r="I10897" s="32"/>
    </row>
    <row r="10898" spans="1:9" x14ac:dyDescent="0.3">
      <c r="A10898" s="31"/>
      <c r="B10898" s="31"/>
      <c r="C10898" s="31"/>
      <c r="D10898" s="31"/>
      <c r="E10898" s="31"/>
      <c r="F10898" s="31"/>
      <c r="G10898" s="31"/>
      <c r="H10898" s="31"/>
      <c r="I10898" s="32"/>
    </row>
    <row r="10899" spans="1:9" x14ac:dyDescent="0.3">
      <c r="A10899" s="31"/>
      <c r="B10899" s="31"/>
      <c r="C10899" s="31"/>
      <c r="D10899" s="31"/>
      <c r="E10899" s="31"/>
      <c r="F10899" s="31"/>
      <c r="G10899" s="31"/>
      <c r="H10899" s="31"/>
      <c r="I10899" s="32"/>
    </row>
    <row r="10900" spans="1:9" x14ac:dyDescent="0.3">
      <c r="A10900" s="31"/>
      <c r="B10900" s="31"/>
      <c r="C10900" s="31"/>
      <c r="D10900" s="31"/>
      <c r="E10900" s="31"/>
      <c r="F10900" s="31"/>
      <c r="G10900" s="31"/>
      <c r="H10900" s="31"/>
      <c r="I10900" s="32"/>
    </row>
    <row r="10901" spans="1:9" x14ac:dyDescent="0.3">
      <c r="A10901" s="31"/>
      <c r="B10901" s="31"/>
      <c r="C10901" s="31"/>
      <c r="D10901" s="31"/>
      <c r="E10901" s="31"/>
      <c r="F10901" s="31"/>
      <c r="G10901" s="31"/>
      <c r="H10901" s="31"/>
      <c r="I10901" s="32"/>
    </row>
    <row r="10902" spans="1:9" x14ac:dyDescent="0.3">
      <c r="A10902" s="31"/>
      <c r="B10902" s="31"/>
      <c r="C10902" s="31"/>
      <c r="D10902" s="31"/>
      <c r="E10902" s="31"/>
      <c r="F10902" s="31"/>
      <c r="G10902" s="31"/>
      <c r="H10902" s="31"/>
      <c r="I10902" s="32"/>
    </row>
    <row r="10903" spans="1:9" x14ac:dyDescent="0.3">
      <c r="A10903" s="31"/>
      <c r="B10903" s="31"/>
      <c r="C10903" s="31"/>
      <c r="D10903" s="31"/>
      <c r="E10903" s="31"/>
      <c r="F10903" s="31"/>
      <c r="G10903" s="31"/>
      <c r="H10903" s="31"/>
      <c r="I10903" s="32"/>
    </row>
    <row r="10904" spans="1:9" x14ac:dyDescent="0.3">
      <c r="A10904" s="31"/>
      <c r="B10904" s="31"/>
      <c r="C10904" s="31"/>
      <c r="D10904" s="31"/>
      <c r="E10904" s="31"/>
      <c r="F10904" s="31"/>
      <c r="G10904" s="31"/>
      <c r="H10904" s="31"/>
      <c r="I10904" s="32"/>
    </row>
    <row r="10905" spans="1:9" x14ac:dyDescent="0.3">
      <c r="A10905" s="31"/>
      <c r="B10905" s="31"/>
      <c r="C10905" s="31"/>
      <c r="D10905" s="31"/>
      <c r="E10905" s="31"/>
      <c r="F10905" s="31"/>
      <c r="G10905" s="31"/>
      <c r="H10905" s="31"/>
      <c r="I10905" s="32"/>
    </row>
    <row r="10906" spans="1:9" x14ac:dyDescent="0.3">
      <c r="A10906" s="31"/>
      <c r="B10906" s="31"/>
      <c r="C10906" s="31"/>
      <c r="D10906" s="31"/>
      <c r="E10906" s="31"/>
      <c r="F10906" s="31"/>
      <c r="G10906" s="31"/>
      <c r="H10906" s="31"/>
      <c r="I10906" s="32"/>
    </row>
    <row r="10907" spans="1:9" x14ac:dyDescent="0.3">
      <c r="A10907" s="31"/>
      <c r="B10907" s="31"/>
      <c r="C10907" s="31"/>
      <c r="D10907" s="31"/>
      <c r="E10907" s="31"/>
      <c r="F10907" s="31"/>
      <c r="G10907" s="31"/>
      <c r="H10907" s="31"/>
      <c r="I10907" s="32"/>
    </row>
    <row r="10908" spans="1:9" x14ac:dyDescent="0.3">
      <c r="A10908" s="31"/>
      <c r="B10908" s="31"/>
      <c r="C10908" s="31"/>
      <c r="D10908" s="31"/>
      <c r="E10908" s="31"/>
      <c r="F10908" s="31"/>
      <c r="G10908" s="31"/>
      <c r="H10908" s="31"/>
      <c r="I10908" s="32"/>
    </row>
    <row r="10909" spans="1:9" x14ac:dyDescent="0.3">
      <c r="A10909" s="31"/>
      <c r="B10909" s="31"/>
      <c r="C10909" s="31"/>
      <c r="D10909" s="31"/>
      <c r="E10909" s="31"/>
      <c r="F10909" s="31"/>
      <c r="G10909" s="31"/>
      <c r="H10909" s="31"/>
      <c r="I10909" s="32"/>
    </row>
    <row r="10910" spans="1:9" x14ac:dyDescent="0.3">
      <c r="A10910" s="31"/>
      <c r="B10910" s="31"/>
      <c r="C10910" s="31"/>
      <c r="D10910" s="31"/>
      <c r="E10910" s="31"/>
      <c r="F10910" s="31"/>
      <c r="G10910" s="31"/>
      <c r="H10910" s="31"/>
      <c r="I10910" s="32"/>
    </row>
    <row r="10911" spans="1:9" x14ac:dyDescent="0.3">
      <c r="A10911" s="31"/>
      <c r="B10911" s="31"/>
      <c r="C10911" s="31"/>
      <c r="D10911" s="31"/>
      <c r="E10911" s="31"/>
      <c r="F10911" s="31"/>
      <c r="G10911" s="31"/>
      <c r="H10911" s="31"/>
      <c r="I10911" s="32"/>
    </row>
    <row r="10912" spans="1:9" x14ac:dyDescent="0.3">
      <c r="A10912" s="31"/>
      <c r="B10912" s="31"/>
      <c r="C10912" s="31"/>
      <c r="D10912" s="31"/>
      <c r="E10912" s="31"/>
      <c r="F10912" s="31"/>
      <c r="G10912" s="31"/>
      <c r="H10912" s="31"/>
      <c r="I10912" s="32"/>
    </row>
    <row r="10913" spans="1:9" x14ac:dyDescent="0.3">
      <c r="A10913" s="31"/>
      <c r="B10913" s="31"/>
      <c r="C10913" s="31"/>
      <c r="D10913" s="31"/>
      <c r="E10913" s="31"/>
      <c r="F10913" s="31"/>
      <c r="G10913" s="31"/>
      <c r="H10913" s="31"/>
      <c r="I10913" s="32"/>
    </row>
    <row r="10914" spans="1:9" x14ac:dyDescent="0.3">
      <c r="A10914" s="31"/>
      <c r="B10914" s="31"/>
      <c r="C10914" s="31"/>
      <c r="D10914" s="31"/>
      <c r="E10914" s="31"/>
      <c r="F10914" s="31"/>
      <c r="G10914" s="31"/>
      <c r="H10914" s="31"/>
      <c r="I10914" s="32"/>
    </row>
    <row r="10915" spans="1:9" x14ac:dyDescent="0.3">
      <c r="A10915" s="31"/>
      <c r="B10915" s="31"/>
      <c r="C10915" s="31"/>
      <c r="D10915" s="31"/>
      <c r="E10915" s="31"/>
      <c r="F10915" s="31"/>
      <c r="G10915" s="31"/>
      <c r="H10915" s="31"/>
      <c r="I10915" s="32"/>
    </row>
    <row r="10916" spans="1:9" x14ac:dyDescent="0.3">
      <c r="A10916" s="31"/>
      <c r="B10916" s="31"/>
      <c r="C10916" s="31"/>
      <c r="D10916" s="31"/>
      <c r="E10916" s="31"/>
      <c r="F10916" s="31"/>
      <c r="G10916" s="31"/>
      <c r="H10916" s="31"/>
      <c r="I10916" s="32"/>
    </row>
    <row r="10917" spans="1:9" x14ac:dyDescent="0.3">
      <c r="A10917" s="31"/>
      <c r="B10917" s="31"/>
      <c r="C10917" s="31"/>
      <c r="D10917" s="31"/>
      <c r="E10917" s="31"/>
      <c r="F10917" s="31"/>
      <c r="G10917" s="31"/>
      <c r="H10917" s="31"/>
      <c r="I10917" s="32"/>
    </row>
    <row r="10918" spans="1:9" x14ac:dyDescent="0.3">
      <c r="A10918" s="31"/>
      <c r="B10918" s="31"/>
      <c r="C10918" s="31"/>
      <c r="D10918" s="31"/>
      <c r="E10918" s="31"/>
      <c r="F10918" s="31"/>
      <c r="G10918" s="31"/>
      <c r="H10918" s="31"/>
      <c r="I10918" s="32"/>
    </row>
    <row r="10919" spans="1:9" x14ac:dyDescent="0.3">
      <c r="A10919" s="31"/>
      <c r="B10919" s="31"/>
      <c r="C10919" s="31"/>
      <c r="D10919" s="31"/>
      <c r="E10919" s="31"/>
      <c r="F10919" s="31"/>
      <c r="G10919" s="31"/>
      <c r="H10919" s="31"/>
      <c r="I10919" s="32"/>
    </row>
    <row r="10920" spans="1:9" x14ac:dyDescent="0.3">
      <c r="A10920" s="31"/>
      <c r="B10920" s="31"/>
      <c r="C10920" s="31"/>
      <c r="D10920" s="31"/>
      <c r="E10920" s="31"/>
      <c r="F10920" s="31"/>
      <c r="G10920" s="31"/>
      <c r="H10920" s="31"/>
      <c r="I10920" s="32"/>
    </row>
    <row r="10921" spans="1:9" x14ac:dyDescent="0.3">
      <c r="A10921" s="31"/>
      <c r="B10921" s="31"/>
      <c r="C10921" s="31"/>
      <c r="D10921" s="31"/>
      <c r="E10921" s="31"/>
      <c r="F10921" s="31"/>
      <c r="G10921" s="31"/>
      <c r="H10921" s="31"/>
      <c r="I10921" s="32"/>
    </row>
    <row r="10922" spans="1:9" x14ac:dyDescent="0.3">
      <c r="A10922" s="31"/>
      <c r="B10922" s="31"/>
      <c r="C10922" s="31"/>
      <c r="D10922" s="31"/>
      <c r="E10922" s="31"/>
      <c r="F10922" s="31"/>
      <c r="G10922" s="31"/>
      <c r="H10922" s="31"/>
      <c r="I10922" s="32"/>
    </row>
    <row r="10923" spans="1:9" x14ac:dyDescent="0.3">
      <c r="A10923" s="31"/>
      <c r="B10923" s="31"/>
      <c r="C10923" s="31"/>
      <c r="D10923" s="31"/>
      <c r="E10923" s="31"/>
      <c r="F10923" s="31"/>
      <c r="G10923" s="31"/>
      <c r="H10923" s="31"/>
      <c r="I10923" s="32"/>
    </row>
    <row r="10924" spans="1:9" x14ac:dyDescent="0.3">
      <c r="A10924" s="31"/>
      <c r="B10924" s="31"/>
      <c r="C10924" s="31"/>
      <c r="D10924" s="31"/>
      <c r="E10924" s="31"/>
      <c r="F10924" s="31"/>
      <c r="G10924" s="31"/>
      <c r="H10924" s="31"/>
      <c r="I10924" s="32"/>
    </row>
    <row r="10925" spans="1:9" x14ac:dyDescent="0.3">
      <c r="A10925" s="31"/>
      <c r="B10925" s="31"/>
      <c r="C10925" s="31"/>
      <c r="D10925" s="31"/>
      <c r="E10925" s="31"/>
      <c r="F10925" s="31"/>
      <c r="G10925" s="31"/>
      <c r="H10925" s="31"/>
      <c r="I10925" s="32"/>
    </row>
    <row r="10926" spans="1:9" x14ac:dyDescent="0.3">
      <c r="A10926" s="31"/>
      <c r="B10926" s="31"/>
      <c r="C10926" s="31"/>
      <c r="D10926" s="31"/>
      <c r="E10926" s="31"/>
      <c r="F10926" s="31"/>
      <c r="G10926" s="31"/>
      <c r="H10926" s="31"/>
      <c r="I10926" s="32"/>
    </row>
    <row r="10927" spans="1:9" x14ac:dyDescent="0.3">
      <c r="A10927" s="31"/>
      <c r="B10927" s="31"/>
      <c r="C10927" s="31"/>
      <c r="D10927" s="31"/>
      <c r="E10927" s="31"/>
      <c r="F10927" s="31"/>
      <c r="G10927" s="31"/>
      <c r="H10927" s="31"/>
      <c r="I10927" s="32"/>
    </row>
    <row r="10928" spans="1:9" x14ac:dyDescent="0.3">
      <c r="A10928" s="31"/>
      <c r="B10928" s="31"/>
      <c r="C10928" s="31"/>
      <c r="D10928" s="31"/>
      <c r="E10928" s="31"/>
      <c r="F10928" s="31"/>
      <c r="G10928" s="31"/>
      <c r="H10928" s="31"/>
      <c r="I10928" s="32"/>
    </row>
    <row r="10929" spans="1:9" x14ac:dyDescent="0.3">
      <c r="A10929" s="31"/>
      <c r="B10929" s="31"/>
      <c r="C10929" s="31"/>
      <c r="D10929" s="31"/>
      <c r="E10929" s="31"/>
      <c r="F10929" s="31"/>
      <c r="G10929" s="31"/>
      <c r="H10929" s="31"/>
      <c r="I10929" s="32"/>
    </row>
    <row r="10930" spans="1:9" x14ac:dyDescent="0.3">
      <c r="A10930" s="31"/>
      <c r="B10930" s="31"/>
      <c r="C10930" s="31"/>
      <c r="D10930" s="31"/>
      <c r="E10930" s="31"/>
      <c r="F10930" s="31"/>
      <c r="G10930" s="31"/>
      <c r="H10930" s="31"/>
      <c r="I10930" s="32"/>
    </row>
    <row r="10931" spans="1:9" x14ac:dyDescent="0.3">
      <c r="A10931" s="31"/>
      <c r="B10931" s="31"/>
      <c r="C10931" s="31"/>
      <c r="D10931" s="31"/>
      <c r="E10931" s="31"/>
      <c r="F10931" s="31"/>
      <c r="G10931" s="31"/>
      <c r="H10931" s="31"/>
      <c r="I10931" s="32"/>
    </row>
    <row r="10932" spans="1:9" x14ac:dyDescent="0.3">
      <c r="A10932" s="31"/>
      <c r="B10932" s="31"/>
      <c r="C10932" s="31"/>
      <c r="D10932" s="31"/>
      <c r="E10932" s="31"/>
      <c r="F10932" s="31"/>
      <c r="G10932" s="31"/>
      <c r="H10932" s="31"/>
      <c r="I10932" s="32"/>
    </row>
    <row r="10933" spans="1:9" x14ac:dyDescent="0.3">
      <c r="A10933" s="31"/>
      <c r="B10933" s="31"/>
      <c r="C10933" s="31"/>
      <c r="D10933" s="31"/>
      <c r="E10933" s="31"/>
      <c r="F10933" s="31"/>
      <c r="G10933" s="31"/>
      <c r="H10933" s="31"/>
      <c r="I10933" s="32"/>
    </row>
    <row r="10934" spans="1:9" x14ac:dyDescent="0.3">
      <c r="A10934" s="31"/>
      <c r="B10934" s="31"/>
      <c r="C10934" s="31"/>
      <c r="D10934" s="31"/>
      <c r="E10934" s="31"/>
      <c r="F10934" s="31"/>
      <c r="G10934" s="31"/>
      <c r="H10934" s="31"/>
      <c r="I10934" s="32"/>
    </row>
    <row r="10935" spans="1:9" x14ac:dyDescent="0.3">
      <c r="A10935" s="31"/>
      <c r="B10935" s="31"/>
      <c r="C10935" s="31"/>
      <c r="D10935" s="31"/>
      <c r="E10935" s="31"/>
      <c r="F10935" s="31"/>
      <c r="G10935" s="31"/>
      <c r="H10935" s="31"/>
      <c r="I10935" s="32"/>
    </row>
    <row r="10936" spans="1:9" x14ac:dyDescent="0.3">
      <c r="A10936" s="31"/>
      <c r="B10936" s="31"/>
      <c r="C10936" s="31"/>
      <c r="D10936" s="31"/>
      <c r="E10936" s="31"/>
      <c r="F10936" s="31"/>
      <c r="G10936" s="31"/>
      <c r="H10936" s="31"/>
      <c r="I10936" s="32"/>
    </row>
    <row r="10937" spans="1:9" x14ac:dyDescent="0.3">
      <c r="A10937" s="31"/>
      <c r="B10937" s="31"/>
      <c r="C10937" s="31"/>
      <c r="D10937" s="31"/>
      <c r="E10937" s="31"/>
      <c r="F10937" s="31"/>
      <c r="G10937" s="31"/>
      <c r="H10937" s="31"/>
      <c r="I10937" s="32"/>
    </row>
    <row r="10938" spans="1:9" x14ac:dyDescent="0.3">
      <c r="A10938" s="31"/>
      <c r="B10938" s="31"/>
      <c r="C10938" s="31"/>
      <c r="D10938" s="31"/>
      <c r="E10938" s="31"/>
      <c r="F10938" s="31"/>
      <c r="G10938" s="31"/>
      <c r="H10938" s="31"/>
      <c r="I10938" s="32"/>
    </row>
    <row r="10939" spans="1:9" x14ac:dyDescent="0.3">
      <c r="A10939" s="31"/>
      <c r="B10939" s="31"/>
      <c r="C10939" s="31"/>
      <c r="D10939" s="31"/>
      <c r="E10939" s="31"/>
      <c r="F10939" s="31"/>
      <c r="G10939" s="31"/>
      <c r="H10939" s="31"/>
      <c r="I10939" s="32"/>
    </row>
    <row r="10940" spans="1:9" x14ac:dyDescent="0.3">
      <c r="A10940" s="31"/>
      <c r="B10940" s="31"/>
      <c r="C10940" s="31"/>
      <c r="D10940" s="31"/>
      <c r="E10940" s="31"/>
      <c r="F10940" s="31"/>
      <c r="G10940" s="31"/>
      <c r="H10940" s="31"/>
      <c r="I10940" s="32"/>
    </row>
    <row r="10941" spans="1:9" x14ac:dyDescent="0.3">
      <c r="A10941" s="31"/>
      <c r="B10941" s="31"/>
      <c r="C10941" s="31"/>
      <c r="D10941" s="31"/>
      <c r="E10941" s="31"/>
      <c r="F10941" s="31"/>
      <c r="G10941" s="31"/>
      <c r="H10941" s="31"/>
      <c r="I10941" s="32"/>
    </row>
    <row r="10942" spans="1:9" x14ac:dyDescent="0.3">
      <c r="A10942" s="31"/>
      <c r="B10942" s="31"/>
      <c r="C10942" s="31"/>
      <c r="D10942" s="31"/>
      <c r="E10942" s="31"/>
      <c r="F10942" s="31"/>
      <c r="G10942" s="31"/>
      <c r="H10942" s="31"/>
      <c r="I10942" s="32"/>
    </row>
    <row r="10943" spans="1:9" x14ac:dyDescent="0.3">
      <c r="A10943" s="31"/>
      <c r="B10943" s="31"/>
      <c r="C10943" s="31"/>
      <c r="D10943" s="31"/>
      <c r="E10943" s="31"/>
      <c r="F10943" s="31"/>
      <c r="G10943" s="31"/>
      <c r="H10943" s="31"/>
      <c r="I10943" s="32"/>
    </row>
    <row r="10944" spans="1:9" x14ac:dyDescent="0.3">
      <c r="A10944" s="31"/>
      <c r="B10944" s="31"/>
      <c r="C10944" s="31"/>
      <c r="D10944" s="31"/>
      <c r="E10944" s="31"/>
      <c r="F10944" s="31"/>
      <c r="G10944" s="31"/>
      <c r="H10944" s="31"/>
      <c r="I10944" s="32"/>
    </row>
    <row r="10945" spans="1:9" x14ac:dyDescent="0.3">
      <c r="A10945" s="31"/>
      <c r="B10945" s="31"/>
      <c r="C10945" s="31"/>
      <c r="D10945" s="31"/>
      <c r="E10945" s="31"/>
      <c r="F10945" s="31"/>
      <c r="G10945" s="31"/>
      <c r="H10945" s="31"/>
      <c r="I10945" s="32"/>
    </row>
    <row r="10946" spans="1:9" x14ac:dyDescent="0.3">
      <c r="A10946" s="31"/>
      <c r="B10946" s="31"/>
      <c r="C10946" s="31"/>
      <c r="D10946" s="31"/>
      <c r="E10946" s="31"/>
      <c r="F10946" s="31"/>
      <c r="G10946" s="31"/>
      <c r="H10946" s="31"/>
      <c r="I10946" s="32"/>
    </row>
    <row r="10947" spans="1:9" x14ac:dyDescent="0.3">
      <c r="A10947" s="31"/>
      <c r="B10947" s="31"/>
      <c r="C10947" s="31"/>
      <c r="D10947" s="31"/>
      <c r="E10947" s="31"/>
      <c r="F10947" s="31"/>
      <c r="G10947" s="31"/>
      <c r="H10947" s="31"/>
      <c r="I10947" s="32"/>
    </row>
    <row r="10948" spans="1:9" x14ac:dyDescent="0.3">
      <c r="A10948" s="31"/>
      <c r="B10948" s="31"/>
      <c r="C10948" s="31"/>
      <c r="D10948" s="31"/>
      <c r="E10948" s="31"/>
      <c r="F10948" s="31"/>
      <c r="G10948" s="31"/>
      <c r="H10948" s="31"/>
      <c r="I10948" s="32"/>
    </row>
    <row r="10949" spans="1:9" x14ac:dyDescent="0.3">
      <c r="A10949" s="31"/>
      <c r="B10949" s="31"/>
      <c r="C10949" s="31"/>
      <c r="D10949" s="31"/>
      <c r="E10949" s="31"/>
      <c r="F10949" s="31"/>
      <c r="G10949" s="31"/>
      <c r="H10949" s="31"/>
      <c r="I10949" s="32"/>
    </row>
    <row r="10950" spans="1:9" x14ac:dyDescent="0.3">
      <c r="A10950" s="31"/>
      <c r="B10950" s="31"/>
      <c r="C10950" s="31"/>
      <c r="D10950" s="31"/>
      <c r="E10950" s="31"/>
      <c r="F10950" s="31"/>
      <c r="G10950" s="31"/>
      <c r="H10950" s="31"/>
      <c r="I10950" s="32"/>
    </row>
    <row r="10951" spans="1:9" x14ac:dyDescent="0.3">
      <c r="A10951" s="31"/>
      <c r="B10951" s="31"/>
      <c r="C10951" s="31"/>
      <c r="D10951" s="31"/>
      <c r="E10951" s="31"/>
      <c r="F10951" s="31"/>
      <c r="G10951" s="31"/>
      <c r="H10951" s="31"/>
      <c r="I10951" s="32"/>
    </row>
    <row r="10952" spans="1:9" x14ac:dyDescent="0.3">
      <c r="A10952" s="31"/>
      <c r="B10952" s="31"/>
      <c r="C10952" s="31"/>
      <c r="D10952" s="31"/>
      <c r="E10952" s="31"/>
      <c r="F10952" s="31"/>
      <c r="G10952" s="31"/>
      <c r="H10952" s="31"/>
      <c r="I10952" s="32"/>
    </row>
    <row r="10953" spans="1:9" x14ac:dyDescent="0.3">
      <c r="A10953" s="31"/>
      <c r="B10953" s="31"/>
      <c r="C10953" s="31"/>
      <c r="D10953" s="31"/>
      <c r="E10953" s="31"/>
      <c r="F10953" s="31"/>
      <c r="G10953" s="31"/>
      <c r="H10953" s="31"/>
      <c r="I10953" s="32"/>
    </row>
    <row r="10954" spans="1:9" x14ac:dyDescent="0.3">
      <c r="A10954" s="31"/>
      <c r="B10954" s="31"/>
      <c r="C10954" s="31"/>
      <c r="D10954" s="31"/>
      <c r="E10954" s="31"/>
      <c r="F10954" s="31"/>
      <c r="G10954" s="31"/>
      <c r="H10954" s="31"/>
      <c r="I10954" s="32"/>
    </row>
    <row r="10955" spans="1:9" x14ac:dyDescent="0.3">
      <c r="A10955" s="31"/>
      <c r="B10955" s="31"/>
      <c r="C10955" s="31"/>
      <c r="D10955" s="31"/>
      <c r="E10955" s="31"/>
      <c r="F10955" s="31"/>
      <c r="G10955" s="31"/>
      <c r="H10955" s="31"/>
      <c r="I10955" s="32"/>
    </row>
    <row r="10956" spans="1:9" x14ac:dyDescent="0.3">
      <c r="A10956" s="31"/>
      <c r="B10956" s="31"/>
      <c r="C10956" s="31"/>
      <c r="D10956" s="31"/>
      <c r="E10956" s="31"/>
      <c r="F10956" s="31"/>
      <c r="G10956" s="31"/>
      <c r="H10956" s="31"/>
      <c r="I10956" s="32"/>
    </row>
    <row r="10957" spans="1:9" x14ac:dyDescent="0.3">
      <c r="A10957" s="31"/>
      <c r="B10957" s="31"/>
      <c r="C10957" s="31"/>
      <c r="D10957" s="31"/>
      <c r="E10957" s="31"/>
      <c r="F10957" s="31"/>
      <c r="G10957" s="31"/>
      <c r="H10957" s="31"/>
      <c r="I10957" s="32"/>
    </row>
    <row r="10958" spans="1:9" x14ac:dyDescent="0.3">
      <c r="A10958" s="31"/>
      <c r="B10958" s="31"/>
      <c r="C10958" s="31"/>
      <c r="D10958" s="31"/>
      <c r="E10958" s="31"/>
      <c r="F10958" s="31"/>
      <c r="G10958" s="31"/>
      <c r="H10958" s="31"/>
      <c r="I10958" s="32"/>
    </row>
    <row r="10959" spans="1:9" x14ac:dyDescent="0.3">
      <c r="A10959" s="31"/>
      <c r="B10959" s="31"/>
      <c r="C10959" s="31"/>
      <c r="D10959" s="31"/>
      <c r="E10959" s="31"/>
      <c r="F10959" s="31"/>
      <c r="G10959" s="31"/>
      <c r="H10959" s="31"/>
      <c r="I10959" s="32"/>
    </row>
    <row r="10960" spans="1:9" x14ac:dyDescent="0.3">
      <c r="A10960" s="31"/>
      <c r="B10960" s="31"/>
      <c r="C10960" s="31"/>
      <c r="D10960" s="31"/>
      <c r="E10960" s="31"/>
      <c r="F10960" s="31"/>
      <c r="G10960" s="31"/>
      <c r="H10960" s="31"/>
      <c r="I10960" s="32"/>
    </row>
    <row r="10961" spans="1:9" x14ac:dyDescent="0.3">
      <c r="A10961" s="31"/>
      <c r="B10961" s="31"/>
      <c r="C10961" s="31"/>
      <c r="D10961" s="31"/>
      <c r="E10961" s="31"/>
      <c r="F10961" s="31"/>
      <c r="G10961" s="31"/>
      <c r="H10961" s="31"/>
      <c r="I10961" s="32"/>
    </row>
    <row r="10962" spans="1:9" x14ac:dyDescent="0.3">
      <c r="A10962" s="31"/>
      <c r="B10962" s="31"/>
      <c r="C10962" s="31"/>
      <c r="D10962" s="31"/>
      <c r="E10962" s="31"/>
      <c r="F10962" s="31"/>
      <c r="G10962" s="31"/>
      <c r="H10962" s="31"/>
      <c r="I10962" s="32"/>
    </row>
    <row r="10963" spans="1:9" x14ac:dyDescent="0.3">
      <c r="A10963" s="31"/>
      <c r="B10963" s="31"/>
      <c r="C10963" s="31"/>
      <c r="D10963" s="31"/>
      <c r="E10963" s="31"/>
      <c r="F10963" s="31"/>
      <c r="G10963" s="31"/>
      <c r="H10963" s="31"/>
      <c r="I10963" s="32"/>
    </row>
    <row r="10964" spans="1:9" x14ac:dyDescent="0.3">
      <c r="A10964" s="31"/>
      <c r="B10964" s="31"/>
      <c r="C10964" s="31"/>
      <c r="D10964" s="31"/>
      <c r="E10964" s="31"/>
      <c r="F10964" s="31"/>
      <c r="G10964" s="31"/>
      <c r="H10964" s="31"/>
      <c r="I10964" s="32"/>
    </row>
    <row r="10965" spans="1:9" x14ac:dyDescent="0.3">
      <c r="A10965" s="31"/>
      <c r="B10965" s="31"/>
      <c r="C10965" s="31"/>
      <c r="D10965" s="31"/>
      <c r="E10965" s="31"/>
      <c r="F10965" s="31"/>
      <c r="G10965" s="31"/>
      <c r="H10965" s="31"/>
      <c r="I10965" s="32"/>
    </row>
    <row r="10966" spans="1:9" x14ac:dyDescent="0.3">
      <c r="A10966" s="31"/>
      <c r="B10966" s="31"/>
      <c r="C10966" s="31"/>
      <c r="D10966" s="31"/>
      <c r="E10966" s="31"/>
      <c r="F10966" s="31"/>
      <c r="G10966" s="31"/>
      <c r="H10966" s="31"/>
      <c r="I10966" s="32"/>
    </row>
  </sheetData>
  <phoneticPr fontId="4"/>
  <conditionalFormatting sqref="A2:G2">
    <cfRule type="duplicateValues" dxfId="1" priority="3" stopIfTrue="1"/>
  </conditionalFormatting>
  <conditionalFormatting sqref="A3">
    <cfRule type="duplicateValues" dxfId="0" priority="1" stopIfTrue="1"/>
  </conditionalFormatting>
  <dataValidations count="1">
    <dataValidation type="date" operator="greaterThanOrEqual" allowBlank="1" showInputMessage="1" showErrorMessage="1" sqref="L2:L1048576" xr:uid="{A15A2131-4026-45E4-AE2E-9EAAFC81C876}">
      <formula1>1</formula1>
    </dataValidation>
  </dataValidation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08871-F5D1-43CA-A7D8-A0767C560585}">
  <sheetPr>
    <tabColor theme="5" tint="0.79998168889431442"/>
  </sheetPr>
  <dimension ref="A1:F5002"/>
  <sheetViews>
    <sheetView workbookViewId="0">
      <selection activeCell="E30" sqref="E30"/>
    </sheetView>
  </sheetViews>
  <sheetFormatPr defaultColWidth="9" defaultRowHeight="14.4" x14ac:dyDescent="0.2"/>
  <cols>
    <col min="1" max="1" width="14" style="1" customWidth="1"/>
    <col min="2" max="2" width="11.33203125" style="1" customWidth="1"/>
    <col min="3" max="3" width="11" style="1" customWidth="1"/>
    <col min="4" max="4" width="17.33203125" style="20" bestFit="1" customWidth="1"/>
    <col min="5" max="16384" width="9" style="1"/>
  </cols>
  <sheetData>
    <row r="1" spans="1:6" ht="41.25" customHeight="1" x14ac:dyDescent="0.2">
      <c r="A1" s="24" t="s">
        <v>14</v>
      </c>
      <c r="B1" s="9"/>
      <c r="C1" s="10"/>
      <c r="D1" s="10"/>
      <c r="E1" s="21" t="s">
        <v>15</v>
      </c>
      <c r="F1" s="16">
        <f>ROWS(A3:A5003)-COUNTBLANK(A3:A5003)</f>
        <v>0</v>
      </c>
    </row>
    <row r="2" spans="1:6" x14ac:dyDescent="0.2">
      <c r="A2" s="1" t="s">
        <v>16</v>
      </c>
      <c r="B2" s="1" t="s">
        <v>17</v>
      </c>
      <c r="C2" s="1" t="s">
        <v>18</v>
      </c>
      <c r="D2" s="20" t="s">
        <v>19</v>
      </c>
      <c r="E2" s="7"/>
    </row>
    <row r="3" spans="1:6" x14ac:dyDescent="0.2">
      <c r="A3" s="25" t="str">
        <f>IFERROR(VLOOKUP(1,非表示_作業シート!$C:$K,7,FALSE),"")</f>
        <v/>
      </c>
      <c r="B3" s="1" t="str">
        <f>IFERROR(VLOOKUP(1,非表示_作業シート!$C:$M,10,FALSE),"")</f>
        <v/>
      </c>
      <c r="C3" s="1" t="str">
        <f>IFERROR(VLOOKUP(1,非表示_作業シート!$C:$M,11,FALSE),"")</f>
        <v/>
      </c>
      <c r="D3" s="20" t="str">
        <f>IFERROR(VLOOKUP(1,非表示_作業シート!$C:$M,9,FALSE),"")</f>
        <v/>
      </c>
    </row>
    <row r="4" spans="1:6" x14ac:dyDescent="0.2">
      <c r="A4" s="25" t="str">
        <f>IFERROR(VLOOKUP(2,非表示_作業シート!$C:$K,7,FALSE),"")</f>
        <v/>
      </c>
      <c r="B4" s="1" t="str">
        <f>IFERROR(VLOOKUP(2,非表示_作業シート!$C:$M,10,FALSE),"")</f>
        <v/>
      </c>
      <c r="C4" s="1" t="str">
        <f>IFERROR(VLOOKUP(2,非表示_作業シート!$C:$M,11,FALSE),"")</f>
        <v/>
      </c>
      <c r="D4" s="20" t="str">
        <f>IFERROR(VLOOKUP(2,非表示_作業シート!$C:$M,9,FALSE),"")</f>
        <v/>
      </c>
    </row>
    <row r="5" spans="1:6" x14ac:dyDescent="0.2">
      <c r="A5" s="25" t="str">
        <f>IFERROR(VLOOKUP(3,非表示_作業シート!$C:$K,7,FALSE),"")</f>
        <v/>
      </c>
      <c r="B5" s="1" t="str">
        <f>IFERROR(VLOOKUP(3,非表示_作業シート!$C:$M,10,FALSE),"")</f>
        <v/>
      </c>
      <c r="C5" s="1" t="str">
        <f>IFERROR(VLOOKUP(3,非表示_作業シート!$C:$M,11,FALSE),"")</f>
        <v/>
      </c>
      <c r="D5" s="20" t="str">
        <f>IFERROR(VLOOKUP(3,非表示_作業シート!$C:$M,9,FALSE),"")</f>
        <v/>
      </c>
    </row>
    <row r="6" spans="1:6" x14ac:dyDescent="0.2">
      <c r="A6" s="25" t="str">
        <f>IFERROR(VLOOKUP(4,非表示_作業シート!$C:$K,7,FALSE),"")</f>
        <v/>
      </c>
      <c r="B6" s="1" t="str">
        <f>IFERROR(VLOOKUP(4,非表示_作業シート!$C:$M,10,FALSE),"")</f>
        <v/>
      </c>
      <c r="C6" s="1" t="str">
        <f>IFERROR(VLOOKUP(4,非表示_作業シート!$C:$M,11,FALSE),"")</f>
        <v/>
      </c>
      <c r="D6" s="20" t="str">
        <f>IFERROR(VLOOKUP(4,非表示_作業シート!$C:$M,9,FALSE),"")</f>
        <v/>
      </c>
    </row>
    <row r="7" spans="1:6" x14ac:dyDescent="0.2">
      <c r="A7" s="25" t="str">
        <f>IFERROR(VLOOKUP(5,非表示_作業シート!$C:$K,7,FALSE),"")</f>
        <v/>
      </c>
      <c r="B7" s="1" t="str">
        <f>IFERROR(VLOOKUP(5,非表示_作業シート!$C:$M,10,FALSE),"")</f>
        <v/>
      </c>
      <c r="C7" s="1" t="str">
        <f>IFERROR(VLOOKUP(5,非表示_作業シート!$C:$M,11,FALSE),"")</f>
        <v/>
      </c>
      <c r="D7" s="20" t="str">
        <f>IFERROR(VLOOKUP(5,非表示_作業シート!$C:$M,9,FALSE),"")</f>
        <v/>
      </c>
    </row>
    <row r="8" spans="1:6" x14ac:dyDescent="0.2">
      <c r="A8" s="25" t="str">
        <f>IFERROR(VLOOKUP(6,非表示_作業シート!$C:$K,7,FALSE),"")</f>
        <v/>
      </c>
      <c r="B8" s="1" t="str">
        <f>IFERROR(VLOOKUP(6,非表示_作業シート!$C:$M,10,FALSE),"")</f>
        <v/>
      </c>
      <c r="C8" s="1" t="str">
        <f>IFERROR(VLOOKUP(6,非表示_作業シート!$C:$M,11,FALSE),"")</f>
        <v/>
      </c>
      <c r="D8" s="20" t="str">
        <f>IFERROR(VLOOKUP(6,非表示_作業シート!$C:$M,9,FALSE),"")</f>
        <v/>
      </c>
    </row>
    <row r="9" spans="1:6" x14ac:dyDescent="0.2">
      <c r="A9" s="25" t="str">
        <f>IFERROR(VLOOKUP(7,非表示_作業シート!$C:$K,7,FALSE),"")</f>
        <v/>
      </c>
      <c r="B9" s="1" t="str">
        <f>IFERROR(VLOOKUP(7,非表示_作業シート!$C:$M,10,FALSE),"")</f>
        <v/>
      </c>
      <c r="C9" s="1" t="str">
        <f>IFERROR(VLOOKUP(7,非表示_作業シート!$C:$M,11,FALSE),"")</f>
        <v/>
      </c>
      <c r="D9" s="20" t="str">
        <f>IFERROR(VLOOKUP(7,非表示_作業シート!$C:$M,9,FALSE),"")</f>
        <v/>
      </c>
    </row>
    <row r="10" spans="1:6" x14ac:dyDescent="0.2">
      <c r="A10" s="25" t="str">
        <f>IFERROR(VLOOKUP(8,非表示_作業シート!$C:$K,7,FALSE),"")</f>
        <v/>
      </c>
      <c r="B10" s="1" t="str">
        <f>IFERROR(VLOOKUP(8,非表示_作業シート!$C:$M,10,FALSE),"")</f>
        <v/>
      </c>
      <c r="C10" s="1" t="str">
        <f>IFERROR(VLOOKUP(8,非表示_作業シート!$C:$M,11,FALSE),"")</f>
        <v/>
      </c>
      <c r="D10" s="20" t="str">
        <f>IFERROR(VLOOKUP(8,非表示_作業シート!$C:$M,9,FALSE),"")</f>
        <v/>
      </c>
    </row>
    <row r="11" spans="1:6" x14ac:dyDescent="0.2">
      <c r="A11" s="25" t="str">
        <f>IFERROR(VLOOKUP(9,非表示_作業シート!$C:$K,7,FALSE),"")</f>
        <v/>
      </c>
      <c r="B11" s="1" t="str">
        <f>IFERROR(VLOOKUP(9,非表示_作業シート!$C:$M,10,FALSE),"")</f>
        <v/>
      </c>
      <c r="C11" s="1" t="str">
        <f>IFERROR(VLOOKUP(9,非表示_作業シート!$C:$M,11,FALSE),"")</f>
        <v/>
      </c>
      <c r="D11" s="20" t="str">
        <f>IFERROR(VLOOKUP(9,非表示_作業シート!$C:$M,9,FALSE),"")</f>
        <v/>
      </c>
    </row>
    <row r="12" spans="1:6" x14ac:dyDescent="0.2">
      <c r="A12" s="25" t="str">
        <f>IFERROR(VLOOKUP(10,非表示_作業シート!$C:$K,7,FALSE),"")</f>
        <v/>
      </c>
      <c r="B12" s="1" t="str">
        <f>IFERROR(VLOOKUP(10,非表示_作業シート!$C:$M,10,FALSE),"")</f>
        <v/>
      </c>
      <c r="C12" s="1" t="str">
        <f>IFERROR(VLOOKUP(10,非表示_作業シート!$C:$M,11,FALSE),"")</f>
        <v/>
      </c>
      <c r="D12" s="20" t="str">
        <f>IFERROR(VLOOKUP(10,非表示_作業シート!$C:$M,9,FALSE),"")</f>
        <v/>
      </c>
    </row>
    <row r="13" spans="1:6" x14ac:dyDescent="0.2">
      <c r="A13" s="25" t="str">
        <f>IFERROR(VLOOKUP(11,非表示_作業シート!$C:$K,7,FALSE),"")</f>
        <v/>
      </c>
      <c r="B13" s="1" t="str">
        <f>IFERROR(VLOOKUP(11,非表示_作業シート!$C:$M,10,FALSE),"")</f>
        <v/>
      </c>
      <c r="C13" s="1" t="str">
        <f>IFERROR(VLOOKUP(11,非表示_作業シート!$C:$M,11,FALSE),"")</f>
        <v/>
      </c>
      <c r="D13" s="20" t="str">
        <f>IFERROR(VLOOKUP(11,非表示_作業シート!$C:$M,9,FALSE),"")</f>
        <v/>
      </c>
    </row>
    <row r="14" spans="1:6" x14ac:dyDescent="0.2">
      <c r="A14" s="25" t="str">
        <f>IFERROR(VLOOKUP(12,非表示_作業シート!$C:$K,7,FALSE),"")</f>
        <v/>
      </c>
      <c r="B14" s="1" t="str">
        <f>IFERROR(VLOOKUP(12,非表示_作業シート!$C:$M,10,FALSE),"")</f>
        <v/>
      </c>
      <c r="C14" s="1" t="str">
        <f>IFERROR(VLOOKUP(12,非表示_作業シート!$C:$M,11,FALSE),"")</f>
        <v/>
      </c>
      <c r="D14" s="20" t="str">
        <f>IFERROR(VLOOKUP(12,非表示_作業シート!$C:$M,9,FALSE),"")</f>
        <v/>
      </c>
    </row>
    <row r="15" spans="1:6" x14ac:dyDescent="0.2">
      <c r="A15" s="25" t="str">
        <f>IFERROR(VLOOKUP(13,非表示_作業シート!$C:$K,7,FALSE),"")</f>
        <v/>
      </c>
      <c r="B15" s="1" t="str">
        <f>IFERROR(VLOOKUP(13,非表示_作業シート!$C:$M,10,FALSE),"")</f>
        <v/>
      </c>
      <c r="C15" s="1" t="str">
        <f>IFERROR(VLOOKUP(13,非表示_作業シート!$C:$M,11,FALSE),"")</f>
        <v/>
      </c>
      <c r="D15" s="20" t="str">
        <f>IFERROR(VLOOKUP(13,非表示_作業シート!$C:$M,9,FALSE),"")</f>
        <v/>
      </c>
    </row>
    <row r="16" spans="1:6" x14ac:dyDescent="0.2">
      <c r="A16" s="25" t="str">
        <f>IFERROR(VLOOKUP(14,非表示_作業シート!$C:$K,7,FALSE),"")</f>
        <v/>
      </c>
      <c r="B16" s="1" t="str">
        <f>IFERROR(VLOOKUP(14,非表示_作業シート!$C:$M,10,FALSE),"")</f>
        <v/>
      </c>
      <c r="C16" s="1" t="str">
        <f>IFERROR(VLOOKUP(14,非表示_作業シート!$C:$M,11,FALSE),"")</f>
        <v/>
      </c>
      <c r="D16" s="20" t="str">
        <f>IFERROR(VLOOKUP(14,非表示_作業シート!$C:$M,9,FALSE),"")</f>
        <v/>
      </c>
    </row>
    <row r="17" spans="1:4" x14ac:dyDescent="0.2">
      <c r="A17" s="25" t="str">
        <f>IFERROR(VLOOKUP(15,非表示_作業シート!$C:$K,7,FALSE),"")</f>
        <v/>
      </c>
      <c r="B17" s="1" t="str">
        <f>IFERROR(VLOOKUP(15,非表示_作業シート!$C:$M,10,FALSE),"")</f>
        <v/>
      </c>
      <c r="C17" s="1" t="str">
        <f>IFERROR(VLOOKUP(15,非表示_作業シート!$C:$M,11,FALSE),"")</f>
        <v/>
      </c>
      <c r="D17" s="20" t="str">
        <f>IFERROR(VLOOKUP(15,非表示_作業シート!$C:$M,9,FALSE),"")</f>
        <v/>
      </c>
    </row>
    <row r="18" spans="1:4" x14ac:dyDescent="0.2">
      <c r="A18" s="25" t="str">
        <f>IFERROR(VLOOKUP(16,非表示_作業シート!$C:$K,7,FALSE),"")</f>
        <v/>
      </c>
      <c r="B18" s="1" t="str">
        <f>IFERROR(VLOOKUP(16,非表示_作業シート!$C:$M,10,FALSE),"")</f>
        <v/>
      </c>
      <c r="C18" s="1" t="str">
        <f>IFERROR(VLOOKUP(16,非表示_作業シート!$C:$M,11,FALSE),"")</f>
        <v/>
      </c>
      <c r="D18" s="20" t="str">
        <f>IFERROR(VLOOKUP(16,非表示_作業シート!$C:$M,9,FALSE),"")</f>
        <v/>
      </c>
    </row>
    <row r="19" spans="1:4" x14ac:dyDescent="0.2">
      <c r="A19" s="25" t="str">
        <f>IFERROR(VLOOKUP(17,非表示_作業シート!$C:$K,7,FALSE),"")</f>
        <v/>
      </c>
      <c r="B19" s="1" t="str">
        <f>IFERROR(VLOOKUP(17,非表示_作業シート!$C:$M,10,FALSE),"")</f>
        <v/>
      </c>
      <c r="C19" s="1" t="str">
        <f>IFERROR(VLOOKUP(17,非表示_作業シート!$C:$M,11,FALSE),"")</f>
        <v/>
      </c>
      <c r="D19" s="20" t="str">
        <f>IFERROR(VLOOKUP(17,非表示_作業シート!$C:$M,9,FALSE),"")</f>
        <v/>
      </c>
    </row>
    <row r="20" spans="1:4" x14ac:dyDescent="0.2">
      <c r="A20" s="25" t="str">
        <f>IFERROR(VLOOKUP(18,非表示_作業シート!$C:$K,7,FALSE),"")</f>
        <v/>
      </c>
      <c r="B20" s="1" t="str">
        <f>IFERROR(VLOOKUP(18,非表示_作業シート!$C:$M,10,FALSE),"")</f>
        <v/>
      </c>
      <c r="C20" s="1" t="str">
        <f>IFERROR(VLOOKUP(18,非表示_作業シート!$C:$M,11,FALSE),"")</f>
        <v/>
      </c>
      <c r="D20" s="20" t="str">
        <f>IFERROR(VLOOKUP(18,非表示_作業シート!$C:$M,9,FALSE),"")</f>
        <v/>
      </c>
    </row>
    <row r="21" spans="1:4" x14ac:dyDescent="0.2">
      <c r="A21" s="25" t="str">
        <f>IFERROR(VLOOKUP(19,非表示_作業シート!$C:$K,7,FALSE),"")</f>
        <v/>
      </c>
      <c r="B21" s="1" t="str">
        <f>IFERROR(VLOOKUP(19,非表示_作業シート!$C:$M,10,FALSE),"")</f>
        <v/>
      </c>
      <c r="C21" s="1" t="str">
        <f>IFERROR(VLOOKUP(19,非表示_作業シート!$C:$M,11,FALSE),"")</f>
        <v/>
      </c>
      <c r="D21" s="20" t="str">
        <f>IFERROR(VLOOKUP(19,非表示_作業シート!$C:$M,9,FALSE),"")</f>
        <v/>
      </c>
    </row>
    <row r="22" spans="1:4" x14ac:dyDescent="0.2">
      <c r="A22" s="25" t="str">
        <f>IFERROR(VLOOKUP(20,非表示_作業シート!$C:$K,7,FALSE),"")</f>
        <v/>
      </c>
      <c r="B22" s="1" t="str">
        <f>IFERROR(VLOOKUP(20,非表示_作業シート!$C:$M,10,FALSE),"")</f>
        <v/>
      </c>
      <c r="C22" s="1" t="str">
        <f>IFERROR(VLOOKUP(20,非表示_作業シート!$C:$M,11,FALSE),"")</f>
        <v/>
      </c>
      <c r="D22" s="20" t="str">
        <f>IFERROR(VLOOKUP(20,非表示_作業シート!$C:$M,9,FALSE),"")</f>
        <v/>
      </c>
    </row>
    <row r="23" spans="1:4" x14ac:dyDescent="0.2">
      <c r="A23" s="25" t="str">
        <f>IFERROR(VLOOKUP(21,非表示_作業シート!$C:$K,7,FALSE),"")</f>
        <v/>
      </c>
      <c r="B23" s="1" t="str">
        <f>IFERROR(VLOOKUP(21,非表示_作業シート!$C:$M,10,FALSE),"")</f>
        <v/>
      </c>
      <c r="C23" s="1" t="str">
        <f>IFERROR(VLOOKUP(21,非表示_作業シート!$C:$M,11,FALSE),"")</f>
        <v/>
      </c>
      <c r="D23" s="20" t="str">
        <f>IFERROR(VLOOKUP(21,非表示_作業シート!$C:$M,9,FALSE),"")</f>
        <v/>
      </c>
    </row>
    <row r="24" spans="1:4" x14ac:dyDescent="0.2">
      <c r="A24" s="25" t="str">
        <f>IFERROR(VLOOKUP(22,非表示_作業シート!$C:$K,7,FALSE),"")</f>
        <v/>
      </c>
      <c r="B24" s="1" t="str">
        <f>IFERROR(VLOOKUP(22,非表示_作業シート!$C:$M,10,FALSE),"")</f>
        <v/>
      </c>
      <c r="C24" s="1" t="str">
        <f>IFERROR(VLOOKUP(22,非表示_作業シート!$C:$M,11,FALSE),"")</f>
        <v/>
      </c>
      <c r="D24" s="20" t="str">
        <f>IFERROR(VLOOKUP(22,非表示_作業シート!$C:$M,9,FALSE),"")</f>
        <v/>
      </c>
    </row>
    <row r="25" spans="1:4" x14ac:dyDescent="0.2">
      <c r="A25" s="1" t="str">
        <f>IFERROR(VLOOKUP(23,非表示_作業シート!$C:$K,7,FALSE),"")</f>
        <v/>
      </c>
      <c r="B25" s="1" t="str">
        <f>IFERROR(VLOOKUP(23,非表示_作業シート!$C:$M,10,FALSE),"")</f>
        <v/>
      </c>
      <c r="C25" s="1" t="str">
        <f>IFERROR(VLOOKUP(23,非表示_作業シート!$C:$M,11,FALSE),"")</f>
        <v/>
      </c>
      <c r="D25" s="20" t="str">
        <f>IFERROR(VLOOKUP(23,非表示_作業シート!$C:$M,9,FALSE),"")</f>
        <v/>
      </c>
    </row>
    <row r="26" spans="1:4" x14ac:dyDescent="0.2">
      <c r="A26" s="1" t="str">
        <f>IFERROR(VLOOKUP(24,非表示_作業シート!$C:$K,7,FALSE),"")</f>
        <v/>
      </c>
      <c r="B26" s="1" t="str">
        <f>IFERROR(VLOOKUP(24,非表示_作業シート!$C:$M,10,FALSE),"")</f>
        <v/>
      </c>
      <c r="C26" s="1" t="str">
        <f>IFERROR(VLOOKUP(24,非表示_作業シート!$C:$M,11,FALSE),"")</f>
        <v/>
      </c>
      <c r="D26" s="20" t="str">
        <f>IFERROR(VLOOKUP(24,非表示_作業シート!$C:$M,9,FALSE),"")</f>
        <v/>
      </c>
    </row>
    <row r="27" spans="1:4" x14ac:dyDescent="0.2">
      <c r="A27" s="1" t="str">
        <f>IFERROR(VLOOKUP(25,非表示_作業シート!$C:$K,7,FALSE),"")</f>
        <v/>
      </c>
      <c r="B27" s="1" t="str">
        <f>IFERROR(VLOOKUP(25,非表示_作業シート!$C:$M,10,FALSE),"")</f>
        <v/>
      </c>
      <c r="C27" s="1" t="str">
        <f>IFERROR(VLOOKUP(25,非表示_作業シート!$C:$M,11,FALSE),"")</f>
        <v/>
      </c>
      <c r="D27" s="20" t="str">
        <f>IFERROR(VLOOKUP(25,非表示_作業シート!$C:$M,9,FALSE),"")</f>
        <v/>
      </c>
    </row>
    <row r="28" spans="1:4" x14ac:dyDescent="0.2">
      <c r="A28" s="1" t="str">
        <f>IFERROR(VLOOKUP(26,非表示_作業シート!$C:$K,7,FALSE),"")</f>
        <v/>
      </c>
      <c r="B28" s="1" t="str">
        <f>IFERROR(VLOOKUP(26,非表示_作業シート!$C:$M,10,FALSE),"")</f>
        <v/>
      </c>
      <c r="C28" s="1" t="str">
        <f>IFERROR(VLOOKUP(26,非表示_作業シート!$C:$M,11,FALSE),"")</f>
        <v/>
      </c>
      <c r="D28" s="20" t="str">
        <f>IFERROR(VLOOKUP(26,非表示_作業シート!$C:$M,9,FALSE),"")</f>
        <v/>
      </c>
    </row>
    <row r="29" spans="1:4" x14ac:dyDescent="0.2">
      <c r="A29" s="1" t="str">
        <f>IFERROR(VLOOKUP(27,非表示_作業シート!$C:$K,7,FALSE),"")</f>
        <v/>
      </c>
      <c r="B29" s="1" t="str">
        <f>IFERROR(VLOOKUP(27,非表示_作業シート!$C:$M,10,FALSE),"")</f>
        <v/>
      </c>
      <c r="C29" s="1" t="str">
        <f>IFERROR(VLOOKUP(27,非表示_作業シート!$C:$M,11,FALSE),"")</f>
        <v/>
      </c>
      <c r="D29" s="20" t="str">
        <f>IFERROR(VLOOKUP(27,非表示_作業シート!$C:$M,9,FALSE),"")</f>
        <v/>
      </c>
    </row>
    <row r="30" spans="1:4" x14ac:dyDescent="0.2">
      <c r="A30" s="1" t="str">
        <f>IFERROR(VLOOKUP(28,非表示_作業シート!$C:$K,7,FALSE),"")</f>
        <v/>
      </c>
      <c r="B30" s="1" t="str">
        <f>IFERROR(VLOOKUP(28,非表示_作業シート!$C:$M,10,FALSE),"")</f>
        <v/>
      </c>
      <c r="C30" s="1" t="str">
        <f>IFERROR(VLOOKUP(28,非表示_作業シート!$C:$M,11,FALSE),"")</f>
        <v/>
      </c>
      <c r="D30" s="20" t="str">
        <f>IFERROR(VLOOKUP(28,非表示_作業シート!$C:$M,9,FALSE),"")</f>
        <v/>
      </c>
    </row>
    <row r="31" spans="1:4" x14ac:dyDescent="0.2">
      <c r="A31" s="1" t="str">
        <f>IFERROR(VLOOKUP(29,非表示_作業シート!$C:$K,7,FALSE),"")</f>
        <v/>
      </c>
      <c r="B31" s="1" t="str">
        <f>IFERROR(VLOOKUP(29,非表示_作業シート!$C:$M,10,FALSE),"")</f>
        <v/>
      </c>
      <c r="C31" s="1" t="str">
        <f>IFERROR(VLOOKUP(29,非表示_作業シート!$C:$M,11,FALSE),"")</f>
        <v/>
      </c>
      <c r="D31" s="20" t="str">
        <f>IFERROR(VLOOKUP(29,非表示_作業シート!$C:$M,9,FALSE),"")</f>
        <v/>
      </c>
    </row>
    <row r="32" spans="1:4" x14ac:dyDescent="0.2">
      <c r="A32" s="1" t="str">
        <f>IFERROR(VLOOKUP(30,非表示_作業シート!$C:$K,7,FALSE),"")</f>
        <v/>
      </c>
      <c r="B32" s="1" t="str">
        <f>IFERROR(VLOOKUP(30,非表示_作業シート!$C:$M,10,FALSE),"")</f>
        <v/>
      </c>
      <c r="C32" s="1" t="str">
        <f>IFERROR(VLOOKUP(30,非表示_作業シート!$C:$M,11,FALSE),"")</f>
        <v/>
      </c>
      <c r="D32" s="20" t="str">
        <f>IFERROR(VLOOKUP(30,非表示_作業シート!$C:$M,9,FALSE),"")</f>
        <v/>
      </c>
    </row>
    <row r="33" spans="1:4" x14ac:dyDescent="0.2">
      <c r="A33" s="1" t="str">
        <f>IFERROR(VLOOKUP(31,非表示_作業シート!$C:$K,7,FALSE),"")</f>
        <v/>
      </c>
      <c r="B33" s="1" t="str">
        <f>IFERROR(VLOOKUP(31,非表示_作業シート!$C:$M,10,FALSE),"")</f>
        <v/>
      </c>
      <c r="C33" s="1" t="str">
        <f>IFERROR(VLOOKUP(31,非表示_作業シート!$C:$M,11,FALSE),"")</f>
        <v/>
      </c>
      <c r="D33" s="20" t="str">
        <f>IFERROR(VLOOKUP(31,非表示_作業シート!$C:$M,9,FALSE),"")</f>
        <v/>
      </c>
    </row>
    <row r="34" spans="1:4" x14ac:dyDescent="0.2">
      <c r="A34" s="1" t="str">
        <f>IFERROR(VLOOKUP(32,非表示_作業シート!$C:$K,7,FALSE),"")</f>
        <v/>
      </c>
      <c r="B34" s="1" t="str">
        <f>IFERROR(VLOOKUP(32,非表示_作業シート!$C:$M,10,FALSE),"")</f>
        <v/>
      </c>
      <c r="C34" s="1" t="str">
        <f>IFERROR(VLOOKUP(32,非表示_作業シート!$C:$M,11,FALSE),"")</f>
        <v/>
      </c>
      <c r="D34" s="20" t="str">
        <f>IFERROR(VLOOKUP(32,非表示_作業シート!$C:$M,9,FALSE),"")</f>
        <v/>
      </c>
    </row>
    <row r="35" spans="1:4" x14ac:dyDescent="0.2">
      <c r="A35" s="1" t="str">
        <f>IFERROR(VLOOKUP(33,非表示_作業シート!$C:$K,7,FALSE),"")</f>
        <v/>
      </c>
      <c r="B35" s="1" t="str">
        <f>IFERROR(VLOOKUP(33,非表示_作業シート!$C:$M,10,FALSE),"")</f>
        <v/>
      </c>
      <c r="C35" s="1" t="str">
        <f>IFERROR(VLOOKUP(33,非表示_作業シート!$C:$M,11,FALSE),"")</f>
        <v/>
      </c>
      <c r="D35" s="20" t="str">
        <f>IFERROR(VLOOKUP(33,非表示_作業シート!$C:$M,9,FALSE),"")</f>
        <v/>
      </c>
    </row>
    <row r="36" spans="1:4" x14ac:dyDescent="0.2">
      <c r="A36" s="1" t="str">
        <f>IFERROR(VLOOKUP(34,非表示_作業シート!$C:$K,7,FALSE),"")</f>
        <v/>
      </c>
      <c r="B36" s="1" t="str">
        <f>IFERROR(VLOOKUP(34,非表示_作業シート!$C:$M,10,FALSE),"")</f>
        <v/>
      </c>
      <c r="C36" s="1" t="str">
        <f>IFERROR(VLOOKUP(34,非表示_作業シート!$C:$M,11,FALSE),"")</f>
        <v/>
      </c>
      <c r="D36" s="20" t="str">
        <f>IFERROR(VLOOKUP(34,非表示_作業シート!$C:$M,9,FALSE),"")</f>
        <v/>
      </c>
    </row>
    <row r="37" spans="1:4" x14ac:dyDescent="0.2">
      <c r="A37" s="1" t="str">
        <f>IFERROR(VLOOKUP(35,非表示_作業シート!$C:$K,7,FALSE),"")</f>
        <v/>
      </c>
      <c r="B37" s="1" t="str">
        <f>IFERROR(VLOOKUP(35,非表示_作業シート!$C:$M,10,FALSE),"")</f>
        <v/>
      </c>
      <c r="C37" s="1" t="str">
        <f>IFERROR(VLOOKUP(35,非表示_作業シート!$C:$M,11,FALSE),"")</f>
        <v/>
      </c>
      <c r="D37" s="20" t="str">
        <f>IFERROR(VLOOKUP(35,非表示_作業シート!$C:$M,9,FALSE),"")</f>
        <v/>
      </c>
    </row>
    <row r="38" spans="1:4" x14ac:dyDescent="0.2">
      <c r="A38" s="1" t="str">
        <f>IFERROR(VLOOKUP(36,非表示_作業シート!$C:$K,7,FALSE),"")</f>
        <v/>
      </c>
      <c r="B38" s="1" t="str">
        <f>IFERROR(VLOOKUP(36,非表示_作業シート!$C:$M,10,FALSE),"")</f>
        <v/>
      </c>
      <c r="C38" s="1" t="str">
        <f>IFERROR(VLOOKUP(36,非表示_作業シート!$C:$M,11,FALSE),"")</f>
        <v/>
      </c>
      <c r="D38" s="20" t="str">
        <f>IFERROR(VLOOKUP(36,非表示_作業シート!$C:$M,9,FALSE),"")</f>
        <v/>
      </c>
    </row>
    <row r="39" spans="1:4" x14ac:dyDescent="0.2">
      <c r="A39" s="1" t="str">
        <f>IFERROR(VLOOKUP(37,非表示_作業シート!$C:$K,7,FALSE),"")</f>
        <v/>
      </c>
      <c r="B39" s="1" t="str">
        <f>IFERROR(VLOOKUP(37,非表示_作業シート!$C:$M,10,FALSE),"")</f>
        <v/>
      </c>
      <c r="C39" s="1" t="str">
        <f>IFERROR(VLOOKUP(37,非表示_作業シート!$C:$M,11,FALSE),"")</f>
        <v/>
      </c>
      <c r="D39" s="20" t="str">
        <f>IFERROR(VLOOKUP(37,非表示_作業シート!$C:$M,9,FALSE),"")</f>
        <v/>
      </c>
    </row>
    <row r="40" spans="1:4" x14ac:dyDescent="0.2">
      <c r="A40" s="1" t="str">
        <f>IFERROR(VLOOKUP(38,非表示_作業シート!$C:$K,7,FALSE),"")</f>
        <v/>
      </c>
      <c r="B40" s="1" t="str">
        <f>IFERROR(VLOOKUP(38,非表示_作業シート!$C:$M,10,FALSE),"")</f>
        <v/>
      </c>
      <c r="C40" s="1" t="str">
        <f>IFERROR(VLOOKUP(38,非表示_作業シート!$C:$M,11,FALSE),"")</f>
        <v/>
      </c>
      <c r="D40" s="20" t="str">
        <f>IFERROR(VLOOKUP(38,非表示_作業シート!$C:$M,9,FALSE),"")</f>
        <v/>
      </c>
    </row>
    <row r="41" spans="1:4" x14ac:dyDescent="0.2">
      <c r="A41" s="1" t="str">
        <f>IFERROR(VLOOKUP(39,非表示_作業シート!$C:$K,7,FALSE),"")</f>
        <v/>
      </c>
      <c r="B41" s="1" t="str">
        <f>IFERROR(VLOOKUP(39,非表示_作業シート!$C:$M,10,FALSE),"")</f>
        <v/>
      </c>
      <c r="C41" s="1" t="str">
        <f>IFERROR(VLOOKUP(39,非表示_作業シート!$C:$M,11,FALSE),"")</f>
        <v/>
      </c>
      <c r="D41" s="20" t="str">
        <f>IFERROR(VLOOKUP(39,非表示_作業シート!$C:$M,9,FALSE),"")</f>
        <v/>
      </c>
    </row>
    <row r="42" spans="1:4" x14ac:dyDescent="0.2">
      <c r="A42" s="1" t="str">
        <f>IFERROR(VLOOKUP(40,非表示_作業シート!$C:$K,7,FALSE),"")</f>
        <v/>
      </c>
      <c r="B42" s="1" t="str">
        <f>IFERROR(VLOOKUP(40,非表示_作業シート!$C:$M,10,FALSE),"")</f>
        <v/>
      </c>
      <c r="C42" s="1" t="str">
        <f>IFERROR(VLOOKUP(40,非表示_作業シート!$C:$M,11,FALSE),"")</f>
        <v/>
      </c>
      <c r="D42" s="20" t="str">
        <f>IFERROR(VLOOKUP(40,非表示_作業シート!$C:$M,9,FALSE),"")</f>
        <v/>
      </c>
    </row>
    <row r="43" spans="1:4" x14ac:dyDescent="0.2">
      <c r="A43" s="1" t="str">
        <f>IFERROR(VLOOKUP(41,非表示_作業シート!$C:$K,7,FALSE),"")</f>
        <v/>
      </c>
      <c r="B43" s="1" t="str">
        <f>IFERROR(VLOOKUP(41,非表示_作業シート!$C:$M,10,FALSE),"")</f>
        <v/>
      </c>
      <c r="C43" s="1" t="str">
        <f>IFERROR(VLOOKUP(41,非表示_作業シート!$C:$M,11,FALSE),"")</f>
        <v/>
      </c>
      <c r="D43" s="20" t="str">
        <f>IFERROR(VLOOKUP(41,非表示_作業シート!$C:$M,9,FALSE),"")</f>
        <v/>
      </c>
    </row>
    <row r="44" spans="1:4" x14ac:dyDescent="0.2">
      <c r="A44" s="1" t="str">
        <f>IFERROR(VLOOKUP(42,非表示_作業シート!$C:$K,7,FALSE),"")</f>
        <v/>
      </c>
      <c r="B44" s="1" t="str">
        <f>IFERROR(VLOOKUP(42,非表示_作業シート!$C:$M,10,FALSE),"")</f>
        <v/>
      </c>
      <c r="C44" s="1" t="str">
        <f>IFERROR(VLOOKUP(42,非表示_作業シート!$C:$M,11,FALSE),"")</f>
        <v/>
      </c>
      <c r="D44" s="20" t="str">
        <f>IFERROR(VLOOKUP(42,非表示_作業シート!$C:$M,9,FALSE),"")</f>
        <v/>
      </c>
    </row>
    <row r="45" spans="1:4" x14ac:dyDescent="0.2">
      <c r="A45" s="1" t="str">
        <f>IFERROR(VLOOKUP(43,非表示_作業シート!$C:$K,7,FALSE),"")</f>
        <v/>
      </c>
      <c r="B45" s="1" t="str">
        <f>IFERROR(VLOOKUP(43,非表示_作業シート!$C:$M,10,FALSE),"")</f>
        <v/>
      </c>
      <c r="C45" s="1" t="str">
        <f>IFERROR(VLOOKUP(43,非表示_作業シート!$C:$M,11,FALSE),"")</f>
        <v/>
      </c>
      <c r="D45" s="20" t="str">
        <f>IFERROR(VLOOKUP(43,非表示_作業シート!$C:$M,9,FALSE),"")</f>
        <v/>
      </c>
    </row>
    <row r="46" spans="1:4" x14ac:dyDescent="0.2">
      <c r="A46" s="1" t="str">
        <f>IFERROR(VLOOKUP(44,非表示_作業シート!$C:$K,7,FALSE),"")</f>
        <v/>
      </c>
      <c r="B46" s="1" t="str">
        <f>IFERROR(VLOOKUP(44,非表示_作業シート!$C:$M,10,FALSE),"")</f>
        <v/>
      </c>
      <c r="C46" s="1" t="str">
        <f>IFERROR(VLOOKUP(44,非表示_作業シート!$C:$M,11,FALSE),"")</f>
        <v/>
      </c>
      <c r="D46" s="20" t="str">
        <f>IFERROR(VLOOKUP(44,非表示_作業シート!$C:$M,9,FALSE),"")</f>
        <v/>
      </c>
    </row>
    <row r="47" spans="1:4" x14ac:dyDescent="0.2">
      <c r="A47" s="1" t="str">
        <f>IFERROR(VLOOKUP(45,非表示_作業シート!$C:$K,7,FALSE),"")</f>
        <v/>
      </c>
      <c r="B47" s="1" t="str">
        <f>IFERROR(VLOOKUP(45,非表示_作業シート!$C:$M,10,FALSE),"")</f>
        <v/>
      </c>
      <c r="C47" s="1" t="str">
        <f>IFERROR(VLOOKUP(45,非表示_作業シート!$C:$M,11,FALSE),"")</f>
        <v/>
      </c>
      <c r="D47" s="20" t="str">
        <f>IFERROR(VLOOKUP(45,非表示_作業シート!$C:$M,9,FALSE),"")</f>
        <v/>
      </c>
    </row>
    <row r="48" spans="1:4" x14ac:dyDescent="0.2">
      <c r="A48" s="1" t="str">
        <f>IFERROR(VLOOKUP(46,非表示_作業シート!$C:$K,7,FALSE),"")</f>
        <v/>
      </c>
      <c r="B48" s="1" t="str">
        <f>IFERROR(VLOOKUP(46,非表示_作業シート!$C:$M,10,FALSE),"")</f>
        <v/>
      </c>
      <c r="C48" s="1" t="str">
        <f>IFERROR(VLOOKUP(46,非表示_作業シート!$C:$M,11,FALSE),"")</f>
        <v/>
      </c>
      <c r="D48" s="20" t="str">
        <f>IFERROR(VLOOKUP(46,非表示_作業シート!$C:$M,9,FALSE),"")</f>
        <v/>
      </c>
    </row>
    <row r="49" spans="1:4" x14ac:dyDescent="0.2">
      <c r="A49" s="1" t="str">
        <f>IFERROR(VLOOKUP(47,非表示_作業シート!$C:$K,7,FALSE),"")</f>
        <v/>
      </c>
      <c r="B49" s="1" t="str">
        <f>IFERROR(VLOOKUP(47,非表示_作業シート!$C:$M,10,FALSE),"")</f>
        <v/>
      </c>
      <c r="C49" s="1" t="str">
        <f>IFERROR(VLOOKUP(47,非表示_作業シート!$C:$M,11,FALSE),"")</f>
        <v/>
      </c>
      <c r="D49" s="20" t="str">
        <f>IFERROR(VLOOKUP(47,非表示_作業シート!$C:$M,9,FALSE),"")</f>
        <v/>
      </c>
    </row>
    <row r="50" spans="1:4" x14ac:dyDescent="0.2">
      <c r="A50" s="1" t="str">
        <f>IFERROR(VLOOKUP(48,非表示_作業シート!$C:$K,7,FALSE),"")</f>
        <v/>
      </c>
      <c r="B50" s="1" t="str">
        <f>IFERROR(VLOOKUP(48,非表示_作業シート!$C:$M,10,FALSE),"")</f>
        <v/>
      </c>
      <c r="C50" s="1" t="str">
        <f>IFERROR(VLOOKUP(48,非表示_作業シート!$C:$M,11,FALSE),"")</f>
        <v/>
      </c>
      <c r="D50" s="20" t="str">
        <f>IFERROR(VLOOKUP(48,非表示_作業シート!$C:$M,9,FALSE),"")</f>
        <v/>
      </c>
    </row>
    <row r="51" spans="1:4" x14ac:dyDescent="0.2">
      <c r="A51" s="1" t="str">
        <f>IFERROR(VLOOKUP(49,非表示_作業シート!$C:$K,7,FALSE),"")</f>
        <v/>
      </c>
      <c r="B51" s="1" t="str">
        <f>IFERROR(VLOOKUP(49,非表示_作業シート!$C:$M,10,FALSE),"")</f>
        <v/>
      </c>
      <c r="C51" s="1" t="str">
        <f>IFERROR(VLOOKUP(49,非表示_作業シート!$C:$M,11,FALSE),"")</f>
        <v/>
      </c>
      <c r="D51" s="20" t="str">
        <f>IFERROR(VLOOKUP(49,非表示_作業シート!$C:$M,9,FALSE),"")</f>
        <v/>
      </c>
    </row>
    <row r="52" spans="1:4" x14ac:dyDescent="0.2">
      <c r="A52" s="1" t="str">
        <f>IFERROR(VLOOKUP(50,非表示_作業シート!$C:$K,7,FALSE),"")</f>
        <v/>
      </c>
      <c r="B52" s="1" t="str">
        <f>IFERROR(VLOOKUP(50,非表示_作業シート!$C:$M,10,FALSE),"")</f>
        <v/>
      </c>
      <c r="C52" s="1" t="str">
        <f>IFERROR(VLOOKUP(50,非表示_作業シート!$C:$M,11,FALSE),"")</f>
        <v/>
      </c>
      <c r="D52" s="20" t="str">
        <f>IFERROR(VLOOKUP(50,非表示_作業シート!$C:$M,9,FALSE),"")</f>
        <v/>
      </c>
    </row>
    <row r="53" spans="1:4" x14ac:dyDescent="0.2">
      <c r="A53" s="1" t="str">
        <f>IFERROR(VLOOKUP(51,非表示_作業シート!$C:$K,7,FALSE),"")</f>
        <v/>
      </c>
      <c r="B53" s="1" t="str">
        <f>IFERROR(VLOOKUP(51,非表示_作業シート!$C:$M,10,FALSE),"")</f>
        <v/>
      </c>
      <c r="C53" s="1" t="str">
        <f>IFERROR(VLOOKUP(51,非表示_作業シート!$C:$M,11,FALSE),"")</f>
        <v/>
      </c>
      <c r="D53" s="20" t="str">
        <f>IFERROR(VLOOKUP(51,非表示_作業シート!$C:$M,9,FALSE),"")</f>
        <v/>
      </c>
    </row>
    <row r="54" spans="1:4" x14ac:dyDescent="0.2">
      <c r="A54" s="1" t="str">
        <f>IFERROR(VLOOKUP(52,非表示_作業シート!$C:$K,7,FALSE),"")</f>
        <v/>
      </c>
      <c r="B54" s="1" t="str">
        <f>IFERROR(VLOOKUP(52,非表示_作業シート!$C:$M,10,FALSE),"")</f>
        <v/>
      </c>
      <c r="C54" s="1" t="str">
        <f>IFERROR(VLOOKUP(52,非表示_作業シート!$C:$M,11,FALSE),"")</f>
        <v/>
      </c>
      <c r="D54" s="20" t="str">
        <f>IFERROR(VLOOKUP(52,非表示_作業シート!$C:$M,9,FALSE),"")</f>
        <v/>
      </c>
    </row>
    <row r="55" spans="1:4" x14ac:dyDescent="0.2">
      <c r="A55" s="1" t="str">
        <f>IFERROR(VLOOKUP(53,非表示_作業シート!$C:$K,7,FALSE),"")</f>
        <v/>
      </c>
      <c r="B55" s="1" t="str">
        <f>IFERROR(VLOOKUP(53,非表示_作業シート!$C:$M,10,FALSE),"")</f>
        <v/>
      </c>
      <c r="C55" s="1" t="str">
        <f>IFERROR(VLOOKUP(53,非表示_作業シート!$C:$M,11,FALSE),"")</f>
        <v/>
      </c>
      <c r="D55" s="20" t="str">
        <f>IFERROR(VLOOKUP(53,非表示_作業シート!$C:$M,9,FALSE),"")</f>
        <v/>
      </c>
    </row>
    <row r="56" spans="1:4" x14ac:dyDescent="0.2">
      <c r="A56" s="1" t="str">
        <f>IFERROR(VLOOKUP(54,非表示_作業シート!$C:$K,7,FALSE),"")</f>
        <v/>
      </c>
      <c r="B56" s="1" t="str">
        <f>IFERROR(VLOOKUP(54,非表示_作業シート!$C:$M,10,FALSE),"")</f>
        <v/>
      </c>
      <c r="C56" s="1" t="str">
        <f>IFERROR(VLOOKUP(54,非表示_作業シート!$C:$M,11,FALSE),"")</f>
        <v/>
      </c>
      <c r="D56" s="20" t="str">
        <f>IFERROR(VLOOKUP(54,非表示_作業シート!$C:$M,9,FALSE),"")</f>
        <v/>
      </c>
    </row>
    <row r="57" spans="1:4" x14ac:dyDescent="0.2">
      <c r="A57" s="1" t="str">
        <f>IFERROR(VLOOKUP(55,非表示_作業シート!$C:$K,7,FALSE),"")</f>
        <v/>
      </c>
      <c r="B57" s="1" t="str">
        <f>IFERROR(VLOOKUP(55,非表示_作業シート!$C:$M,10,FALSE),"")</f>
        <v/>
      </c>
      <c r="C57" s="1" t="str">
        <f>IFERROR(VLOOKUP(55,非表示_作業シート!$C:$M,11,FALSE),"")</f>
        <v/>
      </c>
      <c r="D57" s="20" t="str">
        <f>IFERROR(VLOOKUP(55,非表示_作業シート!$C:$M,9,FALSE),"")</f>
        <v/>
      </c>
    </row>
    <row r="58" spans="1:4" x14ac:dyDescent="0.2">
      <c r="A58" s="1" t="str">
        <f>IFERROR(VLOOKUP(56,非表示_作業シート!$C:$K,7,FALSE),"")</f>
        <v/>
      </c>
      <c r="B58" s="1" t="str">
        <f>IFERROR(VLOOKUP(56,非表示_作業シート!$C:$M,10,FALSE),"")</f>
        <v/>
      </c>
      <c r="C58" s="1" t="str">
        <f>IFERROR(VLOOKUP(56,非表示_作業シート!$C:$M,11,FALSE),"")</f>
        <v/>
      </c>
      <c r="D58" s="20" t="str">
        <f>IFERROR(VLOOKUP(56,非表示_作業シート!$C:$M,9,FALSE),"")</f>
        <v/>
      </c>
    </row>
    <row r="59" spans="1:4" x14ac:dyDescent="0.2">
      <c r="A59" s="1" t="str">
        <f>IFERROR(VLOOKUP(57,非表示_作業シート!$C:$K,7,FALSE),"")</f>
        <v/>
      </c>
      <c r="B59" s="1" t="str">
        <f>IFERROR(VLOOKUP(57,非表示_作業シート!$C:$M,10,FALSE),"")</f>
        <v/>
      </c>
      <c r="C59" s="1" t="str">
        <f>IFERROR(VLOOKUP(57,非表示_作業シート!$C:$M,11,FALSE),"")</f>
        <v/>
      </c>
      <c r="D59" s="20" t="str">
        <f>IFERROR(VLOOKUP(57,非表示_作業シート!$C:$M,9,FALSE),"")</f>
        <v/>
      </c>
    </row>
    <row r="60" spans="1:4" x14ac:dyDescent="0.2">
      <c r="A60" s="1" t="str">
        <f>IFERROR(VLOOKUP(58,非表示_作業シート!$C:$K,7,FALSE),"")</f>
        <v/>
      </c>
      <c r="B60" s="1" t="str">
        <f>IFERROR(VLOOKUP(58,非表示_作業シート!$C:$M,10,FALSE),"")</f>
        <v/>
      </c>
      <c r="C60" s="1" t="str">
        <f>IFERROR(VLOOKUP(58,非表示_作業シート!$C:$M,11,FALSE),"")</f>
        <v/>
      </c>
      <c r="D60" s="20" t="str">
        <f>IFERROR(VLOOKUP(58,非表示_作業シート!$C:$M,9,FALSE),"")</f>
        <v/>
      </c>
    </row>
    <row r="61" spans="1:4" x14ac:dyDescent="0.2">
      <c r="A61" s="1" t="str">
        <f>IFERROR(VLOOKUP(59,非表示_作業シート!$C:$K,7,FALSE),"")</f>
        <v/>
      </c>
      <c r="B61" s="1" t="str">
        <f>IFERROR(VLOOKUP(59,非表示_作業シート!$C:$M,10,FALSE),"")</f>
        <v/>
      </c>
      <c r="C61" s="1" t="str">
        <f>IFERROR(VLOOKUP(59,非表示_作業シート!$C:$M,11,FALSE),"")</f>
        <v/>
      </c>
      <c r="D61" s="20" t="str">
        <f>IFERROR(VLOOKUP(59,非表示_作業シート!$C:$M,9,FALSE),"")</f>
        <v/>
      </c>
    </row>
    <row r="62" spans="1:4" x14ac:dyDescent="0.2">
      <c r="A62" s="1" t="str">
        <f>IFERROR(VLOOKUP(60,非表示_作業シート!$C:$K,7,FALSE),"")</f>
        <v/>
      </c>
      <c r="B62" s="1" t="str">
        <f>IFERROR(VLOOKUP(60,非表示_作業シート!$C:$M,10,FALSE),"")</f>
        <v/>
      </c>
      <c r="C62" s="1" t="str">
        <f>IFERROR(VLOOKUP(60,非表示_作業シート!$C:$M,11,FALSE),"")</f>
        <v/>
      </c>
      <c r="D62" s="20" t="str">
        <f>IFERROR(VLOOKUP(60,非表示_作業シート!$C:$M,9,FALSE),"")</f>
        <v/>
      </c>
    </row>
    <row r="63" spans="1:4" x14ac:dyDescent="0.2">
      <c r="A63" s="1" t="str">
        <f>IFERROR(VLOOKUP(61,非表示_作業シート!$C:$K,7,FALSE),"")</f>
        <v/>
      </c>
      <c r="B63" s="1" t="str">
        <f>IFERROR(VLOOKUP(61,非表示_作業シート!$C:$M,10,FALSE),"")</f>
        <v/>
      </c>
      <c r="C63" s="1" t="str">
        <f>IFERROR(VLOOKUP(61,非表示_作業シート!$C:$M,11,FALSE),"")</f>
        <v/>
      </c>
      <c r="D63" s="20" t="str">
        <f>IFERROR(VLOOKUP(61,非表示_作業シート!$C:$M,9,FALSE),"")</f>
        <v/>
      </c>
    </row>
    <row r="64" spans="1:4" x14ac:dyDescent="0.2">
      <c r="A64" s="1" t="str">
        <f>IFERROR(VLOOKUP(62,非表示_作業シート!$C:$K,7,FALSE),"")</f>
        <v/>
      </c>
      <c r="B64" s="1" t="str">
        <f>IFERROR(VLOOKUP(62,非表示_作業シート!$C:$M,10,FALSE),"")</f>
        <v/>
      </c>
      <c r="C64" s="1" t="str">
        <f>IFERROR(VLOOKUP(62,非表示_作業シート!$C:$M,11,FALSE),"")</f>
        <v/>
      </c>
      <c r="D64" s="20" t="str">
        <f>IFERROR(VLOOKUP(62,非表示_作業シート!$C:$M,9,FALSE),"")</f>
        <v/>
      </c>
    </row>
    <row r="65" spans="1:4" x14ac:dyDescent="0.2">
      <c r="A65" s="1" t="str">
        <f>IFERROR(VLOOKUP(63,非表示_作業シート!$C:$K,7,FALSE),"")</f>
        <v/>
      </c>
      <c r="B65" s="1" t="str">
        <f>IFERROR(VLOOKUP(63,非表示_作業シート!$C:$M,10,FALSE),"")</f>
        <v/>
      </c>
      <c r="C65" s="1" t="str">
        <f>IFERROR(VLOOKUP(63,非表示_作業シート!$C:$M,11,FALSE),"")</f>
        <v/>
      </c>
      <c r="D65" s="20" t="str">
        <f>IFERROR(VLOOKUP(63,非表示_作業シート!$C:$M,9,FALSE),"")</f>
        <v/>
      </c>
    </row>
    <row r="66" spans="1:4" x14ac:dyDescent="0.2">
      <c r="A66" s="1" t="str">
        <f>IFERROR(VLOOKUP(64,非表示_作業シート!$C:$K,7,FALSE),"")</f>
        <v/>
      </c>
      <c r="B66" s="1" t="str">
        <f>IFERROR(VLOOKUP(64,非表示_作業シート!$C:$M,10,FALSE),"")</f>
        <v/>
      </c>
      <c r="C66" s="1" t="str">
        <f>IFERROR(VLOOKUP(64,非表示_作業シート!$C:$M,11,FALSE),"")</f>
        <v/>
      </c>
      <c r="D66" s="20" t="str">
        <f>IFERROR(VLOOKUP(64,非表示_作業シート!$C:$M,9,FALSE),"")</f>
        <v/>
      </c>
    </row>
    <row r="67" spans="1:4" x14ac:dyDescent="0.2">
      <c r="A67" s="1" t="str">
        <f>IFERROR(VLOOKUP(65,非表示_作業シート!$C:$K,7,FALSE),"")</f>
        <v/>
      </c>
      <c r="B67" s="1" t="str">
        <f>IFERROR(VLOOKUP(65,非表示_作業シート!$C:$M,10,FALSE),"")</f>
        <v/>
      </c>
      <c r="C67" s="1" t="str">
        <f>IFERROR(VLOOKUP(65,非表示_作業シート!$C:$M,11,FALSE),"")</f>
        <v/>
      </c>
      <c r="D67" s="20" t="str">
        <f>IFERROR(VLOOKUP(65,非表示_作業シート!$C:$M,9,FALSE),"")</f>
        <v/>
      </c>
    </row>
    <row r="68" spans="1:4" x14ac:dyDescent="0.2">
      <c r="A68" s="1" t="str">
        <f>IFERROR(VLOOKUP(66,非表示_作業シート!$C:$K,7,FALSE),"")</f>
        <v/>
      </c>
      <c r="B68" s="1" t="str">
        <f>IFERROR(VLOOKUP(66,非表示_作業シート!$C:$M,10,FALSE),"")</f>
        <v/>
      </c>
      <c r="C68" s="1" t="str">
        <f>IFERROR(VLOOKUP(66,非表示_作業シート!$C:$M,11,FALSE),"")</f>
        <v/>
      </c>
      <c r="D68" s="20" t="str">
        <f>IFERROR(VLOOKUP(66,非表示_作業シート!$C:$M,9,FALSE),"")</f>
        <v/>
      </c>
    </row>
    <row r="69" spans="1:4" x14ac:dyDescent="0.2">
      <c r="A69" s="1" t="str">
        <f>IFERROR(VLOOKUP(67,非表示_作業シート!$C:$K,7,FALSE),"")</f>
        <v/>
      </c>
      <c r="B69" s="1" t="str">
        <f>IFERROR(VLOOKUP(67,非表示_作業シート!$C:$M,10,FALSE),"")</f>
        <v/>
      </c>
      <c r="C69" s="1" t="str">
        <f>IFERROR(VLOOKUP(67,非表示_作業シート!$C:$M,11,FALSE),"")</f>
        <v/>
      </c>
      <c r="D69" s="20" t="str">
        <f>IFERROR(VLOOKUP(67,非表示_作業シート!$C:$M,9,FALSE),"")</f>
        <v/>
      </c>
    </row>
    <row r="70" spans="1:4" x14ac:dyDescent="0.2">
      <c r="A70" s="1" t="str">
        <f>IFERROR(VLOOKUP(68,非表示_作業シート!$C:$K,7,FALSE),"")</f>
        <v/>
      </c>
      <c r="B70" s="1" t="str">
        <f>IFERROR(VLOOKUP(68,非表示_作業シート!$C:$M,10,FALSE),"")</f>
        <v/>
      </c>
      <c r="C70" s="1" t="str">
        <f>IFERROR(VLOOKUP(68,非表示_作業シート!$C:$M,11,FALSE),"")</f>
        <v/>
      </c>
      <c r="D70" s="20" t="str">
        <f>IFERROR(VLOOKUP(68,非表示_作業シート!$C:$M,9,FALSE),"")</f>
        <v/>
      </c>
    </row>
    <row r="71" spans="1:4" x14ac:dyDescent="0.2">
      <c r="A71" s="1" t="str">
        <f>IFERROR(VLOOKUP(69,非表示_作業シート!$C:$K,7,FALSE),"")</f>
        <v/>
      </c>
      <c r="B71" s="1" t="str">
        <f>IFERROR(VLOOKUP(69,非表示_作業シート!$C:$M,10,FALSE),"")</f>
        <v/>
      </c>
      <c r="C71" s="1" t="str">
        <f>IFERROR(VLOOKUP(69,非表示_作業シート!$C:$M,11,FALSE),"")</f>
        <v/>
      </c>
      <c r="D71" s="20" t="str">
        <f>IFERROR(VLOOKUP(69,非表示_作業シート!$C:$M,9,FALSE),"")</f>
        <v/>
      </c>
    </row>
    <row r="72" spans="1:4" x14ac:dyDescent="0.2">
      <c r="A72" s="1" t="str">
        <f>IFERROR(VLOOKUP(70,非表示_作業シート!$C:$K,7,FALSE),"")</f>
        <v/>
      </c>
      <c r="B72" s="1" t="str">
        <f>IFERROR(VLOOKUP(70,非表示_作業シート!$C:$M,10,FALSE),"")</f>
        <v/>
      </c>
      <c r="C72" s="1" t="str">
        <f>IFERROR(VLOOKUP(70,非表示_作業シート!$C:$M,11,FALSE),"")</f>
        <v/>
      </c>
      <c r="D72" s="20" t="str">
        <f>IFERROR(VLOOKUP(70,非表示_作業シート!$C:$M,9,FALSE),"")</f>
        <v/>
      </c>
    </row>
    <row r="73" spans="1:4" x14ac:dyDescent="0.2">
      <c r="A73" s="1" t="str">
        <f>IFERROR(VLOOKUP(71,非表示_作業シート!$C:$K,7,FALSE),"")</f>
        <v/>
      </c>
      <c r="B73" s="1" t="str">
        <f>IFERROR(VLOOKUP(71,非表示_作業シート!$C:$M,10,FALSE),"")</f>
        <v/>
      </c>
      <c r="C73" s="1" t="str">
        <f>IFERROR(VLOOKUP(71,非表示_作業シート!$C:$M,11,FALSE),"")</f>
        <v/>
      </c>
      <c r="D73" s="20" t="str">
        <f>IFERROR(VLOOKUP(71,非表示_作業シート!$C:$M,9,FALSE),"")</f>
        <v/>
      </c>
    </row>
    <row r="74" spans="1:4" x14ac:dyDescent="0.2">
      <c r="A74" s="1" t="str">
        <f>IFERROR(VLOOKUP(72,非表示_作業シート!$C:$K,7,FALSE),"")</f>
        <v/>
      </c>
      <c r="B74" s="1" t="str">
        <f>IFERROR(VLOOKUP(72,非表示_作業シート!$C:$M,10,FALSE),"")</f>
        <v/>
      </c>
      <c r="C74" s="1" t="str">
        <f>IFERROR(VLOOKUP(72,非表示_作業シート!$C:$M,11,FALSE),"")</f>
        <v/>
      </c>
      <c r="D74" s="20" t="str">
        <f>IFERROR(VLOOKUP(72,非表示_作業シート!$C:$M,9,FALSE),"")</f>
        <v/>
      </c>
    </row>
    <row r="75" spans="1:4" x14ac:dyDescent="0.2">
      <c r="A75" s="1" t="str">
        <f>IFERROR(VLOOKUP(73,非表示_作業シート!$C:$K,7,FALSE),"")</f>
        <v/>
      </c>
      <c r="B75" s="1" t="str">
        <f>IFERROR(VLOOKUP(73,非表示_作業シート!$C:$M,10,FALSE),"")</f>
        <v/>
      </c>
      <c r="C75" s="1" t="str">
        <f>IFERROR(VLOOKUP(73,非表示_作業シート!$C:$M,11,FALSE),"")</f>
        <v/>
      </c>
      <c r="D75" s="20" t="str">
        <f>IFERROR(VLOOKUP(73,非表示_作業シート!$C:$M,9,FALSE),"")</f>
        <v/>
      </c>
    </row>
    <row r="76" spans="1:4" x14ac:dyDescent="0.2">
      <c r="A76" s="1" t="str">
        <f>IFERROR(VLOOKUP(74,非表示_作業シート!$C:$K,7,FALSE),"")</f>
        <v/>
      </c>
      <c r="B76" s="1" t="str">
        <f>IFERROR(VLOOKUP(74,非表示_作業シート!$C:$M,10,FALSE),"")</f>
        <v/>
      </c>
      <c r="C76" s="1" t="str">
        <f>IFERROR(VLOOKUP(74,非表示_作業シート!$C:$M,11,FALSE),"")</f>
        <v/>
      </c>
      <c r="D76" s="20" t="str">
        <f>IFERROR(VLOOKUP(74,非表示_作業シート!$C:$M,9,FALSE),"")</f>
        <v/>
      </c>
    </row>
    <row r="77" spans="1:4" x14ac:dyDescent="0.2">
      <c r="A77" s="1" t="str">
        <f>IFERROR(VLOOKUP(75,非表示_作業シート!$C:$K,7,FALSE),"")</f>
        <v/>
      </c>
      <c r="B77" s="1" t="str">
        <f>IFERROR(VLOOKUP(75,非表示_作業シート!$C:$M,10,FALSE),"")</f>
        <v/>
      </c>
      <c r="C77" s="1" t="str">
        <f>IFERROR(VLOOKUP(75,非表示_作業シート!$C:$M,11,FALSE),"")</f>
        <v/>
      </c>
      <c r="D77" s="20" t="str">
        <f>IFERROR(VLOOKUP(75,非表示_作業シート!$C:$M,9,FALSE),"")</f>
        <v/>
      </c>
    </row>
    <row r="78" spans="1:4" x14ac:dyDescent="0.2">
      <c r="A78" s="1" t="str">
        <f>IFERROR(VLOOKUP(76,非表示_作業シート!$C:$K,7,FALSE),"")</f>
        <v/>
      </c>
      <c r="B78" s="1" t="str">
        <f>IFERROR(VLOOKUP(76,非表示_作業シート!$C:$M,10,FALSE),"")</f>
        <v/>
      </c>
      <c r="C78" s="1" t="str">
        <f>IFERROR(VLOOKUP(76,非表示_作業シート!$C:$M,11,FALSE),"")</f>
        <v/>
      </c>
      <c r="D78" s="20" t="str">
        <f>IFERROR(VLOOKUP(76,非表示_作業シート!$C:$M,9,FALSE),"")</f>
        <v/>
      </c>
    </row>
    <row r="79" spans="1:4" x14ac:dyDescent="0.2">
      <c r="A79" s="1" t="str">
        <f>IFERROR(VLOOKUP(77,非表示_作業シート!$C:$K,7,FALSE),"")</f>
        <v/>
      </c>
      <c r="B79" s="1" t="str">
        <f>IFERROR(VLOOKUP(77,非表示_作業シート!$C:$M,10,FALSE),"")</f>
        <v/>
      </c>
      <c r="C79" s="1" t="str">
        <f>IFERROR(VLOOKUP(77,非表示_作業シート!$C:$M,11,FALSE),"")</f>
        <v/>
      </c>
      <c r="D79" s="20" t="str">
        <f>IFERROR(VLOOKUP(77,非表示_作業シート!$C:$M,9,FALSE),"")</f>
        <v/>
      </c>
    </row>
    <row r="80" spans="1:4" x14ac:dyDescent="0.2">
      <c r="A80" s="1" t="str">
        <f>IFERROR(VLOOKUP(78,非表示_作業シート!$C:$K,7,FALSE),"")</f>
        <v/>
      </c>
      <c r="B80" s="1" t="str">
        <f>IFERROR(VLOOKUP(78,非表示_作業シート!$C:$M,10,FALSE),"")</f>
        <v/>
      </c>
      <c r="C80" s="1" t="str">
        <f>IFERROR(VLOOKUP(78,非表示_作業シート!$C:$M,11,FALSE),"")</f>
        <v/>
      </c>
      <c r="D80" s="20" t="str">
        <f>IFERROR(VLOOKUP(78,非表示_作業シート!$C:$M,9,FALSE),"")</f>
        <v/>
      </c>
    </row>
    <row r="81" spans="1:4" x14ac:dyDescent="0.2">
      <c r="A81" s="1" t="str">
        <f>IFERROR(VLOOKUP(79,非表示_作業シート!$C:$K,7,FALSE),"")</f>
        <v/>
      </c>
      <c r="B81" s="1" t="str">
        <f>IFERROR(VLOOKUP(79,非表示_作業シート!$C:$M,10,FALSE),"")</f>
        <v/>
      </c>
      <c r="C81" s="1" t="str">
        <f>IFERROR(VLOOKUP(79,非表示_作業シート!$C:$M,11,FALSE),"")</f>
        <v/>
      </c>
      <c r="D81" s="20" t="str">
        <f>IFERROR(VLOOKUP(79,非表示_作業シート!$C:$M,9,FALSE),"")</f>
        <v/>
      </c>
    </row>
    <row r="82" spans="1:4" x14ac:dyDescent="0.2">
      <c r="A82" s="1" t="str">
        <f>IFERROR(VLOOKUP(80,非表示_作業シート!$C:$K,7,FALSE),"")</f>
        <v/>
      </c>
      <c r="B82" s="1" t="str">
        <f>IFERROR(VLOOKUP(80,非表示_作業シート!$C:$M,10,FALSE),"")</f>
        <v/>
      </c>
      <c r="C82" s="1" t="str">
        <f>IFERROR(VLOOKUP(80,非表示_作業シート!$C:$M,11,FALSE),"")</f>
        <v/>
      </c>
      <c r="D82" s="20" t="str">
        <f>IFERROR(VLOOKUP(80,非表示_作業シート!$C:$M,9,FALSE),"")</f>
        <v/>
      </c>
    </row>
    <row r="83" spans="1:4" x14ac:dyDescent="0.2">
      <c r="A83" s="1" t="str">
        <f>IFERROR(VLOOKUP(81,非表示_作業シート!$C:$K,7,FALSE),"")</f>
        <v/>
      </c>
      <c r="B83" s="1" t="str">
        <f>IFERROR(VLOOKUP(81,非表示_作業シート!$C:$M,10,FALSE),"")</f>
        <v/>
      </c>
      <c r="C83" s="1" t="str">
        <f>IFERROR(VLOOKUP(81,非表示_作業シート!$C:$M,11,FALSE),"")</f>
        <v/>
      </c>
      <c r="D83" s="20" t="str">
        <f>IFERROR(VLOOKUP(81,非表示_作業シート!$C:$M,9,FALSE),"")</f>
        <v/>
      </c>
    </row>
    <row r="84" spans="1:4" x14ac:dyDescent="0.2">
      <c r="A84" s="1" t="str">
        <f>IFERROR(VLOOKUP(82,非表示_作業シート!$C:$K,7,FALSE),"")</f>
        <v/>
      </c>
      <c r="B84" s="1" t="str">
        <f>IFERROR(VLOOKUP(82,非表示_作業シート!$C:$M,10,FALSE),"")</f>
        <v/>
      </c>
      <c r="C84" s="1" t="str">
        <f>IFERROR(VLOOKUP(82,非表示_作業シート!$C:$M,11,FALSE),"")</f>
        <v/>
      </c>
      <c r="D84" s="20" t="str">
        <f>IFERROR(VLOOKUP(82,非表示_作業シート!$C:$M,9,FALSE),"")</f>
        <v/>
      </c>
    </row>
    <row r="85" spans="1:4" x14ac:dyDescent="0.2">
      <c r="A85" s="1" t="str">
        <f>IFERROR(VLOOKUP(83,非表示_作業シート!$C:$K,7,FALSE),"")</f>
        <v/>
      </c>
      <c r="B85" s="1" t="str">
        <f>IFERROR(VLOOKUP(83,非表示_作業シート!$C:$M,10,FALSE),"")</f>
        <v/>
      </c>
      <c r="C85" s="1" t="str">
        <f>IFERROR(VLOOKUP(83,非表示_作業シート!$C:$M,11,FALSE),"")</f>
        <v/>
      </c>
      <c r="D85" s="20" t="str">
        <f>IFERROR(VLOOKUP(83,非表示_作業シート!$C:$M,9,FALSE),"")</f>
        <v/>
      </c>
    </row>
    <row r="86" spans="1:4" x14ac:dyDescent="0.2">
      <c r="A86" s="1" t="str">
        <f>IFERROR(VLOOKUP(84,非表示_作業シート!$C:$K,7,FALSE),"")</f>
        <v/>
      </c>
      <c r="B86" s="1" t="str">
        <f>IFERROR(VLOOKUP(84,非表示_作業シート!$C:$M,10,FALSE),"")</f>
        <v/>
      </c>
      <c r="C86" s="1" t="str">
        <f>IFERROR(VLOOKUP(84,非表示_作業シート!$C:$M,11,FALSE),"")</f>
        <v/>
      </c>
      <c r="D86" s="20" t="str">
        <f>IFERROR(VLOOKUP(84,非表示_作業シート!$C:$M,9,FALSE),"")</f>
        <v/>
      </c>
    </row>
    <row r="87" spans="1:4" x14ac:dyDescent="0.2">
      <c r="A87" s="1" t="str">
        <f>IFERROR(VLOOKUP(85,非表示_作業シート!$C:$K,7,FALSE),"")</f>
        <v/>
      </c>
      <c r="B87" s="1" t="str">
        <f>IFERROR(VLOOKUP(85,非表示_作業シート!$C:$M,10,FALSE),"")</f>
        <v/>
      </c>
      <c r="C87" s="1" t="str">
        <f>IFERROR(VLOOKUP(85,非表示_作業シート!$C:$M,11,FALSE),"")</f>
        <v/>
      </c>
      <c r="D87" s="20" t="str">
        <f>IFERROR(VLOOKUP(85,非表示_作業シート!$C:$M,9,FALSE),"")</f>
        <v/>
      </c>
    </row>
    <row r="88" spans="1:4" x14ac:dyDescent="0.2">
      <c r="A88" s="1" t="str">
        <f>IFERROR(VLOOKUP(86,非表示_作業シート!$C:$K,7,FALSE),"")</f>
        <v/>
      </c>
      <c r="B88" s="1" t="str">
        <f>IFERROR(VLOOKUP(86,非表示_作業シート!$C:$M,10,FALSE),"")</f>
        <v/>
      </c>
      <c r="C88" s="1" t="str">
        <f>IFERROR(VLOOKUP(86,非表示_作業シート!$C:$M,11,FALSE),"")</f>
        <v/>
      </c>
      <c r="D88" s="20" t="str">
        <f>IFERROR(VLOOKUP(86,非表示_作業シート!$C:$M,9,FALSE),"")</f>
        <v/>
      </c>
    </row>
    <row r="89" spans="1:4" x14ac:dyDescent="0.2">
      <c r="A89" s="1" t="str">
        <f>IFERROR(VLOOKUP(87,非表示_作業シート!$C:$K,7,FALSE),"")</f>
        <v/>
      </c>
      <c r="B89" s="1" t="str">
        <f>IFERROR(VLOOKUP(87,非表示_作業シート!$C:$M,10,FALSE),"")</f>
        <v/>
      </c>
      <c r="C89" s="1" t="str">
        <f>IFERROR(VLOOKUP(87,非表示_作業シート!$C:$M,11,FALSE),"")</f>
        <v/>
      </c>
      <c r="D89" s="20" t="str">
        <f>IFERROR(VLOOKUP(87,非表示_作業シート!$C:$M,9,FALSE),"")</f>
        <v/>
      </c>
    </row>
    <row r="90" spans="1:4" x14ac:dyDescent="0.2">
      <c r="A90" s="1" t="str">
        <f>IFERROR(VLOOKUP(88,非表示_作業シート!$C:$K,7,FALSE),"")</f>
        <v/>
      </c>
      <c r="B90" s="1" t="str">
        <f>IFERROR(VLOOKUP(88,非表示_作業シート!$C:$M,10,FALSE),"")</f>
        <v/>
      </c>
      <c r="C90" s="1" t="str">
        <f>IFERROR(VLOOKUP(88,非表示_作業シート!$C:$M,11,FALSE),"")</f>
        <v/>
      </c>
      <c r="D90" s="20" t="str">
        <f>IFERROR(VLOOKUP(88,非表示_作業シート!$C:$M,9,FALSE),"")</f>
        <v/>
      </c>
    </row>
    <row r="91" spans="1:4" x14ac:dyDescent="0.2">
      <c r="A91" s="1" t="str">
        <f>IFERROR(VLOOKUP(89,非表示_作業シート!$C:$K,7,FALSE),"")</f>
        <v/>
      </c>
      <c r="B91" s="1" t="str">
        <f>IFERROR(VLOOKUP(89,非表示_作業シート!$C:$M,10,FALSE),"")</f>
        <v/>
      </c>
      <c r="C91" s="1" t="str">
        <f>IFERROR(VLOOKUP(89,非表示_作業シート!$C:$M,11,FALSE),"")</f>
        <v/>
      </c>
      <c r="D91" s="20" t="str">
        <f>IFERROR(VLOOKUP(89,非表示_作業シート!$C:$M,9,FALSE),"")</f>
        <v/>
      </c>
    </row>
    <row r="92" spans="1:4" x14ac:dyDescent="0.2">
      <c r="A92" s="1" t="str">
        <f>IFERROR(VLOOKUP(90,非表示_作業シート!$C:$K,7,FALSE),"")</f>
        <v/>
      </c>
      <c r="B92" s="1" t="str">
        <f>IFERROR(VLOOKUP(90,非表示_作業シート!$C:$M,10,FALSE),"")</f>
        <v/>
      </c>
      <c r="C92" s="1" t="str">
        <f>IFERROR(VLOOKUP(90,非表示_作業シート!$C:$M,11,FALSE),"")</f>
        <v/>
      </c>
      <c r="D92" s="20" t="str">
        <f>IFERROR(VLOOKUP(90,非表示_作業シート!$C:$M,9,FALSE),"")</f>
        <v/>
      </c>
    </row>
    <row r="93" spans="1:4" x14ac:dyDescent="0.2">
      <c r="A93" s="1" t="str">
        <f>IFERROR(VLOOKUP(91,非表示_作業シート!$C:$K,7,FALSE),"")</f>
        <v/>
      </c>
      <c r="B93" s="1" t="str">
        <f>IFERROR(VLOOKUP(91,非表示_作業シート!$C:$M,10,FALSE),"")</f>
        <v/>
      </c>
      <c r="C93" s="1" t="str">
        <f>IFERROR(VLOOKUP(91,非表示_作業シート!$C:$M,11,FALSE),"")</f>
        <v/>
      </c>
      <c r="D93" s="20" t="str">
        <f>IFERROR(VLOOKUP(91,非表示_作業シート!$C:$M,9,FALSE),"")</f>
        <v/>
      </c>
    </row>
    <row r="94" spans="1:4" x14ac:dyDescent="0.2">
      <c r="A94" s="1" t="str">
        <f>IFERROR(VLOOKUP(92,非表示_作業シート!$C:$K,7,FALSE),"")</f>
        <v/>
      </c>
      <c r="B94" s="1" t="str">
        <f>IFERROR(VLOOKUP(92,非表示_作業シート!$C:$M,10,FALSE),"")</f>
        <v/>
      </c>
      <c r="C94" s="1" t="str">
        <f>IFERROR(VLOOKUP(92,非表示_作業シート!$C:$M,11,FALSE),"")</f>
        <v/>
      </c>
      <c r="D94" s="20" t="str">
        <f>IFERROR(VLOOKUP(92,非表示_作業シート!$C:$M,9,FALSE),"")</f>
        <v/>
      </c>
    </row>
    <row r="95" spans="1:4" x14ac:dyDescent="0.2">
      <c r="A95" s="1" t="str">
        <f>IFERROR(VLOOKUP(93,非表示_作業シート!$C:$K,7,FALSE),"")</f>
        <v/>
      </c>
      <c r="B95" s="1" t="str">
        <f>IFERROR(VLOOKUP(93,非表示_作業シート!$C:$M,10,FALSE),"")</f>
        <v/>
      </c>
      <c r="C95" s="1" t="str">
        <f>IFERROR(VLOOKUP(93,非表示_作業シート!$C:$M,11,FALSE),"")</f>
        <v/>
      </c>
      <c r="D95" s="20" t="str">
        <f>IFERROR(VLOOKUP(93,非表示_作業シート!$C:$M,9,FALSE),"")</f>
        <v/>
      </c>
    </row>
    <row r="96" spans="1:4" x14ac:dyDescent="0.2">
      <c r="A96" s="1" t="str">
        <f>IFERROR(VLOOKUP(94,非表示_作業シート!$C:$K,7,FALSE),"")</f>
        <v/>
      </c>
      <c r="B96" s="1" t="str">
        <f>IFERROR(VLOOKUP(94,非表示_作業シート!$C:$M,10,FALSE),"")</f>
        <v/>
      </c>
      <c r="C96" s="1" t="str">
        <f>IFERROR(VLOOKUP(94,非表示_作業シート!$C:$M,11,FALSE),"")</f>
        <v/>
      </c>
      <c r="D96" s="20" t="str">
        <f>IFERROR(VLOOKUP(94,非表示_作業シート!$C:$M,9,FALSE),"")</f>
        <v/>
      </c>
    </row>
    <row r="97" spans="1:4" x14ac:dyDescent="0.2">
      <c r="A97" s="1" t="str">
        <f>IFERROR(VLOOKUP(95,非表示_作業シート!$C:$K,7,FALSE),"")</f>
        <v/>
      </c>
      <c r="B97" s="1" t="str">
        <f>IFERROR(VLOOKUP(95,非表示_作業シート!$C:$M,10,FALSE),"")</f>
        <v/>
      </c>
      <c r="C97" s="1" t="str">
        <f>IFERROR(VLOOKUP(95,非表示_作業シート!$C:$M,11,FALSE),"")</f>
        <v/>
      </c>
      <c r="D97" s="20" t="str">
        <f>IFERROR(VLOOKUP(95,非表示_作業シート!$C:$M,9,FALSE),"")</f>
        <v/>
      </c>
    </row>
    <row r="98" spans="1:4" x14ac:dyDescent="0.2">
      <c r="A98" s="1" t="str">
        <f>IFERROR(VLOOKUP(96,非表示_作業シート!$C:$K,7,FALSE),"")</f>
        <v/>
      </c>
      <c r="B98" s="1" t="str">
        <f>IFERROR(VLOOKUP(96,非表示_作業シート!$C:$M,10,FALSE),"")</f>
        <v/>
      </c>
      <c r="C98" s="1" t="str">
        <f>IFERROR(VLOOKUP(96,非表示_作業シート!$C:$M,11,FALSE),"")</f>
        <v/>
      </c>
      <c r="D98" s="20" t="str">
        <f>IFERROR(VLOOKUP(96,非表示_作業シート!$C:$M,9,FALSE),"")</f>
        <v/>
      </c>
    </row>
    <row r="99" spans="1:4" x14ac:dyDescent="0.2">
      <c r="A99" s="1" t="str">
        <f>IFERROR(VLOOKUP(97,非表示_作業シート!$C:$K,7,FALSE),"")</f>
        <v/>
      </c>
      <c r="B99" s="1" t="str">
        <f>IFERROR(VLOOKUP(97,非表示_作業シート!$C:$M,10,FALSE),"")</f>
        <v/>
      </c>
      <c r="C99" s="1" t="str">
        <f>IFERROR(VLOOKUP(97,非表示_作業シート!$C:$M,11,FALSE),"")</f>
        <v/>
      </c>
      <c r="D99" s="20" t="str">
        <f>IFERROR(VLOOKUP(97,非表示_作業シート!$C:$M,9,FALSE),"")</f>
        <v/>
      </c>
    </row>
    <row r="100" spans="1:4" x14ac:dyDescent="0.2">
      <c r="A100" s="1" t="str">
        <f>IFERROR(VLOOKUP(98,非表示_作業シート!$C:$K,7,FALSE),"")</f>
        <v/>
      </c>
      <c r="B100" s="1" t="str">
        <f>IFERROR(VLOOKUP(98,非表示_作業シート!$C:$M,10,FALSE),"")</f>
        <v/>
      </c>
      <c r="C100" s="1" t="str">
        <f>IFERROR(VLOOKUP(98,非表示_作業シート!$C:$M,11,FALSE),"")</f>
        <v/>
      </c>
      <c r="D100" s="20" t="str">
        <f>IFERROR(VLOOKUP(98,非表示_作業シート!$C:$M,9,FALSE),"")</f>
        <v/>
      </c>
    </row>
    <row r="101" spans="1:4" x14ac:dyDescent="0.2">
      <c r="A101" s="1" t="str">
        <f>IFERROR(VLOOKUP(99,非表示_作業シート!$C:$K,7,FALSE),"")</f>
        <v/>
      </c>
      <c r="B101" s="1" t="str">
        <f>IFERROR(VLOOKUP(99,非表示_作業シート!$C:$M,10,FALSE),"")</f>
        <v/>
      </c>
      <c r="C101" s="1" t="str">
        <f>IFERROR(VLOOKUP(99,非表示_作業シート!$C:$M,11,FALSE),"")</f>
        <v/>
      </c>
      <c r="D101" s="20" t="str">
        <f>IFERROR(VLOOKUP(99,非表示_作業シート!$C:$M,9,FALSE),"")</f>
        <v/>
      </c>
    </row>
    <row r="102" spans="1:4" x14ac:dyDescent="0.2">
      <c r="A102" s="1" t="str">
        <f>IFERROR(VLOOKUP(100,非表示_作業シート!$C:$K,7,FALSE),"")</f>
        <v/>
      </c>
      <c r="B102" s="1" t="str">
        <f>IFERROR(VLOOKUP(100,非表示_作業シート!$C:$M,10,FALSE),"")</f>
        <v/>
      </c>
      <c r="C102" s="1" t="str">
        <f>IFERROR(VLOOKUP(100,非表示_作業シート!$C:$M,11,FALSE),"")</f>
        <v/>
      </c>
      <c r="D102" s="20" t="str">
        <f>IFERROR(VLOOKUP(100,非表示_作業シート!$C:$M,9,FALSE),"")</f>
        <v/>
      </c>
    </row>
    <row r="103" spans="1:4" x14ac:dyDescent="0.2">
      <c r="A103" s="1" t="str">
        <f>IFERROR(VLOOKUP(101,非表示_作業シート!$C:$K,7,FALSE),"")</f>
        <v/>
      </c>
      <c r="B103" s="1" t="str">
        <f>IFERROR(VLOOKUP(101,非表示_作業シート!$C:$M,10,FALSE),"")</f>
        <v/>
      </c>
      <c r="C103" s="1" t="str">
        <f>IFERROR(VLOOKUP(101,非表示_作業シート!$C:$M,11,FALSE),"")</f>
        <v/>
      </c>
      <c r="D103" s="20" t="str">
        <f>IFERROR(VLOOKUP(101,非表示_作業シート!$C:$M,9,FALSE),"")</f>
        <v/>
      </c>
    </row>
    <row r="104" spans="1:4" x14ac:dyDescent="0.2">
      <c r="A104" s="1" t="str">
        <f>IFERROR(VLOOKUP(102,非表示_作業シート!$C:$K,7,FALSE),"")</f>
        <v/>
      </c>
      <c r="B104" s="1" t="str">
        <f>IFERROR(VLOOKUP(102,非表示_作業シート!$C:$M,10,FALSE),"")</f>
        <v/>
      </c>
      <c r="C104" s="1" t="str">
        <f>IFERROR(VLOOKUP(102,非表示_作業シート!$C:$M,11,FALSE),"")</f>
        <v/>
      </c>
      <c r="D104" s="20" t="str">
        <f>IFERROR(VLOOKUP(102,非表示_作業シート!$C:$M,9,FALSE),"")</f>
        <v/>
      </c>
    </row>
    <row r="105" spans="1:4" x14ac:dyDescent="0.2">
      <c r="A105" s="1" t="str">
        <f>IFERROR(VLOOKUP(103,非表示_作業シート!$C:$K,7,FALSE),"")</f>
        <v/>
      </c>
      <c r="B105" s="1" t="str">
        <f>IFERROR(VLOOKUP(103,非表示_作業シート!$C:$M,10,FALSE),"")</f>
        <v/>
      </c>
      <c r="C105" s="1" t="str">
        <f>IFERROR(VLOOKUP(103,非表示_作業シート!$C:$M,11,FALSE),"")</f>
        <v/>
      </c>
      <c r="D105" s="20" t="str">
        <f>IFERROR(VLOOKUP(103,非表示_作業シート!$C:$M,9,FALSE),"")</f>
        <v/>
      </c>
    </row>
    <row r="106" spans="1:4" x14ac:dyDescent="0.2">
      <c r="A106" s="1" t="str">
        <f>IFERROR(VLOOKUP(104,非表示_作業シート!$C:$K,7,FALSE),"")</f>
        <v/>
      </c>
      <c r="B106" s="1" t="str">
        <f>IFERROR(VLOOKUP(104,非表示_作業シート!$C:$M,10,FALSE),"")</f>
        <v/>
      </c>
      <c r="C106" s="1" t="str">
        <f>IFERROR(VLOOKUP(104,非表示_作業シート!$C:$M,11,FALSE),"")</f>
        <v/>
      </c>
      <c r="D106" s="20" t="str">
        <f>IFERROR(VLOOKUP(104,非表示_作業シート!$C:$M,9,FALSE),"")</f>
        <v/>
      </c>
    </row>
    <row r="107" spans="1:4" x14ac:dyDescent="0.2">
      <c r="A107" s="1" t="str">
        <f>IFERROR(VLOOKUP(105,非表示_作業シート!$C:$K,7,FALSE),"")</f>
        <v/>
      </c>
      <c r="B107" s="1" t="str">
        <f>IFERROR(VLOOKUP(105,非表示_作業シート!$C:$M,10,FALSE),"")</f>
        <v/>
      </c>
      <c r="C107" s="1" t="str">
        <f>IFERROR(VLOOKUP(105,非表示_作業シート!$C:$M,11,FALSE),"")</f>
        <v/>
      </c>
      <c r="D107" s="20" t="str">
        <f>IFERROR(VLOOKUP(105,非表示_作業シート!$C:$M,9,FALSE),"")</f>
        <v/>
      </c>
    </row>
    <row r="108" spans="1:4" x14ac:dyDescent="0.2">
      <c r="A108" s="1" t="str">
        <f>IFERROR(VLOOKUP(106,非表示_作業シート!$C:$K,7,FALSE),"")</f>
        <v/>
      </c>
      <c r="B108" s="1" t="str">
        <f>IFERROR(VLOOKUP(106,非表示_作業シート!$C:$M,10,FALSE),"")</f>
        <v/>
      </c>
      <c r="C108" s="1" t="str">
        <f>IFERROR(VLOOKUP(106,非表示_作業シート!$C:$M,11,FALSE),"")</f>
        <v/>
      </c>
      <c r="D108" s="20" t="str">
        <f>IFERROR(VLOOKUP(106,非表示_作業シート!$C:$M,9,FALSE),"")</f>
        <v/>
      </c>
    </row>
    <row r="109" spans="1:4" x14ac:dyDescent="0.2">
      <c r="A109" s="1" t="str">
        <f>IFERROR(VLOOKUP(107,非表示_作業シート!$C:$K,7,FALSE),"")</f>
        <v/>
      </c>
      <c r="B109" s="1" t="str">
        <f>IFERROR(VLOOKUP(107,非表示_作業シート!$C:$M,10,FALSE),"")</f>
        <v/>
      </c>
      <c r="C109" s="1" t="str">
        <f>IFERROR(VLOOKUP(107,非表示_作業シート!$C:$M,11,FALSE),"")</f>
        <v/>
      </c>
      <c r="D109" s="20" t="str">
        <f>IFERROR(VLOOKUP(107,非表示_作業シート!$C:$M,9,FALSE),"")</f>
        <v/>
      </c>
    </row>
    <row r="110" spans="1:4" x14ac:dyDescent="0.2">
      <c r="A110" s="1" t="str">
        <f>IFERROR(VLOOKUP(108,非表示_作業シート!$C:$K,7,FALSE),"")</f>
        <v/>
      </c>
      <c r="B110" s="1" t="str">
        <f>IFERROR(VLOOKUP(108,非表示_作業シート!$C:$M,10,FALSE),"")</f>
        <v/>
      </c>
      <c r="C110" s="1" t="str">
        <f>IFERROR(VLOOKUP(108,非表示_作業シート!$C:$M,11,FALSE),"")</f>
        <v/>
      </c>
      <c r="D110" s="20" t="str">
        <f>IFERROR(VLOOKUP(108,非表示_作業シート!$C:$M,9,FALSE),"")</f>
        <v/>
      </c>
    </row>
    <row r="111" spans="1:4" x14ac:dyDescent="0.2">
      <c r="A111" s="1" t="str">
        <f>IFERROR(VLOOKUP(109,非表示_作業シート!$C:$K,7,FALSE),"")</f>
        <v/>
      </c>
      <c r="B111" s="1" t="str">
        <f>IFERROR(VLOOKUP(109,非表示_作業シート!$C:$M,10,FALSE),"")</f>
        <v/>
      </c>
      <c r="C111" s="1" t="str">
        <f>IFERROR(VLOOKUP(109,非表示_作業シート!$C:$M,11,FALSE),"")</f>
        <v/>
      </c>
      <c r="D111" s="20" t="str">
        <f>IFERROR(VLOOKUP(109,非表示_作業シート!$C:$M,9,FALSE),"")</f>
        <v/>
      </c>
    </row>
    <row r="112" spans="1:4" x14ac:dyDescent="0.2">
      <c r="A112" s="1" t="str">
        <f>IFERROR(VLOOKUP(110,非表示_作業シート!$C:$K,7,FALSE),"")</f>
        <v/>
      </c>
      <c r="B112" s="1" t="str">
        <f>IFERROR(VLOOKUP(110,非表示_作業シート!$C:$M,10,FALSE),"")</f>
        <v/>
      </c>
      <c r="C112" s="1" t="str">
        <f>IFERROR(VLOOKUP(110,非表示_作業シート!$C:$M,11,FALSE),"")</f>
        <v/>
      </c>
      <c r="D112" s="20" t="str">
        <f>IFERROR(VLOOKUP(110,非表示_作業シート!$C:$M,9,FALSE),"")</f>
        <v/>
      </c>
    </row>
    <row r="113" spans="1:4" x14ac:dyDescent="0.2">
      <c r="A113" s="1" t="str">
        <f>IFERROR(VLOOKUP(111,非表示_作業シート!$C:$K,7,FALSE),"")</f>
        <v/>
      </c>
      <c r="B113" s="1" t="str">
        <f>IFERROR(VLOOKUP(111,非表示_作業シート!$C:$M,10,FALSE),"")</f>
        <v/>
      </c>
      <c r="C113" s="1" t="str">
        <f>IFERROR(VLOOKUP(111,非表示_作業シート!$C:$M,11,FALSE),"")</f>
        <v/>
      </c>
      <c r="D113" s="20" t="str">
        <f>IFERROR(VLOOKUP(111,非表示_作業シート!$C:$M,9,FALSE),"")</f>
        <v/>
      </c>
    </row>
    <row r="114" spans="1:4" x14ac:dyDescent="0.2">
      <c r="A114" s="1" t="str">
        <f>IFERROR(VLOOKUP(112,非表示_作業シート!$C:$K,7,FALSE),"")</f>
        <v/>
      </c>
      <c r="B114" s="1" t="str">
        <f>IFERROR(VLOOKUP(112,非表示_作業シート!$C:$M,10,FALSE),"")</f>
        <v/>
      </c>
      <c r="C114" s="1" t="str">
        <f>IFERROR(VLOOKUP(112,非表示_作業シート!$C:$M,11,FALSE),"")</f>
        <v/>
      </c>
      <c r="D114" s="20" t="str">
        <f>IFERROR(VLOOKUP(112,非表示_作業シート!$C:$M,9,FALSE),"")</f>
        <v/>
      </c>
    </row>
    <row r="115" spans="1:4" x14ac:dyDescent="0.2">
      <c r="A115" s="1" t="str">
        <f>IFERROR(VLOOKUP(113,非表示_作業シート!$C:$K,7,FALSE),"")</f>
        <v/>
      </c>
      <c r="B115" s="1" t="str">
        <f>IFERROR(VLOOKUP(113,非表示_作業シート!$C:$M,10,FALSE),"")</f>
        <v/>
      </c>
      <c r="C115" s="1" t="str">
        <f>IFERROR(VLOOKUP(113,非表示_作業シート!$C:$M,11,FALSE),"")</f>
        <v/>
      </c>
      <c r="D115" s="20" t="str">
        <f>IFERROR(VLOOKUP(113,非表示_作業シート!$C:$M,9,FALSE),"")</f>
        <v/>
      </c>
    </row>
    <row r="116" spans="1:4" x14ac:dyDescent="0.2">
      <c r="A116" s="1" t="str">
        <f>IFERROR(VLOOKUP(114,非表示_作業シート!$C:$K,7,FALSE),"")</f>
        <v/>
      </c>
      <c r="B116" s="1" t="str">
        <f>IFERROR(VLOOKUP(114,非表示_作業シート!$C:$M,10,FALSE),"")</f>
        <v/>
      </c>
      <c r="C116" s="1" t="str">
        <f>IFERROR(VLOOKUP(114,非表示_作業シート!$C:$M,11,FALSE),"")</f>
        <v/>
      </c>
      <c r="D116" s="20" t="str">
        <f>IFERROR(VLOOKUP(114,非表示_作業シート!$C:$M,9,FALSE),"")</f>
        <v/>
      </c>
    </row>
    <row r="117" spans="1:4" x14ac:dyDescent="0.2">
      <c r="A117" s="1" t="str">
        <f>IFERROR(VLOOKUP(115,非表示_作業シート!$C:$K,7,FALSE),"")</f>
        <v/>
      </c>
      <c r="B117" s="1" t="str">
        <f>IFERROR(VLOOKUP(115,非表示_作業シート!$C:$M,10,FALSE),"")</f>
        <v/>
      </c>
      <c r="C117" s="1" t="str">
        <f>IFERROR(VLOOKUP(115,非表示_作業シート!$C:$M,11,FALSE),"")</f>
        <v/>
      </c>
      <c r="D117" s="20" t="str">
        <f>IFERROR(VLOOKUP(115,非表示_作業シート!$C:$M,9,FALSE),"")</f>
        <v/>
      </c>
    </row>
    <row r="118" spans="1:4" x14ac:dyDescent="0.2">
      <c r="A118" s="1" t="str">
        <f>IFERROR(VLOOKUP(116,非表示_作業シート!$C:$K,7,FALSE),"")</f>
        <v/>
      </c>
      <c r="B118" s="1" t="str">
        <f>IFERROR(VLOOKUP(116,非表示_作業シート!$C:$M,10,FALSE),"")</f>
        <v/>
      </c>
      <c r="C118" s="1" t="str">
        <f>IFERROR(VLOOKUP(116,非表示_作業シート!$C:$M,11,FALSE),"")</f>
        <v/>
      </c>
      <c r="D118" s="20" t="str">
        <f>IFERROR(VLOOKUP(116,非表示_作業シート!$C:$M,9,FALSE),"")</f>
        <v/>
      </c>
    </row>
    <row r="119" spans="1:4" x14ac:dyDescent="0.2">
      <c r="A119" s="1" t="str">
        <f>IFERROR(VLOOKUP(117,非表示_作業シート!$C:$K,7,FALSE),"")</f>
        <v/>
      </c>
      <c r="B119" s="1" t="str">
        <f>IFERROR(VLOOKUP(117,非表示_作業シート!$C:$M,10,FALSE),"")</f>
        <v/>
      </c>
      <c r="C119" s="1" t="str">
        <f>IFERROR(VLOOKUP(117,非表示_作業シート!$C:$M,11,FALSE),"")</f>
        <v/>
      </c>
      <c r="D119" s="20" t="str">
        <f>IFERROR(VLOOKUP(117,非表示_作業シート!$C:$M,9,FALSE),"")</f>
        <v/>
      </c>
    </row>
    <row r="120" spans="1:4" x14ac:dyDescent="0.2">
      <c r="A120" s="1" t="str">
        <f>IFERROR(VLOOKUP(118,非表示_作業シート!$C:$K,7,FALSE),"")</f>
        <v/>
      </c>
      <c r="B120" s="1" t="str">
        <f>IFERROR(VLOOKUP(118,非表示_作業シート!$C:$M,10,FALSE),"")</f>
        <v/>
      </c>
      <c r="C120" s="1" t="str">
        <f>IFERROR(VLOOKUP(118,非表示_作業シート!$C:$M,11,FALSE),"")</f>
        <v/>
      </c>
      <c r="D120" s="20" t="str">
        <f>IFERROR(VLOOKUP(118,非表示_作業シート!$C:$M,9,FALSE),"")</f>
        <v/>
      </c>
    </row>
    <row r="121" spans="1:4" x14ac:dyDescent="0.2">
      <c r="A121" s="1" t="str">
        <f>IFERROR(VLOOKUP(119,非表示_作業シート!$C:$K,7,FALSE),"")</f>
        <v/>
      </c>
      <c r="B121" s="1" t="str">
        <f>IFERROR(VLOOKUP(119,非表示_作業シート!$C:$M,10,FALSE),"")</f>
        <v/>
      </c>
      <c r="C121" s="1" t="str">
        <f>IFERROR(VLOOKUP(119,非表示_作業シート!$C:$M,11,FALSE),"")</f>
        <v/>
      </c>
      <c r="D121" s="20" t="str">
        <f>IFERROR(VLOOKUP(119,非表示_作業シート!$C:$M,9,FALSE),"")</f>
        <v/>
      </c>
    </row>
    <row r="122" spans="1:4" x14ac:dyDescent="0.2">
      <c r="A122" s="1" t="str">
        <f>IFERROR(VLOOKUP(120,非表示_作業シート!$C:$K,7,FALSE),"")</f>
        <v/>
      </c>
      <c r="B122" s="1" t="str">
        <f>IFERROR(VLOOKUP(120,非表示_作業シート!$C:$M,10,FALSE),"")</f>
        <v/>
      </c>
      <c r="C122" s="1" t="str">
        <f>IFERROR(VLOOKUP(120,非表示_作業シート!$C:$M,11,FALSE),"")</f>
        <v/>
      </c>
      <c r="D122" s="20" t="str">
        <f>IFERROR(VLOOKUP(120,非表示_作業シート!$C:$M,9,FALSE),"")</f>
        <v/>
      </c>
    </row>
    <row r="123" spans="1:4" x14ac:dyDescent="0.2">
      <c r="A123" s="1" t="str">
        <f>IFERROR(VLOOKUP(121,非表示_作業シート!$C:$K,7,FALSE),"")</f>
        <v/>
      </c>
      <c r="B123" s="1" t="str">
        <f>IFERROR(VLOOKUP(121,非表示_作業シート!$C:$M,10,FALSE),"")</f>
        <v/>
      </c>
      <c r="C123" s="1" t="str">
        <f>IFERROR(VLOOKUP(121,非表示_作業シート!$C:$M,11,FALSE),"")</f>
        <v/>
      </c>
      <c r="D123" s="20" t="str">
        <f>IFERROR(VLOOKUP(121,非表示_作業シート!$C:$M,9,FALSE),"")</f>
        <v/>
      </c>
    </row>
    <row r="124" spans="1:4" x14ac:dyDescent="0.2">
      <c r="A124" s="1" t="str">
        <f>IFERROR(VLOOKUP(122,非表示_作業シート!$C:$K,7,FALSE),"")</f>
        <v/>
      </c>
      <c r="B124" s="1" t="str">
        <f>IFERROR(VLOOKUP(122,非表示_作業シート!$C:$M,10,FALSE),"")</f>
        <v/>
      </c>
      <c r="C124" s="1" t="str">
        <f>IFERROR(VLOOKUP(122,非表示_作業シート!$C:$M,11,FALSE),"")</f>
        <v/>
      </c>
      <c r="D124" s="20" t="str">
        <f>IFERROR(VLOOKUP(122,非表示_作業シート!$C:$M,9,FALSE),"")</f>
        <v/>
      </c>
    </row>
    <row r="125" spans="1:4" x14ac:dyDescent="0.2">
      <c r="A125" s="1" t="str">
        <f>IFERROR(VLOOKUP(123,非表示_作業シート!$C:$K,7,FALSE),"")</f>
        <v/>
      </c>
      <c r="B125" s="1" t="str">
        <f>IFERROR(VLOOKUP(123,非表示_作業シート!$C:$M,10,FALSE),"")</f>
        <v/>
      </c>
      <c r="C125" s="1" t="str">
        <f>IFERROR(VLOOKUP(123,非表示_作業シート!$C:$M,11,FALSE),"")</f>
        <v/>
      </c>
      <c r="D125" s="20" t="str">
        <f>IFERROR(VLOOKUP(123,非表示_作業シート!$C:$M,9,FALSE),"")</f>
        <v/>
      </c>
    </row>
    <row r="126" spans="1:4" x14ac:dyDescent="0.2">
      <c r="A126" s="1" t="str">
        <f>IFERROR(VLOOKUP(124,非表示_作業シート!$C:$K,7,FALSE),"")</f>
        <v/>
      </c>
      <c r="B126" s="1" t="str">
        <f>IFERROR(VLOOKUP(124,非表示_作業シート!$C:$M,10,FALSE),"")</f>
        <v/>
      </c>
      <c r="C126" s="1" t="str">
        <f>IFERROR(VLOOKUP(124,非表示_作業シート!$C:$M,11,FALSE),"")</f>
        <v/>
      </c>
      <c r="D126" s="20" t="str">
        <f>IFERROR(VLOOKUP(124,非表示_作業シート!$C:$M,9,FALSE),"")</f>
        <v/>
      </c>
    </row>
    <row r="127" spans="1:4" x14ac:dyDescent="0.2">
      <c r="A127" s="1" t="str">
        <f>IFERROR(VLOOKUP(125,非表示_作業シート!$C:$K,7,FALSE),"")</f>
        <v/>
      </c>
      <c r="B127" s="1" t="str">
        <f>IFERROR(VLOOKUP(125,非表示_作業シート!$C:$M,10,FALSE),"")</f>
        <v/>
      </c>
      <c r="C127" s="1" t="str">
        <f>IFERROR(VLOOKUP(125,非表示_作業シート!$C:$M,11,FALSE),"")</f>
        <v/>
      </c>
      <c r="D127" s="20" t="str">
        <f>IFERROR(VLOOKUP(125,非表示_作業シート!$C:$M,9,FALSE),"")</f>
        <v/>
      </c>
    </row>
    <row r="128" spans="1:4" x14ac:dyDescent="0.2">
      <c r="A128" s="1" t="str">
        <f>IFERROR(VLOOKUP(126,非表示_作業シート!$C:$K,7,FALSE),"")</f>
        <v/>
      </c>
      <c r="B128" s="1" t="str">
        <f>IFERROR(VLOOKUP(126,非表示_作業シート!$C:$M,10,FALSE),"")</f>
        <v/>
      </c>
      <c r="C128" s="1" t="str">
        <f>IFERROR(VLOOKUP(126,非表示_作業シート!$C:$M,11,FALSE),"")</f>
        <v/>
      </c>
      <c r="D128" s="20" t="str">
        <f>IFERROR(VLOOKUP(126,非表示_作業シート!$C:$M,9,FALSE),"")</f>
        <v/>
      </c>
    </row>
    <row r="129" spans="1:4" x14ac:dyDescent="0.2">
      <c r="A129" s="1" t="str">
        <f>IFERROR(VLOOKUP(127,非表示_作業シート!$C:$K,7,FALSE),"")</f>
        <v/>
      </c>
      <c r="B129" s="1" t="str">
        <f>IFERROR(VLOOKUP(127,非表示_作業シート!$C:$M,10,FALSE),"")</f>
        <v/>
      </c>
      <c r="C129" s="1" t="str">
        <f>IFERROR(VLOOKUP(127,非表示_作業シート!$C:$M,11,FALSE),"")</f>
        <v/>
      </c>
      <c r="D129" s="20" t="str">
        <f>IFERROR(VLOOKUP(127,非表示_作業シート!$C:$M,9,FALSE),"")</f>
        <v/>
      </c>
    </row>
    <row r="130" spans="1:4" x14ac:dyDescent="0.2">
      <c r="A130" s="1" t="str">
        <f>IFERROR(VLOOKUP(128,非表示_作業シート!$C:$K,7,FALSE),"")</f>
        <v/>
      </c>
      <c r="B130" s="1" t="str">
        <f>IFERROR(VLOOKUP(128,非表示_作業シート!$C:$M,10,FALSE),"")</f>
        <v/>
      </c>
      <c r="C130" s="1" t="str">
        <f>IFERROR(VLOOKUP(128,非表示_作業シート!$C:$M,11,FALSE),"")</f>
        <v/>
      </c>
      <c r="D130" s="20" t="str">
        <f>IFERROR(VLOOKUP(128,非表示_作業シート!$C:$M,9,FALSE),"")</f>
        <v/>
      </c>
    </row>
    <row r="131" spans="1:4" x14ac:dyDescent="0.2">
      <c r="A131" s="1" t="str">
        <f>IFERROR(VLOOKUP(129,非表示_作業シート!$C:$K,7,FALSE),"")</f>
        <v/>
      </c>
      <c r="B131" s="1" t="str">
        <f>IFERROR(VLOOKUP(129,非表示_作業シート!$C:$M,10,FALSE),"")</f>
        <v/>
      </c>
      <c r="C131" s="1" t="str">
        <f>IFERROR(VLOOKUP(129,非表示_作業シート!$C:$M,11,FALSE),"")</f>
        <v/>
      </c>
      <c r="D131" s="20" t="str">
        <f>IFERROR(VLOOKUP(129,非表示_作業シート!$C:$M,9,FALSE),"")</f>
        <v/>
      </c>
    </row>
    <row r="132" spans="1:4" x14ac:dyDescent="0.2">
      <c r="A132" s="1" t="str">
        <f>IFERROR(VLOOKUP(130,非表示_作業シート!$C:$K,7,FALSE),"")</f>
        <v/>
      </c>
      <c r="B132" s="1" t="str">
        <f>IFERROR(VLOOKUP(130,非表示_作業シート!$C:$M,10,FALSE),"")</f>
        <v/>
      </c>
      <c r="C132" s="1" t="str">
        <f>IFERROR(VLOOKUP(130,非表示_作業シート!$C:$M,11,FALSE),"")</f>
        <v/>
      </c>
      <c r="D132" s="20" t="str">
        <f>IFERROR(VLOOKUP(130,非表示_作業シート!$C:$M,9,FALSE),"")</f>
        <v/>
      </c>
    </row>
    <row r="133" spans="1:4" x14ac:dyDescent="0.2">
      <c r="A133" s="1" t="str">
        <f>IFERROR(VLOOKUP(131,非表示_作業シート!$C:$K,7,FALSE),"")</f>
        <v/>
      </c>
      <c r="B133" s="1" t="str">
        <f>IFERROR(VLOOKUP(131,非表示_作業シート!$C:$M,10,FALSE),"")</f>
        <v/>
      </c>
      <c r="C133" s="1" t="str">
        <f>IFERROR(VLOOKUP(131,非表示_作業シート!$C:$M,11,FALSE),"")</f>
        <v/>
      </c>
      <c r="D133" s="20" t="str">
        <f>IFERROR(VLOOKUP(131,非表示_作業シート!$C:$M,9,FALSE),"")</f>
        <v/>
      </c>
    </row>
    <row r="134" spans="1:4" x14ac:dyDescent="0.2">
      <c r="A134" s="1" t="str">
        <f>IFERROR(VLOOKUP(132,非表示_作業シート!$C:$K,7,FALSE),"")</f>
        <v/>
      </c>
      <c r="B134" s="1" t="str">
        <f>IFERROR(VLOOKUP(132,非表示_作業シート!$C:$M,10,FALSE),"")</f>
        <v/>
      </c>
      <c r="C134" s="1" t="str">
        <f>IFERROR(VLOOKUP(132,非表示_作業シート!$C:$M,11,FALSE),"")</f>
        <v/>
      </c>
      <c r="D134" s="20" t="str">
        <f>IFERROR(VLOOKUP(132,非表示_作業シート!$C:$M,9,FALSE),"")</f>
        <v/>
      </c>
    </row>
    <row r="135" spans="1:4" x14ac:dyDescent="0.2">
      <c r="A135" s="1" t="str">
        <f>IFERROR(VLOOKUP(133,非表示_作業シート!$C:$K,7,FALSE),"")</f>
        <v/>
      </c>
      <c r="B135" s="1" t="str">
        <f>IFERROR(VLOOKUP(133,非表示_作業シート!$C:$M,10,FALSE),"")</f>
        <v/>
      </c>
      <c r="C135" s="1" t="str">
        <f>IFERROR(VLOOKUP(133,非表示_作業シート!$C:$M,11,FALSE),"")</f>
        <v/>
      </c>
      <c r="D135" s="20" t="str">
        <f>IFERROR(VLOOKUP(133,非表示_作業シート!$C:$M,9,FALSE),"")</f>
        <v/>
      </c>
    </row>
    <row r="136" spans="1:4" x14ac:dyDescent="0.2">
      <c r="A136" s="1" t="str">
        <f>IFERROR(VLOOKUP(134,非表示_作業シート!$C:$K,7,FALSE),"")</f>
        <v/>
      </c>
      <c r="B136" s="1" t="str">
        <f>IFERROR(VLOOKUP(134,非表示_作業シート!$C:$M,10,FALSE),"")</f>
        <v/>
      </c>
      <c r="C136" s="1" t="str">
        <f>IFERROR(VLOOKUP(134,非表示_作業シート!$C:$M,11,FALSE),"")</f>
        <v/>
      </c>
      <c r="D136" s="20" t="str">
        <f>IFERROR(VLOOKUP(134,非表示_作業シート!$C:$M,9,FALSE),"")</f>
        <v/>
      </c>
    </row>
    <row r="137" spans="1:4" x14ac:dyDescent="0.2">
      <c r="A137" s="1" t="str">
        <f>IFERROR(VLOOKUP(135,非表示_作業シート!$C:$K,7,FALSE),"")</f>
        <v/>
      </c>
      <c r="B137" s="1" t="str">
        <f>IFERROR(VLOOKUP(135,非表示_作業シート!$C:$M,10,FALSE),"")</f>
        <v/>
      </c>
      <c r="C137" s="1" t="str">
        <f>IFERROR(VLOOKUP(135,非表示_作業シート!$C:$M,11,FALSE),"")</f>
        <v/>
      </c>
      <c r="D137" s="20" t="str">
        <f>IFERROR(VLOOKUP(135,非表示_作業シート!$C:$M,9,FALSE),"")</f>
        <v/>
      </c>
    </row>
    <row r="138" spans="1:4" x14ac:dyDescent="0.2">
      <c r="A138" s="1" t="str">
        <f>IFERROR(VLOOKUP(136,非表示_作業シート!$C:$K,7,FALSE),"")</f>
        <v/>
      </c>
      <c r="B138" s="1" t="str">
        <f>IFERROR(VLOOKUP(136,非表示_作業シート!$C:$M,10,FALSE),"")</f>
        <v/>
      </c>
      <c r="C138" s="1" t="str">
        <f>IFERROR(VLOOKUP(136,非表示_作業シート!$C:$M,11,FALSE),"")</f>
        <v/>
      </c>
      <c r="D138" s="20" t="str">
        <f>IFERROR(VLOOKUP(136,非表示_作業シート!$C:$M,9,FALSE),"")</f>
        <v/>
      </c>
    </row>
    <row r="139" spans="1:4" x14ac:dyDescent="0.2">
      <c r="A139" s="1" t="str">
        <f>IFERROR(VLOOKUP(137,非表示_作業シート!$C:$K,7,FALSE),"")</f>
        <v/>
      </c>
      <c r="B139" s="1" t="str">
        <f>IFERROR(VLOOKUP(137,非表示_作業シート!$C:$M,10,FALSE),"")</f>
        <v/>
      </c>
      <c r="C139" s="1" t="str">
        <f>IFERROR(VLOOKUP(137,非表示_作業シート!$C:$M,11,FALSE),"")</f>
        <v/>
      </c>
      <c r="D139" s="20" t="str">
        <f>IFERROR(VLOOKUP(137,非表示_作業シート!$C:$M,9,FALSE),"")</f>
        <v/>
      </c>
    </row>
    <row r="140" spans="1:4" x14ac:dyDescent="0.2">
      <c r="A140" s="1" t="str">
        <f>IFERROR(VLOOKUP(138,非表示_作業シート!$C:$K,7,FALSE),"")</f>
        <v/>
      </c>
      <c r="B140" s="1" t="str">
        <f>IFERROR(VLOOKUP(138,非表示_作業シート!$C:$M,10,FALSE),"")</f>
        <v/>
      </c>
      <c r="C140" s="1" t="str">
        <f>IFERROR(VLOOKUP(138,非表示_作業シート!$C:$M,11,FALSE),"")</f>
        <v/>
      </c>
      <c r="D140" s="20" t="str">
        <f>IFERROR(VLOOKUP(138,非表示_作業シート!$C:$M,9,FALSE),"")</f>
        <v/>
      </c>
    </row>
    <row r="141" spans="1:4" x14ac:dyDescent="0.2">
      <c r="A141" s="1" t="str">
        <f>IFERROR(VLOOKUP(139,非表示_作業シート!$C:$K,7,FALSE),"")</f>
        <v/>
      </c>
      <c r="B141" s="1" t="str">
        <f>IFERROR(VLOOKUP(139,非表示_作業シート!$C:$M,10,FALSE),"")</f>
        <v/>
      </c>
      <c r="C141" s="1" t="str">
        <f>IFERROR(VLOOKUP(139,非表示_作業シート!$C:$M,11,FALSE),"")</f>
        <v/>
      </c>
      <c r="D141" s="20" t="str">
        <f>IFERROR(VLOOKUP(139,非表示_作業シート!$C:$M,9,FALSE),"")</f>
        <v/>
      </c>
    </row>
    <row r="142" spans="1:4" x14ac:dyDescent="0.2">
      <c r="A142" s="1" t="str">
        <f>IFERROR(VLOOKUP(140,非表示_作業シート!$C:$K,7,FALSE),"")</f>
        <v/>
      </c>
      <c r="B142" s="1" t="str">
        <f>IFERROR(VLOOKUP(140,非表示_作業シート!$C:$M,10,FALSE),"")</f>
        <v/>
      </c>
      <c r="C142" s="1" t="str">
        <f>IFERROR(VLOOKUP(140,非表示_作業シート!$C:$M,11,FALSE),"")</f>
        <v/>
      </c>
      <c r="D142" s="20" t="str">
        <f>IFERROR(VLOOKUP(140,非表示_作業シート!$C:$M,9,FALSE),"")</f>
        <v/>
      </c>
    </row>
    <row r="143" spans="1:4" x14ac:dyDescent="0.2">
      <c r="A143" s="1" t="str">
        <f>IFERROR(VLOOKUP(141,非表示_作業シート!$C:$K,7,FALSE),"")</f>
        <v/>
      </c>
      <c r="B143" s="1" t="str">
        <f>IFERROR(VLOOKUP(141,非表示_作業シート!$C:$M,10,FALSE),"")</f>
        <v/>
      </c>
      <c r="C143" s="1" t="str">
        <f>IFERROR(VLOOKUP(141,非表示_作業シート!$C:$M,11,FALSE),"")</f>
        <v/>
      </c>
      <c r="D143" s="20" t="str">
        <f>IFERROR(VLOOKUP(141,非表示_作業シート!$C:$M,9,FALSE),"")</f>
        <v/>
      </c>
    </row>
    <row r="144" spans="1:4" x14ac:dyDescent="0.2">
      <c r="A144" s="1" t="str">
        <f>IFERROR(VLOOKUP(142,非表示_作業シート!$C:$K,7,FALSE),"")</f>
        <v/>
      </c>
      <c r="B144" s="1" t="str">
        <f>IFERROR(VLOOKUP(142,非表示_作業シート!$C:$M,10,FALSE),"")</f>
        <v/>
      </c>
      <c r="C144" s="1" t="str">
        <f>IFERROR(VLOOKUP(142,非表示_作業シート!$C:$M,11,FALSE),"")</f>
        <v/>
      </c>
      <c r="D144" s="20" t="str">
        <f>IFERROR(VLOOKUP(142,非表示_作業シート!$C:$M,9,FALSE),"")</f>
        <v/>
      </c>
    </row>
    <row r="145" spans="1:4" x14ac:dyDescent="0.2">
      <c r="A145" s="1" t="str">
        <f>IFERROR(VLOOKUP(143,非表示_作業シート!$C:$K,7,FALSE),"")</f>
        <v/>
      </c>
      <c r="B145" s="1" t="str">
        <f>IFERROR(VLOOKUP(143,非表示_作業シート!$C:$M,10,FALSE),"")</f>
        <v/>
      </c>
      <c r="C145" s="1" t="str">
        <f>IFERROR(VLOOKUP(143,非表示_作業シート!$C:$M,11,FALSE),"")</f>
        <v/>
      </c>
      <c r="D145" s="20" t="str">
        <f>IFERROR(VLOOKUP(143,非表示_作業シート!$C:$M,9,FALSE),"")</f>
        <v/>
      </c>
    </row>
    <row r="146" spans="1:4" x14ac:dyDescent="0.2">
      <c r="A146" s="1" t="str">
        <f>IFERROR(VLOOKUP(144,非表示_作業シート!$C:$K,7,FALSE),"")</f>
        <v/>
      </c>
      <c r="B146" s="1" t="str">
        <f>IFERROR(VLOOKUP(144,非表示_作業シート!$C:$M,10,FALSE),"")</f>
        <v/>
      </c>
      <c r="C146" s="1" t="str">
        <f>IFERROR(VLOOKUP(144,非表示_作業シート!$C:$M,11,FALSE),"")</f>
        <v/>
      </c>
      <c r="D146" s="20" t="str">
        <f>IFERROR(VLOOKUP(144,非表示_作業シート!$C:$M,9,FALSE),"")</f>
        <v/>
      </c>
    </row>
    <row r="147" spans="1:4" x14ac:dyDescent="0.2">
      <c r="A147" s="1" t="str">
        <f>IFERROR(VLOOKUP(145,非表示_作業シート!$C:$K,7,FALSE),"")</f>
        <v/>
      </c>
      <c r="B147" s="1" t="str">
        <f>IFERROR(VLOOKUP(145,非表示_作業シート!$C:$M,10,FALSE),"")</f>
        <v/>
      </c>
      <c r="C147" s="1" t="str">
        <f>IFERROR(VLOOKUP(145,非表示_作業シート!$C:$M,11,FALSE),"")</f>
        <v/>
      </c>
      <c r="D147" s="20" t="str">
        <f>IFERROR(VLOOKUP(145,非表示_作業シート!$C:$M,9,FALSE),"")</f>
        <v/>
      </c>
    </row>
    <row r="148" spans="1:4" x14ac:dyDescent="0.2">
      <c r="A148" s="1" t="str">
        <f>IFERROR(VLOOKUP(146,非表示_作業シート!$C:$K,7,FALSE),"")</f>
        <v/>
      </c>
      <c r="B148" s="1" t="str">
        <f>IFERROR(VLOOKUP(146,非表示_作業シート!$C:$M,10,FALSE),"")</f>
        <v/>
      </c>
      <c r="C148" s="1" t="str">
        <f>IFERROR(VLOOKUP(146,非表示_作業シート!$C:$M,11,FALSE),"")</f>
        <v/>
      </c>
      <c r="D148" s="20" t="str">
        <f>IFERROR(VLOOKUP(146,非表示_作業シート!$C:$M,9,FALSE),"")</f>
        <v/>
      </c>
    </row>
    <row r="149" spans="1:4" x14ac:dyDescent="0.2">
      <c r="A149" s="1" t="str">
        <f>IFERROR(VLOOKUP(147,非表示_作業シート!$C:$K,7,FALSE),"")</f>
        <v/>
      </c>
      <c r="B149" s="1" t="str">
        <f>IFERROR(VLOOKUP(147,非表示_作業シート!$C:$M,10,FALSE),"")</f>
        <v/>
      </c>
      <c r="C149" s="1" t="str">
        <f>IFERROR(VLOOKUP(147,非表示_作業シート!$C:$M,11,FALSE),"")</f>
        <v/>
      </c>
      <c r="D149" s="20" t="str">
        <f>IFERROR(VLOOKUP(147,非表示_作業シート!$C:$M,9,FALSE),"")</f>
        <v/>
      </c>
    </row>
    <row r="150" spans="1:4" x14ac:dyDescent="0.2">
      <c r="A150" s="1" t="str">
        <f>IFERROR(VLOOKUP(148,非表示_作業シート!$C:$K,7,FALSE),"")</f>
        <v/>
      </c>
      <c r="B150" s="1" t="str">
        <f>IFERROR(VLOOKUP(148,非表示_作業シート!$C:$M,10,FALSE),"")</f>
        <v/>
      </c>
      <c r="C150" s="1" t="str">
        <f>IFERROR(VLOOKUP(148,非表示_作業シート!$C:$M,11,FALSE),"")</f>
        <v/>
      </c>
      <c r="D150" s="20" t="str">
        <f>IFERROR(VLOOKUP(148,非表示_作業シート!$C:$M,9,FALSE),"")</f>
        <v/>
      </c>
    </row>
    <row r="151" spans="1:4" x14ac:dyDescent="0.2">
      <c r="A151" s="1" t="str">
        <f>IFERROR(VLOOKUP(149,非表示_作業シート!$C:$K,7,FALSE),"")</f>
        <v/>
      </c>
      <c r="B151" s="1" t="str">
        <f>IFERROR(VLOOKUP(149,非表示_作業シート!$C:$M,10,FALSE),"")</f>
        <v/>
      </c>
      <c r="C151" s="1" t="str">
        <f>IFERROR(VLOOKUP(149,非表示_作業シート!$C:$M,11,FALSE),"")</f>
        <v/>
      </c>
      <c r="D151" s="20" t="str">
        <f>IFERROR(VLOOKUP(149,非表示_作業シート!$C:$M,9,FALSE),"")</f>
        <v/>
      </c>
    </row>
    <row r="152" spans="1:4" x14ac:dyDescent="0.2">
      <c r="A152" s="1" t="str">
        <f>IFERROR(VLOOKUP(150,非表示_作業シート!$C:$K,7,FALSE),"")</f>
        <v/>
      </c>
      <c r="B152" s="1" t="str">
        <f>IFERROR(VLOOKUP(150,非表示_作業シート!$C:$M,10,FALSE),"")</f>
        <v/>
      </c>
      <c r="C152" s="1" t="str">
        <f>IFERROR(VLOOKUP(150,非表示_作業シート!$C:$M,11,FALSE),"")</f>
        <v/>
      </c>
      <c r="D152" s="20" t="str">
        <f>IFERROR(VLOOKUP(150,非表示_作業シート!$C:$M,9,FALSE),"")</f>
        <v/>
      </c>
    </row>
    <row r="153" spans="1:4" x14ac:dyDescent="0.2">
      <c r="A153" s="1" t="str">
        <f>IFERROR(VLOOKUP(151,非表示_作業シート!$C:$K,7,FALSE),"")</f>
        <v/>
      </c>
      <c r="B153" s="1" t="str">
        <f>IFERROR(VLOOKUP(151,非表示_作業シート!$C:$M,10,FALSE),"")</f>
        <v/>
      </c>
      <c r="C153" s="1" t="str">
        <f>IFERROR(VLOOKUP(151,非表示_作業シート!$C:$M,11,FALSE),"")</f>
        <v/>
      </c>
      <c r="D153" s="20" t="str">
        <f>IFERROR(VLOOKUP(151,非表示_作業シート!$C:$M,9,FALSE),"")</f>
        <v/>
      </c>
    </row>
    <row r="154" spans="1:4" x14ac:dyDescent="0.2">
      <c r="A154" s="1" t="str">
        <f>IFERROR(VLOOKUP(152,非表示_作業シート!$C:$K,7,FALSE),"")</f>
        <v/>
      </c>
      <c r="B154" s="1" t="str">
        <f>IFERROR(VLOOKUP(152,非表示_作業シート!$C:$M,10,FALSE),"")</f>
        <v/>
      </c>
      <c r="C154" s="1" t="str">
        <f>IFERROR(VLOOKUP(152,非表示_作業シート!$C:$M,11,FALSE),"")</f>
        <v/>
      </c>
      <c r="D154" s="20" t="str">
        <f>IFERROR(VLOOKUP(152,非表示_作業シート!$C:$M,9,FALSE),"")</f>
        <v/>
      </c>
    </row>
    <row r="155" spans="1:4" x14ac:dyDescent="0.2">
      <c r="A155" s="1" t="str">
        <f>IFERROR(VLOOKUP(153,非表示_作業シート!$C:$K,7,FALSE),"")</f>
        <v/>
      </c>
      <c r="B155" s="1" t="str">
        <f>IFERROR(VLOOKUP(153,非表示_作業シート!$C:$M,10,FALSE),"")</f>
        <v/>
      </c>
      <c r="C155" s="1" t="str">
        <f>IFERROR(VLOOKUP(153,非表示_作業シート!$C:$M,11,FALSE),"")</f>
        <v/>
      </c>
      <c r="D155" s="20" t="str">
        <f>IFERROR(VLOOKUP(153,非表示_作業シート!$C:$M,9,FALSE),"")</f>
        <v/>
      </c>
    </row>
    <row r="156" spans="1:4" x14ac:dyDescent="0.2">
      <c r="A156" s="1" t="str">
        <f>IFERROR(VLOOKUP(154,非表示_作業シート!$C:$K,7,FALSE),"")</f>
        <v/>
      </c>
      <c r="B156" s="1" t="str">
        <f>IFERROR(VLOOKUP(154,非表示_作業シート!$C:$M,10,FALSE),"")</f>
        <v/>
      </c>
      <c r="C156" s="1" t="str">
        <f>IFERROR(VLOOKUP(154,非表示_作業シート!$C:$M,11,FALSE),"")</f>
        <v/>
      </c>
      <c r="D156" s="20" t="str">
        <f>IFERROR(VLOOKUP(154,非表示_作業シート!$C:$M,9,FALSE),"")</f>
        <v/>
      </c>
    </row>
    <row r="157" spans="1:4" x14ac:dyDescent="0.2">
      <c r="A157" s="1" t="str">
        <f>IFERROR(VLOOKUP(155,非表示_作業シート!$C:$K,7,FALSE),"")</f>
        <v/>
      </c>
      <c r="B157" s="1" t="str">
        <f>IFERROR(VLOOKUP(155,非表示_作業シート!$C:$M,10,FALSE),"")</f>
        <v/>
      </c>
      <c r="C157" s="1" t="str">
        <f>IFERROR(VLOOKUP(155,非表示_作業シート!$C:$M,11,FALSE),"")</f>
        <v/>
      </c>
      <c r="D157" s="20" t="str">
        <f>IFERROR(VLOOKUP(155,非表示_作業シート!$C:$M,9,FALSE),"")</f>
        <v/>
      </c>
    </row>
    <row r="158" spans="1:4" x14ac:dyDescent="0.2">
      <c r="A158" s="1" t="str">
        <f>IFERROR(VLOOKUP(156,非表示_作業シート!$C:$K,7,FALSE),"")</f>
        <v/>
      </c>
      <c r="B158" s="1" t="str">
        <f>IFERROR(VLOOKUP(156,非表示_作業シート!$C:$M,10,FALSE),"")</f>
        <v/>
      </c>
      <c r="C158" s="1" t="str">
        <f>IFERROR(VLOOKUP(156,非表示_作業シート!$C:$M,11,FALSE),"")</f>
        <v/>
      </c>
      <c r="D158" s="20" t="str">
        <f>IFERROR(VLOOKUP(156,非表示_作業シート!$C:$M,9,FALSE),"")</f>
        <v/>
      </c>
    </row>
    <row r="159" spans="1:4" x14ac:dyDescent="0.2">
      <c r="A159" s="1" t="str">
        <f>IFERROR(VLOOKUP(157,非表示_作業シート!$C:$K,7,FALSE),"")</f>
        <v/>
      </c>
      <c r="B159" s="1" t="str">
        <f>IFERROR(VLOOKUP(157,非表示_作業シート!$C:$M,10,FALSE),"")</f>
        <v/>
      </c>
      <c r="C159" s="1" t="str">
        <f>IFERROR(VLOOKUP(157,非表示_作業シート!$C:$M,11,FALSE),"")</f>
        <v/>
      </c>
      <c r="D159" s="20" t="str">
        <f>IFERROR(VLOOKUP(157,非表示_作業シート!$C:$M,9,FALSE),"")</f>
        <v/>
      </c>
    </row>
    <row r="160" spans="1:4" x14ac:dyDescent="0.2">
      <c r="A160" s="1" t="str">
        <f>IFERROR(VLOOKUP(158,非表示_作業シート!$C:$K,7,FALSE),"")</f>
        <v/>
      </c>
      <c r="B160" s="1" t="str">
        <f>IFERROR(VLOOKUP(158,非表示_作業シート!$C:$M,10,FALSE),"")</f>
        <v/>
      </c>
      <c r="C160" s="1" t="str">
        <f>IFERROR(VLOOKUP(158,非表示_作業シート!$C:$M,11,FALSE),"")</f>
        <v/>
      </c>
      <c r="D160" s="20" t="str">
        <f>IFERROR(VLOOKUP(158,非表示_作業シート!$C:$M,9,FALSE),"")</f>
        <v/>
      </c>
    </row>
    <row r="161" spans="1:4" x14ac:dyDescent="0.2">
      <c r="A161" s="1" t="str">
        <f>IFERROR(VLOOKUP(159,非表示_作業シート!$C:$K,7,FALSE),"")</f>
        <v/>
      </c>
      <c r="B161" s="1" t="str">
        <f>IFERROR(VLOOKUP(159,非表示_作業シート!$C:$M,10,FALSE),"")</f>
        <v/>
      </c>
      <c r="C161" s="1" t="str">
        <f>IFERROR(VLOOKUP(159,非表示_作業シート!$C:$M,11,FALSE),"")</f>
        <v/>
      </c>
      <c r="D161" s="20" t="str">
        <f>IFERROR(VLOOKUP(159,非表示_作業シート!$C:$M,9,FALSE),"")</f>
        <v/>
      </c>
    </row>
    <row r="162" spans="1:4" x14ac:dyDescent="0.2">
      <c r="A162" s="1" t="str">
        <f>IFERROR(VLOOKUP(160,非表示_作業シート!$C:$K,7,FALSE),"")</f>
        <v/>
      </c>
      <c r="B162" s="1" t="str">
        <f>IFERROR(VLOOKUP(160,非表示_作業シート!$C:$M,10,FALSE),"")</f>
        <v/>
      </c>
      <c r="C162" s="1" t="str">
        <f>IFERROR(VLOOKUP(160,非表示_作業シート!$C:$M,11,FALSE),"")</f>
        <v/>
      </c>
      <c r="D162" s="20" t="str">
        <f>IFERROR(VLOOKUP(160,非表示_作業シート!$C:$M,9,FALSE),"")</f>
        <v/>
      </c>
    </row>
    <row r="163" spans="1:4" x14ac:dyDescent="0.2">
      <c r="A163" s="1" t="str">
        <f>IFERROR(VLOOKUP(161,非表示_作業シート!$C:$K,7,FALSE),"")</f>
        <v/>
      </c>
      <c r="B163" s="1" t="str">
        <f>IFERROR(VLOOKUP(161,非表示_作業シート!$C:$M,10,FALSE),"")</f>
        <v/>
      </c>
      <c r="C163" s="1" t="str">
        <f>IFERROR(VLOOKUP(161,非表示_作業シート!$C:$M,11,FALSE),"")</f>
        <v/>
      </c>
      <c r="D163" s="20" t="str">
        <f>IFERROR(VLOOKUP(161,非表示_作業シート!$C:$M,9,FALSE),"")</f>
        <v/>
      </c>
    </row>
    <row r="164" spans="1:4" x14ac:dyDescent="0.2">
      <c r="A164" s="1" t="str">
        <f>IFERROR(VLOOKUP(162,非表示_作業シート!$C:$K,7,FALSE),"")</f>
        <v/>
      </c>
      <c r="B164" s="1" t="str">
        <f>IFERROR(VLOOKUP(162,非表示_作業シート!$C:$M,10,FALSE),"")</f>
        <v/>
      </c>
      <c r="C164" s="1" t="str">
        <f>IFERROR(VLOOKUP(162,非表示_作業シート!$C:$M,11,FALSE),"")</f>
        <v/>
      </c>
      <c r="D164" s="20" t="str">
        <f>IFERROR(VLOOKUP(162,非表示_作業シート!$C:$M,9,FALSE),"")</f>
        <v/>
      </c>
    </row>
    <row r="165" spans="1:4" x14ac:dyDescent="0.2">
      <c r="A165" s="1" t="str">
        <f>IFERROR(VLOOKUP(163,非表示_作業シート!$C:$K,7,FALSE),"")</f>
        <v/>
      </c>
      <c r="B165" s="1" t="str">
        <f>IFERROR(VLOOKUP(163,非表示_作業シート!$C:$M,10,FALSE),"")</f>
        <v/>
      </c>
      <c r="C165" s="1" t="str">
        <f>IFERROR(VLOOKUP(163,非表示_作業シート!$C:$M,11,FALSE),"")</f>
        <v/>
      </c>
      <c r="D165" s="20" t="str">
        <f>IFERROR(VLOOKUP(163,非表示_作業シート!$C:$M,9,FALSE),"")</f>
        <v/>
      </c>
    </row>
    <row r="166" spans="1:4" x14ac:dyDescent="0.2">
      <c r="A166" s="1" t="str">
        <f>IFERROR(VLOOKUP(164,非表示_作業シート!$C:$K,7,FALSE),"")</f>
        <v/>
      </c>
      <c r="B166" s="1" t="str">
        <f>IFERROR(VLOOKUP(164,非表示_作業シート!$C:$M,10,FALSE),"")</f>
        <v/>
      </c>
      <c r="C166" s="1" t="str">
        <f>IFERROR(VLOOKUP(164,非表示_作業シート!$C:$M,11,FALSE),"")</f>
        <v/>
      </c>
      <c r="D166" s="20" t="str">
        <f>IFERROR(VLOOKUP(164,非表示_作業シート!$C:$M,9,FALSE),"")</f>
        <v/>
      </c>
    </row>
    <row r="167" spans="1:4" x14ac:dyDescent="0.2">
      <c r="A167" s="1" t="str">
        <f>IFERROR(VLOOKUP(165,非表示_作業シート!$C:$K,7,FALSE),"")</f>
        <v/>
      </c>
      <c r="B167" s="1" t="str">
        <f>IFERROR(VLOOKUP(165,非表示_作業シート!$C:$M,10,FALSE),"")</f>
        <v/>
      </c>
      <c r="C167" s="1" t="str">
        <f>IFERROR(VLOOKUP(165,非表示_作業シート!$C:$M,11,FALSE),"")</f>
        <v/>
      </c>
      <c r="D167" s="20" t="str">
        <f>IFERROR(VLOOKUP(165,非表示_作業シート!$C:$M,9,FALSE),"")</f>
        <v/>
      </c>
    </row>
    <row r="168" spans="1:4" x14ac:dyDescent="0.2">
      <c r="A168" s="1" t="str">
        <f>IFERROR(VLOOKUP(166,非表示_作業シート!$C:$K,7,FALSE),"")</f>
        <v/>
      </c>
      <c r="B168" s="1" t="str">
        <f>IFERROR(VLOOKUP(166,非表示_作業シート!$C:$M,10,FALSE),"")</f>
        <v/>
      </c>
      <c r="C168" s="1" t="str">
        <f>IFERROR(VLOOKUP(166,非表示_作業シート!$C:$M,11,FALSE),"")</f>
        <v/>
      </c>
      <c r="D168" s="20" t="str">
        <f>IFERROR(VLOOKUP(166,非表示_作業シート!$C:$M,9,FALSE),"")</f>
        <v/>
      </c>
    </row>
    <row r="169" spans="1:4" x14ac:dyDescent="0.2">
      <c r="A169" s="1" t="str">
        <f>IFERROR(VLOOKUP(167,非表示_作業シート!$C:$K,7,FALSE),"")</f>
        <v/>
      </c>
      <c r="B169" s="1" t="str">
        <f>IFERROR(VLOOKUP(167,非表示_作業シート!$C:$M,10,FALSE),"")</f>
        <v/>
      </c>
      <c r="C169" s="1" t="str">
        <f>IFERROR(VLOOKUP(167,非表示_作業シート!$C:$M,11,FALSE),"")</f>
        <v/>
      </c>
      <c r="D169" s="20" t="str">
        <f>IFERROR(VLOOKUP(167,非表示_作業シート!$C:$M,9,FALSE),"")</f>
        <v/>
      </c>
    </row>
    <row r="170" spans="1:4" x14ac:dyDescent="0.2">
      <c r="A170" s="1" t="str">
        <f>IFERROR(VLOOKUP(168,非表示_作業シート!$C:$K,7,FALSE),"")</f>
        <v/>
      </c>
      <c r="B170" s="1" t="str">
        <f>IFERROR(VLOOKUP(168,非表示_作業シート!$C:$M,10,FALSE),"")</f>
        <v/>
      </c>
      <c r="C170" s="1" t="str">
        <f>IFERROR(VLOOKUP(168,非表示_作業シート!$C:$M,11,FALSE),"")</f>
        <v/>
      </c>
      <c r="D170" s="20" t="str">
        <f>IFERROR(VLOOKUP(168,非表示_作業シート!$C:$M,9,FALSE),"")</f>
        <v/>
      </c>
    </row>
    <row r="171" spans="1:4" x14ac:dyDescent="0.2">
      <c r="A171" s="1" t="str">
        <f>IFERROR(VLOOKUP(169,非表示_作業シート!$C:$K,7,FALSE),"")</f>
        <v/>
      </c>
      <c r="B171" s="1" t="str">
        <f>IFERROR(VLOOKUP(169,非表示_作業シート!$C:$M,10,FALSE),"")</f>
        <v/>
      </c>
      <c r="C171" s="1" t="str">
        <f>IFERROR(VLOOKUP(169,非表示_作業シート!$C:$M,11,FALSE),"")</f>
        <v/>
      </c>
      <c r="D171" s="20" t="str">
        <f>IFERROR(VLOOKUP(169,非表示_作業シート!$C:$M,9,FALSE),"")</f>
        <v/>
      </c>
    </row>
    <row r="172" spans="1:4" x14ac:dyDescent="0.2">
      <c r="A172" s="1" t="str">
        <f>IFERROR(VLOOKUP(170,非表示_作業シート!$C:$K,7,FALSE),"")</f>
        <v/>
      </c>
      <c r="B172" s="1" t="str">
        <f>IFERROR(VLOOKUP(170,非表示_作業シート!$C:$M,10,FALSE),"")</f>
        <v/>
      </c>
      <c r="C172" s="1" t="str">
        <f>IFERROR(VLOOKUP(170,非表示_作業シート!$C:$M,11,FALSE),"")</f>
        <v/>
      </c>
      <c r="D172" s="20" t="str">
        <f>IFERROR(VLOOKUP(170,非表示_作業シート!$C:$M,9,FALSE),"")</f>
        <v/>
      </c>
    </row>
    <row r="173" spans="1:4" x14ac:dyDescent="0.2">
      <c r="A173" s="1" t="str">
        <f>IFERROR(VLOOKUP(171,非表示_作業シート!$C:$K,7,FALSE),"")</f>
        <v/>
      </c>
      <c r="B173" s="1" t="str">
        <f>IFERROR(VLOOKUP(171,非表示_作業シート!$C:$M,10,FALSE),"")</f>
        <v/>
      </c>
      <c r="C173" s="1" t="str">
        <f>IFERROR(VLOOKUP(171,非表示_作業シート!$C:$M,11,FALSE),"")</f>
        <v/>
      </c>
      <c r="D173" s="20" t="str">
        <f>IFERROR(VLOOKUP(171,非表示_作業シート!$C:$M,9,FALSE),"")</f>
        <v/>
      </c>
    </row>
    <row r="174" spans="1:4" x14ac:dyDescent="0.2">
      <c r="A174" s="1" t="str">
        <f>IFERROR(VLOOKUP(172,非表示_作業シート!$C:$K,7,FALSE),"")</f>
        <v/>
      </c>
      <c r="B174" s="1" t="str">
        <f>IFERROR(VLOOKUP(172,非表示_作業シート!$C:$M,10,FALSE),"")</f>
        <v/>
      </c>
      <c r="C174" s="1" t="str">
        <f>IFERROR(VLOOKUP(172,非表示_作業シート!$C:$M,11,FALSE),"")</f>
        <v/>
      </c>
      <c r="D174" s="20" t="str">
        <f>IFERROR(VLOOKUP(172,非表示_作業シート!$C:$M,9,FALSE),"")</f>
        <v/>
      </c>
    </row>
    <row r="175" spans="1:4" x14ac:dyDescent="0.2">
      <c r="A175" s="1" t="str">
        <f>IFERROR(VLOOKUP(173,非表示_作業シート!$C:$K,7,FALSE),"")</f>
        <v/>
      </c>
      <c r="B175" s="1" t="str">
        <f>IFERROR(VLOOKUP(173,非表示_作業シート!$C:$M,10,FALSE),"")</f>
        <v/>
      </c>
      <c r="C175" s="1" t="str">
        <f>IFERROR(VLOOKUP(173,非表示_作業シート!$C:$M,11,FALSE),"")</f>
        <v/>
      </c>
      <c r="D175" s="20" t="str">
        <f>IFERROR(VLOOKUP(173,非表示_作業シート!$C:$M,9,FALSE),"")</f>
        <v/>
      </c>
    </row>
    <row r="176" spans="1:4" x14ac:dyDescent="0.2">
      <c r="A176" s="1" t="str">
        <f>IFERROR(VLOOKUP(174,非表示_作業シート!$C:$K,7,FALSE),"")</f>
        <v/>
      </c>
      <c r="B176" s="1" t="str">
        <f>IFERROR(VLOOKUP(174,非表示_作業シート!$C:$M,10,FALSE),"")</f>
        <v/>
      </c>
      <c r="C176" s="1" t="str">
        <f>IFERROR(VLOOKUP(174,非表示_作業シート!$C:$M,11,FALSE),"")</f>
        <v/>
      </c>
      <c r="D176" s="20" t="str">
        <f>IFERROR(VLOOKUP(174,非表示_作業シート!$C:$M,9,FALSE),"")</f>
        <v/>
      </c>
    </row>
    <row r="177" spans="1:4" x14ac:dyDescent="0.2">
      <c r="A177" s="1" t="str">
        <f>IFERROR(VLOOKUP(175,非表示_作業シート!$C:$K,7,FALSE),"")</f>
        <v/>
      </c>
      <c r="B177" s="1" t="str">
        <f>IFERROR(VLOOKUP(175,非表示_作業シート!$C:$M,10,FALSE),"")</f>
        <v/>
      </c>
      <c r="C177" s="1" t="str">
        <f>IFERROR(VLOOKUP(175,非表示_作業シート!$C:$M,11,FALSE),"")</f>
        <v/>
      </c>
      <c r="D177" s="20" t="str">
        <f>IFERROR(VLOOKUP(175,非表示_作業シート!$C:$M,9,FALSE),"")</f>
        <v/>
      </c>
    </row>
    <row r="178" spans="1:4" x14ac:dyDescent="0.2">
      <c r="A178" s="1" t="str">
        <f>IFERROR(VLOOKUP(176,非表示_作業シート!$C:$K,7,FALSE),"")</f>
        <v/>
      </c>
      <c r="B178" s="1" t="str">
        <f>IFERROR(VLOOKUP(176,非表示_作業シート!$C:$M,10,FALSE),"")</f>
        <v/>
      </c>
      <c r="C178" s="1" t="str">
        <f>IFERROR(VLOOKUP(176,非表示_作業シート!$C:$M,11,FALSE),"")</f>
        <v/>
      </c>
      <c r="D178" s="20" t="str">
        <f>IFERROR(VLOOKUP(176,非表示_作業シート!$C:$M,9,FALSE),"")</f>
        <v/>
      </c>
    </row>
    <row r="179" spans="1:4" x14ac:dyDescent="0.2">
      <c r="A179" s="1" t="str">
        <f>IFERROR(VLOOKUP(177,非表示_作業シート!$C:$K,7,FALSE),"")</f>
        <v/>
      </c>
      <c r="B179" s="1" t="str">
        <f>IFERROR(VLOOKUP(177,非表示_作業シート!$C:$M,10,FALSE),"")</f>
        <v/>
      </c>
      <c r="C179" s="1" t="str">
        <f>IFERROR(VLOOKUP(177,非表示_作業シート!$C:$M,11,FALSE),"")</f>
        <v/>
      </c>
      <c r="D179" s="20" t="str">
        <f>IFERROR(VLOOKUP(177,非表示_作業シート!$C:$M,9,FALSE),"")</f>
        <v/>
      </c>
    </row>
    <row r="180" spans="1:4" x14ac:dyDescent="0.2">
      <c r="A180" s="1" t="str">
        <f>IFERROR(VLOOKUP(178,非表示_作業シート!$C:$K,7,FALSE),"")</f>
        <v/>
      </c>
      <c r="B180" s="1" t="str">
        <f>IFERROR(VLOOKUP(178,非表示_作業シート!$C:$M,10,FALSE),"")</f>
        <v/>
      </c>
      <c r="C180" s="1" t="str">
        <f>IFERROR(VLOOKUP(178,非表示_作業シート!$C:$M,11,FALSE),"")</f>
        <v/>
      </c>
      <c r="D180" s="20" t="str">
        <f>IFERROR(VLOOKUP(178,非表示_作業シート!$C:$M,9,FALSE),"")</f>
        <v/>
      </c>
    </row>
    <row r="181" spans="1:4" x14ac:dyDescent="0.2">
      <c r="A181" s="1" t="str">
        <f>IFERROR(VLOOKUP(179,非表示_作業シート!$C:$K,7,FALSE),"")</f>
        <v/>
      </c>
      <c r="B181" s="1" t="str">
        <f>IFERROR(VLOOKUP(179,非表示_作業シート!$C:$M,10,FALSE),"")</f>
        <v/>
      </c>
      <c r="C181" s="1" t="str">
        <f>IFERROR(VLOOKUP(179,非表示_作業シート!$C:$M,11,FALSE),"")</f>
        <v/>
      </c>
      <c r="D181" s="20" t="str">
        <f>IFERROR(VLOOKUP(179,非表示_作業シート!$C:$M,9,FALSE),"")</f>
        <v/>
      </c>
    </row>
    <row r="182" spans="1:4" x14ac:dyDescent="0.2">
      <c r="A182" s="1" t="str">
        <f>IFERROR(VLOOKUP(180,非表示_作業シート!$C:$K,7,FALSE),"")</f>
        <v/>
      </c>
      <c r="B182" s="1" t="str">
        <f>IFERROR(VLOOKUP(180,非表示_作業シート!$C:$M,10,FALSE),"")</f>
        <v/>
      </c>
      <c r="C182" s="1" t="str">
        <f>IFERROR(VLOOKUP(180,非表示_作業シート!$C:$M,11,FALSE),"")</f>
        <v/>
      </c>
      <c r="D182" s="20" t="str">
        <f>IFERROR(VLOOKUP(180,非表示_作業シート!$C:$M,9,FALSE),"")</f>
        <v/>
      </c>
    </row>
    <row r="183" spans="1:4" x14ac:dyDescent="0.2">
      <c r="A183" s="1" t="str">
        <f>IFERROR(VLOOKUP(181,非表示_作業シート!$C:$K,7,FALSE),"")</f>
        <v/>
      </c>
      <c r="B183" s="1" t="str">
        <f>IFERROR(VLOOKUP(181,非表示_作業シート!$C:$M,10,FALSE),"")</f>
        <v/>
      </c>
      <c r="C183" s="1" t="str">
        <f>IFERROR(VLOOKUP(181,非表示_作業シート!$C:$M,11,FALSE),"")</f>
        <v/>
      </c>
      <c r="D183" s="20" t="str">
        <f>IFERROR(VLOOKUP(181,非表示_作業シート!$C:$M,9,FALSE),"")</f>
        <v/>
      </c>
    </row>
    <row r="184" spans="1:4" x14ac:dyDescent="0.2">
      <c r="A184" s="1" t="str">
        <f>IFERROR(VLOOKUP(182,非表示_作業シート!$C:$K,7,FALSE),"")</f>
        <v/>
      </c>
      <c r="B184" s="1" t="str">
        <f>IFERROR(VLOOKUP(182,非表示_作業シート!$C:$M,10,FALSE),"")</f>
        <v/>
      </c>
      <c r="C184" s="1" t="str">
        <f>IFERROR(VLOOKUP(182,非表示_作業シート!$C:$M,11,FALSE),"")</f>
        <v/>
      </c>
      <c r="D184" s="20" t="str">
        <f>IFERROR(VLOOKUP(182,非表示_作業シート!$C:$M,9,FALSE),"")</f>
        <v/>
      </c>
    </row>
    <row r="185" spans="1:4" x14ac:dyDescent="0.2">
      <c r="A185" s="1" t="str">
        <f>IFERROR(VLOOKUP(183,非表示_作業シート!$C:$K,7,FALSE),"")</f>
        <v/>
      </c>
      <c r="B185" s="1" t="str">
        <f>IFERROR(VLOOKUP(183,非表示_作業シート!$C:$M,10,FALSE),"")</f>
        <v/>
      </c>
      <c r="C185" s="1" t="str">
        <f>IFERROR(VLOOKUP(183,非表示_作業シート!$C:$M,11,FALSE),"")</f>
        <v/>
      </c>
      <c r="D185" s="20" t="str">
        <f>IFERROR(VLOOKUP(183,非表示_作業シート!$C:$M,9,FALSE),"")</f>
        <v/>
      </c>
    </row>
    <row r="186" spans="1:4" x14ac:dyDescent="0.2">
      <c r="A186" s="1" t="str">
        <f>IFERROR(VLOOKUP(184,非表示_作業シート!$C:$K,7,FALSE),"")</f>
        <v/>
      </c>
      <c r="B186" s="1" t="str">
        <f>IFERROR(VLOOKUP(184,非表示_作業シート!$C:$M,10,FALSE),"")</f>
        <v/>
      </c>
      <c r="C186" s="1" t="str">
        <f>IFERROR(VLOOKUP(184,非表示_作業シート!$C:$M,11,FALSE),"")</f>
        <v/>
      </c>
      <c r="D186" s="20" t="str">
        <f>IFERROR(VLOOKUP(184,非表示_作業シート!$C:$M,9,FALSE),"")</f>
        <v/>
      </c>
    </row>
    <row r="187" spans="1:4" x14ac:dyDescent="0.2">
      <c r="A187" s="1" t="str">
        <f>IFERROR(VLOOKUP(185,非表示_作業シート!$C:$K,7,FALSE),"")</f>
        <v/>
      </c>
      <c r="B187" s="1" t="str">
        <f>IFERROR(VLOOKUP(185,非表示_作業シート!$C:$M,10,FALSE),"")</f>
        <v/>
      </c>
      <c r="C187" s="1" t="str">
        <f>IFERROR(VLOOKUP(185,非表示_作業シート!$C:$M,11,FALSE),"")</f>
        <v/>
      </c>
      <c r="D187" s="20" t="str">
        <f>IFERROR(VLOOKUP(185,非表示_作業シート!$C:$M,9,FALSE),"")</f>
        <v/>
      </c>
    </row>
    <row r="188" spans="1:4" x14ac:dyDescent="0.2">
      <c r="A188" s="1" t="str">
        <f>IFERROR(VLOOKUP(186,非表示_作業シート!$C:$K,7,FALSE),"")</f>
        <v/>
      </c>
      <c r="B188" s="1" t="str">
        <f>IFERROR(VLOOKUP(186,非表示_作業シート!$C:$M,10,FALSE),"")</f>
        <v/>
      </c>
      <c r="C188" s="1" t="str">
        <f>IFERROR(VLOOKUP(186,非表示_作業シート!$C:$M,11,FALSE),"")</f>
        <v/>
      </c>
      <c r="D188" s="20" t="str">
        <f>IFERROR(VLOOKUP(186,非表示_作業シート!$C:$M,9,FALSE),"")</f>
        <v/>
      </c>
    </row>
    <row r="189" spans="1:4" x14ac:dyDescent="0.2">
      <c r="A189" s="1" t="str">
        <f>IFERROR(VLOOKUP(187,非表示_作業シート!$C:$K,7,FALSE),"")</f>
        <v/>
      </c>
      <c r="B189" s="1" t="str">
        <f>IFERROR(VLOOKUP(187,非表示_作業シート!$C:$M,10,FALSE),"")</f>
        <v/>
      </c>
      <c r="C189" s="1" t="str">
        <f>IFERROR(VLOOKUP(187,非表示_作業シート!$C:$M,11,FALSE),"")</f>
        <v/>
      </c>
      <c r="D189" s="20" t="str">
        <f>IFERROR(VLOOKUP(187,非表示_作業シート!$C:$M,9,FALSE),"")</f>
        <v/>
      </c>
    </row>
    <row r="190" spans="1:4" x14ac:dyDescent="0.2">
      <c r="A190" s="1" t="str">
        <f>IFERROR(VLOOKUP(188,非表示_作業シート!$C:$K,7,FALSE),"")</f>
        <v/>
      </c>
      <c r="B190" s="1" t="str">
        <f>IFERROR(VLOOKUP(188,非表示_作業シート!$C:$M,10,FALSE),"")</f>
        <v/>
      </c>
      <c r="C190" s="1" t="str">
        <f>IFERROR(VLOOKUP(188,非表示_作業シート!$C:$M,11,FALSE),"")</f>
        <v/>
      </c>
      <c r="D190" s="20" t="str">
        <f>IFERROR(VLOOKUP(188,非表示_作業シート!$C:$M,9,FALSE),"")</f>
        <v/>
      </c>
    </row>
    <row r="191" spans="1:4" x14ac:dyDescent="0.2">
      <c r="A191" s="1" t="str">
        <f>IFERROR(VLOOKUP(189,非表示_作業シート!$C:$K,7,FALSE),"")</f>
        <v/>
      </c>
      <c r="B191" s="1" t="str">
        <f>IFERROR(VLOOKUP(189,非表示_作業シート!$C:$M,10,FALSE),"")</f>
        <v/>
      </c>
      <c r="C191" s="1" t="str">
        <f>IFERROR(VLOOKUP(189,非表示_作業シート!$C:$M,11,FALSE),"")</f>
        <v/>
      </c>
      <c r="D191" s="20" t="str">
        <f>IFERROR(VLOOKUP(189,非表示_作業シート!$C:$M,9,FALSE),"")</f>
        <v/>
      </c>
    </row>
    <row r="192" spans="1:4" x14ac:dyDescent="0.2">
      <c r="A192" s="1" t="str">
        <f>IFERROR(VLOOKUP(190,非表示_作業シート!$C:$K,7,FALSE),"")</f>
        <v/>
      </c>
      <c r="B192" s="1" t="str">
        <f>IFERROR(VLOOKUP(190,非表示_作業シート!$C:$M,10,FALSE),"")</f>
        <v/>
      </c>
      <c r="C192" s="1" t="str">
        <f>IFERROR(VLOOKUP(190,非表示_作業シート!$C:$M,11,FALSE),"")</f>
        <v/>
      </c>
      <c r="D192" s="20" t="str">
        <f>IFERROR(VLOOKUP(190,非表示_作業シート!$C:$M,9,FALSE),"")</f>
        <v/>
      </c>
    </row>
    <row r="193" spans="1:4" x14ac:dyDescent="0.2">
      <c r="A193" s="1" t="str">
        <f>IFERROR(VLOOKUP(191,非表示_作業シート!$C:$K,7,FALSE),"")</f>
        <v/>
      </c>
      <c r="B193" s="1" t="str">
        <f>IFERROR(VLOOKUP(191,非表示_作業シート!$C:$M,10,FALSE),"")</f>
        <v/>
      </c>
      <c r="C193" s="1" t="str">
        <f>IFERROR(VLOOKUP(191,非表示_作業シート!$C:$M,11,FALSE),"")</f>
        <v/>
      </c>
      <c r="D193" s="20" t="str">
        <f>IFERROR(VLOOKUP(191,非表示_作業シート!$C:$M,9,FALSE),"")</f>
        <v/>
      </c>
    </row>
    <row r="194" spans="1:4" x14ac:dyDescent="0.2">
      <c r="A194" s="1" t="str">
        <f>IFERROR(VLOOKUP(192,非表示_作業シート!$C:$K,7,FALSE),"")</f>
        <v/>
      </c>
      <c r="B194" s="1" t="str">
        <f>IFERROR(VLOOKUP(192,非表示_作業シート!$C:$M,10,FALSE),"")</f>
        <v/>
      </c>
      <c r="C194" s="1" t="str">
        <f>IFERROR(VLOOKUP(192,非表示_作業シート!$C:$M,11,FALSE),"")</f>
        <v/>
      </c>
      <c r="D194" s="20" t="str">
        <f>IFERROR(VLOOKUP(192,非表示_作業シート!$C:$M,9,FALSE),"")</f>
        <v/>
      </c>
    </row>
    <row r="195" spans="1:4" x14ac:dyDescent="0.2">
      <c r="A195" s="1" t="str">
        <f>IFERROR(VLOOKUP(193,非表示_作業シート!$C:$K,7,FALSE),"")</f>
        <v/>
      </c>
      <c r="B195" s="1" t="str">
        <f>IFERROR(VLOOKUP(193,非表示_作業シート!$C:$M,10,FALSE),"")</f>
        <v/>
      </c>
      <c r="C195" s="1" t="str">
        <f>IFERROR(VLOOKUP(193,非表示_作業シート!$C:$M,11,FALSE),"")</f>
        <v/>
      </c>
      <c r="D195" s="20" t="str">
        <f>IFERROR(VLOOKUP(193,非表示_作業シート!$C:$M,9,FALSE),"")</f>
        <v/>
      </c>
    </row>
    <row r="196" spans="1:4" x14ac:dyDescent="0.2">
      <c r="A196" s="1" t="str">
        <f>IFERROR(VLOOKUP(194,非表示_作業シート!$C:$K,7,FALSE),"")</f>
        <v/>
      </c>
      <c r="B196" s="1" t="str">
        <f>IFERROR(VLOOKUP(194,非表示_作業シート!$C:$M,10,FALSE),"")</f>
        <v/>
      </c>
      <c r="C196" s="1" t="str">
        <f>IFERROR(VLOOKUP(194,非表示_作業シート!$C:$M,11,FALSE),"")</f>
        <v/>
      </c>
      <c r="D196" s="20" t="str">
        <f>IFERROR(VLOOKUP(194,非表示_作業シート!$C:$M,9,FALSE),"")</f>
        <v/>
      </c>
    </row>
    <row r="197" spans="1:4" x14ac:dyDescent="0.2">
      <c r="A197" s="1" t="str">
        <f>IFERROR(VLOOKUP(195,非表示_作業シート!$C:$K,7,FALSE),"")</f>
        <v/>
      </c>
      <c r="B197" s="1" t="str">
        <f>IFERROR(VLOOKUP(195,非表示_作業シート!$C:$M,10,FALSE),"")</f>
        <v/>
      </c>
      <c r="C197" s="1" t="str">
        <f>IFERROR(VLOOKUP(195,非表示_作業シート!$C:$M,11,FALSE),"")</f>
        <v/>
      </c>
      <c r="D197" s="20" t="str">
        <f>IFERROR(VLOOKUP(195,非表示_作業シート!$C:$M,9,FALSE),"")</f>
        <v/>
      </c>
    </row>
    <row r="198" spans="1:4" x14ac:dyDescent="0.2">
      <c r="A198" s="1" t="str">
        <f>IFERROR(VLOOKUP(196,非表示_作業シート!$C:$K,7,FALSE),"")</f>
        <v/>
      </c>
      <c r="B198" s="1" t="str">
        <f>IFERROR(VLOOKUP(196,非表示_作業シート!$C:$M,10,FALSE),"")</f>
        <v/>
      </c>
      <c r="C198" s="1" t="str">
        <f>IFERROR(VLOOKUP(196,非表示_作業シート!$C:$M,11,FALSE),"")</f>
        <v/>
      </c>
      <c r="D198" s="20" t="str">
        <f>IFERROR(VLOOKUP(196,非表示_作業シート!$C:$M,9,FALSE),"")</f>
        <v/>
      </c>
    </row>
    <row r="199" spans="1:4" x14ac:dyDescent="0.2">
      <c r="A199" s="1" t="str">
        <f>IFERROR(VLOOKUP(197,非表示_作業シート!$C:$K,7,FALSE),"")</f>
        <v/>
      </c>
      <c r="B199" s="1" t="str">
        <f>IFERROR(VLOOKUP(197,非表示_作業シート!$C:$M,10,FALSE),"")</f>
        <v/>
      </c>
      <c r="C199" s="1" t="str">
        <f>IFERROR(VLOOKUP(197,非表示_作業シート!$C:$M,11,FALSE),"")</f>
        <v/>
      </c>
      <c r="D199" s="20" t="str">
        <f>IFERROR(VLOOKUP(197,非表示_作業シート!$C:$M,9,FALSE),"")</f>
        <v/>
      </c>
    </row>
    <row r="200" spans="1:4" x14ac:dyDescent="0.2">
      <c r="A200" s="1" t="str">
        <f>IFERROR(VLOOKUP(198,非表示_作業シート!$C:$K,7,FALSE),"")</f>
        <v/>
      </c>
      <c r="B200" s="1" t="str">
        <f>IFERROR(VLOOKUP(198,非表示_作業シート!$C:$M,10,FALSE),"")</f>
        <v/>
      </c>
      <c r="C200" s="1" t="str">
        <f>IFERROR(VLOOKUP(198,非表示_作業シート!$C:$M,11,FALSE),"")</f>
        <v/>
      </c>
      <c r="D200" s="20" t="str">
        <f>IFERROR(VLOOKUP(198,非表示_作業シート!$C:$M,9,FALSE),"")</f>
        <v/>
      </c>
    </row>
    <row r="201" spans="1:4" x14ac:dyDescent="0.2">
      <c r="A201" s="1" t="str">
        <f>IFERROR(VLOOKUP(199,非表示_作業シート!$C:$K,7,FALSE),"")</f>
        <v/>
      </c>
      <c r="B201" s="1" t="str">
        <f>IFERROR(VLOOKUP(199,非表示_作業シート!$C:$M,10,FALSE),"")</f>
        <v/>
      </c>
      <c r="C201" s="1" t="str">
        <f>IFERROR(VLOOKUP(199,非表示_作業シート!$C:$M,11,FALSE),"")</f>
        <v/>
      </c>
      <c r="D201" s="20" t="str">
        <f>IFERROR(VLOOKUP(199,非表示_作業シート!$C:$M,9,FALSE),"")</f>
        <v/>
      </c>
    </row>
    <row r="202" spans="1:4" x14ac:dyDescent="0.2">
      <c r="A202" s="1" t="str">
        <f>IFERROR(VLOOKUP(200,非表示_作業シート!$C:$K,7,FALSE),"")</f>
        <v/>
      </c>
      <c r="B202" s="1" t="str">
        <f>IFERROR(VLOOKUP(200,非表示_作業シート!$C:$M,10,FALSE),"")</f>
        <v/>
      </c>
      <c r="C202" s="1" t="str">
        <f>IFERROR(VLOOKUP(200,非表示_作業シート!$C:$M,11,FALSE),"")</f>
        <v/>
      </c>
      <c r="D202" s="20" t="str">
        <f>IFERROR(VLOOKUP(200,非表示_作業シート!$C:$M,9,FALSE),"")</f>
        <v/>
      </c>
    </row>
    <row r="203" spans="1:4" x14ac:dyDescent="0.2">
      <c r="A203" s="1" t="str">
        <f>IFERROR(VLOOKUP(201,非表示_作業シート!$C:$K,7,FALSE),"")</f>
        <v/>
      </c>
      <c r="B203" s="1" t="str">
        <f>IFERROR(VLOOKUP(201,非表示_作業シート!$C:$M,10,FALSE),"")</f>
        <v/>
      </c>
      <c r="C203" s="1" t="str">
        <f>IFERROR(VLOOKUP(201,非表示_作業シート!$C:$M,11,FALSE),"")</f>
        <v/>
      </c>
      <c r="D203" s="20" t="str">
        <f>IFERROR(VLOOKUP(201,非表示_作業シート!$C:$M,9,FALSE),"")</f>
        <v/>
      </c>
    </row>
    <row r="204" spans="1:4" x14ac:dyDescent="0.2">
      <c r="A204" s="1" t="str">
        <f>IFERROR(VLOOKUP(202,非表示_作業シート!$C:$K,7,FALSE),"")</f>
        <v/>
      </c>
      <c r="B204" s="1" t="str">
        <f>IFERROR(VLOOKUP(202,非表示_作業シート!$C:$M,10,FALSE),"")</f>
        <v/>
      </c>
      <c r="C204" s="1" t="str">
        <f>IFERROR(VLOOKUP(202,非表示_作業シート!$C:$M,11,FALSE),"")</f>
        <v/>
      </c>
      <c r="D204" s="20" t="str">
        <f>IFERROR(VLOOKUP(202,非表示_作業シート!$C:$M,9,FALSE),"")</f>
        <v/>
      </c>
    </row>
    <row r="205" spans="1:4" x14ac:dyDescent="0.2">
      <c r="A205" s="1" t="str">
        <f>IFERROR(VLOOKUP(203,非表示_作業シート!$C:$K,7,FALSE),"")</f>
        <v/>
      </c>
      <c r="B205" s="1" t="str">
        <f>IFERROR(VLOOKUP(203,非表示_作業シート!$C:$M,10,FALSE),"")</f>
        <v/>
      </c>
      <c r="C205" s="1" t="str">
        <f>IFERROR(VLOOKUP(203,非表示_作業シート!$C:$M,11,FALSE),"")</f>
        <v/>
      </c>
      <c r="D205" s="20" t="str">
        <f>IFERROR(VLOOKUP(203,非表示_作業シート!$C:$M,9,FALSE),"")</f>
        <v/>
      </c>
    </row>
    <row r="206" spans="1:4" x14ac:dyDescent="0.2">
      <c r="A206" s="1" t="str">
        <f>IFERROR(VLOOKUP(204,非表示_作業シート!$C:$K,7,FALSE),"")</f>
        <v/>
      </c>
      <c r="B206" s="1" t="str">
        <f>IFERROR(VLOOKUP(204,非表示_作業シート!$C:$M,10,FALSE),"")</f>
        <v/>
      </c>
      <c r="C206" s="1" t="str">
        <f>IFERROR(VLOOKUP(204,非表示_作業シート!$C:$M,11,FALSE),"")</f>
        <v/>
      </c>
      <c r="D206" s="20" t="str">
        <f>IFERROR(VLOOKUP(204,非表示_作業シート!$C:$M,9,FALSE),"")</f>
        <v/>
      </c>
    </row>
    <row r="207" spans="1:4" x14ac:dyDescent="0.2">
      <c r="A207" s="1" t="str">
        <f>IFERROR(VLOOKUP(205,非表示_作業シート!$C:$K,7,FALSE),"")</f>
        <v/>
      </c>
      <c r="B207" s="1" t="str">
        <f>IFERROR(VLOOKUP(205,非表示_作業シート!$C:$M,10,FALSE),"")</f>
        <v/>
      </c>
      <c r="C207" s="1" t="str">
        <f>IFERROR(VLOOKUP(205,非表示_作業シート!$C:$M,11,FALSE),"")</f>
        <v/>
      </c>
      <c r="D207" s="20" t="str">
        <f>IFERROR(VLOOKUP(205,非表示_作業シート!$C:$M,9,FALSE),"")</f>
        <v/>
      </c>
    </row>
    <row r="208" spans="1:4" x14ac:dyDescent="0.2">
      <c r="A208" s="1" t="str">
        <f>IFERROR(VLOOKUP(206,非表示_作業シート!$C:$K,7,FALSE),"")</f>
        <v/>
      </c>
      <c r="B208" s="1" t="str">
        <f>IFERROR(VLOOKUP(206,非表示_作業シート!$C:$M,10,FALSE),"")</f>
        <v/>
      </c>
      <c r="C208" s="1" t="str">
        <f>IFERROR(VLOOKUP(206,非表示_作業シート!$C:$M,11,FALSE),"")</f>
        <v/>
      </c>
      <c r="D208" s="20" t="str">
        <f>IFERROR(VLOOKUP(206,非表示_作業シート!$C:$M,9,FALSE),"")</f>
        <v/>
      </c>
    </row>
    <row r="209" spans="1:4" x14ac:dyDescent="0.2">
      <c r="A209" s="1" t="str">
        <f>IFERROR(VLOOKUP(207,非表示_作業シート!$C:$K,7,FALSE),"")</f>
        <v/>
      </c>
      <c r="B209" s="1" t="str">
        <f>IFERROR(VLOOKUP(207,非表示_作業シート!$C:$M,10,FALSE),"")</f>
        <v/>
      </c>
      <c r="C209" s="1" t="str">
        <f>IFERROR(VLOOKUP(207,非表示_作業シート!$C:$M,11,FALSE),"")</f>
        <v/>
      </c>
      <c r="D209" s="20" t="str">
        <f>IFERROR(VLOOKUP(207,非表示_作業シート!$C:$M,9,FALSE),"")</f>
        <v/>
      </c>
    </row>
    <row r="210" spans="1:4" x14ac:dyDescent="0.2">
      <c r="A210" s="1" t="str">
        <f>IFERROR(VLOOKUP(208,非表示_作業シート!$C:$K,7,FALSE),"")</f>
        <v/>
      </c>
      <c r="B210" s="1" t="str">
        <f>IFERROR(VLOOKUP(208,非表示_作業シート!$C:$M,10,FALSE),"")</f>
        <v/>
      </c>
      <c r="C210" s="1" t="str">
        <f>IFERROR(VLOOKUP(208,非表示_作業シート!$C:$M,11,FALSE),"")</f>
        <v/>
      </c>
      <c r="D210" s="20" t="str">
        <f>IFERROR(VLOOKUP(208,非表示_作業シート!$C:$M,9,FALSE),"")</f>
        <v/>
      </c>
    </row>
    <row r="211" spans="1:4" x14ac:dyDescent="0.2">
      <c r="A211" s="1" t="str">
        <f>IFERROR(VLOOKUP(209,非表示_作業シート!$C:$K,7,FALSE),"")</f>
        <v/>
      </c>
      <c r="B211" s="1" t="str">
        <f>IFERROR(VLOOKUP(209,非表示_作業シート!$C:$M,10,FALSE),"")</f>
        <v/>
      </c>
      <c r="C211" s="1" t="str">
        <f>IFERROR(VLOOKUP(209,非表示_作業シート!$C:$M,11,FALSE),"")</f>
        <v/>
      </c>
      <c r="D211" s="20" t="str">
        <f>IFERROR(VLOOKUP(209,非表示_作業シート!$C:$M,9,FALSE),"")</f>
        <v/>
      </c>
    </row>
    <row r="212" spans="1:4" x14ac:dyDescent="0.2">
      <c r="A212" s="1" t="str">
        <f>IFERROR(VLOOKUP(210,非表示_作業シート!$C:$K,7,FALSE),"")</f>
        <v/>
      </c>
      <c r="B212" s="1" t="str">
        <f>IFERROR(VLOOKUP(210,非表示_作業シート!$C:$M,10,FALSE),"")</f>
        <v/>
      </c>
      <c r="C212" s="1" t="str">
        <f>IFERROR(VLOOKUP(210,非表示_作業シート!$C:$M,11,FALSE),"")</f>
        <v/>
      </c>
      <c r="D212" s="20" t="str">
        <f>IFERROR(VLOOKUP(210,非表示_作業シート!$C:$M,9,FALSE),"")</f>
        <v/>
      </c>
    </row>
    <row r="213" spans="1:4" x14ac:dyDescent="0.2">
      <c r="A213" s="1" t="str">
        <f>IFERROR(VLOOKUP(211,非表示_作業シート!$C:$K,7,FALSE),"")</f>
        <v/>
      </c>
      <c r="B213" s="1" t="str">
        <f>IFERROR(VLOOKUP(211,非表示_作業シート!$C:$M,10,FALSE),"")</f>
        <v/>
      </c>
      <c r="C213" s="1" t="str">
        <f>IFERROR(VLOOKUP(211,非表示_作業シート!$C:$M,11,FALSE),"")</f>
        <v/>
      </c>
      <c r="D213" s="20" t="str">
        <f>IFERROR(VLOOKUP(211,非表示_作業シート!$C:$M,9,FALSE),"")</f>
        <v/>
      </c>
    </row>
    <row r="214" spans="1:4" x14ac:dyDescent="0.2">
      <c r="A214" s="1" t="str">
        <f>IFERROR(VLOOKUP(212,非表示_作業シート!$C:$K,7,FALSE),"")</f>
        <v/>
      </c>
      <c r="B214" s="1" t="str">
        <f>IFERROR(VLOOKUP(212,非表示_作業シート!$C:$M,10,FALSE),"")</f>
        <v/>
      </c>
      <c r="C214" s="1" t="str">
        <f>IFERROR(VLOOKUP(212,非表示_作業シート!$C:$M,11,FALSE),"")</f>
        <v/>
      </c>
      <c r="D214" s="20" t="str">
        <f>IFERROR(VLOOKUP(212,非表示_作業シート!$C:$M,9,FALSE),"")</f>
        <v/>
      </c>
    </row>
    <row r="215" spans="1:4" x14ac:dyDescent="0.2">
      <c r="A215" s="1" t="str">
        <f>IFERROR(VLOOKUP(213,非表示_作業シート!$C:$K,7,FALSE),"")</f>
        <v/>
      </c>
      <c r="B215" s="1" t="str">
        <f>IFERROR(VLOOKUP(213,非表示_作業シート!$C:$M,10,FALSE),"")</f>
        <v/>
      </c>
      <c r="C215" s="1" t="str">
        <f>IFERROR(VLOOKUP(213,非表示_作業シート!$C:$M,11,FALSE),"")</f>
        <v/>
      </c>
      <c r="D215" s="20" t="str">
        <f>IFERROR(VLOOKUP(213,非表示_作業シート!$C:$M,9,FALSE),"")</f>
        <v/>
      </c>
    </row>
    <row r="216" spans="1:4" x14ac:dyDescent="0.2">
      <c r="A216" s="1" t="str">
        <f>IFERROR(VLOOKUP(214,非表示_作業シート!$C:$K,7,FALSE),"")</f>
        <v/>
      </c>
      <c r="B216" s="1" t="str">
        <f>IFERROR(VLOOKUP(214,非表示_作業シート!$C:$M,10,FALSE),"")</f>
        <v/>
      </c>
      <c r="C216" s="1" t="str">
        <f>IFERROR(VLOOKUP(214,非表示_作業シート!$C:$M,11,FALSE),"")</f>
        <v/>
      </c>
      <c r="D216" s="20" t="str">
        <f>IFERROR(VLOOKUP(214,非表示_作業シート!$C:$M,9,FALSE),"")</f>
        <v/>
      </c>
    </row>
    <row r="217" spans="1:4" x14ac:dyDescent="0.2">
      <c r="A217" s="1" t="str">
        <f>IFERROR(VLOOKUP(215,非表示_作業シート!$C:$K,7,FALSE),"")</f>
        <v/>
      </c>
      <c r="B217" s="1" t="str">
        <f>IFERROR(VLOOKUP(215,非表示_作業シート!$C:$M,10,FALSE),"")</f>
        <v/>
      </c>
      <c r="C217" s="1" t="str">
        <f>IFERROR(VLOOKUP(215,非表示_作業シート!$C:$M,11,FALSE),"")</f>
        <v/>
      </c>
      <c r="D217" s="20" t="str">
        <f>IFERROR(VLOOKUP(215,非表示_作業シート!$C:$M,9,FALSE),"")</f>
        <v/>
      </c>
    </row>
    <row r="218" spans="1:4" x14ac:dyDescent="0.2">
      <c r="A218" s="1" t="str">
        <f>IFERROR(VLOOKUP(216,非表示_作業シート!$C:$K,7,FALSE),"")</f>
        <v/>
      </c>
      <c r="B218" s="1" t="str">
        <f>IFERROR(VLOOKUP(216,非表示_作業シート!$C:$M,10,FALSE),"")</f>
        <v/>
      </c>
      <c r="C218" s="1" t="str">
        <f>IFERROR(VLOOKUP(216,非表示_作業シート!$C:$M,11,FALSE),"")</f>
        <v/>
      </c>
      <c r="D218" s="20" t="str">
        <f>IFERROR(VLOOKUP(216,非表示_作業シート!$C:$M,9,FALSE),"")</f>
        <v/>
      </c>
    </row>
    <row r="219" spans="1:4" x14ac:dyDescent="0.2">
      <c r="A219" s="1" t="str">
        <f>IFERROR(VLOOKUP(217,非表示_作業シート!$C:$K,7,FALSE),"")</f>
        <v/>
      </c>
      <c r="B219" s="1" t="str">
        <f>IFERROR(VLOOKUP(217,非表示_作業シート!$C:$M,10,FALSE),"")</f>
        <v/>
      </c>
      <c r="C219" s="1" t="str">
        <f>IFERROR(VLOOKUP(217,非表示_作業シート!$C:$M,11,FALSE),"")</f>
        <v/>
      </c>
      <c r="D219" s="20" t="str">
        <f>IFERROR(VLOOKUP(217,非表示_作業シート!$C:$M,9,FALSE),"")</f>
        <v/>
      </c>
    </row>
    <row r="220" spans="1:4" x14ac:dyDescent="0.2">
      <c r="A220" s="1" t="str">
        <f>IFERROR(VLOOKUP(218,非表示_作業シート!$C:$K,7,FALSE),"")</f>
        <v/>
      </c>
      <c r="B220" s="1" t="str">
        <f>IFERROR(VLOOKUP(218,非表示_作業シート!$C:$M,10,FALSE),"")</f>
        <v/>
      </c>
      <c r="C220" s="1" t="str">
        <f>IFERROR(VLOOKUP(218,非表示_作業シート!$C:$M,11,FALSE),"")</f>
        <v/>
      </c>
      <c r="D220" s="20" t="str">
        <f>IFERROR(VLOOKUP(218,非表示_作業シート!$C:$M,9,FALSE),"")</f>
        <v/>
      </c>
    </row>
    <row r="221" spans="1:4" x14ac:dyDescent="0.2">
      <c r="A221" s="1" t="str">
        <f>IFERROR(VLOOKUP(219,非表示_作業シート!$C:$K,7,FALSE),"")</f>
        <v/>
      </c>
      <c r="B221" s="1" t="str">
        <f>IFERROR(VLOOKUP(219,非表示_作業シート!$C:$M,10,FALSE),"")</f>
        <v/>
      </c>
      <c r="C221" s="1" t="str">
        <f>IFERROR(VLOOKUP(219,非表示_作業シート!$C:$M,11,FALSE),"")</f>
        <v/>
      </c>
      <c r="D221" s="20" t="str">
        <f>IFERROR(VLOOKUP(219,非表示_作業シート!$C:$M,9,FALSE),"")</f>
        <v/>
      </c>
    </row>
    <row r="222" spans="1:4" x14ac:dyDescent="0.2">
      <c r="A222" s="1" t="str">
        <f>IFERROR(VLOOKUP(220,非表示_作業シート!$C:$K,7,FALSE),"")</f>
        <v/>
      </c>
      <c r="B222" s="1" t="str">
        <f>IFERROR(VLOOKUP(220,非表示_作業シート!$C:$M,10,FALSE),"")</f>
        <v/>
      </c>
      <c r="C222" s="1" t="str">
        <f>IFERROR(VLOOKUP(220,非表示_作業シート!$C:$M,11,FALSE),"")</f>
        <v/>
      </c>
      <c r="D222" s="20" t="str">
        <f>IFERROR(VLOOKUP(220,非表示_作業シート!$C:$M,9,FALSE),"")</f>
        <v/>
      </c>
    </row>
    <row r="223" spans="1:4" x14ac:dyDescent="0.2">
      <c r="A223" s="1" t="str">
        <f>IFERROR(VLOOKUP(221,非表示_作業シート!$C:$K,7,FALSE),"")</f>
        <v/>
      </c>
      <c r="B223" s="1" t="str">
        <f>IFERROR(VLOOKUP(221,非表示_作業シート!$C:$M,10,FALSE),"")</f>
        <v/>
      </c>
      <c r="C223" s="1" t="str">
        <f>IFERROR(VLOOKUP(221,非表示_作業シート!$C:$M,11,FALSE),"")</f>
        <v/>
      </c>
      <c r="D223" s="20" t="str">
        <f>IFERROR(VLOOKUP(221,非表示_作業シート!$C:$M,9,FALSE),"")</f>
        <v/>
      </c>
    </row>
    <row r="224" spans="1:4" x14ac:dyDescent="0.2">
      <c r="A224" s="1" t="str">
        <f>IFERROR(VLOOKUP(222,非表示_作業シート!$C:$K,7,FALSE),"")</f>
        <v/>
      </c>
      <c r="B224" s="1" t="str">
        <f>IFERROR(VLOOKUP(222,非表示_作業シート!$C:$M,10,FALSE),"")</f>
        <v/>
      </c>
      <c r="C224" s="1" t="str">
        <f>IFERROR(VLOOKUP(222,非表示_作業シート!$C:$M,11,FALSE),"")</f>
        <v/>
      </c>
      <c r="D224" s="20" t="str">
        <f>IFERROR(VLOOKUP(222,非表示_作業シート!$C:$M,9,FALSE),"")</f>
        <v/>
      </c>
    </row>
    <row r="225" spans="1:4" x14ac:dyDescent="0.2">
      <c r="A225" s="1" t="str">
        <f>IFERROR(VLOOKUP(223,非表示_作業シート!$C:$K,7,FALSE),"")</f>
        <v/>
      </c>
      <c r="B225" s="1" t="str">
        <f>IFERROR(VLOOKUP(223,非表示_作業シート!$C:$M,10,FALSE),"")</f>
        <v/>
      </c>
      <c r="C225" s="1" t="str">
        <f>IFERROR(VLOOKUP(223,非表示_作業シート!$C:$M,11,FALSE),"")</f>
        <v/>
      </c>
      <c r="D225" s="20" t="str">
        <f>IFERROR(VLOOKUP(223,非表示_作業シート!$C:$M,9,FALSE),"")</f>
        <v/>
      </c>
    </row>
    <row r="226" spans="1:4" x14ac:dyDescent="0.2">
      <c r="A226" s="1" t="str">
        <f>IFERROR(VLOOKUP(224,非表示_作業シート!$C:$K,7,FALSE),"")</f>
        <v/>
      </c>
      <c r="B226" s="1" t="str">
        <f>IFERROR(VLOOKUP(224,非表示_作業シート!$C:$M,10,FALSE),"")</f>
        <v/>
      </c>
      <c r="C226" s="1" t="str">
        <f>IFERROR(VLOOKUP(224,非表示_作業シート!$C:$M,11,FALSE),"")</f>
        <v/>
      </c>
      <c r="D226" s="20" t="str">
        <f>IFERROR(VLOOKUP(224,非表示_作業シート!$C:$M,9,FALSE),"")</f>
        <v/>
      </c>
    </row>
    <row r="227" spans="1:4" x14ac:dyDescent="0.2">
      <c r="A227" s="1" t="str">
        <f>IFERROR(VLOOKUP(225,非表示_作業シート!$C:$K,7,FALSE),"")</f>
        <v/>
      </c>
      <c r="B227" s="1" t="str">
        <f>IFERROR(VLOOKUP(225,非表示_作業シート!$C:$M,10,FALSE),"")</f>
        <v/>
      </c>
      <c r="C227" s="1" t="str">
        <f>IFERROR(VLOOKUP(225,非表示_作業シート!$C:$M,11,FALSE),"")</f>
        <v/>
      </c>
      <c r="D227" s="20" t="str">
        <f>IFERROR(VLOOKUP(225,非表示_作業シート!$C:$M,9,FALSE),"")</f>
        <v/>
      </c>
    </row>
    <row r="228" spans="1:4" x14ac:dyDescent="0.2">
      <c r="A228" s="1" t="str">
        <f>IFERROR(VLOOKUP(226,非表示_作業シート!$C:$K,7,FALSE),"")</f>
        <v/>
      </c>
      <c r="B228" s="1" t="str">
        <f>IFERROR(VLOOKUP(226,非表示_作業シート!$C:$M,10,FALSE),"")</f>
        <v/>
      </c>
      <c r="C228" s="1" t="str">
        <f>IFERROR(VLOOKUP(226,非表示_作業シート!$C:$M,11,FALSE),"")</f>
        <v/>
      </c>
      <c r="D228" s="20" t="str">
        <f>IFERROR(VLOOKUP(226,非表示_作業シート!$C:$M,9,FALSE),"")</f>
        <v/>
      </c>
    </row>
    <row r="229" spans="1:4" x14ac:dyDescent="0.2">
      <c r="A229" s="1" t="str">
        <f>IFERROR(VLOOKUP(227,非表示_作業シート!$C:$K,7,FALSE),"")</f>
        <v/>
      </c>
      <c r="B229" s="1" t="str">
        <f>IFERROR(VLOOKUP(227,非表示_作業シート!$C:$M,10,FALSE),"")</f>
        <v/>
      </c>
      <c r="C229" s="1" t="str">
        <f>IFERROR(VLOOKUP(227,非表示_作業シート!$C:$M,11,FALSE),"")</f>
        <v/>
      </c>
      <c r="D229" s="20" t="str">
        <f>IFERROR(VLOOKUP(227,非表示_作業シート!$C:$M,9,FALSE),"")</f>
        <v/>
      </c>
    </row>
    <row r="230" spans="1:4" x14ac:dyDescent="0.2">
      <c r="A230" s="1" t="str">
        <f>IFERROR(VLOOKUP(228,非表示_作業シート!$C:$K,7,FALSE),"")</f>
        <v/>
      </c>
      <c r="B230" s="1" t="str">
        <f>IFERROR(VLOOKUP(228,非表示_作業シート!$C:$M,10,FALSE),"")</f>
        <v/>
      </c>
      <c r="C230" s="1" t="str">
        <f>IFERROR(VLOOKUP(228,非表示_作業シート!$C:$M,11,FALSE),"")</f>
        <v/>
      </c>
      <c r="D230" s="20" t="str">
        <f>IFERROR(VLOOKUP(228,非表示_作業シート!$C:$M,9,FALSE),"")</f>
        <v/>
      </c>
    </row>
    <row r="231" spans="1:4" x14ac:dyDescent="0.2">
      <c r="A231" s="1" t="str">
        <f>IFERROR(VLOOKUP(229,非表示_作業シート!$C:$K,7,FALSE),"")</f>
        <v/>
      </c>
      <c r="B231" s="1" t="str">
        <f>IFERROR(VLOOKUP(229,非表示_作業シート!$C:$M,10,FALSE),"")</f>
        <v/>
      </c>
      <c r="C231" s="1" t="str">
        <f>IFERROR(VLOOKUP(229,非表示_作業シート!$C:$M,11,FALSE),"")</f>
        <v/>
      </c>
      <c r="D231" s="20" t="str">
        <f>IFERROR(VLOOKUP(229,非表示_作業シート!$C:$M,9,FALSE),"")</f>
        <v/>
      </c>
    </row>
    <row r="232" spans="1:4" x14ac:dyDescent="0.2">
      <c r="A232" s="1" t="str">
        <f>IFERROR(VLOOKUP(230,非表示_作業シート!$C:$K,7,FALSE),"")</f>
        <v/>
      </c>
      <c r="B232" s="1" t="str">
        <f>IFERROR(VLOOKUP(230,非表示_作業シート!$C:$M,10,FALSE),"")</f>
        <v/>
      </c>
      <c r="C232" s="1" t="str">
        <f>IFERROR(VLOOKUP(230,非表示_作業シート!$C:$M,11,FALSE),"")</f>
        <v/>
      </c>
      <c r="D232" s="20" t="str">
        <f>IFERROR(VLOOKUP(230,非表示_作業シート!$C:$M,9,FALSE),"")</f>
        <v/>
      </c>
    </row>
    <row r="233" spans="1:4" x14ac:dyDescent="0.2">
      <c r="A233" s="1" t="str">
        <f>IFERROR(VLOOKUP(231,非表示_作業シート!$C:$K,7,FALSE),"")</f>
        <v/>
      </c>
      <c r="B233" s="1" t="str">
        <f>IFERROR(VLOOKUP(231,非表示_作業シート!$C:$M,10,FALSE),"")</f>
        <v/>
      </c>
      <c r="C233" s="1" t="str">
        <f>IFERROR(VLOOKUP(231,非表示_作業シート!$C:$M,11,FALSE),"")</f>
        <v/>
      </c>
      <c r="D233" s="20" t="str">
        <f>IFERROR(VLOOKUP(231,非表示_作業シート!$C:$M,9,FALSE),"")</f>
        <v/>
      </c>
    </row>
    <row r="234" spans="1:4" x14ac:dyDescent="0.2">
      <c r="A234" s="1" t="str">
        <f>IFERROR(VLOOKUP(232,非表示_作業シート!$C:$K,7,FALSE),"")</f>
        <v/>
      </c>
      <c r="B234" s="1" t="str">
        <f>IFERROR(VLOOKUP(232,非表示_作業シート!$C:$M,10,FALSE),"")</f>
        <v/>
      </c>
      <c r="C234" s="1" t="str">
        <f>IFERROR(VLOOKUP(232,非表示_作業シート!$C:$M,11,FALSE),"")</f>
        <v/>
      </c>
      <c r="D234" s="20" t="str">
        <f>IFERROR(VLOOKUP(232,非表示_作業シート!$C:$M,9,FALSE),"")</f>
        <v/>
      </c>
    </row>
    <row r="235" spans="1:4" x14ac:dyDescent="0.2">
      <c r="A235" s="1" t="str">
        <f>IFERROR(VLOOKUP(233,非表示_作業シート!$C:$K,7,FALSE),"")</f>
        <v/>
      </c>
      <c r="B235" s="1" t="str">
        <f>IFERROR(VLOOKUP(233,非表示_作業シート!$C:$M,10,FALSE),"")</f>
        <v/>
      </c>
      <c r="C235" s="1" t="str">
        <f>IFERROR(VLOOKUP(233,非表示_作業シート!$C:$M,11,FALSE),"")</f>
        <v/>
      </c>
      <c r="D235" s="20" t="str">
        <f>IFERROR(VLOOKUP(233,非表示_作業シート!$C:$M,9,FALSE),"")</f>
        <v/>
      </c>
    </row>
    <row r="236" spans="1:4" x14ac:dyDescent="0.2">
      <c r="A236" s="1" t="str">
        <f>IFERROR(VLOOKUP(234,非表示_作業シート!$C:$K,7,FALSE),"")</f>
        <v/>
      </c>
      <c r="B236" s="1" t="str">
        <f>IFERROR(VLOOKUP(234,非表示_作業シート!$C:$M,10,FALSE),"")</f>
        <v/>
      </c>
      <c r="C236" s="1" t="str">
        <f>IFERROR(VLOOKUP(234,非表示_作業シート!$C:$M,11,FALSE),"")</f>
        <v/>
      </c>
      <c r="D236" s="20" t="str">
        <f>IFERROR(VLOOKUP(234,非表示_作業シート!$C:$M,9,FALSE),"")</f>
        <v/>
      </c>
    </row>
    <row r="237" spans="1:4" x14ac:dyDescent="0.2">
      <c r="A237" s="1" t="str">
        <f>IFERROR(VLOOKUP(235,非表示_作業シート!$C:$K,7,FALSE),"")</f>
        <v/>
      </c>
      <c r="B237" s="1" t="str">
        <f>IFERROR(VLOOKUP(235,非表示_作業シート!$C:$M,10,FALSE),"")</f>
        <v/>
      </c>
      <c r="C237" s="1" t="str">
        <f>IFERROR(VLOOKUP(235,非表示_作業シート!$C:$M,11,FALSE),"")</f>
        <v/>
      </c>
      <c r="D237" s="20" t="str">
        <f>IFERROR(VLOOKUP(235,非表示_作業シート!$C:$M,9,FALSE),"")</f>
        <v/>
      </c>
    </row>
    <row r="238" spans="1:4" x14ac:dyDescent="0.2">
      <c r="A238" s="1" t="str">
        <f>IFERROR(VLOOKUP(236,非表示_作業シート!$C:$K,7,FALSE),"")</f>
        <v/>
      </c>
      <c r="B238" s="1" t="str">
        <f>IFERROR(VLOOKUP(236,非表示_作業シート!$C:$M,10,FALSE),"")</f>
        <v/>
      </c>
      <c r="C238" s="1" t="str">
        <f>IFERROR(VLOOKUP(236,非表示_作業シート!$C:$M,11,FALSE),"")</f>
        <v/>
      </c>
      <c r="D238" s="20" t="str">
        <f>IFERROR(VLOOKUP(236,非表示_作業シート!$C:$M,9,FALSE),"")</f>
        <v/>
      </c>
    </row>
    <row r="239" spans="1:4" x14ac:dyDescent="0.2">
      <c r="A239" s="1" t="str">
        <f>IFERROR(VLOOKUP(237,非表示_作業シート!$C:$K,7,FALSE),"")</f>
        <v/>
      </c>
      <c r="B239" s="1" t="str">
        <f>IFERROR(VLOOKUP(237,非表示_作業シート!$C:$M,10,FALSE),"")</f>
        <v/>
      </c>
      <c r="C239" s="1" t="str">
        <f>IFERROR(VLOOKUP(237,非表示_作業シート!$C:$M,11,FALSE),"")</f>
        <v/>
      </c>
      <c r="D239" s="20" t="str">
        <f>IFERROR(VLOOKUP(237,非表示_作業シート!$C:$M,9,FALSE),"")</f>
        <v/>
      </c>
    </row>
    <row r="240" spans="1:4" x14ac:dyDescent="0.2">
      <c r="A240" s="1" t="str">
        <f>IFERROR(VLOOKUP(238,非表示_作業シート!$C:$K,7,FALSE),"")</f>
        <v/>
      </c>
      <c r="B240" s="1" t="str">
        <f>IFERROR(VLOOKUP(238,非表示_作業シート!$C:$M,10,FALSE),"")</f>
        <v/>
      </c>
      <c r="C240" s="1" t="str">
        <f>IFERROR(VLOOKUP(238,非表示_作業シート!$C:$M,11,FALSE),"")</f>
        <v/>
      </c>
      <c r="D240" s="20" t="str">
        <f>IFERROR(VLOOKUP(238,非表示_作業シート!$C:$M,9,FALSE),"")</f>
        <v/>
      </c>
    </row>
    <row r="241" spans="1:4" x14ac:dyDescent="0.2">
      <c r="A241" s="1" t="str">
        <f>IFERROR(VLOOKUP(239,非表示_作業シート!$C:$K,7,FALSE),"")</f>
        <v/>
      </c>
      <c r="B241" s="1" t="str">
        <f>IFERROR(VLOOKUP(239,非表示_作業シート!$C:$M,10,FALSE),"")</f>
        <v/>
      </c>
      <c r="C241" s="1" t="str">
        <f>IFERROR(VLOOKUP(239,非表示_作業シート!$C:$M,11,FALSE),"")</f>
        <v/>
      </c>
      <c r="D241" s="20" t="str">
        <f>IFERROR(VLOOKUP(239,非表示_作業シート!$C:$M,9,FALSE),"")</f>
        <v/>
      </c>
    </row>
    <row r="242" spans="1:4" x14ac:dyDescent="0.2">
      <c r="A242" s="1" t="str">
        <f>IFERROR(VLOOKUP(240,非表示_作業シート!$C:$K,7,FALSE),"")</f>
        <v/>
      </c>
      <c r="B242" s="1" t="str">
        <f>IFERROR(VLOOKUP(240,非表示_作業シート!$C:$M,10,FALSE),"")</f>
        <v/>
      </c>
      <c r="C242" s="1" t="str">
        <f>IFERROR(VLOOKUP(240,非表示_作業シート!$C:$M,11,FALSE),"")</f>
        <v/>
      </c>
      <c r="D242" s="20" t="str">
        <f>IFERROR(VLOOKUP(240,非表示_作業シート!$C:$M,9,FALSE),"")</f>
        <v/>
      </c>
    </row>
    <row r="243" spans="1:4" x14ac:dyDescent="0.2">
      <c r="A243" s="1" t="str">
        <f>IFERROR(VLOOKUP(241,非表示_作業シート!$C:$K,7,FALSE),"")</f>
        <v/>
      </c>
      <c r="B243" s="1" t="str">
        <f>IFERROR(VLOOKUP(241,非表示_作業シート!$C:$M,10,FALSE),"")</f>
        <v/>
      </c>
      <c r="C243" s="1" t="str">
        <f>IFERROR(VLOOKUP(241,非表示_作業シート!$C:$M,11,FALSE),"")</f>
        <v/>
      </c>
      <c r="D243" s="20" t="str">
        <f>IFERROR(VLOOKUP(241,非表示_作業シート!$C:$M,9,FALSE),"")</f>
        <v/>
      </c>
    </row>
    <row r="244" spans="1:4" x14ac:dyDescent="0.2">
      <c r="A244" s="1" t="str">
        <f>IFERROR(VLOOKUP(242,非表示_作業シート!$C:$K,7,FALSE),"")</f>
        <v/>
      </c>
      <c r="B244" s="1" t="str">
        <f>IFERROR(VLOOKUP(242,非表示_作業シート!$C:$M,10,FALSE),"")</f>
        <v/>
      </c>
      <c r="C244" s="1" t="str">
        <f>IFERROR(VLOOKUP(242,非表示_作業シート!$C:$M,11,FALSE),"")</f>
        <v/>
      </c>
      <c r="D244" s="20" t="str">
        <f>IFERROR(VLOOKUP(242,非表示_作業シート!$C:$M,9,FALSE),"")</f>
        <v/>
      </c>
    </row>
    <row r="245" spans="1:4" x14ac:dyDescent="0.2">
      <c r="A245" s="1" t="str">
        <f>IFERROR(VLOOKUP(243,非表示_作業シート!$C:$K,7,FALSE),"")</f>
        <v/>
      </c>
      <c r="B245" s="1" t="str">
        <f>IFERROR(VLOOKUP(243,非表示_作業シート!$C:$M,10,FALSE),"")</f>
        <v/>
      </c>
      <c r="C245" s="1" t="str">
        <f>IFERROR(VLOOKUP(243,非表示_作業シート!$C:$M,11,FALSE),"")</f>
        <v/>
      </c>
      <c r="D245" s="20" t="str">
        <f>IFERROR(VLOOKUP(243,非表示_作業シート!$C:$M,9,FALSE),"")</f>
        <v/>
      </c>
    </row>
    <row r="246" spans="1:4" x14ac:dyDescent="0.2">
      <c r="A246" s="1" t="str">
        <f>IFERROR(VLOOKUP(244,非表示_作業シート!$C:$K,7,FALSE),"")</f>
        <v/>
      </c>
      <c r="B246" s="1" t="str">
        <f>IFERROR(VLOOKUP(244,非表示_作業シート!$C:$M,10,FALSE),"")</f>
        <v/>
      </c>
      <c r="C246" s="1" t="str">
        <f>IFERROR(VLOOKUP(244,非表示_作業シート!$C:$M,11,FALSE),"")</f>
        <v/>
      </c>
      <c r="D246" s="20" t="str">
        <f>IFERROR(VLOOKUP(244,非表示_作業シート!$C:$M,9,FALSE),"")</f>
        <v/>
      </c>
    </row>
    <row r="247" spans="1:4" x14ac:dyDescent="0.2">
      <c r="A247" s="1" t="str">
        <f>IFERROR(VLOOKUP(245,非表示_作業シート!$C:$K,7,FALSE),"")</f>
        <v/>
      </c>
      <c r="B247" s="1" t="str">
        <f>IFERROR(VLOOKUP(245,非表示_作業シート!$C:$M,10,FALSE),"")</f>
        <v/>
      </c>
      <c r="C247" s="1" t="str">
        <f>IFERROR(VLOOKUP(245,非表示_作業シート!$C:$M,11,FALSE),"")</f>
        <v/>
      </c>
      <c r="D247" s="20" t="str">
        <f>IFERROR(VLOOKUP(245,非表示_作業シート!$C:$M,9,FALSE),"")</f>
        <v/>
      </c>
    </row>
    <row r="248" spans="1:4" x14ac:dyDescent="0.2">
      <c r="A248" s="1" t="str">
        <f>IFERROR(VLOOKUP(246,非表示_作業シート!$C:$K,7,FALSE),"")</f>
        <v/>
      </c>
      <c r="B248" s="1" t="str">
        <f>IFERROR(VLOOKUP(246,非表示_作業シート!$C:$M,10,FALSE),"")</f>
        <v/>
      </c>
      <c r="C248" s="1" t="str">
        <f>IFERROR(VLOOKUP(246,非表示_作業シート!$C:$M,11,FALSE),"")</f>
        <v/>
      </c>
      <c r="D248" s="20" t="str">
        <f>IFERROR(VLOOKUP(246,非表示_作業シート!$C:$M,9,FALSE),"")</f>
        <v/>
      </c>
    </row>
    <row r="249" spans="1:4" x14ac:dyDescent="0.2">
      <c r="A249" s="1" t="str">
        <f>IFERROR(VLOOKUP(247,非表示_作業シート!$C:$K,7,FALSE),"")</f>
        <v/>
      </c>
      <c r="B249" s="1" t="str">
        <f>IFERROR(VLOOKUP(247,非表示_作業シート!$C:$M,10,FALSE),"")</f>
        <v/>
      </c>
      <c r="C249" s="1" t="str">
        <f>IFERROR(VLOOKUP(247,非表示_作業シート!$C:$M,11,FALSE),"")</f>
        <v/>
      </c>
      <c r="D249" s="20" t="str">
        <f>IFERROR(VLOOKUP(247,非表示_作業シート!$C:$M,9,FALSE),"")</f>
        <v/>
      </c>
    </row>
    <row r="250" spans="1:4" x14ac:dyDescent="0.2">
      <c r="A250" s="1" t="str">
        <f>IFERROR(VLOOKUP(248,非表示_作業シート!$C:$K,7,FALSE),"")</f>
        <v/>
      </c>
      <c r="B250" s="1" t="str">
        <f>IFERROR(VLOOKUP(248,非表示_作業シート!$C:$M,10,FALSE),"")</f>
        <v/>
      </c>
      <c r="C250" s="1" t="str">
        <f>IFERROR(VLOOKUP(248,非表示_作業シート!$C:$M,11,FALSE),"")</f>
        <v/>
      </c>
      <c r="D250" s="20" t="str">
        <f>IFERROR(VLOOKUP(248,非表示_作業シート!$C:$M,9,FALSE),"")</f>
        <v/>
      </c>
    </row>
    <row r="251" spans="1:4" x14ac:dyDescent="0.2">
      <c r="A251" s="1" t="str">
        <f>IFERROR(VLOOKUP(249,非表示_作業シート!$C:$K,7,FALSE),"")</f>
        <v/>
      </c>
      <c r="B251" s="1" t="str">
        <f>IFERROR(VLOOKUP(249,非表示_作業シート!$C:$M,10,FALSE),"")</f>
        <v/>
      </c>
      <c r="C251" s="1" t="str">
        <f>IFERROR(VLOOKUP(249,非表示_作業シート!$C:$M,11,FALSE),"")</f>
        <v/>
      </c>
      <c r="D251" s="20" t="str">
        <f>IFERROR(VLOOKUP(249,非表示_作業シート!$C:$M,9,FALSE),"")</f>
        <v/>
      </c>
    </row>
    <row r="252" spans="1:4" x14ac:dyDescent="0.2">
      <c r="A252" s="1" t="str">
        <f>IFERROR(VLOOKUP(250,非表示_作業シート!$C:$K,7,FALSE),"")</f>
        <v/>
      </c>
      <c r="B252" s="1" t="str">
        <f>IFERROR(VLOOKUP(250,非表示_作業シート!$C:$M,10,FALSE),"")</f>
        <v/>
      </c>
      <c r="C252" s="1" t="str">
        <f>IFERROR(VLOOKUP(250,非表示_作業シート!$C:$M,11,FALSE),"")</f>
        <v/>
      </c>
      <c r="D252" s="20" t="str">
        <f>IFERROR(VLOOKUP(250,非表示_作業シート!$C:$M,9,FALSE),"")</f>
        <v/>
      </c>
    </row>
    <row r="253" spans="1:4" x14ac:dyDescent="0.2">
      <c r="A253" s="1" t="str">
        <f>IFERROR(VLOOKUP(251,非表示_作業シート!$C:$K,7,FALSE),"")</f>
        <v/>
      </c>
      <c r="B253" s="1" t="str">
        <f>IFERROR(VLOOKUP(251,非表示_作業シート!$C:$M,10,FALSE),"")</f>
        <v/>
      </c>
      <c r="C253" s="1" t="str">
        <f>IFERROR(VLOOKUP(251,非表示_作業シート!$C:$M,11,FALSE),"")</f>
        <v/>
      </c>
      <c r="D253" s="20" t="str">
        <f>IFERROR(VLOOKUP(251,非表示_作業シート!$C:$M,9,FALSE),"")</f>
        <v/>
      </c>
    </row>
    <row r="254" spans="1:4" x14ac:dyDescent="0.2">
      <c r="A254" s="1" t="str">
        <f>IFERROR(VLOOKUP(252,非表示_作業シート!$C:$K,7,FALSE),"")</f>
        <v/>
      </c>
      <c r="B254" s="1" t="str">
        <f>IFERROR(VLOOKUP(252,非表示_作業シート!$C:$M,10,FALSE),"")</f>
        <v/>
      </c>
      <c r="C254" s="1" t="str">
        <f>IFERROR(VLOOKUP(252,非表示_作業シート!$C:$M,11,FALSE),"")</f>
        <v/>
      </c>
      <c r="D254" s="20" t="str">
        <f>IFERROR(VLOOKUP(252,非表示_作業シート!$C:$M,9,FALSE),"")</f>
        <v/>
      </c>
    </row>
    <row r="255" spans="1:4" x14ac:dyDescent="0.2">
      <c r="A255" s="1" t="str">
        <f>IFERROR(VLOOKUP(253,非表示_作業シート!$C:$K,7,FALSE),"")</f>
        <v/>
      </c>
      <c r="B255" s="1" t="str">
        <f>IFERROR(VLOOKUP(253,非表示_作業シート!$C:$M,10,FALSE),"")</f>
        <v/>
      </c>
      <c r="C255" s="1" t="str">
        <f>IFERROR(VLOOKUP(253,非表示_作業シート!$C:$M,11,FALSE),"")</f>
        <v/>
      </c>
      <c r="D255" s="20" t="str">
        <f>IFERROR(VLOOKUP(253,非表示_作業シート!$C:$M,9,FALSE),"")</f>
        <v/>
      </c>
    </row>
    <row r="256" spans="1:4" x14ac:dyDescent="0.2">
      <c r="A256" s="1" t="str">
        <f>IFERROR(VLOOKUP(254,非表示_作業シート!$C:$K,7,FALSE),"")</f>
        <v/>
      </c>
      <c r="B256" s="1" t="str">
        <f>IFERROR(VLOOKUP(254,非表示_作業シート!$C:$M,10,FALSE),"")</f>
        <v/>
      </c>
      <c r="C256" s="1" t="str">
        <f>IFERROR(VLOOKUP(254,非表示_作業シート!$C:$M,11,FALSE),"")</f>
        <v/>
      </c>
      <c r="D256" s="20" t="str">
        <f>IFERROR(VLOOKUP(254,非表示_作業シート!$C:$M,9,FALSE),"")</f>
        <v/>
      </c>
    </row>
    <row r="257" spans="1:4" x14ac:dyDescent="0.2">
      <c r="A257" s="1" t="str">
        <f>IFERROR(VLOOKUP(255,非表示_作業シート!$C:$K,7,FALSE),"")</f>
        <v/>
      </c>
      <c r="B257" s="1" t="str">
        <f>IFERROR(VLOOKUP(255,非表示_作業シート!$C:$M,10,FALSE),"")</f>
        <v/>
      </c>
      <c r="C257" s="1" t="str">
        <f>IFERROR(VLOOKUP(255,非表示_作業シート!$C:$M,11,FALSE),"")</f>
        <v/>
      </c>
      <c r="D257" s="20" t="str">
        <f>IFERROR(VLOOKUP(255,非表示_作業シート!$C:$M,9,FALSE),"")</f>
        <v/>
      </c>
    </row>
    <row r="258" spans="1:4" x14ac:dyDescent="0.2">
      <c r="A258" s="1" t="str">
        <f>IFERROR(VLOOKUP(256,非表示_作業シート!$C:$K,7,FALSE),"")</f>
        <v/>
      </c>
      <c r="B258" s="1" t="str">
        <f>IFERROR(VLOOKUP(256,非表示_作業シート!$C:$M,10,FALSE),"")</f>
        <v/>
      </c>
      <c r="C258" s="1" t="str">
        <f>IFERROR(VLOOKUP(256,非表示_作業シート!$C:$M,11,FALSE),"")</f>
        <v/>
      </c>
      <c r="D258" s="20" t="str">
        <f>IFERROR(VLOOKUP(256,非表示_作業シート!$C:$M,9,FALSE),"")</f>
        <v/>
      </c>
    </row>
    <row r="259" spans="1:4" x14ac:dyDescent="0.2">
      <c r="A259" s="1" t="str">
        <f>IFERROR(VLOOKUP(257,非表示_作業シート!$C:$K,7,FALSE),"")</f>
        <v/>
      </c>
      <c r="B259" s="1" t="str">
        <f>IFERROR(VLOOKUP(257,非表示_作業シート!$C:$M,10,FALSE),"")</f>
        <v/>
      </c>
      <c r="C259" s="1" t="str">
        <f>IFERROR(VLOOKUP(257,非表示_作業シート!$C:$M,11,FALSE),"")</f>
        <v/>
      </c>
      <c r="D259" s="20" t="str">
        <f>IFERROR(VLOOKUP(257,非表示_作業シート!$C:$M,9,FALSE),"")</f>
        <v/>
      </c>
    </row>
    <row r="260" spans="1:4" x14ac:dyDescent="0.2">
      <c r="A260" s="1" t="str">
        <f>IFERROR(VLOOKUP(258,非表示_作業シート!$C:$K,7,FALSE),"")</f>
        <v/>
      </c>
      <c r="B260" s="1" t="str">
        <f>IFERROR(VLOOKUP(258,非表示_作業シート!$C:$M,10,FALSE),"")</f>
        <v/>
      </c>
      <c r="C260" s="1" t="str">
        <f>IFERROR(VLOOKUP(258,非表示_作業シート!$C:$M,11,FALSE),"")</f>
        <v/>
      </c>
      <c r="D260" s="20" t="str">
        <f>IFERROR(VLOOKUP(258,非表示_作業シート!$C:$M,9,FALSE),"")</f>
        <v/>
      </c>
    </row>
    <row r="261" spans="1:4" x14ac:dyDescent="0.2">
      <c r="A261" s="1" t="str">
        <f>IFERROR(VLOOKUP(259,非表示_作業シート!$C:$K,7,FALSE),"")</f>
        <v/>
      </c>
      <c r="B261" s="1" t="str">
        <f>IFERROR(VLOOKUP(259,非表示_作業シート!$C:$M,10,FALSE),"")</f>
        <v/>
      </c>
      <c r="C261" s="1" t="str">
        <f>IFERROR(VLOOKUP(259,非表示_作業シート!$C:$M,11,FALSE),"")</f>
        <v/>
      </c>
      <c r="D261" s="20" t="str">
        <f>IFERROR(VLOOKUP(259,非表示_作業シート!$C:$M,9,FALSE),"")</f>
        <v/>
      </c>
    </row>
    <row r="262" spans="1:4" x14ac:dyDescent="0.2">
      <c r="A262" s="1" t="str">
        <f>IFERROR(VLOOKUP(260,非表示_作業シート!$C:$K,7,FALSE),"")</f>
        <v/>
      </c>
      <c r="B262" s="1" t="str">
        <f>IFERROR(VLOOKUP(260,非表示_作業シート!$C:$M,10,FALSE),"")</f>
        <v/>
      </c>
      <c r="C262" s="1" t="str">
        <f>IFERROR(VLOOKUP(260,非表示_作業シート!$C:$M,11,FALSE),"")</f>
        <v/>
      </c>
      <c r="D262" s="20" t="str">
        <f>IFERROR(VLOOKUP(260,非表示_作業シート!$C:$M,9,FALSE),"")</f>
        <v/>
      </c>
    </row>
    <row r="263" spans="1:4" x14ac:dyDescent="0.2">
      <c r="A263" s="1" t="str">
        <f>IFERROR(VLOOKUP(261,非表示_作業シート!$C:$K,7,FALSE),"")</f>
        <v/>
      </c>
      <c r="B263" s="1" t="str">
        <f>IFERROR(VLOOKUP(261,非表示_作業シート!$C:$M,10,FALSE),"")</f>
        <v/>
      </c>
      <c r="C263" s="1" t="str">
        <f>IFERROR(VLOOKUP(261,非表示_作業シート!$C:$M,11,FALSE),"")</f>
        <v/>
      </c>
      <c r="D263" s="20" t="str">
        <f>IFERROR(VLOOKUP(261,非表示_作業シート!$C:$M,9,FALSE),"")</f>
        <v/>
      </c>
    </row>
    <row r="264" spans="1:4" x14ac:dyDescent="0.2">
      <c r="A264" s="1" t="str">
        <f>IFERROR(VLOOKUP(262,非表示_作業シート!$C:$K,7,FALSE),"")</f>
        <v/>
      </c>
      <c r="B264" s="1" t="str">
        <f>IFERROR(VLOOKUP(262,非表示_作業シート!$C:$M,10,FALSE),"")</f>
        <v/>
      </c>
      <c r="C264" s="1" t="str">
        <f>IFERROR(VLOOKUP(262,非表示_作業シート!$C:$M,11,FALSE),"")</f>
        <v/>
      </c>
      <c r="D264" s="20" t="str">
        <f>IFERROR(VLOOKUP(262,非表示_作業シート!$C:$M,9,FALSE),"")</f>
        <v/>
      </c>
    </row>
    <row r="265" spans="1:4" x14ac:dyDescent="0.2">
      <c r="A265" s="1" t="str">
        <f>IFERROR(VLOOKUP(263,非表示_作業シート!$C:$K,7,FALSE),"")</f>
        <v/>
      </c>
      <c r="B265" s="1" t="str">
        <f>IFERROR(VLOOKUP(263,非表示_作業シート!$C:$M,10,FALSE),"")</f>
        <v/>
      </c>
      <c r="C265" s="1" t="str">
        <f>IFERROR(VLOOKUP(263,非表示_作業シート!$C:$M,11,FALSE),"")</f>
        <v/>
      </c>
      <c r="D265" s="20" t="str">
        <f>IFERROR(VLOOKUP(263,非表示_作業シート!$C:$M,9,FALSE),"")</f>
        <v/>
      </c>
    </row>
    <row r="266" spans="1:4" x14ac:dyDescent="0.2">
      <c r="A266" s="1" t="str">
        <f>IFERROR(VLOOKUP(264,非表示_作業シート!$C:$K,7,FALSE),"")</f>
        <v/>
      </c>
      <c r="B266" s="1" t="str">
        <f>IFERROR(VLOOKUP(264,非表示_作業シート!$C:$M,10,FALSE),"")</f>
        <v/>
      </c>
      <c r="C266" s="1" t="str">
        <f>IFERROR(VLOOKUP(264,非表示_作業シート!$C:$M,11,FALSE),"")</f>
        <v/>
      </c>
      <c r="D266" s="20" t="str">
        <f>IFERROR(VLOOKUP(264,非表示_作業シート!$C:$M,9,FALSE),"")</f>
        <v/>
      </c>
    </row>
    <row r="267" spans="1:4" x14ac:dyDescent="0.2">
      <c r="A267" s="1" t="str">
        <f>IFERROR(VLOOKUP(265,非表示_作業シート!$C:$K,7,FALSE),"")</f>
        <v/>
      </c>
      <c r="B267" s="1" t="str">
        <f>IFERROR(VLOOKUP(265,非表示_作業シート!$C:$M,10,FALSE),"")</f>
        <v/>
      </c>
      <c r="C267" s="1" t="str">
        <f>IFERROR(VLOOKUP(265,非表示_作業シート!$C:$M,11,FALSE),"")</f>
        <v/>
      </c>
      <c r="D267" s="20" t="str">
        <f>IFERROR(VLOOKUP(265,非表示_作業シート!$C:$M,9,FALSE),"")</f>
        <v/>
      </c>
    </row>
    <row r="268" spans="1:4" x14ac:dyDescent="0.2">
      <c r="A268" s="1" t="str">
        <f>IFERROR(VLOOKUP(266,非表示_作業シート!$C:$K,7,FALSE),"")</f>
        <v/>
      </c>
      <c r="B268" s="1" t="str">
        <f>IFERROR(VLOOKUP(266,非表示_作業シート!$C:$M,10,FALSE),"")</f>
        <v/>
      </c>
      <c r="C268" s="1" t="str">
        <f>IFERROR(VLOOKUP(266,非表示_作業シート!$C:$M,11,FALSE),"")</f>
        <v/>
      </c>
      <c r="D268" s="20" t="str">
        <f>IFERROR(VLOOKUP(266,非表示_作業シート!$C:$M,9,FALSE),"")</f>
        <v/>
      </c>
    </row>
    <row r="269" spans="1:4" x14ac:dyDescent="0.2">
      <c r="A269" s="1" t="str">
        <f>IFERROR(VLOOKUP(267,非表示_作業シート!$C:$K,7,FALSE),"")</f>
        <v/>
      </c>
      <c r="B269" s="1" t="str">
        <f>IFERROR(VLOOKUP(267,非表示_作業シート!$C:$M,10,FALSE),"")</f>
        <v/>
      </c>
      <c r="C269" s="1" t="str">
        <f>IFERROR(VLOOKUP(267,非表示_作業シート!$C:$M,11,FALSE),"")</f>
        <v/>
      </c>
      <c r="D269" s="20" t="str">
        <f>IFERROR(VLOOKUP(267,非表示_作業シート!$C:$M,9,FALSE),"")</f>
        <v/>
      </c>
    </row>
    <row r="270" spans="1:4" x14ac:dyDescent="0.2">
      <c r="A270" s="1" t="str">
        <f>IFERROR(VLOOKUP(268,非表示_作業シート!$C:$K,7,FALSE),"")</f>
        <v/>
      </c>
      <c r="B270" s="1" t="str">
        <f>IFERROR(VLOOKUP(268,非表示_作業シート!$C:$M,10,FALSE),"")</f>
        <v/>
      </c>
      <c r="C270" s="1" t="str">
        <f>IFERROR(VLOOKUP(268,非表示_作業シート!$C:$M,11,FALSE),"")</f>
        <v/>
      </c>
      <c r="D270" s="20" t="str">
        <f>IFERROR(VLOOKUP(268,非表示_作業シート!$C:$M,9,FALSE),"")</f>
        <v/>
      </c>
    </row>
    <row r="271" spans="1:4" x14ac:dyDescent="0.2">
      <c r="A271" s="1" t="str">
        <f>IFERROR(VLOOKUP(269,非表示_作業シート!$C:$K,7,FALSE),"")</f>
        <v/>
      </c>
      <c r="B271" s="1" t="str">
        <f>IFERROR(VLOOKUP(269,非表示_作業シート!$C:$M,10,FALSE),"")</f>
        <v/>
      </c>
      <c r="C271" s="1" t="str">
        <f>IFERROR(VLOOKUP(269,非表示_作業シート!$C:$M,11,FALSE),"")</f>
        <v/>
      </c>
      <c r="D271" s="20" t="str">
        <f>IFERROR(VLOOKUP(269,非表示_作業シート!$C:$M,9,FALSE),"")</f>
        <v/>
      </c>
    </row>
    <row r="272" spans="1:4" x14ac:dyDescent="0.2">
      <c r="A272" s="1" t="str">
        <f>IFERROR(VLOOKUP(270,非表示_作業シート!$C:$K,7,FALSE),"")</f>
        <v/>
      </c>
      <c r="B272" s="1" t="str">
        <f>IFERROR(VLOOKUP(270,非表示_作業シート!$C:$M,10,FALSE),"")</f>
        <v/>
      </c>
      <c r="C272" s="1" t="str">
        <f>IFERROR(VLOOKUP(270,非表示_作業シート!$C:$M,11,FALSE),"")</f>
        <v/>
      </c>
      <c r="D272" s="20" t="str">
        <f>IFERROR(VLOOKUP(270,非表示_作業シート!$C:$M,9,FALSE),"")</f>
        <v/>
      </c>
    </row>
    <row r="273" spans="1:4" x14ac:dyDescent="0.2">
      <c r="A273" s="1" t="str">
        <f>IFERROR(VLOOKUP(271,非表示_作業シート!$C:$K,7,FALSE),"")</f>
        <v/>
      </c>
      <c r="B273" s="1" t="str">
        <f>IFERROR(VLOOKUP(271,非表示_作業シート!$C:$M,10,FALSE),"")</f>
        <v/>
      </c>
      <c r="C273" s="1" t="str">
        <f>IFERROR(VLOOKUP(271,非表示_作業シート!$C:$M,11,FALSE),"")</f>
        <v/>
      </c>
      <c r="D273" s="20" t="str">
        <f>IFERROR(VLOOKUP(271,非表示_作業シート!$C:$M,9,FALSE),"")</f>
        <v/>
      </c>
    </row>
    <row r="274" spans="1:4" x14ac:dyDescent="0.2">
      <c r="A274" s="1" t="str">
        <f>IFERROR(VLOOKUP(272,非表示_作業シート!$C:$K,7,FALSE),"")</f>
        <v/>
      </c>
      <c r="B274" s="1" t="str">
        <f>IFERROR(VLOOKUP(272,非表示_作業シート!$C:$M,10,FALSE),"")</f>
        <v/>
      </c>
      <c r="C274" s="1" t="str">
        <f>IFERROR(VLOOKUP(272,非表示_作業シート!$C:$M,11,FALSE),"")</f>
        <v/>
      </c>
      <c r="D274" s="20" t="str">
        <f>IFERROR(VLOOKUP(272,非表示_作業シート!$C:$M,9,FALSE),"")</f>
        <v/>
      </c>
    </row>
    <row r="275" spans="1:4" x14ac:dyDescent="0.2">
      <c r="A275" s="1" t="str">
        <f>IFERROR(VLOOKUP(273,非表示_作業シート!$C:$K,7,FALSE),"")</f>
        <v/>
      </c>
      <c r="B275" s="1" t="str">
        <f>IFERROR(VLOOKUP(273,非表示_作業シート!$C:$M,10,FALSE),"")</f>
        <v/>
      </c>
      <c r="C275" s="1" t="str">
        <f>IFERROR(VLOOKUP(273,非表示_作業シート!$C:$M,11,FALSE),"")</f>
        <v/>
      </c>
      <c r="D275" s="20" t="str">
        <f>IFERROR(VLOOKUP(273,非表示_作業シート!$C:$M,9,FALSE),"")</f>
        <v/>
      </c>
    </row>
    <row r="276" spans="1:4" x14ac:dyDescent="0.2">
      <c r="A276" s="1" t="str">
        <f>IFERROR(VLOOKUP(274,非表示_作業シート!$C:$K,7,FALSE),"")</f>
        <v/>
      </c>
      <c r="B276" s="1" t="str">
        <f>IFERROR(VLOOKUP(274,非表示_作業シート!$C:$M,10,FALSE),"")</f>
        <v/>
      </c>
      <c r="C276" s="1" t="str">
        <f>IFERROR(VLOOKUP(274,非表示_作業シート!$C:$M,11,FALSE),"")</f>
        <v/>
      </c>
      <c r="D276" s="20" t="str">
        <f>IFERROR(VLOOKUP(274,非表示_作業シート!$C:$M,9,FALSE),"")</f>
        <v/>
      </c>
    </row>
    <row r="277" spans="1:4" x14ac:dyDescent="0.2">
      <c r="A277" s="1" t="str">
        <f>IFERROR(VLOOKUP(275,非表示_作業シート!$C:$K,7,FALSE),"")</f>
        <v/>
      </c>
      <c r="B277" s="1" t="str">
        <f>IFERROR(VLOOKUP(275,非表示_作業シート!$C:$M,10,FALSE),"")</f>
        <v/>
      </c>
      <c r="C277" s="1" t="str">
        <f>IFERROR(VLOOKUP(275,非表示_作業シート!$C:$M,11,FALSE),"")</f>
        <v/>
      </c>
      <c r="D277" s="20" t="str">
        <f>IFERROR(VLOOKUP(275,非表示_作業シート!$C:$M,9,FALSE),"")</f>
        <v/>
      </c>
    </row>
    <row r="278" spans="1:4" x14ac:dyDescent="0.2">
      <c r="A278" s="1" t="str">
        <f>IFERROR(VLOOKUP(276,非表示_作業シート!$C:$K,7,FALSE),"")</f>
        <v/>
      </c>
      <c r="B278" s="1" t="str">
        <f>IFERROR(VLOOKUP(276,非表示_作業シート!$C:$M,10,FALSE),"")</f>
        <v/>
      </c>
      <c r="C278" s="1" t="str">
        <f>IFERROR(VLOOKUP(276,非表示_作業シート!$C:$M,11,FALSE),"")</f>
        <v/>
      </c>
      <c r="D278" s="20" t="str">
        <f>IFERROR(VLOOKUP(276,非表示_作業シート!$C:$M,9,FALSE),"")</f>
        <v/>
      </c>
    </row>
    <row r="279" spans="1:4" x14ac:dyDescent="0.2">
      <c r="A279" s="1" t="str">
        <f>IFERROR(VLOOKUP(277,非表示_作業シート!$C:$K,7,FALSE),"")</f>
        <v/>
      </c>
      <c r="B279" s="1" t="str">
        <f>IFERROR(VLOOKUP(277,非表示_作業シート!$C:$M,10,FALSE),"")</f>
        <v/>
      </c>
      <c r="C279" s="1" t="str">
        <f>IFERROR(VLOOKUP(277,非表示_作業シート!$C:$M,11,FALSE),"")</f>
        <v/>
      </c>
      <c r="D279" s="20" t="str">
        <f>IFERROR(VLOOKUP(277,非表示_作業シート!$C:$M,9,FALSE),"")</f>
        <v/>
      </c>
    </row>
    <row r="280" spans="1:4" x14ac:dyDescent="0.2">
      <c r="A280" s="1" t="str">
        <f>IFERROR(VLOOKUP(278,非表示_作業シート!$C:$K,7,FALSE),"")</f>
        <v/>
      </c>
      <c r="B280" s="1" t="str">
        <f>IFERROR(VLOOKUP(278,非表示_作業シート!$C:$M,10,FALSE),"")</f>
        <v/>
      </c>
      <c r="C280" s="1" t="str">
        <f>IFERROR(VLOOKUP(278,非表示_作業シート!$C:$M,11,FALSE),"")</f>
        <v/>
      </c>
      <c r="D280" s="20" t="str">
        <f>IFERROR(VLOOKUP(278,非表示_作業シート!$C:$M,9,FALSE),"")</f>
        <v/>
      </c>
    </row>
    <row r="281" spans="1:4" x14ac:dyDescent="0.2">
      <c r="A281" s="1" t="str">
        <f>IFERROR(VLOOKUP(279,非表示_作業シート!$C:$K,7,FALSE),"")</f>
        <v/>
      </c>
      <c r="B281" s="1" t="str">
        <f>IFERROR(VLOOKUP(279,非表示_作業シート!$C:$M,10,FALSE),"")</f>
        <v/>
      </c>
      <c r="C281" s="1" t="str">
        <f>IFERROR(VLOOKUP(279,非表示_作業シート!$C:$M,11,FALSE),"")</f>
        <v/>
      </c>
      <c r="D281" s="20" t="str">
        <f>IFERROR(VLOOKUP(279,非表示_作業シート!$C:$M,9,FALSE),"")</f>
        <v/>
      </c>
    </row>
    <row r="282" spans="1:4" x14ac:dyDescent="0.2">
      <c r="A282" s="1" t="str">
        <f>IFERROR(VLOOKUP(280,非表示_作業シート!$C:$K,7,FALSE),"")</f>
        <v/>
      </c>
      <c r="B282" s="1" t="str">
        <f>IFERROR(VLOOKUP(280,非表示_作業シート!$C:$M,10,FALSE),"")</f>
        <v/>
      </c>
      <c r="C282" s="1" t="str">
        <f>IFERROR(VLOOKUP(280,非表示_作業シート!$C:$M,11,FALSE),"")</f>
        <v/>
      </c>
      <c r="D282" s="20" t="str">
        <f>IFERROR(VLOOKUP(280,非表示_作業シート!$C:$M,9,FALSE),"")</f>
        <v/>
      </c>
    </row>
    <row r="283" spans="1:4" x14ac:dyDescent="0.2">
      <c r="A283" s="1" t="str">
        <f>IFERROR(VLOOKUP(281,非表示_作業シート!$C:$K,7,FALSE),"")</f>
        <v/>
      </c>
      <c r="B283" s="1" t="str">
        <f>IFERROR(VLOOKUP(281,非表示_作業シート!$C:$M,10,FALSE),"")</f>
        <v/>
      </c>
      <c r="C283" s="1" t="str">
        <f>IFERROR(VLOOKUP(281,非表示_作業シート!$C:$M,11,FALSE),"")</f>
        <v/>
      </c>
      <c r="D283" s="20" t="str">
        <f>IFERROR(VLOOKUP(281,非表示_作業シート!$C:$M,9,FALSE),"")</f>
        <v/>
      </c>
    </row>
    <row r="284" spans="1:4" x14ac:dyDescent="0.2">
      <c r="A284" s="1" t="str">
        <f>IFERROR(VLOOKUP(282,非表示_作業シート!$C:$K,7,FALSE),"")</f>
        <v/>
      </c>
      <c r="B284" s="1" t="str">
        <f>IFERROR(VLOOKUP(282,非表示_作業シート!$C:$M,10,FALSE),"")</f>
        <v/>
      </c>
      <c r="C284" s="1" t="str">
        <f>IFERROR(VLOOKUP(282,非表示_作業シート!$C:$M,11,FALSE),"")</f>
        <v/>
      </c>
      <c r="D284" s="20" t="str">
        <f>IFERROR(VLOOKUP(282,非表示_作業シート!$C:$M,9,FALSE),"")</f>
        <v/>
      </c>
    </row>
    <row r="285" spans="1:4" x14ac:dyDescent="0.2">
      <c r="A285" s="1" t="str">
        <f>IFERROR(VLOOKUP(283,非表示_作業シート!$C:$K,7,FALSE),"")</f>
        <v/>
      </c>
      <c r="B285" s="1" t="str">
        <f>IFERROR(VLOOKUP(283,非表示_作業シート!$C:$M,10,FALSE),"")</f>
        <v/>
      </c>
      <c r="C285" s="1" t="str">
        <f>IFERROR(VLOOKUP(283,非表示_作業シート!$C:$M,11,FALSE),"")</f>
        <v/>
      </c>
      <c r="D285" s="20" t="str">
        <f>IFERROR(VLOOKUP(283,非表示_作業シート!$C:$M,9,FALSE),"")</f>
        <v/>
      </c>
    </row>
    <row r="286" spans="1:4" x14ac:dyDescent="0.2">
      <c r="A286" s="1" t="str">
        <f>IFERROR(VLOOKUP(284,非表示_作業シート!$C:$K,7,FALSE),"")</f>
        <v/>
      </c>
      <c r="B286" s="1" t="str">
        <f>IFERROR(VLOOKUP(284,非表示_作業シート!$C:$M,10,FALSE),"")</f>
        <v/>
      </c>
      <c r="C286" s="1" t="str">
        <f>IFERROR(VLOOKUP(284,非表示_作業シート!$C:$M,11,FALSE),"")</f>
        <v/>
      </c>
      <c r="D286" s="20" t="str">
        <f>IFERROR(VLOOKUP(284,非表示_作業シート!$C:$M,9,FALSE),"")</f>
        <v/>
      </c>
    </row>
    <row r="287" spans="1:4" x14ac:dyDescent="0.2">
      <c r="A287" s="1" t="str">
        <f>IFERROR(VLOOKUP(285,非表示_作業シート!$C:$K,7,FALSE),"")</f>
        <v/>
      </c>
      <c r="B287" s="1" t="str">
        <f>IFERROR(VLOOKUP(285,非表示_作業シート!$C:$M,10,FALSE),"")</f>
        <v/>
      </c>
      <c r="C287" s="1" t="str">
        <f>IFERROR(VLOOKUP(285,非表示_作業シート!$C:$M,11,FALSE),"")</f>
        <v/>
      </c>
      <c r="D287" s="20" t="str">
        <f>IFERROR(VLOOKUP(285,非表示_作業シート!$C:$M,9,FALSE),"")</f>
        <v/>
      </c>
    </row>
    <row r="288" spans="1:4" x14ac:dyDescent="0.2">
      <c r="A288" s="1" t="str">
        <f>IFERROR(VLOOKUP(286,非表示_作業シート!$C:$K,7,FALSE),"")</f>
        <v/>
      </c>
      <c r="B288" s="1" t="str">
        <f>IFERROR(VLOOKUP(286,非表示_作業シート!$C:$M,10,FALSE),"")</f>
        <v/>
      </c>
      <c r="C288" s="1" t="str">
        <f>IFERROR(VLOOKUP(286,非表示_作業シート!$C:$M,11,FALSE),"")</f>
        <v/>
      </c>
      <c r="D288" s="20" t="str">
        <f>IFERROR(VLOOKUP(286,非表示_作業シート!$C:$M,9,FALSE),"")</f>
        <v/>
      </c>
    </row>
    <row r="289" spans="1:4" x14ac:dyDescent="0.2">
      <c r="A289" s="1" t="str">
        <f>IFERROR(VLOOKUP(287,非表示_作業シート!$C:$K,7,FALSE),"")</f>
        <v/>
      </c>
      <c r="B289" s="1" t="str">
        <f>IFERROR(VLOOKUP(287,非表示_作業シート!$C:$M,10,FALSE),"")</f>
        <v/>
      </c>
      <c r="C289" s="1" t="str">
        <f>IFERROR(VLOOKUP(287,非表示_作業シート!$C:$M,11,FALSE),"")</f>
        <v/>
      </c>
      <c r="D289" s="20" t="str">
        <f>IFERROR(VLOOKUP(287,非表示_作業シート!$C:$M,9,FALSE),"")</f>
        <v/>
      </c>
    </row>
    <row r="290" spans="1:4" x14ac:dyDescent="0.2">
      <c r="A290" s="1" t="str">
        <f>IFERROR(VLOOKUP(288,非表示_作業シート!$C:$K,7,FALSE),"")</f>
        <v/>
      </c>
      <c r="B290" s="1" t="str">
        <f>IFERROR(VLOOKUP(288,非表示_作業シート!$C:$M,10,FALSE),"")</f>
        <v/>
      </c>
      <c r="C290" s="1" t="str">
        <f>IFERROR(VLOOKUP(288,非表示_作業シート!$C:$M,11,FALSE),"")</f>
        <v/>
      </c>
      <c r="D290" s="20" t="str">
        <f>IFERROR(VLOOKUP(288,非表示_作業シート!$C:$M,9,FALSE),"")</f>
        <v/>
      </c>
    </row>
    <row r="291" spans="1:4" x14ac:dyDescent="0.2">
      <c r="A291" s="1" t="str">
        <f>IFERROR(VLOOKUP(289,非表示_作業シート!$C:$K,7,FALSE),"")</f>
        <v/>
      </c>
      <c r="B291" s="1" t="str">
        <f>IFERROR(VLOOKUP(289,非表示_作業シート!$C:$M,10,FALSE),"")</f>
        <v/>
      </c>
      <c r="C291" s="1" t="str">
        <f>IFERROR(VLOOKUP(289,非表示_作業シート!$C:$M,11,FALSE),"")</f>
        <v/>
      </c>
      <c r="D291" s="20" t="str">
        <f>IFERROR(VLOOKUP(289,非表示_作業シート!$C:$M,9,FALSE),"")</f>
        <v/>
      </c>
    </row>
    <row r="292" spans="1:4" x14ac:dyDescent="0.2">
      <c r="A292" s="1" t="str">
        <f>IFERROR(VLOOKUP(290,非表示_作業シート!$C:$K,7,FALSE),"")</f>
        <v/>
      </c>
      <c r="B292" s="1" t="str">
        <f>IFERROR(VLOOKUP(290,非表示_作業シート!$C:$M,10,FALSE),"")</f>
        <v/>
      </c>
      <c r="C292" s="1" t="str">
        <f>IFERROR(VLOOKUP(290,非表示_作業シート!$C:$M,11,FALSE),"")</f>
        <v/>
      </c>
      <c r="D292" s="20" t="str">
        <f>IFERROR(VLOOKUP(290,非表示_作業シート!$C:$M,9,FALSE),"")</f>
        <v/>
      </c>
    </row>
    <row r="293" spans="1:4" x14ac:dyDescent="0.2">
      <c r="A293" s="1" t="str">
        <f>IFERROR(VLOOKUP(291,非表示_作業シート!$C:$K,7,FALSE),"")</f>
        <v/>
      </c>
      <c r="B293" s="1" t="str">
        <f>IFERROR(VLOOKUP(291,非表示_作業シート!$C:$M,10,FALSE),"")</f>
        <v/>
      </c>
      <c r="C293" s="1" t="str">
        <f>IFERROR(VLOOKUP(291,非表示_作業シート!$C:$M,11,FALSE),"")</f>
        <v/>
      </c>
      <c r="D293" s="20" t="str">
        <f>IFERROR(VLOOKUP(291,非表示_作業シート!$C:$M,9,FALSE),"")</f>
        <v/>
      </c>
    </row>
    <row r="294" spans="1:4" x14ac:dyDescent="0.2">
      <c r="A294" s="1" t="str">
        <f>IFERROR(VLOOKUP(292,非表示_作業シート!$C:$K,7,FALSE),"")</f>
        <v/>
      </c>
      <c r="B294" s="1" t="str">
        <f>IFERROR(VLOOKUP(292,非表示_作業シート!$C:$M,10,FALSE),"")</f>
        <v/>
      </c>
      <c r="C294" s="1" t="str">
        <f>IFERROR(VLOOKUP(292,非表示_作業シート!$C:$M,11,FALSE),"")</f>
        <v/>
      </c>
      <c r="D294" s="20" t="str">
        <f>IFERROR(VLOOKUP(292,非表示_作業シート!$C:$M,9,FALSE),"")</f>
        <v/>
      </c>
    </row>
    <row r="295" spans="1:4" x14ac:dyDescent="0.2">
      <c r="A295" s="1" t="str">
        <f>IFERROR(VLOOKUP(293,非表示_作業シート!$C:$K,7,FALSE),"")</f>
        <v/>
      </c>
      <c r="B295" s="1" t="str">
        <f>IFERROR(VLOOKUP(293,非表示_作業シート!$C:$M,10,FALSE),"")</f>
        <v/>
      </c>
      <c r="C295" s="1" t="str">
        <f>IFERROR(VLOOKUP(293,非表示_作業シート!$C:$M,11,FALSE),"")</f>
        <v/>
      </c>
      <c r="D295" s="20" t="str">
        <f>IFERROR(VLOOKUP(293,非表示_作業シート!$C:$M,9,FALSE),"")</f>
        <v/>
      </c>
    </row>
    <row r="296" spans="1:4" x14ac:dyDescent="0.2">
      <c r="A296" s="1" t="str">
        <f>IFERROR(VLOOKUP(294,非表示_作業シート!$C:$K,7,FALSE),"")</f>
        <v/>
      </c>
      <c r="B296" s="1" t="str">
        <f>IFERROR(VLOOKUP(294,非表示_作業シート!$C:$M,10,FALSE),"")</f>
        <v/>
      </c>
      <c r="C296" s="1" t="str">
        <f>IFERROR(VLOOKUP(294,非表示_作業シート!$C:$M,11,FALSE),"")</f>
        <v/>
      </c>
      <c r="D296" s="20" t="str">
        <f>IFERROR(VLOOKUP(294,非表示_作業シート!$C:$M,9,FALSE),"")</f>
        <v/>
      </c>
    </row>
    <row r="297" spans="1:4" x14ac:dyDescent="0.2">
      <c r="A297" s="1" t="str">
        <f>IFERROR(VLOOKUP(295,非表示_作業シート!$C:$K,7,FALSE),"")</f>
        <v/>
      </c>
      <c r="B297" s="1" t="str">
        <f>IFERROR(VLOOKUP(295,非表示_作業シート!$C:$M,10,FALSE),"")</f>
        <v/>
      </c>
      <c r="C297" s="1" t="str">
        <f>IFERROR(VLOOKUP(295,非表示_作業シート!$C:$M,11,FALSE),"")</f>
        <v/>
      </c>
      <c r="D297" s="20" t="str">
        <f>IFERROR(VLOOKUP(295,非表示_作業シート!$C:$M,9,FALSE),"")</f>
        <v/>
      </c>
    </row>
    <row r="298" spans="1:4" x14ac:dyDescent="0.2">
      <c r="A298" s="1" t="str">
        <f>IFERROR(VLOOKUP(296,非表示_作業シート!$C:$K,7,FALSE),"")</f>
        <v/>
      </c>
      <c r="B298" s="1" t="str">
        <f>IFERROR(VLOOKUP(296,非表示_作業シート!$C:$M,10,FALSE),"")</f>
        <v/>
      </c>
      <c r="C298" s="1" t="str">
        <f>IFERROR(VLOOKUP(296,非表示_作業シート!$C:$M,11,FALSE),"")</f>
        <v/>
      </c>
      <c r="D298" s="20" t="str">
        <f>IFERROR(VLOOKUP(296,非表示_作業シート!$C:$M,9,FALSE),"")</f>
        <v/>
      </c>
    </row>
    <row r="299" spans="1:4" x14ac:dyDescent="0.2">
      <c r="A299" s="1" t="str">
        <f>IFERROR(VLOOKUP(297,非表示_作業シート!$C:$K,7,FALSE),"")</f>
        <v/>
      </c>
      <c r="B299" s="1" t="str">
        <f>IFERROR(VLOOKUP(297,非表示_作業シート!$C:$M,10,FALSE),"")</f>
        <v/>
      </c>
      <c r="C299" s="1" t="str">
        <f>IFERROR(VLOOKUP(297,非表示_作業シート!$C:$M,11,FALSE),"")</f>
        <v/>
      </c>
      <c r="D299" s="20" t="str">
        <f>IFERROR(VLOOKUP(297,非表示_作業シート!$C:$M,9,FALSE),"")</f>
        <v/>
      </c>
    </row>
    <row r="300" spans="1:4" x14ac:dyDescent="0.2">
      <c r="A300" s="1" t="str">
        <f>IFERROR(VLOOKUP(298,非表示_作業シート!$C:$K,7,FALSE),"")</f>
        <v/>
      </c>
      <c r="B300" s="1" t="str">
        <f>IFERROR(VLOOKUP(298,非表示_作業シート!$C:$M,10,FALSE),"")</f>
        <v/>
      </c>
      <c r="C300" s="1" t="str">
        <f>IFERROR(VLOOKUP(298,非表示_作業シート!$C:$M,11,FALSE),"")</f>
        <v/>
      </c>
      <c r="D300" s="20" t="str">
        <f>IFERROR(VLOOKUP(298,非表示_作業シート!$C:$M,9,FALSE),"")</f>
        <v/>
      </c>
    </row>
    <row r="301" spans="1:4" x14ac:dyDescent="0.2">
      <c r="A301" s="1" t="str">
        <f>IFERROR(VLOOKUP(299,非表示_作業シート!$C:$K,7,FALSE),"")</f>
        <v/>
      </c>
      <c r="B301" s="1" t="str">
        <f>IFERROR(VLOOKUP(299,非表示_作業シート!$C:$M,10,FALSE),"")</f>
        <v/>
      </c>
      <c r="C301" s="1" t="str">
        <f>IFERROR(VLOOKUP(299,非表示_作業シート!$C:$M,11,FALSE),"")</f>
        <v/>
      </c>
      <c r="D301" s="20" t="str">
        <f>IFERROR(VLOOKUP(299,非表示_作業シート!$C:$M,9,FALSE),"")</f>
        <v/>
      </c>
    </row>
    <row r="302" spans="1:4" x14ac:dyDescent="0.2">
      <c r="A302" s="1" t="str">
        <f>IFERROR(VLOOKUP(300,非表示_作業シート!$C:$K,7,FALSE),"")</f>
        <v/>
      </c>
      <c r="B302" s="1" t="str">
        <f>IFERROR(VLOOKUP(300,非表示_作業シート!$C:$M,10,FALSE),"")</f>
        <v/>
      </c>
      <c r="C302" s="1" t="str">
        <f>IFERROR(VLOOKUP(300,非表示_作業シート!$C:$M,11,FALSE),"")</f>
        <v/>
      </c>
      <c r="D302" s="20" t="str">
        <f>IFERROR(VLOOKUP(300,非表示_作業シート!$C:$M,9,FALSE),"")</f>
        <v/>
      </c>
    </row>
    <row r="303" spans="1:4" x14ac:dyDescent="0.2">
      <c r="A303" s="1" t="str">
        <f>IFERROR(VLOOKUP(301,非表示_作業シート!$C:$K,7,FALSE),"")</f>
        <v/>
      </c>
      <c r="B303" s="1" t="str">
        <f>IFERROR(VLOOKUP(301,非表示_作業シート!$C:$M,10,FALSE),"")</f>
        <v/>
      </c>
      <c r="C303" s="1" t="str">
        <f>IFERROR(VLOOKUP(301,非表示_作業シート!$C:$M,11,FALSE),"")</f>
        <v/>
      </c>
      <c r="D303" s="20" t="str">
        <f>IFERROR(VLOOKUP(301,非表示_作業シート!$C:$M,9,FALSE),"")</f>
        <v/>
      </c>
    </row>
    <row r="304" spans="1:4" x14ac:dyDescent="0.2">
      <c r="A304" s="1" t="str">
        <f>IFERROR(VLOOKUP(302,非表示_作業シート!$C:$K,7,FALSE),"")</f>
        <v/>
      </c>
      <c r="B304" s="1" t="str">
        <f>IFERROR(VLOOKUP(302,非表示_作業シート!$C:$M,10,FALSE),"")</f>
        <v/>
      </c>
      <c r="C304" s="1" t="str">
        <f>IFERROR(VLOOKUP(302,非表示_作業シート!$C:$M,11,FALSE),"")</f>
        <v/>
      </c>
      <c r="D304" s="20" t="str">
        <f>IFERROR(VLOOKUP(302,非表示_作業シート!$C:$M,9,FALSE),"")</f>
        <v/>
      </c>
    </row>
    <row r="305" spans="1:4" x14ac:dyDescent="0.2">
      <c r="A305" s="1" t="str">
        <f>IFERROR(VLOOKUP(303,非表示_作業シート!$C:$K,7,FALSE),"")</f>
        <v/>
      </c>
      <c r="B305" s="1" t="str">
        <f>IFERROR(VLOOKUP(303,非表示_作業シート!$C:$M,10,FALSE),"")</f>
        <v/>
      </c>
      <c r="C305" s="1" t="str">
        <f>IFERROR(VLOOKUP(303,非表示_作業シート!$C:$M,11,FALSE),"")</f>
        <v/>
      </c>
      <c r="D305" s="20" t="str">
        <f>IFERROR(VLOOKUP(303,非表示_作業シート!$C:$M,9,FALSE),"")</f>
        <v/>
      </c>
    </row>
    <row r="306" spans="1:4" x14ac:dyDescent="0.2">
      <c r="A306" s="1" t="str">
        <f>IFERROR(VLOOKUP(304,非表示_作業シート!$C:$K,7,FALSE),"")</f>
        <v/>
      </c>
      <c r="B306" s="1" t="str">
        <f>IFERROR(VLOOKUP(304,非表示_作業シート!$C:$M,10,FALSE),"")</f>
        <v/>
      </c>
      <c r="C306" s="1" t="str">
        <f>IFERROR(VLOOKUP(304,非表示_作業シート!$C:$M,11,FALSE),"")</f>
        <v/>
      </c>
      <c r="D306" s="20" t="str">
        <f>IFERROR(VLOOKUP(304,非表示_作業シート!$C:$M,9,FALSE),"")</f>
        <v/>
      </c>
    </row>
    <row r="307" spans="1:4" x14ac:dyDescent="0.2">
      <c r="A307" s="1" t="str">
        <f>IFERROR(VLOOKUP(305,非表示_作業シート!$C:$K,7,FALSE),"")</f>
        <v/>
      </c>
      <c r="B307" s="1" t="str">
        <f>IFERROR(VLOOKUP(305,非表示_作業シート!$C:$M,10,FALSE),"")</f>
        <v/>
      </c>
      <c r="C307" s="1" t="str">
        <f>IFERROR(VLOOKUP(305,非表示_作業シート!$C:$M,11,FALSE),"")</f>
        <v/>
      </c>
      <c r="D307" s="20" t="str">
        <f>IFERROR(VLOOKUP(305,非表示_作業シート!$C:$M,9,FALSE),"")</f>
        <v/>
      </c>
    </row>
    <row r="308" spans="1:4" x14ac:dyDescent="0.2">
      <c r="A308" s="1" t="str">
        <f>IFERROR(VLOOKUP(306,非表示_作業シート!$C:$K,7,FALSE),"")</f>
        <v/>
      </c>
      <c r="B308" s="1" t="str">
        <f>IFERROR(VLOOKUP(306,非表示_作業シート!$C:$M,10,FALSE),"")</f>
        <v/>
      </c>
      <c r="C308" s="1" t="str">
        <f>IFERROR(VLOOKUP(306,非表示_作業シート!$C:$M,11,FALSE),"")</f>
        <v/>
      </c>
      <c r="D308" s="20" t="str">
        <f>IFERROR(VLOOKUP(306,非表示_作業シート!$C:$M,9,FALSE),"")</f>
        <v/>
      </c>
    </row>
    <row r="309" spans="1:4" x14ac:dyDescent="0.2">
      <c r="A309" s="1" t="str">
        <f>IFERROR(VLOOKUP(307,非表示_作業シート!$C:$K,7,FALSE),"")</f>
        <v/>
      </c>
      <c r="B309" s="1" t="str">
        <f>IFERROR(VLOOKUP(307,非表示_作業シート!$C:$M,10,FALSE),"")</f>
        <v/>
      </c>
      <c r="C309" s="1" t="str">
        <f>IFERROR(VLOOKUP(307,非表示_作業シート!$C:$M,11,FALSE),"")</f>
        <v/>
      </c>
      <c r="D309" s="20" t="str">
        <f>IFERROR(VLOOKUP(307,非表示_作業シート!$C:$M,9,FALSE),"")</f>
        <v/>
      </c>
    </row>
    <row r="310" spans="1:4" x14ac:dyDescent="0.2">
      <c r="A310" s="1" t="str">
        <f>IFERROR(VLOOKUP(308,非表示_作業シート!$C:$K,7,FALSE),"")</f>
        <v/>
      </c>
      <c r="B310" s="1" t="str">
        <f>IFERROR(VLOOKUP(308,非表示_作業シート!$C:$M,10,FALSE),"")</f>
        <v/>
      </c>
      <c r="C310" s="1" t="str">
        <f>IFERROR(VLOOKUP(308,非表示_作業シート!$C:$M,11,FALSE),"")</f>
        <v/>
      </c>
      <c r="D310" s="20" t="str">
        <f>IFERROR(VLOOKUP(308,非表示_作業シート!$C:$M,9,FALSE),"")</f>
        <v/>
      </c>
    </row>
    <row r="311" spans="1:4" x14ac:dyDescent="0.2">
      <c r="A311" s="1" t="str">
        <f>IFERROR(VLOOKUP(309,非表示_作業シート!$C:$K,7,FALSE),"")</f>
        <v/>
      </c>
      <c r="B311" s="1" t="str">
        <f>IFERROR(VLOOKUP(309,非表示_作業シート!$C:$M,10,FALSE),"")</f>
        <v/>
      </c>
      <c r="C311" s="1" t="str">
        <f>IFERROR(VLOOKUP(309,非表示_作業シート!$C:$M,11,FALSE),"")</f>
        <v/>
      </c>
      <c r="D311" s="20" t="str">
        <f>IFERROR(VLOOKUP(309,非表示_作業シート!$C:$M,9,FALSE),"")</f>
        <v/>
      </c>
    </row>
    <row r="312" spans="1:4" x14ac:dyDescent="0.2">
      <c r="A312" s="1" t="str">
        <f>IFERROR(VLOOKUP(310,非表示_作業シート!$C:$K,7,FALSE),"")</f>
        <v/>
      </c>
      <c r="B312" s="1" t="str">
        <f>IFERROR(VLOOKUP(310,非表示_作業シート!$C:$M,10,FALSE),"")</f>
        <v/>
      </c>
      <c r="C312" s="1" t="str">
        <f>IFERROR(VLOOKUP(310,非表示_作業シート!$C:$M,11,FALSE),"")</f>
        <v/>
      </c>
      <c r="D312" s="20" t="str">
        <f>IFERROR(VLOOKUP(310,非表示_作業シート!$C:$M,9,FALSE),"")</f>
        <v/>
      </c>
    </row>
    <row r="313" spans="1:4" x14ac:dyDescent="0.2">
      <c r="A313" s="1" t="str">
        <f>IFERROR(VLOOKUP(311,非表示_作業シート!$C:$K,7,FALSE),"")</f>
        <v/>
      </c>
      <c r="B313" s="1" t="str">
        <f>IFERROR(VLOOKUP(311,非表示_作業シート!$C:$M,10,FALSE),"")</f>
        <v/>
      </c>
      <c r="C313" s="1" t="str">
        <f>IFERROR(VLOOKUP(311,非表示_作業シート!$C:$M,11,FALSE),"")</f>
        <v/>
      </c>
      <c r="D313" s="20" t="str">
        <f>IFERROR(VLOOKUP(311,非表示_作業シート!$C:$M,9,FALSE),"")</f>
        <v/>
      </c>
    </row>
    <row r="314" spans="1:4" x14ac:dyDescent="0.2">
      <c r="A314" s="1" t="str">
        <f>IFERROR(VLOOKUP(312,非表示_作業シート!$C:$K,7,FALSE),"")</f>
        <v/>
      </c>
      <c r="B314" s="1" t="str">
        <f>IFERROR(VLOOKUP(312,非表示_作業シート!$C:$M,10,FALSE),"")</f>
        <v/>
      </c>
      <c r="C314" s="1" t="str">
        <f>IFERROR(VLOOKUP(312,非表示_作業シート!$C:$M,11,FALSE),"")</f>
        <v/>
      </c>
      <c r="D314" s="20" t="str">
        <f>IFERROR(VLOOKUP(312,非表示_作業シート!$C:$M,9,FALSE),"")</f>
        <v/>
      </c>
    </row>
    <row r="315" spans="1:4" x14ac:dyDescent="0.2">
      <c r="A315" s="1" t="str">
        <f>IFERROR(VLOOKUP(313,非表示_作業シート!$C:$K,7,FALSE),"")</f>
        <v/>
      </c>
      <c r="B315" s="1" t="str">
        <f>IFERROR(VLOOKUP(313,非表示_作業シート!$C:$M,10,FALSE),"")</f>
        <v/>
      </c>
      <c r="C315" s="1" t="str">
        <f>IFERROR(VLOOKUP(313,非表示_作業シート!$C:$M,11,FALSE),"")</f>
        <v/>
      </c>
      <c r="D315" s="20" t="str">
        <f>IFERROR(VLOOKUP(313,非表示_作業シート!$C:$M,9,FALSE),"")</f>
        <v/>
      </c>
    </row>
    <row r="316" spans="1:4" x14ac:dyDescent="0.2">
      <c r="A316" s="1" t="str">
        <f>IFERROR(VLOOKUP(314,非表示_作業シート!$C:$K,7,FALSE),"")</f>
        <v/>
      </c>
      <c r="B316" s="1" t="str">
        <f>IFERROR(VLOOKUP(314,非表示_作業シート!$C:$M,10,FALSE),"")</f>
        <v/>
      </c>
      <c r="C316" s="1" t="str">
        <f>IFERROR(VLOOKUP(314,非表示_作業シート!$C:$M,11,FALSE),"")</f>
        <v/>
      </c>
      <c r="D316" s="20" t="str">
        <f>IFERROR(VLOOKUP(314,非表示_作業シート!$C:$M,9,FALSE),"")</f>
        <v/>
      </c>
    </row>
    <row r="317" spans="1:4" x14ac:dyDescent="0.2">
      <c r="A317" s="1" t="str">
        <f>IFERROR(VLOOKUP(315,非表示_作業シート!$C:$K,7,FALSE),"")</f>
        <v/>
      </c>
      <c r="B317" s="1" t="str">
        <f>IFERROR(VLOOKUP(315,非表示_作業シート!$C:$M,10,FALSE),"")</f>
        <v/>
      </c>
      <c r="C317" s="1" t="str">
        <f>IFERROR(VLOOKUP(315,非表示_作業シート!$C:$M,11,FALSE),"")</f>
        <v/>
      </c>
      <c r="D317" s="20" t="str">
        <f>IFERROR(VLOOKUP(315,非表示_作業シート!$C:$M,9,FALSE),"")</f>
        <v/>
      </c>
    </row>
    <row r="318" spans="1:4" x14ac:dyDescent="0.2">
      <c r="A318" s="1" t="str">
        <f>IFERROR(VLOOKUP(316,非表示_作業シート!$C:$K,7,FALSE),"")</f>
        <v/>
      </c>
      <c r="B318" s="1" t="str">
        <f>IFERROR(VLOOKUP(316,非表示_作業シート!$C:$M,10,FALSE),"")</f>
        <v/>
      </c>
      <c r="C318" s="1" t="str">
        <f>IFERROR(VLOOKUP(316,非表示_作業シート!$C:$M,11,FALSE),"")</f>
        <v/>
      </c>
      <c r="D318" s="20" t="str">
        <f>IFERROR(VLOOKUP(316,非表示_作業シート!$C:$M,9,FALSE),"")</f>
        <v/>
      </c>
    </row>
    <row r="319" spans="1:4" x14ac:dyDescent="0.2">
      <c r="A319" s="1" t="str">
        <f>IFERROR(VLOOKUP(317,非表示_作業シート!$C:$K,7,FALSE),"")</f>
        <v/>
      </c>
      <c r="B319" s="1" t="str">
        <f>IFERROR(VLOOKUP(317,非表示_作業シート!$C:$M,10,FALSE),"")</f>
        <v/>
      </c>
      <c r="C319" s="1" t="str">
        <f>IFERROR(VLOOKUP(317,非表示_作業シート!$C:$M,11,FALSE),"")</f>
        <v/>
      </c>
      <c r="D319" s="20" t="str">
        <f>IFERROR(VLOOKUP(317,非表示_作業シート!$C:$M,9,FALSE),"")</f>
        <v/>
      </c>
    </row>
    <row r="320" spans="1:4" x14ac:dyDescent="0.2">
      <c r="A320" s="1" t="str">
        <f>IFERROR(VLOOKUP(318,非表示_作業シート!$C:$K,7,FALSE),"")</f>
        <v/>
      </c>
      <c r="B320" s="1" t="str">
        <f>IFERROR(VLOOKUP(318,非表示_作業シート!$C:$M,10,FALSE),"")</f>
        <v/>
      </c>
      <c r="C320" s="1" t="str">
        <f>IFERROR(VLOOKUP(318,非表示_作業シート!$C:$M,11,FALSE),"")</f>
        <v/>
      </c>
      <c r="D320" s="20" t="str">
        <f>IFERROR(VLOOKUP(318,非表示_作業シート!$C:$M,9,FALSE),"")</f>
        <v/>
      </c>
    </row>
    <row r="321" spans="1:4" x14ac:dyDescent="0.2">
      <c r="A321" s="1" t="str">
        <f>IFERROR(VLOOKUP(319,非表示_作業シート!$C:$K,7,FALSE),"")</f>
        <v/>
      </c>
      <c r="B321" s="1" t="str">
        <f>IFERROR(VLOOKUP(319,非表示_作業シート!$C:$M,10,FALSE),"")</f>
        <v/>
      </c>
      <c r="C321" s="1" t="str">
        <f>IFERROR(VLOOKUP(319,非表示_作業シート!$C:$M,11,FALSE),"")</f>
        <v/>
      </c>
      <c r="D321" s="20" t="str">
        <f>IFERROR(VLOOKUP(319,非表示_作業シート!$C:$M,9,FALSE),"")</f>
        <v/>
      </c>
    </row>
    <row r="322" spans="1:4" x14ac:dyDescent="0.2">
      <c r="A322" s="1" t="str">
        <f>IFERROR(VLOOKUP(320,非表示_作業シート!$C:$K,7,FALSE),"")</f>
        <v/>
      </c>
      <c r="B322" s="1" t="str">
        <f>IFERROR(VLOOKUP(320,非表示_作業シート!$C:$M,10,FALSE),"")</f>
        <v/>
      </c>
      <c r="C322" s="1" t="str">
        <f>IFERROR(VLOOKUP(320,非表示_作業シート!$C:$M,11,FALSE),"")</f>
        <v/>
      </c>
      <c r="D322" s="20" t="str">
        <f>IFERROR(VLOOKUP(320,非表示_作業シート!$C:$M,9,FALSE),"")</f>
        <v/>
      </c>
    </row>
    <row r="323" spans="1:4" x14ac:dyDescent="0.2">
      <c r="A323" s="1" t="str">
        <f>IFERROR(VLOOKUP(321,非表示_作業シート!$C:$K,7,FALSE),"")</f>
        <v/>
      </c>
      <c r="B323" s="1" t="str">
        <f>IFERROR(VLOOKUP(321,非表示_作業シート!$C:$M,10,FALSE),"")</f>
        <v/>
      </c>
      <c r="C323" s="1" t="str">
        <f>IFERROR(VLOOKUP(321,非表示_作業シート!$C:$M,11,FALSE),"")</f>
        <v/>
      </c>
      <c r="D323" s="20" t="str">
        <f>IFERROR(VLOOKUP(321,非表示_作業シート!$C:$M,9,FALSE),"")</f>
        <v/>
      </c>
    </row>
    <row r="324" spans="1:4" x14ac:dyDescent="0.2">
      <c r="A324" s="1" t="str">
        <f>IFERROR(VLOOKUP(322,非表示_作業シート!$C:$K,7,FALSE),"")</f>
        <v/>
      </c>
      <c r="B324" s="1" t="str">
        <f>IFERROR(VLOOKUP(322,非表示_作業シート!$C:$M,10,FALSE),"")</f>
        <v/>
      </c>
      <c r="C324" s="1" t="str">
        <f>IFERROR(VLOOKUP(322,非表示_作業シート!$C:$M,11,FALSE),"")</f>
        <v/>
      </c>
      <c r="D324" s="20" t="str">
        <f>IFERROR(VLOOKUP(322,非表示_作業シート!$C:$M,9,FALSE),"")</f>
        <v/>
      </c>
    </row>
    <row r="325" spans="1:4" x14ac:dyDescent="0.2">
      <c r="A325" s="1" t="str">
        <f>IFERROR(VLOOKUP(323,非表示_作業シート!$C:$K,7,FALSE),"")</f>
        <v/>
      </c>
      <c r="B325" s="1" t="str">
        <f>IFERROR(VLOOKUP(323,非表示_作業シート!$C:$M,10,FALSE),"")</f>
        <v/>
      </c>
      <c r="C325" s="1" t="str">
        <f>IFERROR(VLOOKUP(323,非表示_作業シート!$C:$M,11,FALSE),"")</f>
        <v/>
      </c>
      <c r="D325" s="20" t="str">
        <f>IFERROR(VLOOKUP(323,非表示_作業シート!$C:$M,9,FALSE),"")</f>
        <v/>
      </c>
    </row>
    <row r="326" spans="1:4" x14ac:dyDescent="0.2">
      <c r="A326" s="1" t="str">
        <f>IFERROR(VLOOKUP(324,非表示_作業シート!$C:$K,7,FALSE),"")</f>
        <v/>
      </c>
      <c r="B326" s="1" t="str">
        <f>IFERROR(VLOOKUP(324,非表示_作業シート!$C:$M,10,FALSE),"")</f>
        <v/>
      </c>
      <c r="C326" s="1" t="str">
        <f>IFERROR(VLOOKUP(324,非表示_作業シート!$C:$M,11,FALSE),"")</f>
        <v/>
      </c>
      <c r="D326" s="20" t="str">
        <f>IFERROR(VLOOKUP(324,非表示_作業シート!$C:$M,9,FALSE),"")</f>
        <v/>
      </c>
    </row>
    <row r="327" spans="1:4" x14ac:dyDescent="0.2">
      <c r="A327" s="1" t="str">
        <f>IFERROR(VLOOKUP(325,非表示_作業シート!$C:$K,7,FALSE),"")</f>
        <v/>
      </c>
      <c r="B327" s="1" t="str">
        <f>IFERROR(VLOOKUP(325,非表示_作業シート!$C:$M,10,FALSE),"")</f>
        <v/>
      </c>
      <c r="C327" s="1" t="str">
        <f>IFERROR(VLOOKUP(325,非表示_作業シート!$C:$M,11,FALSE),"")</f>
        <v/>
      </c>
      <c r="D327" s="20" t="str">
        <f>IFERROR(VLOOKUP(325,非表示_作業シート!$C:$M,9,FALSE),"")</f>
        <v/>
      </c>
    </row>
    <row r="328" spans="1:4" x14ac:dyDescent="0.2">
      <c r="A328" s="1" t="str">
        <f>IFERROR(VLOOKUP(326,非表示_作業シート!$C:$K,7,FALSE),"")</f>
        <v/>
      </c>
      <c r="B328" s="1" t="str">
        <f>IFERROR(VLOOKUP(326,非表示_作業シート!$C:$M,10,FALSE),"")</f>
        <v/>
      </c>
      <c r="C328" s="1" t="str">
        <f>IFERROR(VLOOKUP(326,非表示_作業シート!$C:$M,11,FALSE),"")</f>
        <v/>
      </c>
      <c r="D328" s="20" t="str">
        <f>IFERROR(VLOOKUP(326,非表示_作業シート!$C:$M,9,FALSE),"")</f>
        <v/>
      </c>
    </row>
    <row r="329" spans="1:4" x14ac:dyDescent="0.2">
      <c r="A329" s="1" t="str">
        <f>IFERROR(VLOOKUP(327,非表示_作業シート!$C:$K,7,FALSE),"")</f>
        <v/>
      </c>
      <c r="B329" s="1" t="str">
        <f>IFERROR(VLOOKUP(327,非表示_作業シート!$C:$M,10,FALSE),"")</f>
        <v/>
      </c>
      <c r="C329" s="1" t="str">
        <f>IFERROR(VLOOKUP(327,非表示_作業シート!$C:$M,11,FALSE),"")</f>
        <v/>
      </c>
      <c r="D329" s="20" t="str">
        <f>IFERROR(VLOOKUP(327,非表示_作業シート!$C:$M,9,FALSE),"")</f>
        <v/>
      </c>
    </row>
    <row r="330" spans="1:4" x14ac:dyDescent="0.2">
      <c r="A330" s="1" t="str">
        <f>IFERROR(VLOOKUP(328,非表示_作業シート!$C:$K,7,FALSE),"")</f>
        <v/>
      </c>
      <c r="B330" s="1" t="str">
        <f>IFERROR(VLOOKUP(328,非表示_作業シート!$C:$M,10,FALSE),"")</f>
        <v/>
      </c>
      <c r="C330" s="1" t="str">
        <f>IFERROR(VLOOKUP(328,非表示_作業シート!$C:$M,11,FALSE),"")</f>
        <v/>
      </c>
      <c r="D330" s="20" t="str">
        <f>IFERROR(VLOOKUP(328,非表示_作業シート!$C:$M,9,FALSE),"")</f>
        <v/>
      </c>
    </row>
    <row r="331" spans="1:4" x14ac:dyDescent="0.2">
      <c r="A331" s="1" t="str">
        <f>IFERROR(VLOOKUP(329,非表示_作業シート!$C:$K,7,FALSE),"")</f>
        <v/>
      </c>
      <c r="B331" s="1" t="str">
        <f>IFERROR(VLOOKUP(329,非表示_作業シート!$C:$M,10,FALSE),"")</f>
        <v/>
      </c>
      <c r="C331" s="1" t="str">
        <f>IFERROR(VLOOKUP(329,非表示_作業シート!$C:$M,11,FALSE),"")</f>
        <v/>
      </c>
      <c r="D331" s="20" t="str">
        <f>IFERROR(VLOOKUP(329,非表示_作業シート!$C:$M,9,FALSE),"")</f>
        <v/>
      </c>
    </row>
    <row r="332" spans="1:4" x14ac:dyDescent="0.2">
      <c r="A332" s="1" t="str">
        <f>IFERROR(VLOOKUP(330,非表示_作業シート!$C:$K,7,FALSE),"")</f>
        <v/>
      </c>
      <c r="B332" s="1" t="str">
        <f>IFERROR(VLOOKUP(330,非表示_作業シート!$C:$M,10,FALSE),"")</f>
        <v/>
      </c>
      <c r="C332" s="1" t="str">
        <f>IFERROR(VLOOKUP(330,非表示_作業シート!$C:$M,11,FALSE),"")</f>
        <v/>
      </c>
      <c r="D332" s="20" t="str">
        <f>IFERROR(VLOOKUP(330,非表示_作業シート!$C:$M,9,FALSE),"")</f>
        <v/>
      </c>
    </row>
    <row r="333" spans="1:4" x14ac:dyDescent="0.2">
      <c r="A333" s="1" t="str">
        <f>IFERROR(VLOOKUP(331,非表示_作業シート!$C:$K,7,FALSE),"")</f>
        <v/>
      </c>
      <c r="B333" s="1" t="str">
        <f>IFERROR(VLOOKUP(331,非表示_作業シート!$C:$M,10,FALSE),"")</f>
        <v/>
      </c>
      <c r="C333" s="1" t="str">
        <f>IFERROR(VLOOKUP(331,非表示_作業シート!$C:$M,11,FALSE),"")</f>
        <v/>
      </c>
      <c r="D333" s="20" t="str">
        <f>IFERROR(VLOOKUP(331,非表示_作業シート!$C:$M,9,FALSE),"")</f>
        <v/>
      </c>
    </row>
    <row r="334" spans="1:4" x14ac:dyDescent="0.2">
      <c r="A334" s="1" t="str">
        <f>IFERROR(VLOOKUP(332,非表示_作業シート!$C:$K,7,FALSE),"")</f>
        <v/>
      </c>
      <c r="B334" s="1" t="str">
        <f>IFERROR(VLOOKUP(332,非表示_作業シート!$C:$M,10,FALSE),"")</f>
        <v/>
      </c>
      <c r="C334" s="1" t="str">
        <f>IFERROR(VLOOKUP(332,非表示_作業シート!$C:$M,11,FALSE),"")</f>
        <v/>
      </c>
      <c r="D334" s="20" t="str">
        <f>IFERROR(VLOOKUP(332,非表示_作業シート!$C:$M,9,FALSE),"")</f>
        <v/>
      </c>
    </row>
    <row r="335" spans="1:4" x14ac:dyDescent="0.2">
      <c r="A335" s="1" t="str">
        <f>IFERROR(VLOOKUP(333,非表示_作業シート!$C:$K,7,FALSE),"")</f>
        <v/>
      </c>
      <c r="B335" s="1" t="str">
        <f>IFERROR(VLOOKUP(333,非表示_作業シート!$C:$M,10,FALSE),"")</f>
        <v/>
      </c>
      <c r="C335" s="1" t="str">
        <f>IFERROR(VLOOKUP(333,非表示_作業シート!$C:$M,11,FALSE),"")</f>
        <v/>
      </c>
      <c r="D335" s="20" t="str">
        <f>IFERROR(VLOOKUP(333,非表示_作業シート!$C:$M,9,FALSE),"")</f>
        <v/>
      </c>
    </row>
    <row r="336" spans="1:4" x14ac:dyDescent="0.2">
      <c r="A336" s="1" t="str">
        <f>IFERROR(VLOOKUP(334,非表示_作業シート!$C:$K,7,FALSE),"")</f>
        <v/>
      </c>
      <c r="B336" s="1" t="str">
        <f>IFERROR(VLOOKUP(334,非表示_作業シート!$C:$M,10,FALSE),"")</f>
        <v/>
      </c>
      <c r="C336" s="1" t="str">
        <f>IFERROR(VLOOKUP(334,非表示_作業シート!$C:$M,11,FALSE),"")</f>
        <v/>
      </c>
      <c r="D336" s="20" t="str">
        <f>IFERROR(VLOOKUP(334,非表示_作業シート!$C:$M,9,FALSE),"")</f>
        <v/>
      </c>
    </row>
    <row r="337" spans="1:4" x14ac:dyDescent="0.2">
      <c r="A337" s="1" t="str">
        <f>IFERROR(VLOOKUP(335,非表示_作業シート!$C:$K,7,FALSE),"")</f>
        <v/>
      </c>
      <c r="B337" s="1" t="str">
        <f>IFERROR(VLOOKUP(335,非表示_作業シート!$C:$M,10,FALSE),"")</f>
        <v/>
      </c>
      <c r="C337" s="1" t="str">
        <f>IFERROR(VLOOKUP(335,非表示_作業シート!$C:$M,11,FALSE),"")</f>
        <v/>
      </c>
      <c r="D337" s="20" t="str">
        <f>IFERROR(VLOOKUP(335,非表示_作業シート!$C:$M,9,FALSE),"")</f>
        <v/>
      </c>
    </row>
    <row r="338" spans="1:4" x14ac:dyDescent="0.2">
      <c r="A338" s="1" t="str">
        <f>IFERROR(VLOOKUP(336,非表示_作業シート!$C:$K,7,FALSE),"")</f>
        <v/>
      </c>
      <c r="B338" s="1" t="str">
        <f>IFERROR(VLOOKUP(336,非表示_作業シート!$C:$M,10,FALSE),"")</f>
        <v/>
      </c>
      <c r="C338" s="1" t="str">
        <f>IFERROR(VLOOKUP(336,非表示_作業シート!$C:$M,11,FALSE),"")</f>
        <v/>
      </c>
      <c r="D338" s="20" t="str">
        <f>IFERROR(VLOOKUP(336,非表示_作業シート!$C:$M,9,FALSE),"")</f>
        <v/>
      </c>
    </row>
    <row r="339" spans="1:4" x14ac:dyDescent="0.2">
      <c r="A339" s="1" t="str">
        <f>IFERROR(VLOOKUP(337,非表示_作業シート!$C:$K,7,FALSE),"")</f>
        <v/>
      </c>
      <c r="B339" s="1" t="str">
        <f>IFERROR(VLOOKUP(337,非表示_作業シート!$C:$M,10,FALSE),"")</f>
        <v/>
      </c>
      <c r="C339" s="1" t="str">
        <f>IFERROR(VLOOKUP(337,非表示_作業シート!$C:$M,11,FALSE),"")</f>
        <v/>
      </c>
      <c r="D339" s="20" t="str">
        <f>IFERROR(VLOOKUP(337,非表示_作業シート!$C:$M,9,FALSE),"")</f>
        <v/>
      </c>
    </row>
    <row r="340" spans="1:4" x14ac:dyDescent="0.2">
      <c r="A340" s="1" t="str">
        <f>IFERROR(VLOOKUP(338,非表示_作業シート!$C:$K,7,FALSE),"")</f>
        <v/>
      </c>
      <c r="B340" s="1" t="str">
        <f>IFERROR(VLOOKUP(338,非表示_作業シート!$C:$M,10,FALSE),"")</f>
        <v/>
      </c>
      <c r="C340" s="1" t="str">
        <f>IFERROR(VLOOKUP(338,非表示_作業シート!$C:$M,11,FALSE),"")</f>
        <v/>
      </c>
      <c r="D340" s="20" t="str">
        <f>IFERROR(VLOOKUP(338,非表示_作業シート!$C:$M,9,FALSE),"")</f>
        <v/>
      </c>
    </row>
    <row r="341" spans="1:4" x14ac:dyDescent="0.2">
      <c r="A341" s="1" t="str">
        <f>IFERROR(VLOOKUP(339,非表示_作業シート!$C:$K,7,FALSE),"")</f>
        <v/>
      </c>
      <c r="B341" s="1" t="str">
        <f>IFERROR(VLOOKUP(339,非表示_作業シート!$C:$M,10,FALSE),"")</f>
        <v/>
      </c>
      <c r="C341" s="1" t="str">
        <f>IFERROR(VLOOKUP(339,非表示_作業シート!$C:$M,11,FALSE),"")</f>
        <v/>
      </c>
      <c r="D341" s="20" t="str">
        <f>IFERROR(VLOOKUP(339,非表示_作業シート!$C:$M,9,FALSE),"")</f>
        <v/>
      </c>
    </row>
    <row r="342" spans="1:4" x14ac:dyDescent="0.2">
      <c r="A342" s="1" t="str">
        <f>IFERROR(VLOOKUP(340,非表示_作業シート!$C:$K,7,FALSE),"")</f>
        <v/>
      </c>
      <c r="B342" s="1" t="str">
        <f>IFERROR(VLOOKUP(340,非表示_作業シート!$C:$M,10,FALSE),"")</f>
        <v/>
      </c>
      <c r="C342" s="1" t="str">
        <f>IFERROR(VLOOKUP(340,非表示_作業シート!$C:$M,11,FALSE),"")</f>
        <v/>
      </c>
      <c r="D342" s="20" t="str">
        <f>IFERROR(VLOOKUP(340,非表示_作業シート!$C:$M,9,FALSE),"")</f>
        <v/>
      </c>
    </row>
    <row r="343" spans="1:4" x14ac:dyDescent="0.2">
      <c r="A343" s="1" t="str">
        <f>IFERROR(VLOOKUP(341,非表示_作業シート!$C:$K,7,FALSE),"")</f>
        <v/>
      </c>
      <c r="B343" s="1" t="str">
        <f>IFERROR(VLOOKUP(341,非表示_作業シート!$C:$M,10,FALSE),"")</f>
        <v/>
      </c>
      <c r="C343" s="1" t="str">
        <f>IFERROR(VLOOKUP(341,非表示_作業シート!$C:$M,11,FALSE),"")</f>
        <v/>
      </c>
      <c r="D343" s="20" t="str">
        <f>IFERROR(VLOOKUP(341,非表示_作業シート!$C:$M,9,FALSE),"")</f>
        <v/>
      </c>
    </row>
    <row r="344" spans="1:4" x14ac:dyDescent="0.2">
      <c r="A344" s="1" t="str">
        <f>IFERROR(VLOOKUP(342,非表示_作業シート!$C:$K,7,FALSE),"")</f>
        <v/>
      </c>
      <c r="B344" s="1" t="str">
        <f>IFERROR(VLOOKUP(342,非表示_作業シート!$C:$M,10,FALSE),"")</f>
        <v/>
      </c>
      <c r="C344" s="1" t="str">
        <f>IFERROR(VLOOKUP(342,非表示_作業シート!$C:$M,11,FALSE),"")</f>
        <v/>
      </c>
      <c r="D344" s="20" t="str">
        <f>IFERROR(VLOOKUP(342,非表示_作業シート!$C:$M,9,FALSE),"")</f>
        <v/>
      </c>
    </row>
    <row r="345" spans="1:4" x14ac:dyDescent="0.2">
      <c r="A345" s="1" t="str">
        <f>IFERROR(VLOOKUP(343,非表示_作業シート!$C:$K,7,FALSE),"")</f>
        <v/>
      </c>
      <c r="B345" s="1" t="str">
        <f>IFERROR(VLOOKUP(343,非表示_作業シート!$C:$M,10,FALSE),"")</f>
        <v/>
      </c>
      <c r="C345" s="1" t="str">
        <f>IFERROR(VLOOKUP(343,非表示_作業シート!$C:$M,11,FALSE),"")</f>
        <v/>
      </c>
      <c r="D345" s="20" t="str">
        <f>IFERROR(VLOOKUP(343,非表示_作業シート!$C:$M,9,FALSE),"")</f>
        <v/>
      </c>
    </row>
    <row r="346" spans="1:4" x14ac:dyDescent="0.2">
      <c r="A346" s="1" t="str">
        <f>IFERROR(VLOOKUP(344,非表示_作業シート!$C:$K,7,FALSE),"")</f>
        <v/>
      </c>
      <c r="B346" s="1" t="str">
        <f>IFERROR(VLOOKUP(344,非表示_作業シート!$C:$M,10,FALSE),"")</f>
        <v/>
      </c>
      <c r="C346" s="1" t="str">
        <f>IFERROR(VLOOKUP(344,非表示_作業シート!$C:$M,11,FALSE),"")</f>
        <v/>
      </c>
      <c r="D346" s="20" t="str">
        <f>IFERROR(VLOOKUP(344,非表示_作業シート!$C:$M,9,FALSE),"")</f>
        <v/>
      </c>
    </row>
    <row r="347" spans="1:4" x14ac:dyDescent="0.2">
      <c r="A347" s="1" t="str">
        <f>IFERROR(VLOOKUP(345,非表示_作業シート!$C:$K,7,FALSE),"")</f>
        <v/>
      </c>
      <c r="B347" s="1" t="str">
        <f>IFERROR(VLOOKUP(345,非表示_作業シート!$C:$M,10,FALSE),"")</f>
        <v/>
      </c>
      <c r="C347" s="1" t="str">
        <f>IFERROR(VLOOKUP(345,非表示_作業シート!$C:$M,11,FALSE),"")</f>
        <v/>
      </c>
      <c r="D347" s="20" t="str">
        <f>IFERROR(VLOOKUP(345,非表示_作業シート!$C:$M,9,FALSE),"")</f>
        <v/>
      </c>
    </row>
    <row r="348" spans="1:4" x14ac:dyDescent="0.2">
      <c r="A348" s="1" t="str">
        <f>IFERROR(VLOOKUP(346,非表示_作業シート!$C:$K,7,FALSE),"")</f>
        <v/>
      </c>
      <c r="B348" s="1" t="str">
        <f>IFERROR(VLOOKUP(346,非表示_作業シート!$C:$M,10,FALSE),"")</f>
        <v/>
      </c>
      <c r="C348" s="1" t="str">
        <f>IFERROR(VLOOKUP(346,非表示_作業シート!$C:$M,11,FALSE),"")</f>
        <v/>
      </c>
      <c r="D348" s="20" t="str">
        <f>IFERROR(VLOOKUP(346,非表示_作業シート!$C:$M,9,FALSE),"")</f>
        <v/>
      </c>
    </row>
    <row r="349" spans="1:4" x14ac:dyDescent="0.2">
      <c r="A349" s="1" t="str">
        <f>IFERROR(VLOOKUP(347,非表示_作業シート!$C:$K,7,FALSE),"")</f>
        <v/>
      </c>
      <c r="B349" s="1" t="str">
        <f>IFERROR(VLOOKUP(347,非表示_作業シート!$C:$M,10,FALSE),"")</f>
        <v/>
      </c>
      <c r="C349" s="1" t="str">
        <f>IFERROR(VLOOKUP(347,非表示_作業シート!$C:$M,11,FALSE),"")</f>
        <v/>
      </c>
      <c r="D349" s="20" t="str">
        <f>IFERROR(VLOOKUP(347,非表示_作業シート!$C:$M,9,FALSE),"")</f>
        <v/>
      </c>
    </row>
    <row r="350" spans="1:4" x14ac:dyDescent="0.2">
      <c r="A350" s="1" t="str">
        <f>IFERROR(VLOOKUP(348,非表示_作業シート!$C:$K,7,FALSE),"")</f>
        <v/>
      </c>
      <c r="B350" s="1" t="str">
        <f>IFERROR(VLOOKUP(348,非表示_作業シート!$C:$M,10,FALSE),"")</f>
        <v/>
      </c>
      <c r="C350" s="1" t="str">
        <f>IFERROR(VLOOKUP(348,非表示_作業シート!$C:$M,11,FALSE),"")</f>
        <v/>
      </c>
      <c r="D350" s="20" t="str">
        <f>IFERROR(VLOOKUP(348,非表示_作業シート!$C:$M,9,FALSE),"")</f>
        <v/>
      </c>
    </row>
    <row r="351" spans="1:4" x14ac:dyDescent="0.2">
      <c r="A351" s="1" t="str">
        <f>IFERROR(VLOOKUP(349,非表示_作業シート!$C:$K,7,FALSE),"")</f>
        <v/>
      </c>
      <c r="B351" s="1" t="str">
        <f>IFERROR(VLOOKUP(349,非表示_作業シート!$C:$M,10,FALSE),"")</f>
        <v/>
      </c>
      <c r="C351" s="1" t="str">
        <f>IFERROR(VLOOKUP(349,非表示_作業シート!$C:$M,11,FALSE),"")</f>
        <v/>
      </c>
      <c r="D351" s="20" t="str">
        <f>IFERROR(VLOOKUP(349,非表示_作業シート!$C:$M,9,FALSE),"")</f>
        <v/>
      </c>
    </row>
    <row r="352" spans="1:4" x14ac:dyDescent="0.2">
      <c r="A352" s="1" t="str">
        <f>IFERROR(VLOOKUP(350,非表示_作業シート!$C:$K,7,FALSE),"")</f>
        <v/>
      </c>
      <c r="B352" s="1" t="str">
        <f>IFERROR(VLOOKUP(350,非表示_作業シート!$C:$M,10,FALSE),"")</f>
        <v/>
      </c>
      <c r="C352" s="1" t="str">
        <f>IFERROR(VLOOKUP(350,非表示_作業シート!$C:$M,11,FALSE),"")</f>
        <v/>
      </c>
      <c r="D352" s="20" t="str">
        <f>IFERROR(VLOOKUP(350,非表示_作業シート!$C:$M,9,FALSE),"")</f>
        <v/>
      </c>
    </row>
    <row r="353" spans="1:4" x14ac:dyDescent="0.2">
      <c r="A353" s="1" t="str">
        <f>IFERROR(VLOOKUP(351,非表示_作業シート!$C:$K,7,FALSE),"")</f>
        <v/>
      </c>
      <c r="B353" s="1" t="str">
        <f>IFERROR(VLOOKUP(351,非表示_作業シート!$C:$M,10,FALSE),"")</f>
        <v/>
      </c>
      <c r="C353" s="1" t="str">
        <f>IFERROR(VLOOKUP(351,非表示_作業シート!$C:$M,11,FALSE),"")</f>
        <v/>
      </c>
      <c r="D353" s="20" t="str">
        <f>IFERROR(VLOOKUP(351,非表示_作業シート!$C:$M,9,FALSE),"")</f>
        <v/>
      </c>
    </row>
    <row r="354" spans="1:4" x14ac:dyDescent="0.2">
      <c r="A354" s="1" t="str">
        <f>IFERROR(VLOOKUP(352,非表示_作業シート!$C:$K,7,FALSE),"")</f>
        <v/>
      </c>
      <c r="B354" s="1" t="str">
        <f>IFERROR(VLOOKUP(352,非表示_作業シート!$C:$M,10,FALSE),"")</f>
        <v/>
      </c>
      <c r="C354" s="1" t="str">
        <f>IFERROR(VLOOKUP(352,非表示_作業シート!$C:$M,11,FALSE),"")</f>
        <v/>
      </c>
      <c r="D354" s="20" t="str">
        <f>IFERROR(VLOOKUP(352,非表示_作業シート!$C:$M,9,FALSE),"")</f>
        <v/>
      </c>
    </row>
    <row r="355" spans="1:4" x14ac:dyDescent="0.2">
      <c r="A355" s="1" t="str">
        <f>IFERROR(VLOOKUP(353,非表示_作業シート!$C:$K,7,FALSE),"")</f>
        <v/>
      </c>
      <c r="B355" s="1" t="str">
        <f>IFERROR(VLOOKUP(353,非表示_作業シート!$C:$M,10,FALSE),"")</f>
        <v/>
      </c>
      <c r="C355" s="1" t="str">
        <f>IFERROR(VLOOKUP(353,非表示_作業シート!$C:$M,11,FALSE),"")</f>
        <v/>
      </c>
      <c r="D355" s="20" t="str">
        <f>IFERROR(VLOOKUP(353,非表示_作業シート!$C:$M,9,FALSE),"")</f>
        <v/>
      </c>
    </row>
    <row r="356" spans="1:4" x14ac:dyDescent="0.2">
      <c r="A356" s="1" t="str">
        <f>IFERROR(VLOOKUP(354,非表示_作業シート!$C:$K,7,FALSE),"")</f>
        <v/>
      </c>
      <c r="B356" s="1" t="str">
        <f>IFERROR(VLOOKUP(354,非表示_作業シート!$C:$M,10,FALSE),"")</f>
        <v/>
      </c>
      <c r="C356" s="1" t="str">
        <f>IFERROR(VLOOKUP(354,非表示_作業シート!$C:$M,11,FALSE),"")</f>
        <v/>
      </c>
      <c r="D356" s="20" t="str">
        <f>IFERROR(VLOOKUP(354,非表示_作業シート!$C:$M,9,FALSE),"")</f>
        <v/>
      </c>
    </row>
    <row r="357" spans="1:4" x14ac:dyDescent="0.2">
      <c r="A357" s="1" t="str">
        <f>IFERROR(VLOOKUP(355,非表示_作業シート!$C:$K,7,FALSE),"")</f>
        <v/>
      </c>
      <c r="B357" s="1" t="str">
        <f>IFERROR(VLOOKUP(355,非表示_作業シート!$C:$M,10,FALSE),"")</f>
        <v/>
      </c>
      <c r="C357" s="1" t="str">
        <f>IFERROR(VLOOKUP(355,非表示_作業シート!$C:$M,11,FALSE),"")</f>
        <v/>
      </c>
      <c r="D357" s="20" t="str">
        <f>IFERROR(VLOOKUP(355,非表示_作業シート!$C:$M,9,FALSE),"")</f>
        <v/>
      </c>
    </row>
    <row r="358" spans="1:4" x14ac:dyDescent="0.2">
      <c r="A358" s="1" t="str">
        <f>IFERROR(VLOOKUP(356,非表示_作業シート!$C:$K,7,FALSE),"")</f>
        <v/>
      </c>
      <c r="B358" s="1" t="str">
        <f>IFERROR(VLOOKUP(356,非表示_作業シート!$C:$M,10,FALSE),"")</f>
        <v/>
      </c>
      <c r="C358" s="1" t="str">
        <f>IFERROR(VLOOKUP(356,非表示_作業シート!$C:$M,11,FALSE),"")</f>
        <v/>
      </c>
      <c r="D358" s="20" t="str">
        <f>IFERROR(VLOOKUP(356,非表示_作業シート!$C:$M,9,FALSE),"")</f>
        <v/>
      </c>
    </row>
    <row r="359" spans="1:4" x14ac:dyDescent="0.2">
      <c r="A359" s="1" t="str">
        <f>IFERROR(VLOOKUP(357,非表示_作業シート!$C:$K,7,FALSE),"")</f>
        <v/>
      </c>
      <c r="B359" s="1" t="str">
        <f>IFERROR(VLOOKUP(357,非表示_作業シート!$C:$M,10,FALSE),"")</f>
        <v/>
      </c>
      <c r="C359" s="1" t="str">
        <f>IFERROR(VLOOKUP(357,非表示_作業シート!$C:$M,11,FALSE),"")</f>
        <v/>
      </c>
      <c r="D359" s="20" t="str">
        <f>IFERROR(VLOOKUP(357,非表示_作業シート!$C:$M,9,FALSE),"")</f>
        <v/>
      </c>
    </row>
    <row r="360" spans="1:4" x14ac:dyDescent="0.2">
      <c r="A360" s="1" t="str">
        <f>IFERROR(VLOOKUP(358,非表示_作業シート!$C:$K,7,FALSE),"")</f>
        <v/>
      </c>
      <c r="B360" s="1" t="str">
        <f>IFERROR(VLOOKUP(358,非表示_作業シート!$C:$M,10,FALSE),"")</f>
        <v/>
      </c>
      <c r="C360" s="1" t="str">
        <f>IFERROR(VLOOKUP(358,非表示_作業シート!$C:$M,11,FALSE),"")</f>
        <v/>
      </c>
      <c r="D360" s="20" t="str">
        <f>IFERROR(VLOOKUP(358,非表示_作業シート!$C:$M,9,FALSE),"")</f>
        <v/>
      </c>
    </row>
    <row r="361" spans="1:4" x14ac:dyDescent="0.2">
      <c r="A361" s="1" t="str">
        <f>IFERROR(VLOOKUP(359,非表示_作業シート!$C:$K,7,FALSE),"")</f>
        <v/>
      </c>
      <c r="B361" s="1" t="str">
        <f>IFERROR(VLOOKUP(359,非表示_作業シート!$C:$M,10,FALSE),"")</f>
        <v/>
      </c>
      <c r="C361" s="1" t="str">
        <f>IFERROR(VLOOKUP(359,非表示_作業シート!$C:$M,11,FALSE),"")</f>
        <v/>
      </c>
      <c r="D361" s="20" t="str">
        <f>IFERROR(VLOOKUP(359,非表示_作業シート!$C:$M,9,FALSE),"")</f>
        <v/>
      </c>
    </row>
    <row r="362" spans="1:4" x14ac:dyDescent="0.2">
      <c r="A362" s="1" t="str">
        <f>IFERROR(VLOOKUP(360,非表示_作業シート!$C:$K,7,FALSE),"")</f>
        <v/>
      </c>
      <c r="B362" s="1" t="str">
        <f>IFERROR(VLOOKUP(360,非表示_作業シート!$C:$M,10,FALSE),"")</f>
        <v/>
      </c>
      <c r="C362" s="1" t="str">
        <f>IFERROR(VLOOKUP(360,非表示_作業シート!$C:$M,11,FALSE),"")</f>
        <v/>
      </c>
      <c r="D362" s="20" t="str">
        <f>IFERROR(VLOOKUP(360,非表示_作業シート!$C:$M,9,FALSE),"")</f>
        <v/>
      </c>
    </row>
    <row r="363" spans="1:4" x14ac:dyDescent="0.2">
      <c r="A363" s="1" t="str">
        <f>IFERROR(VLOOKUP(361,非表示_作業シート!$C:$K,7,FALSE),"")</f>
        <v/>
      </c>
      <c r="B363" s="1" t="str">
        <f>IFERROR(VLOOKUP(361,非表示_作業シート!$C:$M,10,FALSE),"")</f>
        <v/>
      </c>
      <c r="C363" s="1" t="str">
        <f>IFERROR(VLOOKUP(361,非表示_作業シート!$C:$M,11,FALSE),"")</f>
        <v/>
      </c>
      <c r="D363" s="20" t="str">
        <f>IFERROR(VLOOKUP(361,非表示_作業シート!$C:$M,9,FALSE),"")</f>
        <v/>
      </c>
    </row>
    <row r="364" spans="1:4" x14ac:dyDescent="0.2">
      <c r="A364" s="1" t="str">
        <f>IFERROR(VLOOKUP(362,非表示_作業シート!$C:$K,7,FALSE),"")</f>
        <v/>
      </c>
      <c r="B364" s="1" t="str">
        <f>IFERROR(VLOOKUP(362,非表示_作業シート!$C:$M,10,FALSE),"")</f>
        <v/>
      </c>
      <c r="C364" s="1" t="str">
        <f>IFERROR(VLOOKUP(362,非表示_作業シート!$C:$M,11,FALSE),"")</f>
        <v/>
      </c>
      <c r="D364" s="20" t="str">
        <f>IFERROR(VLOOKUP(362,非表示_作業シート!$C:$M,9,FALSE),"")</f>
        <v/>
      </c>
    </row>
    <row r="365" spans="1:4" x14ac:dyDescent="0.2">
      <c r="A365" s="1" t="str">
        <f>IFERROR(VLOOKUP(363,非表示_作業シート!$C:$K,7,FALSE),"")</f>
        <v/>
      </c>
      <c r="B365" s="1" t="str">
        <f>IFERROR(VLOOKUP(363,非表示_作業シート!$C:$M,10,FALSE),"")</f>
        <v/>
      </c>
      <c r="C365" s="1" t="str">
        <f>IFERROR(VLOOKUP(363,非表示_作業シート!$C:$M,11,FALSE),"")</f>
        <v/>
      </c>
      <c r="D365" s="20" t="str">
        <f>IFERROR(VLOOKUP(363,非表示_作業シート!$C:$M,9,FALSE),"")</f>
        <v/>
      </c>
    </row>
    <row r="366" spans="1:4" x14ac:dyDescent="0.2">
      <c r="A366" s="1" t="str">
        <f>IFERROR(VLOOKUP(364,非表示_作業シート!$C:$K,7,FALSE),"")</f>
        <v/>
      </c>
      <c r="B366" s="1" t="str">
        <f>IFERROR(VLOOKUP(364,非表示_作業シート!$C:$M,10,FALSE),"")</f>
        <v/>
      </c>
      <c r="C366" s="1" t="str">
        <f>IFERROR(VLOOKUP(364,非表示_作業シート!$C:$M,11,FALSE),"")</f>
        <v/>
      </c>
      <c r="D366" s="20" t="str">
        <f>IFERROR(VLOOKUP(364,非表示_作業シート!$C:$M,9,FALSE),"")</f>
        <v/>
      </c>
    </row>
    <row r="367" spans="1:4" x14ac:dyDescent="0.2">
      <c r="A367" s="1" t="str">
        <f>IFERROR(VLOOKUP(365,非表示_作業シート!$C:$K,7,FALSE),"")</f>
        <v/>
      </c>
      <c r="B367" s="1" t="str">
        <f>IFERROR(VLOOKUP(365,非表示_作業シート!$C:$M,10,FALSE),"")</f>
        <v/>
      </c>
      <c r="C367" s="1" t="str">
        <f>IFERROR(VLOOKUP(365,非表示_作業シート!$C:$M,11,FALSE),"")</f>
        <v/>
      </c>
      <c r="D367" s="20" t="str">
        <f>IFERROR(VLOOKUP(365,非表示_作業シート!$C:$M,9,FALSE),"")</f>
        <v/>
      </c>
    </row>
    <row r="368" spans="1:4" x14ac:dyDescent="0.2">
      <c r="A368" s="1" t="str">
        <f>IFERROR(VLOOKUP(366,非表示_作業シート!$C:$K,7,FALSE),"")</f>
        <v/>
      </c>
      <c r="B368" s="1" t="str">
        <f>IFERROR(VLOOKUP(366,非表示_作業シート!$C:$M,10,FALSE),"")</f>
        <v/>
      </c>
      <c r="C368" s="1" t="str">
        <f>IFERROR(VLOOKUP(366,非表示_作業シート!$C:$M,11,FALSE),"")</f>
        <v/>
      </c>
      <c r="D368" s="20" t="str">
        <f>IFERROR(VLOOKUP(366,非表示_作業シート!$C:$M,9,FALSE),"")</f>
        <v/>
      </c>
    </row>
    <row r="369" spans="1:4" x14ac:dyDescent="0.2">
      <c r="A369" s="1" t="str">
        <f>IFERROR(VLOOKUP(367,非表示_作業シート!$C:$K,7,FALSE),"")</f>
        <v/>
      </c>
      <c r="B369" s="1" t="str">
        <f>IFERROR(VLOOKUP(367,非表示_作業シート!$C:$M,10,FALSE),"")</f>
        <v/>
      </c>
      <c r="C369" s="1" t="str">
        <f>IFERROR(VLOOKUP(367,非表示_作業シート!$C:$M,11,FALSE),"")</f>
        <v/>
      </c>
      <c r="D369" s="20" t="str">
        <f>IFERROR(VLOOKUP(367,非表示_作業シート!$C:$M,9,FALSE),"")</f>
        <v/>
      </c>
    </row>
    <row r="370" spans="1:4" x14ac:dyDescent="0.2">
      <c r="A370" s="1" t="str">
        <f>IFERROR(VLOOKUP(368,非表示_作業シート!$C:$K,7,FALSE),"")</f>
        <v/>
      </c>
      <c r="B370" s="1" t="str">
        <f>IFERROR(VLOOKUP(368,非表示_作業シート!$C:$M,10,FALSE),"")</f>
        <v/>
      </c>
      <c r="C370" s="1" t="str">
        <f>IFERROR(VLOOKUP(368,非表示_作業シート!$C:$M,11,FALSE),"")</f>
        <v/>
      </c>
      <c r="D370" s="20" t="str">
        <f>IFERROR(VLOOKUP(368,非表示_作業シート!$C:$M,9,FALSE),"")</f>
        <v/>
      </c>
    </row>
    <row r="371" spans="1:4" x14ac:dyDescent="0.2">
      <c r="A371" s="1" t="str">
        <f>IFERROR(VLOOKUP(369,非表示_作業シート!$C:$K,7,FALSE),"")</f>
        <v/>
      </c>
      <c r="B371" s="1" t="str">
        <f>IFERROR(VLOOKUP(369,非表示_作業シート!$C:$M,10,FALSE),"")</f>
        <v/>
      </c>
      <c r="C371" s="1" t="str">
        <f>IFERROR(VLOOKUP(369,非表示_作業シート!$C:$M,11,FALSE),"")</f>
        <v/>
      </c>
      <c r="D371" s="20" t="str">
        <f>IFERROR(VLOOKUP(369,非表示_作業シート!$C:$M,9,FALSE),"")</f>
        <v/>
      </c>
    </row>
    <row r="372" spans="1:4" x14ac:dyDescent="0.2">
      <c r="A372" s="1" t="str">
        <f>IFERROR(VLOOKUP(370,非表示_作業シート!$C:$K,7,FALSE),"")</f>
        <v/>
      </c>
      <c r="B372" s="1" t="str">
        <f>IFERROR(VLOOKUP(370,非表示_作業シート!$C:$M,10,FALSE),"")</f>
        <v/>
      </c>
      <c r="C372" s="1" t="str">
        <f>IFERROR(VLOOKUP(370,非表示_作業シート!$C:$M,11,FALSE),"")</f>
        <v/>
      </c>
      <c r="D372" s="20" t="str">
        <f>IFERROR(VLOOKUP(370,非表示_作業シート!$C:$M,9,FALSE),"")</f>
        <v/>
      </c>
    </row>
    <row r="373" spans="1:4" x14ac:dyDescent="0.2">
      <c r="A373" s="1" t="str">
        <f>IFERROR(VLOOKUP(371,非表示_作業シート!$C:$K,7,FALSE),"")</f>
        <v/>
      </c>
      <c r="B373" s="1" t="str">
        <f>IFERROR(VLOOKUP(371,非表示_作業シート!$C:$M,10,FALSE),"")</f>
        <v/>
      </c>
      <c r="C373" s="1" t="str">
        <f>IFERROR(VLOOKUP(371,非表示_作業シート!$C:$M,11,FALSE),"")</f>
        <v/>
      </c>
      <c r="D373" s="20" t="str">
        <f>IFERROR(VLOOKUP(371,非表示_作業シート!$C:$M,9,FALSE),"")</f>
        <v/>
      </c>
    </row>
    <row r="374" spans="1:4" x14ac:dyDescent="0.2">
      <c r="A374" s="1" t="str">
        <f>IFERROR(VLOOKUP(372,非表示_作業シート!$C:$K,7,FALSE),"")</f>
        <v/>
      </c>
      <c r="B374" s="1" t="str">
        <f>IFERROR(VLOOKUP(372,非表示_作業シート!$C:$M,10,FALSE),"")</f>
        <v/>
      </c>
      <c r="C374" s="1" t="str">
        <f>IFERROR(VLOOKUP(372,非表示_作業シート!$C:$M,11,FALSE),"")</f>
        <v/>
      </c>
      <c r="D374" s="20" t="str">
        <f>IFERROR(VLOOKUP(372,非表示_作業シート!$C:$M,9,FALSE),"")</f>
        <v/>
      </c>
    </row>
    <row r="375" spans="1:4" x14ac:dyDescent="0.2">
      <c r="A375" s="1" t="str">
        <f>IFERROR(VLOOKUP(373,非表示_作業シート!$C:$K,7,FALSE),"")</f>
        <v/>
      </c>
      <c r="B375" s="1" t="str">
        <f>IFERROR(VLOOKUP(373,非表示_作業シート!$C:$M,10,FALSE),"")</f>
        <v/>
      </c>
      <c r="C375" s="1" t="str">
        <f>IFERROR(VLOOKUP(373,非表示_作業シート!$C:$M,11,FALSE),"")</f>
        <v/>
      </c>
      <c r="D375" s="20" t="str">
        <f>IFERROR(VLOOKUP(373,非表示_作業シート!$C:$M,9,FALSE),"")</f>
        <v/>
      </c>
    </row>
    <row r="376" spans="1:4" x14ac:dyDescent="0.2">
      <c r="A376" s="1" t="str">
        <f>IFERROR(VLOOKUP(374,非表示_作業シート!$C:$K,7,FALSE),"")</f>
        <v/>
      </c>
      <c r="B376" s="1" t="str">
        <f>IFERROR(VLOOKUP(374,非表示_作業シート!$C:$M,10,FALSE),"")</f>
        <v/>
      </c>
      <c r="C376" s="1" t="str">
        <f>IFERROR(VLOOKUP(374,非表示_作業シート!$C:$M,11,FALSE),"")</f>
        <v/>
      </c>
      <c r="D376" s="20" t="str">
        <f>IFERROR(VLOOKUP(374,非表示_作業シート!$C:$M,9,FALSE),"")</f>
        <v/>
      </c>
    </row>
    <row r="377" spans="1:4" x14ac:dyDescent="0.2">
      <c r="A377" s="1" t="str">
        <f>IFERROR(VLOOKUP(375,非表示_作業シート!$C:$K,7,FALSE),"")</f>
        <v/>
      </c>
      <c r="B377" s="1" t="str">
        <f>IFERROR(VLOOKUP(375,非表示_作業シート!$C:$M,10,FALSE),"")</f>
        <v/>
      </c>
      <c r="C377" s="1" t="str">
        <f>IFERROR(VLOOKUP(375,非表示_作業シート!$C:$M,11,FALSE),"")</f>
        <v/>
      </c>
      <c r="D377" s="20" t="str">
        <f>IFERROR(VLOOKUP(375,非表示_作業シート!$C:$M,9,FALSE),"")</f>
        <v/>
      </c>
    </row>
    <row r="378" spans="1:4" x14ac:dyDescent="0.2">
      <c r="A378" s="1" t="str">
        <f>IFERROR(VLOOKUP(376,非表示_作業シート!$C:$K,7,FALSE),"")</f>
        <v/>
      </c>
      <c r="B378" s="1" t="str">
        <f>IFERROR(VLOOKUP(376,非表示_作業シート!$C:$M,10,FALSE),"")</f>
        <v/>
      </c>
      <c r="C378" s="1" t="str">
        <f>IFERROR(VLOOKUP(376,非表示_作業シート!$C:$M,11,FALSE),"")</f>
        <v/>
      </c>
      <c r="D378" s="20" t="str">
        <f>IFERROR(VLOOKUP(376,非表示_作業シート!$C:$M,9,FALSE),"")</f>
        <v/>
      </c>
    </row>
    <row r="379" spans="1:4" x14ac:dyDescent="0.2">
      <c r="A379" s="1" t="str">
        <f>IFERROR(VLOOKUP(377,非表示_作業シート!$C:$K,7,FALSE),"")</f>
        <v/>
      </c>
      <c r="B379" s="1" t="str">
        <f>IFERROR(VLOOKUP(377,非表示_作業シート!$C:$M,10,FALSE),"")</f>
        <v/>
      </c>
      <c r="C379" s="1" t="str">
        <f>IFERROR(VLOOKUP(377,非表示_作業シート!$C:$M,11,FALSE),"")</f>
        <v/>
      </c>
      <c r="D379" s="20" t="str">
        <f>IFERROR(VLOOKUP(377,非表示_作業シート!$C:$M,9,FALSE),"")</f>
        <v/>
      </c>
    </row>
    <row r="380" spans="1:4" x14ac:dyDescent="0.2">
      <c r="A380" s="1" t="str">
        <f>IFERROR(VLOOKUP(378,非表示_作業シート!$C:$K,7,FALSE),"")</f>
        <v/>
      </c>
      <c r="B380" s="1" t="str">
        <f>IFERROR(VLOOKUP(378,非表示_作業シート!$C:$M,10,FALSE),"")</f>
        <v/>
      </c>
      <c r="C380" s="1" t="str">
        <f>IFERROR(VLOOKUP(378,非表示_作業シート!$C:$M,11,FALSE),"")</f>
        <v/>
      </c>
      <c r="D380" s="20" t="str">
        <f>IFERROR(VLOOKUP(378,非表示_作業シート!$C:$M,9,FALSE),"")</f>
        <v/>
      </c>
    </row>
    <row r="381" spans="1:4" x14ac:dyDescent="0.2">
      <c r="A381" s="1" t="str">
        <f>IFERROR(VLOOKUP(379,非表示_作業シート!$C:$K,7,FALSE),"")</f>
        <v/>
      </c>
      <c r="B381" s="1" t="str">
        <f>IFERROR(VLOOKUP(379,非表示_作業シート!$C:$M,10,FALSE),"")</f>
        <v/>
      </c>
      <c r="C381" s="1" t="str">
        <f>IFERROR(VLOOKUP(379,非表示_作業シート!$C:$M,11,FALSE),"")</f>
        <v/>
      </c>
      <c r="D381" s="20" t="str">
        <f>IFERROR(VLOOKUP(379,非表示_作業シート!$C:$M,9,FALSE),"")</f>
        <v/>
      </c>
    </row>
    <row r="382" spans="1:4" x14ac:dyDescent="0.2">
      <c r="A382" s="1" t="str">
        <f>IFERROR(VLOOKUP(380,非表示_作業シート!$C:$K,7,FALSE),"")</f>
        <v/>
      </c>
      <c r="B382" s="1" t="str">
        <f>IFERROR(VLOOKUP(380,非表示_作業シート!$C:$M,10,FALSE),"")</f>
        <v/>
      </c>
      <c r="C382" s="1" t="str">
        <f>IFERROR(VLOOKUP(380,非表示_作業シート!$C:$M,11,FALSE),"")</f>
        <v/>
      </c>
      <c r="D382" s="20" t="str">
        <f>IFERROR(VLOOKUP(380,非表示_作業シート!$C:$M,9,FALSE),"")</f>
        <v/>
      </c>
    </row>
    <row r="383" spans="1:4" x14ac:dyDescent="0.2">
      <c r="A383" s="1" t="str">
        <f>IFERROR(VLOOKUP(381,非表示_作業シート!$C:$K,7,FALSE),"")</f>
        <v/>
      </c>
      <c r="B383" s="1" t="str">
        <f>IFERROR(VLOOKUP(381,非表示_作業シート!$C:$M,10,FALSE),"")</f>
        <v/>
      </c>
      <c r="C383" s="1" t="str">
        <f>IFERROR(VLOOKUP(381,非表示_作業シート!$C:$M,11,FALSE),"")</f>
        <v/>
      </c>
      <c r="D383" s="20" t="str">
        <f>IFERROR(VLOOKUP(381,非表示_作業シート!$C:$M,9,FALSE),"")</f>
        <v/>
      </c>
    </row>
    <row r="384" spans="1:4" x14ac:dyDescent="0.2">
      <c r="A384" s="1" t="str">
        <f>IFERROR(VLOOKUP(382,非表示_作業シート!$C:$K,7,FALSE),"")</f>
        <v/>
      </c>
      <c r="B384" s="1" t="str">
        <f>IFERROR(VLOOKUP(382,非表示_作業シート!$C:$M,10,FALSE),"")</f>
        <v/>
      </c>
      <c r="C384" s="1" t="str">
        <f>IFERROR(VLOOKUP(382,非表示_作業シート!$C:$M,11,FALSE),"")</f>
        <v/>
      </c>
      <c r="D384" s="20" t="str">
        <f>IFERROR(VLOOKUP(382,非表示_作業シート!$C:$M,9,FALSE),"")</f>
        <v/>
      </c>
    </row>
    <row r="385" spans="1:4" x14ac:dyDescent="0.2">
      <c r="A385" s="1" t="str">
        <f>IFERROR(VLOOKUP(383,非表示_作業シート!$C:$K,7,FALSE),"")</f>
        <v/>
      </c>
      <c r="B385" s="1" t="str">
        <f>IFERROR(VLOOKUP(383,非表示_作業シート!$C:$M,10,FALSE),"")</f>
        <v/>
      </c>
      <c r="C385" s="1" t="str">
        <f>IFERROR(VLOOKUP(383,非表示_作業シート!$C:$M,11,FALSE),"")</f>
        <v/>
      </c>
      <c r="D385" s="20" t="str">
        <f>IFERROR(VLOOKUP(383,非表示_作業シート!$C:$M,9,FALSE),"")</f>
        <v/>
      </c>
    </row>
    <row r="386" spans="1:4" x14ac:dyDescent="0.2">
      <c r="A386" s="1" t="str">
        <f>IFERROR(VLOOKUP(384,非表示_作業シート!$C:$K,7,FALSE),"")</f>
        <v/>
      </c>
      <c r="B386" s="1" t="str">
        <f>IFERROR(VLOOKUP(384,非表示_作業シート!$C:$M,10,FALSE),"")</f>
        <v/>
      </c>
      <c r="C386" s="1" t="str">
        <f>IFERROR(VLOOKUP(384,非表示_作業シート!$C:$M,11,FALSE),"")</f>
        <v/>
      </c>
      <c r="D386" s="20" t="str">
        <f>IFERROR(VLOOKUP(384,非表示_作業シート!$C:$M,9,FALSE),"")</f>
        <v/>
      </c>
    </row>
    <row r="387" spans="1:4" x14ac:dyDescent="0.2">
      <c r="A387" s="1" t="str">
        <f>IFERROR(VLOOKUP(385,非表示_作業シート!$C:$K,7,FALSE),"")</f>
        <v/>
      </c>
      <c r="B387" s="1" t="str">
        <f>IFERROR(VLOOKUP(385,非表示_作業シート!$C:$M,10,FALSE),"")</f>
        <v/>
      </c>
      <c r="C387" s="1" t="str">
        <f>IFERROR(VLOOKUP(385,非表示_作業シート!$C:$M,11,FALSE),"")</f>
        <v/>
      </c>
      <c r="D387" s="20" t="str">
        <f>IFERROR(VLOOKUP(385,非表示_作業シート!$C:$M,9,FALSE),"")</f>
        <v/>
      </c>
    </row>
    <row r="388" spans="1:4" x14ac:dyDescent="0.2">
      <c r="A388" s="1" t="str">
        <f>IFERROR(VLOOKUP(386,非表示_作業シート!$C:$K,7,FALSE),"")</f>
        <v/>
      </c>
      <c r="B388" s="1" t="str">
        <f>IFERROR(VLOOKUP(386,非表示_作業シート!$C:$M,10,FALSE),"")</f>
        <v/>
      </c>
      <c r="C388" s="1" t="str">
        <f>IFERROR(VLOOKUP(386,非表示_作業シート!$C:$M,11,FALSE),"")</f>
        <v/>
      </c>
      <c r="D388" s="20" t="str">
        <f>IFERROR(VLOOKUP(386,非表示_作業シート!$C:$M,9,FALSE),"")</f>
        <v/>
      </c>
    </row>
    <row r="389" spans="1:4" x14ac:dyDescent="0.2">
      <c r="A389" s="1" t="str">
        <f>IFERROR(VLOOKUP(387,非表示_作業シート!$C:$K,7,FALSE),"")</f>
        <v/>
      </c>
      <c r="B389" s="1" t="str">
        <f>IFERROR(VLOOKUP(387,非表示_作業シート!$C:$M,10,FALSE),"")</f>
        <v/>
      </c>
      <c r="C389" s="1" t="str">
        <f>IFERROR(VLOOKUP(387,非表示_作業シート!$C:$M,11,FALSE),"")</f>
        <v/>
      </c>
      <c r="D389" s="20" t="str">
        <f>IFERROR(VLOOKUP(387,非表示_作業シート!$C:$M,9,FALSE),"")</f>
        <v/>
      </c>
    </row>
    <row r="390" spans="1:4" x14ac:dyDescent="0.2">
      <c r="A390" s="1" t="str">
        <f>IFERROR(VLOOKUP(388,非表示_作業シート!$C:$K,7,FALSE),"")</f>
        <v/>
      </c>
      <c r="B390" s="1" t="str">
        <f>IFERROR(VLOOKUP(388,非表示_作業シート!$C:$M,10,FALSE),"")</f>
        <v/>
      </c>
      <c r="C390" s="1" t="str">
        <f>IFERROR(VLOOKUP(388,非表示_作業シート!$C:$M,11,FALSE),"")</f>
        <v/>
      </c>
      <c r="D390" s="20" t="str">
        <f>IFERROR(VLOOKUP(388,非表示_作業シート!$C:$M,9,FALSE),"")</f>
        <v/>
      </c>
    </row>
    <row r="391" spans="1:4" x14ac:dyDescent="0.2">
      <c r="A391" s="1" t="str">
        <f>IFERROR(VLOOKUP(389,非表示_作業シート!$C:$K,7,FALSE),"")</f>
        <v/>
      </c>
      <c r="B391" s="1" t="str">
        <f>IFERROR(VLOOKUP(389,非表示_作業シート!$C:$M,10,FALSE),"")</f>
        <v/>
      </c>
      <c r="C391" s="1" t="str">
        <f>IFERROR(VLOOKUP(389,非表示_作業シート!$C:$M,11,FALSE),"")</f>
        <v/>
      </c>
      <c r="D391" s="20" t="str">
        <f>IFERROR(VLOOKUP(389,非表示_作業シート!$C:$M,9,FALSE),"")</f>
        <v/>
      </c>
    </row>
    <row r="392" spans="1:4" x14ac:dyDescent="0.2">
      <c r="A392" s="1" t="str">
        <f>IFERROR(VLOOKUP(390,非表示_作業シート!$C:$K,7,FALSE),"")</f>
        <v/>
      </c>
      <c r="B392" s="1" t="str">
        <f>IFERROR(VLOOKUP(390,非表示_作業シート!$C:$M,10,FALSE),"")</f>
        <v/>
      </c>
      <c r="C392" s="1" t="str">
        <f>IFERROR(VLOOKUP(390,非表示_作業シート!$C:$M,11,FALSE),"")</f>
        <v/>
      </c>
      <c r="D392" s="20" t="str">
        <f>IFERROR(VLOOKUP(390,非表示_作業シート!$C:$M,9,FALSE),"")</f>
        <v/>
      </c>
    </row>
    <row r="393" spans="1:4" x14ac:dyDescent="0.2">
      <c r="A393" s="1" t="str">
        <f>IFERROR(VLOOKUP(391,非表示_作業シート!$C:$K,7,FALSE),"")</f>
        <v/>
      </c>
      <c r="B393" s="1" t="str">
        <f>IFERROR(VLOOKUP(391,非表示_作業シート!$C:$M,10,FALSE),"")</f>
        <v/>
      </c>
      <c r="C393" s="1" t="str">
        <f>IFERROR(VLOOKUP(391,非表示_作業シート!$C:$M,11,FALSE),"")</f>
        <v/>
      </c>
      <c r="D393" s="20" t="str">
        <f>IFERROR(VLOOKUP(391,非表示_作業シート!$C:$M,9,FALSE),"")</f>
        <v/>
      </c>
    </row>
    <row r="394" spans="1:4" x14ac:dyDescent="0.2">
      <c r="A394" s="1" t="str">
        <f>IFERROR(VLOOKUP(392,非表示_作業シート!$C:$K,7,FALSE),"")</f>
        <v/>
      </c>
      <c r="B394" s="1" t="str">
        <f>IFERROR(VLOOKUP(392,非表示_作業シート!$C:$M,10,FALSE),"")</f>
        <v/>
      </c>
      <c r="C394" s="1" t="str">
        <f>IFERROR(VLOOKUP(392,非表示_作業シート!$C:$M,11,FALSE),"")</f>
        <v/>
      </c>
      <c r="D394" s="20" t="str">
        <f>IFERROR(VLOOKUP(392,非表示_作業シート!$C:$M,9,FALSE),"")</f>
        <v/>
      </c>
    </row>
    <row r="395" spans="1:4" x14ac:dyDescent="0.2">
      <c r="A395" s="1" t="str">
        <f>IFERROR(VLOOKUP(393,非表示_作業シート!$C:$K,7,FALSE),"")</f>
        <v/>
      </c>
      <c r="B395" s="1" t="str">
        <f>IFERROR(VLOOKUP(393,非表示_作業シート!$C:$M,10,FALSE),"")</f>
        <v/>
      </c>
      <c r="C395" s="1" t="str">
        <f>IFERROR(VLOOKUP(393,非表示_作業シート!$C:$M,11,FALSE),"")</f>
        <v/>
      </c>
      <c r="D395" s="20" t="str">
        <f>IFERROR(VLOOKUP(393,非表示_作業シート!$C:$M,9,FALSE),"")</f>
        <v/>
      </c>
    </row>
    <row r="396" spans="1:4" x14ac:dyDescent="0.2">
      <c r="A396" s="1" t="str">
        <f>IFERROR(VLOOKUP(394,非表示_作業シート!$C:$K,7,FALSE),"")</f>
        <v/>
      </c>
      <c r="B396" s="1" t="str">
        <f>IFERROR(VLOOKUP(394,非表示_作業シート!$C:$M,10,FALSE),"")</f>
        <v/>
      </c>
      <c r="C396" s="1" t="str">
        <f>IFERROR(VLOOKUP(394,非表示_作業シート!$C:$M,11,FALSE),"")</f>
        <v/>
      </c>
      <c r="D396" s="20" t="str">
        <f>IFERROR(VLOOKUP(394,非表示_作業シート!$C:$M,9,FALSE),"")</f>
        <v/>
      </c>
    </row>
    <row r="397" spans="1:4" x14ac:dyDescent="0.2">
      <c r="A397" s="1" t="str">
        <f>IFERROR(VLOOKUP(395,非表示_作業シート!$C:$K,7,FALSE),"")</f>
        <v/>
      </c>
      <c r="B397" s="1" t="str">
        <f>IFERROR(VLOOKUP(395,非表示_作業シート!$C:$M,10,FALSE),"")</f>
        <v/>
      </c>
      <c r="C397" s="1" t="str">
        <f>IFERROR(VLOOKUP(395,非表示_作業シート!$C:$M,11,FALSE),"")</f>
        <v/>
      </c>
      <c r="D397" s="20" t="str">
        <f>IFERROR(VLOOKUP(395,非表示_作業シート!$C:$M,9,FALSE),"")</f>
        <v/>
      </c>
    </row>
    <row r="398" spans="1:4" x14ac:dyDescent="0.2">
      <c r="A398" s="1" t="str">
        <f>IFERROR(VLOOKUP(396,非表示_作業シート!$C:$K,7,FALSE),"")</f>
        <v/>
      </c>
      <c r="B398" s="1" t="str">
        <f>IFERROR(VLOOKUP(396,非表示_作業シート!$C:$M,10,FALSE),"")</f>
        <v/>
      </c>
      <c r="C398" s="1" t="str">
        <f>IFERROR(VLOOKUP(396,非表示_作業シート!$C:$M,11,FALSE),"")</f>
        <v/>
      </c>
      <c r="D398" s="20" t="str">
        <f>IFERROR(VLOOKUP(396,非表示_作業シート!$C:$M,9,FALSE),"")</f>
        <v/>
      </c>
    </row>
    <row r="399" spans="1:4" x14ac:dyDescent="0.2">
      <c r="A399" s="1" t="str">
        <f>IFERROR(VLOOKUP(397,非表示_作業シート!$C:$K,7,FALSE),"")</f>
        <v/>
      </c>
      <c r="B399" s="1" t="str">
        <f>IFERROR(VLOOKUP(397,非表示_作業シート!$C:$M,10,FALSE),"")</f>
        <v/>
      </c>
      <c r="C399" s="1" t="str">
        <f>IFERROR(VLOOKUP(397,非表示_作業シート!$C:$M,11,FALSE),"")</f>
        <v/>
      </c>
      <c r="D399" s="20" t="str">
        <f>IFERROR(VLOOKUP(397,非表示_作業シート!$C:$M,9,FALSE),"")</f>
        <v/>
      </c>
    </row>
    <row r="400" spans="1:4" x14ac:dyDescent="0.2">
      <c r="A400" s="1" t="str">
        <f>IFERROR(VLOOKUP(398,非表示_作業シート!$C:$K,7,FALSE),"")</f>
        <v/>
      </c>
      <c r="B400" s="1" t="str">
        <f>IFERROR(VLOOKUP(398,非表示_作業シート!$C:$M,10,FALSE),"")</f>
        <v/>
      </c>
      <c r="C400" s="1" t="str">
        <f>IFERROR(VLOOKUP(398,非表示_作業シート!$C:$M,11,FALSE),"")</f>
        <v/>
      </c>
      <c r="D400" s="20" t="str">
        <f>IFERROR(VLOOKUP(398,非表示_作業シート!$C:$M,9,FALSE),"")</f>
        <v/>
      </c>
    </row>
    <row r="401" spans="1:4" x14ac:dyDescent="0.2">
      <c r="A401" s="1" t="str">
        <f>IFERROR(VLOOKUP(399,非表示_作業シート!$C:$K,7,FALSE),"")</f>
        <v/>
      </c>
      <c r="B401" s="1" t="str">
        <f>IFERROR(VLOOKUP(399,非表示_作業シート!$C:$M,10,FALSE),"")</f>
        <v/>
      </c>
      <c r="C401" s="1" t="str">
        <f>IFERROR(VLOOKUP(399,非表示_作業シート!$C:$M,11,FALSE),"")</f>
        <v/>
      </c>
      <c r="D401" s="20" t="str">
        <f>IFERROR(VLOOKUP(399,非表示_作業シート!$C:$M,9,FALSE),"")</f>
        <v/>
      </c>
    </row>
    <row r="402" spans="1:4" x14ac:dyDescent="0.2">
      <c r="A402" s="1" t="str">
        <f>IFERROR(VLOOKUP(400,非表示_作業シート!$C:$K,7,FALSE),"")</f>
        <v/>
      </c>
      <c r="B402" s="1" t="str">
        <f>IFERROR(VLOOKUP(400,非表示_作業シート!$C:$M,10,FALSE),"")</f>
        <v/>
      </c>
      <c r="C402" s="1" t="str">
        <f>IFERROR(VLOOKUP(400,非表示_作業シート!$C:$M,11,FALSE),"")</f>
        <v/>
      </c>
      <c r="D402" s="20" t="str">
        <f>IFERROR(VLOOKUP(400,非表示_作業シート!$C:$M,9,FALSE),"")</f>
        <v/>
      </c>
    </row>
    <row r="403" spans="1:4" x14ac:dyDescent="0.2">
      <c r="A403" s="1" t="str">
        <f>IFERROR(VLOOKUP(401,非表示_作業シート!$C:$K,7,FALSE),"")</f>
        <v/>
      </c>
      <c r="B403" s="1" t="str">
        <f>IFERROR(VLOOKUP(401,非表示_作業シート!$C:$M,10,FALSE),"")</f>
        <v/>
      </c>
      <c r="C403" s="1" t="str">
        <f>IFERROR(VLOOKUP(401,非表示_作業シート!$C:$M,11,FALSE),"")</f>
        <v/>
      </c>
      <c r="D403" s="20" t="str">
        <f>IFERROR(VLOOKUP(401,非表示_作業シート!$C:$M,9,FALSE),"")</f>
        <v/>
      </c>
    </row>
    <row r="404" spans="1:4" x14ac:dyDescent="0.2">
      <c r="A404" s="1" t="str">
        <f>IFERROR(VLOOKUP(402,非表示_作業シート!$C:$K,7,FALSE),"")</f>
        <v/>
      </c>
      <c r="B404" s="1" t="str">
        <f>IFERROR(VLOOKUP(402,非表示_作業シート!$C:$M,10,FALSE),"")</f>
        <v/>
      </c>
      <c r="C404" s="1" t="str">
        <f>IFERROR(VLOOKUP(402,非表示_作業シート!$C:$M,11,FALSE),"")</f>
        <v/>
      </c>
      <c r="D404" s="20" t="str">
        <f>IFERROR(VLOOKUP(402,非表示_作業シート!$C:$M,9,FALSE),"")</f>
        <v/>
      </c>
    </row>
    <row r="405" spans="1:4" x14ac:dyDescent="0.2">
      <c r="A405" s="1" t="str">
        <f>IFERROR(VLOOKUP(403,非表示_作業シート!$C:$K,7,FALSE),"")</f>
        <v/>
      </c>
      <c r="B405" s="1" t="str">
        <f>IFERROR(VLOOKUP(403,非表示_作業シート!$C:$M,10,FALSE),"")</f>
        <v/>
      </c>
      <c r="C405" s="1" t="str">
        <f>IFERROR(VLOOKUP(403,非表示_作業シート!$C:$M,11,FALSE),"")</f>
        <v/>
      </c>
      <c r="D405" s="20" t="str">
        <f>IFERROR(VLOOKUP(403,非表示_作業シート!$C:$M,9,FALSE),"")</f>
        <v/>
      </c>
    </row>
    <row r="406" spans="1:4" x14ac:dyDescent="0.2">
      <c r="A406" s="1" t="str">
        <f>IFERROR(VLOOKUP(404,非表示_作業シート!$C:$K,7,FALSE),"")</f>
        <v/>
      </c>
      <c r="B406" s="1" t="str">
        <f>IFERROR(VLOOKUP(404,非表示_作業シート!$C:$M,10,FALSE),"")</f>
        <v/>
      </c>
      <c r="C406" s="1" t="str">
        <f>IFERROR(VLOOKUP(404,非表示_作業シート!$C:$M,11,FALSE),"")</f>
        <v/>
      </c>
      <c r="D406" s="20" t="str">
        <f>IFERROR(VLOOKUP(404,非表示_作業シート!$C:$M,9,FALSE),"")</f>
        <v/>
      </c>
    </row>
    <row r="407" spans="1:4" x14ac:dyDescent="0.2">
      <c r="A407" s="1" t="str">
        <f>IFERROR(VLOOKUP(405,非表示_作業シート!$C:$K,7,FALSE),"")</f>
        <v/>
      </c>
      <c r="B407" s="1" t="str">
        <f>IFERROR(VLOOKUP(405,非表示_作業シート!$C:$M,10,FALSE),"")</f>
        <v/>
      </c>
      <c r="C407" s="1" t="str">
        <f>IFERROR(VLOOKUP(405,非表示_作業シート!$C:$M,11,FALSE),"")</f>
        <v/>
      </c>
      <c r="D407" s="20" t="str">
        <f>IFERROR(VLOOKUP(405,非表示_作業シート!$C:$M,9,FALSE),"")</f>
        <v/>
      </c>
    </row>
    <row r="408" spans="1:4" x14ac:dyDescent="0.2">
      <c r="A408" s="1" t="str">
        <f>IFERROR(VLOOKUP(406,非表示_作業シート!$C:$K,7,FALSE),"")</f>
        <v/>
      </c>
      <c r="B408" s="1" t="str">
        <f>IFERROR(VLOOKUP(406,非表示_作業シート!$C:$M,10,FALSE),"")</f>
        <v/>
      </c>
      <c r="C408" s="1" t="str">
        <f>IFERROR(VLOOKUP(406,非表示_作業シート!$C:$M,11,FALSE),"")</f>
        <v/>
      </c>
      <c r="D408" s="20" t="str">
        <f>IFERROR(VLOOKUP(406,非表示_作業シート!$C:$M,9,FALSE),"")</f>
        <v/>
      </c>
    </row>
    <row r="409" spans="1:4" x14ac:dyDescent="0.2">
      <c r="A409" s="1" t="str">
        <f>IFERROR(VLOOKUP(407,非表示_作業シート!$C:$K,7,FALSE),"")</f>
        <v/>
      </c>
      <c r="B409" s="1" t="str">
        <f>IFERROR(VLOOKUP(407,非表示_作業シート!$C:$M,10,FALSE),"")</f>
        <v/>
      </c>
      <c r="C409" s="1" t="str">
        <f>IFERROR(VLOOKUP(407,非表示_作業シート!$C:$M,11,FALSE),"")</f>
        <v/>
      </c>
      <c r="D409" s="20" t="str">
        <f>IFERROR(VLOOKUP(407,非表示_作業シート!$C:$M,9,FALSE),"")</f>
        <v/>
      </c>
    </row>
    <row r="410" spans="1:4" x14ac:dyDescent="0.2">
      <c r="A410" s="1" t="str">
        <f>IFERROR(VLOOKUP(408,非表示_作業シート!$C:$K,7,FALSE),"")</f>
        <v/>
      </c>
      <c r="B410" s="1" t="str">
        <f>IFERROR(VLOOKUP(408,非表示_作業シート!$C:$M,10,FALSE),"")</f>
        <v/>
      </c>
      <c r="C410" s="1" t="str">
        <f>IFERROR(VLOOKUP(408,非表示_作業シート!$C:$M,11,FALSE),"")</f>
        <v/>
      </c>
      <c r="D410" s="20" t="str">
        <f>IFERROR(VLOOKUP(408,非表示_作業シート!$C:$M,9,FALSE),"")</f>
        <v/>
      </c>
    </row>
    <row r="411" spans="1:4" x14ac:dyDescent="0.2">
      <c r="A411" s="1" t="str">
        <f>IFERROR(VLOOKUP(409,非表示_作業シート!$C:$K,7,FALSE),"")</f>
        <v/>
      </c>
      <c r="B411" s="1" t="str">
        <f>IFERROR(VLOOKUP(409,非表示_作業シート!$C:$M,10,FALSE),"")</f>
        <v/>
      </c>
      <c r="C411" s="1" t="str">
        <f>IFERROR(VLOOKUP(409,非表示_作業シート!$C:$M,11,FALSE),"")</f>
        <v/>
      </c>
      <c r="D411" s="20" t="str">
        <f>IFERROR(VLOOKUP(409,非表示_作業シート!$C:$M,9,FALSE),"")</f>
        <v/>
      </c>
    </row>
    <row r="412" spans="1:4" x14ac:dyDescent="0.2">
      <c r="A412" s="1" t="str">
        <f>IFERROR(VLOOKUP(410,非表示_作業シート!$C:$K,7,FALSE),"")</f>
        <v/>
      </c>
      <c r="B412" s="1" t="str">
        <f>IFERROR(VLOOKUP(410,非表示_作業シート!$C:$M,10,FALSE),"")</f>
        <v/>
      </c>
      <c r="C412" s="1" t="str">
        <f>IFERROR(VLOOKUP(410,非表示_作業シート!$C:$M,11,FALSE),"")</f>
        <v/>
      </c>
      <c r="D412" s="20" t="str">
        <f>IFERROR(VLOOKUP(410,非表示_作業シート!$C:$M,9,FALSE),"")</f>
        <v/>
      </c>
    </row>
    <row r="413" spans="1:4" x14ac:dyDescent="0.2">
      <c r="A413" s="1" t="str">
        <f>IFERROR(VLOOKUP(411,非表示_作業シート!$C:$K,7,FALSE),"")</f>
        <v/>
      </c>
      <c r="B413" s="1" t="str">
        <f>IFERROR(VLOOKUP(411,非表示_作業シート!$C:$M,10,FALSE),"")</f>
        <v/>
      </c>
      <c r="C413" s="1" t="str">
        <f>IFERROR(VLOOKUP(411,非表示_作業シート!$C:$M,11,FALSE),"")</f>
        <v/>
      </c>
      <c r="D413" s="20" t="str">
        <f>IFERROR(VLOOKUP(411,非表示_作業シート!$C:$M,9,FALSE),"")</f>
        <v/>
      </c>
    </row>
    <row r="414" spans="1:4" x14ac:dyDescent="0.2">
      <c r="A414" s="1" t="str">
        <f>IFERROR(VLOOKUP(412,非表示_作業シート!$C:$K,7,FALSE),"")</f>
        <v/>
      </c>
      <c r="B414" s="1" t="str">
        <f>IFERROR(VLOOKUP(412,非表示_作業シート!$C:$M,10,FALSE),"")</f>
        <v/>
      </c>
      <c r="C414" s="1" t="str">
        <f>IFERROR(VLOOKUP(412,非表示_作業シート!$C:$M,11,FALSE),"")</f>
        <v/>
      </c>
      <c r="D414" s="20" t="str">
        <f>IFERROR(VLOOKUP(412,非表示_作業シート!$C:$M,9,FALSE),"")</f>
        <v/>
      </c>
    </row>
    <row r="415" spans="1:4" x14ac:dyDescent="0.2">
      <c r="A415" s="1" t="str">
        <f>IFERROR(VLOOKUP(413,非表示_作業シート!$C:$K,7,FALSE),"")</f>
        <v/>
      </c>
      <c r="B415" s="1" t="str">
        <f>IFERROR(VLOOKUP(413,非表示_作業シート!$C:$M,10,FALSE),"")</f>
        <v/>
      </c>
      <c r="C415" s="1" t="str">
        <f>IFERROR(VLOOKUP(413,非表示_作業シート!$C:$M,11,FALSE),"")</f>
        <v/>
      </c>
      <c r="D415" s="20" t="str">
        <f>IFERROR(VLOOKUP(413,非表示_作業シート!$C:$M,9,FALSE),"")</f>
        <v/>
      </c>
    </row>
    <row r="416" spans="1:4" x14ac:dyDescent="0.2">
      <c r="A416" s="1" t="str">
        <f>IFERROR(VLOOKUP(414,非表示_作業シート!$C:$K,7,FALSE),"")</f>
        <v/>
      </c>
      <c r="B416" s="1" t="str">
        <f>IFERROR(VLOOKUP(414,非表示_作業シート!$C:$M,10,FALSE),"")</f>
        <v/>
      </c>
      <c r="C416" s="1" t="str">
        <f>IFERROR(VLOOKUP(414,非表示_作業シート!$C:$M,11,FALSE),"")</f>
        <v/>
      </c>
      <c r="D416" s="20" t="str">
        <f>IFERROR(VLOOKUP(414,非表示_作業シート!$C:$M,9,FALSE),"")</f>
        <v/>
      </c>
    </row>
    <row r="417" spans="1:4" x14ac:dyDescent="0.2">
      <c r="A417" s="1" t="str">
        <f>IFERROR(VLOOKUP(415,非表示_作業シート!$C:$K,7,FALSE),"")</f>
        <v/>
      </c>
      <c r="B417" s="1" t="str">
        <f>IFERROR(VLOOKUP(415,非表示_作業シート!$C:$M,10,FALSE),"")</f>
        <v/>
      </c>
      <c r="C417" s="1" t="str">
        <f>IFERROR(VLOOKUP(415,非表示_作業シート!$C:$M,11,FALSE),"")</f>
        <v/>
      </c>
      <c r="D417" s="20" t="str">
        <f>IFERROR(VLOOKUP(415,非表示_作業シート!$C:$M,9,FALSE),"")</f>
        <v/>
      </c>
    </row>
    <row r="418" spans="1:4" x14ac:dyDescent="0.2">
      <c r="A418" s="1" t="str">
        <f>IFERROR(VLOOKUP(416,非表示_作業シート!$C:$K,7,FALSE),"")</f>
        <v/>
      </c>
      <c r="B418" s="1" t="str">
        <f>IFERROR(VLOOKUP(416,非表示_作業シート!$C:$M,10,FALSE),"")</f>
        <v/>
      </c>
      <c r="C418" s="1" t="str">
        <f>IFERROR(VLOOKUP(416,非表示_作業シート!$C:$M,11,FALSE),"")</f>
        <v/>
      </c>
      <c r="D418" s="20" t="str">
        <f>IFERROR(VLOOKUP(416,非表示_作業シート!$C:$M,9,FALSE),"")</f>
        <v/>
      </c>
    </row>
    <row r="419" spans="1:4" x14ac:dyDescent="0.2">
      <c r="A419" s="1" t="str">
        <f>IFERROR(VLOOKUP(417,非表示_作業シート!$C:$K,7,FALSE),"")</f>
        <v/>
      </c>
      <c r="B419" s="1" t="str">
        <f>IFERROR(VLOOKUP(417,非表示_作業シート!$C:$M,10,FALSE),"")</f>
        <v/>
      </c>
      <c r="C419" s="1" t="str">
        <f>IFERROR(VLOOKUP(417,非表示_作業シート!$C:$M,11,FALSE),"")</f>
        <v/>
      </c>
      <c r="D419" s="20" t="str">
        <f>IFERROR(VLOOKUP(417,非表示_作業シート!$C:$M,9,FALSE),"")</f>
        <v/>
      </c>
    </row>
    <row r="420" spans="1:4" x14ac:dyDescent="0.2">
      <c r="A420" s="1" t="str">
        <f>IFERROR(VLOOKUP(418,非表示_作業シート!$C:$K,7,FALSE),"")</f>
        <v/>
      </c>
      <c r="B420" s="1" t="str">
        <f>IFERROR(VLOOKUP(418,非表示_作業シート!$C:$M,10,FALSE),"")</f>
        <v/>
      </c>
      <c r="C420" s="1" t="str">
        <f>IFERROR(VLOOKUP(418,非表示_作業シート!$C:$M,11,FALSE),"")</f>
        <v/>
      </c>
      <c r="D420" s="20" t="str">
        <f>IFERROR(VLOOKUP(418,非表示_作業シート!$C:$M,9,FALSE),"")</f>
        <v/>
      </c>
    </row>
    <row r="421" spans="1:4" x14ac:dyDescent="0.2">
      <c r="A421" s="1" t="str">
        <f>IFERROR(VLOOKUP(419,非表示_作業シート!$C:$K,7,FALSE),"")</f>
        <v/>
      </c>
      <c r="B421" s="1" t="str">
        <f>IFERROR(VLOOKUP(419,非表示_作業シート!$C:$M,10,FALSE),"")</f>
        <v/>
      </c>
      <c r="C421" s="1" t="str">
        <f>IFERROR(VLOOKUP(419,非表示_作業シート!$C:$M,11,FALSE),"")</f>
        <v/>
      </c>
      <c r="D421" s="20" t="str">
        <f>IFERROR(VLOOKUP(419,非表示_作業シート!$C:$M,9,FALSE),"")</f>
        <v/>
      </c>
    </row>
    <row r="422" spans="1:4" x14ac:dyDescent="0.2">
      <c r="A422" s="1" t="str">
        <f>IFERROR(VLOOKUP(420,非表示_作業シート!$C:$K,7,FALSE),"")</f>
        <v/>
      </c>
      <c r="B422" s="1" t="str">
        <f>IFERROR(VLOOKUP(420,非表示_作業シート!$C:$M,10,FALSE),"")</f>
        <v/>
      </c>
      <c r="C422" s="1" t="str">
        <f>IFERROR(VLOOKUP(420,非表示_作業シート!$C:$M,11,FALSE),"")</f>
        <v/>
      </c>
      <c r="D422" s="20" t="str">
        <f>IFERROR(VLOOKUP(420,非表示_作業シート!$C:$M,9,FALSE),"")</f>
        <v/>
      </c>
    </row>
    <row r="423" spans="1:4" x14ac:dyDescent="0.2">
      <c r="A423" s="1" t="str">
        <f>IFERROR(VLOOKUP(421,非表示_作業シート!$C:$K,7,FALSE),"")</f>
        <v/>
      </c>
      <c r="B423" s="1" t="str">
        <f>IFERROR(VLOOKUP(421,非表示_作業シート!$C:$M,10,FALSE),"")</f>
        <v/>
      </c>
      <c r="C423" s="1" t="str">
        <f>IFERROR(VLOOKUP(421,非表示_作業シート!$C:$M,11,FALSE),"")</f>
        <v/>
      </c>
      <c r="D423" s="20" t="str">
        <f>IFERROR(VLOOKUP(421,非表示_作業シート!$C:$M,9,FALSE),"")</f>
        <v/>
      </c>
    </row>
    <row r="424" spans="1:4" x14ac:dyDescent="0.2">
      <c r="A424" s="1" t="str">
        <f>IFERROR(VLOOKUP(422,非表示_作業シート!$C:$K,7,FALSE),"")</f>
        <v/>
      </c>
      <c r="B424" s="1" t="str">
        <f>IFERROR(VLOOKUP(422,非表示_作業シート!$C:$M,10,FALSE),"")</f>
        <v/>
      </c>
      <c r="C424" s="1" t="str">
        <f>IFERROR(VLOOKUP(422,非表示_作業シート!$C:$M,11,FALSE),"")</f>
        <v/>
      </c>
      <c r="D424" s="20" t="str">
        <f>IFERROR(VLOOKUP(422,非表示_作業シート!$C:$M,9,FALSE),"")</f>
        <v/>
      </c>
    </row>
    <row r="425" spans="1:4" x14ac:dyDescent="0.2">
      <c r="A425" s="1" t="str">
        <f>IFERROR(VLOOKUP(423,非表示_作業シート!$C:$K,7,FALSE),"")</f>
        <v/>
      </c>
      <c r="B425" s="1" t="str">
        <f>IFERROR(VLOOKUP(423,非表示_作業シート!$C:$M,10,FALSE),"")</f>
        <v/>
      </c>
      <c r="C425" s="1" t="str">
        <f>IFERROR(VLOOKUP(423,非表示_作業シート!$C:$M,11,FALSE),"")</f>
        <v/>
      </c>
      <c r="D425" s="20" t="str">
        <f>IFERROR(VLOOKUP(423,非表示_作業シート!$C:$M,9,FALSE),"")</f>
        <v/>
      </c>
    </row>
    <row r="426" spans="1:4" x14ac:dyDescent="0.2">
      <c r="A426" s="1" t="str">
        <f>IFERROR(VLOOKUP(424,非表示_作業シート!$C:$K,7,FALSE),"")</f>
        <v/>
      </c>
      <c r="B426" s="1" t="str">
        <f>IFERROR(VLOOKUP(424,非表示_作業シート!$C:$M,10,FALSE),"")</f>
        <v/>
      </c>
      <c r="C426" s="1" t="str">
        <f>IFERROR(VLOOKUP(424,非表示_作業シート!$C:$M,11,FALSE),"")</f>
        <v/>
      </c>
      <c r="D426" s="20" t="str">
        <f>IFERROR(VLOOKUP(424,非表示_作業シート!$C:$M,9,FALSE),"")</f>
        <v/>
      </c>
    </row>
    <row r="427" spans="1:4" x14ac:dyDescent="0.2">
      <c r="A427" s="1" t="str">
        <f>IFERROR(VLOOKUP(425,非表示_作業シート!$C:$K,7,FALSE),"")</f>
        <v/>
      </c>
      <c r="B427" s="1" t="str">
        <f>IFERROR(VLOOKUP(425,非表示_作業シート!$C:$M,10,FALSE),"")</f>
        <v/>
      </c>
      <c r="C427" s="1" t="str">
        <f>IFERROR(VLOOKUP(425,非表示_作業シート!$C:$M,11,FALSE),"")</f>
        <v/>
      </c>
      <c r="D427" s="20" t="str">
        <f>IFERROR(VLOOKUP(425,非表示_作業シート!$C:$M,9,FALSE),"")</f>
        <v/>
      </c>
    </row>
    <row r="428" spans="1:4" x14ac:dyDescent="0.2">
      <c r="A428" s="1" t="str">
        <f>IFERROR(VLOOKUP(426,非表示_作業シート!$C:$K,7,FALSE),"")</f>
        <v/>
      </c>
      <c r="B428" s="1" t="str">
        <f>IFERROR(VLOOKUP(426,非表示_作業シート!$C:$M,10,FALSE),"")</f>
        <v/>
      </c>
      <c r="C428" s="1" t="str">
        <f>IFERROR(VLOOKUP(426,非表示_作業シート!$C:$M,11,FALSE),"")</f>
        <v/>
      </c>
      <c r="D428" s="20" t="str">
        <f>IFERROR(VLOOKUP(426,非表示_作業シート!$C:$M,9,FALSE),"")</f>
        <v/>
      </c>
    </row>
    <row r="429" spans="1:4" x14ac:dyDescent="0.2">
      <c r="A429" s="1" t="str">
        <f>IFERROR(VLOOKUP(427,非表示_作業シート!$C:$K,7,FALSE),"")</f>
        <v/>
      </c>
      <c r="B429" s="1" t="str">
        <f>IFERROR(VLOOKUP(427,非表示_作業シート!$C:$M,10,FALSE),"")</f>
        <v/>
      </c>
      <c r="C429" s="1" t="str">
        <f>IFERROR(VLOOKUP(427,非表示_作業シート!$C:$M,11,FALSE),"")</f>
        <v/>
      </c>
      <c r="D429" s="20" t="str">
        <f>IFERROR(VLOOKUP(427,非表示_作業シート!$C:$M,9,FALSE),"")</f>
        <v/>
      </c>
    </row>
    <row r="430" spans="1:4" x14ac:dyDescent="0.2">
      <c r="A430" s="1" t="str">
        <f>IFERROR(VLOOKUP(428,非表示_作業シート!$C:$K,7,FALSE),"")</f>
        <v/>
      </c>
      <c r="B430" s="1" t="str">
        <f>IFERROR(VLOOKUP(428,非表示_作業シート!$C:$M,10,FALSE),"")</f>
        <v/>
      </c>
      <c r="C430" s="1" t="str">
        <f>IFERROR(VLOOKUP(428,非表示_作業シート!$C:$M,11,FALSE),"")</f>
        <v/>
      </c>
      <c r="D430" s="20" t="str">
        <f>IFERROR(VLOOKUP(428,非表示_作業シート!$C:$M,9,FALSE),"")</f>
        <v/>
      </c>
    </row>
    <row r="431" spans="1:4" x14ac:dyDescent="0.2">
      <c r="A431" s="1" t="str">
        <f>IFERROR(VLOOKUP(429,非表示_作業シート!$C:$K,7,FALSE),"")</f>
        <v/>
      </c>
      <c r="B431" s="1" t="str">
        <f>IFERROR(VLOOKUP(429,非表示_作業シート!$C:$M,10,FALSE),"")</f>
        <v/>
      </c>
      <c r="C431" s="1" t="str">
        <f>IFERROR(VLOOKUP(429,非表示_作業シート!$C:$M,11,FALSE),"")</f>
        <v/>
      </c>
      <c r="D431" s="20" t="str">
        <f>IFERROR(VLOOKUP(429,非表示_作業シート!$C:$M,9,FALSE),"")</f>
        <v/>
      </c>
    </row>
    <row r="432" spans="1:4" x14ac:dyDescent="0.2">
      <c r="A432" s="1" t="str">
        <f>IFERROR(VLOOKUP(430,非表示_作業シート!$C:$K,7,FALSE),"")</f>
        <v/>
      </c>
      <c r="B432" s="1" t="str">
        <f>IFERROR(VLOOKUP(430,非表示_作業シート!$C:$M,10,FALSE),"")</f>
        <v/>
      </c>
      <c r="C432" s="1" t="str">
        <f>IFERROR(VLOOKUP(430,非表示_作業シート!$C:$M,11,FALSE),"")</f>
        <v/>
      </c>
      <c r="D432" s="20" t="str">
        <f>IFERROR(VLOOKUP(430,非表示_作業シート!$C:$M,9,FALSE),"")</f>
        <v/>
      </c>
    </row>
    <row r="433" spans="1:4" x14ac:dyDescent="0.2">
      <c r="A433" s="1" t="str">
        <f>IFERROR(VLOOKUP(431,非表示_作業シート!$C:$K,7,FALSE),"")</f>
        <v/>
      </c>
      <c r="B433" s="1" t="str">
        <f>IFERROR(VLOOKUP(431,非表示_作業シート!$C:$M,10,FALSE),"")</f>
        <v/>
      </c>
      <c r="C433" s="1" t="str">
        <f>IFERROR(VLOOKUP(431,非表示_作業シート!$C:$M,11,FALSE),"")</f>
        <v/>
      </c>
      <c r="D433" s="20" t="str">
        <f>IFERROR(VLOOKUP(431,非表示_作業シート!$C:$M,9,FALSE),"")</f>
        <v/>
      </c>
    </row>
    <row r="434" spans="1:4" x14ac:dyDescent="0.2">
      <c r="A434" s="1" t="str">
        <f>IFERROR(VLOOKUP(432,非表示_作業シート!$C:$K,7,FALSE),"")</f>
        <v/>
      </c>
      <c r="B434" s="1" t="str">
        <f>IFERROR(VLOOKUP(432,非表示_作業シート!$C:$M,10,FALSE),"")</f>
        <v/>
      </c>
      <c r="C434" s="1" t="str">
        <f>IFERROR(VLOOKUP(432,非表示_作業シート!$C:$M,11,FALSE),"")</f>
        <v/>
      </c>
      <c r="D434" s="20" t="str">
        <f>IFERROR(VLOOKUP(432,非表示_作業シート!$C:$M,9,FALSE),"")</f>
        <v/>
      </c>
    </row>
    <row r="435" spans="1:4" x14ac:dyDescent="0.2">
      <c r="A435" s="1" t="str">
        <f>IFERROR(VLOOKUP(433,非表示_作業シート!$C:$K,7,FALSE),"")</f>
        <v/>
      </c>
      <c r="B435" s="1" t="str">
        <f>IFERROR(VLOOKUP(433,非表示_作業シート!$C:$M,10,FALSE),"")</f>
        <v/>
      </c>
      <c r="C435" s="1" t="str">
        <f>IFERROR(VLOOKUP(433,非表示_作業シート!$C:$M,11,FALSE),"")</f>
        <v/>
      </c>
      <c r="D435" s="20" t="str">
        <f>IFERROR(VLOOKUP(433,非表示_作業シート!$C:$M,9,FALSE),"")</f>
        <v/>
      </c>
    </row>
    <row r="436" spans="1:4" x14ac:dyDescent="0.2">
      <c r="A436" s="1" t="str">
        <f>IFERROR(VLOOKUP(434,非表示_作業シート!$C:$K,7,FALSE),"")</f>
        <v/>
      </c>
      <c r="B436" s="1" t="str">
        <f>IFERROR(VLOOKUP(434,非表示_作業シート!$C:$M,10,FALSE),"")</f>
        <v/>
      </c>
      <c r="C436" s="1" t="str">
        <f>IFERROR(VLOOKUP(434,非表示_作業シート!$C:$M,11,FALSE),"")</f>
        <v/>
      </c>
      <c r="D436" s="20" t="str">
        <f>IFERROR(VLOOKUP(434,非表示_作業シート!$C:$M,9,FALSE),"")</f>
        <v/>
      </c>
    </row>
    <row r="437" spans="1:4" x14ac:dyDescent="0.2">
      <c r="A437" s="1" t="str">
        <f>IFERROR(VLOOKUP(435,非表示_作業シート!$C:$K,7,FALSE),"")</f>
        <v/>
      </c>
      <c r="B437" s="1" t="str">
        <f>IFERROR(VLOOKUP(435,非表示_作業シート!$C:$M,10,FALSE),"")</f>
        <v/>
      </c>
      <c r="C437" s="1" t="str">
        <f>IFERROR(VLOOKUP(435,非表示_作業シート!$C:$M,11,FALSE),"")</f>
        <v/>
      </c>
      <c r="D437" s="20" t="str">
        <f>IFERROR(VLOOKUP(435,非表示_作業シート!$C:$M,9,FALSE),"")</f>
        <v/>
      </c>
    </row>
    <row r="438" spans="1:4" x14ac:dyDescent="0.2">
      <c r="A438" s="1" t="str">
        <f>IFERROR(VLOOKUP(436,非表示_作業シート!$C:$K,7,FALSE),"")</f>
        <v/>
      </c>
      <c r="B438" s="1" t="str">
        <f>IFERROR(VLOOKUP(436,非表示_作業シート!$C:$M,10,FALSE),"")</f>
        <v/>
      </c>
      <c r="C438" s="1" t="str">
        <f>IFERROR(VLOOKUP(436,非表示_作業シート!$C:$M,11,FALSE),"")</f>
        <v/>
      </c>
      <c r="D438" s="20" t="str">
        <f>IFERROR(VLOOKUP(436,非表示_作業シート!$C:$M,9,FALSE),"")</f>
        <v/>
      </c>
    </row>
    <row r="439" spans="1:4" x14ac:dyDescent="0.2">
      <c r="A439" s="1" t="str">
        <f>IFERROR(VLOOKUP(437,非表示_作業シート!$C:$K,7,FALSE),"")</f>
        <v/>
      </c>
      <c r="B439" s="1" t="str">
        <f>IFERROR(VLOOKUP(437,非表示_作業シート!$C:$M,10,FALSE),"")</f>
        <v/>
      </c>
      <c r="C439" s="1" t="str">
        <f>IFERROR(VLOOKUP(437,非表示_作業シート!$C:$M,11,FALSE),"")</f>
        <v/>
      </c>
      <c r="D439" s="20" t="str">
        <f>IFERROR(VLOOKUP(437,非表示_作業シート!$C:$M,9,FALSE),"")</f>
        <v/>
      </c>
    </row>
    <row r="440" spans="1:4" x14ac:dyDescent="0.2">
      <c r="A440" s="1" t="str">
        <f>IFERROR(VLOOKUP(438,非表示_作業シート!$C:$K,7,FALSE),"")</f>
        <v/>
      </c>
      <c r="B440" s="1" t="str">
        <f>IFERROR(VLOOKUP(438,非表示_作業シート!$C:$M,10,FALSE),"")</f>
        <v/>
      </c>
      <c r="C440" s="1" t="str">
        <f>IFERROR(VLOOKUP(438,非表示_作業シート!$C:$M,11,FALSE),"")</f>
        <v/>
      </c>
      <c r="D440" s="20" t="str">
        <f>IFERROR(VLOOKUP(438,非表示_作業シート!$C:$M,9,FALSE),"")</f>
        <v/>
      </c>
    </row>
    <row r="441" spans="1:4" x14ac:dyDescent="0.2">
      <c r="A441" s="1" t="str">
        <f>IFERROR(VLOOKUP(439,非表示_作業シート!$C:$K,7,FALSE),"")</f>
        <v/>
      </c>
      <c r="B441" s="1" t="str">
        <f>IFERROR(VLOOKUP(439,非表示_作業シート!$C:$M,10,FALSE),"")</f>
        <v/>
      </c>
      <c r="C441" s="1" t="str">
        <f>IFERROR(VLOOKUP(439,非表示_作業シート!$C:$M,11,FALSE),"")</f>
        <v/>
      </c>
      <c r="D441" s="20" t="str">
        <f>IFERROR(VLOOKUP(439,非表示_作業シート!$C:$M,9,FALSE),"")</f>
        <v/>
      </c>
    </row>
    <row r="442" spans="1:4" x14ac:dyDescent="0.2">
      <c r="A442" s="1" t="str">
        <f>IFERROR(VLOOKUP(440,非表示_作業シート!$C:$K,7,FALSE),"")</f>
        <v/>
      </c>
      <c r="B442" s="1" t="str">
        <f>IFERROR(VLOOKUP(440,非表示_作業シート!$C:$M,10,FALSE),"")</f>
        <v/>
      </c>
      <c r="C442" s="1" t="str">
        <f>IFERROR(VLOOKUP(440,非表示_作業シート!$C:$M,11,FALSE),"")</f>
        <v/>
      </c>
      <c r="D442" s="20" t="str">
        <f>IFERROR(VLOOKUP(440,非表示_作業シート!$C:$M,9,FALSE),"")</f>
        <v/>
      </c>
    </row>
    <row r="443" spans="1:4" x14ac:dyDescent="0.2">
      <c r="A443" s="1" t="str">
        <f>IFERROR(VLOOKUP(441,非表示_作業シート!$C:$K,7,FALSE),"")</f>
        <v/>
      </c>
      <c r="B443" s="1" t="str">
        <f>IFERROR(VLOOKUP(441,非表示_作業シート!$C:$M,10,FALSE),"")</f>
        <v/>
      </c>
      <c r="C443" s="1" t="str">
        <f>IFERROR(VLOOKUP(441,非表示_作業シート!$C:$M,11,FALSE),"")</f>
        <v/>
      </c>
      <c r="D443" s="20" t="str">
        <f>IFERROR(VLOOKUP(441,非表示_作業シート!$C:$M,9,FALSE),"")</f>
        <v/>
      </c>
    </row>
    <row r="444" spans="1:4" x14ac:dyDescent="0.2">
      <c r="A444" s="1" t="str">
        <f>IFERROR(VLOOKUP(442,非表示_作業シート!$C:$K,7,FALSE),"")</f>
        <v/>
      </c>
      <c r="B444" s="1" t="str">
        <f>IFERROR(VLOOKUP(442,非表示_作業シート!$C:$M,10,FALSE),"")</f>
        <v/>
      </c>
      <c r="C444" s="1" t="str">
        <f>IFERROR(VLOOKUP(442,非表示_作業シート!$C:$M,11,FALSE),"")</f>
        <v/>
      </c>
      <c r="D444" s="20" t="str">
        <f>IFERROR(VLOOKUP(442,非表示_作業シート!$C:$M,9,FALSE),"")</f>
        <v/>
      </c>
    </row>
    <row r="445" spans="1:4" x14ac:dyDescent="0.2">
      <c r="A445" s="1" t="str">
        <f>IFERROR(VLOOKUP(443,非表示_作業シート!$C:$K,7,FALSE),"")</f>
        <v/>
      </c>
      <c r="B445" s="1" t="str">
        <f>IFERROR(VLOOKUP(443,非表示_作業シート!$C:$M,10,FALSE),"")</f>
        <v/>
      </c>
      <c r="C445" s="1" t="str">
        <f>IFERROR(VLOOKUP(443,非表示_作業シート!$C:$M,11,FALSE),"")</f>
        <v/>
      </c>
      <c r="D445" s="20" t="str">
        <f>IFERROR(VLOOKUP(443,非表示_作業シート!$C:$M,9,FALSE),"")</f>
        <v/>
      </c>
    </row>
    <row r="446" spans="1:4" x14ac:dyDescent="0.2">
      <c r="A446" s="1" t="str">
        <f>IFERROR(VLOOKUP(444,非表示_作業シート!$C:$K,7,FALSE),"")</f>
        <v/>
      </c>
      <c r="B446" s="1" t="str">
        <f>IFERROR(VLOOKUP(444,非表示_作業シート!$C:$M,10,FALSE),"")</f>
        <v/>
      </c>
      <c r="C446" s="1" t="str">
        <f>IFERROR(VLOOKUP(444,非表示_作業シート!$C:$M,11,FALSE),"")</f>
        <v/>
      </c>
      <c r="D446" s="20" t="str">
        <f>IFERROR(VLOOKUP(444,非表示_作業シート!$C:$M,9,FALSE),"")</f>
        <v/>
      </c>
    </row>
    <row r="447" spans="1:4" x14ac:dyDescent="0.2">
      <c r="A447" s="1" t="str">
        <f>IFERROR(VLOOKUP(445,非表示_作業シート!$C:$K,7,FALSE),"")</f>
        <v/>
      </c>
      <c r="B447" s="1" t="str">
        <f>IFERROR(VLOOKUP(445,非表示_作業シート!$C:$M,10,FALSE),"")</f>
        <v/>
      </c>
      <c r="C447" s="1" t="str">
        <f>IFERROR(VLOOKUP(445,非表示_作業シート!$C:$M,11,FALSE),"")</f>
        <v/>
      </c>
      <c r="D447" s="20" t="str">
        <f>IFERROR(VLOOKUP(445,非表示_作業シート!$C:$M,9,FALSE),"")</f>
        <v/>
      </c>
    </row>
    <row r="448" spans="1:4" x14ac:dyDescent="0.2">
      <c r="A448" s="1" t="str">
        <f>IFERROR(VLOOKUP(446,非表示_作業シート!$C:$K,7,FALSE),"")</f>
        <v/>
      </c>
      <c r="B448" s="1" t="str">
        <f>IFERROR(VLOOKUP(446,非表示_作業シート!$C:$M,10,FALSE),"")</f>
        <v/>
      </c>
      <c r="C448" s="1" t="str">
        <f>IFERROR(VLOOKUP(446,非表示_作業シート!$C:$M,11,FALSE),"")</f>
        <v/>
      </c>
      <c r="D448" s="20" t="str">
        <f>IFERROR(VLOOKUP(446,非表示_作業シート!$C:$M,9,FALSE),"")</f>
        <v/>
      </c>
    </row>
    <row r="449" spans="1:4" x14ac:dyDescent="0.2">
      <c r="A449" s="1" t="str">
        <f>IFERROR(VLOOKUP(447,非表示_作業シート!$C:$K,7,FALSE),"")</f>
        <v/>
      </c>
      <c r="B449" s="1" t="str">
        <f>IFERROR(VLOOKUP(447,非表示_作業シート!$C:$M,10,FALSE),"")</f>
        <v/>
      </c>
      <c r="C449" s="1" t="str">
        <f>IFERROR(VLOOKUP(447,非表示_作業シート!$C:$M,11,FALSE),"")</f>
        <v/>
      </c>
      <c r="D449" s="20" t="str">
        <f>IFERROR(VLOOKUP(447,非表示_作業シート!$C:$M,9,FALSE),"")</f>
        <v/>
      </c>
    </row>
    <row r="450" spans="1:4" x14ac:dyDescent="0.2">
      <c r="A450" s="1" t="str">
        <f>IFERROR(VLOOKUP(448,非表示_作業シート!$C:$K,7,FALSE),"")</f>
        <v/>
      </c>
      <c r="B450" s="1" t="str">
        <f>IFERROR(VLOOKUP(448,非表示_作業シート!$C:$M,10,FALSE),"")</f>
        <v/>
      </c>
      <c r="C450" s="1" t="str">
        <f>IFERROR(VLOOKUP(448,非表示_作業シート!$C:$M,11,FALSE),"")</f>
        <v/>
      </c>
      <c r="D450" s="20" t="str">
        <f>IFERROR(VLOOKUP(448,非表示_作業シート!$C:$M,9,FALSE),"")</f>
        <v/>
      </c>
    </row>
    <row r="451" spans="1:4" x14ac:dyDescent="0.2">
      <c r="A451" s="1" t="str">
        <f>IFERROR(VLOOKUP(449,非表示_作業シート!$C:$K,7,FALSE),"")</f>
        <v/>
      </c>
      <c r="B451" s="1" t="str">
        <f>IFERROR(VLOOKUP(449,非表示_作業シート!$C:$M,10,FALSE),"")</f>
        <v/>
      </c>
      <c r="C451" s="1" t="str">
        <f>IFERROR(VLOOKUP(449,非表示_作業シート!$C:$M,11,FALSE),"")</f>
        <v/>
      </c>
      <c r="D451" s="20" t="str">
        <f>IFERROR(VLOOKUP(449,非表示_作業シート!$C:$M,9,FALSE),"")</f>
        <v/>
      </c>
    </row>
    <row r="452" spans="1:4" x14ac:dyDescent="0.2">
      <c r="A452" s="1" t="str">
        <f>IFERROR(VLOOKUP(450,非表示_作業シート!$C:$K,7,FALSE),"")</f>
        <v/>
      </c>
      <c r="B452" s="1" t="str">
        <f>IFERROR(VLOOKUP(450,非表示_作業シート!$C:$M,10,FALSE),"")</f>
        <v/>
      </c>
      <c r="C452" s="1" t="str">
        <f>IFERROR(VLOOKUP(450,非表示_作業シート!$C:$M,11,FALSE),"")</f>
        <v/>
      </c>
      <c r="D452" s="20" t="str">
        <f>IFERROR(VLOOKUP(450,非表示_作業シート!$C:$M,9,FALSE),"")</f>
        <v/>
      </c>
    </row>
    <row r="453" spans="1:4" x14ac:dyDescent="0.2">
      <c r="A453" s="1" t="str">
        <f>IFERROR(VLOOKUP(451,非表示_作業シート!$C:$K,7,FALSE),"")</f>
        <v/>
      </c>
      <c r="B453" s="1" t="str">
        <f>IFERROR(VLOOKUP(451,非表示_作業シート!$C:$M,10,FALSE),"")</f>
        <v/>
      </c>
      <c r="C453" s="1" t="str">
        <f>IFERROR(VLOOKUP(451,非表示_作業シート!$C:$M,11,FALSE),"")</f>
        <v/>
      </c>
      <c r="D453" s="20" t="str">
        <f>IFERROR(VLOOKUP(451,非表示_作業シート!$C:$M,9,FALSE),"")</f>
        <v/>
      </c>
    </row>
    <row r="454" spans="1:4" x14ac:dyDescent="0.2">
      <c r="A454" s="1" t="str">
        <f>IFERROR(VLOOKUP(452,非表示_作業シート!$C:$K,7,FALSE),"")</f>
        <v/>
      </c>
      <c r="B454" s="1" t="str">
        <f>IFERROR(VLOOKUP(452,非表示_作業シート!$C:$M,10,FALSE),"")</f>
        <v/>
      </c>
      <c r="C454" s="1" t="str">
        <f>IFERROR(VLOOKUP(452,非表示_作業シート!$C:$M,11,FALSE),"")</f>
        <v/>
      </c>
      <c r="D454" s="20" t="str">
        <f>IFERROR(VLOOKUP(452,非表示_作業シート!$C:$M,9,FALSE),"")</f>
        <v/>
      </c>
    </row>
    <row r="455" spans="1:4" x14ac:dyDescent="0.2">
      <c r="A455" s="1" t="str">
        <f>IFERROR(VLOOKUP(453,非表示_作業シート!$C:$K,7,FALSE),"")</f>
        <v/>
      </c>
      <c r="B455" s="1" t="str">
        <f>IFERROR(VLOOKUP(453,非表示_作業シート!$C:$M,10,FALSE),"")</f>
        <v/>
      </c>
      <c r="C455" s="1" t="str">
        <f>IFERROR(VLOOKUP(453,非表示_作業シート!$C:$M,11,FALSE),"")</f>
        <v/>
      </c>
      <c r="D455" s="20" t="str">
        <f>IFERROR(VLOOKUP(453,非表示_作業シート!$C:$M,9,FALSE),"")</f>
        <v/>
      </c>
    </row>
    <row r="456" spans="1:4" x14ac:dyDescent="0.2">
      <c r="A456" s="1" t="str">
        <f>IFERROR(VLOOKUP(454,非表示_作業シート!$C:$K,7,FALSE),"")</f>
        <v/>
      </c>
      <c r="B456" s="1" t="str">
        <f>IFERROR(VLOOKUP(454,非表示_作業シート!$C:$M,10,FALSE),"")</f>
        <v/>
      </c>
      <c r="C456" s="1" t="str">
        <f>IFERROR(VLOOKUP(454,非表示_作業シート!$C:$M,11,FALSE),"")</f>
        <v/>
      </c>
      <c r="D456" s="20" t="str">
        <f>IFERROR(VLOOKUP(454,非表示_作業シート!$C:$M,9,FALSE),"")</f>
        <v/>
      </c>
    </row>
    <row r="457" spans="1:4" x14ac:dyDescent="0.2">
      <c r="A457" s="1" t="str">
        <f>IFERROR(VLOOKUP(455,非表示_作業シート!$C:$K,7,FALSE),"")</f>
        <v/>
      </c>
      <c r="B457" s="1" t="str">
        <f>IFERROR(VLOOKUP(455,非表示_作業シート!$C:$M,10,FALSE),"")</f>
        <v/>
      </c>
      <c r="C457" s="1" t="str">
        <f>IFERROR(VLOOKUP(455,非表示_作業シート!$C:$M,11,FALSE),"")</f>
        <v/>
      </c>
      <c r="D457" s="20" t="str">
        <f>IFERROR(VLOOKUP(455,非表示_作業シート!$C:$M,9,FALSE),"")</f>
        <v/>
      </c>
    </row>
    <row r="458" spans="1:4" x14ac:dyDescent="0.2">
      <c r="A458" s="1" t="str">
        <f>IFERROR(VLOOKUP(456,非表示_作業シート!$C:$K,7,FALSE),"")</f>
        <v/>
      </c>
      <c r="B458" s="1" t="str">
        <f>IFERROR(VLOOKUP(456,非表示_作業シート!$C:$M,10,FALSE),"")</f>
        <v/>
      </c>
      <c r="C458" s="1" t="str">
        <f>IFERROR(VLOOKUP(456,非表示_作業シート!$C:$M,11,FALSE),"")</f>
        <v/>
      </c>
      <c r="D458" s="20" t="str">
        <f>IFERROR(VLOOKUP(456,非表示_作業シート!$C:$M,9,FALSE),"")</f>
        <v/>
      </c>
    </row>
    <row r="459" spans="1:4" x14ac:dyDescent="0.2">
      <c r="A459" s="1" t="str">
        <f>IFERROR(VLOOKUP(457,非表示_作業シート!$C:$K,7,FALSE),"")</f>
        <v/>
      </c>
      <c r="B459" s="1" t="str">
        <f>IFERROR(VLOOKUP(457,非表示_作業シート!$C:$M,10,FALSE),"")</f>
        <v/>
      </c>
      <c r="C459" s="1" t="str">
        <f>IFERROR(VLOOKUP(457,非表示_作業シート!$C:$M,11,FALSE),"")</f>
        <v/>
      </c>
      <c r="D459" s="20" t="str">
        <f>IFERROR(VLOOKUP(457,非表示_作業シート!$C:$M,9,FALSE),"")</f>
        <v/>
      </c>
    </row>
    <row r="460" spans="1:4" x14ac:dyDescent="0.2">
      <c r="A460" s="1" t="str">
        <f>IFERROR(VLOOKUP(458,非表示_作業シート!$C:$K,7,FALSE),"")</f>
        <v/>
      </c>
      <c r="B460" s="1" t="str">
        <f>IFERROR(VLOOKUP(458,非表示_作業シート!$C:$M,10,FALSE),"")</f>
        <v/>
      </c>
      <c r="C460" s="1" t="str">
        <f>IFERROR(VLOOKUP(458,非表示_作業シート!$C:$M,11,FALSE),"")</f>
        <v/>
      </c>
      <c r="D460" s="20" t="str">
        <f>IFERROR(VLOOKUP(458,非表示_作業シート!$C:$M,9,FALSE),"")</f>
        <v/>
      </c>
    </row>
    <row r="461" spans="1:4" x14ac:dyDescent="0.2">
      <c r="A461" s="1" t="str">
        <f>IFERROR(VLOOKUP(459,非表示_作業シート!$C:$K,7,FALSE),"")</f>
        <v/>
      </c>
      <c r="B461" s="1" t="str">
        <f>IFERROR(VLOOKUP(459,非表示_作業シート!$C:$M,10,FALSE),"")</f>
        <v/>
      </c>
      <c r="C461" s="1" t="str">
        <f>IFERROR(VLOOKUP(459,非表示_作業シート!$C:$M,11,FALSE),"")</f>
        <v/>
      </c>
      <c r="D461" s="20" t="str">
        <f>IFERROR(VLOOKUP(459,非表示_作業シート!$C:$M,9,FALSE),"")</f>
        <v/>
      </c>
    </row>
    <row r="462" spans="1:4" x14ac:dyDescent="0.2">
      <c r="A462" s="1" t="str">
        <f>IFERROR(VLOOKUP(460,非表示_作業シート!$C:$K,7,FALSE),"")</f>
        <v/>
      </c>
      <c r="B462" s="1" t="str">
        <f>IFERROR(VLOOKUP(460,非表示_作業シート!$C:$M,10,FALSE),"")</f>
        <v/>
      </c>
      <c r="C462" s="1" t="str">
        <f>IFERROR(VLOOKUP(460,非表示_作業シート!$C:$M,11,FALSE),"")</f>
        <v/>
      </c>
      <c r="D462" s="20" t="str">
        <f>IFERROR(VLOOKUP(460,非表示_作業シート!$C:$M,9,FALSE),"")</f>
        <v/>
      </c>
    </row>
    <row r="463" spans="1:4" x14ac:dyDescent="0.2">
      <c r="A463" s="1" t="str">
        <f>IFERROR(VLOOKUP(461,非表示_作業シート!$C:$K,7,FALSE),"")</f>
        <v/>
      </c>
      <c r="B463" s="1" t="str">
        <f>IFERROR(VLOOKUP(461,非表示_作業シート!$C:$M,10,FALSE),"")</f>
        <v/>
      </c>
      <c r="C463" s="1" t="str">
        <f>IFERROR(VLOOKUP(461,非表示_作業シート!$C:$M,11,FALSE),"")</f>
        <v/>
      </c>
      <c r="D463" s="20" t="str">
        <f>IFERROR(VLOOKUP(461,非表示_作業シート!$C:$M,9,FALSE),"")</f>
        <v/>
      </c>
    </row>
    <row r="464" spans="1:4" x14ac:dyDescent="0.2">
      <c r="A464" s="1" t="str">
        <f>IFERROR(VLOOKUP(462,非表示_作業シート!$C:$K,7,FALSE),"")</f>
        <v/>
      </c>
      <c r="B464" s="1" t="str">
        <f>IFERROR(VLOOKUP(462,非表示_作業シート!$C:$M,10,FALSE),"")</f>
        <v/>
      </c>
      <c r="C464" s="1" t="str">
        <f>IFERROR(VLOOKUP(462,非表示_作業シート!$C:$M,11,FALSE),"")</f>
        <v/>
      </c>
      <c r="D464" s="20" t="str">
        <f>IFERROR(VLOOKUP(462,非表示_作業シート!$C:$M,9,FALSE),"")</f>
        <v/>
      </c>
    </row>
    <row r="465" spans="1:4" x14ac:dyDescent="0.2">
      <c r="A465" s="1" t="str">
        <f>IFERROR(VLOOKUP(463,非表示_作業シート!$C:$K,7,FALSE),"")</f>
        <v/>
      </c>
      <c r="B465" s="1" t="str">
        <f>IFERROR(VLOOKUP(463,非表示_作業シート!$C:$M,10,FALSE),"")</f>
        <v/>
      </c>
      <c r="C465" s="1" t="str">
        <f>IFERROR(VLOOKUP(463,非表示_作業シート!$C:$M,11,FALSE),"")</f>
        <v/>
      </c>
      <c r="D465" s="20" t="str">
        <f>IFERROR(VLOOKUP(463,非表示_作業シート!$C:$M,9,FALSE),"")</f>
        <v/>
      </c>
    </row>
    <row r="466" spans="1:4" x14ac:dyDescent="0.2">
      <c r="A466" s="1" t="str">
        <f>IFERROR(VLOOKUP(464,非表示_作業シート!$C:$K,7,FALSE),"")</f>
        <v/>
      </c>
      <c r="B466" s="1" t="str">
        <f>IFERROR(VLOOKUP(464,非表示_作業シート!$C:$M,10,FALSE),"")</f>
        <v/>
      </c>
      <c r="C466" s="1" t="str">
        <f>IFERROR(VLOOKUP(464,非表示_作業シート!$C:$M,11,FALSE),"")</f>
        <v/>
      </c>
      <c r="D466" s="20" t="str">
        <f>IFERROR(VLOOKUP(464,非表示_作業シート!$C:$M,9,FALSE),"")</f>
        <v/>
      </c>
    </row>
    <row r="467" spans="1:4" x14ac:dyDescent="0.2">
      <c r="A467" s="1" t="str">
        <f>IFERROR(VLOOKUP(465,非表示_作業シート!$C:$K,7,FALSE),"")</f>
        <v/>
      </c>
      <c r="B467" s="1" t="str">
        <f>IFERROR(VLOOKUP(465,非表示_作業シート!$C:$M,10,FALSE),"")</f>
        <v/>
      </c>
      <c r="C467" s="1" t="str">
        <f>IFERROR(VLOOKUP(465,非表示_作業シート!$C:$M,11,FALSE),"")</f>
        <v/>
      </c>
      <c r="D467" s="20" t="str">
        <f>IFERROR(VLOOKUP(465,非表示_作業シート!$C:$M,9,FALSE),"")</f>
        <v/>
      </c>
    </row>
    <row r="468" spans="1:4" x14ac:dyDescent="0.2">
      <c r="A468" s="1" t="str">
        <f>IFERROR(VLOOKUP(466,非表示_作業シート!$C:$K,7,FALSE),"")</f>
        <v/>
      </c>
      <c r="B468" s="1" t="str">
        <f>IFERROR(VLOOKUP(466,非表示_作業シート!$C:$M,10,FALSE),"")</f>
        <v/>
      </c>
      <c r="C468" s="1" t="str">
        <f>IFERROR(VLOOKUP(466,非表示_作業シート!$C:$M,11,FALSE),"")</f>
        <v/>
      </c>
      <c r="D468" s="20" t="str">
        <f>IFERROR(VLOOKUP(466,非表示_作業シート!$C:$M,9,FALSE),"")</f>
        <v/>
      </c>
    </row>
    <row r="469" spans="1:4" x14ac:dyDescent="0.2">
      <c r="A469" s="1" t="str">
        <f>IFERROR(VLOOKUP(467,非表示_作業シート!$C:$K,7,FALSE),"")</f>
        <v/>
      </c>
      <c r="B469" s="1" t="str">
        <f>IFERROR(VLOOKUP(467,非表示_作業シート!$C:$M,10,FALSE),"")</f>
        <v/>
      </c>
      <c r="C469" s="1" t="str">
        <f>IFERROR(VLOOKUP(467,非表示_作業シート!$C:$M,11,FALSE),"")</f>
        <v/>
      </c>
      <c r="D469" s="20" t="str">
        <f>IFERROR(VLOOKUP(467,非表示_作業シート!$C:$M,9,FALSE),"")</f>
        <v/>
      </c>
    </row>
    <row r="470" spans="1:4" x14ac:dyDescent="0.2">
      <c r="A470" s="1" t="str">
        <f>IFERROR(VLOOKUP(468,非表示_作業シート!$C:$K,7,FALSE),"")</f>
        <v/>
      </c>
      <c r="B470" s="1" t="str">
        <f>IFERROR(VLOOKUP(468,非表示_作業シート!$C:$M,10,FALSE),"")</f>
        <v/>
      </c>
      <c r="C470" s="1" t="str">
        <f>IFERROR(VLOOKUP(468,非表示_作業シート!$C:$M,11,FALSE),"")</f>
        <v/>
      </c>
      <c r="D470" s="20" t="str">
        <f>IFERROR(VLOOKUP(468,非表示_作業シート!$C:$M,9,FALSE),"")</f>
        <v/>
      </c>
    </row>
    <row r="471" spans="1:4" x14ac:dyDescent="0.2">
      <c r="A471" s="1" t="str">
        <f>IFERROR(VLOOKUP(469,非表示_作業シート!$C:$K,7,FALSE),"")</f>
        <v/>
      </c>
      <c r="B471" s="1" t="str">
        <f>IFERROR(VLOOKUP(469,非表示_作業シート!$C:$M,10,FALSE),"")</f>
        <v/>
      </c>
      <c r="C471" s="1" t="str">
        <f>IFERROR(VLOOKUP(469,非表示_作業シート!$C:$M,11,FALSE),"")</f>
        <v/>
      </c>
      <c r="D471" s="20" t="str">
        <f>IFERROR(VLOOKUP(469,非表示_作業シート!$C:$M,9,FALSE),"")</f>
        <v/>
      </c>
    </row>
    <row r="472" spans="1:4" x14ac:dyDescent="0.2">
      <c r="A472" s="1" t="str">
        <f>IFERROR(VLOOKUP(470,非表示_作業シート!$C:$K,7,FALSE),"")</f>
        <v/>
      </c>
      <c r="B472" s="1" t="str">
        <f>IFERROR(VLOOKUP(470,非表示_作業シート!$C:$M,10,FALSE),"")</f>
        <v/>
      </c>
      <c r="C472" s="1" t="str">
        <f>IFERROR(VLOOKUP(470,非表示_作業シート!$C:$M,11,FALSE),"")</f>
        <v/>
      </c>
      <c r="D472" s="20" t="str">
        <f>IFERROR(VLOOKUP(470,非表示_作業シート!$C:$M,9,FALSE),"")</f>
        <v/>
      </c>
    </row>
    <row r="473" spans="1:4" x14ac:dyDescent="0.2">
      <c r="A473" s="1" t="str">
        <f>IFERROR(VLOOKUP(471,非表示_作業シート!$C:$K,7,FALSE),"")</f>
        <v/>
      </c>
      <c r="B473" s="1" t="str">
        <f>IFERROR(VLOOKUP(471,非表示_作業シート!$C:$M,10,FALSE),"")</f>
        <v/>
      </c>
      <c r="C473" s="1" t="str">
        <f>IFERROR(VLOOKUP(471,非表示_作業シート!$C:$M,11,FALSE),"")</f>
        <v/>
      </c>
      <c r="D473" s="20" t="str">
        <f>IFERROR(VLOOKUP(471,非表示_作業シート!$C:$M,9,FALSE),"")</f>
        <v/>
      </c>
    </row>
    <row r="474" spans="1:4" x14ac:dyDescent="0.2">
      <c r="A474" s="1" t="str">
        <f>IFERROR(VLOOKUP(472,非表示_作業シート!$C:$K,7,FALSE),"")</f>
        <v/>
      </c>
      <c r="B474" s="1" t="str">
        <f>IFERROR(VLOOKUP(472,非表示_作業シート!$C:$M,10,FALSE),"")</f>
        <v/>
      </c>
      <c r="C474" s="1" t="str">
        <f>IFERROR(VLOOKUP(472,非表示_作業シート!$C:$M,11,FALSE),"")</f>
        <v/>
      </c>
      <c r="D474" s="20" t="str">
        <f>IFERROR(VLOOKUP(472,非表示_作業シート!$C:$M,9,FALSE),"")</f>
        <v/>
      </c>
    </row>
    <row r="475" spans="1:4" x14ac:dyDescent="0.2">
      <c r="A475" s="1" t="str">
        <f>IFERROR(VLOOKUP(473,非表示_作業シート!$C:$K,7,FALSE),"")</f>
        <v/>
      </c>
      <c r="B475" s="1" t="str">
        <f>IFERROR(VLOOKUP(473,非表示_作業シート!$C:$M,10,FALSE),"")</f>
        <v/>
      </c>
      <c r="C475" s="1" t="str">
        <f>IFERROR(VLOOKUP(473,非表示_作業シート!$C:$M,11,FALSE),"")</f>
        <v/>
      </c>
      <c r="D475" s="20" t="str">
        <f>IFERROR(VLOOKUP(473,非表示_作業シート!$C:$M,9,FALSE),"")</f>
        <v/>
      </c>
    </row>
    <row r="476" spans="1:4" x14ac:dyDescent="0.2">
      <c r="A476" s="1" t="str">
        <f>IFERROR(VLOOKUP(474,非表示_作業シート!$C:$K,7,FALSE),"")</f>
        <v/>
      </c>
      <c r="B476" s="1" t="str">
        <f>IFERROR(VLOOKUP(474,非表示_作業シート!$C:$M,10,FALSE),"")</f>
        <v/>
      </c>
      <c r="C476" s="1" t="str">
        <f>IFERROR(VLOOKUP(474,非表示_作業シート!$C:$M,11,FALSE),"")</f>
        <v/>
      </c>
      <c r="D476" s="20" t="str">
        <f>IFERROR(VLOOKUP(474,非表示_作業シート!$C:$M,9,FALSE),"")</f>
        <v/>
      </c>
    </row>
    <row r="477" spans="1:4" x14ac:dyDescent="0.2">
      <c r="A477" s="1" t="str">
        <f>IFERROR(VLOOKUP(475,非表示_作業シート!$C:$K,7,FALSE),"")</f>
        <v/>
      </c>
      <c r="B477" s="1" t="str">
        <f>IFERROR(VLOOKUP(475,非表示_作業シート!$C:$M,10,FALSE),"")</f>
        <v/>
      </c>
      <c r="C477" s="1" t="str">
        <f>IFERROR(VLOOKUP(475,非表示_作業シート!$C:$M,11,FALSE),"")</f>
        <v/>
      </c>
      <c r="D477" s="20" t="str">
        <f>IFERROR(VLOOKUP(475,非表示_作業シート!$C:$M,9,FALSE),"")</f>
        <v/>
      </c>
    </row>
    <row r="478" spans="1:4" x14ac:dyDescent="0.2">
      <c r="A478" s="1" t="str">
        <f>IFERROR(VLOOKUP(476,非表示_作業シート!$C:$K,7,FALSE),"")</f>
        <v/>
      </c>
      <c r="B478" s="1" t="str">
        <f>IFERROR(VLOOKUP(476,非表示_作業シート!$C:$M,10,FALSE),"")</f>
        <v/>
      </c>
      <c r="C478" s="1" t="str">
        <f>IFERROR(VLOOKUP(476,非表示_作業シート!$C:$M,11,FALSE),"")</f>
        <v/>
      </c>
      <c r="D478" s="20" t="str">
        <f>IFERROR(VLOOKUP(476,非表示_作業シート!$C:$M,9,FALSE),"")</f>
        <v/>
      </c>
    </row>
    <row r="479" spans="1:4" x14ac:dyDescent="0.2">
      <c r="A479" s="1" t="str">
        <f>IFERROR(VLOOKUP(477,非表示_作業シート!$C:$K,7,FALSE),"")</f>
        <v/>
      </c>
      <c r="B479" s="1" t="str">
        <f>IFERROR(VLOOKUP(477,非表示_作業シート!$C:$M,10,FALSE),"")</f>
        <v/>
      </c>
      <c r="C479" s="1" t="str">
        <f>IFERROR(VLOOKUP(477,非表示_作業シート!$C:$M,11,FALSE),"")</f>
        <v/>
      </c>
      <c r="D479" s="20" t="str">
        <f>IFERROR(VLOOKUP(477,非表示_作業シート!$C:$M,9,FALSE),"")</f>
        <v/>
      </c>
    </row>
    <row r="480" spans="1:4" x14ac:dyDescent="0.2">
      <c r="A480" s="1" t="str">
        <f>IFERROR(VLOOKUP(478,非表示_作業シート!$C:$K,7,FALSE),"")</f>
        <v/>
      </c>
      <c r="B480" s="1" t="str">
        <f>IFERROR(VLOOKUP(478,非表示_作業シート!$C:$M,10,FALSE),"")</f>
        <v/>
      </c>
      <c r="C480" s="1" t="str">
        <f>IFERROR(VLOOKUP(478,非表示_作業シート!$C:$M,11,FALSE),"")</f>
        <v/>
      </c>
      <c r="D480" s="20" t="str">
        <f>IFERROR(VLOOKUP(478,非表示_作業シート!$C:$M,9,FALSE),"")</f>
        <v/>
      </c>
    </row>
    <row r="481" spans="1:4" x14ac:dyDescent="0.2">
      <c r="A481" s="1" t="str">
        <f>IFERROR(VLOOKUP(479,非表示_作業シート!$C:$K,7,FALSE),"")</f>
        <v/>
      </c>
      <c r="B481" s="1" t="str">
        <f>IFERROR(VLOOKUP(479,非表示_作業シート!$C:$M,10,FALSE),"")</f>
        <v/>
      </c>
      <c r="C481" s="1" t="str">
        <f>IFERROR(VLOOKUP(479,非表示_作業シート!$C:$M,11,FALSE),"")</f>
        <v/>
      </c>
      <c r="D481" s="20" t="str">
        <f>IFERROR(VLOOKUP(479,非表示_作業シート!$C:$M,9,FALSE),"")</f>
        <v/>
      </c>
    </row>
    <row r="482" spans="1:4" x14ac:dyDescent="0.2">
      <c r="A482" s="1" t="str">
        <f>IFERROR(VLOOKUP(480,非表示_作業シート!$C:$K,7,FALSE),"")</f>
        <v/>
      </c>
      <c r="B482" s="1" t="str">
        <f>IFERROR(VLOOKUP(480,非表示_作業シート!$C:$M,10,FALSE),"")</f>
        <v/>
      </c>
      <c r="C482" s="1" t="str">
        <f>IFERROR(VLOOKUP(480,非表示_作業シート!$C:$M,11,FALSE),"")</f>
        <v/>
      </c>
      <c r="D482" s="20" t="str">
        <f>IFERROR(VLOOKUP(480,非表示_作業シート!$C:$M,9,FALSE),"")</f>
        <v/>
      </c>
    </row>
    <row r="483" spans="1:4" x14ac:dyDescent="0.2">
      <c r="A483" s="1" t="str">
        <f>IFERROR(VLOOKUP(481,非表示_作業シート!$C:$K,7,FALSE),"")</f>
        <v/>
      </c>
      <c r="B483" s="1" t="str">
        <f>IFERROR(VLOOKUP(481,非表示_作業シート!$C:$M,10,FALSE),"")</f>
        <v/>
      </c>
      <c r="C483" s="1" t="str">
        <f>IFERROR(VLOOKUP(481,非表示_作業シート!$C:$M,11,FALSE),"")</f>
        <v/>
      </c>
      <c r="D483" s="20" t="str">
        <f>IFERROR(VLOOKUP(481,非表示_作業シート!$C:$M,9,FALSE),"")</f>
        <v/>
      </c>
    </row>
    <row r="484" spans="1:4" x14ac:dyDescent="0.2">
      <c r="A484" s="1" t="str">
        <f>IFERROR(VLOOKUP(482,非表示_作業シート!$C:$K,7,FALSE),"")</f>
        <v/>
      </c>
      <c r="B484" s="1" t="str">
        <f>IFERROR(VLOOKUP(482,非表示_作業シート!$C:$M,10,FALSE),"")</f>
        <v/>
      </c>
      <c r="C484" s="1" t="str">
        <f>IFERROR(VLOOKUP(482,非表示_作業シート!$C:$M,11,FALSE),"")</f>
        <v/>
      </c>
      <c r="D484" s="20" t="str">
        <f>IFERROR(VLOOKUP(482,非表示_作業シート!$C:$M,9,FALSE),"")</f>
        <v/>
      </c>
    </row>
    <row r="485" spans="1:4" x14ac:dyDescent="0.2">
      <c r="A485" s="1" t="str">
        <f>IFERROR(VLOOKUP(483,非表示_作業シート!$C:$K,7,FALSE),"")</f>
        <v/>
      </c>
      <c r="B485" s="1" t="str">
        <f>IFERROR(VLOOKUP(483,非表示_作業シート!$C:$M,10,FALSE),"")</f>
        <v/>
      </c>
      <c r="C485" s="1" t="str">
        <f>IFERROR(VLOOKUP(483,非表示_作業シート!$C:$M,11,FALSE),"")</f>
        <v/>
      </c>
      <c r="D485" s="20" t="str">
        <f>IFERROR(VLOOKUP(483,非表示_作業シート!$C:$M,9,FALSE),"")</f>
        <v/>
      </c>
    </row>
    <row r="486" spans="1:4" x14ac:dyDescent="0.2">
      <c r="A486" s="1" t="str">
        <f>IFERROR(VLOOKUP(484,非表示_作業シート!$C:$K,7,FALSE),"")</f>
        <v/>
      </c>
      <c r="B486" s="1" t="str">
        <f>IFERROR(VLOOKUP(484,非表示_作業シート!$C:$M,10,FALSE),"")</f>
        <v/>
      </c>
      <c r="C486" s="1" t="str">
        <f>IFERROR(VLOOKUP(484,非表示_作業シート!$C:$M,11,FALSE),"")</f>
        <v/>
      </c>
      <c r="D486" s="20" t="str">
        <f>IFERROR(VLOOKUP(484,非表示_作業シート!$C:$M,9,FALSE),"")</f>
        <v/>
      </c>
    </row>
    <row r="487" spans="1:4" x14ac:dyDescent="0.2">
      <c r="A487" s="1" t="str">
        <f>IFERROR(VLOOKUP(485,非表示_作業シート!$C:$K,7,FALSE),"")</f>
        <v/>
      </c>
      <c r="B487" s="1" t="str">
        <f>IFERROR(VLOOKUP(485,非表示_作業シート!$C:$M,10,FALSE),"")</f>
        <v/>
      </c>
      <c r="C487" s="1" t="str">
        <f>IFERROR(VLOOKUP(485,非表示_作業シート!$C:$M,11,FALSE),"")</f>
        <v/>
      </c>
      <c r="D487" s="20" t="str">
        <f>IFERROR(VLOOKUP(485,非表示_作業シート!$C:$M,9,FALSE),"")</f>
        <v/>
      </c>
    </row>
    <row r="488" spans="1:4" x14ac:dyDescent="0.2">
      <c r="A488" s="1" t="str">
        <f>IFERROR(VLOOKUP(486,非表示_作業シート!$C:$K,7,FALSE),"")</f>
        <v/>
      </c>
      <c r="B488" s="1" t="str">
        <f>IFERROR(VLOOKUP(486,非表示_作業シート!$C:$M,10,FALSE),"")</f>
        <v/>
      </c>
      <c r="C488" s="1" t="str">
        <f>IFERROR(VLOOKUP(486,非表示_作業シート!$C:$M,11,FALSE),"")</f>
        <v/>
      </c>
      <c r="D488" s="20" t="str">
        <f>IFERROR(VLOOKUP(486,非表示_作業シート!$C:$M,9,FALSE),"")</f>
        <v/>
      </c>
    </row>
    <row r="489" spans="1:4" x14ac:dyDescent="0.2">
      <c r="A489" s="1" t="str">
        <f>IFERROR(VLOOKUP(487,非表示_作業シート!$C:$K,7,FALSE),"")</f>
        <v/>
      </c>
      <c r="B489" s="1" t="str">
        <f>IFERROR(VLOOKUP(487,非表示_作業シート!$C:$M,10,FALSE),"")</f>
        <v/>
      </c>
      <c r="C489" s="1" t="str">
        <f>IFERROR(VLOOKUP(487,非表示_作業シート!$C:$M,11,FALSE),"")</f>
        <v/>
      </c>
      <c r="D489" s="20" t="str">
        <f>IFERROR(VLOOKUP(487,非表示_作業シート!$C:$M,9,FALSE),"")</f>
        <v/>
      </c>
    </row>
    <row r="490" spans="1:4" x14ac:dyDescent="0.2">
      <c r="A490" s="1" t="str">
        <f>IFERROR(VLOOKUP(488,非表示_作業シート!$C:$K,7,FALSE),"")</f>
        <v/>
      </c>
      <c r="B490" s="1" t="str">
        <f>IFERROR(VLOOKUP(488,非表示_作業シート!$C:$M,10,FALSE),"")</f>
        <v/>
      </c>
      <c r="C490" s="1" t="str">
        <f>IFERROR(VLOOKUP(488,非表示_作業シート!$C:$M,11,FALSE),"")</f>
        <v/>
      </c>
      <c r="D490" s="20" t="str">
        <f>IFERROR(VLOOKUP(488,非表示_作業シート!$C:$M,9,FALSE),"")</f>
        <v/>
      </c>
    </row>
    <row r="491" spans="1:4" x14ac:dyDescent="0.2">
      <c r="A491" s="1" t="str">
        <f>IFERROR(VLOOKUP(489,非表示_作業シート!$C:$K,7,FALSE),"")</f>
        <v/>
      </c>
      <c r="B491" s="1" t="str">
        <f>IFERROR(VLOOKUP(489,非表示_作業シート!$C:$M,10,FALSE),"")</f>
        <v/>
      </c>
      <c r="C491" s="1" t="str">
        <f>IFERROR(VLOOKUP(489,非表示_作業シート!$C:$M,11,FALSE),"")</f>
        <v/>
      </c>
      <c r="D491" s="20" t="str">
        <f>IFERROR(VLOOKUP(489,非表示_作業シート!$C:$M,9,FALSE),"")</f>
        <v/>
      </c>
    </row>
    <row r="492" spans="1:4" x14ac:dyDescent="0.2">
      <c r="A492" s="1" t="str">
        <f>IFERROR(VLOOKUP(490,非表示_作業シート!$C:$K,7,FALSE),"")</f>
        <v/>
      </c>
      <c r="B492" s="1" t="str">
        <f>IFERROR(VLOOKUP(490,非表示_作業シート!$C:$M,10,FALSE),"")</f>
        <v/>
      </c>
      <c r="C492" s="1" t="str">
        <f>IFERROR(VLOOKUP(490,非表示_作業シート!$C:$M,11,FALSE),"")</f>
        <v/>
      </c>
      <c r="D492" s="20" t="str">
        <f>IFERROR(VLOOKUP(490,非表示_作業シート!$C:$M,9,FALSE),"")</f>
        <v/>
      </c>
    </row>
    <row r="493" spans="1:4" x14ac:dyDescent="0.2">
      <c r="A493" s="1" t="str">
        <f>IFERROR(VLOOKUP(491,非表示_作業シート!$C:$K,7,FALSE),"")</f>
        <v/>
      </c>
      <c r="B493" s="1" t="str">
        <f>IFERROR(VLOOKUP(491,非表示_作業シート!$C:$M,10,FALSE),"")</f>
        <v/>
      </c>
      <c r="C493" s="1" t="str">
        <f>IFERROR(VLOOKUP(491,非表示_作業シート!$C:$M,11,FALSE),"")</f>
        <v/>
      </c>
      <c r="D493" s="20" t="str">
        <f>IFERROR(VLOOKUP(491,非表示_作業シート!$C:$M,9,FALSE),"")</f>
        <v/>
      </c>
    </row>
    <row r="494" spans="1:4" x14ac:dyDescent="0.2">
      <c r="A494" s="1" t="str">
        <f>IFERROR(VLOOKUP(492,非表示_作業シート!$C:$K,7,FALSE),"")</f>
        <v/>
      </c>
      <c r="B494" s="1" t="str">
        <f>IFERROR(VLOOKUP(492,非表示_作業シート!$C:$M,10,FALSE),"")</f>
        <v/>
      </c>
      <c r="C494" s="1" t="str">
        <f>IFERROR(VLOOKUP(492,非表示_作業シート!$C:$M,11,FALSE),"")</f>
        <v/>
      </c>
      <c r="D494" s="20" t="str">
        <f>IFERROR(VLOOKUP(492,非表示_作業シート!$C:$M,9,FALSE),"")</f>
        <v/>
      </c>
    </row>
    <row r="495" spans="1:4" x14ac:dyDescent="0.2">
      <c r="A495" s="1" t="str">
        <f>IFERROR(VLOOKUP(493,非表示_作業シート!$C:$K,7,FALSE),"")</f>
        <v/>
      </c>
      <c r="B495" s="1" t="str">
        <f>IFERROR(VLOOKUP(493,非表示_作業シート!$C:$M,10,FALSE),"")</f>
        <v/>
      </c>
      <c r="C495" s="1" t="str">
        <f>IFERROR(VLOOKUP(493,非表示_作業シート!$C:$M,11,FALSE),"")</f>
        <v/>
      </c>
      <c r="D495" s="20" t="str">
        <f>IFERROR(VLOOKUP(493,非表示_作業シート!$C:$M,9,FALSE),"")</f>
        <v/>
      </c>
    </row>
    <row r="496" spans="1:4" x14ac:dyDescent="0.2">
      <c r="A496" s="1" t="str">
        <f>IFERROR(VLOOKUP(494,非表示_作業シート!$C:$K,7,FALSE),"")</f>
        <v/>
      </c>
      <c r="B496" s="1" t="str">
        <f>IFERROR(VLOOKUP(494,非表示_作業シート!$C:$M,10,FALSE),"")</f>
        <v/>
      </c>
      <c r="C496" s="1" t="str">
        <f>IFERROR(VLOOKUP(494,非表示_作業シート!$C:$M,11,FALSE),"")</f>
        <v/>
      </c>
      <c r="D496" s="20" t="str">
        <f>IFERROR(VLOOKUP(494,非表示_作業シート!$C:$M,9,FALSE),"")</f>
        <v/>
      </c>
    </row>
    <row r="497" spans="1:4" x14ac:dyDescent="0.2">
      <c r="A497" s="1" t="str">
        <f>IFERROR(VLOOKUP(495,非表示_作業シート!$C:$K,7,FALSE),"")</f>
        <v/>
      </c>
      <c r="B497" s="1" t="str">
        <f>IFERROR(VLOOKUP(495,非表示_作業シート!$C:$M,10,FALSE),"")</f>
        <v/>
      </c>
      <c r="C497" s="1" t="str">
        <f>IFERROR(VLOOKUP(495,非表示_作業シート!$C:$M,11,FALSE),"")</f>
        <v/>
      </c>
      <c r="D497" s="20" t="str">
        <f>IFERROR(VLOOKUP(495,非表示_作業シート!$C:$M,9,FALSE),"")</f>
        <v/>
      </c>
    </row>
    <row r="498" spans="1:4" x14ac:dyDescent="0.2">
      <c r="A498" s="1" t="str">
        <f>IFERROR(VLOOKUP(496,非表示_作業シート!$C:$K,7,FALSE),"")</f>
        <v/>
      </c>
      <c r="B498" s="1" t="str">
        <f>IFERROR(VLOOKUP(496,非表示_作業シート!$C:$M,10,FALSE),"")</f>
        <v/>
      </c>
      <c r="C498" s="1" t="str">
        <f>IFERROR(VLOOKUP(496,非表示_作業シート!$C:$M,11,FALSE),"")</f>
        <v/>
      </c>
      <c r="D498" s="20" t="str">
        <f>IFERROR(VLOOKUP(496,非表示_作業シート!$C:$M,9,FALSE),"")</f>
        <v/>
      </c>
    </row>
    <row r="499" spans="1:4" x14ac:dyDescent="0.2">
      <c r="A499" s="1" t="str">
        <f>IFERROR(VLOOKUP(497,非表示_作業シート!$C:$K,7,FALSE),"")</f>
        <v/>
      </c>
      <c r="B499" s="1" t="str">
        <f>IFERROR(VLOOKUP(497,非表示_作業シート!$C:$M,10,FALSE),"")</f>
        <v/>
      </c>
      <c r="C499" s="1" t="str">
        <f>IFERROR(VLOOKUP(497,非表示_作業シート!$C:$M,11,FALSE),"")</f>
        <v/>
      </c>
      <c r="D499" s="20" t="str">
        <f>IFERROR(VLOOKUP(497,非表示_作業シート!$C:$M,9,FALSE),"")</f>
        <v/>
      </c>
    </row>
    <row r="500" spans="1:4" x14ac:dyDescent="0.2">
      <c r="A500" s="1" t="str">
        <f>IFERROR(VLOOKUP(498,非表示_作業シート!$C:$K,7,FALSE),"")</f>
        <v/>
      </c>
      <c r="B500" s="1" t="str">
        <f>IFERROR(VLOOKUP(498,非表示_作業シート!$C:$M,10,FALSE),"")</f>
        <v/>
      </c>
      <c r="C500" s="1" t="str">
        <f>IFERROR(VLOOKUP(498,非表示_作業シート!$C:$M,11,FALSE),"")</f>
        <v/>
      </c>
      <c r="D500" s="20" t="str">
        <f>IFERROR(VLOOKUP(498,非表示_作業シート!$C:$M,9,FALSE),"")</f>
        <v/>
      </c>
    </row>
    <row r="501" spans="1:4" x14ac:dyDescent="0.2">
      <c r="A501" s="1" t="str">
        <f>IFERROR(VLOOKUP(499,非表示_作業シート!$C:$K,7,FALSE),"")</f>
        <v/>
      </c>
      <c r="B501" s="1" t="str">
        <f>IFERROR(VLOOKUP(499,非表示_作業シート!$C:$M,10,FALSE),"")</f>
        <v/>
      </c>
      <c r="C501" s="1" t="str">
        <f>IFERROR(VLOOKUP(499,非表示_作業シート!$C:$M,11,FALSE),"")</f>
        <v/>
      </c>
      <c r="D501" s="20" t="str">
        <f>IFERROR(VLOOKUP(499,非表示_作業シート!$C:$M,9,FALSE),"")</f>
        <v/>
      </c>
    </row>
    <row r="502" spans="1:4" x14ac:dyDescent="0.2">
      <c r="A502" s="1" t="str">
        <f>IFERROR(VLOOKUP(500,非表示_作業シート!$C:$K,7,FALSE),"")</f>
        <v/>
      </c>
      <c r="B502" s="1" t="str">
        <f>IFERROR(VLOOKUP(500,非表示_作業シート!$C:$M,10,FALSE),"")</f>
        <v/>
      </c>
      <c r="C502" s="1" t="str">
        <f>IFERROR(VLOOKUP(500,非表示_作業シート!$C:$M,11,FALSE),"")</f>
        <v/>
      </c>
      <c r="D502" s="20" t="str">
        <f>IFERROR(VLOOKUP(500,非表示_作業シート!$C:$M,9,FALSE),"")</f>
        <v/>
      </c>
    </row>
    <row r="503" spans="1:4" x14ac:dyDescent="0.2">
      <c r="A503" s="1" t="str">
        <f>IFERROR(VLOOKUP(501,非表示_作業シート!$C:$K,7,FALSE),"")</f>
        <v/>
      </c>
      <c r="B503" s="1" t="str">
        <f>IFERROR(VLOOKUP(501,非表示_作業シート!$C:$M,10,FALSE),"")</f>
        <v/>
      </c>
      <c r="C503" s="1" t="str">
        <f>IFERROR(VLOOKUP(501,非表示_作業シート!$C:$M,11,FALSE),"")</f>
        <v/>
      </c>
      <c r="D503" s="20" t="str">
        <f>IFERROR(VLOOKUP(501,非表示_作業シート!$C:$M,9,FALSE),"")</f>
        <v/>
      </c>
    </row>
    <row r="504" spans="1:4" x14ac:dyDescent="0.2">
      <c r="A504" s="1" t="str">
        <f>IFERROR(VLOOKUP(502,非表示_作業シート!$C:$K,7,FALSE),"")</f>
        <v/>
      </c>
      <c r="B504" s="1" t="str">
        <f>IFERROR(VLOOKUP(502,非表示_作業シート!$C:$M,10,FALSE),"")</f>
        <v/>
      </c>
      <c r="C504" s="1" t="str">
        <f>IFERROR(VLOOKUP(502,非表示_作業シート!$C:$M,11,FALSE),"")</f>
        <v/>
      </c>
      <c r="D504" s="20" t="str">
        <f>IFERROR(VLOOKUP(502,非表示_作業シート!$C:$M,9,FALSE),"")</f>
        <v/>
      </c>
    </row>
    <row r="505" spans="1:4" x14ac:dyDescent="0.2">
      <c r="A505" s="1" t="str">
        <f>IFERROR(VLOOKUP(503,非表示_作業シート!$C:$K,7,FALSE),"")</f>
        <v/>
      </c>
      <c r="B505" s="1" t="str">
        <f>IFERROR(VLOOKUP(503,非表示_作業シート!$C:$M,10,FALSE),"")</f>
        <v/>
      </c>
      <c r="C505" s="1" t="str">
        <f>IFERROR(VLOOKUP(503,非表示_作業シート!$C:$M,11,FALSE),"")</f>
        <v/>
      </c>
      <c r="D505" s="20" t="str">
        <f>IFERROR(VLOOKUP(503,非表示_作業シート!$C:$M,9,FALSE),"")</f>
        <v/>
      </c>
    </row>
    <row r="506" spans="1:4" x14ac:dyDescent="0.2">
      <c r="A506" s="1" t="str">
        <f>IFERROR(VLOOKUP(504,非表示_作業シート!$C:$K,7,FALSE),"")</f>
        <v/>
      </c>
      <c r="B506" s="1" t="str">
        <f>IFERROR(VLOOKUP(504,非表示_作業シート!$C:$M,10,FALSE),"")</f>
        <v/>
      </c>
      <c r="C506" s="1" t="str">
        <f>IFERROR(VLOOKUP(504,非表示_作業シート!$C:$M,11,FALSE),"")</f>
        <v/>
      </c>
      <c r="D506" s="20" t="str">
        <f>IFERROR(VLOOKUP(504,非表示_作業シート!$C:$M,9,FALSE),"")</f>
        <v/>
      </c>
    </row>
    <row r="507" spans="1:4" x14ac:dyDescent="0.2">
      <c r="A507" s="1" t="str">
        <f>IFERROR(VLOOKUP(505,非表示_作業シート!$C:$K,7,FALSE),"")</f>
        <v/>
      </c>
      <c r="B507" s="1" t="str">
        <f>IFERROR(VLOOKUP(505,非表示_作業シート!$C:$M,10,FALSE),"")</f>
        <v/>
      </c>
      <c r="C507" s="1" t="str">
        <f>IFERROR(VLOOKUP(505,非表示_作業シート!$C:$M,11,FALSE),"")</f>
        <v/>
      </c>
      <c r="D507" s="20" t="str">
        <f>IFERROR(VLOOKUP(505,非表示_作業シート!$C:$M,9,FALSE),"")</f>
        <v/>
      </c>
    </row>
    <row r="508" spans="1:4" x14ac:dyDescent="0.2">
      <c r="A508" s="1" t="str">
        <f>IFERROR(VLOOKUP(506,非表示_作業シート!$C:$K,7,FALSE),"")</f>
        <v/>
      </c>
      <c r="B508" s="1" t="str">
        <f>IFERROR(VLOOKUP(506,非表示_作業シート!$C:$M,10,FALSE),"")</f>
        <v/>
      </c>
      <c r="C508" s="1" t="str">
        <f>IFERROR(VLOOKUP(506,非表示_作業シート!$C:$M,11,FALSE),"")</f>
        <v/>
      </c>
      <c r="D508" s="20" t="str">
        <f>IFERROR(VLOOKUP(506,非表示_作業シート!$C:$M,9,FALSE),"")</f>
        <v/>
      </c>
    </row>
    <row r="509" spans="1:4" x14ac:dyDescent="0.2">
      <c r="A509" s="1" t="str">
        <f>IFERROR(VLOOKUP(507,非表示_作業シート!$C:$K,7,FALSE),"")</f>
        <v/>
      </c>
      <c r="B509" s="1" t="str">
        <f>IFERROR(VLOOKUP(507,非表示_作業シート!$C:$M,10,FALSE),"")</f>
        <v/>
      </c>
      <c r="C509" s="1" t="str">
        <f>IFERROR(VLOOKUP(507,非表示_作業シート!$C:$M,11,FALSE),"")</f>
        <v/>
      </c>
      <c r="D509" s="20" t="str">
        <f>IFERROR(VLOOKUP(507,非表示_作業シート!$C:$M,9,FALSE),"")</f>
        <v/>
      </c>
    </row>
    <row r="510" spans="1:4" x14ac:dyDescent="0.2">
      <c r="A510" s="1" t="str">
        <f>IFERROR(VLOOKUP(508,非表示_作業シート!$C:$K,7,FALSE),"")</f>
        <v/>
      </c>
      <c r="B510" s="1" t="str">
        <f>IFERROR(VLOOKUP(508,非表示_作業シート!$C:$M,10,FALSE),"")</f>
        <v/>
      </c>
      <c r="C510" s="1" t="str">
        <f>IFERROR(VLOOKUP(508,非表示_作業シート!$C:$M,11,FALSE),"")</f>
        <v/>
      </c>
      <c r="D510" s="20" t="str">
        <f>IFERROR(VLOOKUP(508,非表示_作業シート!$C:$M,9,FALSE),"")</f>
        <v/>
      </c>
    </row>
    <row r="511" spans="1:4" x14ac:dyDescent="0.2">
      <c r="A511" s="1" t="str">
        <f>IFERROR(VLOOKUP(509,非表示_作業シート!$C:$K,7,FALSE),"")</f>
        <v/>
      </c>
      <c r="B511" s="1" t="str">
        <f>IFERROR(VLOOKUP(509,非表示_作業シート!$C:$M,10,FALSE),"")</f>
        <v/>
      </c>
      <c r="C511" s="1" t="str">
        <f>IFERROR(VLOOKUP(509,非表示_作業シート!$C:$M,11,FALSE),"")</f>
        <v/>
      </c>
      <c r="D511" s="20" t="str">
        <f>IFERROR(VLOOKUP(509,非表示_作業シート!$C:$M,9,FALSE),"")</f>
        <v/>
      </c>
    </row>
    <row r="512" spans="1:4" x14ac:dyDescent="0.2">
      <c r="A512" s="1" t="str">
        <f>IFERROR(VLOOKUP(510,非表示_作業シート!$C:$K,7,FALSE),"")</f>
        <v/>
      </c>
      <c r="B512" s="1" t="str">
        <f>IFERROR(VLOOKUP(510,非表示_作業シート!$C:$M,10,FALSE),"")</f>
        <v/>
      </c>
      <c r="C512" s="1" t="str">
        <f>IFERROR(VLOOKUP(510,非表示_作業シート!$C:$M,11,FALSE),"")</f>
        <v/>
      </c>
      <c r="D512" s="20" t="str">
        <f>IFERROR(VLOOKUP(510,非表示_作業シート!$C:$M,9,FALSE),"")</f>
        <v/>
      </c>
    </row>
    <row r="513" spans="1:4" x14ac:dyDescent="0.2">
      <c r="A513" s="1" t="str">
        <f>IFERROR(VLOOKUP(511,非表示_作業シート!$C:$K,7,FALSE),"")</f>
        <v/>
      </c>
      <c r="B513" s="1" t="str">
        <f>IFERROR(VLOOKUP(511,非表示_作業シート!$C:$M,10,FALSE),"")</f>
        <v/>
      </c>
      <c r="C513" s="1" t="str">
        <f>IFERROR(VLOOKUP(511,非表示_作業シート!$C:$M,11,FALSE),"")</f>
        <v/>
      </c>
      <c r="D513" s="20" t="str">
        <f>IFERROR(VLOOKUP(511,非表示_作業シート!$C:$M,9,FALSE),"")</f>
        <v/>
      </c>
    </row>
    <row r="514" spans="1:4" x14ac:dyDescent="0.2">
      <c r="A514" s="1" t="str">
        <f>IFERROR(VLOOKUP(512,非表示_作業シート!$C:$K,7,FALSE),"")</f>
        <v/>
      </c>
      <c r="B514" s="1" t="str">
        <f>IFERROR(VLOOKUP(512,非表示_作業シート!$C:$M,10,FALSE),"")</f>
        <v/>
      </c>
      <c r="C514" s="1" t="str">
        <f>IFERROR(VLOOKUP(512,非表示_作業シート!$C:$M,11,FALSE),"")</f>
        <v/>
      </c>
      <c r="D514" s="20" t="str">
        <f>IFERROR(VLOOKUP(512,非表示_作業シート!$C:$M,9,FALSE),"")</f>
        <v/>
      </c>
    </row>
    <row r="515" spans="1:4" x14ac:dyDescent="0.2">
      <c r="A515" s="1" t="str">
        <f>IFERROR(VLOOKUP(513,非表示_作業シート!$C:$K,7,FALSE),"")</f>
        <v/>
      </c>
      <c r="B515" s="1" t="str">
        <f>IFERROR(VLOOKUP(513,非表示_作業シート!$C:$M,10,FALSE),"")</f>
        <v/>
      </c>
      <c r="C515" s="1" t="str">
        <f>IFERROR(VLOOKUP(513,非表示_作業シート!$C:$M,11,FALSE),"")</f>
        <v/>
      </c>
      <c r="D515" s="20" t="str">
        <f>IFERROR(VLOOKUP(513,非表示_作業シート!$C:$M,9,FALSE),"")</f>
        <v/>
      </c>
    </row>
    <row r="516" spans="1:4" x14ac:dyDescent="0.2">
      <c r="A516" s="1" t="str">
        <f>IFERROR(VLOOKUP(514,非表示_作業シート!$C:$K,7,FALSE),"")</f>
        <v/>
      </c>
      <c r="B516" s="1" t="str">
        <f>IFERROR(VLOOKUP(514,非表示_作業シート!$C:$M,10,FALSE),"")</f>
        <v/>
      </c>
      <c r="C516" s="1" t="str">
        <f>IFERROR(VLOOKUP(514,非表示_作業シート!$C:$M,11,FALSE),"")</f>
        <v/>
      </c>
      <c r="D516" s="20" t="str">
        <f>IFERROR(VLOOKUP(514,非表示_作業シート!$C:$M,9,FALSE),"")</f>
        <v/>
      </c>
    </row>
    <row r="517" spans="1:4" x14ac:dyDescent="0.2">
      <c r="A517" s="1" t="str">
        <f>IFERROR(VLOOKUP(515,非表示_作業シート!$C:$K,7,FALSE),"")</f>
        <v/>
      </c>
      <c r="B517" s="1" t="str">
        <f>IFERROR(VLOOKUP(515,非表示_作業シート!$C:$M,10,FALSE),"")</f>
        <v/>
      </c>
      <c r="C517" s="1" t="str">
        <f>IFERROR(VLOOKUP(515,非表示_作業シート!$C:$M,11,FALSE),"")</f>
        <v/>
      </c>
      <c r="D517" s="20" t="str">
        <f>IFERROR(VLOOKUP(515,非表示_作業シート!$C:$M,9,FALSE),"")</f>
        <v/>
      </c>
    </row>
    <row r="518" spans="1:4" x14ac:dyDescent="0.2">
      <c r="A518" s="1" t="str">
        <f>IFERROR(VLOOKUP(516,非表示_作業シート!$C:$K,7,FALSE),"")</f>
        <v/>
      </c>
      <c r="B518" s="1" t="str">
        <f>IFERROR(VLOOKUP(516,非表示_作業シート!$C:$M,10,FALSE),"")</f>
        <v/>
      </c>
      <c r="C518" s="1" t="str">
        <f>IFERROR(VLOOKUP(516,非表示_作業シート!$C:$M,11,FALSE),"")</f>
        <v/>
      </c>
      <c r="D518" s="20" t="str">
        <f>IFERROR(VLOOKUP(516,非表示_作業シート!$C:$M,9,FALSE),"")</f>
        <v/>
      </c>
    </row>
    <row r="519" spans="1:4" x14ac:dyDescent="0.2">
      <c r="A519" s="1" t="str">
        <f>IFERROR(VLOOKUP(517,非表示_作業シート!$C:$K,7,FALSE),"")</f>
        <v/>
      </c>
      <c r="B519" s="1" t="str">
        <f>IFERROR(VLOOKUP(517,非表示_作業シート!$C:$M,10,FALSE),"")</f>
        <v/>
      </c>
      <c r="C519" s="1" t="str">
        <f>IFERROR(VLOOKUP(517,非表示_作業シート!$C:$M,11,FALSE),"")</f>
        <v/>
      </c>
      <c r="D519" s="20" t="str">
        <f>IFERROR(VLOOKUP(517,非表示_作業シート!$C:$M,9,FALSE),"")</f>
        <v/>
      </c>
    </row>
    <row r="520" spans="1:4" x14ac:dyDescent="0.2">
      <c r="A520" s="1" t="str">
        <f>IFERROR(VLOOKUP(518,非表示_作業シート!$C:$K,7,FALSE),"")</f>
        <v/>
      </c>
      <c r="B520" s="1" t="str">
        <f>IFERROR(VLOOKUP(518,非表示_作業シート!$C:$M,10,FALSE),"")</f>
        <v/>
      </c>
      <c r="C520" s="1" t="str">
        <f>IFERROR(VLOOKUP(518,非表示_作業シート!$C:$M,11,FALSE),"")</f>
        <v/>
      </c>
      <c r="D520" s="20" t="str">
        <f>IFERROR(VLOOKUP(518,非表示_作業シート!$C:$M,9,FALSE),"")</f>
        <v/>
      </c>
    </row>
    <row r="521" spans="1:4" x14ac:dyDescent="0.2">
      <c r="A521" s="1" t="str">
        <f>IFERROR(VLOOKUP(519,非表示_作業シート!$C:$K,7,FALSE),"")</f>
        <v/>
      </c>
      <c r="B521" s="1" t="str">
        <f>IFERROR(VLOOKUP(519,非表示_作業シート!$C:$M,10,FALSE),"")</f>
        <v/>
      </c>
      <c r="C521" s="1" t="str">
        <f>IFERROR(VLOOKUP(519,非表示_作業シート!$C:$M,11,FALSE),"")</f>
        <v/>
      </c>
      <c r="D521" s="20" t="str">
        <f>IFERROR(VLOOKUP(519,非表示_作業シート!$C:$M,9,FALSE),"")</f>
        <v/>
      </c>
    </row>
    <row r="522" spans="1:4" x14ac:dyDescent="0.2">
      <c r="A522" s="1" t="str">
        <f>IFERROR(VLOOKUP(520,非表示_作業シート!$C:$K,7,FALSE),"")</f>
        <v/>
      </c>
      <c r="B522" s="1" t="str">
        <f>IFERROR(VLOOKUP(520,非表示_作業シート!$C:$M,10,FALSE),"")</f>
        <v/>
      </c>
      <c r="C522" s="1" t="str">
        <f>IFERROR(VLOOKUP(520,非表示_作業シート!$C:$M,11,FALSE),"")</f>
        <v/>
      </c>
      <c r="D522" s="20" t="str">
        <f>IFERROR(VLOOKUP(520,非表示_作業シート!$C:$M,9,FALSE),"")</f>
        <v/>
      </c>
    </row>
    <row r="523" spans="1:4" x14ac:dyDescent="0.2">
      <c r="A523" s="1" t="str">
        <f>IFERROR(VLOOKUP(521,非表示_作業シート!$C:$K,7,FALSE),"")</f>
        <v/>
      </c>
      <c r="B523" s="1" t="str">
        <f>IFERROR(VLOOKUP(521,非表示_作業シート!$C:$M,10,FALSE),"")</f>
        <v/>
      </c>
      <c r="C523" s="1" t="str">
        <f>IFERROR(VLOOKUP(521,非表示_作業シート!$C:$M,11,FALSE),"")</f>
        <v/>
      </c>
      <c r="D523" s="20" t="str">
        <f>IFERROR(VLOOKUP(521,非表示_作業シート!$C:$M,9,FALSE),"")</f>
        <v/>
      </c>
    </row>
    <row r="524" spans="1:4" x14ac:dyDescent="0.2">
      <c r="A524" s="1" t="str">
        <f>IFERROR(VLOOKUP(522,非表示_作業シート!$C:$K,7,FALSE),"")</f>
        <v/>
      </c>
      <c r="B524" s="1" t="str">
        <f>IFERROR(VLOOKUP(522,非表示_作業シート!$C:$M,10,FALSE),"")</f>
        <v/>
      </c>
      <c r="C524" s="1" t="str">
        <f>IFERROR(VLOOKUP(522,非表示_作業シート!$C:$M,11,FALSE),"")</f>
        <v/>
      </c>
      <c r="D524" s="20" t="str">
        <f>IFERROR(VLOOKUP(522,非表示_作業シート!$C:$M,9,FALSE),"")</f>
        <v/>
      </c>
    </row>
    <row r="525" spans="1:4" x14ac:dyDescent="0.2">
      <c r="A525" s="1" t="str">
        <f>IFERROR(VLOOKUP(523,非表示_作業シート!$C:$K,7,FALSE),"")</f>
        <v/>
      </c>
      <c r="B525" s="1" t="str">
        <f>IFERROR(VLOOKUP(523,非表示_作業シート!$C:$M,10,FALSE),"")</f>
        <v/>
      </c>
      <c r="C525" s="1" t="str">
        <f>IFERROR(VLOOKUP(523,非表示_作業シート!$C:$M,11,FALSE),"")</f>
        <v/>
      </c>
      <c r="D525" s="20" t="str">
        <f>IFERROR(VLOOKUP(523,非表示_作業シート!$C:$M,9,FALSE),"")</f>
        <v/>
      </c>
    </row>
    <row r="526" spans="1:4" x14ac:dyDescent="0.2">
      <c r="A526" s="1" t="str">
        <f>IFERROR(VLOOKUP(524,非表示_作業シート!$C:$K,7,FALSE),"")</f>
        <v/>
      </c>
      <c r="B526" s="1" t="str">
        <f>IFERROR(VLOOKUP(524,非表示_作業シート!$C:$M,10,FALSE),"")</f>
        <v/>
      </c>
      <c r="C526" s="1" t="str">
        <f>IFERROR(VLOOKUP(524,非表示_作業シート!$C:$M,11,FALSE),"")</f>
        <v/>
      </c>
      <c r="D526" s="20" t="str">
        <f>IFERROR(VLOOKUP(524,非表示_作業シート!$C:$M,9,FALSE),"")</f>
        <v/>
      </c>
    </row>
    <row r="527" spans="1:4" x14ac:dyDescent="0.2">
      <c r="A527" s="1" t="str">
        <f>IFERROR(VLOOKUP(525,非表示_作業シート!$C:$K,7,FALSE),"")</f>
        <v/>
      </c>
      <c r="B527" s="1" t="str">
        <f>IFERROR(VLOOKUP(525,非表示_作業シート!$C:$M,10,FALSE),"")</f>
        <v/>
      </c>
      <c r="C527" s="1" t="str">
        <f>IFERROR(VLOOKUP(525,非表示_作業シート!$C:$M,11,FALSE),"")</f>
        <v/>
      </c>
      <c r="D527" s="20" t="str">
        <f>IFERROR(VLOOKUP(525,非表示_作業シート!$C:$M,9,FALSE),"")</f>
        <v/>
      </c>
    </row>
    <row r="528" spans="1:4" x14ac:dyDescent="0.2">
      <c r="A528" s="1" t="str">
        <f>IFERROR(VLOOKUP(526,非表示_作業シート!$C:$K,7,FALSE),"")</f>
        <v/>
      </c>
      <c r="B528" s="1" t="str">
        <f>IFERROR(VLOOKUP(526,非表示_作業シート!$C:$M,10,FALSE),"")</f>
        <v/>
      </c>
      <c r="C528" s="1" t="str">
        <f>IFERROR(VLOOKUP(526,非表示_作業シート!$C:$M,11,FALSE),"")</f>
        <v/>
      </c>
      <c r="D528" s="20" t="str">
        <f>IFERROR(VLOOKUP(526,非表示_作業シート!$C:$M,9,FALSE),"")</f>
        <v/>
      </c>
    </row>
    <row r="529" spans="1:4" x14ac:dyDescent="0.2">
      <c r="A529" s="1" t="str">
        <f>IFERROR(VLOOKUP(527,非表示_作業シート!$C:$K,7,FALSE),"")</f>
        <v/>
      </c>
      <c r="B529" s="1" t="str">
        <f>IFERROR(VLOOKUP(527,非表示_作業シート!$C:$M,10,FALSE),"")</f>
        <v/>
      </c>
      <c r="C529" s="1" t="str">
        <f>IFERROR(VLOOKUP(527,非表示_作業シート!$C:$M,11,FALSE),"")</f>
        <v/>
      </c>
      <c r="D529" s="20" t="str">
        <f>IFERROR(VLOOKUP(527,非表示_作業シート!$C:$M,9,FALSE),"")</f>
        <v/>
      </c>
    </row>
    <row r="530" spans="1:4" x14ac:dyDescent="0.2">
      <c r="A530" s="1" t="str">
        <f>IFERROR(VLOOKUP(528,非表示_作業シート!$C:$K,7,FALSE),"")</f>
        <v/>
      </c>
      <c r="B530" s="1" t="str">
        <f>IFERROR(VLOOKUP(528,非表示_作業シート!$C:$M,10,FALSE),"")</f>
        <v/>
      </c>
      <c r="C530" s="1" t="str">
        <f>IFERROR(VLOOKUP(528,非表示_作業シート!$C:$M,11,FALSE),"")</f>
        <v/>
      </c>
      <c r="D530" s="20" t="str">
        <f>IFERROR(VLOOKUP(528,非表示_作業シート!$C:$M,9,FALSE),"")</f>
        <v/>
      </c>
    </row>
    <row r="531" spans="1:4" x14ac:dyDescent="0.2">
      <c r="A531" s="1" t="str">
        <f>IFERROR(VLOOKUP(529,非表示_作業シート!$C:$K,7,FALSE),"")</f>
        <v/>
      </c>
      <c r="B531" s="1" t="str">
        <f>IFERROR(VLOOKUP(529,非表示_作業シート!$C:$M,10,FALSE),"")</f>
        <v/>
      </c>
      <c r="C531" s="1" t="str">
        <f>IFERROR(VLOOKUP(529,非表示_作業シート!$C:$M,11,FALSE),"")</f>
        <v/>
      </c>
      <c r="D531" s="20" t="str">
        <f>IFERROR(VLOOKUP(529,非表示_作業シート!$C:$M,9,FALSE),"")</f>
        <v/>
      </c>
    </row>
    <row r="532" spans="1:4" x14ac:dyDescent="0.2">
      <c r="A532" s="1" t="str">
        <f>IFERROR(VLOOKUP(530,非表示_作業シート!$C:$K,7,FALSE),"")</f>
        <v/>
      </c>
      <c r="B532" s="1" t="str">
        <f>IFERROR(VLOOKUP(530,非表示_作業シート!$C:$M,10,FALSE),"")</f>
        <v/>
      </c>
      <c r="C532" s="1" t="str">
        <f>IFERROR(VLOOKUP(530,非表示_作業シート!$C:$M,11,FALSE),"")</f>
        <v/>
      </c>
      <c r="D532" s="20" t="str">
        <f>IFERROR(VLOOKUP(530,非表示_作業シート!$C:$M,9,FALSE),"")</f>
        <v/>
      </c>
    </row>
    <row r="533" spans="1:4" x14ac:dyDescent="0.2">
      <c r="A533" s="1" t="str">
        <f>IFERROR(VLOOKUP(531,非表示_作業シート!$C:$K,7,FALSE),"")</f>
        <v/>
      </c>
      <c r="B533" s="1" t="str">
        <f>IFERROR(VLOOKUP(531,非表示_作業シート!$C:$M,10,FALSE),"")</f>
        <v/>
      </c>
      <c r="C533" s="1" t="str">
        <f>IFERROR(VLOOKUP(531,非表示_作業シート!$C:$M,11,FALSE),"")</f>
        <v/>
      </c>
      <c r="D533" s="20" t="str">
        <f>IFERROR(VLOOKUP(531,非表示_作業シート!$C:$M,9,FALSE),"")</f>
        <v/>
      </c>
    </row>
    <row r="534" spans="1:4" x14ac:dyDescent="0.2">
      <c r="A534" s="1" t="str">
        <f>IFERROR(VLOOKUP(532,非表示_作業シート!$C:$K,7,FALSE),"")</f>
        <v/>
      </c>
      <c r="B534" s="1" t="str">
        <f>IFERROR(VLOOKUP(532,非表示_作業シート!$C:$M,10,FALSE),"")</f>
        <v/>
      </c>
      <c r="C534" s="1" t="str">
        <f>IFERROR(VLOOKUP(532,非表示_作業シート!$C:$M,11,FALSE),"")</f>
        <v/>
      </c>
      <c r="D534" s="20" t="str">
        <f>IFERROR(VLOOKUP(532,非表示_作業シート!$C:$M,9,FALSE),"")</f>
        <v/>
      </c>
    </row>
    <row r="535" spans="1:4" x14ac:dyDescent="0.2">
      <c r="A535" s="1" t="str">
        <f>IFERROR(VLOOKUP(533,非表示_作業シート!$C:$K,7,FALSE),"")</f>
        <v/>
      </c>
      <c r="B535" s="1" t="str">
        <f>IFERROR(VLOOKUP(533,非表示_作業シート!$C:$M,10,FALSE),"")</f>
        <v/>
      </c>
      <c r="C535" s="1" t="str">
        <f>IFERROR(VLOOKUP(533,非表示_作業シート!$C:$M,11,FALSE),"")</f>
        <v/>
      </c>
      <c r="D535" s="20" t="str">
        <f>IFERROR(VLOOKUP(533,非表示_作業シート!$C:$M,9,FALSE),"")</f>
        <v/>
      </c>
    </row>
    <row r="536" spans="1:4" x14ac:dyDescent="0.2">
      <c r="A536" s="1" t="str">
        <f>IFERROR(VLOOKUP(534,非表示_作業シート!$C:$K,7,FALSE),"")</f>
        <v/>
      </c>
      <c r="B536" s="1" t="str">
        <f>IFERROR(VLOOKUP(534,非表示_作業シート!$C:$M,10,FALSE),"")</f>
        <v/>
      </c>
      <c r="C536" s="1" t="str">
        <f>IFERROR(VLOOKUP(534,非表示_作業シート!$C:$M,11,FALSE),"")</f>
        <v/>
      </c>
      <c r="D536" s="20" t="str">
        <f>IFERROR(VLOOKUP(534,非表示_作業シート!$C:$M,9,FALSE),"")</f>
        <v/>
      </c>
    </row>
    <row r="537" spans="1:4" x14ac:dyDescent="0.2">
      <c r="A537" s="1" t="str">
        <f>IFERROR(VLOOKUP(535,非表示_作業シート!$C:$K,7,FALSE),"")</f>
        <v/>
      </c>
      <c r="B537" s="1" t="str">
        <f>IFERROR(VLOOKUP(535,非表示_作業シート!$C:$M,10,FALSE),"")</f>
        <v/>
      </c>
      <c r="C537" s="1" t="str">
        <f>IFERROR(VLOOKUP(535,非表示_作業シート!$C:$M,11,FALSE),"")</f>
        <v/>
      </c>
      <c r="D537" s="20" t="str">
        <f>IFERROR(VLOOKUP(535,非表示_作業シート!$C:$M,9,FALSE),"")</f>
        <v/>
      </c>
    </row>
    <row r="538" spans="1:4" x14ac:dyDescent="0.2">
      <c r="A538" s="1" t="str">
        <f>IFERROR(VLOOKUP(536,非表示_作業シート!$C:$K,7,FALSE),"")</f>
        <v/>
      </c>
      <c r="B538" s="1" t="str">
        <f>IFERROR(VLOOKUP(536,非表示_作業シート!$C:$M,10,FALSE),"")</f>
        <v/>
      </c>
      <c r="C538" s="1" t="str">
        <f>IFERROR(VLOOKUP(536,非表示_作業シート!$C:$M,11,FALSE),"")</f>
        <v/>
      </c>
      <c r="D538" s="20" t="str">
        <f>IFERROR(VLOOKUP(536,非表示_作業シート!$C:$M,9,FALSE),"")</f>
        <v/>
      </c>
    </row>
    <row r="539" spans="1:4" x14ac:dyDescent="0.2">
      <c r="A539" s="1" t="str">
        <f>IFERROR(VLOOKUP(537,非表示_作業シート!$C:$K,7,FALSE),"")</f>
        <v/>
      </c>
      <c r="B539" s="1" t="str">
        <f>IFERROR(VLOOKUP(537,非表示_作業シート!$C:$M,10,FALSE),"")</f>
        <v/>
      </c>
      <c r="C539" s="1" t="str">
        <f>IFERROR(VLOOKUP(537,非表示_作業シート!$C:$M,11,FALSE),"")</f>
        <v/>
      </c>
      <c r="D539" s="20" t="str">
        <f>IFERROR(VLOOKUP(537,非表示_作業シート!$C:$M,9,FALSE),"")</f>
        <v/>
      </c>
    </row>
    <row r="540" spans="1:4" x14ac:dyDescent="0.2">
      <c r="A540" s="1" t="str">
        <f>IFERROR(VLOOKUP(538,非表示_作業シート!$C:$K,7,FALSE),"")</f>
        <v/>
      </c>
      <c r="B540" s="1" t="str">
        <f>IFERROR(VLOOKUP(538,非表示_作業シート!$C:$M,10,FALSE),"")</f>
        <v/>
      </c>
      <c r="C540" s="1" t="str">
        <f>IFERROR(VLOOKUP(538,非表示_作業シート!$C:$M,11,FALSE),"")</f>
        <v/>
      </c>
      <c r="D540" s="20" t="str">
        <f>IFERROR(VLOOKUP(538,非表示_作業シート!$C:$M,9,FALSE),"")</f>
        <v/>
      </c>
    </row>
    <row r="541" spans="1:4" x14ac:dyDescent="0.2">
      <c r="A541" s="1" t="str">
        <f>IFERROR(VLOOKUP(539,非表示_作業シート!$C:$K,7,FALSE),"")</f>
        <v/>
      </c>
      <c r="B541" s="1" t="str">
        <f>IFERROR(VLOOKUP(539,非表示_作業シート!$C:$M,10,FALSE),"")</f>
        <v/>
      </c>
      <c r="C541" s="1" t="str">
        <f>IFERROR(VLOOKUP(539,非表示_作業シート!$C:$M,11,FALSE),"")</f>
        <v/>
      </c>
      <c r="D541" s="20" t="str">
        <f>IFERROR(VLOOKUP(539,非表示_作業シート!$C:$M,9,FALSE),"")</f>
        <v/>
      </c>
    </row>
    <row r="542" spans="1:4" x14ac:dyDescent="0.2">
      <c r="A542" s="1" t="str">
        <f>IFERROR(VLOOKUP(540,非表示_作業シート!$C:$K,7,FALSE),"")</f>
        <v/>
      </c>
      <c r="B542" s="1" t="str">
        <f>IFERROR(VLOOKUP(540,非表示_作業シート!$C:$M,10,FALSE),"")</f>
        <v/>
      </c>
      <c r="C542" s="1" t="str">
        <f>IFERROR(VLOOKUP(540,非表示_作業シート!$C:$M,11,FALSE),"")</f>
        <v/>
      </c>
      <c r="D542" s="20" t="str">
        <f>IFERROR(VLOOKUP(540,非表示_作業シート!$C:$M,9,FALSE),"")</f>
        <v/>
      </c>
    </row>
    <row r="543" spans="1:4" x14ac:dyDescent="0.2">
      <c r="A543" s="1" t="str">
        <f>IFERROR(VLOOKUP(541,非表示_作業シート!$C:$K,7,FALSE),"")</f>
        <v/>
      </c>
      <c r="B543" s="1" t="str">
        <f>IFERROR(VLOOKUP(541,非表示_作業シート!$C:$M,10,FALSE),"")</f>
        <v/>
      </c>
      <c r="C543" s="1" t="str">
        <f>IFERROR(VLOOKUP(541,非表示_作業シート!$C:$M,11,FALSE),"")</f>
        <v/>
      </c>
      <c r="D543" s="20" t="str">
        <f>IFERROR(VLOOKUP(541,非表示_作業シート!$C:$M,9,FALSE),"")</f>
        <v/>
      </c>
    </row>
    <row r="544" spans="1:4" x14ac:dyDescent="0.2">
      <c r="A544" s="1" t="str">
        <f>IFERROR(VLOOKUP(542,非表示_作業シート!$C:$K,7,FALSE),"")</f>
        <v/>
      </c>
      <c r="B544" s="1" t="str">
        <f>IFERROR(VLOOKUP(542,非表示_作業シート!$C:$M,10,FALSE),"")</f>
        <v/>
      </c>
      <c r="C544" s="1" t="str">
        <f>IFERROR(VLOOKUP(542,非表示_作業シート!$C:$M,11,FALSE),"")</f>
        <v/>
      </c>
      <c r="D544" s="20" t="str">
        <f>IFERROR(VLOOKUP(542,非表示_作業シート!$C:$M,9,FALSE),"")</f>
        <v/>
      </c>
    </row>
    <row r="545" spans="1:4" x14ac:dyDescent="0.2">
      <c r="A545" s="1" t="str">
        <f>IFERROR(VLOOKUP(543,非表示_作業シート!$C:$K,7,FALSE),"")</f>
        <v/>
      </c>
      <c r="B545" s="1" t="str">
        <f>IFERROR(VLOOKUP(543,非表示_作業シート!$C:$M,10,FALSE),"")</f>
        <v/>
      </c>
      <c r="C545" s="1" t="str">
        <f>IFERROR(VLOOKUP(543,非表示_作業シート!$C:$M,11,FALSE),"")</f>
        <v/>
      </c>
      <c r="D545" s="20" t="str">
        <f>IFERROR(VLOOKUP(543,非表示_作業シート!$C:$M,9,FALSE),"")</f>
        <v/>
      </c>
    </row>
    <row r="546" spans="1:4" x14ac:dyDescent="0.2">
      <c r="A546" s="1" t="str">
        <f>IFERROR(VLOOKUP(544,非表示_作業シート!$C:$K,7,FALSE),"")</f>
        <v/>
      </c>
      <c r="B546" s="1" t="str">
        <f>IFERROR(VLOOKUP(544,非表示_作業シート!$C:$M,10,FALSE),"")</f>
        <v/>
      </c>
      <c r="C546" s="1" t="str">
        <f>IFERROR(VLOOKUP(544,非表示_作業シート!$C:$M,11,FALSE),"")</f>
        <v/>
      </c>
      <c r="D546" s="20" t="str">
        <f>IFERROR(VLOOKUP(544,非表示_作業シート!$C:$M,9,FALSE),"")</f>
        <v/>
      </c>
    </row>
    <row r="547" spans="1:4" x14ac:dyDescent="0.2">
      <c r="A547" s="1" t="str">
        <f>IFERROR(VLOOKUP(545,非表示_作業シート!$C:$K,7,FALSE),"")</f>
        <v/>
      </c>
      <c r="B547" s="1" t="str">
        <f>IFERROR(VLOOKUP(545,非表示_作業シート!$C:$M,10,FALSE),"")</f>
        <v/>
      </c>
      <c r="C547" s="1" t="str">
        <f>IFERROR(VLOOKUP(545,非表示_作業シート!$C:$M,11,FALSE),"")</f>
        <v/>
      </c>
      <c r="D547" s="20" t="str">
        <f>IFERROR(VLOOKUP(545,非表示_作業シート!$C:$M,9,FALSE),"")</f>
        <v/>
      </c>
    </row>
    <row r="548" spans="1:4" x14ac:dyDescent="0.2">
      <c r="A548" s="1" t="str">
        <f>IFERROR(VLOOKUP(546,非表示_作業シート!$C:$K,7,FALSE),"")</f>
        <v/>
      </c>
      <c r="B548" s="1" t="str">
        <f>IFERROR(VLOOKUP(546,非表示_作業シート!$C:$M,10,FALSE),"")</f>
        <v/>
      </c>
      <c r="C548" s="1" t="str">
        <f>IFERROR(VLOOKUP(546,非表示_作業シート!$C:$M,11,FALSE),"")</f>
        <v/>
      </c>
      <c r="D548" s="20" t="str">
        <f>IFERROR(VLOOKUP(546,非表示_作業シート!$C:$M,9,FALSE),"")</f>
        <v/>
      </c>
    </row>
    <row r="549" spans="1:4" x14ac:dyDescent="0.2">
      <c r="A549" s="1" t="str">
        <f>IFERROR(VLOOKUP(547,非表示_作業シート!$C:$K,7,FALSE),"")</f>
        <v/>
      </c>
      <c r="B549" s="1" t="str">
        <f>IFERROR(VLOOKUP(547,非表示_作業シート!$C:$M,10,FALSE),"")</f>
        <v/>
      </c>
      <c r="C549" s="1" t="str">
        <f>IFERROR(VLOOKUP(547,非表示_作業シート!$C:$M,11,FALSE),"")</f>
        <v/>
      </c>
      <c r="D549" s="20" t="str">
        <f>IFERROR(VLOOKUP(547,非表示_作業シート!$C:$M,9,FALSE),"")</f>
        <v/>
      </c>
    </row>
    <row r="550" spans="1:4" x14ac:dyDescent="0.2">
      <c r="A550" s="1" t="str">
        <f>IFERROR(VLOOKUP(548,非表示_作業シート!$C:$K,7,FALSE),"")</f>
        <v/>
      </c>
      <c r="B550" s="1" t="str">
        <f>IFERROR(VLOOKUP(548,非表示_作業シート!$C:$M,10,FALSE),"")</f>
        <v/>
      </c>
      <c r="C550" s="1" t="str">
        <f>IFERROR(VLOOKUP(548,非表示_作業シート!$C:$M,11,FALSE),"")</f>
        <v/>
      </c>
      <c r="D550" s="20" t="str">
        <f>IFERROR(VLOOKUP(548,非表示_作業シート!$C:$M,9,FALSE),"")</f>
        <v/>
      </c>
    </row>
    <row r="551" spans="1:4" x14ac:dyDescent="0.2">
      <c r="A551" s="1" t="str">
        <f>IFERROR(VLOOKUP(549,非表示_作業シート!$C:$K,7,FALSE),"")</f>
        <v/>
      </c>
      <c r="B551" s="1" t="str">
        <f>IFERROR(VLOOKUP(549,非表示_作業シート!$C:$M,10,FALSE),"")</f>
        <v/>
      </c>
      <c r="C551" s="1" t="str">
        <f>IFERROR(VLOOKUP(549,非表示_作業シート!$C:$M,11,FALSE),"")</f>
        <v/>
      </c>
      <c r="D551" s="20" t="str">
        <f>IFERROR(VLOOKUP(549,非表示_作業シート!$C:$M,9,FALSE),"")</f>
        <v/>
      </c>
    </row>
    <row r="552" spans="1:4" x14ac:dyDescent="0.2">
      <c r="A552" s="1" t="str">
        <f>IFERROR(VLOOKUP(550,非表示_作業シート!$C:$K,7,FALSE),"")</f>
        <v/>
      </c>
      <c r="B552" s="1" t="str">
        <f>IFERROR(VLOOKUP(550,非表示_作業シート!$C:$M,10,FALSE),"")</f>
        <v/>
      </c>
      <c r="C552" s="1" t="str">
        <f>IFERROR(VLOOKUP(550,非表示_作業シート!$C:$M,11,FALSE),"")</f>
        <v/>
      </c>
      <c r="D552" s="20" t="str">
        <f>IFERROR(VLOOKUP(550,非表示_作業シート!$C:$M,9,FALSE),"")</f>
        <v/>
      </c>
    </row>
    <row r="553" spans="1:4" x14ac:dyDescent="0.2">
      <c r="A553" s="1" t="str">
        <f>IFERROR(VLOOKUP(551,非表示_作業シート!$C:$K,7,FALSE),"")</f>
        <v/>
      </c>
      <c r="B553" s="1" t="str">
        <f>IFERROR(VLOOKUP(551,非表示_作業シート!$C:$M,10,FALSE),"")</f>
        <v/>
      </c>
      <c r="C553" s="1" t="str">
        <f>IFERROR(VLOOKUP(551,非表示_作業シート!$C:$M,11,FALSE),"")</f>
        <v/>
      </c>
      <c r="D553" s="20" t="str">
        <f>IFERROR(VLOOKUP(551,非表示_作業シート!$C:$M,9,FALSE),"")</f>
        <v/>
      </c>
    </row>
    <row r="554" spans="1:4" x14ac:dyDescent="0.2">
      <c r="A554" s="1" t="str">
        <f>IFERROR(VLOOKUP(552,非表示_作業シート!$C:$K,7,FALSE),"")</f>
        <v/>
      </c>
      <c r="B554" s="1" t="str">
        <f>IFERROR(VLOOKUP(552,非表示_作業シート!$C:$M,10,FALSE),"")</f>
        <v/>
      </c>
      <c r="C554" s="1" t="str">
        <f>IFERROR(VLOOKUP(552,非表示_作業シート!$C:$M,11,FALSE),"")</f>
        <v/>
      </c>
      <c r="D554" s="20" t="str">
        <f>IFERROR(VLOOKUP(552,非表示_作業シート!$C:$M,9,FALSE),"")</f>
        <v/>
      </c>
    </row>
    <row r="555" spans="1:4" x14ac:dyDescent="0.2">
      <c r="A555" s="1" t="str">
        <f>IFERROR(VLOOKUP(553,非表示_作業シート!$C:$K,7,FALSE),"")</f>
        <v/>
      </c>
      <c r="B555" s="1" t="str">
        <f>IFERROR(VLOOKUP(553,非表示_作業シート!$C:$M,10,FALSE),"")</f>
        <v/>
      </c>
      <c r="C555" s="1" t="str">
        <f>IFERROR(VLOOKUP(553,非表示_作業シート!$C:$M,11,FALSE),"")</f>
        <v/>
      </c>
      <c r="D555" s="20" t="str">
        <f>IFERROR(VLOOKUP(553,非表示_作業シート!$C:$M,9,FALSE),"")</f>
        <v/>
      </c>
    </row>
    <row r="556" spans="1:4" x14ac:dyDescent="0.2">
      <c r="A556" s="1" t="str">
        <f>IFERROR(VLOOKUP(554,非表示_作業シート!$C:$K,7,FALSE),"")</f>
        <v/>
      </c>
      <c r="B556" s="1" t="str">
        <f>IFERROR(VLOOKUP(554,非表示_作業シート!$C:$M,10,FALSE),"")</f>
        <v/>
      </c>
      <c r="C556" s="1" t="str">
        <f>IFERROR(VLOOKUP(554,非表示_作業シート!$C:$M,11,FALSE),"")</f>
        <v/>
      </c>
      <c r="D556" s="20" t="str">
        <f>IFERROR(VLOOKUP(554,非表示_作業シート!$C:$M,9,FALSE),"")</f>
        <v/>
      </c>
    </row>
    <row r="557" spans="1:4" x14ac:dyDescent="0.2">
      <c r="A557" s="1" t="str">
        <f>IFERROR(VLOOKUP(555,非表示_作業シート!$C:$K,7,FALSE),"")</f>
        <v/>
      </c>
      <c r="B557" s="1" t="str">
        <f>IFERROR(VLOOKUP(555,非表示_作業シート!$C:$M,10,FALSE),"")</f>
        <v/>
      </c>
      <c r="C557" s="1" t="str">
        <f>IFERROR(VLOOKUP(555,非表示_作業シート!$C:$M,11,FALSE),"")</f>
        <v/>
      </c>
      <c r="D557" s="20" t="str">
        <f>IFERROR(VLOOKUP(555,非表示_作業シート!$C:$M,9,FALSE),"")</f>
        <v/>
      </c>
    </row>
    <row r="558" spans="1:4" x14ac:dyDescent="0.2">
      <c r="A558" s="1" t="str">
        <f>IFERROR(VLOOKUP(556,非表示_作業シート!$C:$K,7,FALSE),"")</f>
        <v/>
      </c>
      <c r="B558" s="1" t="str">
        <f>IFERROR(VLOOKUP(556,非表示_作業シート!$C:$M,10,FALSE),"")</f>
        <v/>
      </c>
      <c r="C558" s="1" t="str">
        <f>IFERROR(VLOOKUP(556,非表示_作業シート!$C:$M,11,FALSE),"")</f>
        <v/>
      </c>
      <c r="D558" s="20" t="str">
        <f>IFERROR(VLOOKUP(556,非表示_作業シート!$C:$M,9,FALSE),"")</f>
        <v/>
      </c>
    </row>
    <row r="559" spans="1:4" x14ac:dyDescent="0.2">
      <c r="A559" s="1" t="str">
        <f>IFERROR(VLOOKUP(557,非表示_作業シート!$C:$K,7,FALSE),"")</f>
        <v/>
      </c>
      <c r="B559" s="1" t="str">
        <f>IFERROR(VLOOKUP(557,非表示_作業シート!$C:$M,10,FALSE),"")</f>
        <v/>
      </c>
      <c r="C559" s="1" t="str">
        <f>IFERROR(VLOOKUP(557,非表示_作業シート!$C:$M,11,FALSE),"")</f>
        <v/>
      </c>
      <c r="D559" s="20" t="str">
        <f>IFERROR(VLOOKUP(557,非表示_作業シート!$C:$M,9,FALSE),"")</f>
        <v/>
      </c>
    </row>
    <row r="560" spans="1:4" x14ac:dyDescent="0.2">
      <c r="A560" s="1" t="str">
        <f>IFERROR(VLOOKUP(558,非表示_作業シート!$C:$K,7,FALSE),"")</f>
        <v/>
      </c>
      <c r="B560" s="1" t="str">
        <f>IFERROR(VLOOKUP(558,非表示_作業シート!$C:$M,10,FALSE),"")</f>
        <v/>
      </c>
      <c r="C560" s="1" t="str">
        <f>IFERROR(VLOOKUP(558,非表示_作業シート!$C:$M,11,FALSE),"")</f>
        <v/>
      </c>
      <c r="D560" s="20" t="str">
        <f>IFERROR(VLOOKUP(558,非表示_作業シート!$C:$M,9,FALSE),"")</f>
        <v/>
      </c>
    </row>
    <row r="561" spans="1:4" x14ac:dyDescent="0.2">
      <c r="A561" s="1" t="str">
        <f>IFERROR(VLOOKUP(559,非表示_作業シート!$C:$K,7,FALSE),"")</f>
        <v/>
      </c>
      <c r="B561" s="1" t="str">
        <f>IFERROR(VLOOKUP(559,非表示_作業シート!$C:$M,10,FALSE),"")</f>
        <v/>
      </c>
      <c r="C561" s="1" t="str">
        <f>IFERROR(VLOOKUP(559,非表示_作業シート!$C:$M,11,FALSE),"")</f>
        <v/>
      </c>
      <c r="D561" s="20" t="str">
        <f>IFERROR(VLOOKUP(559,非表示_作業シート!$C:$M,9,FALSE),"")</f>
        <v/>
      </c>
    </row>
    <row r="562" spans="1:4" x14ac:dyDescent="0.2">
      <c r="A562" s="1" t="str">
        <f>IFERROR(VLOOKUP(560,非表示_作業シート!$C:$K,7,FALSE),"")</f>
        <v/>
      </c>
      <c r="B562" s="1" t="str">
        <f>IFERROR(VLOOKUP(560,非表示_作業シート!$C:$M,10,FALSE),"")</f>
        <v/>
      </c>
      <c r="C562" s="1" t="str">
        <f>IFERROR(VLOOKUP(560,非表示_作業シート!$C:$M,11,FALSE),"")</f>
        <v/>
      </c>
      <c r="D562" s="20" t="str">
        <f>IFERROR(VLOOKUP(560,非表示_作業シート!$C:$M,9,FALSE),"")</f>
        <v/>
      </c>
    </row>
    <row r="563" spans="1:4" x14ac:dyDescent="0.2">
      <c r="A563" s="1" t="str">
        <f>IFERROR(VLOOKUP(561,非表示_作業シート!$C:$K,7,FALSE),"")</f>
        <v/>
      </c>
      <c r="B563" s="1" t="str">
        <f>IFERROR(VLOOKUP(561,非表示_作業シート!$C:$M,10,FALSE),"")</f>
        <v/>
      </c>
      <c r="C563" s="1" t="str">
        <f>IFERROR(VLOOKUP(561,非表示_作業シート!$C:$M,11,FALSE),"")</f>
        <v/>
      </c>
      <c r="D563" s="20" t="str">
        <f>IFERROR(VLOOKUP(561,非表示_作業シート!$C:$M,9,FALSE),"")</f>
        <v/>
      </c>
    </row>
    <row r="564" spans="1:4" x14ac:dyDescent="0.2">
      <c r="A564" s="1" t="str">
        <f>IFERROR(VLOOKUP(562,非表示_作業シート!$C:$K,7,FALSE),"")</f>
        <v/>
      </c>
      <c r="B564" s="1" t="str">
        <f>IFERROR(VLOOKUP(562,非表示_作業シート!$C:$M,10,FALSE),"")</f>
        <v/>
      </c>
      <c r="C564" s="1" t="str">
        <f>IFERROR(VLOOKUP(562,非表示_作業シート!$C:$M,11,FALSE),"")</f>
        <v/>
      </c>
      <c r="D564" s="20" t="str">
        <f>IFERROR(VLOOKUP(562,非表示_作業シート!$C:$M,9,FALSE),"")</f>
        <v/>
      </c>
    </row>
    <row r="565" spans="1:4" x14ac:dyDescent="0.2">
      <c r="A565" s="1" t="str">
        <f>IFERROR(VLOOKUP(563,非表示_作業シート!$C:$K,7,FALSE),"")</f>
        <v/>
      </c>
      <c r="B565" s="1" t="str">
        <f>IFERROR(VLOOKUP(563,非表示_作業シート!$C:$M,10,FALSE),"")</f>
        <v/>
      </c>
      <c r="C565" s="1" t="str">
        <f>IFERROR(VLOOKUP(563,非表示_作業シート!$C:$M,11,FALSE),"")</f>
        <v/>
      </c>
      <c r="D565" s="20" t="str">
        <f>IFERROR(VLOOKUP(563,非表示_作業シート!$C:$M,9,FALSE),"")</f>
        <v/>
      </c>
    </row>
    <row r="566" spans="1:4" x14ac:dyDescent="0.2">
      <c r="A566" s="1" t="str">
        <f>IFERROR(VLOOKUP(564,非表示_作業シート!$C:$K,7,FALSE),"")</f>
        <v/>
      </c>
      <c r="B566" s="1" t="str">
        <f>IFERROR(VLOOKUP(564,非表示_作業シート!$C:$M,10,FALSE),"")</f>
        <v/>
      </c>
      <c r="C566" s="1" t="str">
        <f>IFERROR(VLOOKUP(564,非表示_作業シート!$C:$M,11,FALSE),"")</f>
        <v/>
      </c>
      <c r="D566" s="20" t="str">
        <f>IFERROR(VLOOKUP(564,非表示_作業シート!$C:$M,9,FALSE),"")</f>
        <v/>
      </c>
    </row>
    <row r="567" spans="1:4" x14ac:dyDescent="0.2">
      <c r="A567" s="1" t="str">
        <f>IFERROR(VLOOKUP(565,非表示_作業シート!$C:$K,7,FALSE),"")</f>
        <v/>
      </c>
      <c r="B567" s="1" t="str">
        <f>IFERROR(VLOOKUP(565,非表示_作業シート!$C:$M,10,FALSE),"")</f>
        <v/>
      </c>
      <c r="C567" s="1" t="str">
        <f>IFERROR(VLOOKUP(565,非表示_作業シート!$C:$M,11,FALSE),"")</f>
        <v/>
      </c>
      <c r="D567" s="20" t="str">
        <f>IFERROR(VLOOKUP(565,非表示_作業シート!$C:$M,9,FALSE),"")</f>
        <v/>
      </c>
    </row>
    <row r="568" spans="1:4" x14ac:dyDescent="0.2">
      <c r="A568" s="1" t="str">
        <f>IFERROR(VLOOKUP(566,非表示_作業シート!$C:$K,7,FALSE),"")</f>
        <v/>
      </c>
      <c r="B568" s="1" t="str">
        <f>IFERROR(VLOOKUP(566,非表示_作業シート!$C:$M,10,FALSE),"")</f>
        <v/>
      </c>
      <c r="C568" s="1" t="str">
        <f>IFERROR(VLOOKUP(566,非表示_作業シート!$C:$M,11,FALSE),"")</f>
        <v/>
      </c>
      <c r="D568" s="20" t="str">
        <f>IFERROR(VLOOKUP(566,非表示_作業シート!$C:$M,9,FALSE),"")</f>
        <v/>
      </c>
    </row>
    <row r="569" spans="1:4" x14ac:dyDescent="0.2">
      <c r="A569" s="1" t="str">
        <f>IFERROR(VLOOKUP(567,非表示_作業シート!$C:$K,7,FALSE),"")</f>
        <v/>
      </c>
      <c r="B569" s="1" t="str">
        <f>IFERROR(VLOOKUP(567,非表示_作業シート!$C:$M,10,FALSE),"")</f>
        <v/>
      </c>
      <c r="C569" s="1" t="str">
        <f>IFERROR(VLOOKUP(567,非表示_作業シート!$C:$M,11,FALSE),"")</f>
        <v/>
      </c>
      <c r="D569" s="20" t="str">
        <f>IFERROR(VLOOKUP(567,非表示_作業シート!$C:$M,9,FALSE),"")</f>
        <v/>
      </c>
    </row>
    <row r="570" spans="1:4" x14ac:dyDescent="0.2">
      <c r="A570" s="1" t="str">
        <f>IFERROR(VLOOKUP(568,非表示_作業シート!$C:$K,7,FALSE),"")</f>
        <v/>
      </c>
      <c r="B570" s="1" t="str">
        <f>IFERROR(VLOOKUP(568,非表示_作業シート!$C:$M,10,FALSE),"")</f>
        <v/>
      </c>
      <c r="C570" s="1" t="str">
        <f>IFERROR(VLOOKUP(568,非表示_作業シート!$C:$M,11,FALSE),"")</f>
        <v/>
      </c>
      <c r="D570" s="20" t="str">
        <f>IFERROR(VLOOKUP(568,非表示_作業シート!$C:$M,9,FALSE),"")</f>
        <v/>
      </c>
    </row>
    <row r="571" spans="1:4" x14ac:dyDescent="0.2">
      <c r="A571" s="1" t="str">
        <f>IFERROR(VLOOKUP(569,非表示_作業シート!$C:$K,7,FALSE),"")</f>
        <v/>
      </c>
      <c r="B571" s="1" t="str">
        <f>IFERROR(VLOOKUP(569,非表示_作業シート!$C:$M,10,FALSE),"")</f>
        <v/>
      </c>
      <c r="C571" s="1" t="str">
        <f>IFERROR(VLOOKUP(569,非表示_作業シート!$C:$M,11,FALSE),"")</f>
        <v/>
      </c>
      <c r="D571" s="20" t="str">
        <f>IFERROR(VLOOKUP(569,非表示_作業シート!$C:$M,9,FALSE),"")</f>
        <v/>
      </c>
    </row>
    <row r="572" spans="1:4" x14ac:dyDescent="0.2">
      <c r="A572" s="1" t="str">
        <f>IFERROR(VLOOKUP(570,非表示_作業シート!$C:$K,7,FALSE),"")</f>
        <v/>
      </c>
      <c r="B572" s="1" t="str">
        <f>IFERROR(VLOOKUP(570,非表示_作業シート!$C:$M,10,FALSE),"")</f>
        <v/>
      </c>
      <c r="C572" s="1" t="str">
        <f>IFERROR(VLOOKUP(570,非表示_作業シート!$C:$M,11,FALSE),"")</f>
        <v/>
      </c>
      <c r="D572" s="20" t="str">
        <f>IFERROR(VLOOKUP(570,非表示_作業シート!$C:$M,9,FALSE),"")</f>
        <v/>
      </c>
    </row>
    <row r="573" spans="1:4" x14ac:dyDescent="0.2">
      <c r="A573" s="1" t="str">
        <f>IFERROR(VLOOKUP(571,非表示_作業シート!$C:$K,7,FALSE),"")</f>
        <v/>
      </c>
      <c r="B573" s="1" t="str">
        <f>IFERROR(VLOOKUP(571,非表示_作業シート!$C:$M,10,FALSE),"")</f>
        <v/>
      </c>
      <c r="C573" s="1" t="str">
        <f>IFERROR(VLOOKUP(571,非表示_作業シート!$C:$M,11,FALSE),"")</f>
        <v/>
      </c>
      <c r="D573" s="20" t="str">
        <f>IFERROR(VLOOKUP(571,非表示_作業シート!$C:$M,9,FALSE),"")</f>
        <v/>
      </c>
    </row>
    <row r="574" spans="1:4" x14ac:dyDescent="0.2">
      <c r="A574" s="1" t="str">
        <f>IFERROR(VLOOKUP(572,非表示_作業シート!$C:$K,7,FALSE),"")</f>
        <v/>
      </c>
      <c r="B574" s="1" t="str">
        <f>IFERROR(VLOOKUP(572,非表示_作業シート!$C:$M,10,FALSE),"")</f>
        <v/>
      </c>
      <c r="C574" s="1" t="str">
        <f>IFERROR(VLOOKUP(572,非表示_作業シート!$C:$M,11,FALSE),"")</f>
        <v/>
      </c>
      <c r="D574" s="20" t="str">
        <f>IFERROR(VLOOKUP(572,非表示_作業シート!$C:$M,9,FALSE),"")</f>
        <v/>
      </c>
    </row>
    <row r="575" spans="1:4" x14ac:dyDescent="0.2">
      <c r="A575" s="1" t="str">
        <f>IFERROR(VLOOKUP(573,非表示_作業シート!$C:$K,7,FALSE),"")</f>
        <v/>
      </c>
      <c r="B575" s="1" t="str">
        <f>IFERROR(VLOOKUP(573,非表示_作業シート!$C:$M,10,FALSE),"")</f>
        <v/>
      </c>
      <c r="C575" s="1" t="str">
        <f>IFERROR(VLOOKUP(573,非表示_作業シート!$C:$M,11,FALSE),"")</f>
        <v/>
      </c>
      <c r="D575" s="20" t="str">
        <f>IFERROR(VLOOKUP(573,非表示_作業シート!$C:$M,9,FALSE),"")</f>
        <v/>
      </c>
    </row>
    <row r="576" spans="1:4" x14ac:dyDescent="0.2">
      <c r="A576" s="1" t="str">
        <f>IFERROR(VLOOKUP(574,非表示_作業シート!$C:$K,7,FALSE),"")</f>
        <v/>
      </c>
      <c r="B576" s="1" t="str">
        <f>IFERROR(VLOOKUP(574,非表示_作業シート!$C:$M,10,FALSE),"")</f>
        <v/>
      </c>
      <c r="C576" s="1" t="str">
        <f>IFERROR(VLOOKUP(574,非表示_作業シート!$C:$M,11,FALSE),"")</f>
        <v/>
      </c>
      <c r="D576" s="20" t="str">
        <f>IFERROR(VLOOKUP(574,非表示_作業シート!$C:$M,9,FALSE),"")</f>
        <v/>
      </c>
    </row>
    <row r="577" spans="1:4" x14ac:dyDescent="0.2">
      <c r="A577" s="1" t="str">
        <f>IFERROR(VLOOKUP(575,非表示_作業シート!$C:$K,7,FALSE),"")</f>
        <v/>
      </c>
      <c r="B577" s="1" t="str">
        <f>IFERROR(VLOOKUP(575,非表示_作業シート!$C:$M,10,FALSE),"")</f>
        <v/>
      </c>
      <c r="C577" s="1" t="str">
        <f>IFERROR(VLOOKUP(575,非表示_作業シート!$C:$M,11,FALSE),"")</f>
        <v/>
      </c>
      <c r="D577" s="20" t="str">
        <f>IFERROR(VLOOKUP(575,非表示_作業シート!$C:$M,9,FALSE),"")</f>
        <v/>
      </c>
    </row>
    <row r="578" spans="1:4" x14ac:dyDescent="0.2">
      <c r="A578" s="1" t="str">
        <f>IFERROR(VLOOKUP(576,非表示_作業シート!$C:$K,7,FALSE),"")</f>
        <v/>
      </c>
      <c r="B578" s="1" t="str">
        <f>IFERROR(VLOOKUP(576,非表示_作業シート!$C:$M,10,FALSE),"")</f>
        <v/>
      </c>
      <c r="C578" s="1" t="str">
        <f>IFERROR(VLOOKUP(576,非表示_作業シート!$C:$M,11,FALSE),"")</f>
        <v/>
      </c>
      <c r="D578" s="20" t="str">
        <f>IFERROR(VLOOKUP(576,非表示_作業シート!$C:$M,9,FALSE),"")</f>
        <v/>
      </c>
    </row>
    <row r="579" spans="1:4" x14ac:dyDescent="0.2">
      <c r="A579" s="1" t="str">
        <f>IFERROR(VLOOKUP(577,非表示_作業シート!$C:$K,7,FALSE),"")</f>
        <v/>
      </c>
      <c r="B579" s="1" t="str">
        <f>IFERROR(VLOOKUP(577,非表示_作業シート!$C:$M,10,FALSE),"")</f>
        <v/>
      </c>
      <c r="C579" s="1" t="str">
        <f>IFERROR(VLOOKUP(577,非表示_作業シート!$C:$M,11,FALSE),"")</f>
        <v/>
      </c>
      <c r="D579" s="20" t="str">
        <f>IFERROR(VLOOKUP(577,非表示_作業シート!$C:$M,9,FALSE),"")</f>
        <v/>
      </c>
    </row>
    <row r="580" spans="1:4" x14ac:dyDescent="0.2">
      <c r="A580" s="1" t="str">
        <f>IFERROR(VLOOKUP(578,非表示_作業シート!$C:$K,7,FALSE),"")</f>
        <v/>
      </c>
      <c r="B580" s="1" t="str">
        <f>IFERROR(VLOOKUP(578,非表示_作業シート!$C:$M,10,FALSE),"")</f>
        <v/>
      </c>
      <c r="C580" s="1" t="str">
        <f>IFERROR(VLOOKUP(578,非表示_作業シート!$C:$M,11,FALSE),"")</f>
        <v/>
      </c>
      <c r="D580" s="20" t="str">
        <f>IFERROR(VLOOKUP(578,非表示_作業シート!$C:$M,9,FALSE),"")</f>
        <v/>
      </c>
    </row>
    <row r="581" spans="1:4" x14ac:dyDescent="0.2">
      <c r="A581" s="1" t="str">
        <f>IFERROR(VLOOKUP(579,非表示_作業シート!$C:$K,7,FALSE),"")</f>
        <v/>
      </c>
      <c r="B581" s="1" t="str">
        <f>IFERROR(VLOOKUP(579,非表示_作業シート!$C:$M,10,FALSE),"")</f>
        <v/>
      </c>
      <c r="C581" s="1" t="str">
        <f>IFERROR(VLOOKUP(579,非表示_作業シート!$C:$M,11,FALSE),"")</f>
        <v/>
      </c>
      <c r="D581" s="20" t="str">
        <f>IFERROR(VLOOKUP(579,非表示_作業シート!$C:$M,9,FALSE),"")</f>
        <v/>
      </c>
    </row>
    <row r="582" spans="1:4" x14ac:dyDescent="0.2">
      <c r="A582" s="1" t="str">
        <f>IFERROR(VLOOKUP(580,非表示_作業シート!$C:$K,7,FALSE),"")</f>
        <v/>
      </c>
      <c r="B582" s="1" t="str">
        <f>IFERROR(VLOOKUP(580,非表示_作業シート!$C:$M,10,FALSE),"")</f>
        <v/>
      </c>
      <c r="C582" s="1" t="str">
        <f>IFERROR(VLOOKUP(580,非表示_作業シート!$C:$M,11,FALSE),"")</f>
        <v/>
      </c>
      <c r="D582" s="20" t="str">
        <f>IFERROR(VLOOKUP(580,非表示_作業シート!$C:$M,9,FALSE),"")</f>
        <v/>
      </c>
    </row>
    <row r="583" spans="1:4" x14ac:dyDescent="0.2">
      <c r="A583" s="1" t="str">
        <f>IFERROR(VLOOKUP(581,非表示_作業シート!$C:$K,7,FALSE),"")</f>
        <v/>
      </c>
      <c r="B583" s="1" t="str">
        <f>IFERROR(VLOOKUP(581,非表示_作業シート!$C:$M,10,FALSE),"")</f>
        <v/>
      </c>
      <c r="C583" s="1" t="str">
        <f>IFERROR(VLOOKUP(581,非表示_作業シート!$C:$M,11,FALSE),"")</f>
        <v/>
      </c>
      <c r="D583" s="20" t="str">
        <f>IFERROR(VLOOKUP(581,非表示_作業シート!$C:$M,9,FALSE),"")</f>
        <v/>
      </c>
    </row>
    <row r="584" spans="1:4" x14ac:dyDescent="0.2">
      <c r="A584" s="1" t="str">
        <f>IFERROR(VLOOKUP(582,非表示_作業シート!$C:$K,7,FALSE),"")</f>
        <v/>
      </c>
      <c r="B584" s="1" t="str">
        <f>IFERROR(VLOOKUP(582,非表示_作業シート!$C:$M,10,FALSE),"")</f>
        <v/>
      </c>
      <c r="C584" s="1" t="str">
        <f>IFERROR(VLOOKUP(582,非表示_作業シート!$C:$M,11,FALSE),"")</f>
        <v/>
      </c>
      <c r="D584" s="20" t="str">
        <f>IFERROR(VLOOKUP(582,非表示_作業シート!$C:$M,9,FALSE),"")</f>
        <v/>
      </c>
    </row>
    <row r="585" spans="1:4" x14ac:dyDescent="0.2">
      <c r="A585" s="1" t="str">
        <f>IFERROR(VLOOKUP(583,非表示_作業シート!$C:$K,7,FALSE),"")</f>
        <v/>
      </c>
      <c r="B585" s="1" t="str">
        <f>IFERROR(VLOOKUP(583,非表示_作業シート!$C:$M,10,FALSE),"")</f>
        <v/>
      </c>
      <c r="C585" s="1" t="str">
        <f>IFERROR(VLOOKUP(583,非表示_作業シート!$C:$M,11,FALSE),"")</f>
        <v/>
      </c>
      <c r="D585" s="20" t="str">
        <f>IFERROR(VLOOKUP(583,非表示_作業シート!$C:$M,9,FALSE),"")</f>
        <v/>
      </c>
    </row>
    <row r="586" spans="1:4" x14ac:dyDescent="0.2">
      <c r="A586" s="1" t="str">
        <f>IFERROR(VLOOKUP(584,非表示_作業シート!$C:$K,7,FALSE),"")</f>
        <v/>
      </c>
      <c r="B586" s="1" t="str">
        <f>IFERROR(VLOOKUP(584,非表示_作業シート!$C:$M,10,FALSE),"")</f>
        <v/>
      </c>
      <c r="C586" s="1" t="str">
        <f>IFERROR(VLOOKUP(584,非表示_作業シート!$C:$M,11,FALSE),"")</f>
        <v/>
      </c>
      <c r="D586" s="20" t="str">
        <f>IFERROR(VLOOKUP(584,非表示_作業シート!$C:$M,9,FALSE),"")</f>
        <v/>
      </c>
    </row>
    <row r="587" spans="1:4" x14ac:dyDescent="0.2">
      <c r="A587" s="1" t="str">
        <f>IFERROR(VLOOKUP(585,非表示_作業シート!$C:$K,7,FALSE),"")</f>
        <v/>
      </c>
      <c r="B587" s="1" t="str">
        <f>IFERROR(VLOOKUP(585,非表示_作業シート!$C:$M,10,FALSE),"")</f>
        <v/>
      </c>
      <c r="C587" s="1" t="str">
        <f>IFERROR(VLOOKUP(585,非表示_作業シート!$C:$M,11,FALSE),"")</f>
        <v/>
      </c>
      <c r="D587" s="20" t="str">
        <f>IFERROR(VLOOKUP(585,非表示_作業シート!$C:$M,9,FALSE),"")</f>
        <v/>
      </c>
    </row>
    <row r="588" spans="1:4" x14ac:dyDescent="0.2">
      <c r="A588" s="1" t="str">
        <f>IFERROR(VLOOKUP(586,非表示_作業シート!$C:$K,7,FALSE),"")</f>
        <v/>
      </c>
      <c r="B588" s="1" t="str">
        <f>IFERROR(VLOOKUP(586,非表示_作業シート!$C:$M,10,FALSE),"")</f>
        <v/>
      </c>
      <c r="C588" s="1" t="str">
        <f>IFERROR(VLOOKUP(586,非表示_作業シート!$C:$M,11,FALSE),"")</f>
        <v/>
      </c>
      <c r="D588" s="20" t="str">
        <f>IFERROR(VLOOKUP(586,非表示_作業シート!$C:$M,9,FALSE),"")</f>
        <v/>
      </c>
    </row>
    <row r="589" spans="1:4" x14ac:dyDescent="0.2">
      <c r="A589" s="1" t="str">
        <f>IFERROR(VLOOKUP(587,非表示_作業シート!$C:$K,7,FALSE),"")</f>
        <v/>
      </c>
      <c r="B589" s="1" t="str">
        <f>IFERROR(VLOOKUP(587,非表示_作業シート!$C:$M,10,FALSE),"")</f>
        <v/>
      </c>
      <c r="C589" s="1" t="str">
        <f>IFERROR(VLOOKUP(587,非表示_作業シート!$C:$M,11,FALSE),"")</f>
        <v/>
      </c>
      <c r="D589" s="20" t="str">
        <f>IFERROR(VLOOKUP(587,非表示_作業シート!$C:$M,9,FALSE),"")</f>
        <v/>
      </c>
    </row>
    <row r="590" spans="1:4" x14ac:dyDescent="0.2">
      <c r="A590" s="1" t="str">
        <f>IFERROR(VLOOKUP(588,非表示_作業シート!$C:$K,7,FALSE),"")</f>
        <v/>
      </c>
      <c r="B590" s="1" t="str">
        <f>IFERROR(VLOOKUP(588,非表示_作業シート!$C:$M,10,FALSE),"")</f>
        <v/>
      </c>
      <c r="C590" s="1" t="str">
        <f>IFERROR(VLOOKUP(588,非表示_作業シート!$C:$M,11,FALSE),"")</f>
        <v/>
      </c>
      <c r="D590" s="20" t="str">
        <f>IFERROR(VLOOKUP(588,非表示_作業シート!$C:$M,9,FALSE),"")</f>
        <v/>
      </c>
    </row>
    <row r="591" spans="1:4" x14ac:dyDescent="0.2">
      <c r="A591" s="1" t="str">
        <f>IFERROR(VLOOKUP(589,非表示_作業シート!$C:$K,7,FALSE),"")</f>
        <v/>
      </c>
      <c r="B591" s="1" t="str">
        <f>IFERROR(VLOOKUP(589,非表示_作業シート!$C:$M,10,FALSE),"")</f>
        <v/>
      </c>
      <c r="C591" s="1" t="str">
        <f>IFERROR(VLOOKUP(589,非表示_作業シート!$C:$M,11,FALSE),"")</f>
        <v/>
      </c>
      <c r="D591" s="20" t="str">
        <f>IFERROR(VLOOKUP(589,非表示_作業シート!$C:$M,9,FALSE),"")</f>
        <v/>
      </c>
    </row>
    <row r="592" spans="1:4" x14ac:dyDescent="0.2">
      <c r="A592" s="1" t="str">
        <f>IFERROR(VLOOKUP(590,非表示_作業シート!$C:$K,7,FALSE),"")</f>
        <v/>
      </c>
      <c r="B592" s="1" t="str">
        <f>IFERROR(VLOOKUP(590,非表示_作業シート!$C:$M,10,FALSE),"")</f>
        <v/>
      </c>
      <c r="C592" s="1" t="str">
        <f>IFERROR(VLOOKUP(590,非表示_作業シート!$C:$M,11,FALSE),"")</f>
        <v/>
      </c>
      <c r="D592" s="20" t="str">
        <f>IFERROR(VLOOKUP(590,非表示_作業シート!$C:$M,9,FALSE),"")</f>
        <v/>
      </c>
    </row>
    <row r="593" spans="1:4" x14ac:dyDescent="0.2">
      <c r="A593" s="1" t="str">
        <f>IFERROR(VLOOKUP(591,非表示_作業シート!$C:$K,7,FALSE),"")</f>
        <v/>
      </c>
      <c r="B593" s="1" t="str">
        <f>IFERROR(VLOOKUP(591,非表示_作業シート!$C:$M,10,FALSE),"")</f>
        <v/>
      </c>
      <c r="C593" s="1" t="str">
        <f>IFERROR(VLOOKUP(591,非表示_作業シート!$C:$M,11,FALSE),"")</f>
        <v/>
      </c>
      <c r="D593" s="20" t="str">
        <f>IFERROR(VLOOKUP(591,非表示_作業シート!$C:$M,9,FALSE),"")</f>
        <v/>
      </c>
    </row>
    <row r="594" spans="1:4" x14ac:dyDescent="0.2">
      <c r="A594" s="1" t="str">
        <f>IFERROR(VLOOKUP(592,非表示_作業シート!$C:$K,7,FALSE),"")</f>
        <v/>
      </c>
      <c r="B594" s="1" t="str">
        <f>IFERROR(VLOOKUP(592,非表示_作業シート!$C:$M,10,FALSE),"")</f>
        <v/>
      </c>
      <c r="C594" s="1" t="str">
        <f>IFERROR(VLOOKUP(592,非表示_作業シート!$C:$M,11,FALSE),"")</f>
        <v/>
      </c>
      <c r="D594" s="20" t="str">
        <f>IFERROR(VLOOKUP(592,非表示_作業シート!$C:$M,9,FALSE),"")</f>
        <v/>
      </c>
    </row>
    <row r="595" spans="1:4" x14ac:dyDescent="0.2">
      <c r="A595" s="1" t="str">
        <f>IFERROR(VLOOKUP(593,非表示_作業シート!$C:$K,7,FALSE),"")</f>
        <v/>
      </c>
      <c r="B595" s="1" t="str">
        <f>IFERROR(VLOOKUP(593,非表示_作業シート!$C:$M,10,FALSE),"")</f>
        <v/>
      </c>
      <c r="C595" s="1" t="str">
        <f>IFERROR(VLOOKUP(593,非表示_作業シート!$C:$M,11,FALSE),"")</f>
        <v/>
      </c>
      <c r="D595" s="20" t="str">
        <f>IFERROR(VLOOKUP(593,非表示_作業シート!$C:$M,9,FALSE),"")</f>
        <v/>
      </c>
    </row>
    <row r="596" spans="1:4" x14ac:dyDescent="0.2">
      <c r="A596" s="1" t="str">
        <f>IFERROR(VLOOKUP(594,非表示_作業シート!$C:$K,7,FALSE),"")</f>
        <v/>
      </c>
      <c r="B596" s="1" t="str">
        <f>IFERROR(VLOOKUP(594,非表示_作業シート!$C:$M,10,FALSE),"")</f>
        <v/>
      </c>
      <c r="C596" s="1" t="str">
        <f>IFERROR(VLOOKUP(594,非表示_作業シート!$C:$M,11,FALSE),"")</f>
        <v/>
      </c>
      <c r="D596" s="20" t="str">
        <f>IFERROR(VLOOKUP(594,非表示_作業シート!$C:$M,9,FALSE),"")</f>
        <v/>
      </c>
    </row>
    <row r="597" spans="1:4" x14ac:dyDescent="0.2">
      <c r="A597" s="1" t="str">
        <f>IFERROR(VLOOKUP(595,非表示_作業シート!$C:$K,7,FALSE),"")</f>
        <v/>
      </c>
      <c r="B597" s="1" t="str">
        <f>IFERROR(VLOOKUP(595,非表示_作業シート!$C:$M,10,FALSE),"")</f>
        <v/>
      </c>
      <c r="C597" s="1" t="str">
        <f>IFERROR(VLOOKUP(595,非表示_作業シート!$C:$M,11,FALSE),"")</f>
        <v/>
      </c>
      <c r="D597" s="20" t="str">
        <f>IFERROR(VLOOKUP(595,非表示_作業シート!$C:$M,9,FALSE),"")</f>
        <v/>
      </c>
    </row>
    <row r="598" spans="1:4" x14ac:dyDescent="0.2">
      <c r="A598" s="1" t="str">
        <f>IFERROR(VLOOKUP(596,非表示_作業シート!$C:$K,7,FALSE),"")</f>
        <v/>
      </c>
      <c r="B598" s="1" t="str">
        <f>IFERROR(VLOOKUP(596,非表示_作業シート!$C:$M,10,FALSE),"")</f>
        <v/>
      </c>
      <c r="C598" s="1" t="str">
        <f>IFERROR(VLOOKUP(596,非表示_作業シート!$C:$M,11,FALSE),"")</f>
        <v/>
      </c>
      <c r="D598" s="20" t="str">
        <f>IFERROR(VLOOKUP(596,非表示_作業シート!$C:$M,9,FALSE),"")</f>
        <v/>
      </c>
    </row>
    <row r="599" spans="1:4" x14ac:dyDescent="0.2">
      <c r="A599" s="1" t="str">
        <f>IFERROR(VLOOKUP(597,非表示_作業シート!$C:$K,7,FALSE),"")</f>
        <v/>
      </c>
      <c r="B599" s="1" t="str">
        <f>IFERROR(VLOOKUP(597,非表示_作業シート!$C:$M,10,FALSE),"")</f>
        <v/>
      </c>
      <c r="C599" s="1" t="str">
        <f>IFERROR(VLOOKUP(597,非表示_作業シート!$C:$M,11,FALSE),"")</f>
        <v/>
      </c>
      <c r="D599" s="20" t="str">
        <f>IFERROR(VLOOKUP(597,非表示_作業シート!$C:$M,9,FALSE),"")</f>
        <v/>
      </c>
    </row>
    <row r="600" spans="1:4" x14ac:dyDescent="0.2">
      <c r="A600" s="1" t="str">
        <f>IFERROR(VLOOKUP(598,非表示_作業シート!$C:$K,7,FALSE),"")</f>
        <v/>
      </c>
      <c r="B600" s="1" t="str">
        <f>IFERROR(VLOOKUP(598,非表示_作業シート!$C:$M,10,FALSE),"")</f>
        <v/>
      </c>
      <c r="C600" s="1" t="str">
        <f>IFERROR(VLOOKUP(598,非表示_作業シート!$C:$M,11,FALSE),"")</f>
        <v/>
      </c>
      <c r="D600" s="20" t="str">
        <f>IFERROR(VLOOKUP(598,非表示_作業シート!$C:$M,9,FALSE),"")</f>
        <v/>
      </c>
    </row>
    <row r="601" spans="1:4" x14ac:dyDescent="0.2">
      <c r="A601" s="1" t="str">
        <f>IFERROR(VLOOKUP(599,非表示_作業シート!$C:$K,7,FALSE),"")</f>
        <v/>
      </c>
      <c r="B601" s="1" t="str">
        <f>IFERROR(VLOOKUP(599,非表示_作業シート!$C:$M,10,FALSE),"")</f>
        <v/>
      </c>
      <c r="C601" s="1" t="str">
        <f>IFERROR(VLOOKUP(599,非表示_作業シート!$C:$M,11,FALSE),"")</f>
        <v/>
      </c>
      <c r="D601" s="20" t="str">
        <f>IFERROR(VLOOKUP(599,非表示_作業シート!$C:$M,9,FALSE),"")</f>
        <v/>
      </c>
    </row>
    <row r="602" spans="1:4" x14ac:dyDescent="0.2">
      <c r="A602" s="1" t="str">
        <f>IFERROR(VLOOKUP(600,非表示_作業シート!$C:$K,7,FALSE),"")</f>
        <v/>
      </c>
      <c r="B602" s="1" t="str">
        <f>IFERROR(VLOOKUP(600,非表示_作業シート!$C:$M,10,FALSE),"")</f>
        <v/>
      </c>
      <c r="C602" s="1" t="str">
        <f>IFERROR(VLOOKUP(600,非表示_作業シート!$C:$M,11,FALSE),"")</f>
        <v/>
      </c>
      <c r="D602" s="20" t="str">
        <f>IFERROR(VLOOKUP(600,非表示_作業シート!$C:$M,9,FALSE),"")</f>
        <v/>
      </c>
    </row>
    <row r="603" spans="1:4" x14ac:dyDescent="0.2">
      <c r="A603" s="1" t="str">
        <f>IFERROR(VLOOKUP(601,非表示_作業シート!$C:$K,7,FALSE),"")</f>
        <v/>
      </c>
      <c r="B603" s="1" t="str">
        <f>IFERROR(VLOOKUP(601,非表示_作業シート!$C:$M,10,FALSE),"")</f>
        <v/>
      </c>
      <c r="C603" s="1" t="str">
        <f>IFERROR(VLOOKUP(601,非表示_作業シート!$C:$M,11,FALSE),"")</f>
        <v/>
      </c>
      <c r="D603" s="20" t="str">
        <f>IFERROR(VLOOKUP(601,非表示_作業シート!$C:$M,9,FALSE),"")</f>
        <v/>
      </c>
    </row>
    <row r="604" spans="1:4" x14ac:dyDescent="0.2">
      <c r="A604" s="1" t="str">
        <f>IFERROR(VLOOKUP(602,非表示_作業シート!$C:$K,7,FALSE),"")</f>
        <v/>
      </c>
      <c r="B604" s="1" t="str">
        <f>IFERROR(VLOOKUP(602,非表示_作業シート!$C:$M,10,FALSE),"")</f>
        <v/>
      </c>
      <c r="C604" s="1" t="str">
        <f>IFERROR(VLOOKUP(602,非表示_作業シート!$C:$M,11,FALSE),"")</f>
        <v/>
      </c>
      <c r="D604" s="20" t="str">
        <f>IFERROR(VLOOKUP(602,非表示_作業シート!$C:$M,9,FALSE),"")</f>
        <v/>
      </c>
    </row>
    <row r="605" spans="1:4" x14ac:dyDescent="0.2">
      <c r="A605" s="1" t="str">
        <f>IFERROR(VLOOKUP(603,非表示_作業シート!$C:$K,7,FALSE),"")</f>
        <v/>
      </c>
      <c r="B605" s="1" t="str">
        <f>IFERROR(VLOOKUP(603,非表示_作業シート!$C:$M,10,FALSE),"")</f>
        <v/>
      </c>
      <c r="C605" s="1" t="str">
        <f>IFERROR(VLOOKUP(603,非表示_作業シート!$C:$M,11,FALSE),"")</f>
        <v/>
      </c>
      <c r="D605" s="20" t="str">
        <f>IFERROR(VLOOKUP(603,非表示_作業シート!$C:$M,9,FALSE),"")</f>
        <v/>
      </c>
    </row>
    <row r="606" spans="1:4" x14ac:dyDescent="0.2">
      <c r="A606" s="1" t="str">
        <f>IFERROR(VLOOKUP(604,非表示_作業シート!$C:$K,7,FALSE),"")</f>
        <v/>
      </c>
      <c r="B606" s="1" t="str">
        <f>IFERROR(VLOOKUP(604,非表示_作業シート!$C:$M,10,FALSE),"")</f>
        <v/>
      </c>
      <c r="C606" s="1" t="str">
        <f>IFERROR(VLOOKUP(604,非表示_作業シート!$C:$M,11,FALSE),"")</f>
        <v/>
      </c>
      <c r="D606" s="20" t="str">
        <f>IFERROR(VLOOKUP(604,非表示_作業シート!$C:$M,9,FALSE),"")</f>
        <v/>
      </c>
    </row>
    <row r="607" spans="1:4" x14ac:dyDescent="0.2">
      <c r="A607" s="1" t="str">
        <f>IFERROR(VLOOKUP(605,非表示_作業シート!$C:$K,7,FALSE),"")</f>
        <v/>
      </c>
      <c r="B607" s="1" t="str">
        <f>IFERROR(VLOOKUP(605,非表示_作業シート!$C:$M,10,FALSE),"")</f>
        <v/>
      </c>
      <c r="C607" s="1" t="str">
        <f>IFERROR(VLOOKUP(605,非表示_作業シート!$C:$M,11,FALSE),"")</f>
        <v/>
      </c>
      <c r="D607" s="20" t="str">
        <f>IFERROR(VLOOKUP(605,非表示_作業シート!$C:$M,9,FALSE),"")</f>
        <v/>
      </c>
    </row>
    <row r="608" spans="1:4" x14ac:dyDescent="0.2">
      <c r="A608" s="1" t="str">
        <f>IFERROR(VLOOKUP(606,非表示_作業シート!$C:$K,7,FALSE),"")</f>
        <v/>
      </c>
      <c r="B608" s="1" t="str">
        <f>IFERROR(VLOOKUP(606,非表示_作業シート!$C:$M,10,FALSE),"")</f>
        <v/>
      </c>
      <c r="C608" s="1" t="str">
        <f>IFERROR(VLOOKUP(606,非表示_作業シート!$C:$M,11,FALSE),"")</f>
        <v/>
      </c>
      <c r="D608" s="20" t="str">
        <f>IFERROR(VLOOKUP(606,非表示_作業シート!$C:$M,9,FALSE),"")</f>
        <v/>
      </c>
    </row>
    <row r="609" spans="1:4" x14ac:dyDescent="0.2">
      <c r="A609" s="1" t="str">
        <f>IFERROR(VLOOKUP(607,非表示_作業シート!$C:$K,7,FALSE),"")</f>
        <v/>
      </c>
      <c r="B609" s="1" t="str">
        <f>IFERROR(VLOOKUP(607,非表示_作業シート!$C:$M,10,FALSE),"")</f>
        <v/>
      </c>
      <c r="C609" s="1" t="str">
        <f>IFERROR(VLOOKUP(607,非表示_作業シート!$C:$M,11,FALSE),"")</f>
        <v/>
      </c>
      <c r="D609" s="20" t="str">
        <f>IFERROR(VLOOKUP(607,非表示_作業シート!$C:$M,9,FALSE),"")</f>
        <v/>
      </c>
    </row>
    <row r="610" spans="1:4" x14ac:dyDescent="0.2">
      <c r="A610" s="1" t="str">
        <f>IFERROR(VLOOKUP(608,非表示_作業シート!$C:$K,7,FALSE),"")</f>
        <v/>
      </c>
      <c r="B610" s="1" t="str">
        <f>IFERROR(VLOOKUP(608,非表示_作業シート!$C:$M,10,FALSE),"")</f>
        <v/>
      </c>
      <c r="C610" s="1" t="str">
        <f>IFERROR(VLOOKUP(608,非表示_作業シート!$C:$M,11,FALSE),"")</f>
        <v/>
      </c>
      <c r="D610" s="20" t="str">
        <f>IFERROR(VLOOKUP(608,非表示_作業シート!$C:$M,9,FALSE),"")</f>
        <v/>
      </c>
    </row>
    <row r="611" spans="1:4" x14ac:dyDescent="0.2">
      <c r="A611" s="1" t="str">
        <f>IFERROR(VLOOKUP(609,非表示_作業シート!$C:$K,7,FALSE),"")</f>
        <v/>
      </c>
      <c r="B611" s="1" t="str">
        <f>IFERROR(VLOOKUP(609,非表示_作業シート!$C:$M,10,FALSE),"")</f>
        <v/>
      </c>
      <c r="C611" s="1" t="str">
        <f>IFERROR(VLOOKUP(609,非表示_作業シート!$C:$M,11,FALSE),"")</f>
        <v/>
      </c>
      <c r="D611" s="20" t="str">
        <f>IFERROR(VLOOKUP(609,非表示_作業シート!$C:$M,9,FALSE),"")</f>
        <v/>
      </c>
    </row>
    <row r="612" spans="1:4" x14ac:dyDescent="0.2">
      <c r="A612" s="1" t="str">
        <f>IFERROR(VLOOKUP(610,非表示_作業シート!$C:$K,7,FALSE),"")</f>
        <v/>
      </c>
      <c r="B612" s="1" t="str">
        <f>IFERROR(VLOOKUP(610,非表示_作業シート!$C:$M,10,FALSE),"")</f>
        <v/>
      </c>
      <c r="C612" s="1" t="str">
        <f>IFERROR(VLOOKUP(610,非表示_作業シート!$C:$M,11,FALSE),"")</f>
        <v/>
      </c>
      <c r="D612" s="20" t="str">
        <f>IFERROR(VLOOKUP(610,非表示_作業シート!$C:$M,9,FALSE),"")</f>
        <v/>
      </c>
    </row>
    <row r="613" spans="1:4" x14ac:dyDescent="0.2">
      <c r="A613" s="1" t="str">
        <f>IFERROR(VLOOKUP(611,非表示_作業シート!$C:$K,7,FALSE),"")</f>
        <v/>
      </c>
      <c r="B613" s="1" t="str">
        <f>IFERROR(VLOOKUP(611,非表示_作業シート!$C:$M,10,FALSE),"")</f>
        <v/>
      </c>
      <c r="C613" s="1" t="str">
        <f>IFERROR(VLOOKUP(611,非表示_作業シート!$C:$M,11,FALSE),"")</f>
        <v/>
      </c>
      <c r="D613" s="20" t="str">
        <f>IFERROR(VLOOKUP(611,非表示_作業シート!$C:$M,9,FALSE),"")</f>
        <v/>
      </c>
    </row>
    <row r="614" spans="1:4" x14ac:dyDescent="0.2">
      <c r="A614" s="1" t="str">
        <f>IFERROR(VLOOKUP(612,非表示_作業シート!$C:$K,7,FALSE),"")</f>
        <v/>
      </c>
      <c r="B614" s="1" t="str">
        <f>IFERROR(VLOOKUP(612,非表示_作業シート!$C:$M,10,FALSE),"")</f>
        <v/>
      </c>
      <c r="C614" s="1" t="str">
        <f>IFERROR(VLOOKUP(612,非表示_作業シート!$C:$M,11,FALSE),"")</f>
        <v/>
      </c>
      <c r="D614" s="20" t="str">
        <f>IFERROR(VLOOKUP(612,非表示_作業シート!$C:$M,9,FALSE),"")</f>
        <v/>
      </c>
    </row>
    <row r="615" spans="1:4" x14ac:dyDescent="0.2">
      <c r="A615" s="1" t="str">
        <f>IFERROR(VLOOKUP(613,非表示_作業シート!$C:$K,7,FALSE),"")</f>
        <v/>
      </c>
      <c r="B615" s="1" t="str">
        <f>IFERROR(VLOOKUP(613,非表示_作業シート!$C:$M,10,FALSE),"")</f>
        <v/>
      </c>
      <c r="C615" s="1" t="str">
        <f>IFERROR(VLOOKUP(613,非表示_作業シート!$C:$M,11,FALSE),"")</f>
        <v/>
      </c>
      <c r="D615" s="20" t="str">
        <f>IFERROR(VLOOKUP(613,非表示_作業シート!$C:$M,9,FALSE),"")</f>
        <v/>
      </c>
    </row>
    <row r="616" spans="1:4" x14ac:dyDescent="0.2">
      <c r="A616" s="1" t="str">
        <f>IFERROR(VLOOKUP(614,非表示_作業シート!$C:$K,7,FALSE),"")</f>
        <v/>
      </c>
      <c r="B616" s="1" t="str">
        <f>IFERROR(VLOOKUP(614,非表示_作業シート!$C:$M,10,FALSE),"")</f>
        <v/>
      </c>
      <c r="C616" s="1" t="str">
        <f>IFERROR(VLOOKUP(614,非表示_作業シート!$C:$M,11,FALSE),"")</f>
        <v/>
      </c>
      <c r="D616" s="20" t="str">
        <f>IFERROR(VLOOKUP(614,非表示_作業シート!$C:$M,9,FALSE),"")</f>
        <v/>
      </c>
    </row>
    <row r="617" spans="1:4" x14ac:dyDescent="0.2">
      <c r="A617" s="1" t="str">
        <f>IFERROR(VLOOKUP(615,非表示_作業シート!$C:$K,7,FALSE),"")</f>
        <v/>
      </c>
      <c r="B617" s="1" t="str">
        <f>IFERROR(VLOOKUP(615,非表示_作業シート!$C:$M,10,FALSE),"")</f>
        <v/>
      </c>
      <c r="C617" s="1" t="str">
        <f>IFERROR(VLOOKUP(615,非表示_作業シート!$C:$M,11,FALSE),"")</f>
        <v/>
      </c>
      <c r="D617" s="20" t="str">
        <f>IFERROR(VLOOKUP(615,非表示_作業シート!$C:$M,9,FALSE),"")</f>
        <v/>
      </c>
    </row>
    <row r="618" spans="1:4" x14ac:dyDescent="0.2">
      <c r="A618" s="1" t="str">
        <f>IFERROR(VLOOKUP(616,非表示_作業シート!$C:$K,7,FALSE),"")</f>
        <v/>
      </c>
      <c r="B618" s="1" t="str">
        <f>IFERROR(VLOOKUP(616,非表示_作業シート!$C:$M,10,FALSE),"")</f>
        <v/>
      </c>
      <c r="C618" s="1" t="str">
        <f>IFERROR(VLOOKUP(616,非表示_作業シート!$C:$M,11,FALSE),"")</f>
        <v/>
      </c>
      <c r="D618" s="20" t="str">
        <f>IFERROR(VLOOKUP(616,非表示_作業シート!$C:$M,9,FALSE),"")</f>
        <v/>
      </c>
    </row>
    <row r="619" spans="1:4" x14ac:dyDescent="0.2">
      <c r="A619" s="1" t="str">
        <f>IFERROR(VLOOKUP(617,非表示_作業シート!$C:$K,7,FALSE),"")</f>
        <v/>
      </c>
      <c r="B619" s="1" t="str">
        <f>IFERROR(VLOOKUP(617,非表示_作業シート!$C:$M,10,FALSE),"")</f>
        <v/>
      </c>
      <c r="C619" s="1" t="str">
        <f>IFERROR(VLOOKUP(617,非表示_作業シート!$C:$M,11,FALSE),"")</f>
        <v/>
      </c>
      <c r="D619" s="20" t="str">
        <f>IFERROR(VLOOKUP(617,非表示_作業シート!$C:$M,9,FALSE),"")</f>
        <v/>
      </c>
    </row>
    <row r="620" spans="1:4" x14ac:dyDescent="0.2">
      <c r="A620" s="1" t="str">
        <f>IFERROR(VLOOKUP(618,非表示_作業シート!$C:$K,7,FALSE),"")</f>
        <v/>
      </c>
      <c r="B620" s="1" t="str">
        <f>IFERROR(VLOOKUP(618,非表示_作業シート!$C:$M,10,FALSE),"")</f>
        <v/>
      </c>
      <c r="C620" s="1" t="str">
        <f>IFERROR(VLOOKUP(618,非表示_作業シート!$C:$M,11,FALSE),"")</f>
        <v/>
      </c>
      <c r="D620" s="20" t="str">
        <f>IFERROR(VLOOKUP(618,非表示_作業シート!$C:$M,9,FALSE),"")</f>
        <v/>
      </c>
    </row>
    <row r="621" spans="1:4" x14ac:dyDescent="0.2">
      <c r="A621" s="1" t="str">
        <f>IFERROR(VLOOKUP(619,非表示_作業シート!$C:$K,7,FALSE),"")</f>
        <v/>
      </c>
      <c r="B621" s="1" t="str">
        <f>IFERROR(VLOOKUP(619,非表示_作業シート!$C:$M,10,FALSE),"")</f>
        <v/>
      </c>
      <c r="C621" s="1" t="str">
        <f>IFERROR(VLOOKUP(619,非表示_作業シート!$C:$M,11,FALSE),"")</f>
        <v/>
      </c>
      <c r="D621" s="20" t="str">
        <f>IFERROR(VLOOKUP(619,非表示_作業シート!$C:$M,9,FALSE),"")</f>
        <v/>
      </c>
    </row>
    <row r="622" spans="1:4" x14ac:dyDescent="0.2">
      <c r="A622" s="1" t="str">
        <f>IFERROR(VLOOKUP(620,非表示_作業シート!$C:$K,7,FALSE),"")</f>
        <v/>
      </c>
      <c r="B622" s="1" t="str">
        <f>IFERROR(VLOOKUP(620,非表示_作業シート!$C:$M,10,FALSE),"")</f>
        <v/>
      </c>
      <c r="C622" s="1" t="str">
        <f>IFERROR(VLOOKUP(620,非表示_作業シート!$C:$M,11,FALSE),"")</f>
        <v/>
      </c>
      <c r="D622" s="20" t="str">
        <f>IFERROR(VLOOKUP(620,非表示_作業シート!$C:$M,9,FALSE),"")</f>
        <v/>
      </c>
    </row>
    <row r="623" spans="1:4" x14ac:dyDescent="0.2">
      <c r="A623" s="1" t="str">
        <f>IFERROR(VLOOKUP(621,非表示_作業シート!$C:$K,7,FALSE),"")</f>
        <v/>
      </c>
      <c r="B623" s="1" t="str">
        <f>IFERROR(VLOOKUP(621,非表示_作業シート!$C:$M,10,FALSE),"")</f>
        <v/>
      </c>
      <c r="C623" s="1" t="str">
        <f>IFERROR(VLOOKUP(621,非表示_作業シート!$C:$M,11,FALSE),"")</f>
        <v/>
      </c>
      <c r="D623" s="20" t="str">
        <f>IFERROR(VLOOKUP(621,非表示_作業シート!$C:$M,9,FALSE),"")</f>
        <v/>
      </c>
    </row>
    <row r="624" spans="1:4" x14ac:dyDescent="0.2">
      <c r="A624" s="1" t="str">
        <f>IFERROR(VLOOKUP(622,非表示_作業シート!$C:$K,7,FALSE),"")</f>
        <v/>
      </c>
      <c r="B624" s="1" t="str">
        <f>IFERROR(VLOOKUP(622,非表示_作業シート!$C:$M,10,FALSE),"")</f>
        <v/>
      </c>
      <c r="C624" s="1" t="str">
        <f>IFERROR(VLOOKUP(622,非表示_作業シート!$C:$M,11,FALSE),"")</f>
        <v/>
      </c>
      <c r="D624" s="20" t="str">
        <f>IFERROR(VLOOKUP(622,非表示_作業シート!$C:$M,9,FALSE),"")</f>
        <v/>
      </c>
    </row>
    <row r="625" spans="1:4" x14ac:dyDescent="0.2">
      <c r="A625" s="1" t="str">
        <f>IFERROR(VLOOKUP(623,非表示_作業シート!$C:$K,7,FALSE),"")</f>
        <v/>
      </c>
      <c r="B625" s="1" t="str">
        <f>IFERROR(VLOOKUP(623,非表示_作業シート!$C:$M,10,FALSE),"")</f>
        <v/>
      </c>
      <c r="C625" s="1" t="str">
        <f>IFERROR(VLOOKUP(623,非表示_作業シート!$C:$M,11,FALSE),"")</f>
        <v/>
      </c>
      <c r="D625" s="20" t="str">
        <f>IFERROR(VLOOKUP(623,非表示_作業シート!$C:$M,9,FALSE),"")</f>
        <v/>
      </c>
    </row>
    <row r="626" spans="1:4" x14ac:dyDescent="0.2">
      <c r="A626" s="1" t="str">
        <f>IFERROR(VLOOKUP(624,非表示_作業シート!$C:$K,7,FALSE),"")</f>
        <v/>
      </c>
      <c r="B626" s="1" t="str">
        <f>IFERROR(VLOOKUP(624,非表示_作業シート!$C:$M,10,FALSE),"")</f>
        <v/>
      </c>
      <c r="C626" s="1" t="str">
        <f>IFERROR(VLOOKUP(624,非表示_作業シート!$C:$M,11,FALSE),"")</f>
        <v/>
      </c>
      <c r="D626" s="20" t="str">
        <f>IFERROR(VLOOKUP(624,非表示_作業シート!$C:$M,9,FALSE),"")</f>
        <v/>
      </c>
    </row>
    <row r="627" spans="1:4" x14ac:dyDescent="0.2">
      <c r="A627" s="1" t="str">
        <f>IFERROR(VLOOKUP(625,非表示_作業シート!$C:$K,7,FALSE),"")</f>
        <v/>
      </c>
      <c r="B627" s="1" t="str">
        <f>IFERROR(VLOOKUP(625,非表示_作業シート!$C:$M,10,FALSE),"")</f>
        <v/>
      </c>
      <c r="C627" s="1" t="str">
        <f>IFERROR(VLOOKUP(625,非表示_作業シート!$C:$M,11,FALSE),"")</f>
        <v/>
      </c>
      <c r="D627" s="20" t="str">
        <f>IFERROR(VLOOKUP(625,非表示_作業シート!$C:$M,9,FALSE),"")</f>
        <v/>
      </c>
    </row>
    <row r="628" spans="1:4" x14ac:dyDescent="0.2">
      <c r="A628" s="1" t="str">
        <f>IFERROR(VLOOKUP(626,非表示_作業シート!$C:$K,7,FALSE),"")</f>
        <v/>
      </c>
      <c r="B628" s="1" t="str">
        <f>IFERROR(VLOOKUP(626,非表示_作業シート!$C:$M,10,FALSE),"")</f>
        <v/>
      </c>
      <c r="C628" s="1" t="str">
        <f>IFERROR(VLOOKUP(626,非表示_作業シート!$C:$M,11,FALSE),"")</f>
        <v/>
      </c>
      <c r="D628" s="20" t="str">
        <f>IFERROR(VLOOKUP(626,非表示_作業シート!$C:$M,9,FALSE),"")</f>
        <v/>
      </c>
    </row>
    <row r="629" spans="1:4" x14ac:dyDescent="0.2">
      <c r="A629" s="1" t="str">
        <f>IFERROR(VLOOKUP(627,非表示_作業シート!$C:$K,7,FALSE),"")</f>
        <v/>
      </c>
      <c r="B629" s="1" t="str">
        <f>IFERROR(VLOOKUP(627,非表示_作業シート!$C:$M,10,FALSE),"")</f>
        <v/>
      </c>
      <c r="C629" s="1" t="str">
        <f>IFERROR(VLOOKUP(627,非表示_作業シート!$C:$M,11,FALSE),"")</f>
        <v/>
      </c>
      <c r="D629" s="20" t="str">
        <f>IFERROR(VLOOKUP(627,非表示_作業シート!$C:$M,9,FALSE),"")</f>
        <v/>
      </c>
    </row>
    <row r="630" spans="1:4" x14ac:dyDescent="0.2">
      <c r="A630" s="1" t="str">
        <f>IFERROR(VLOOKUP(628,非表示_作業シート!$C:$K,7,FALSE),"")</f>
        <v/>
      </c>
      <c r="B630" s="1" t="str">
        <f>IFERROR(VLOOKUP(628,非表示_作業シート!$C:$M,10,FALSE),"")</f>
        <v/>
      </c>
      <c r="C630" s="1" t="str">
        <f>IFERROR(VLOOKUP(628,非表示_作業シート!$C:$M,11,FALSE),"")</f>
        <v/>
      </c>
      <c r="D630" s="20" t="str">
        <f>IFERROR(VLOOKUP(628,非表示_作業シート!$C:$M,9,FALSE),"")</f>
        <v/>
      </c>
    </row>
    <row r="631" spans="1:4" x14ac:dyDescent="0.2">
      <c r="A631" s="1" t="str">
        <f>IFERROR(VLOOKUP(629,非表示_作業シート!$C:$K,7,FALSE),"")</f>
        <v/>
      </c>
      <c r="B631" s="1" t="str">
        <f>IFERROR(VLOOKUP(629,非表示_作業シート!$C:$M,10,FALSE),"")</f>
        <v/>
      </c>
      <c r="C631" s="1" t="str">
        <f>IFERROR(VLOOKUP(629,非表示_作業シート!$C:$M,11,FALSE),"")</f>
        <v/>
      </c>
      <c r="D631" s="20" t="str">
        <f>IFERROR(VLOOKUP(629,非表示_作業シート!$C:$M,9,FALSE),"")</f>
        <v/>
      </c>
    </row>
    <row r="632" spans="1:4" x14ac:dyDescent="0.2">
      <c r="A632" s="1" t="str">
        <f>IFERROR(VLOOKUP(630,非表示_作業シート!$C:$K,7,FALSE),"")</f>
        <v/>
      </c>
      <c r="B632" s="1" t="str">
        <f>IFERROR(VLOOKUP(630,非表示_作業シート!$C:$M,10,FALSE),"")</f>
        <v/>
      </c>
      <c r="C632" s="1" t="str">
        <f>IFERROR(VLOOKUP(630,非表示_作業シート!$C:$M,11,FALSE),"")</f>
        <v/>
      </c>
      <c r="D632" s="20" t="str">
        <f>IFERROR(VLOOKUP(630,非表示_作業シート!$C:$M,9,FALSE),"")</f>
        <v/>
      </c>
    </row>
    <row r="633" spans="1:4" x14ac:dyDescent="0.2">
      <c r="A633" s="1" t="str">
        <f>IFERROR(VLOOKUP(631,非表示_作業シート!$C:$K,7,FALSE),"")</f>
        <v/>
      </c>
      <c r="B633" s="1" t="str">
        <f>IFERROR(VLOOKUP(631,非表示_作業シート!$C:$M,10,FALSE),"")</f>
        <v/>
      </c>
      <c r="C633" s="1" t="str">
        <f>IFERROR(VLOOKUP(631,非表示_作業シート!$C:$M,11,FALSE),"")</f>
        <v/>
      </c>
      <c r="D633" s="20" t="str">
        <f>IFERROR(VLOOKUP(631,非表示_作業シート!$C:$M,9,FALSE),"")</f>
        <v/>
      </c>
    </row>
    <row r="634" spans="1:4" x14ac:dyDescent="0.2">
      <c r="A634" s="1" t="str">
        <f>IFERROR(VLOOKUP(632,非表示_作業シート!$C:$K,7,FALSE),"")</f>
        <v/>
      </c>
      <c r="B634" s="1" t="str">
        <f>IFERROR(VLOOKUP(632,非表示_作業シート!$C:$M,10,FALSE),"")</f>
        <v/>
      </c>
      <c r="C634" s="1" t="str">
        <f>IFERROR(VLOOKUP(632,非表示_作業シート!$C:$M,11,FALSE),"")</f>
        <v/>
      </c>
      <c r="D634" s="20" t="str">
        <f>IFERROR(VLOOKUP(632,非表示_作業シート!$C:$M,9,FALSE),"")</f>
        <v/>
      </c>
    </row>
    <row r="635" spans="1:4" x14ac:dyDescent="0.2">
      <c r="A635" s="1" t="str">
        <f>IFERROR(VLOOKUP(633,非表示_作業シート!$C:$K,7,FALSE),"")</f>
        <v/>
      </c>
      <c r="B635" s="1" t="str">
        <f>IFERROR(VLOOKUP(633,非表示_作業シート!$C:$M,10,FALSE),"")</f>
        <v/>
      </c>
      <c r="C635" s="1" t="str">
        <f>IFERROR(VLOOKUP(633,非表示_作業シート!$C:$M,11,FALSE),"")</f>
        <v/>
      </c>
      <c r="D635" s="20" t="str">
        <f>IFERROR(VLOOKUP(633,非表示_作業シート!$C:$M,9,FALSE),"")</f>
        <v/>
      </c>
    </row>
    <row r="636" spans="1:4" x14ac:dyDescent="0.2">
      <c r="A636" s="1" t="str">
        <f>IFERROR(VLOOKUP(634,非表示_作業シート!$C:$K,7,FALSE),"")</f>
        <v/>
      </c>
      <c r="B636" s="1" t="str">
        <f>IFERROR(VLOOKUP(634,非表示_作業シート!$C:$M,10,FALSE),"")</f>
        <v/>
      </c>
      <c r="C636" s="1" t="str">
        <f>IFERROR(VLOOKUP(634,非表示_作業シート!$C:$M,11,FALSE),"")</f>
        <v/>
      </c>
      <c r="D636" s="20" t="str">
        <f>IFERROR(VLOOKUP(634,非表示_作業シート!$C:$M,9,FALSE),"")</f>
        <v/>
      </c>
    </row>
    <row r="637" spans="1:4" x14ac:dyDescent="0.2">
      <c r="A637" s="1" t="str">
        <f>IFERROR(VLOOKUP(635,非表示_作業シート!$C:$K,7,FALSE),"")</f>
        <v/>
      </c>
      <c r="B637" s="1" t="str">
        <f>IFERROR(VLOOKUP(635,非表示_作業シート!$C:$M,10,FALSE),"")</f>
        <v/>
      </c>
      <c r="C637" s="1" t="str">
        <f>IFERROR(VLOOKUP(635,非表示_作業シート!$C:$M,11,FALSE),"")</f>
        <v/>
      </c>
      <c r="D637" s="20" t="str">
        <f>IFERROR(VLOOKUP(635,非表示_作業シート!$C:$M,9,FALSE),"")</f>
        <v/>
      </c>
    </row>
    <row r="638" spans="1:4" x14ac:dyDescent="0.2">
      <c r="A638" s="1" t="str">
        <f>IFERROR(VLOOKUP(636,非表示_作業シート!$C:$K,7,FALSE),"")</f>
        <v/>
      </c>
      <c r="B638" s="1" t="str">
        <f>IFERROR(VLOOKUP(636,非表示_作業シート!$C:$M,10,FALSE),"")</f>
        <v/>
      </c>
      <c r="C638" s="1" t="str">
        <f>IFERROR(VLOOKUP(636,非表示_作業シート!$C:$M,11,FALSE),"")</f>
        <v/>
      </c>
      <c r="D638" s="20" t="str">
        <f>IFERROR(VLOOKUP(636,非表示_作業シート!$C:$M,9,FALSE),"")</f>
        <v/>
      </c>
    </row>
    <row r="639" spans="1:4" x14ac:dyDescent="0.2">
      <c r="A639" s="1" t="str">
        <f>IFERROR(VLOOKUP(637,非表示_作業シート!$C:$K,7,FALSE),"")</f>
        <v/>
      </c>
      <c r="B639" s="1" t="str">
        <f>IFERROR(VLOOKUP(637,非表示_作業シート!$C:$M,10,FALSE),"")</f>
        <v/>
      </c>
      <c r="C639" s="1" t="str">
        <f>IFERROR(VLOOKUP(637,非表示_作業シート!$C:$M,11,FALSE),"")</f>
        <v/>
      </c>
      <c r="D639" s="20" t="str">
        <f>IFERROR(VLOOKUP(637,非表示_作業シート!$C:$M,9,FALSE),"")</f>
        <v/>
      </c>
    </row>
    <row r="640" spans="1:4" x14ac:dyDescent="0.2">
      <c r="A640" s="1" t="str">
        <f>IFERROR(VLOOKUP(638,非表示_作業シート!$C:$K,7,FALSE),"")</f>
        <v/>
      </c>
      <c r="B640" s="1" t="str">
        <f>IFERROR(VLOOKUP(638,非表示_作業シート!$C:$M,10,FALSE),"")</f>
        <v/>
      </c>
      <c r="C640" s="1" t="str">
        <f>IFERROR(VLOOKUP(638,非表示_作業シート!$C:$M,11,FALSE),"")</f>
        <v/>
      </c>
      <c r="D640" s="20" t="str">
        <f>IFERROR(VLOOKUP(638,非表示_作業シート!$C:$M,9,FALSE),"")</f>
        <v/>
      </c>
    </row>
    <row r="641" spans="1:4" x14ac:dyDescent="0.2">
      <c r="A641" s="1" t="str">
        <f>IFERROR(VLOOKUP(639,非表示_作業シート!$C:$K,7,FALSE),"")</f>
        <v/>
      </c>
      <c r="B641" s="1" t="str">
        <f>IFERROR(VLOOKUP(639,非表示_作業シート!$C:$M,10,FALSE),"")</f>
        <v/>
      </c>
      <c r="C641" s="1" t="str">
        <f>IFERROR(VLOOKUP(639,非表示_作業シート!$C:$M,11,FALSE),"")</f>
        <v/>
      </c>
      <c r="D641" s="20" t="str">
        <f>IFERROR(VLOOKUP(639,非表示_作業シート!$C:$M,9,FALSE),"")</f>
        <v/>
      </c>
    </row>
    <row r="642" spans="1:4" x14ac:dyDescent="0.2">
      <c r="A642" s="1" t="str">
        <f>IFERROR(VLOOKUP(640,非表示_作業シート!$C:$K,7,FALSE),"")</f>
        <v/>
      </c>
      <c r="B642" s="1" t="str">
        <f>IFERROR(VLOOKUP(640,非表示_作業シート!$C:$M,10,FALSE),"")</f>
        <v/>
      </c>
      <c r="C642" s="1" t="str">
        <f>IFERROR(VLOOKUP(640,非表示_作業シート!$C:$M,11,FALSE),"")</f>
        <v/>
      </c>
      <c r="D642" s="20" t="str">
        <f>IFERROR(VLOOKUP(640,非表示_作業シート!$C:$M,9,FALSE),"")</f>
        <v/>
      </c>
    </row>
    <row r="643" spans="1:4" x14ac:dyDescent="0.2">
      <c r="A643" s="1" t="str">
        <f>IFERROR(VLOOKUP(641,非表示_作業シート!$C:$K,7,FALSE),"")</f>
        <v/>
      </c>
      <c r="B643" s="1" t="str">
        <f>IFERROR(VLOOKUP(641,非表示_作業シート!$C:$M,10,FALSE),"")</f>
        <v/>
      </c>
      <c r="C643" s="1" t="str">
        <f>IFERROR(VLOOKUP(641,非表示_作業シート!$C:$M,11,FALSE),"")</f>
        <v/>
      </c>
      <c r="D643" s="20" t="str">
        <f>IFERROR(VLOOKUP(641,非表示_作業シート!$C:$M,9,FALSE),"")</f>
        <v/>
      </c>
    </row>
    <row r="644" spans="1:4" x14ac:dyDescent="0.2">
      <c r="A644" s="1" t="str">
        <f>IFERROR(VLOOKUP(642,非表示_作業シート!$C:$K,7,FALSE),"")</f>
        <v/>
      </c>
      <c r="B644" s="1" t="str">
        <f>IFERROR(VLOOKUP(642,非表示_作業シート!$C:$M,10,FALSE),"")</f>
        <v/>
      </c>
      <c r="C644" s="1" t="str">
        <f>IFERROR(VLOOKUP(642,非表示_作業シート!$C:$M,11,FALSE),"")</f>
        <v/>
      </c>
      <c r="D644" s="20" t="str">
        <f>IFERROR(VLOOKUP(642,非表示_作業シート!$C:$M,9,FALSE),"")</f>
        <v/>
      </c>
    </row>
    <row r="645" spans="1:4" x14ac:dyDescent="0.2">
      <c r="A645" s="1" t="str">
        <f>IFERROR(VLOOKUP(643,非表示_作業シート!$C:$K,7,FALSE),"")</f>
        <v/>
      </c>
      <c r="B645" s="1" t="str">
        <f>IFERROR(VLOOKUP(643,非表示_作業シート!$C:$M,10,FALSE),"")</f>
        <v/>
      </c>
      <c r="C645" s="1" t="str">
        <f>IFERROR(VLOOKUP(643,非表示_作業シート!$C:$M,11,FALSE),"")</f>
        <v/>
      </c>
      <c r="D645" s="20" t="str">
        <f>IFERROR(VLOOKUP(643,非表示_作業シート!$C:$M,9,FALSE),"")</f>
        <v/>
      </c>
    </row>
    <row r="646" spans="1:4" x14ac:dyDescent="0.2">
      <c r="A646" s="1" t="str">
        <f>IFERROR(VLOOKUP(644,非表示_作業シート!$C:$K,7,FALSE),"")</f>
        <v/>
      </c>
      <c r="B646" s="1" t="str">
        <f>IFERROR(VLOOKUP(644,非表示_作業シート!$C:$M,10,FALSE),"")</f>
        <v/>
      </c>
      <c r="C646" s="1" t="str">
        <f>IFERROR(VLOOKUP(644,非表示_作業シート!$C:$M,11,FALSE),"")</f>
        <v/>
      </c>
      <c r="D646" s="20" t="str">
        <f>IFERROR(VLOOKUP(644,非表示_作業シート!$C:$M,9,FALSE),"")</f>
        <v/>
      </c>
    </row>
    <row r="647" spans="1:4" x14ac:dyDescent="0.2">
      <c r="A647" s="1" t="str">
        <f>IFERROR(VLOOKUP(645,非表示_作業シート!$C:$K,7,FALSE),"")</f>
        <v/>
      </c>
      <c r="B647" s="1" t="str">
        <f>IFERROR(VLOOKUP(645,非表示_作業シート!$C:$M,10,FALSE),"")</f>
        <v/>
      </c>
      <c r="C647" s="1" t="str">
        <f>IFERROR(VLOOKUP(645,非表示_作業シート!$C:$M,11,FALSE),"")</f>
        <v/>
      </c>
      <c r="D647" s="20" t="str">
        <f>IFERROR(VLOOKUP(645,非表示_作業シート!$C:$M,9,FALSE),"")</f>
        <v/>
      </c>
    </row>
    <row r="648" spans="1:4" x14ac:dyDescent="0.2">
      <c r="A648" s="1" t="str">
        <f>IFERROR(VLOOKUP(646,非表示_作業シート!$C:$K,7,FALSE),"")</f>
        <v/>
      </c>
      <c r="B648" s="1" t="str">
        <f>IFERROR(VLOOKUP(646,非表示_作業シート!$C:$M,10,FALSE),"")</f>
        <v/>
      </c>
      <c r="C648" s="1" t="str">
        <f>IFERROR(VLOOKUP(646,非表示_作業シート!$C:$M,11,FALSE),"")</f>
        <v/>
      </c>
      <c r="D648" s="20" t="str">
        <f>IFERROR(VLOOKUP(646,非表示_作業シート!$C:$M,9,FALSE),"")</f>
        <v/>
      </c>
    </row>
    <row r="649" spans="1:4" x14ac:dyDescent="0.2">
      <c r="A649" s="1" t="str">
        <f>IFERROR(VLOOKUP(647,非表示_作業シート!$C:$K,7,FALSE),"")</f>
        <v/>
      </c>
      <c r="B649" s="1" t="str">
        <f>IFERROR(VLOOKUP(647,非表示_作業シート!$C:$M,10,FALSE),"")</f>
        <v/>
      </c>
      <c r="C649" s="1" t="str">
        <f>IFERROR(VLOOKUP(647,非表示_作業シート!$C:$M,11,FALSE),"")</f>
        <v/>
      </c>
      <c r="D649" s="20" t="str">
        <f>IFERROR(VLOOKUP(647,非表示_作業シート!$C:$M,9,FALSE),"")</f>
        <v/>
      </c>
    </row>
    <row r="650" spans="1:4" x14ac:dyDescent="0.2">
      <c r="A650" s="1" t="str">
        <f>IFERROR(VLOOKUP(648,非表示_作業シート!$C:$K,7,FALSE),"")</f>
        <v/>
      </c>
      <c r="B650" s="1" t="str">
        <f>IFERROR(VLOOKUP(648,非表示_作業シート!$C:$M,10,FALSE),"")</f>
        <v/>
      </c>
      <c r="C650" s="1" t="str">
        <f>IFERROR(VLOOKUP(648,非表示_作業シート!$C:$M,11,FALSE),"")</f>
        <v/>
      </c>
      <c r="D650" s="20" t="str">
        <f>IFERROR(VLOOKUP(648,非表示_作業シート!$C:$M,9,FALSE),"")</f>
        <v/>
      </c>
    </row>
    <row r="651" spans="1:4" x14ac:dyDescent="0.2">
      <c r="A651" s="1" t="str">
        <f>IFERROR(VLOOKUP(649,非表示_作業シート!$C:$K,7,FALSE),"")</f>
        <v/>
      </c>
      <c r="B651" s="1" t="str">
        <f>IFERROR(VLOOKUP(649,非表示_作業シート!$C:$M,10,FALSE),"")</f>
        <v/>
      </c>
      <c r="C651" s="1" t="str">
        <f>IFERROR(VLOOKUP(649,非表示_作業シート!$C:$M,11,FALSE),"")</f>
        <v/>
      </c>
      <c r="D651" s="20" t="str">
        <f>IFERROR(VLOOKUP(649,非表示_作業シート!$C:$M,9,FALSE),"")</f>
        <v/>
      </c>
    </row>
    <row r="652" spans="1:4" x14ac:dyDescent="0.2">
      <c r="A652" s="1" t="str">
        <f>IFERROR(VLOOKUP(650,非表示_作業シート!$C:$K,7,FALSE),"")</f>
        <v/>
      </c>
      <c r="B652" s="1" t="str">
        <f>IFERROR(VLOOKUP(650,非表示_作業シート!$C:$M,10,FALSE),"")</f>
        <v/>
      </c>
      <c r="C652" s="1" t="str">
        <f>IFERROR(VLOOKUP(650,非表示_作業シート!$C:$M,11,FALSE),"")</f>
        <v/>
      </c>
      <c r="D652" s="20" t="str">
        <f>IFERROR(VLOOKUP(650,非表示_作業シート!$C:$M,9,FALSE),"")</f>
        <v/>
      </c>
    </row>
    <row r="653" spans="1:4" x14ac:dyDescent="0.2">
      <c r="A653" s="1" t="str">
        <f>IFERROR(VLOOKUP(651,非表示_作業シート!$C:$K,7,FALSE),"")</f>
        <v/>
      </c>
      <c r="B653" s="1" t="str">
        <f>IFERROR(VLOOKUP(651,非表示_作業シート!$C:$M,10,FALSE),"")</f>
        <v/>
      </c>
      <c r="C653" s="1" t="str">
        <f>IFERROR(VLOOKUP(651,非表示_作業シート!$C:$M,11,FALSE),"")</f>
        <v/>
      </c>
      <c r="D653" s="20" t="str">
        <f>IFERROR(VLOOKUP(651,非表示_作業シート!$C:$M,9,FALSE),"")</f>
        <v/>
      </c>
    </row>
    <row r="654" spans="1:4" x14ac:dyDescent="0.2">
      <c r="A654" s="1" t="str">
        <f>IFERROR(VLOOKUP(652,非表示_作業シート!$C:$K,7,FALSE),"")</f>
        <v/>
      </c>
      <c r="B654" s="1" t="str">
        <f>IFERROR(VLOOKUP(652,非表示_作業シート!$C:$M,10,FALSE),"")</f>
        <v/>
      </c>
      <c r="C654" s="1" t="str">
        <f>IFERROR(VLOOKUP(652,非表示_作業シート!$C:$M,11,FALSE),"")</f>
        <v/>
      </c>
      <c r="D654" s="20" t="str">
        <f>IFERROR(VLOOKUP(652,非表示_作業シート!$C:$M,9,FALSE),"")</f>
        <v/>
      </c>
    </row>
    <row r="655" spans="1:4" x14ac:dyDescent="0.2">
      <c r="A655" s="1" t="str">
        <f>IFERROR(VLOOKUP(653,非表示_作業シート!$C:$K,7,FALSE),"")</f>
        <v/>
      </c>
      <c r="B655" s="1" t="str">
        <f>IFERROR(VLOOKUP(653,非表示_作業シート!$C:$M,10,FALSE),"")</f>
        <v/>
      </c>
      <c r="C655" s="1" t="str">
        <f>IFERROR(VLOOKUP(653,非表示_作業シート!$C:$M,11,FALSE),"")</f>
        <v/>
      </c>
      <c r="D655" s="20" t="str">
        <f>IFERROR(VLOOKUP(653,非表示_作業シート!$C:$M,9,FALSE),"")</f>
        <v/>
      </c>
    </row>
    <row r="656" spans="1:4" x14ac:dyDescent="0.2">
      <c r="A656" s="1" t="str">
        <f>IFERROR(VLOOKUP(654,非表示_作業シート!$C:$K,7,FALSE),"")</f>
        <v/>
      </c>
      <c r="B656" s="1" t="str">
        <f>IFERROR(VLOOKUP(654,非表示_作業シート!$C:$M,10,FALSE),"")</f>
        <v/>
      </c>
      <c r="C656" s="1" t="str">
        <f>IFERROR(VLOOKUP(654,非表示_作業シート!$C:$M,11,FALSE),"")</f>
        <v/>
      </c>
      <c r="D656" s="20" t="str">
        <f>IFERROR(VLOOKUP(654,非表示_作業シート!$C:$M,9,FALSE),"")</f>
        <v/>
      </c>
    </row>
    <row r="657" spans="1:4" x14ac:dyDescent="0.2">
      <c r="A657" s="1" t="str">
        <f>IFERROR(VLOOKUP(655,非表示_作業シート!$C:$K,7,FALSE),"")</f>
        <v/>
      </c>
      <c r="B657" s="1" t="str">
        <f>IFERROR(VLOOKUP(655,非表示_作業シート!$C:$M,10,FALSE),"")</f>
        <v/>
      </c>
      <c r="C657" s="1" t="str">
        <f>IFERROR(VLOOKUP(655,非表示_作業シート!$C:$M,11,FALSE),"")</f>
        <v/>
      </c>
      <c r="D657" s="20" t="str">
        <f>IFERROR(VLOOKUP(655,非表示_作業シート!$C:$M,9,FALSE),"")</f>
        <v/>
      </c>
    </row>
    <row r="658" spans="1:4" x14ac:dyDescent="0.2">
      <c r="A658" s="1" t="str">
        <f>IFERROR(VLOOKUP(656,非表示_作業シート!$C:$K,7,FALSE),"")</f>
        <v/>
      </c>
      <c r="B658" s="1" t="str">
        <f>IFERROR(VLOOKUP(656,非表示_作業シート!$C:$M,10,FALSE),"")</f>
        <v/>
      </c>
      <c r="C658" s="1" t="str">
        <f>IFERROR(VLOOKUP(656,非表示_作業シート!$C:$M,11,FALSE),"")</f>
        <v/>
      </c>
      <c r="D658" s="20" t="str">
        <f>IFERROR(VLOOKUP(656,非表示_作業シート!$C:$M,9,FALSE),"")</f>
        <v/>
      </c>
    </row>
    <row r="659" spans="1:4" x14ac:dyDescent="0.2">
      <c r="A659" s="1" t="str">
        <f>IFERROR(VLOOKUP(657,非表示_作業シート!$C:$K,7,FALSE),"")</f>
        <v/>
      </c>
      <c r="B659" s="1" t="str">
        <f>IFERROR(VLOOKUP(657,非表示_作業シート!$C:$M,10,FALSE),"")</f>
        <v/>
      </c>
      <c r="C659" s="1" t="str">
        <f>IFERROR(VLOOKUP(657,非表示_作業シート!$C:$M,11,FALSE),"")</f>
        <v/>
      </c>
      <c r="D659" s="20" t="str">
        <f>IFERROR(VLOOKUP(657,非表示_作業シート!$C:$M,9,FALSE),"")</f>
        <v/>
      </c>
    </row>
    <row r="660" spans="1:4" x14ac:dyDescent="0.2">
      <c r="A660" s="1" t="str">
        <f>IFERROR(VLOOKUP(658,非表示_作業シート!$C:$K,7,FALSE),"")</f>
        <v/>
      </c>
      <c r="B660" s="1" t="str">
        <f>IFERROR(VLOOKUP(658,非表示_作業シート!$C:$M,10,FALSE),"")</f>
        <v/>
      </c>
      <c r="C660" s="1" t="str">
        <f>IFERROR(VLOOKUP(658,非表示_作業シート!$C:$M,11,FALSE),"")</f>
        <v/>
      </c>
      <c r="D660" s="20" t="str">
        <f>IFERROR(VLOOKUP(658,非表示_作業シート!$C:$M,9,FALSE),"")</f>
        <v/>
      </c>
    </row>
    <row r="661" spans="1:4" x14ac:dyDescent="0.2">
      <c r="A661" s="1" t="str">
        <f>IFERROR(VLOOKUP(659,非表示_作業シート!$C:$K,7,FALSE),"")</f>
        <v/>
      </c>
      <c r="B661" s="1" t="str">
        <f>IFERROR(VLOOKUP(659,非表示_作業シート!$C:$M,10,FALSE),"")</f>
        <v/>
      </c>
      <c r="C661" s="1" t="str">
        <f>IFERROR(VLOOKUP(659,非表示_作業シート!$C:$M,11,FALSE),"")</f>
        <v/>
      </c>
      <c r="D661" s="20" t="str">
        <f>IFERROR(VLOOKUP(659,非表示_作業シート!$C:$M,9,FALSE),"")</f>
        <v/>
      </c>
    </row>
    <row r="662" spans="1:4" x14ac:dyDescent="0.2">
      <c r="A662" s="1" t="str">
        <f>IFERROR(VLOOKUP(660,非表示_作業シート!$C:$K,7,FALSE),"")</f>
        <v/>
      </c>
      <c r="B662" s="1" t="str">
        <f>IFERROR(VLOOKUP(660,非表示_作業シート!$C:$M,10,FALSE),"")</f>
        <v/>
      </c>
      <c r="C662" s="1" t="str">
        <f>IFERROR(VLOOKUP(660,非表示_作業シート!$C:$M,11,FALSE),"")</f>
        <v/>
      </c>
      <c r="D662" s="20" t="str">
        <f>IFERROR(VLOOKUP(660,非表示_作業シート!$C:$M,9,FALSE),"")</f>
        <v/>
      </c>
    </row>
    <row r="663" spans="1:4" x14ac:dyDescent="0.2">
      <c r="A663" s="1" t="str">
        <f>IFERROR(VLOOKUP(661,非表示_作業シート!$C:$K,7,FALSE),"")</f>
        <v/>
      </c>
      <c r="B663" s="1" t="str">
        <f>IFERROR(VLOOKUP(661,非表示_作業シート!$C:$M,10,FALSE),"")</f>
        <v/>
      </c>
      <c r="C663" s="1" t="str">
        <f>IFERROR(VLOOKUP(661,非表示_作業シート!$C:$M,11,FALSE),"")</f>
        <v/>
      </c>
      <c r="D663" s="20" t="str">
        <f>IFERROR(VLOOKUP(661,非表示_作業シート!$C:$M,9,FALSE),"")</f>
        <v/>
      </c>
    </row>
    <row r="664" spans="1:4" x14ac:dyDescent="0.2">
      <c r="A664" s="1" t="str">
        <f>IFERROR(VLOOKUP(662,非表示_作業シート!$C:$K,7,FALSE),"")</f>
        <v/>
      </c>
      <c r="B664" s="1" t="str">
        <f>IFERROR(VLOOKUP(662,非表示_作業シート!$C:$M,10,FALSE),"")</f>
        <v/>
      </c>
      <c r="C664" s="1" t="str">
        <f>IFERROR(VLOOKUP(662,非表示_作業シート!$C:$M,11,FALSE),"")</f>
        <v/>
      </c>
      <c r="D664" s="20" t="str">
        <f>IFERROR(VLOOKUP(662,非表示_作業シート!$C:$M,9,FALSE),"")</f>
        <v/>
      </c>
    </row>
    <row r="665" spans="1:4" x14ac:dyDescent="0.2">
      <c r="A665" s="1" t="str">
        <f>IFERROR(VLOOKUP(663,非表示_作業シート!$C:$K,7,FALSE),"")</f>
        <v/>
      </c>
      <c r="B665" s="1" t="str">
        <f>IFERROR(VLOOKUP(663,非表示_作業シート!$C:$M,10,FALSE),"")</f>
        <v/>
      </c>
      <c r="C665" s="1" t="str">
        <f>IFERROR(VLOOKUP(663,非表示_作業シート!$C:$M,11,FALSE),"")</f>
        <v/>
      </c>
      <c r="D665" s="20" t="str">
        <f>IFERROR(VLOOKUP(663,非表示_作業シート!$C:$M,9,FALSE),"")</f>
        <v/>
      </c>
    </row>
    <row r="666" spans="1:4" x14ac:dyDescent="0.2">
      <c r="A666" s="1" t="str">
        <f>IFERROR(VLOOKUP(664,非表示_作業シート!$C:$K,7,FALSE),"")</f>
        <v/>
      </c>
      <c r="B666" s="1" t="str">
        <f>IFERROR(VLOOKUP(664,非表示_作業シート!$C:$M,10,FALSE),"")</f>
        <v/>
      </c>
      <c r="C666" s="1" t="str">
        <f>IFERROR(VLOOKUP(664,非表示_作業シート!$C:$M,11,FALSE),"")</f>
        <v/>
      </c>
      <c r="D666" s="20" t="str">
        <f>IFERROR(VLOOKUP(664,非表示_作業シート!$C:$M,9,FALSE),"")</f>
        <v/>
      </c>
    </row>
    <row r="667" spans="1:4" x14ac:dyDescent="0.2">
      <c r="A667" s="1" t="str">
        <f>IFERROR(VLOOKUP(665,非表示_作業シート!$C:$K,7,FALSE),"")</f>
        <v/>
      </c>
      <c r="B667" s="1" t="str">
        <f>IFERROR(VLOOKUP(665,非表示_作業シート!$C:$M,10,FALSE),"")</f>
        <v/>
      </c>
      <c r="C667" s="1" t="str">
        <f>IFERROR(VLOOKUP(665,非表示_作業シート!$C:$M,11,FALSE),"")</f>
        <v/>
      </c>
      <c r="D667" s="20" t="str">
        <f>IFERROR(VLOOKUP(665,非表示_作業シート!$C:$M,9,FALSE),"")</f>
        <v/>
      </c>
    </row>
    <row r="668" spans="1:4" x14ac:dyDescent="0.2">
      <c r="A668" s="1" t="str">
        <f>IFERROR(VLOOKUP(666,非表示_作業シート!$C:$K,7,FALSE),"")</f>
        <v/>
      </c>
      <c r="B668" s="1" t="str">
        <f>IFERROR(VLOOKUP(666,非表示_作業シート!$C:$M,10,FALSE),"")</f>
        <v/>
      </c>
      <c r="C668" s="1" t="str">
        <f>IFERROR(VLOOKUP(666,非表示_作業シート!$C:$M,11,FALSE),"")</f>
        <v/>
      </c>
      <c r="D668" s="20" t="str">
        <f>IFERROR(VLOOKUP(666,非表示_作業シート!$C:$M,9,FALSE),"")</f>
        <v/>
      </c>
    </row>
    <row r="669" spans="1:4" x14ac:dyDescent="0.2">
      <c r="A669" s="1" t="str">
        <f>IFERROR(VLOOKUP(667,非表示_作業シート!$C:$K,7,FALSE),"")</f>
        <v/>
      </c>
      <c r="B669" s="1" t="str">
        <f>IFERROR(VLOOKUP(667,非表示_作業シート!$C:$M,10,FALSE),"")</f>
        <v/>
      </c>
      <c r="C669" s="1" t="str">
        <f>IFERROR(VLOOKUP(667,非表示_作業シート!$C:$M,11,FALSE),"")</f>
        <v/>
      </c>
      <c r="D669" s="20" t="str">
        <f>IFERROR(VLOOKUP(667,非表示_作業シート!$C:$M,9,FALSE),"")</f>
        <v/>
      </c>
    </row>
    <row r="670" spans="1:4" x14ac:dyDescent="0.2">
      <c r="A670" s="1" t="str">
        <f>IFERROR(VLOOKUP(668,非表示_作業シート!$C:$K,7,FALSE),"")</f>
        <v/>
      </c>
      <c r="B670" s="1" t="str">
        <f>IFERROR(VLOOKUP(668,非表示_作業シート!$C:$M,10,FALSE),"")</f>
        <v/>
      </c>
      <c r="C670" s="1" t="str">
        <f>IFERROR(VLOOKUP(668,非表示_作業シート!$C:$M,11,FALSE),"")</f>
        <v/>
      </c>
      <c r="D670" s="20" t="str">
        <f>IFERROR(VLOOKUP(668,非表示_作業シート!$C:$M,9,FALSE),"")</f>
        <v/>
      </c>
    </row>
    <row r="671" spans="1:4" x14ac:dyDescent="0.2">
      <c r="A671" s="1" t="str">
        <f>IFERROR(VLOOKUP(669,非表示_作業シート!$C:$K,7,FALSE),"")</f>
        <v/>
      </c>
      <c r="B671" s="1" t="str">
        <f>IFERROR(VLOOKUP(669,非表示_作業シート!$C:$M,10,FALSE),"")</f>
        <v/>
      </c>
      <c r="C671" s="1" t="str">
        <f>IFERROR(VLOOKUP(669,非表示_作業シート!$C:$M,11,FALSE),"")</f>
        <v/>
      </c>
      <c r="D671" s="20" t="str">
        <f>IFERROR(VLOOKUP(669,非表示_作業シート!$C:$M,9,FALSE),"")</f>
        <v/>
      </c>
    </row>
    <row r="672" spans="1:4" x14ac:dyDescent="0.2">
      <c r="A672" s="1" t="str">
        <f>IFERROR(VLOOKUP(670,非表示_作業シート!$C:$K,7,FALSE),"")</f>
        <v/>
      </c>
      <c r="B672" s="1" t="str">
        <f>IFERROR(VLOOKUP(670,非表示_作業シート!$C:$M,10,FALSE),"")</f>
        <v/>
      </c>
      <c r="C672" s="1" t="str">
        <f>IFERROR(VLOOKUP(670,非表示_作業シート!$C:$M,11,FALSE),"")</f>
        <v/>
      </c>
      <c r="D672" s="20" t="str">
        <f>IFERROR(VLOOKUP(670,非表示_作業シート!$C:$M,9,FALSE),"")</f>
        <v/>
      </c>
    </row>
    <row r="673" spans="1:4" x14ac:dyDescent="0.2">
      <c r="A673" s="1" t="str">
        <f>IFERROR(VLOOKUP(671,非表示_作業シート!$C:$K,7,FALSE),"")</f>
        <v/>
      </c>
      <c r="B673" s="1" t="str">
        <f>IFERROR(VLOOKUP(671,非表示_作業シート!$C:$M,10,FALSE),"")</f>
        <v/>
      </c>
      <c r="C673" s="1" t="str">
        <f>IFERROR(VLOOKUP(671,非表示_作業シート!$C:$M,11,FALSE),"")</f>
        <v/>
      </c>
      <c r="D673" s="20" t="str">
        <f>IFERROR(VLOOKUP(671,非表示_作業シート!$C:$M,9,FALSE),"")</f>
        <v/>
      </c>
    </row>
    <row r="674" spans="1:4" x14ac:dyDescent="0.2">
      <c r="A674" s="1" t="str">
        <f>IFERROR(VLOOKUP(672,非表示_作業シート!$C:$K,7,FALSE),"")</f>
        <v/>
      </c>
      <c r="B674" s="1" t="str">
        <f>IFERROR(VLOOKUP(672,非表示_作業シート!$C:$M,10,FALSE),"")</f>
        <v/>
      </c>
      <c r="C674" s="1" t="str">
        <f>IFERROR(VLOOKUP(672,非表示_作業シート!$C:$M,11,FALSE),"")</f>
        <v/>
      </c>
      <c r="D674" s="20" t="str">
        <f>IFERROR(VLOOKUP(672,非表示_作業シート!$C:$M,9,FALSE),"")</f>
        <v/>
      </c>
    </row>
    <row r="675" spans="1:4" x14ac:dyDescent="0.2">
      <c r="A675" s="1" t="str">
        <f>IFERROR(VLOOKUP(673,非表示_作業シート!$C:$K,7,FALSE),"")</f>
        <v/>
      </c>
      <c r="B675" s="1" t="str">
        <f>IFERROR(VLOOKUP(673,非表示_作業シート!$C:$M,10,FALSE),"")</f>
        <v/>
      </c>
      <c r="C675" s="1" t="str">
        <f>IFERROR(VLOOKUP(673,非表示_作業シート!$C:$M,11,FALSE),"")</f>
        <v/>
      </c>
      <c r="D675" s="20" t="str">
        <f>IFERROR(VLOOKUP(673,非表示_作業シート!$C:$M,9,FALSE),"")</f>
        <v/>
      </c>
    </row>
    <row r="676" spans="1:4" x14ac:dyDescent="0.2">
      <c r="A676" s="1" t="str">
        <f>IFERROR(VLOOKUP(674,非表示_作業シート!$C:$K,7,FALSE),"")</f>
        <v/>
      </c>
      <c r="B676" s="1" t="str">
        <f>IFERROR(VLOOKUP(674,非表示_作業シート!$C:$M,10,FALSE),"")</f>
        <v/>
      </c>
      <c r="C676" s="1" t="str">
        <f>IFERROR(VLOOKUP(674,非表示_作業シート!$C:$M,11,FALSE),"")</f>
        <v/>
      </c>
      <c r="D676" s="20" t="str">
        <f>IFERROR(VLOOKUP(674,非表示_作業シート!$C:$M,9,FALSE),"")</f>
        <v/>
      </c>
    </row>
    <row r="677" spans="1:4" x14ac:dyDescent="0.2">
      <c r="A677" s="1" t="str">
        <f>IFERROR(VLOOKUP(675,非表示_作業シート!$C:$K,7,FALSE),"")</f>
        <v/>
      </c>
      <c r="B677" s="1" t="str">
        <f>IFERROR(VLOOKUP(675,非表示_作業シート!$C:$M,10,FALSE),"")</f>
        <v/>
      </c>
      <c r="C677" s="1" t="str">
        <f>IFERROR(VLOOKUP(675,非表示_作業シート!$C:$M,11,FALSE),"")</f>
        <v/>
      </c>
      <c r="D677" s="20" t="str">
        <f>IFERROR(VLOOKUP(675,非表示_作業シート!$C:$M,9,FALSE),"")</f>
        <v/>
      </c>
    </row>
    <row r="678" spans="1:4" x14ac:dyDescent="0.2">
      <c r="A678" s="1" t="str">
        <f>IFERROR(VLOOKUP(676,非表示_作業シート!$C:$K,7,FALSE),"")</f>
        <v/>
      </c>
      <c r="B678" s="1" t="str">
        <f>IFERROR(VLOOKUP(676,非表示_作業シート!$C:$M,10,FALSE),"")</f>
        <v/>
      </c>
      <c r="C678" s="1" t="str">
        <f>IFERROR(VLOOKUP(676,非表示_作業シート!$C:$M,11,FALSE),"")</f>
        <v/>
      </c>
      <c r="D678" s="20" t="str">
        <f>IFERROR(VLOOKUP(676,非表示_作業シート!$C:$M,9,FALSE),"")</f>
        <v/>
      </c>
    </row>
    <row r="679" spans="1:4" x14ac:dyDescent="0.2">
      <c r="A679" s="1" t="str">
        <f>IFERROR(VLOOKUP(677,非表示_作業シート!$C:$K,7,FALSE),"")</f>
        <v/>
      </c>
      <c r="B679" s="1" t="str">
        <f>IFERROR(VLOOKUP(677,非表示_作業シート!$C:$M,10,FALSE),"")</f>
        <v/>
      </c>
      <c r="C679" s="1" t="str">
        <f>IFERROR(VLOOKUP(677,非表示_作業シート!$C:$M,11,FALSE),"")</f>
        <v/>
      </c>
      <c r="D679" s="20" t="str">
        <f>IFERROR(VLOOKUP(677,非表示_作業シート!$C:$M,9,FALSE),"")</f>
        <v/>
      </c>
    </row>
    <row r="680" spans="1:4" x14ac:dyDescent="0.2">
      <c r="A680" s="1" t="str">
        <f>IFERROR(VLOOKUP(678,非表示_作業シート!$C:$K,7,FALSE),"")</f>
        <v/>
      </c>
      <c r="B680" s="1" t="str">
        <f>IFERROR(VLOOKUP(678,非表示_作業シート!$C:$M,10,FALSE),"")</f>
        <v/>
      </c>
      <c r="C680" s="1" t="str">
        <f>IFERROR(VLOOKUP(678,非表示_作業シート!$C:$M,11,FALSE),"")</f>
        <v/>
      </c>
      <c r="D680" s="20" t="str">
        <f>IFERROR(VLOOKUP(678,非表示_作業シート!$C:$M,9,FALSE),"")</f>
        <v/>
      </c>
    </row>
    <row r="681" spans="1:4" x14ac:dyDescent="0.2">
      <c r="A681" s="1" t="str">
        <f>IFERROR(VLOOKUP(679,非表示_作業シート!$C:$K,7,FALSE),"")</f>
        <v/>
      </c>
      <c r="B681" s="1" t="str">
        <f>IFERROR(VLOOKUP(679,非表示_作業シート!$C:$M,10,FALSE),"")</f>
        <v/>
      </c>
      <c r="C681" s="1" t="str">
        <f>IFERROR(VLOOKUP(679,非表示_作業シート!$C:$M,11,FALSE),"")</f>
        <v/>
      </c>
      <c r="D681" s="20" t="str">
        <f>IFERROR(VLOOKUP(679,非表示_作業シート!$C:$M,9,FALSE),"")</f>
        <v/>
      </c>
    </row>
    <row r="682" spans="1:4" x14ac:dyDescent="0.2">
      <c r="A682" s="1" t="str">
        <f>IFERROR(VLOOKUP(680,非表示_作業シート!$C:$K,7,FALSE),"")</f>
        <v/>
      </c>
      <c r="B682" s="1" t="str">
        <f>IFERROR(VLOOKUP(680,非表示_作業シート!$C:$M,10,FALSE),"")</f>
        <v/>
      </c>
      <c r="C682" s="1" t="str">
        <f>IFERROR(VLOOKUP(680,非表示_作業シート!$C:$M,11,FALSE),"")</f>
        <v/>
      </c>
      <c r="D682" s="20" t="str">
        <f>IFERROR(VLOOKUP(680,非表示_作業シート!$C:$M,9,FALSE),"")</f>
        <v/>
      </c>
    </row>
    <row r="683" spans="1:4" x14ac:dyDescent="0.2">
      <c r="A683" s="1" t="str">
        <f>IFERROR(VLOOKUP(681,非表示_作業シート!$C:$K,7,FALSE),"")</f>
        <v/>
      </c>
      <c r="B683" s="1" t="str">
        <f>IFERROR(VLOOKUP(681,非表示_作業シート!$C:$M,10,FALSE),"")</f>
        <v/>
      </c>
      <c r="C683" s="1" t="str">
        <f>IFERROR(VLOOKUP(681,非表示_作業シート!$C:$M,11,FALSE),"")</f>
        <v/>
      </c>
      <c r="D683" s="20" t="str">
        <f>IFERROR(VLOOKUP(681,非表示_作業シート!$C:$M,9,FALSE),"")</f>
        <v/>
      </c>
    </row>
    <row r="684" spans="1:4" x14ac:dyDescent="0.2">
      <c r="A684" s="1" t="str">
        <f>IFERROR(VLOOKUP(682,非表示_作業シート!$C:$K,7,FALSE),"")</f>
        <v/>
      </c>
      <c r="B684" s="1" t="str">
        <f>IFERROR(VLOOKUP(682,非表示_作業シート!$C:$M,10,FALSE),"")</f>
        <v/>
      </c>
      <c r="C684" s="1" t="str">
        <f>IFERROR(VLOOKUP(682,非表示_作業シート!$C:$M,11,FALSE),"")</f>
        <v/>
      </c>
      <c r="D684" s="20" t="str">
        <f>IFERROR(VLOOKUP(682,非表示_作業シート!$C:$M,9,FALSE),"")</f>
        <v/>
      </c>
    </row>
    <row r="685" spans="1:4" x14ac:dyDescent="0.2">
      <c r="A685" s="1" t="str">
        <f>IFERROR(VLOOKUP(683,非表示_作業シート!$C:$K,7,FALSE),"")</f>
        <v/>
      </c>
      <c r="B685" s="1" t="str">
        <f>IFERROR(VLOOKUP(683,非表示_作業シート!$C:$M,10,FALSE),"")</f>
        <v/>
      </c>
      <c r="C685" s="1" t="str">
        <f>IFERROR(VLOOKUP(683,非表示_作業シート!$C:$M,11,FALSE),"")</f>
        <v/>
      </c>
      <c r="D685" s="20" t="str">
        <f>IFERROR(VLOOKUP(683,非表示_作業シート!$C:$M,9,FALSE),"")</f>
        <v/>
      </c>
    </row>
    <row r="686" spans="1:4" x14ac:dyDescent="0.2">
      <c r="A686" s="1" t="str">
        <f>IFERROR(VLOOKUP(684,非表示_作業シート!$C:$K,7,FALSE),"")</f>
        <v/>
      </c>
      <c r="B686" s="1" t="str">
        <f>IFERROR(VLOOKUP(684,非表示_作業シート!$C:$M,10,FALSE),"")</f>
        <v/>
      </c>
      <c r="C686" s="1" t="str">
        <f>IFERROR(VLOOKUP(684,非表示_作業シート!$C:$M,11,FALSE),"")</f>
        <v/>
      </c>
      <c r="D686" s="20" t="str">
        <f>IFERROR(VLOOKUP(684,非表示_作業シート!$C:$M,9,FALSE),"")</f>
        <v/>
      </c>
    </row>
    <row r="687" spans="1:4" x14ac:dyDescent="0.2">
      <c r="A687" s="1" t="str">
        <f>IFERROR(VLOOKUP(685,非表示_作業シート!$C:$K,7,FALSE),"")</f>
        <v/>
      </c>
      <c r="B687" s="1" t="str">
        <f>IFERROR(VLOOKUP(685,非表示_作業シート!$C:$M,10,FALSE),"")</f>
        <v/>
      </c>
      <c r="C687" s="1" t="str">
        <f>IFERROR(VLOOKUP(685,非表示_作業シート!$C:$M,11,FALSE),"")</f>
        <v/>
      </c>
      <c r="D687" s="20" t="str">
        <f>IFERROR(VLOOKUP(685,非表示_作業シート!$C:$M,9,FALSE),"")</f>
        <v/>
      </c>
    </row>
    <row r="688" spans="1:4" x14ac:dyDescent="0.2">
      <c r="A688" s="1" t="str">
        <f>IFERROR(VLOOKUP(686,非表示_作業シート!$C:$K,7,FALSE),"")</f>
        <v/>
      </c>
      <c r="B688" s="1" t="str">
        <f>IFERROR(VLOOKUP(686,非表示_作業シート!$C:$M,10,FALSE),"")</f>
        <v/>
      </c>
      <c r="C688" s="1" t="str">
        <f>IFERROR(VLOOKUP(686,非表示_作業シート!$C:$M,11,FALSE),"")</f>
        <v/>
      </c>
      <c r="D688" s="20" t="str">
        <f>IFERROR(VLOOKUP(686,非表示_作業シート!$C:$M,9,FALSE),"")</f>
        <v/>
      </c>
    </row>
    <row r="689" spans="1:4" x14ac:dyDescent="0.2">
      <c r="A689" s="1" t="str">
        <f>IFERROR(VLOOKUP(687,非表示_作業シート!$C:$K,7,FALSE),"")</f>
        <v/>
      </c>
      <c r="B689" s="1" t="str">
        <f>IFERROR(VLOOKUP(687,非表示_作業シート!$C:$M,10,FALSE),"")</f>
        <v/>
      </c>
      <c r="C689" s="1" t="str">
        <f>IFERROR(VLOOKUP(687,非表示_作業シート!$C:$M,11,FALSE),"")</f>
        <v/>
      </c>
      <c r="D689" s="20" t="str">
        <f>IFERROR(VLOOKUP(687,非表示_作業シート!$C:$M,9,FALSE),"")</f>
        <v/>
      </c>
    </row>
    <row r="690" spans="1:4" x14ac:dyDescent="0.2">
      <c r="A690" s="1" t="str">
        <f>IFERROR(VLOOKUP(688,非表示_作業シート!$C:$K,7,FALSE),"")</f>
        <v/>
      </c>
      <c r="B690" s="1" t="str">
        <f>IFERROR(VLOOKUP(688,非表示_作業シート!$C:$M,10,FALSE),"")</f>
        <v/>
      </c>
      <c r="C690" s="1" t="str">
        <f>IFERROR(VLOOKUP(688,非表示_作業シート!$C:$M,11,FALSE),"")</f>
        <v/>
      </c>
      <c r="D690" s="20" t="str">
        <f>IFERROR(VLOOKUP(688,非表示_作業シート!$C:$M,9,FALSE),"")</f>
        <v/>
      </c>
    </row>
    <row r="691" spans="1:4" x14ac:dyDescent="0.2">
      <c r="A691" s="1" t="str">
        <f>IFERROR(VLOOKUP(689,非表示_作業シート!$C:$K,7,FALSE),"")</f>
        <v/>
      </c>
      <c r="B691" s="1" t="str">
        <f>IFERROR(VLOOKUP(689,非表示_作業シート!$C:$M,10,FALSE),"")</f>
        <v/>
      </c>
      <c r="C691" s="1" t="str">
        <f>IFERROR(VLOOKUP(689,非表示_作業シート!$C:$M,11,FALSE),"")</f>
        <v/>
      </c>
      <c r="D691" s="20" t="str">
        <f>IFERROR(VLOOKUP(689,非表示_作業シート!$C:$M,9,FALSE),"")</f>
        <v/>
      </c>
    </row>
    <row r="692" spans="1:4" x14ac:dyDescent="0.2">
      <c r="A692" s="1" t="str">
        <f>IFERROR(VLOOKUP(690,非表示_作業シート!$C:$K,7,FALSE),"")</f>
        <v/>
      </c>
      <c r="B692" s="1" t="str">
        <f>IFERROR(VLOOKUP(690,非表示_作業シート!$C:$M,10,FALSE),"")</f>
        <v/>
      </c>
      <c r="C692" s="1" t="str">
        <f>IFERROR(VLOOKUP(690,非表示_作業シート!$C:$M,11,FALSE),"")</f>
        <v/>
      </c>
      <c r="D692" s="20" t="str">
        <f>IFERROR(VLOOKUP(690,非表示_作業シート!$C:$M,9,FALSE),"")</f>
        <v/>
      </c>
    </row>
    <row r="693" spans="1:4" x14ac:dyDescent="0.2">
      <c r="A693" s="1" t="str">
        <f>IFERROR(VLOOKUP(691,非表示_作業シート!$C:$K,7,FALSE),"")</f>
        <v/>
      </c>
      <c r="B693" s="1" t="str">
        <f>IFERROR(VLOOKUP(691,非表示_作業シート!$C:$M,10,FALSE),"")</f>
        <v/>
      </c>
      <c r="C693" s="1" t="str">
        <f>IFERROR(VLOOKUP(691,非表示_作業シート!$C:$M,11,FALSE),"")</f>
        <v/>
      </c>
      <c r="D693" s="20" t="str">
        <f>IFERROR(VLOOKUP(691,非表示_作業シート!$C:$M,9,FALSE),"")</f>
        <v/>
      </c>
    </row>
    <row r="694" spans="1:4" x14ac:dyDescent="0.2">
      <c r="A694" s="1" t="str">
        <f>IFERROR(VLOOKUP(692,非表示_作業シート!$C:$K,7,FALSE),"")</f>
        <v/>
      </c>
      <c r="B694" s="1" t="str">
        <f>IFERROR(VLOOKUP(692,非表示_作業シート!$C:$M,10,FALSE),"")</f>
        <v/>
      </c>
      <c r="C694" s="1" t="str">
        <f>IFERROR(VLOOKUP(692,非表示_作業シート!$C:$M,11,FALSE),"")</f>
        <v/>
      </c>
      <c r="D694" s="20" t="str">
        <f>IFERROR(VLOOKUP(692,非表示_作業シート!$C:$M,9,FALSE),"")</f>
        <v/>
      </c>
    </row>
    <row r="695" spans="1:4" x14ac:dyDescent="0.2">
      <c r="A695" s="1" t="str">
        <f>IFERROR(VLOOKUP(693,非表示_作業シート!$C:$K,7,FALSE),"")</f>
        <v/>
      </c>
      <c r="B695" s="1" t="str">
        <f>IFERROR(VLOOKUP(693,非表示_作業シート!$C:$M,10,FALSE),"")</f>
        <v/>
      </c>
      <c r="C695" s="1" t="str">
        <f>IFERROR(VLOOKUP(693,非表示_作業シート!$C:$M,11,FALSE),"")</f>
        <v/>
      </c>
      <c r="D695" s="20" t="str">
        <f>IFERROR(VLOOKUP(693,非表示_作業シート!$C:$M,9,FALSE),"")</f>
        <v/>
      </c>
    </row>
    <row r="696" spans="1:4" x14ac:dyDescent="0.2">
      <c r="A696" s="1" t="str">
        <f>IFERROR(VLOOKUP(694,非表示_作業シート!$C:$K,7,FALSE),"")</f>
        <v/>
      </c>
      <c r="B696" s="1" t="str">
        <f>IFERROR(VLOOKUP(694,非表示_作業シート!$C:$M,10,FALSE),"")</f>
        <v/>
      </c>
      <c r="C696" s="1" t="str">
        <f>IFERROR(VLOOKUP(694,非表示_作業シート!$C:$M,11,FALSE),"")</f>
        <v/>
      </c>
      <c r="D696" s="20" t="str">
        <f>IFERROR(VLOOKUP(694,非表示_作業シート!$C:$M,9,FALSE),"")</f>
        <v/>
      </c>
    </row>
    <row r="697" spans="1:4" x14ac:dyDescent="0.2">
      <c r="A697" s="1" t="str">
        <f>IFERROR(VLOOKUP(695,非表示_作業シート!$C:$K,7,FALSE),"")</f>
        <v/>
      </c>
      <c r="B697" s="1" t="str">
        <f>IFERROR(VLOOKUP(695,非表示_作業シート!$C:$M,10,FALSE),"")</f>
        <v/>
      </c>
      <c r="C697" s="1" t="str">
        <f>IFERROR(VLOOKUP(695,非表示_作業シート!$C:$M,11,FALSE),"")</f>
        <v/>
      </c>
      <c r="D697" s="20" t="str">
        <f>IFERROR(VLOOKUP(695,非表示_作業シート!$C:$M,9,FALSE),"")</f>
        <v/>
      </c>
    </row>
    <row r="698" spans="1:4" x14ac:dyDescent="0.2">
      <c r="A698" s="1" t="str">
        <f>IFERROR(VLOOKUP(696,非表示_作業シート!$C:$K,7,FALSE),"")</f>
        <v/>
      </c>
      <c r="B698" s="1" t="str">
        <f>IFERROR(VLOOKUP(696,非表示_作業シート!$C:$M,10,FALSE),"")</f>
        <v/>
      </c>
      <c r="C698" s="1" t="str">
        <f>IFERROR(VLOOKUP(696,非表示_作業シート!$C:$M,11,FALSE),"")</f>
        <v/>
      </c>
      <c r="D698" s="20" t="str">
        <f>IFERROR(VLOOKUP(696,非表示_作業シート!$C:$M,9,FALSE),"")</f>
        <v/>
      </c>
    </row>
    <row r="699" spans="1:4" x14ac:dyDescent="0.2">
      <c r="A699" s="1" t="str">
        <f>IFERROR(VLOOKUP(697,非表示_作業シート!$C:$K,7,FALSE),"")</f>
        <v/>
      </c>
      <c r="B699" s="1" t="str">
        <f>IFERROR(VLOOKUP(697,非表示_作業シート!$C:$M,10,FALSE),"")</f>
        <v/>
      </c>
      <c r="C699" s="1" t="str">
        <f>IFERROR(VLOOKUP(697,非表示_作業シート!$C:$M,11,FALSE),"")</f>
        <v/>
      </c>
      <c r="D699" s="20" t="str">
        <f>IFERROR(VLOOKUP(697,非表示_作業シート!$C:$M,9,FALSE),"")</f>
        <v/>
      </c>
    </row>
    <row r="700" spans="1:4" x14ac:dyDescent="0.2">
      <c r="A700" s="1" t="str">
        <f>IFERROR(VLOOKUP(698,非表示_作業シート!$C:$K,7,FALSE),"")</f>
        <v/>
      </c>
      <c r="B700" s="1" t="str">
        <f>IFERROR(VLOOKUP(698,非表示_作業シート!$C:$M,10,FALSE),"")</f>
        <v/>
      </c>
      <c r="C700" s="1" t="str">
        <f>IFERROR(VLOOKUP(698,非表示_作業シート!$C:$M,11,FALSE),"")</f>
        <v/>
      </c>
      <c r="D700" s="20" t="str">
        <f>IFERROR(VLOOKUP(698,非表示_作業シート!$C:$M,9,FALSE),"")</f>
        <v/>
      </c>
    </row>
    <row r="701" spans="1:4" x14ac:dyDescent="0.2">
      <c r="A701" s="1" t="str">
        <f>IFERROR(VLOOKUP(699,非表示_作業シート!$C:$K,7,FALSE),"")</f>
        <v/>
      </c>
      <c r="B701" s="1" t="str">
        <f>IFERROR(VLOOKUP(699,非表示_作業シート!$C:$M,10,FALSE),"")</f>
        <v/>
      </c>
      <c r="C701" s="1" t="str">
        <f>IFERROR(VLOOKUP(699,非表示_作業シート!$C:$M,11,FALSE),"")</f>
        <v/>
      </c>
      <c r="D701" s="20" t="str">
        <f>IFERROR(VLOOKUP(699,非表示_作業シート!$C:$M,9,FALSE),"")</f>
        <v/>
      </c>
    </row>
    <row r="702" spans="1:4" x14ac:dyDescent="0.2">
      <c r="A702" s="1" t="str">
        <f>IFERROR(VLOOKUP(700,非表示_作業シート!$C:$K,7,FALSE),"")</f>
        <v/>
      </c>
      <c r="B702" s="1" t="str">
        <f>IFERROR(VLOOKUP(700,非表示_作業シート!$C:$M,10,FALSE),"")</f>
        <v/>
      </c>
      <c r="C702" s="1" t="str">
        <f>IFERROR(VLOOKUP(700,非表示_作業シート!$C:$M,11,FALSE),"")</f>
        <v/>
      </c>
      <c r="D702" s="20" t="str">
        <f>IFERROR(VLOOKUP(700,非表示_作業シート!$C:$M,9,FALSE),"")</f>
        <v/>
      </c>
    </row>
    <row r="703" spans="1:4" x14ac:dyDescent="0.2">
      <c r="A703" s="1" t="str">
        <f>IFERROR(VLOOKUP(701,非表示_作業シート!$C:$K,7,FALSE),"")</f>
        <v/>
      </c>
      <c r="B703" s="1" t="str">
        <f>IFERROR(VLOOKUP(701,非表示_作業シート!$C:$M,10,FALSE),"")</f>
        <v/>
      </c>
      <c r="C703" s="1" t="str">
        <f>IFERROR(VLOOKUP(701,非表示_作業シート!$C:$M,11,FALSE),"")</f>
        <v/>
      </c>
      <c r="D703" s="20" t="str">
        <f>IFERROR(VLOOKUP(701,非表示_作業シート!$C:$M,9,FALSE),"")</f>
        <v/>
      </c>
    </row>
    <row r="704" spans="1:4" x14ac:dyDescent="0.2">
      <c r="A704" s="1" t="str">
        <f>IFERROR(VLOOKUP(702,非表示_作業シート!$C:$K,7,FALSE),"")</f>
        <v/>
      </c>
      <c r="B704" s="1" t="str">
        <f>IFERROR(VLOOKUP(702,非表示_作業シート!$C:$M,10,FALSE),"")</f>
        <v/>
      </c>
      <c r="C704" s="1" t="str">
        <f>IFERROR(VLOOKUP(702,非表示_作業シート!$C:$M,11,FALSE),"")</f>
        <v/>
      </c>
      <c r="D704" s="20" t="str">
        <f>IFERROR(VLOOKUP(702,非表示_作業シート!$C:$M,9,FALSE),"")</f>
        <v/>
      </c>
    </row>
    <row r="705" spans="1:4" x14ac:dyDescent="0.2">
      <c r="A705" s="1" t="str">
        <f>IFERROR(VLOOKUP(703,非表示_作業シート!$C:$K,7,FALSE),"")</f>
        <v/>
      </c>
      <c r="B705" s="1" t="str">
        <f>IFERROR(VLOOKUP(703,非表示_作業シート!$C:$M,10,FALSE),"")</f>
        <v/>
      </c>
      <c r="C705" s="1" t="str">
        <f>IFERROR(VLOOKUP(703,非表示_作業シート!$C:$M,11,FALSE),"")</f>
        <v/>
      </c>
      <c r="D705" s="20" t="str">
        <f>IFERROR(VLOOKUP(703,非表示_作業シート!$C:$M,9,FALSE),"")</f>
        <v/>
      </c>
    </row>
    <row r="706" spans="1:4" x14ac:dyDescent="0.2">
      <c r="A706" s="1" t="str">
        <f>IFERROR(VLOOKUP(704,非表示_作業シート!$C:$K,7,FALSE),"")</f>
        <v/>
      </c>
      <c r="B706" s="1" t="str">
        <f>IFERROR(VLOOKUP(704,非表示_作業シート!$C:$M,10,FALSE),"")</f>
        <v/>
      </c>
      <c r="C706" s="1" t="str">
        <f>IFERROR(VLOOKUP(704,非表示_作業シート!$C:$M,11,FALSE),"")</f>
        <v/>
      </c>
      <c r="D706" s="20" t="str">
        <f>IFERROR(VLOOKUP(704,非表示_作業シート!$C:$M,9,FALSE),"")</f>
        <v/>
      </c>
    </row>
    <row r="707" spans="1:4" x14ac:dyDescent="0.2">
      <c r="A707" s="1" t="str">
        <f>IFERROR(VLOOKUP(705,非表示_作業シート!$C:$K,7,FALSE),"")</f>
        <v/>
      </c>
      <c r="B707" s="1" t="str">
        <f>IFERROR(VLOOKUP(705,非表示_作業シート!$C:$M,10,FALSE),"")</f>
        <v/>
      </c>
      <c r="C707" s="1" t="str">
        <f>IFERROR(VLOOKUP(705,非表示_作業シート!$C:$M,11,FALSE),"")</f>
        <v/>
      </c>
      <c r="D707" s="20" t="str">
        <f>IFERROR(VLOOKUP(705,非表示_作業シート!$C:$M,9,FALSE),"")</f>
        <v/>
      </c>
    </row>
    <row r="708" spans="1:4" x14ac:dyDescent="0.2">
      <c r="A708" s="1" t="str">
        <f>IFERROR(VLOOKUP(706,非表示_作業シート!$C:$K,7,FALSE),"")</f>
        <v/>
      </c>
      <c r="B708" s="1" t="str">
        <f>IFERROR(VLOOKUP(706,非表示_作業シート!$C:$M,10,FALSE),"")</f>
        <v/>
      </c>
      <c r="C708" s="1" t="str">
        <f>IFERROR(VLOOKUP(706,非表示_作業シート!$C:$M,11,FALSE),"")</f>
        <v/>
      </c>
      <c r="D708" s="20" t="str">
        <f>IFERROR(VLOOKUP(706,非表示_作業シート!$C:$M,9,FALSE),"")</f>
        <v/>
      </c>
    </row>
    <row r="709" spans="1:4" x14ac:dyDescent="0.2">
      <c r="A709" s="1" t="str">
        <f>IFERROR(VLOOKUP(707,非表示_作業シート!$C:$K,7,FALSE),"")</f>
        <v/>
      </c>
      <c r="B709" s="1" t="str">
        <f>IFERROR(VLOOKUP(707,非表示_作業シート!$C:$M,10,FALSE),"")</f>
        <v/>
      </c>
      <c r="C709" s="1" t="str">
        <f>IFERROR(VLOOKUP(707,非表示_作業シート!$C:$M,11,FALSE),"")</f>
        <v/>
      </c>
      <c r="D709" s="20" t="str">
        <f>IFERROR(VLOOKUP(707,非表示_作業シート!$C:$M,9,FALSE),"")</f>
        <v/>
      </c>
    </row>
    <row r="710" spans="1:4" x14ac:dyDescent="0.2">
      <c r="A710" s="1" t="str">
        <f>IFERROR(VLOOKUP(708,非表示_作業シート!$C:$K,7,FALSE),"")</f>
        <v/>
      </c>
      <c r="B710" s="1" t="str">
        <f>IFERROR(VLOOKUP(708,非表示_作業シート!$C:$M,10,FALSE),"")</f>
        <v/>
      </c>
      <c r="C710" s="1" t="str">
        <f>IFERROR(VLOOKUP(708,非表示_作業シート!$C:$M,11,FALSE),"")</f>
        <v/>
      </c>
      <c r="D710" s="20" t="str">
        <f>IFERROR(VLOOKUP(708,非表示_作業シート!$C:$M,9,FALSE),"")</f>
        <v/>
      </c>
    </row>
    <row r="711" spans="1:4" x14ac:dyDescent="0.2">
      <c r="A711" s="1" t="str">
        <f>IFERROR(VLOOKUP(709,非表示_作業シート!$C:$K,7,FALSE),"")</f>
        <v/>
      </c>
      <c r="B711" s="1" t="str">
        <f>IFERROR(VLOOKUP(709,非表示_作業シート!$C:$M,10,FALSE),"")</f>
        <v/>
      </c>
      <c r="C711" s="1" t="str">
        <f>IFERROR(VLOOKUP(709,非表示_作業シート!$C:$M,11,FALSE),"")</f>
        <v/>
      </c>
      <c r="D711" s="20" t="str">
        <f>IFERROR(VLOOKUP(709,非表示_作業シート!$C:$M,9,FALSE),"")</f>
        <v/>
      </c>
    </row>
    <row r="712" spans="1:4" x14ac:dyDescent="0.2">
      <c r="A712" s="1" t="str">
        <f>IFERROR(VLOOKUP(710,非表示_作業シート!$C:$K,7,FALSE),"")</f>
        <v/>
      </c>
      <c r="B712" s="1" t="str">
        <f>IFERROR(VLOOKUP(710,非表示_作業シート!$C:$M,10,FALSE),"")</f>
        <v/>
      </c>
      <c r="C712" s="1" t="str">
        <f>IFERROR(VLOOKUP(710,非表示_作業シート!$C:$M,11,FALSE),"")</f>
        <v/>
      </c>
      <c r="D712" s="20" t="str">
        <f>IFERROR(VLOOKUP(710,非表示_作業シート!$C:$M,9,FALSE),"")</f>
        <v/>
      </c>
    </row>
    <row r="713" spans="1:4" x14ac:dyDescent="0.2">
      <c r="A713" s="1" t="str">
        <f>IFERROR(VLOOKUP(711,非表示_作業シート!$C:$K,7,FALSE),"")</f>
        <v/>
      </c>
      <c r="B713" s="1" t="str">
        <f>IFERROR(VLOOKUP(711,非表示_作業シート!$C:$M,10,FALSE),"")</f>
        <v/>
      </c>
      <c r="C713" s="1" t="str">
        <f>IFERROR(VLOOKUP(711,非表示_作業シート!$C:$M,11,FALSE),"")</f>
        <v/>
      </c>
      <c r="D713" s="20" t="str">
        <f>IFERROR(VLOOKUP(711,非表示_作業シート!$C:$M,9,FALSE),"")</f>
        <v/>
      </c>
    </row>
    <row r="714" spans="1:4" x14ac:dyDescent="0.2">
      <c r="A714" s="1" t="str">
        <f>IFERROR(VLOOKUP(712,非表示_作業シート!$C:$K,7,FALSE),"")</f>
        <v/>
      </c>
      <c r="B714" s="1" t="str">
        <f>IFERROR(VLOOKUP(712,非表示_作業シート!$C:$M,10,FALSE),"")</f>
        <v/>
      </c>
      <c r="C714" s="1" t="str">
        <f>IFERROR(VLOOKUP(712,非表示_作業シート!$C:$M,11,FALSE),"")</f>
        <v/>
      </c>
      <c r="D714" s="20" t="str">
        <f>IFERROR(VLOOKUP(712,非表示_作業シート!$C:$M,9,FALSE),"")</f>
        <v/>
      </c>
    </row>
    <row r="715" spans="1:4" x14ac:dyDescent="0.2">
      <c r="A715" s="1" t="str">
        <f>IFERROR(VLOOKUP(713,非表示_作業シート!$C:$K,7,FALSE),"")</f>
        <v/>
      </c>
      <c r="B715" s="1" t="str">
        <f>IFERROR(VLOOKUP(713,非表示_作業シート!$C:$M,10,FALSE),"")</f>
        <v/>
      </c>
      <c r="C715" s="1" t="str">
        <f>IFERROR(VLOOKUP(713,非表示_作業シート!$C:$M,11,FALSE),"")</f>
        <v/>
      </c>
      <c r="D715" s="20" t="str">
        <f>IFERROR(VLOOKUP(713,非表示_作業シート!$C:$M,9,FALSE),"")</f>
        <v/>
      </c>
    </row>
    <row r="716" spans="1:4" x14ac:dyDescent="0.2">
      <c r="A716" s="1" t="str">
        <f>IFERROR(VLOOKUP(714,非表示_作業シート!$C:$K,7,FALSE),"")</f>
        <v/>
      </c>
      <c r="B716" s="1" t="str">
        <f>IFERROR(VLOOKUP(714,非表示_作業シート!$C:$M,10,FALSE),"")</f>
        <v/>
      </c>
      <c r="C716" s="1" t="str">
        <f>IFERROR(VLOOKUP(714,非表示_作業シート!$C:$M,11,FALSE),"")</f>
        <v/>
      </c>
      <c r="D716" s="20" t="str">
        <f>IFERROR(VLOOKUP(714,非表示_作業シート!$C:$M,9,FALSE),"")</f>
        <v/>
      </c>
    </row>
    <row r="717" spans="1:4" x14ac:dyDescent="0.2">
      <c r="A717" s="1" t="str">
        <f>IFERROR(VLOOKUP(715,非表示_作業シート!$C:$K,7,FALSE),"")</f>
        <v/>
      </c>
      <c r="B717" s="1" t="str">
        <f>IFERROR(VLOOKUP(715,非表示_作業シート!$C:$M,10,FALSE),"")</f>
        <v/>
      </c>
      <c r="C717" s="1" t="str">
        <f>IFERROR(VLOOKUP(715,非表示_作業シート!$C:$M,11,FALSE),"")</f>
        <v/>
      </c>
      <c r="D717" s="20" t="str">
        <f>IFERROR(VLOOKUP(715,非表示_作業シート!$C:$M,9,FALSE),"")</f>
        <v/>
      </c>
    </row>
    <row r="718" spans="1:4" x14ac:dyDescent="0.2">
      <c r="A718" s="1" t="str">
        <f>IFERROR(VLOOKUP(716,非表示_作業シート!$C:$K,7,FALSE),"")</f>
        <v/>
      </c>
      <c r="B718" s="1" t="str">
        <f>IFERROR(VLOOKUP(716,非表示_作業シート!$C:$M,10,FALSE),"")</f>
        <v/>
      </c>
      <c r="C718" s="1" t="str">
        <f>IFERROR(VLOOKUP(716,非表示_作業シート!$C:$M,11,FALSE),"")</f>
        <v/>
      </c>
      <c r="D718" s="20" t="str">
        <f>IFERROR(VLOOKUP(716,非表示_作業シート!$C:$M,9,FALSE),"")</f>
        <v/>
      </c>
    </row>
    <row r="719" spans="1:4" x14ac:dyDescent="0.2">
      <c r="A719" s="1" t="str">
        <f>IFERROR(VLOOKUP(717,非表示_作業シート!$C:$K,7,FALSE),"")</f>
        <v/>
      </c>
      <c r="B719" s="1" t="str">
        <f>IFERROR(VLOOKUP(717,非表示_作業シート!$C:$M,10,FALSE),"")</f>
        <v/>
      </c>
      <c r="C719" s="1" t="str">
        <f>IFERROR(VLOOKUP(717,非表示_作業シート!$C:$M,11,FALSE),"")</f>
        <v/>
      </c>
      <c r="D719" s="20" t="str">
        <f>IFERROR(VLOOKUP(717,非表示_作業シート!$C:$M,9,FALSE),"")</f>
        <v/>
      </c>
    </row>
    <row r="720" spans="1:4" x14ac:dyDescent="0.2">
      <c r="A720" s="1" t="str">
        <f>IFERROR(VLOOKUP(718,非表示_作業シート!$C:$K,7,FALSE),"")</f>
        <v/>
      </c>
      <c r="B720" s="1" t="str">
        <f>IFERROR(VLOOKUP(718,非表示_作業シート!$C:$M,10,FALSE),"")</f>
        <v/>
      </c>
      <c r="C720" s="1" t="str">
        <f>IFERROR(VLOOKUP(718,非表示_作業シート!$C:$M,11,FALSE),"")</f>
        <v/>
      </c>
      <c r="D720" s="20" t="str">
        <f>IFERROR(VLOOKUP(718,非表示_作業シート!$C:$M,9,FALSE),"")</f>
        <v/>
      </c>
    </row>
    <row r="721" spans="1:4" x14ac:dyDescent="0.2">
      <c r="A721" s="1" t="str">
        <f>IFERROR(VLOOKUP(719,非表示_作業シート!$C:$K,7,FALSE),"")</f>
        <v/>
      </c>
      <c r="B721" s="1" t="str">
        <f>IFERROR(VLOOKUP(719,非表示_作業シート!$C:$M,10,FALSE),"")</f>
        <v/>
      </c>
      <c r="C721" s="1" t="str">
        <f>IFERROR(VLOOKUP(719,非表示_作業シート!$C:$M,11,FALSE),"")</f>
        <v/>
      </c>
      <c r="D721" s="20" t="str">
        <f>IFERROR(VLOOKUP(719,非表示_作業シート!$C:$M,9,FALSE),"")</f>
        <v/>
      </c>
    </row>
    <row r="722" spans="1:4" x14ac:dyDescent="0.2">
      <c r="A722" s="1" t="str">
        <f>IFERROR(VLOOKUP(720,非表示_作業シート!$C:$K,7,FALSE),"")</f>
        <v/>
      </c>
      <c r="B722" s="1" t="str">
        <f>IFERROR(VLOOKUP(720,非表示_作業シート!$C:$M,10,FALSE),"")</f>
        <v/>
      </c>
      <c r="C722" s="1" t="str">
        <f>IFERROR(VLOOKUP(720,非表示_作業シート!$C:$M,11,FALSE),"")</f>
        <v/>
      </c>
      <c r="D722" s="20" t="str">
        <f>IFERROR(VLOOKUP(720,非表示_作業シート!$C:$M,9,FALSE),"")</f>
        <v/>
      </c>
    </row>
    <row r="723" spans="1:4" x14ac:dyDescent="0.2">
      <c r="A723" s="1" t="str">
        <f>IFERROR(VLOOKUP(721,非表示_作業シート!$C:$K,7,FALSE),"")</f>
        <v/>
      </c>
      <c r="B723" s="1" t="str">
        <f>IFERROR(VLOOKUP(721,非表示_作業シート!$C:$M,10,FALSE),"")</f>
        <v/>
      </c>
      <c r="C723" s="1" t="str">
        <f>IFERROR(VLOOKUP(721,非表示_作業シート!$C:$M,11,FALSE),"")</f>
        <v/>
      </c>
      <c r="D723" s="20" t="str">
        <f>IFERROR(VLOOKUP(721,非表示_作業シート!$C:$M,9,FALSE),"")</f>
        <v/>
      </c>
    </row>
    <row r="724" spans="1:4" x14ac:dyDescent="0.2">
      <c r="A724" s="1" t="str">
        <f>IFERROR(VLOOKUP(722,非表示_作業シート!$C:$K,7,FALSE),"")</f>
        <v/>
      </c>
      <c r="B724" s="1" t="str">
        <f>IFERROR(VLOOKUP(722,非表示_作業シート!$C:$M,10,FALSE),"")</f>
        <v/>
      </c>
      <c r="C724" s="1" t="str">
        <f>IFERROR(VLOOKUP(722,非表示_作業シート!$C:$M,11,FALSE),"")</f>
        <v/>
      </c>
      <c r="D724" s="20" t="str">
        <f>IFERROR(VLOOKUP(722,非表示_作業シート!$C:$M,9,FALSE),"")</f>
        <v/>
      </c>
    </row>
    <row r="725" spans="1:4" x14ac:dyDescent="0.2">
      <c r="A725" s="1" t="str">
        <f>IFERROR(VLOOKUP(723,非表示_作業シート!$C:$K,7,FALSE),"")</f>
        <v/>
      </c>
      <c r="B725" s="1" t="str">
        <f>IFERROR(VLOOKUP(723,非表示_作業シート!$C:$M,10,FALSE),"")</f>
        <v/>
      </c>
      <c r="C725" s="1" t="str">
        <f>IFERROR(VLOOKUP(723,非表示_作業シート!$C:$M,11,FALSE),"")</f>
        <v/>
      </c>
      <c r="D725" s="20" t="str">
        <f>IFERROR(VLOOKUP(723,非表示_作業シート!$C:$M,9,FALSE),"")</f>
        <v/>
      </c>
    </row>
    <row r="726" spans="1:4" x14ac:dyDescent="0.2">
      <c r="A726" s="1" t="str">
        <f>IFERROR(VLOOKUP(724,非表示_作業シート!$C:$K,7,FALSE),"")</f>
        <v/>
      </c>
      <c r="B726" s="1" t="str">
        <f>IFERROR(VLOOKUP(724,非表示_作業シート!$C:$M,10,FALSE),"")</f>
        <v/>
      </c>
      <c r="C726" s="1" t="str">
        <f>IFERROR(VLOOKUP(724,非表示_作業シート!$C:$M,11,FALSE),"")</f>
        <v/>
      </c>
      <c r="D726" s="20" t="str">
        <f>IFERROR(VLOOKUP(724,非表示_作業シート!$C:$M,9,FALSE),"")</f>
        <v/>
      </c>
    </row>
    <row r="727" spans="1:4" x14ac:dyDescent="0.2">
      <c r="A727" s="1" t="str">
        <f>IFERROR(VLOOKUP(725,非表示_作業シート!$C:$K,7,FALSE),"")</f>
        <v/>
      </c>
      <c r="B727" s="1" t="str">
        <f>IFERROR(VLOOKUP(725,非表示_作業シート!$C:$M,10,FALSE),"")</f>
        <v/>
      </c>
      <c r="C727" s="1" t="str">
        <f>IFERROR(VLOOKUP(725,非表示_作業シート!$C:$M,11,FALSE),"")</f>
        <v/>
      </c>
      <c r="D727" s="20" t="str">
        <f>IFERROR(VLOOKUP(725,非表示_作業シート!$C:$M,9,FALSE),"")</f>
        <v/>
      </c>
    </row>
    <row r="728" spans="1:4" x14ac:dyDescent="0.2">
      <c r="A728" s="1" t="str">
        <f>IFERROR(VLOOKUP(726,非表示_作業シート!$C:$K,7,FALSE),"")</f>
        <v/>
      </c>
      <c r="B728" s="1" t="str">
        <f>IFERROR(VLOOKUP(726,非表示_作業シート!$C:$M,10,FALSE),"")</f>
        <v/>
      </c>
      <c r="C728" s="1" t="str">
        <f>IFERROR(VLOOKUP(726,非表示_作業シート!$C:$M,11,FALSE),"")</f>
        <v/>
      </c>
      <c r="D728" s="20" t="str">
        <f>IFERROR(VLOOKUP(726,非表示_作業シート!$C:$M,9,FALSE),"")</f>
        <v/>
      </c>
    </row>
    <row r="729" spans="1:4" x14ac:dyDescent="0.2">
      <c r="A729" s="1" t="str">
        <f>IFERROR(VLOOKUP(727,非表示_作業シート!$C:$K,7,FALSE),"")</f>
        <v/>
      </c>
      <c r="B729" s="1" t="str">
        <f>IFERROR(VLOOKUP(727,非表示_作業シート!$C:$M,10,FALSE),"")</f>
        <v/>
      </c>
      <c r="C729" s="1" t="str">
        <f>IFERROR(VLOOKUP(727,非表示_作業シート!$C:$M,11,FALSE),"")</f>
        <v/>
      </c>
      <c r="D729" s="20" t="str">
        <f>IFERROR(VLOOKUP(727,非表示_作業シート!$C:$M,9,FALSE),"")</f>
        <v/>
      </c>
    </row>
    <row r="730" spans="1:4" x14ac:dyDescent="0.2">
      <c r="A730" s="1" t="str">
        <f>IFERROR(VLOOKUP(728,非表示_作業シート!$C:$K,7,FALSE),"")</f>
        <v/>
      </c>
      <c r="B730" s="1" t="str">
        <f>IFERROR(VLOOKUP(728,非表示_作業シート!$C:$M,10,FALSE),"")</f>
        <v/>
      </c>
      <c r="C730" s="1" t="str">
        <f>IFERROR(VLOOKUP(728,非表示_作業シート!$C:$M,11,FALSE),"")</f>
        <v/>
      </c>
      <c r="D730" s="20" t="str">
        <f>IFERROR(VLOOKUP(728,非表示_作業シート!$C:$M,9,FALSE),"")</f>
        <v/>
      </c>
    </row>
    <row r="731" spans="1:4" x14ac:dyDescent="0.2">
      <c r="A731" s="1" t="str">
        <f>IFERROR(VLOOKUP(729,非表示_作業シート!$C:$K,7,FALSE),"")</f>
        <v/>
      </c>
      <c r="B731" s="1" t="str">
        <f>IFERROR(VLOOKUP(729,非表示_作業シート!$C:$M,10,FALSE),"")</f>
        <v/>
      </c>
      <c r="C731" s="1" t="str">
        <f>IFERROR(VLOOKUP(729,非表示_作業シート!$C:$M,11,FALSE),"")</f>
        <v/>
      </c>
      <c r="D731" s="20" t="str">
        <f>IFERROR(VLOOKUP(729,非表示_作業シート!$C:$M,9,FALSE),"")</f>
        <v/>
      </c>
    </row>
    <row r="732" spans="1:4" x14ac:dyDescent="0.2">
      <c r="A732" s="1" t="str">
        <f>IFERROR(VLOOKUP(730,非表示_作業シート!$C:$K,7,FALSE),"")</f>
        <v/>
      </c>
      <c r="B732" s="1" t="str">
        <f>IFERROR(VLOOKUP(730,非表示_作業シート!$C:$M,10,FALSE),"")</f>
        <v/>
      </c>
      <c r="C732" s="1" t="str">
        <f>IFERROR(VLOOKUP(730,非表示_作業シート!$C:$M,11,FALSE),"")</f>
        <v/>
      </c>
      <c r="D732" s="20" t="str">
        <f>IFERROR(VLOOKUP(730,非表示_作業シート!$C:$M,9,FALSE),"")</f>
        <v/>
      </c>
    </row>
    <row r="733" spans="1:4" x14ac:dyDescent="0.2">
      <c r="A733" s="1" t="str">
        <f>IFERROR(VLOOKUP(731,非表示_作業シート!$C:$K,7,FALSE),"")</f>
        <v/>
      </c>
      <c r="B733" s="1" t="str">
        <f>IFERROR(VLOOKUP(731,非表示_作業シート!$C:$M,10,FALSE),"")</f>
        <v/>
      </c>
      <c r="C733" s="1" t="str">
        <f>IFERROR(VLOOKUP(731,非表示_作業シート!$C:$M,11,FALSE),"")</f>
        <v/>
      </c>
      <c r="D733" s="20" t="str">
        <f>IFERROR(VLOOKUP(731,非表示_作業シート!$C:$M,9,FALSE),"")</f>
        <v/>
      </c>
    </row>
    <row r="734" spans="1:4" x14ac:dyDescent="0.2">
      <c r="A734" s="1" t="str">
        <f>IFERROR(VLOOKUP(732,非表示_作業シート!$C:$K,7,FALSE),"")</f>
        <v/>
      </c>
      <c r="B734" s="1" t="str">
        <f>IFERROR(VLOOKUP(732,非表示_作業シート!$C:$M,10,FALSE),"")</f>
        <v/>
      </c>
      <c r="C734" s="1" t="str">
        <f>IFERROR(VLOOKUP(732,非表示_作業シート!$C:$M,11,FALSE),"")</f>
        <v/>
      </c>
      <c r="D734" s="20" t="str">
        <f>IFERROR(VLOOKUP(732,非表示_作業シート!$C:$M,9,FALSE),"")</f>
        <v/>
      </c>
    </row>
    <row r="735" spans="1:4" x14ac:dyDescent="0.2">
      <c r="A735" s="1" t="str">
        <f>IFERROR(VLOOKUP(733,非表示_作業シート!$C:$K,7,FALSE),"")</f>
        <v/>
      </c>
      <c r="B735" s="1" t="str">
        <f>IFERROR(VLOOKUP(733,非表示_作業シート!$C:$M,10,FALSE),"")</f>
        <v/>
      </c>
      <c r="C735" s="1" t="str">
        <f>IFERROR(VLOOKUP(733,非表示_作業シート!$C:$M,11,FALSE),"")</f>
        <v/>
      </c>
      <c r="D735" s="20" t="str">
        <f>IFERROR(VLOOKUP(733,非表示_作業シート!$C:$M,9,FALSE),"")</f>
        <v/>
      </c>
    </row>
    <row r="736" spans="1:4" x14ac:dyDescent="0.2">
      <c r="A736" s="1" t="str">
        <f>IFERROR(VLOOKUP(734,非表示_作業シート!$C:$K,7,FALSE),"")</f>
        <v/>
      </c>
      <c r="B736" s="1" t="str">
        <f>IFERROR(VLOOKUP(734,非表示_作業シート!$C:$M,10,FALSE),"")</f>
        <v/>
      </c>
      <c r="C736" s="1" t="str">
        <f>IFERROR(VLOOKUP(734,非表示_作業シート!$C:$M,11,FALSE),"")</f>
        <v/>
      </c>
      <c r="D736" s="20" t="str">
        <f>IFERROR(VLOOKUP(734,非表示_作業シート!$C:$M,9,FALSE),"")</f>
        <v/>
      </c>
    </row>
    <row r="737" spans="1:4" x14ac:dyDescent="0.2">
      <c r="A737" s="1" t="str">
        <f>IFERROR(VLOOKUP(735,非表示_作業シート!$C:$K,7,FALSE),"")</f>
        <v/>
      </c>
      <c r="B737" s="1" t="str">
        <f>IFERROR(VLOOKUP(735,非表示_作業シート!$C:$M,10,FALSE),"")</f>
        <v/>
      </c>
      <c r="C737" s="1" t="str">
        <f>IFERROR(VLOOKUP(735,非表示_作業シート!$C:$M,11,FALSE),"")</f>
        <v/>
      </c>
      <c r="D737" s="20" t="str">
        <f>IFERROR(VLOOKUP(735,非表示_作業シート!$C:$M,9,FALSE),"")</f>
        <v/>
      </c>
    </row>
    <row r="738" spans="1:4" x14ac:dyDescent="0.2">
      <c r="A738" s="1" t="str">
        <f>IFERROR(VLOOKUP(736,非表示_作業シート!$C:$K,7,FALSE),"")</f>
        <v/>
      </c>
      <c r="B738" s="1" t="str">
        <f>IFERROR(VLOOKUP(736,非表示_作業シート!$C:$M,10,FALSE),"")</f>
        <v/>
      </c>
      <c r="C738" s="1" t="str">
        <f>IFERROR(VLOOKUP(736,非表示_作業シート!$C:$M,11,FALSE),"")</f>
        <v/>
      </c>
      <c r="D738" s="20" t="str">
        <f>IFERROR(VLOOKUP(736,非表示_作業シート!$C:$M,9,FALSE),"")</f>
        <v/>
      </c>
    </row>
    <row r="739" spans="1:4" x14ac:dyDescent="0.2">
      <c r="A739" s="1" t="str">
        <f>IFERROR(VLOOKUP(737,非表示_作業シート!$C:$K,7,FALSE),"")</f>
        <v/>
      </c>
      <c r="B739" s="1" t="str">
        <f>IFERROR(VLOOKUP(737,非表示_作業シート!$C:$M,10,FALSE),"")</f>
        <v/>
      </c>
      <c r="C739" s="1" t="str">
        <f>IFERROR(VLOOKUP(737,非表示_作業シート!$C:$M,11,FALSE),"")</f>
        <v/>
      </c>
      <c r="D739" s="20" t="str">
        <f>IFERROR(VLOOKUP(737,非表示_作業シート!$C:$M,9,FALSE),"")</f>
        <v/>
      </c>
    </row>
    <row r="740" spans="1:4" x14ac:dyDescent="0.2">
      <c r="A740" s="1" t="str">
        <f>IFERROR(VLOOKUP(738,非表示_作業シート!$C:$K,7,FALSE),"")</f>
        <v/>
      </c>
      <c r="B740" s="1" t="str">
        <f>IFERROR(VLOOKUP(738,非表示_作業シート!$C:$M,10,FALSE),"")</f>
        <v/>
      </c>
      <c r="C740" s="1" t="str">
        <f>IFERROR(VLOOKUP(738,非表示_作業シート!$C:$M,11,FALSE),"")</f>
        <v/>
      </c>
      <c r="D740" s="20" t="str">
        <f>IFERROR(VLOOKUP(738,非表示_作業シート!$C:$M,9,FALSE),"")</f>
        <v/>
      </c>
    </row>
    <row r="741" spans="1:4" x14ac:dyDescent="0.2">
      <c r="A741" s="1" t="str">
        <f>IFERROR(VLOOKUP(739,非表示_作業シート!$C:$K,7,FALSE),"")</f>
        <v/>
      </c>
      <c r="B741" s="1" t="str">
        <f>IFERROR(VLOOKUP(739,非表示_作業シート!$C:$M,10,FALSE),"")</f>
        <v/>
      </c>
      <c r="C741" s="1" t="str">
        <f>IFERROR(VLOOKUP(739,非表示_作業シート!$C:$M,11,FALSE),"")</f>
        <v/>
      </c>
      <c r="D741" s="20" t="str">
        <f>IFERROR(VLOOKUP(739,非表示_作業シート!$C:$M,9,FALSE),"")</f>
        <v/>
      </c>
    </row>
    <row r="742" spans="1:4" x14ac:dyDescent="0.2">
      <c r="A742" s="1" t="str">
        <f>IFERROR(VLOOKUP(740,非表示_作業シート!$C:$K,7,FALSE),"")</f>
        <v/>
      </c>
      <c r="B742" s="1" t="str">
        <f>IFERROR(VLOOKUP(740,非表示_作業シート!$C:$M,10,FALSE),"")</f>
        <v/>
      </c>
      <c r="C742" s="1" t="str">
        <f>IFERROR(VLOOKUP(740,非表示_作業シート!$C:$M,11,FALSE),"")</f>
        <v/>
      </c>
      <c r="D742" s="20" t="str">
        <f>IFERROR(VLOOKUP(740,非表示_作業シート!$C:$M,9,FALSE),"")</f>
        <v/>
      </c>
    </row>
    <row r="743" spans="1:4" x14ac:dyDescent="0.2">
      <c r="A743" s="1" t="str">
        <f>IFERROR(VLOOKUP(741,非表示_作業シート!$C:$K,7,FALSE),"")</f>
        <v/>
      </c>
      <c r="B743" s="1" t="str">
        <f>IFERROR(VLOOKUP(741,非表示_作業シート!$C:$M,10,FALSE),"")</f>
        <v/>
      </c>
      <c r="C743" s="1" t="str">
        <f>IFERROR(VLOOKUP(741,非表示_作業シート!$C:$M,11,FALSE),"")</f>
        <v/>
      </c>
      <c r="D743" s="20" t="str">
        <f>IFERROR(VLOOKUP(741,非表示_作業シート!$C:$M,9,FALSE),"")</f>
        <v/>
      </c>
    </row>
    <row r="744" spans="1:4" x14ac:dyDescent="0.2">
      <c r="A744" s="1" t="str">
        <f>IFERROR(VLOOKUP(742,非表示_作業シート!$C:$K,7,FALSE),"")</f>
        <v/>
      </c>
      <c r="B744" s="1" t="str">
        <f>IFERROR(VLOOKUP(742,非表示_作業シート!$C:$M,10,FALSE),"")</f>
        <v/>
      </c>
      <c r="C744" s="1" t="str">
        <f>IFERROR(VLOOKUP(742,非表示_作業シート!$C:$M,11,FALSE),"")</f>
        <v/>
      </c>
      <c r="D744" s="20" t="str">
        <f>IFERROR(VLOOKUP(742,非表示_作業シート!$C:$M,9,FALSE),"")</f>
        <v/>
      </c>
    </row>
    <row r="745" spans="1:4" x14ac:dyDescent="0.2">
      <c r="A745" s="1" t="str">
        <f>IFERROR(VLOOKUP(743,非表示_作業シート!$C:$K,7,FALSE),"")</f>
        <v/>
      </c>
      <c r="B745" s="1" t="str">
        <f>IFERROR(VLOOKUP(743,非表示_作業シート!$C:$M,10,FALSE),"")</f>
        <v/>
      </c>
      <c r="C745" s="1" t="str">
        <f>IFERROR(VLOOKUP(743,非表示_作業シート!$C:$M,11,FALSE),"")</f>
        <v/>
      </c>
      <c r="D745" s="20" t="str">
        <f>IFERROR(VLOOKUP(743,非表示_作業シート!$C:$M,9,FALSE),"")</f>
        <v/>
      </c>
    </row>
    <row r="746" spans="1:4" x14ac:dyDescent="0.2">
      <c r="A746" s="1" t="str">
        <f>IFERROR(VLOOKUP(744,非表示_作業シート!$C:$K,7,FALSE),"")</f>
        <v/>
      </c>
      <c r="B746" s="1" t="str">
        <f>IFERROR(VLOOKUP(744,非表示_作業シート!$C:$M,10,FALSE),"")</f>
        <v/>
      </c>
      <c r="C746" s="1" t="str">
        <f>IFERROR(VLOOKUP(744,非表示_作業シート!$C:$M,11,FALSE),"")</f>
        <v/>
      </c>
      <c r="D746" s="20" t="str">
        <f>IFERROR(VLOOKUP(744,非表示_作業シート!$C:$M,9,FALSE),"")</f>
        <v/>
      </c>
    </row>
    <row r="747" spans="1:4" x14ac:dyDescent="0.2">
      <c r="A747" s="1" t="str">
        <f>IFERROR(VLOOKUP(745,非表示_作業シート!$C:$K,7,FALSE),"")</f>
        <v/>
      </c>
      <c r="B747" s="1" t="str">
        <f>IFERROR(VLOOKUP(745,非表示_作業シート!$C:$M,10,FALSE),"")</f>
        <v/>
      </c>
      <c r="C747" s="1" t="str">
        <f>IFERROR(VLOOKUP(745,非表示_作業シート!$C:$M,11,FALSE),"")</f>
        <v/>
      </c>
      <c r="D747" s="20" t="str">
        <f>IFERROR(VLOOKUP(745,非表示_作業シート!$C:$M,9,FALSE),"")</f>
        <v/>
      </c>
    </row>
    <row r="748" spans="1:4" x14ac:dyDescent="0.2">
      <c r="A748" s="1" t="str">
        <f>IFERROR(VLOOKUP(746,非表示_作業シート!$C:$K,7,FALSE),"")</f>
        <v/>
      </c>
      <c r="B748" s="1" t="str">
        <f>IFERROR(VLOOKUP(746,非表示_作業シート!$C:$M,10,FALSE),"")</f>
        <v/>
      </c>
      <c r="C748" s="1" t="str">
        <f>IFERROR(VLOOKUP(746,非表示_作業シート!$C:$M,11,FALSE),"")</f>
        <v/>
      </c>
      <c r="D748" s="20" t="str">
        <f>IFERROR(VLOOKUP(746,非表示_作業シート!$C:$M,9,FALSE),"")</f>
        <v/>
      </c>
    </row>
    <row r="749" spans="1:4" x14ac:dyDescent="0.2">
      <c r="A749" s="1" t="str">
        <f>IFERROR(VLOOKUP(747,非表示_作業シート!$C:$K,7,FALSE),"")</f>
        <v/>
      </c>
      <c r="B749" s="1" t="str">
        <f>IFERROR(VLOOKUP(747,非表示_作業シート!$C:$M,10,FALSE),"")</f>
        <v/>
      </c>
      <c r="C749" s="1" t="str">
        <f>IFERROR(VLOOKUP(747,非表示_作業シート!$C:$M,11,FALSE),"")</f>
        <v/>
      </c>
      <c r="D749" s="20" t="str">
        <f>IFERROR(VLOOKUP(747,非表示_作業シート!$C:$M,9,FALSE),"")</f>
        <v/>
      </c>
    </row>
    <row r="750" spans="1:4" x14ac:dyDescent="0.2">
      <c r="A750" s="1" t="str">
        <f>IFERROR(VLOOKUP(748,非表示_作業シート!$C:$K,7,FALSE),"")</f>
        <v/>
      </c>
      <c r="B750" s="1" t="str">
        <f>IFERROR(VLOOKUP(748,非表示_作業シート!$C:$M,10,FALSE),"")</f>
        <v/>
      </c>
      <c r="C750" s="1" t="str">
        <f>IFERROR(VLOOKUP(748,非表示_作業シート!$C:$M,11,FALSE),"")</f>
        <v/>
      </c>
      <c r="D750" s="20" t="str">
        <f>IFERROR(VLOOKUP(748,非表示_作業シート!$C:$M,9,FALSE),"")</f>
        <v/>
      </c>
    </row>
    <row r="751" spans="1:4" x14ac:dyDescent="0.2">
      <c r="A751" s="1" t="str">
        <f>IFERROR(VLOOKUP(749,非表示_作業シート!$C:$K,7,FALSE),"")</f>
        <v/>
      </c>
      <c r="B751" s="1" t="str">
        <f>IFERROR(VLOOKUP(749,非表示_作業シート!$C:$M,10,FALSE),"")</f>
        <v/>
      </c>
      <c r="C751" s="1" t="str">
        <f>IFERROR(VLOOKUP(749,非表示_作業シート!$C:$M,11,FALSE),"")</f>
        <v/>
      </c>
      <c r="D751" s="20" t="str">
        <f>IFERROR(VLOOKUP(749,非表示_作業シート!$C:$M,9,FALSE),"")</f>
        <v/>
      </c>
    </row>
    <row r="752" spans="1:4" x14ac:dyDescent="0.2">
      <c r="A752" s="1" t="str">
        <f>IFERROR(VLOOKUP(750,非表示_作業シート!$C:$K,7,FALSE),"")</f>
        <v/>
      </c>
      <c r="B752" s="1" t="str">
        <f>IFERROR(VLOOKUP(750,非表示_作業シート!$C:$M,10,FALSE),"")</f>
        <v/>
      </c>
      <c r="C752" s="1" t="str">
        <f>IFERROR(VLOOKUP(750,非表示_作業シート!$C:$M,11,FALSE),"")</f>
        <v/>
      </c>
      <c r="D752" s="20" t="str">
        <f>IFERROR(VLOOKUP(750,非表示_作業シート!$C:$M,9,FALSE),"")</f>
        <v/>
      </c>
    </row>
    <row r="753" spans="1:4" x14ac:dyDescent="0.2">
      <c r="A753" s="1" t="str">
        <f>IFERROR(VLOOKUP(751,非表示_作業シート!$C:$K,7,FALSE),"")</f>
        <v/>
      </c>
      <c r="B753" s="1" t="str">
        <f>IFERROR(VLOOKUP(751,非表示_作業シート!$C:$M,10,FALSE),"")</f>
        <v/>
      </c>
      <c r="C753" s="1" t="str">
        <f>IFERROR(VLOOKUP(751,非表示_作業シート!$C:$M,11,FALSE),"")</f>
        <v/>
      </c>
      <c r="D753" s="20" t="str">
        <f>IFERROR(VLOOKUP(751,非表示_作業シート!$C:$M,9,FALSE),"")</f>
        <v/>
      </c>
    </row>
    <row r="754" spans="1:4" x14ac:dyDescent="0.2">
      <c r="A754" s="1" t="str">
        <f>IFERROR(VLOOKUP(752,非表示_作業シート!$C:$K,7,FALSE),"")</f>
        <v/>
      </c>
      <c r="B754" s="1" t="str">
        <f>IFERROR(VLOOKUP(752,非表示_作業シート!$C:$M,10,FALSE),"")</f>
        <v/>
      </c>
      <c r="C754" s="1" t="str">
        <f>IFERROR(VLOOKUP(752,非表示_作業シート!$C:$M,11,FALSE),"")</f>
        <v/>
      </c>
      <c r="D754" s="20" t="str">
        <f>IFERROR(VLOOKUP(752,非表示_作業シート!$C:$M,9,FALSE),"")</f>
        <v/>
      </c>
    </row>
    <row r="755" spans="1:4" x14ac:dyDescent="0.2">
      <c r="A755" s="1" t="str">
        <f>IFERROR(VLOOKUP(753,非表示_作業シート!$C:$K,7,FALSE),"")</f>
        <v/>
      </c>
      <c r="B755" s="1" t="str">
        <f>IFERROR(VLOOKUP(753,非表示_作業シート!$C:$M,10,FALSE),"")</f>
        <v/>
      </c>
      <c r="C755" s="1" t="str">
        <f>IFERROR(VLOOKUP(753,非表示_作業シート!$C:$M,11,FALSE),"")</f>
        <v/>
      </c>
      <c r="D755" s="20" t="str">
        <f>IFERROR(VLOOKUP(753,非表示_作業シート!$C:$M,9,FALSE),"")</f>
        <v/>
      </c>
    </row>
    <row r="756" spans="1:4" x14ac:dyDescent="0.2">
      <c r="A756" s="1" t="str">
        <f>IFERROR(VLOOKUP(754,非表示_作業シート!$C:$K,7,FALSE),"")</f>
        <v/>
      </c>
      <c r="B756" s="1" t="str">
        <f>IFERROR(VLOOKUP(754,非表示_作業シート!$C:$M,10,FALSE),"")</f>
        <v/>
      </c>
      <c r="C756" s="1" t="str">
        <f>IFERROR(VLOOKUP(754,非表示_作業シート!$C:$M,11,FALSE),"")</f>
        <v/>
      </c>
      <c r="D756" s="20" t="str">
        <f>IFERROR(VLOOKUP(754,非表示_作業シート!$C:$M,9,FALSE),"")</f>
        <v/>
      </c>
    </row>
    <row r="757" spans="1:4" x14ac:dyDescent="0.2">
      <c r="A757" s="1" t="str">
        <f>IFERROR(VLOOKUP(755,非表示_作業シート!$C:$K,7,FALSE),"")</f>
        <v/>
      </c>
      <c r="B757" s="1" t="str">
        <f>IFERROR(VLOOKUP(755,非表示_作業シート!$C:$M,10,FALSE),"")</f>
        <v/>
      </c>
      <c r="C757" s="1" t="str">
        <f>IFERROR(VLOOKUP(755,非表示_作業シート!$C:$M,11,FALSE),"")</f>
        <v/>
      </c>
      <c r="D757" s="20" t="str">
        <f>IFERROR(VLOOKUP(755,非表示_作業シート!$C:$M,9,FALSE),"")</f>
        <v/>
      </c>
    </row>
    <row r="758" spans="1:4" x14ac:dyDescent="0.2">
      <c r="A758" s="1" t="str">
        <f>IFERROR(VLOOKUP(756,非表示_作業シート!$C:$K,7,FALSE),"")</f>
        <v/>
      </c>
      <c r="B758" s="1" t="str">
        <f>IFERROR(VLOOKUP(756,非表示_作業シート!$C:$M,10,FALSE),"")</f>
        <v/>
      </c>
      <c r="C758" s="1" t="str">
        <f>IFERROR(VLOOKUP(756,非表示_作業シート!$C:$M,11,FALSE),"")</f>
        <v/>
      </c>
      <c r="D758" s="20" t="str">
        <f>IFERROR(VLOOKUP(756,非表示_作業シート!$C:$M,9,FALSE),"")</f>
        <v/>
      </c>
    </row>
    <row r="759" spans="1:4" x14ac:dyDescent="0.2">
      <c r="A759" s="1" t="str">
        <f>IFERROR(VLOOKUP(757,非表示_作業シート!$C:$K,7,FALSE),"")</f>
        <v/>
      </c>
      <c r="B759" s="1" t="str">
        <f>IFERROR(VLOOKUP(757,非表示_作業シート!$C:$M,10,FALSE),"")</f>
        <v/>
      </c>
      <c r="C759" s="1" t="str">
        <f>IFERROR(VLOOKUP(757,非表示_作業シート!$C:$M,11,FALSE),"")</f>
        <v/>
      </c>
      <c r="D759" s="20" t="str">
        <f>IFERROR(VLOOKUP(757,非表示_作業シート!$C:$M,9,FALSE),"")</f>
        <v/>
      </c>
    </row>
    <row r="760" spans="1:4" x14ac:dyDescent="0.2">
      <c r="A760" s="1" t="str">
        <f>IFERROR(VLOOKUP(758,非表示_作業シート!$C:$K,7,FALSE),"")</f>
        <v/>
      </c>
      <c r="B760" s="1" t="str">
        <f>IFERROR(VLOOKUP(758,非表示_作業シート!$C:$M,10,FALSE),"")</f>
        <v/>
      </c>
      <c r="C760" s="1" t="str">
        <f>IFERROR(VLOOKUP(758,非表示_作業シート!$C:$M,11,FALSE),"")</f>
        <v/>
      </c>
      <c r="D760" s="20" t="str">
        <f>IFERROR(VLOOKUP(758,非表示_作業シート!$C:$M,9,FALSE),"")</f>
        <v/>
      </c>
    </row>
    <row r="761" spans="1:4" x14ac:dyDescent="0.2">
      <c r="A761" s="1" t="str">
        <f>IFERROR(VLOOKUP(759,非表示_作業シート!$C:$K,7,FALSE),"")</f>
        <v/>
      </c>
      <c r="B761" s="1" t="str">
        <f>IFERROR(VLOOKUP(759,非表示_作業シート!$C:$M,10,FALSE),"")</f>
        <v/>
      </c>
      <c r="C761" s="1" t="str">
        <f>IFERROR(VLOOKUP(759,非表示_作業シート!$C:$M,11,FALSE),"")</f>
        <v/>
      </c>
      <c r="D761" s="20" t="str">
        <f>IFERROR(VLOOKUP(759,非表示_作業シート!$C:$M,9,FALSE),"")</f>
        <v/>
      </c>
    </row>
    <row r="762" spans="1:4" x14ac:dyDescent="0.2">
      <c r="A762" s="1" t="str">
        <f>IFERROR(VLOOKUP(760,非表示_作業シート!$C:$K,7,FALSE),"")</f>
        <v/>
      </c>
      <c r="B762" s="1" t="str">
        <f>IFERROR(VLOOKUP(760,非表示_作業シート!$C:$M,10,FALSE),"")</f>
        <v/>
      </c>
      <c r="C762" s="1" t="str">
        <f>IFERROR(VLOOKUP(760,非表示_作業シート!$C:$M,11,FALSE),"")</f>
        <v/>
      </c>
      <c r="D762" s="20" t="str">
        <f>IFERROR(VLOOKUP(760,非表示_作業シート!$C:$M,9,FALSE),"")</f>
        <v/>
      </c>
    </row>
    <row r="763" spans="1:4" x14ac:dyDescent="0.2">
      <c r="A763" s="1" t="str">
        <f>IFERROR(VLOOKUP(761,非表示_作業シート!$C:$K,7,FALSE),"")</f>
        <v/>
      </c>
      <c r="B763" s="1" t="str">
        <f>IFERROR(VLOOKUP(761,非表示_作業シート!$C:$M,10,FALSE),"")</f>
        <v/>
      </c>
      <c r="C763" s="1" t="str">
        <f>IFERROR(VLOOKUP(761,非表示_作業シート!$C:$M,11,FALSE),"")</f>
        <v/>
      </c>
      <c r="D763" s="20" t="str">
        <f>IFERROR(VLOOKUP(761,非表示_作業シート!$C:$M,9,FALSE),"")</f>
        <v/>
      </c>
    </row>
    <row r="764" spans="1:4" x14ac:dyDescent="0.2">
      <c r="A764" s="1" t="str">
        <f>IFERROR(VLOOKUP(762,非表示_作業シート!$C:$K,7,FALSE),"")</f>
        <v/>
      </c>
      <c r="B764" s="1" t="str">
        <f>IFERROR(VLOOKUP(762,非表示_作業シート!$C:$M,10,FALSE),"")</f>
        <v/>
      </c>
      <c r="C764" s="1" t="str">
        <f>IFERROR(VLOOKUP(762,非表示_作業シート!$C:$M,11,FALSE),"")</f>
        <v/>
      </c>
      <c r="D764" s="20" t="str">
        <f>IFERROR(VLOOKUP(762,非表示_作業シート!$C:$M,9,FALSE),"")</f>
        <v/>
      </c>
    </row>
    <row r="765" spans="1:4" x14ac:dyDescent="0.2">
      <c r="A765" s="1" t="str">
        <f>IFERROR(VLOOKUP(763,非表示_作業シート!$C:$K,7,FALSE),"")</f>
        <v/>
      </c>
      <c r="B765" s="1" t="str">
        <f>IFERROR(VLOOKUP(763,非表示_作業シート!$C:$M,10,FALSE),"")</f>
        <v/>
      </c>
      <c r="C765" s="1" t="str">
        <f>IFERROR(VLOOKUP(763,非表示_作業シート!$C:$M,11,FALSE),"")</f>
        <v/>
      </c>
      <c r="D765" s="20" t="str">
        <f>IFERROR(VLOOKUP(763,非表示_作業シート!$C:$M,9,FALSE),"")</f>
        <v/>
      </c>
    </row>
    <row r="766" spans="1:4" x14ac:dyDescent="0.2">
      <c r="A766" s="1" t="str">
        <f>IFERROR(VLOOKUP(764,非表示_作業シート!$C:$K,7,FALSE),"")</f>
        <v/>
      </c>
      <c r="B766" s="1" t="str">
        <f>IFERROR(VLOOKUP(764,非表示_作業シート!$C:$M,10,FALSE),"")</f>
        <v/>
      </c>
      <c r="C766" s="1" t="str">
        <f>IFERROR(VLOOKUP(764,非表示_作業シート!$C:$M,11,FALSE),"")</f>
        <v/>
      </c>
      <c r="D766" s="20" t="str">
        <f>IFERROR(VLOOKUP(764,非表示_作業シート!$C:$M,9,FALSE),"")</f>
        <v/>
      </c>
    </row>
    <row r="767" spans="1:4" x14ac:dyDescent="0.2">
      <c r="A767" s="1" t="str">
        <f>IFERROR(VLOOKUP(765,非表示_作業シート!$C:$K,7,FALSE),"")</f>
        <v/>
      </c>
      <c r="B767" s="1" t="str">
        <f>IFERROR(VLOOKUP(765,非表示_作業シート!$C:$M,10,FALSE),"")</f>
        <v/>
      </c>
      <c r="C767" s="1" t="str">
        <f>IFERROR(VLOOKUP(765,非表示_作業シート!$C:$M,11,FALSE),"")</f>
        <v/>
      </c>
      <c r="D767" s="20" t="str">
        <f>IFERROR(VLOOKUP(765,非表示_作業シート!$C:$M,9,FALSE),"")</f>
        <v/>
      </c>
    </row>
    <row r="768" spans="1:4" x14ac:dyDescent="0.2">
      <c r="A768" s="1" t="str">
        <f>IFERROR(VLOOKUP(766,非表示_作業シート!$C:$K,7,FALSE),"")</f>
        <v/>
      </c>
      <c r="B768" s="1" t="str">
        <f>IFERROR(VLOOKUP(766,非表示_作業シート!$C:$M,10,FALSE),"")</f>
        <v/>
      </c>
      <c r="C768" s="1" t="str">
        <f>IFERROR(VLOOKUP(766,非表示_作業シート!$C:$M,11,FALSE),"")</f>
        <v/>
      </c>
      <c r="D768" s="20" t="str">
        <f>IFERROR(VLOOKUP(766,非表示_作業シート!$C:$M,9,FALSE),"")</f>
        <v/>
      </c>
    </row>
    <row r="769" spans="1:4" x14ac:dyDescent="0.2">
      <c r="A769" s="1" t="str">
        <f>IFERROR(VLOOKUP(767,非表示_作業シート!$C:$K,7,FALSE),"")</f>
        <v/>
      </c>
      <c r="B769" s="1" t="str">
        <f>IFERROR(VLOOKUP(767,非表示_作業シート!$C:$M,10,FALSE),"")</f>
        <v/>
      </c>
      <c r="C769" s="1" t="str">
        <f>IFERROR(VLOOKUP(767,非表示_作業シート!$C:$M,11,FALSE),"")</f>
        <v/>
      </c>
      <c r="D769" s="20" t="str">
        <f>IFERROR(VLOOKUP(767,非表示_作業シート!$C:$M,9,FALSE),"")</f>
        <v/>
      </c>
    </row>
    <row r="770" spans="1:4" x14ac:dyDescent="0.2">
      <c r="A770" s="1" t="str">
        <f>IFERROR(VLOOKUP(768,非表示_作業シート!$C:$K,7,FALSE),"")</f>
        <v/>
      </c>
      <c r="B770" s="1" t="str">
        <f>IFERROR(VLOOKUP(768,非表示_作業シート!$C:$M,10,FALSE),"")</f>
        <v/>
      </c>
      <c r="C770" s="1" t="str">
        <f>IFERROR(VLOOKUP(768,非表示_作業シート!$C:$M,11,FALSE),"")</f>
        <v/>
      </c>
      <c r="D770" s="20" t="str">
        <f>IFERROR(VLOOKUP(768,非表示_作業シート!$C:$M,9,FALSE),"")</f>
        <v/>
      </c>
    </row>
    <row r="771" spans="1:4" x14ac:dyDescent="0.2">
      <c r="A771" s="1" t="str">
        <f>IFERROR(VLOOKUP(769,非表示_作業シート!$C:$K,7,FALSE),"")</f>
        <v/>
      </c>
      <c r="B771" s="1" t="str">
        <f>IFERROR(VLOOKUP(769,非表示_作業シート!$C:$M,10,FALSE),"")</f>
        <v/>
      </c>
      <c r="C771" s="1" t="str">
        <f>IFERROR(VLOOKUP(769,非表示_作業シート!$C:$M,11,FALSE),"")</f>
        <v/>
      </c>
      <c r="D771" s="20" t="str">
        <f>IFERROR(VLOOKUP(769,非表示_作業シート!$C:$M,9,FALSE),"")</f>
        <v/>
      </c>
    </row>
    <row r="772" spans="1:4" x14ac:dyDescent="0.2">
      <c r="A772" s="1" t="str">
        <f>IFERROR(VLOOKUP(770,非表示_作業シート!$C:$K,7,FALSE),"")</f>
        <v/>
      </c>
      <c r="B772" s="1" t="str">
        <f>IFERROR(VLOOKUP(770,非表示_作業シート!$C:$M,10,FALSE),"")</f>
        <v/>
      </c>
      <c r="C772" s="1" t="str">
        <f>IFERROR(VLOOKUP(770,非表示_作業シート!$C:$M,11,FALSE),"")</f>
        <v/>
      </c>
      <c r="D772" s="20" t="str">
        <f>IFERROR(VLOOKUP(770,非表示_作業シート!$C:$M,9,FALSE),"")</f>
        <v/>
      </c>
    </row>
    <row r="773" spans="1:4" x14ac:dyDescent="0.2">
      <c r="A773" s="1" t="str">
        <f>IFERROR(VLOOKUP(771,非表示_作業シート!$C:$K,7,FALSE),"")</f>
        <v/>
      </c>
      <c r="B773" s="1" t="str">
        <f>IFERROR(VLOOKUP(771,非表示_作業シート!$C:$M,10,FALSE),"")</f>
        <v/>
      </c>
      <c r="C773" s="1" t="str">
        <f>IFERROR(VLOOKUP(771,非表示_作業シート!$C:$M,11,FALSE),"")</f>
        <v/>
      </c>
      <c r="D773" s="20" t="str">
        <f>IFERROR(VLOOKUP(771,非表示_作業シート!$C:$M,9,FALSE),"")</f>
        <v/>
      </c>
    </row>
    <row r="774" spans="1:4" x14ac:dyDescent="0.2">
      <c r="A774" s="1" t="str">
        <f>IFERROR(VLOOKUP(772,非表示_作業シート!$C:$K,7,FALSE),"")</f>
        <v/>
      </c>
      <c r="B774" s="1" t="str">
        <f>IFERROR(VLOOKUP(772,非表示_作業シート!$C:$M,10,FALSE),"")</f>
        <v/>
      </c>
      <c r="C774" s="1" t="str">
        <f>IFERROR(VLOOKUP(772,非表示_作業シート!$C:$M,11,FALSE),"")</f>
        <v/>
      </c>
      <c r="D774" s="20" t="str">
        <f>IFERROR(VLOOKUP(772,非表示_作業シート!$C:$M,9,FALSE),"")</f>
        <v/>
      </c>
    </row>
    <row r="775" spans="1:4" x14ac:dyDescent="0.2">
      <c r="A775" s="1" t="str">
        <f>IFERROR(VLOOKUP(773,非表示_作業シート!$C:$K,7,FALSE),"")</f>
        <v/>
      </c>
      <c r="B775" s="1" t="str">
        <f>IFERROR(VLOOKUP(773,非表示_作業シート!$C:$M,10,FALSE),"")</f>
        <v/>
      </c>
      <c r="C775" s="1" t="str">
        <f>IFERROR(VLOOKUP(773,非表示_作業シート!$C:$M,11,FALSE),"")</f>
        <v/>
      </c>
      <c r="D775" s="20" t="str">
        <f>IFERROR(VLOOKUP(773,非表示_作業シート!$C:$M,9,FALSE),"")</f>
        <v/>
      </c>
    </row>
    <row r="776" spans="1:4" x14ac:dyDescent="0.2">
      <c r="A776" s="1" t="str">
        <f>IFERROR(VLOOKUP(774,非表示_作業シート!$C:$K,7,FALSE),"")</f>
        <v/>
      </c>
      <c r="B776" s="1" t="str">
        <f>IFERROR(VLOOKUP(774,非表示_作業シート!$C:$M,10,FALSE),"")</f>
        <v/>
      </c>
      <c r="C776" s="1" t="str">
        <f>IFERROR(VLOOKUP(774,非表示_作業シート!$C:$M,11,FALSE),"")</f>
        <v/>
      </c>
      <c r="D776" s="20" t="str">
        <f>IFERROR(VLOOKUP(774,非表示_作業シート!$C:$M,9,FALSE),"")</f>
        <v/>
      </c>
    </row>
    <row r="777" spans="1:4" x14ac:dyDescent="0.2">
      <c r="A777" s="1" t="str">
        <f>IFERROR(VLOOKUP(775,非表示_作業シート!$C:$K,7,FALSE),"")</f>
        <v/>
      </c>
      <c r="B777" s="1" t="str">
        <f>IFERROR(VLOOKUP(775,非表示_作業シート!$C:$M,10,FALSE),"")</f>
        <v/>
      </c>
      <c r="C777" s="1" t="str">
        <f>IFERROR(VLOOKUP(775,非表示_作業シート!$C:$M,11,FALSE),"")</f>
        <v/>
      </c>
      <c r="D777" s="20" t="str">
        <f>IFERROR(VLOOKUP(775,非表示_作業シート!$C:$M,9,FALSE),"")</f>
        <v/>
      </c>
    </row>
    <row r="778" spans="1:4" x14ac:dyDescent="0.2">
      <c r="A778" s="1" t="str">
        <f>IFERROR(VLOOKUP(776,非表示_作業シート!$C:$K,7,FALSE),"")</f>
        <v/>
      </c>
      <c r="B778" s="1" t="str">
        <f>IFERROR(VLOOKUP(776,非表示_作業シート!$C:$M,10,FALSE),"")</f>
        <v/>
      </c>
      <c r="C778" s="1" t="str">
        <f>IFERROR(VLOOKUP(776,非表示_作業シート!$C:$M,11,FALSE),"")</f>
        <v/>
      </c>
      <c r="D778" s="20" t="str">
        <f>IFERROR(VLOOKUP(776,非表示_作業シート!$C:$M,9,FALSE),"")</f>
        <v/>
      </c>
    </row>
    <row r="779" spans="1:4" x14ac:dyDescent="0.2">
      <c r="A779" s="1" t="str">
        <f>IFERROR(VLOOKUP(777,非表示_作業シート!$C:$K,7,FALSE),"")</f>
        <v/>
      </c>
      <c r="B779" s="1" t="str">
        <f>IFERROR(VLOOKUP(777,非表示_作業シート!$C:$M,10,FALSE),"")</f>
        <v/>
      </c>
      <c r="C779" s="1" t="str">
        <f>IFERROR(VLOOKUP(777,非表示_作業シート!$C:$M,11,FALSE),"")</f>
        <v/>
      </c>
      <c r="D779" s="20" t="str">
        <f>IFERROR(VLOOKUP(777,非表示_作業シート!$C:$M,9,FALSE),"")</f>
        <v/>
      </c>
    </row>
    <row r="780" spans="1:4" x14ac:dyDescent="0.2">
      <c r="A780" s="1" t="str">
        <f>IFERROR(VLOOKUP(778,非表示_作業シート!$C:$K,7,FALSE),"")</f>
        <v/>
      </c>
      <c r="B780" s="1" t="str">
        <f>IFERROR(VLOOKUP(778,非表示_作業シート!$C:$M,10,FALSE),"")</f>
        <v/>
      </c>
      <c r="C780" s="1" t="str">
        <f>IFERROR(VLOOKUP(778,非表示_作業シート!$C:$M,11,FALSE),"")</f>
        <v/>
      </c>
      <c r="D780" s="20" t="str">
        <f>IFERROR(VLOOKUP(778,非表示_作業シート!$C:$M,9,FALSE),"")</f>
        <v/>
      </c>
    </row>
    <row r="781" spans="1:4" x14ac:dyDescent="0.2">
      <c r="A781" s="1" t="str">
        <f>IFERROR(VLOOKUP(779,非表示_作業シート!$C:$K,7,FALSE),"")</f>
        <v/>
      </c>
      <c r="B781" s="1" t="str">
        <f>IFERROR(VLOOKUP(779,非表示_作業シート!$C:$M,10,FALSE),"")</f>
        <v/>
      </c>
      <c r="C781" s="1" t="str">
        <f>IFERROR(VLOOKUP(779,非表示_作業シート!$C:$M,11,FALSE),"")</f>
        <v/>
      </c>
      <c r="D781" s="20" t="str">
        <f>IFERROR(VLOOKUP(779,非表示_作業シート!$C:$M,9,FALSE),"")</f>
        <v/>
      </c>
    </row>
    <row r="782" spans="1:4" x14ac:dyDescent="0.2">
      <c r="A782" s="1" t="str">
        <f>IFERROR(VLOOKUP(780,非表示_作業シート!$C:$K,7,FALSE),"")</f>
        <v/>
      </c>
      <c r="B782" s="1" t="str">
        <f>IFERROR(VLOOKUP(780,非表示_作業シート!$C:$M,10,FALSE),"")</f>
        <v/>
      </c>
      <c r="C782" s="1" t="str">
        <f>IFERROR(VLOOKUP(780,非表示_作業シート!$C:$M,11,FALSE),"")</f>
        <v/>
      </c>
      <c r="D782" s="20" t="str">
        <f>IFERROR(VLOOKUP(780,非表示_作業シート!$C:$M,9,FALSE),"")</f>
        <v/>
      </c>
    </row>
    <row r="783" spans="1:4" x14ac:dyDescent="0.2">
      <c r="A783" s="1" t="str">
        <f>IFERROR(VLOOKUP(781,非表示_作業シート!$C:$K,7,FALSE),"")</f>
        <v/>
      </c>
      <c r="B783" s="1" t="str">
        <f>IFERROR(VLOOKUP(781,非表示_作業シート!$C:$M,10,FALSE),"")</f>
        <v/>
      </c>
      <c r="C783" s="1" t="str">
        <f>IFERROR(VLOOKUP(781,非表示_作業シート!$C:$M,11,FALSE),"")</f>
        <v/>
      </c>
      <c r="D783" s="20" t="str">
        <f>IFERROR(VLOOKUP(781,非表示_作業シート!$C:$M,9,FALSE),"")</f>
        <v/>
      </c>
    </row>
    <row r="784" spans="1:4" x14ac:dyDescent="0.2">
      <c r="A784" s="1" t="str">
        <f>IFERROR(VLOOKUP(782,非表示_作業シート!$C:$K,7,FALSE),"")</f>
        <v/>
      </c>
      <c r="B784" s="1" t="str">
        <f>IFERROR(VLOOKUP(782,非表示_作業シート!$C:$M,10,FALSE),"")</f>
        <v/>
      </c>
      <c r="C784" s="1" t="str">
        <f>IFERROR(VLOOKUP(782,非表示_作業シート!$C:$M,11,FALSE),"")</f>
        <v/>
      </c>
      <c r="D784" s="20" t="str">
        <f>IFERROR(VLOOKUP(782,非表示_作業シート!$C:$M,9,FALSE),"")</f>
        <v/>
      </c>
    </row>
    <row r="785" spans="1:4" x14ac:dyDescent="0.2">
      <c r="A785" s="1" t="str">
        <f>IFERROR(VLOOKUP(783,非表示_作業シート!$C:$K,7,FALSE),"")</f>
        <v/>
      </c>
      <c r="B785" s="1" t="str">
        <f>IFERROR(VLOOKUP(783,非表示_作業シート!$C:$M,10,FALSE),"")</f>
        <v/>
      </c>
      <c r="C785" s="1" t="str">
        <f>IFERROR(VLOOKUP(783,非表示_作業シート!$C:$M,11,FALSE),"")</f>
        <v/>
      </c>
      <c r="D785" s="20" t="str">
        <f>IFERROR(VLOOKUP(783,非表示_作業シート!$C:$M,9,FALSE),"")</f>
        <v/>
      </c>
    </row>
    <row r="786" spans="1:4" x14ac:dyDescent="0.2">
      <c r="A786" s="1" t="str">
        <f>IFERROR(VLOOKUP(784,非表示_作業シート!$C:$K,7,FALSE),"")</f>
        <v/>
      </c>
      <c r="B786" s="1" t="str">
        <f>IFERROR(VLOOKUP(784,非表示_作業シート!$C:$M,10,FALSE),"")</f>
        <v/>
      </c>
      <c r="C786" s="1" t="str">
        <f>IFERROR(VLOOKUP(784,非表示_作業シート!$C:$M,11,FALSE),"")</f>
        <v/>
      </c>
      <c r="D786" s="20" t="str">
        <f>IFERROR(VLOOKUP(784,非表示_作業シート!$C:$M,9,FALSE),"")</f>
        <v/>
      </c>
    </row>
    <row r="787" spans="1:4" x14ac:dyDescent="0.2">
      <c r="A787" s="1" t="str">
        <f>IFERROR(VLOOKUP(785,非表示_作業シート!$C:$K,7,FALSE),"")</f>
        <v/>
      </c>
      <c r="B787" s="1" t="str">
        <f>IFERROR(VLOOKUP(785,非表示_作業シート!$C:$M,10,FALSE),"")</f>
        <v/>
      </c>
      <c r="C787" s="1" t="str">
        <f>IFERROR(VLOOKUP(785,非表示_作業シート!$C:$M,11,FALSE),"")</f>
        <v/>
      </c>
      <c r="D787" s="20" t="str">
        <f>IFERROR(VLOOKUP(785,非表示_作業シート!$C:$M,9,FALSE),"")</f>
        <v/>
      </c>
    </row>
    <row r="788" spans="1:4" x14ac:dyDescent="0.2">
      <c r="A788" s="1" t="str">
        <f>IFERROR(VLOOKUP(786,非表示_作業シート!$C:$K,7,FALSE),"")</f>
        <v/>
      </c>
      <c r="B788" s="1" t="str">
        <f>IFERROR(VLOOKUP(786,非表示_作業シート!$C:$M,10,FALSE),"")</f>
        <v/>
      </c>
      <c r="C788" s="1" t="str">
        <f>IFERROR(VLOOKUP(786,非表示_作業シート!$C:$M,11,FALSE),"")</f>
        <v/>
      </c>
      <c r="D788" s="20" t="str">
        <f>IFERROR(VLOOKUP(786,非表示_作業シート!$C:$M,9,FALSE),"")</f>
        <v/>
      </c>
    </row>
    <row r="789" spans="1:4" x14ac:dyDescent="0.2">
      <c r="A789" s="1" t="str">
        <f>IFERROR(VLOOKUP(787,非表示_作業シート!$C:$K,7,FALSE),"")</f>
        <v/>
      </c>
      <c r="B789" s="1" t="str">
        <f>IFERROR(VLOOKUP(787,非表示_作業シート!$C:$M,10,FALSE),"")</f>
        <v/>
      </c>
      <c r="C789" s="1" t="str">
        <f>IFERROR(VLOOKUP(787,非表示_作業シート!$C:$M,11,FALSE),"")</f>
        <v/>
      </c>
      <c r="D789" s="20" t="str">
        <f>IFERROR(VLOOKUP(787,非表示_作業シート!$C:$M,9,FALSE),"")</f>
        <v/>
      </c>
    </row>
    <row r="790" spans="1:4" x14ac:dyDescent="0.2">
      <c r="A790" s="1" t="str">
        <f>IFERROR(VLOOKUP(788,非表示_作業シート!$C:$K,7,FALSE),"")</f>
        <v/>
      </c>
      <c r="B790" s="1" t="str">
        <f>IFERROR(VLOOKUP(788,非表示_作業シート!$C:$M,10,FALSE),"")</f>
        <v/>
      </c>
      <c r="C790" s="1" t="str">
        <f>IFERROR(VLOOKUP(788,非表示_作業シート!$C:$M,11,FALSE),"")</f>
        <v/>
      </c>
      <c r="D790" s="20" t="str">
        <f>IFERROR(VLOOKUP(788,非表示_作業シート!$C:$M,9,FALSE),"")</f>
        <v/>
      </c>
    </row>
    <row r="791" spans="1:4" x14ac:dyDescent="0.2">
      <c r="A791" s="1" t="str">
        <f>IFERROR(VLOOKUP(789,非表示_作業シート!$C:$K,7,FALSE),"")</f>
        <v/>
      </c>
      <c r="B791" s="1" t="str">
        <f>IFERROR(VLOOKUP(789,非表示_作業シート!$C:$M,10,FALSE),"")</f>
        <v/>
      </c>
      <c r="C791" s="1" t="str">
        <f>IFERROR(VLOOKUP(789,非表示_作業シート!$C:$M,11,FALSE),"")</f>
        <v/>
      </c>
      <c r="D791" s="20" t="str">
        <f>IFERROR(VLOOKUP(789,非表示_作業シート!$C:$M,9,FALSE),"")</f>
        <v/>
      </c>
    </row>
    <row r="792" spans="1:4" x14ac:dyDescent="0.2">
      <c r="A792" s="1" t="str">
        <f>IFERROR(VLOOKUP(790,非表示_作業シート!$C:$K,7,FALSE),"")</f>
        <v/>
      </c>
      <c r="B792" s="1" t="str">
        <f>IFERROR(VLOOKUP(790,非表示_作業シート!$C:$M,10,FALSE),"")</f>
        <v/>
      </c>
      <c r="C792" s="1" t="str">
        <f>IFERROR(VLOOKUP(790,非表示_作業シート!$C:$M,11,FALSE),"")</f>
        <v/>
      </c>
      <c r="D792" s="20" t="str">
        <f>IFERROR(VLOOKUP(790,非表示_作業シート!$C:$M,9,FALSE),"")</f>
        <v/>
      </c>
    </row>
    <row r="793" spans="1:4" x14ac:dyDescent="0.2">
      <c r="A793" s="1" t="str">
        <f>IFERROR(VLOOKUP(791,非表示_作業シート!$C:$K,7,FALSE),"")</f>
        <v/>
      </c>
      <c r="B793" s="1" t="str">
        <f>IFERROR(VLOOKUP(791,非表示_作業シート!$C:$M,10,FALSE),"")</f>
        <v/>
      </c>
      <c r="C793" s="1" t="str">
        <f>IFERROR(VLOOKUP(791,非表示_作業シート!$C:$M,11,FALSE),"")</f>
        <v/>
      </c>
      <c r="D793" s="20" t="str">
        <f>IFERROR(VLOOKUP(791,非表示_作業シート!$C:$M,9,FALSE),"")</f>
        <v/>
      </c>
    </row>
    <row r="794" spans="1:4" x14ac:dyDescent="0.2">
      <c r="A794" s="1" t="str">
        <f>IFERROR(VLOOKUP(792,非表示_作業シート!$C:$K,7,FALSE),"")</f>
        <v/>
      </c>
      <c r="B794" s="1" t="str">
        <f>IFERROR(VLOOKUP(792,非表示_作業シート!$C:$M,10,FALSE),"")</f>
        <v/>
      </c>
      <c r="C794" s="1" t="str">
        <f>IFERROR(VLOOKUP(792,非表示_作業シート!$C:$M,11,FALSE),"")</f>
        <v/>
      </c>
      <c r="D794" s="20" t="str">
        <f>IFERROR(VLOOKUP(792,非表示_作業シート!$C:$M,9,FALSE),"")</f>
        <v/>
      </c>
    </row>
    <row r="795" spans="1:4" x14ac:dyDescent="0.2">
      <c r="A795" s="1" t="str">
        <f>IFERROR(VLOOKUP(793,非表示_作業シート!$C:$K,7,FALSE),"")</f>
        <v/>
      </c>
      <c r="B795" s="1" t="str">
        <f>IFERROR(VLOOKUP(793,非表示_作業シート!$C:$M,10,FALSE),"")</f>
        <v/>
      </c>
      <c r="C795" s="1" t="str">
        <f>IFERROR(VLOOKUP(793,非表示_作業シート!$C:$M,11,FALSE),"")</f>
        <v/>
      </c>
      <c r="D795" s="20" t="str">
        <f>IFERROR(VLOOKUP(793,非表示_作業シート!$C:$M,9,FALSE),"")</f>
        <v/>
      </c>
    </row>
    <row r="796" spans="1:4" x14ac:dyDescent="0.2">
      <c r="A796" s="1" t="str">
        <f>IFERROR(VLOOKUP(794,非表示_作業シート!$C:$K,7,FALSE),"")</f>
        <v/>
      </c>
      <c r="B796" s="1" t="str">
        <f>IFERROR(VLOOKUP(794,非表示_作業シート!$C:$M,10,FALSE),"")</f>
        <v/>
      </c>
      <c r="C796" s="1" t="str">
        <f>IFERROR(VLOOKUP(794,非表示_作業シート!$C:$M,11,FALSE),"")</f>
        <v/>
      </c>
      <c r="D796" s="20" t="str">
        <f>IFERROR(VLOOKUP(794,非表示_作業シート!$C:$M,9,FALSE),"")</f>
        <v/>
      </c>
    </row>
    <row r="797" spans="1:4" x14ac:dyDescent="0.2">
      <c r="A797" s="1" t="str">
        <f>IFERROR(VLOOKUP(795,非表示_作業シート!$C:$K,7,FALSE),"")</f>
        <v/>
      </c>
      <c r="B797" s="1" t="str">
        <f>IFERROR(VLOOKUP(795,非表示_作業シート!$C:$M,10,FALSE),"")</f>
        <v/>
      </c>
      <c r="C797" s="1" t="str">
        <f>IFERROR(VLOOKUP(795,非表示_作業シート!$C:$M,11,FALSE),"")</f>
        <v/>
      </c>
      <c r="D797" s="20" t="str">
        <f>IFERROR(VLOOKUP(795,非表示_作業シート!$C:$M,9,FALSE),"")</f>
        <v/>
      </c>
    </row>
    <row r="798" spans="1:4" x14ac:dyDescent="0.2">
      <c r="A798" s="1" t="str">
        <f>IFERROR(VLOOKUP(796,非表示_作業シート!$C:$K,7,FALSE),"")</f>
        <v/>
      </c>
      <c r="B798" s="1" t="str">
        <f>IFERROR(VLOOKUP(796,非表示_作業シート!$C:$M,10,FALSE),"")</f>
        <v/>
      </c>
      <c r="C798" s="1" t="str">
        <f>IFERROR(VLOOKUP(796,非表示_作業シート!$C:$M,11,FALSE),"")</f>
        <v/>
      </c>
      <c r="D798" s="20" t="str">
        <f>IFERROR(VLOOKUP(796,非表示_作業シート!$C:$M,9,FALSE),"")</f>
        <v/>
      </c>
    </row>
    <row r="799" spans="1:4" x14ac:dyDescent="0.2">
      <c r="A799" s="1" t="str">
        <f>IFERROR(VLOOKUP(797,非表示_作業シート!$C:$K,7,FALSE),"")</f>
        <v/>
      </c>
      <c r="B799" s="1" t="str">
        <f>IFERROR(VLOOKUP(797,非表示_作業シート!$C:$M,10,FALSE),"")</f>
        <v/>
      </c>
      <c r="C799" s="1" t="str">
        <f>IFERROR(VLOOKUP(797,非表示_作業シート!$C:$M,11,FALSE),"")</f>
        <v/>
      </c>
      <c r="D799" s="20" t="str">
        <f>IFERROR(VLOOKUP(797,非表示_作業シート!$C:$M,9,FALSE),"")</f>
        <v/>
      </c>
    </row>
    <row r="800" spans="1:4" x14ac:dyDescent="0.2">
      <c r="A800" s="1" t="str">
        <f>IFERROR(VLOOKUP(798,非表示_作業シート!$C:$K,7,FALSE),"")</f>
        <v/>
      </c>
      <c r="B800" s="1" t="str">
        <f>IFERROR(VLOOKUP(798,非表示_作業シート!$C:$M,10,FALSE),"")</f>
        <v/>
      </c>
      <c r="C800" s="1" t="str">
        <f>IFERROR(VLOOKUP(798,非表示_作業シート!$C:$M,11,FALSE),"")</f>
        <v/>
      </c>
      <c r="D800" s="20" t="str">
        <f>IFERROR(VLOOKUP(798,非表示_作業シート!$C:$M,9,FALSE),"")</f>
        <v/>
      </c>
    </row>
    <row r="801" spans="1:4" x14ac:dyDescent="0.2">
      <c r="A801" s="1" t="str">
        <f>IFERROR(VLOOKUP(799,非表示_作業シート!$C:$K,7,FALSE),"")</f>
        <v/>
      </c>
      <c r="B801" s="1" t="str">
        <f>IFERROR(VLOOKUP(799,非表示_作業シート!$C:$M,10,FALSE),"")</f>
        <v/>
      </c>
      <c r="C801" s="1" t="str">
        <f>IFERROR(VLOOKUP(799,非表示_作業シート!$C:$M,11,FALSE),"")</f>
        <v/>
      </c>
      <c r="D801" s="20" t="str">
        <f>IFERROR(VLOOKUP(799,非表示_作業シート!$C:$M,9,FALSE),"")</f>
        <v/>
      </c>
    </row>
    <row r="802" spans="1:4" x14ac:dyDescent="0.2">
      <c r="A802" s="1" t="str">
        <f>IFERROR(VLOOKUP(800,非表示_作業シート!$C:$K,7,FALSE),"")</f>
        <v/>
      </c>
      <c r="B802" s="1" t="str">
        <f>IFERROR(VLOOKUP(800,非表示_作業シート!$C:$M,10,FALSE),"")</f>
        <v/>
      </c>
      <c r="C802" s="1" t="str">
        <f>IFERROR(VLOOKUP(800,非表示_作業シート!$C:$M,11,FALSE),"")</f>
        <v/>
      </c>
      <c r="D802" s="20" t="str">
        <f>IFERROR(VLOOKUP(800,非表示_作業シート!$C:$M,9,FALSE),"")</f>
        <v/>
      </c>
    </row>
    <row r="803" spans="1:4" x14ac:dyDescent="0.2">
      <c r="A803" s="1" t="str">
        <f>IFERROR(VLOOKUP(801,非表示_作業シート!$C:$K,7,FALSE),"")</f>
        <v/>
      </c>
      <c r="B803" s="1" t="str">
        <f>IFERROR(VLOOKUP(801,非表示_作業シート!$C:$M,10,FALSE),"")</f>
        <v/>
      </c>
      <c r="C803" s="1" t="str">
        <f>IFERROR(VLOOKUP(801,非表示_作業シート!$C:$M,11,FALSE),"")</f>
        <v/>
      </c>
      <c r="D803" s="20" t="str">
        <f>IFERROR(VLOOKUP(801,非表示_作業シート!$C:$M,9,FALSE),"")</f>
        <v/>
      </c>
    </row>
    <row r="804" spans="1:4" x14ac:dyDescent="0.2">
      <c r="A804" s="1" t="str">
        <f>IFERROR(VLOOKUP(802,非表示_作業シート!$C:$K,7,FALSE),"")</f>
        <v/>
      </c>
      <c r="B804" s="1" t="str">
        <f>IFERROR(VLOOKUP(802,非表示_作業シート!$C:$M,10,FALSE),"")</f>
        <v/>
      </c>
      <c r="C804" s="1" t="str">
        <f>IFERROR(VLOOKUP(802,非表示_作業シート!$C:$M,11,FALSE),"")</f>
        <v/>
      </c>
      <c r="D804" s="20" t="str">
        <f>IFERROR(VLOOKUP(802,非表示_作業シート!$C:$M,9,FALSE),"")</f>
        <v/>
      </c>
    </row>
    <row r="805" spans="1:4" x14ac:dyDescent="0.2">
      <c r="A805" s="1" t="str">
        <f>IFERROR(VLOOKUP(803,非表示_作業シート!$C:$K,7,FALSE),"")</f>
        <v/>
      </c>
      <c r="B805" s="1" t="str">
        <f>IFERROR(VLOOKUP(803,非表示_作業シート!$C:$M,10,FALSE),"")</f>
        <v/>
      </c>
      <c r="C805" s="1" t="str">
        <f>IFERROR(VLOOKUP(803,非表示_作業シート!$C:$M,11,FALSE),"")</f>
        <v/>
      </c>
      <c r="D805" s="20" t="str">
        <f>IFERROR(VLOOKUP(803,非表示_作業シート!$C:$M,9,FALSE),"")</f>
        <v/>
      </c>
    </row>
    <row r="806" spans="1:4" x14ac:dyDescent="0.2">
      <c r="A806" s="1" t="str">
        <f>IFERROR(VLOOKUP(804,非表示_作業シート!$C:$K,7,FALSE),"")</f>
        <v/>
      </c>
      <c r="B806" s="1" t="str">
        <f>IFERROR(VLOOKUP(804,非表示_作業シート!$C:$M,10,FALSE),"")</f>
        <v/>
      </c>
      <c r="C806" s="1" t="str">
        <f>IFERROR(VLOOKUP(804,非表示_作業シート!$C:$M,11,FALSE),"")</f>
        <v/>
      </c>
      <c r="D806" s="20" t="str">
        <f>IFERROR(VLOOKUP(804,非表示_作業シート!$C:$M,9,FALSE),"")</f>
        <v/>
      </c>
    </row>
    <row r="807" spans="1:4" x14ac:dyDescent="0.2">
      <c r="A807" s="1" t="str">
        <f>IFERROR(VLOOKUP(805,非表示_作業シート!$C:$K,7,FALSE),"")</f>
        <v/>
      </c>
      <c r="B807" s="1" t="str">
        <f>IFERROR(VLOOKUP(805,非表示_作業シート!$C:$M,10,FALSE),"")</f>
        <v/>
      </c>
      <c r="C807" s="1" t="str">
        <f>IFERROR(VLOOKUP(805,非表示_作業シート!$C:$M,11,FALSE),"")</f>
        <v/>
      </c>
      <c r="D807" s="20" t="str">
        <f>IFERROR(VLOOKUP(805,非表示_作業シート!$C:$M,9,FALSE),"")</f>
        <v/>
      </c>
    </row>
    <row r="808" spans="1:4" x14ac:dyDescent="0.2">
      <c r="A808" s="1" t="str">
        <f>IFERROR(VLOOKUP(806,非表示_作業シート!$C:$K,7,FALSE),"")</f>
        <v/>
      </c>
      <c r="B808" s="1" t="str">
        <f>IFERROR(VLOOKUP(806,非表示_作業シート!$C:$M,10,FALSE),"")</f>
        <v/>
      </c>
      <c r="C808" s="1" t="str">
        <f>IFERROR(VLOOKUP(806,非表示_作業シート!$C:$M,11,FALSE),"")</f>
        <v/>
      </c>
      <c r="D808" s="20" t="str">
        <f>IFERROR(VLOOKUP(806,非表示_作業シート!$C:$M,9,FALSE),"")</f>
        <v/>
      </c>
    </row>
    <row r="809" spans="1:4" x14ac:dyDescent="0.2">
      <c r="A809" s="1" t="str">
        <f>IFERROR(VLOOKUP(807,非表示_作業シート!$C:$K,7,FALSE),"")</f>
        <v/>
      </c>
      <c r="B809" s="1" t="str">
        <f>IFERROR(VLOOKUP(807,非表示_作業シート!$C:$M,10,FALSE),"")</f>
        <v/>
      </c>
      <c r="C809" s="1" t="str">
        <f>IFERROR(VLOOKUP(807,非表示_作業シート!$C:$M,11,FALSE),"")</f>
        <v/>
      </c>
      <c r="D809" s="20" t="str">
        <f>IFERROR(VLOOKUP(807,非表示_作業シート!$C:$M,9,FALSE),"")</f>
        <v/>
      </c>
    </row>
    <row r="810" spans="1:4" x14ac:dyDescent="0.2">
      <c r="A810" s="1" t="str">
        <f>IFERROR(VLOOKUP(808,非表示_作業シート!$C:$K,7,FALSE),"")</f>
        <v/>
      </c>
      <c r="B810" s="1" t="str">
        <f>IFERROR(VLOOKUP(808,非表示_作業シート!$C:$M,10,FALSE),"")</f>
        <v/>
      </c>
      <c r="C810" s="1" t="str">
        <f>IFERROR(VLOOKUP(808,非表示_作業シート!$C:$M,11,FALSE),"")</f>
        <v/>
      </c>
      <c r="D810" s="20" t="str">
        <f>IFERROR(VLOOKUP(808,非表示_作業シート!$C:$M,9,FALSE),"")</f>
        <v/>
      </c>
    </row>
    <row r="811" spans="1:4" x14ac:dyDescent="0.2">
      <c r="A811" s="1" t="str">
        <f>IFERROR(VLOOKUP(809,非表示_作業シート!$C:$K,7,FALSE),"")</f>
        <v/>
      </c>
      <c r="B811" s="1" t="str">
        <f>IFERROR(VLOOKUP(809,非表示_作業シート!$C:$M,10,FALSE),"")</f>
        <v/>
      </c>
      <c r="C811" s="1" t="str">
        <f>IFERROR(VLOOKUP(809,非表示_作業シート!$C:$M,11,FALSE),"")</f>
        <v/>
      </c>
      <c r="D811" s="20" t="str">
        <f>IFERROR(VLOOKUP(809,非表示_作業シート!$C:$M,9,FALSE),"")</f>
        <v/>
      </c>
    </row>
    <row r="812" spans="1:4" x14ac:dyDescent="0.2">
      <c r="A812" s="1" t="str">
        <f>IFERROR(VLOOKUP(810,非表示_作業シート!$C:$K,7,FALSE),"")</f>
        <v/>
      </c>
      <c r="B812" s="1" t="str">
        <f>IFERROR(VLOOKUP(810,非表示_作業シート!$C:$M,10,FALSE),"")</f>
        <v/>
      </c>
      <c r="C812" s="1" t="str">
        <f>IFERROR(VLOOKUP(810,非表示_作業シート!$C:$M,11,FALSE),"")</f>
        <v/>
      </c>
      <c r="D812" s="20" t="str">
        <f>IFERROR(VLOOKUP(810,非表示_作業シート!$C:$M,9,FALSE),"")</f>
        <v/>
      </c>
    </row>
    <row r="813" spans="1:4" x14ac:dyDescent="0.2">
      <c r="A813" s="1" t="str">
        <f>IFERROR(VLOOKUP(811,非表示_作業シート!$C:$K,7,FALSE),"")</f>
        <v/>
      </c>
      <c r="B813" s="1" t="str">
        <f>IFERROR(VLOOKUP(811,非表示_作業シート!$C:$M,10,FALSE),"")</f>
        <v/>
      </c>
      <c r="C813" s="1" t="str">
        <f>IFERROR(VLOOKUP(811,非表示_作業シート!$C:$M,11,FALSE),"")</f>
        <v/>
      </c>
      <c r="D813" s="20" t="str">
        <f>IFERROR(VLOOKUP(811,非表示_作業シート!$C:$M,9,FALSE),"")</f>
        <v/>
      </c>
    </row>
    <row r="814" spans="1:4" x14ac:dyDescent="0.2">
      <c r="A814" s="1" t="str">
        <f>IFERROR(VLOOKUP(812,非表示_作業シート!$C:$K,7,FALSE),"")</f>
        <v/>
      </c>
      <c r="B814" s="1" t="str">
        <f>IFERROR(VLOOKUP(812,非表示_作業シート!$C:$M,10,FALSE),"")</f>
        <v/>
      </c>
      <c r="C814" s="1" t="str">
        <f>IFERROR(VLOOKUP(812,非表示_作業シート!$C:$M,11,FALSE),"")</f>
        <v/>
      </c>
      <c r="D814" s="20" t="str">
        <f>IFERROR(VLOOKUP(812,非表示_作業シート!$C:$M,9,FALSE),"")</f>
        <v/>
      </c>
    </row>
    <row r="815" spans="1:4" x14ac:dyDescent="0.2">
      <c r="A815" s="1" t="str">
        <f>IFERROR(VLOOKUP(813,非表示_作業シート!$C:$K,7,FALSE),"")</f>
        <v/>
      </c>
      <c r="B815" s="1" t="str">
        <f>IFERROR(VLOOKUP(813,非表示_作業シート!$C:$M,10,FALSE),"")</f>
        <v/>
      </c>
      <c r="C815" s="1" t="str">
        <f>IFERROR(VLOOKUP(813,非表示_作業シート!$C:$M,11,FALSE),"")</f>
        <v/>
      </c>
      <c r="D815" s="20" t="str">
        <f>IFERROR(VLOOKUP(813,非表示_作業シート!$C:$M,9,FALSE),"")</f>
        <v/>
      </c>
    </row>
    <row r="816" spans="1:4" x14ac:dyDescent="0.2">
      <c r="A816" s="1" t="str">
        <f>IFERROR(VLOOKUP(814,非表示_作業シート!$C:$K,7,FALSE),"")</f>
        <v/>
      </c>
      <c r="B816" s="1" t="str">
        <f>IFERROR(VLOOKUP(814,非表示_作業シート!$C:$M,10,FALSE),"")</f>
        <v/>
      </c>
      <c r="C816" s="1" t="str">
        <f>IFERROR(VLOOKUP(814,非表示_作業シート!$C:$M,11,FALSE),"")</f>
        <v/>
      </c>
      <c r="D816" s="20" t="str">
        <f>IFERROR(VLOOKUP(814,非表示_作業シート!$C:$M,9,FALSE),"")</f>
        <v/>
      </c>
    </row>
    <row r="817" spans="1:4" x14ac:dyDescent="0.2">
      <c r="A817" s="1" t="str">
        <f>IFERROR(VLOOKUP(815,非表示_作業シート!$C:$K,7,FALSE),"")</f>
        <v/>
      </c>
      <c r="B817" s="1" t="str">
        <f>IFERROR(VLOOKUP(815,非表示_作業シート!$C:$M,10,FALSE),"")</f>
        <v/>
      </c>
      <c r="C817" s="1" t="str">
        <f>IFERROR(VLOOKUP(815,非表示_作業シート!$C:$M,11,FALSE),"")</f>
        <v/>
      </c>
      <c r="D817" s="20" t="str">
        <f>IFERROR(VLOOKUP(815,非表示_作業シート!$C:$M,9,FALSE),"")</f>
        <v/>
      </c>
    </row>
    <row r="818" spans="1:4" x14ac:dyDescent="0.2">
      <c r="A818" s="1" t="str">
        <f>IFERROR(VLOOKUP(816,非表示_作業シート!$C:$K,7,FALSE),"")</f>
        <v/>
      </c>
      <c r="B818" s="1" t="str">
        <f>IFERROR(VLOOKUP(816,非表示_作業シート!$C:$M,10,FALSE),"")</f>
        <v/>
      </c>
      <c r="C818" s="1" t="str">
        <f>IFERROR(VLOOKUP(816,非表示_作業シート!$C:$M,11,FALSE),"")</f>
        <v/>
      </c>
      <c r="D818" s="20" t="str">
        <f>IFERROR(VLOOKUP(816,非表示_作業シート!$C:$M,9,FALSE),"")</f>
        <v/>
      </c>
    </row>
    <row r="819" spans="1:4" x14ac:dyDescent="0.2">
      <c r="A819" s="1" t="str">
        <f>IFERROR(VLOOKUP(817,非表示_作業シート!$C:$K,7,FALSE),"")</f>
        <v/>
      </c>
      <c r="B819" s="1" t="str">
        <f>IFERROR(VLOOKUP(817,非表示_作業シート!$C:$M,10,FALSE),"")</f>
        <v/>
      </c>
      <c r="C819" s="1" t="str">
        <f>IFERROR(VLOOKUP(817,非表示_作業シート!$C:$M,11,FALSE),"")</f>
        <v/>
      </c>
      <c r="D819" s="20" t="str">
        <f>IFERROR(VLOOKUP(817,非表示_作業シート!$C:$M,9,FALSE),"")</f>
        <v/>
      </c>
    </row>
    <row r="820" spans="1:4" x14ac:dyDescent="0.2">
      <c r="A820" s="1" t="str">
        <f>IFERROR(VLOOKUP(818,非表示_作業シート!$C:$K,7,FALSE),"")</f>
        <v/>
      </c>
      <c r="B820" s="1" t="str">
        <f>IFERROR(VLOOKUP(818,非表示_作業シート!$C:$M,10,FALSE),"")</f>
        <v/>
      </c>
      <c r="C820" s="1" t="str">
        <f>IFERROR(VLOOKUP(818,非表示_作業シート!$C:$M,11,FALSE),"")</f>
        <v/>
      </c>
      <c r="D820" s="20" t="str">
        <f>IFERROR(VLOOKUP(818,非表示_作業シート!$C:$M,9,FALSE),"")</f>
        <v/>
      </c>
    </row>
    <row r="821" spans="1:4" x14ac:dyDescent="0.2">
      <c r="A821" s="1" t="str">
        <f>IFERROR(VLOOKUP(819,非表示_作業シート!$C:$K,7,FALSE),"")</f>
        <v/>
      </c>
      <c r="B821" s="1" t="str">
        <f>IFERROR(VLOOKUP(819,非表示_作業シート!$C:$M,10,FALSE),"")</f>
        <v/>
      </c>
      <c r="C821" s="1" t="str">
        <f>IFERROR(VLOOKUP(819,非表示_作業シート!$C:$M,11,FALSE),"")</f>
        <v/>
      </c>
      <c r="D821" s="20" t="str">
        <f>IFERROR(VLOOKUP(819,非表示_作業シート!$C:$M,9,FALSE),"")</f>
        <v/>
      </c>
    </row>
    <row r="822" spans="1:4" x14ac:dyDescent="0.2">
      <c r="A822" s="1" t="str">
        <f>IFERROR(VLOOKUP(820,非表示_作業シート!$C:$K,7,FALSE),"")</f>
        <v/>
      </c>
      <c r="B822" s="1" t="str">
        <f>IFERROR(VLOOKUP(820,非表示_作業シート!$C:$M,10,FALSE),"")</f>
        <v/>
      </c>
      <c r="C822" s="1" t="str">
        <f>IFERROR(VLOOKUP(820,非表示_作業シート!$C:$M,11,FALSE),"")</f>
        <v/>
      </c>
      <c r="D822" s="20" t="str">
        <f>IFERROR(VLOOKUP(820,非表示_作業シート!$C:$M,9,FALSE),"")</f>
        <v/>
      </c>
    </row>
    <row r="823" spans="1:4" x14ac:dyDescent="0.2">
      <c r="A823" s="1" t="str">
        <f>IFERROR(VLOOKUP(821,非表示_作業シート!$C:$K,7,FALSE),"")</f>
        <v/>
      </c>
      <c r="B823" s="1" t="str">
        <f>IFERROR(VLOOKUP(821,非表示_作業シート!$C:$M,10,FALSE),"")</f>
        <v/>
      </c>
      <c r="C823" s="1" t="str">
        <f>IFERROR(VLOOKUP(821,非表示_作業シート!$C:$M,11,FALSE),"")</f>
        <v/>
      </c>
      <c r="D823" s="20" t="str">
        <f>IFERROR(VLOOKUP(821,非表示_作業シート!$C:$M,9,FALSE),"")</f>
        <v/>
      </c>
    </row>
    <row r="824" spans="1:4" x14ac:dyDescent="0.2">
      <c r="A824" s="1" t="str">
        <f>IFERROR(VLOOKUP(822,非表示_作業シート!$C:$K,7,FALSE),"")</f>
        <v/>
      </c>
      <c r="B824" s="1" t="str">
        <f>IFERROR(VLOOKUP(822,非表示_作業シート!$C:$M,10,FALSE),"")</f>
        <v/>
      </c>
      <c r="C824" s="1" t="str">
        <f>IFERROR(VLOOKUP(822,非表示_作業シート!$C:$M,11,FALSE),"")</f>
        <v/>
      </c>
      <c r="D824" s="20" t="str">
        <f>IFERROR(VLOOKUP(822,非表示_作業シート!$C:$M,9,FALSE),"")</f>
        <v/>
      </c>
    </row>
    <row r="825" spans="1:4" x14ac:dyDescent="0.2">
      <c r="A825" s="1" t="str">
        <f>IFERROR(VLOOKUP(823,非表示_作業シート!$C:$K,7,FALSE),"")</f>
        <v/>
      </c>
      <c r="B825" s="1" t="str">
        <f>IFERROR(VLOOKUP(823,非表示_作業シート!$C:$M,10,FALSE),"")</f>
        <v/>
      </c>
      <c r="C825" s="1" t="str">
        <f>IFERROR(VLOOKUP(823,非表示_作業シート!$C:$M,11,FALSE),"")</f>
        <v/>
      </c>
      <c r="D825" s="20" t="str">
        <f>IFERROR(VLOOKUP(823,非表示_作業シート!$C:$M,9,FALSE),"")</f>
        <v/>
      </c>
    </row>
    <row r="826" spans="1:4" x14ac:dyDescent="0.2">
      <c r="A826" s="1" t="str">
        <f>IFERROR(VLOOKUP(824,非表示_作業シート!$C:$K,7,FALSE),"")</f>
        <v/>
      </c>
      <c r="B826" s="1" t="str">
        <f>IFERROR(VLOOKUP(824,非表示_作業シート!$C:$M,10,FALSE),"")</f>
        <v/>
      </c>
      <c r="C826" s="1" t="str">
        <f>IFERROR(VLOOKUP(824,非表示_作業シート!$C:$M,11,FALSE),"")</f>
        <v/>
      </c>
      <c r="D826" s="20" t="str">
        <f>IFERROR(VLOOKUP(824,非表示_作業シート!$C:$M,9,FALSE),"")</f>
        <v/>
      </c>
    </row>
    <row r="827" spans="1:4" x14ac:dyDescent="0.2">
      <c r="A827" s="1" t="str">
        <f>IFERROR(VLOOKUP(825,非表示_作業シート!$C:$K,7,FALSE),"")</f>
        <v/>
      </c>
      <c r="B827" s="1" t="str">
        <f>IFERROR(VLOOKUP(825,非表示_作業シート!$C:$M,10,FALSE),"")</f>
        <v/>
      </c>
      <c r="C827" s="1" t="str">
        <f>IFERROR(VLOOKUP(825,非表示_作業シート!$C:$M,11,FALSE),"")</f>
        <v/>
      </c>
      <c r="D827" s="20" t="str">
        <f>IFERROR(VLOOKUP(825,非表示_作業シート!$C:$M,9,FALSE),"")</f>
        <v/>
      </c>
    </row>
    <row r="828" spans="1:4" x14ac:dyDescent="0.2">
      <c r="A828" s="1" t="str">
        <f>IFERROR(VLOOKUP(826,非表示_作業シート!$C:$K,7,FALSE),"")</f>
        <v/>
      </c>
      <c r="B828" s="1" t="str">
        <f>IFERROR(VLOOKUP(826,非表示_作業シート!$C:$M,10,FALSE),"")</f>
        <v/>
      </c>
      <c r="C828" s="1" t="str">
        <f>IFERROR(VLOOKUP(826,非表示_作業シート!$C:$M,11,FALSE),"")</f>
        <v/>
      </c>
      <c r="D828" s="20" t="str">
        <f>IFERROR(VLOOKUP(826,非表示_作業シート!$C:$M,9,FALSE),"")</f>
        <v/>
      </c>
    </row>
    <row r="829" spans="1:4" x14ac:dyDescent="0.2">
      <c r="A829" s="1" t="str">
        <f>IFERROR(VLOOKUP(827,非表示_作業シート!$C:$K,7,FALSE),"")</f>
        <v/>
      </c>
      <c r="B829" s="1" t="str">
        <f>IFERROR(VLOOKUP(827,非表示_作業シート!$C:$M,10,FALSE),"")</f>
        <v/>
      </c>
      <c r="C829" s="1" t="str">
        <f>IFERROR(VLOOKUP(827,非表示_作業シート!$C:$M,11,FALSE),"")</f>
        <v/>
      </c>
      <c r="D829" s="20" t="str">
        <f>IFERROR(VLOOKUP(827,非表示_作業シート!$C:$M,9,FALSE),"")</f>
        <v/>
      </c>
    </row>
    <row r="830" spans="1:4" x14ac:dyDescent="0.2">
      <c r="A830" s="1" t="str">
        <f>IFERROR(VLOOKUP(828,非表示_作業シート!$C:$K,7,FALSE),"")</f>
        <v/>
      </c>
      <c r="B830" s="1" t="str">
        <f>IFERROR(VLOOKUP(828,非表示_作業シート!$C:$M,10,FALSE),"")</f>
        <v/>
      </c>
      <c r="C830" s="1" t="str">
        <f>IFERROR(VLOOKUP(828,非表示_作業シート!$C:$M,11,FALSE),"")</f>
        <v/>
      </c>
      <c r="D830" s="20" t="str">
        <f>IFERROR(VLOOKUP(828,非表示_作業シート!$C:$M,9,FALSE),"")</f>
        <v/>
      </c>
    </row>
    <row r="831" spans="1:4" x14ac:dyDescent="0.2">
      <c r="A831" s="1" t="str">
        <f>IFERROR(VLOOKUP(829,非表示_作業シート!$C:$K,7,FALSE),"")</f>
        <v/>
      </c>
      <c r="B831" s="1" t="str">
        <f>IFERROR(VLOOKUP(829,非表示_作業シート!$C:$M,10,FALSE),"")</f>
        <v/>
      </c>
      <c r="C831" s="1" t="str">
        <f>IFERROR(VLOOKUP(829,非表示_作業シート!$C:$M,11,FALSE),"")</f>
        <v/>
      </c>
      <c r="D831" s="20" t="str">
        <f>IFERROR(VLOOKUP(829,非表示_作業シート!$C:$M,9,FALSE),"")</f>
        <v/>
      </c>
    </row>
    <row r="832" spans="1:4" x14ac:dyDescent="0.2">
      <c r="A832" s="1" t="str">
        <f>IFERROR(VLOOKUP(830,非表示_作業シート!$C:$K,7,FALSE),"")</f>
        <v/>
      </c>
      <c r="B832" s="1" t="str">
        <f>IFERROR(VLOOKUP(830,非表示_作業シート!$C:$M,10,FALSE),"")</f>
        <v/>
      </c>
      <c r="C832" s="1" t="str">
        <f>IFERROR(VLOOKUP(830,非表示_作業シート!$C:$M,11,FALSE),"")</f>
        <v/>
      </c>
      <c r="D832" s="20" t="str">
        <f>IFERROR(VLOOKUP(830,非表示_作業シート!$C:$M,9,FALSE),"")</f>
        <v/>
      </c>
    </row>
    <row r="833" spans="1:4" x14ac:dyDescent="0.2">
      <c r="A833" s="1" t="str">
        <f>IFERROR(VLOOKUP(831,非表示_作業シート!$C:$K,7,FALSE),"")</f>
        <v/>
      </c>
      <c r="B833" s="1" t="str">
        <f>IFERROR(VLOOKUP(831,非表示_作業シート!$C:$M,10,FALSE),"")</f>
        <v/>
      </c>
      <c r="C833" s="1" t="str">
        <f>IFERROR(VLOOKUP(831,非表示_作業シート!$C:$M,11,FALSE),"")</f>
        <v/>
      </c>
      <c r="D833" s="20" t="str">
        <f>IFERROR(VLOOKUP(831,非表示_作業シート!$C:$M,9,FALSE),"")</f>
        <v/>
      </c>
    </row>
    <row r="834" spans="1:4" x14ac:dyDescent="0.2">
      <c r="A834" s="1" t="str">
        <f>IFERROR(VLOOKUP(832,非表示_作業シート!$C:$K,7,FALSE),"")</f>
        <v/>
      </c>
      <c r="B834" s="1" t="str">
        <f>IFERROR(VLOOKUP(832,非表示_作業シート!$C:$M,10,FALSE),"")</f>
        <v/>
      </c>
      <c r="C834" s="1" t="str">
        <f>IFERROR(VLOOKUP(832,非表示_作業シート!$C:$M,11,FALSE),"")</f>
        <v/>
      </c>
      <c r="D834" s="20" t="str">
        <f>IFERROR(VLOOKUP(832,非表示_作業シート!$C:$M,9,FALSE),"")</f>
        <v/>
      </c>
    </row>
    <row r="835" spans="1:4" x14ac:dyDescent="0.2">
      <c r="A835" s="1" t="str">
        <f>IFERROR(VLOOKUP(833,非表示_作業シート!$C:$K,7,FALSE),"")</f>
        <v/>
      </c>
      <c r="B835" s="1" t="str">
        <f>IFERROR(VLOOKUP(833,非表示_作業シート!$C:$M,10,FALSE),"")</f>
        <v/>
      </c>
      <c r="C835" s="1" t="str">
        <f>IFERROR(VLOOKUP(833,非表示_作業シート!$C:$M,11,FALSE),"")</f>
        <v/>
      </c>
      <c r="D835" s="20" t="str">
        <f>IFERROR(VLOOKUP(833,非表示_作業シート!$C:$M,9,FALSE),"")</f>
        <v/>
      </c>
    </row>
    <row r="836" spans="1:4" x14ac:dyDescent="0.2">
      <c r="A836" s="1" t="str">
        <f>IFERROR(VLOOKUP(834,非表示_作業シート!$C:$K,7,FALSE),"")</f>
        <v/>
      </c>
      <c r="B836" s="1" t="str">
        <f>IFERROR(VLOOKUP(834,非表示_作業シート!$C:$M,10,FALSE),"")</f>
        <v/>
      </c>
      <c r="C836" s="1" t="str">
        <f>IFERROR(VLOOKUP(834,非表示_作業シート!$C:$M,11,FALSE),"")</f>
        <v/>
      </c>
      <c r="D836" s="20" t="str">
        <f>IFERROR(VLOOKUP(834,非表示_作業シート!$C:$M,9,FALSE),"")</f>
        <v/>
      </c>
    </row>
    <row r="837" spans="1:4" x14ac:dyDescent="0.2">
      <c r="A837" s="1" t="str">
        <f>IFERROR(VLOOKUP(835,非表示_作業シート!$C:$K,7,FALSE),"")</f>
        <v/>
      </c>
      <c r="B837" s="1" t="str">
        <f>IFERROR(VLOOKUP(835,非表示_作業シート!$C:$M,10,FALSE),"")</f>
        <v/>
      </c>
      <c r="C837" s="1" t="str">
        <f>IFERROR(VLOOKUP(835,非表示_作業シート!$C:$M,11,FALSE),"")</f>
        <v/>
      </c>
      <c r="D837" s="20" t="str">
        <f>IFERROR(VLOOKUP(835,非表示_作業シート!$C:$M,9,FALSE),"")</f>
        <v/>
      </c>
    </row>
    <row r="838" spans="1:4" x14ac:dyDescent="0.2">
      <c r="A838" s="1" t="str">
        <f>IFERROR(VLOOKUP(836,非表示_作業シート!$C:$K,7,FALSE),"")</f>
        <v/>
      </c>
      <c r="B838" s="1" t="str">
        <f>IFERROR(VLOOKUP(836,非表示_作業シート!$C:$M,10,FALSE),"")</f>
        <v/>
      </c>
      <c r="C838" s="1" t="str">
        <f>IFERROR(VLOOKUP(836,非表示_作業シート!$C:$M,11,FALSE),"")</f>
        <v/>
      </c>
      <c r="D838" s="20" t="str">
        <f>IFERROR(VLOOKUP(836,非表示_作業シート!$C:$M,9,FALSE),"")</f>
        <v/>
      </c>
    </row>
    <row r="839" spans="1:4" x14ac:dyDescent="0.2">
      <c r="A839" s="1" t="str">
        <f>IFERROR(VLOOKUP(837,非表示_作業シート!$C:$K,7,FALSE),"")</f>
        <v/>
      </c>
      <c r="B839" s="1" t="str">
        <f>IFERROR(VLOOKUP(837,非表示_作業シート!$C:$M,10,FALSE),"")</f>
        <v/>
      </c>
      <c r="C839" s="1" t="str">
        <f>IFERROR(VLOOKUP(837,非表示_作業シート!$C:$M,11,FALSE),"")</f>
        <v/>
      </c>
      <c r="D839" s="20" t="str">
        <f>IFERROR(VLOOKUP(837,非表示_作業シート!$C:$M,9,FALSE),"")</f>
        <v/>
      </c>
    </row>
    <row r="840" spans="1:4" x14ac:dyDescent="0.2">
      <c r="A840" s="1" t="str">
        <f>IFERROR(VLOOKUP(838,非表示_作業シート!$C:$K,7,FALSE),"")</f>
        <v/>
      </c>
      <c r="B840" s="1" t="str">
        <f>IFERROR(VLOOKUP(838,非表示_作業シート!$C:$M,10,FALSE),"")</f>
        <v/>
      </c>
      <c r="C840" s="1" t="str">
        <f>IFERROR(VLOOKUP(838,非表示_作業シート!$C:$M,11,FALSE),"")</f>
        <v/>
      </c>
      <c r="D840" s="20" t="str">
        <f>IFERROR(VLOOKUP(838,非表示_作業シート!$C:$M,9,FALSE),"")</f>
        <v/>
      </c>
    </row>
    <row r="841" spans="1:4" x14ac:dyDescent="0.2">
      <c r="A841" s="1" t="str">
        <f>IFERROR(VLOOKUP(839,非表示_作業シート!$C:$K,7,FALSE),"")</f>
        <v/>
      </c>
      <c r="B841" s="1" t="str">
        <f>IFERROR(VLOOKUP(839,非表示_作業シート!$C:$M,10,FALSE),"")</f>
        <v/>
      </c>
      <c r="C841" s="1" t="str">
        <f>IFERROR(VLOOKUP(839,非表示_作業シート!$C:$M,11,FALSE),"")</f>
        <v/>
      </c>
      <c r="D841" s="20" t="str">
        <f>IFERROR(VLOOKUP(839,非表示_作業シート!$C:$M,9,FALSE),"")</f>
        <v/>
      </c>
    </row>
    <row r="842" spans="1:4" x14ac:dyDescent="0.2">
      <c r="A842" s="1" t="str">
        <f>IFERROR(VLOOKUP(840,非表示_作業シート!$C:$K,7,FALSE),"")</f>
        <v/>
      </c>
      <c r="B842" s="1" t="str">
        <f>IFERROR(VLOOKUP(840,非表示_作業シート!$C:$M,10,FALSE),"")</f>
        <v/>
      </c>
      <c r="C842" s="1" t="str">
        <f>IFERROR(VLOOKUP(840,非表示_作業シート!$C:$M,11,FALSE),"")</f>
        <v/>
      </c>
      <c r="D842" s="20" t="str">
        <f>IFERROR(VLOOKUP(840,非表示_作業シート!$C:$M,9,FALSE),"")</f>
        <v/>
      </c>
    </row>
    <row r="843" spans="1:4" x14ac:dyDescent="0.2">
      <c r="A843" s="1" t="str">
        <f>IFERROR(VLOOKUP(841,非表示_作業シート!$C:$K,7,FALSE),"")</f>
        <v/>
      </c>
      <c r="B843" s="1" t="str">
        <f>IFERROR(VLOOKUP(841,非表示_作業シート!$C:$M,10,FALSE),"")</f>
        <v/>
      </c>
      <c r="C843" s="1" t="str">
        <f>IFERROR(VLOOKUP(841,非表示_作業シート!$C:$M,11,FALSE),"")</f>
        <v/>
      </c>
      <c r="D843" s="20" t="str">
        <f>IFERROR(VLOOKUP(841,非表示_作業シート!$C:$M,9,FALSE),"")</f>
        <v/>
      </c>
    </row>
    <row r="844" spans="1:4" x14ac:dyDescent="0.2">
      <c r="A844" s="1" t="str">
        <f>IFERROR(VLOOKUP(842,非表示_作業シート!$C:$K,7,FALSE),"")</f>
        <v/>
      </c>
      <c r="B844" s="1" t="str">
        <f>IFERROR(VLOOKUP(842,非表示_作業シート!$C:$M,10,FALSE),"")</f>
        <v/>
      </c>
      <c r="C844" s="1" t="str">
        <f>IFERROR(VLOOKUP(842,非表示_作業シート!$C:$M,11,FALSE),"")</f>
        <v/>
      </c>
      <c r="D844" s="20" t="str">
        <f>IFERROR(VLOOKUP(842,非表示_作業シート!$C:$M,9,FALSE),"")</f>
        <v/>
      </c>
    </row>
    <row r="845" spans="1:4" x14ac:dyDescent="0.2">
      <c r="A845" s="1" t="str">
        <f>IFERROR(VLOOKUP(843,非表示_作業シート!$C:$K,7,FALSE),"")</f>
        <v/>
      </c>
      <c r="B845" s="1" t="str">
        <f>IFERROR(VLOOKUP(843,非表示_作業シート!$C:$M,10,FALSE),"")</f>
        <v/>
      </c>
      <c r="C845" s="1" t="str">
        <f>IFERROR(VLOOKUP(843,非表示_作業シート!$C:$M,11,FALSE),"")</f>
        <v/>
      </c>
      <c r="D845" s="20" t="str">
        <f>IFERROR(VLOOKUP(843,非表示_作業シート!$C:$M,9,FALSE),"")</f>
        <v/>
      </c>
    </row>
    <row r="846" spans="1:4" x14ac:dyDescent="0.2">
      <c r="A846" s="1" t="str">
        <f>IFERROR(VLOOKUP(844,非表示_作業シート!$C:$K,7,FALSE),"")</f>
        <v/>
      </c>
      <c r="B846" s="1" t="str">
        <f>IFERROR(VLOOKUP(844,非表示_作業シート!$C:$M,10,FALSE),"")</f>
        <v/>
      </c>
      <c r="C846" s="1" t="str">
        <f>IFERROR(VLOOKUP(844,非表示_作業シート!$C:$M,11,FALSE),"")</f>
        <v/>
      </c>
      <c r="D846" s="20" t="str">
        <f>IFERROR(VLOOKUP(844,非表示_作業シート!$C:$M,9,FALSE),"")</f>
        <v/>
      </c>
    </row>
    <row r="847" spans="1:4" x14ac:dyDescent="0.2">
      <c r="A847" s="1" t="str">
        <f>IFERROR(VLOOKUP(845,非表示_作業シート!$C:$K,7,FALSE),"")</f>
        <v/>
      </c>
      <c r="B847" s="1" t="str">
        <f>IFERROR(VLOOKUP(845,非表示_作業シート!$C:$M,10,FALSE),"")</f>
        <v/>
      </c>
      <c r="C847" s="1" t="str">
        <f>IFERROR(VLOOKUP(845,非表示_作業シート!$C:$M,11,FALSE),"")</f>
        <v/>
      </c>
      <c r="D847" s="20" t="str">
        <f>IFERROR(VLOOKUP(845,非表示_作業シート!$C:$M,9,FALSE),"")</f>
        <v/>
      </c>
    </row>
    <row r="848" spans="1:4" x14ac:dyDescent="0.2">
      <c r="A848" s="1" t="str">
        <f>IFERROR(VLOOKUP(846,非表示_作業シート!$C:$K,7,FALSE),"")</f>
        <v/>
      </c>
      <c r="B848" s="1" t="str">
        <f>IFERROR(VLOOKUP(846,非表示_作業シート!$C:$M,10,FALSE),"")</f>
        <v/>
      </c>
      <c r="C848" s="1" t="str">
        <f>IFERROR(VLOOKUP(846,非表示_作業シート!$C:$M,11,FALSE),"")</f>
        <v/>
      </c>
      <c r="D848" s="20" t="str">
        <f>IFERROR(VLOOKUP(846,非表示_作業シート!$C:$M,9,FALSE),"")</f>
        <v/>
      </c>
    </row>
    <row r="849" spans="1:4" x14ac:dyDescent="0.2">
      <c r="A849" s="1" t="str">
        <f>IFERROR(VLOOKUP(847,非表示_作業シート!$C:$K,7,FALSE),"")</f>
        <v/>
      </c>
      <c r="B849" s="1" t="str">
        <f>IFERROR(VLOOKUP(847,非表示_作業シート!$C:$M,10,FALSE),"")</f>
        <v/>
      </c>
      <c r="C849" s="1" t="str">
        <f>IFERROR(VLOOKUP(847,非表示_作業シート!$C:$M,11,FALSE),"")</f>
        <v/>
      </c>
      <c r="D849" s="20" t="str">
        <f>IFERROR(VLOOKUP(847,非表示_作業シート!$C:$M,9,FALSE),"")</f>
        <v/>
      </c>
    </row>
    <row r="850" spans="1:4" x14ac:dyDescent="0.2">
      <c r="A850" s="1" t="str">
        <f>IFERROR(VLOOKUP(848,非表示_作業シート!$C:$K,7,FALSE),"")</f>
        <v/>
      </c>
      <c r="B850" s="1" t="str">
        <f>IFERROR(VLOOKUP(848,非表示_作業シート!$C:$M,10,FALSE),"")</f>
        <v/>
      </c>
      <c r="C850" s="1" t="str">
        <f>IFERROR(VLOOKUP(848,非表示_作業シート!$C:$M,11,FALSE),"")</f>
        <v/>
      </c>
      <c r="D850" s="20" t="str">
        <f>IFERROR(VLOOKUP(848,非表示_作業シート!$C:$M,9,FALSE),"")</f>
        <v/>
      </c>
    </row>
    <row r="851" spans="1:4" x14ac:dyDescent="0.2">
      <c r="A851" s="1" t="str">
        <f>IFERROR(VLOOKUP(849,非表示_作業シート!$C:$K,7,FALSE),"")</f>
        <v/>
      </c>
      <c r="B851" s="1" t="str">
        <f>IFERROR(VLOOKUP(849,非表示_作業シート!$C:$M,10,FALSE),"")</f>
        <v/>
      </c>
      <c r="C851" s="1" t="str">
        <f>IFERROR(VLOOKUP(849,非表示_作業シート!$C:$M,11,FALSE),"")</f>
        <v/>
      </c>
      <c r="D851" s="20" t="str">
        <f>IFERROR(VLOOKUP(849,非表示_作業シート!$C:$M,9,FALSE),"")</f>
        <v/>
      </c>
    </row>
    <row r="852" spans="1:4" x14ac:dyDescent="0.2">
      <c r="A852" s="1" t="str">
        <f>IFERROR(VLOOKUP(850,非表示_作業シート!$C:$K,7,FALSE),"")</f>
        <v/>
      </c>
      <c r="B852" s="1" t="str">
        <f>IFERROR(VLOOKUP(850,非表示_作業シート!$C:$M,10,FALSE),"")</f>
        <v/>
      </c>
      <c r="C852" s="1" t="str">
        <f>IFERROR(VLOOKUP(850,非表示_作業シート!$C:$M,11,FALSE),"")</f>
        <v/>
      </c>
      <c r="D852" s="20" t="str">
        <f>IFERROR(VLOOKUP(850,非表示_作業シート!$C:$M,9,FALSE),"")</f>
        <v/>
      </c>
    </row>
    <row r="853" spans="1:4" x14ac:dyDescent="0.2">
      <c r="A853" s="1" t="str">
        <f>IFERROR(VLOOKUP(851,非表示_作業シート!$C:$K,7,FALSE),"")</f>
        <v/>
      </c>
      <c r="B853" s="1" t="str">
        <f>IFERROR(VLOOKUP(851,非表示_作業シート!$C:$M,10,FALSE),"")</f>
        <v/>
      </c>
      <c r="C853" s="1" t="str">
        <f>IFERROR(VLOOKUP(851,非表示_作業シート!$C:$M,11,FALSE),"")</f>
        <v/>
      </c>
      <c r="D853" s="20" t="str">
        <f>IFERROR(VLOOKUP(851,非表示_作業シート!$C:$M,9,FALSE),"")</f>
        <v/>
      </c>
    </row>
    <row r="854" spans="1:4" x14ac:dyDescent="0.2">
      <c r="A854" s="1" t="str">
        <f>IFERROR(VLOOKUP(852,非表示_作業シート!$C:$K,7,FALSE),"")</f>
        <v/>
      </c>
      <c r="B854" s="1" t="str">
        <f>IFERROR(VLOOKUP(852,非表示_作業シート!$C:$M,10,FALSE),"")</f>
        <v/>
      </c>
      <c r="C854" s="1" t="str">
        <f>IFERROR(VLOOKUP(852,非表示_作業シート!$C:$M,11,FALSE),"")</f>
        <v/>
      </c>
      <c r="D854" s="20" t="str">
        <f>IFERROR(VLOOKUP(852,非表示_作業シート!$C:$M,9,FALSE),"")</f>
        <v/>
      </c>
    </row>
    <row r="855" spans="1:4" x14ac:dyDescent="0.2">
      <c r="A855" s="1" t="str">
        <f>IFERROR(VLOOKUP(853,非表示_作業シート!$C:$K,7,FALSE),"")</f>
        <v/>
      </c>
      <c r="B855" s="1" t="str">
        <f>IFERROR(VLOOKUP(853,非表示_作業シート!$C:$M,10,FALSE),"")</f>
        <v/>
      </c>
      <c r="C855" s="1" t="str">
        <f>IFERROR(VLOOKUP(853,非表示_作業シート!$C:$M,11,FALSE),"")</f>
        <v/>
      </c>
      <c r="D855" s="20" t="str">
        <f>IFERROR(VLOOKUP(853,非表示_作業シート!$C:$M,9,FALSE),"")</f>
        <v/>
      </c>
    </row>
    <row r="856" spans="1:4" x14ac:dyDescent="0.2">
      <c r="A856" s="1" t="str">
        <f>IFERROR(VLOOKUP(854,非表示_作業シート!$C:$K,7,FALSE),"")</f>
        <v/>
      </c>
      <c r="B856" s="1" t="str">
        <f>IFERROR(VLOOKUP(854,非表示_作業シート!$C:$M,10,FALSE),"")</f>
        <v/>
      </c>
      <c r="C856" s="1" t="str">
        <f>IFERROR(VLOOKUP(854,非表示_作業シート!$C:$M,11,FALSE),"")</f>
        <v/>
      </c>
      <c r="D856" s="20" t="str">
        <f>IFERROR(VLOOKUP(854,非表示_作業シート!$C:$M,9,FALSE),"")</f>
        <v/>
      </c>
    </row>
    <row r="857" spans="1:4" x14ac:dyDescent="0.2">
      <c r="A857" s="1" t="str">
        <f>IFERROR(VLOOKUP(855,非表示_作業シート!$C:$K,7,FALSE),"")</f>
        <v/>
      </c>
      <c r="B857" s="1" t="str">
        <f>IFERROR(VLOOKUP(855,非表示_作業シート!$C:$M,10,FALSE),"")</f>
        <v/>
      </c>
      <c r="C857" s="1" t="str">
        <f>IFERROR(VLOOKUP(855,非表示_作業シート!$C:$M,11,FALSE),"")</f>
        <v/>
      </c>
      <c r="D857" s="20" t="str">
        <f>IFERROR(VLOOKUP(855,非表示_作業シート!$C:$M,9,FALSE),"")</f>
        <v/>
      </c>
    </row>
    <row r="858" spans="1:4" x14ac:dyDescent="0.2">
      <c r="A858" s="1" t="str">
        <f>IFERROR(VLOOKUP(856,非表示_作業シート!$C:$K,7,FALSE),"")</f>
        <v/>
      </c>
      <c r="B858" s="1" t="str">
        <f>IFERROR(VLOOKUP(856,非表示_作業シート!$C:$M,10,FALSE),"")</f>
        <v/>
      </c>
      <c r="C858" s="1" t="str">
        <f>IFERROR(VLOOKUP(856,非表示_作業シート!$C:$M,11,FALSE),"")</f>
        <v/>
      </c>
      <c r="D858" s="20" t="str">
        <f>IFERROR(VLOOKUP(856,非表示_作業シート!$C:$M,9,FALSE),"")</f>
        <v/>
      </c>
    </row>
    <row r="859" spans="1:4" x14ac:dyDescent="0.2">
      <c r="A859" s="1" t="str">
        <f>IFERROR(VLOOKUP(857,非表示_作業シート!$C:$K,7,FALSE),"")</f>
        <v/>
      </c>
      <c r="B859" s="1" t="str">
        <f>IFERROR(VLOOKUP(857,非表示_作業シート!$C:$M,10,FALSE),"")</f>
        <v/>
      </c>
      <c r="C859" s="1" t="str">
        <f>IFERROR(VLOOKUP(857,非表示_作業シート!$C:$M,11,FALSE),"")</f>
        <v/>
      </c>
      <c r="D859" s="20" t="str">
        <f>IFERROR(VLOOKUP(857,非表示_作業シート!$C:$M,9,FALSE),"")</f>
        <v/>
      </c>
    </row>
    <row r="860" spans="1:4" x14ac:dyDescent="0.2">
      <c r="A860" s="1" t="str">
        <f>IFERROR(VLOOKUP(858,非表示_作業シート!$C:$K,7,FALSE),"")</f>
        <v/>
      </c>
      <c r="B860" s="1" t="str">
        <f>IFERROR(VLOOKUP(858,非表示_作業シート!$C:$M,10,FALSE),"")</f>
        <v/>
      </c>
      <c r="C860" s="1" t="str">
        <f>IFERROR(VLOOKUP(858,非表示_作業シート!$C:$M,11,FALSE),"")</f>
        <v/>
      </c>
      <c r="D860" s="20" t="str">
        <f>IFERROR(VLOOKUP(858,非表示_作業シート!$C:$M,9,FALSE),"")</f>
        <v/>
      </c>
    </row>
    <row r="861" spans="1:4" x14ac:dyDescent="0.2">
      <c r="A861" s="1" t="str">
        <f>IFERROR(VLOOKUP(859,非表示_作業シート!$C:$K,7,FALSE),"")</f>
        <v/>
      </c>
      <c r="B861" s="1" t="str">
        <f>IFERROR(VLOOKUP(859,非表示_作業シート!$C:$M,10,FALSE),"")</f>
        <v/>
      </c>
      <c r="C861" s="1" t="str">
        <f>IFERROR(VLOOKUP(859,非表示_作業シート!$C:$M,11,FALSE),"")</f>
        <v/>
      </c>
      <c r="D861" s="20" t="str">
        <f>IFERROR(VLOOKUP(859,非表示_作業シート!$C:$M,9,FALSE),"")</f>
        <v/>
      </c>
    </row>
    <row r="862" spans="1:4" x14ac:dyDescent="0.2">
      <c r="A862" s="1" t="str">
        <f>IFERROR(VLOOKUP(860,非表示_作業シート!$C:$K,7,FALSE),"")</f>
        <v/>
      </c>
      <c r="B862" s="1" t="str">
        <f>IFERROR(VLOOKUP(860,非表示_作業シート!$C:$M,10,FALSE),"")</f>
        <v/>
      </c>
      <c r="C862" s="1" t="str">
        <f>IFERROR(VLOOKUP(860,非表示_作業シート!$C:$M,11,FALSE),"")</f>
        <v/>
      </c>
      <c r="D862" s="20" t="str">
        <f>IFERROR(VLOOKUP(860,非表示_作業シート!$C:$M,9,FALSE),"")</f>
        <v/>
      </c>
    </row>
    <row r="863" spans="1:4" x14ac:dyDescent="0.2">
      <c r="A863" s="1" t="str">
        <f>IFERROR(VLOOKUP(861,非表示_作業シート!$C:$K,7,FALSE),"")</f>
        <v/>
      </c>
      <c r="B863" s="1" t="str">
        <f>IFERROR(VLOOKUP(861,非表示_作業シート!$C:$M,10,FALSE),"")</f>
        <v/>
      </c>
      <c r="C863" s="1" t="str">
        <f>IFERROR(VLOOKUP(861,非表示_作業シート!$C:$M,11,FALSE),"")</f>
        <v/>
      </c>
      <c r="D863" s="20" t="str">
        <f>IFERROR(VLOOKUP(861,非表示_作業シート!$C:$M,9,FALSE),"")</f>
        <v/>
      </c>
    </row>
    <row r="864" spans="1:4" x14ac:dyDescent="0.2">
      <c r="A864" s="1" t="str">
        <f>IFERROR(VLOOKUP(862,非表示_作業シート!$C:$K,7,FALSE),"")</f>
        <v/>
      </c>
      <c r="B864" s="1" t="str">
        <f>IFERROR(VLOOKUP(862,非表示_作業シート!$C:$M,10,FALSE),"")</f>
        <v/>
      </c>
      <c r="C864" s="1" t="str">
        <f>IFERROR(VLOOKUP(862,非表示_作業シート!$C:$M,11,FALSE),"")</f>
        <v/>
      </c>
      <c r="D864" s="20" t="str">
        <f>IFERROR(VLOOKUP(862,非表示_作業シート!$C:$M,9,FALSE),"")</f>
        <v/>
      </c>
    </row>
    <row r="865" spans="1:4" x14ac:dyDescent="0.2">
      <c r="A865" s="1" t="str">
        <f>IFERROR(VLOOKUP(863,非表示_作業シート!$C:$K,7,FALSE),"")</f>
        <v/>
      </c>
      <c r="B865" s="1" t="str">
        <f>IFERROR(VLOOKUP(863,非表示_作業シート!$C:$M,10,FALSE),"")</f>
        <v/>
      </c>
      <c r="C865" s="1" t="str">
        <f>IFERROR(VLOOKUP(863,非表示_作業シート!$C:$M,11,FALSE),"")</f>
        <v/>
      </c>
      <c r="D865" s="20" t="str">
        <f>IFERROR(VLOOKUP(863,非表示_作業シート!$C:$M,9,FALSE),"")</f>
        <v/>
      </c>
    </row>
    <row r="866" spans="1:4" x14ac:dyDescent="0.2">
      <c r="A866" s="1" t="str">
        <f>IFERROR(VLOOKUP(864,非表示_作業シート!$C:$K,7,FALSE),"")</f>
        <v/>
      </c>
      <c r="B866" s="1" t="str">
        <f>IFERROR(VLOOKUP(864,非表示_作業シート!$C:$M,10,FALSE),"")</f>
        <v/>
      </c>
      <c r="C866" s="1" t="str">
        <f>IFERROR(VLOOKUP(864,非表示_作業シート!$C:$M,11,FALSE),"")</f>
        <v/>
      </c>
      <c r="D866" s="20" t="str">
        <f>IFERROR(VLOOKUP(864,非表示_作業シート!$C:$M,9,FALSE),"")</f>
        <v/>
      </c>
    </row>
    <row r="867" spans="1:4" x14ac:dyDescent="0.2">
      <c r="A867" s="1" t="str">
        <f>IFERROR(VLOOKUP(865,非表示_作業シート!$C:$K,7,FALSE),"")</f>
        <v/>
      </c>
      <c r="B867" s="1" t="str">
        <f>IFERROR(VLOOKUP(865,非表示_作業シート!$C:$M,10,FALSE),"")</f>
        <v/>
      </c>
      <c r="C867" s="1" t="str">
        <f>IFERROR(VLOOKUP(865,非表示_作業シート!$C:$M,11,FALSE),"")</f>
        <v/>
      </c>
      <c r="D867" s="20" t="str">
        <f>IFERROR(VLOOKUP(865,非表示_作業シート!$C:$M,9,FALSE),"")</f>
        <v/>
      </c>
    </row>
    <row r="868" spans="1:4" x14ac:dyDescent="0.2">
      <c r="A868" s="1" t="str">
        <f>IFERROR(VLOOKUP(866,非表示_作業シート!$C:$K,7,FALSE),"")</f>
        <v/>
      </c>
      <c r="B868" s="1" t="str">
        <f>IFERROR(VLOOKUP(866,非表示_作業シート!$C:$M,10,FALSE),"")</f>
        <v/>
      </c>
      <c r="C868" s="1" t="str">
        <f>IFERROR(VLOOKUP(866,非表示_作業シート!$C:$M,11,FALSE),"")</f>
        <v/>
      </c>
      <c r="D868" s="20" t="str">
        <f>IFERROR(VLOOKUP(866,非表示_作業シート!$C:$M,9,FALSE),"")</f>
        <v/>
      </c>
    </row>
    <row r="869" spans="1:4" x14ac:dyDescent="0.2">
      <c r="A869" s="1" t="str">
        <f>IFERROR(VLOOKUP(867,非表示_作業シート!$C:$K,7,FALSE),"")</f>
        <v/>
      </c>
      <c r="B869" s="1" t="str">
        <f>IFERROR(VLOOKUP(867,非表示_作業シート!$C:$M,10,FALSE),"")</f>
        <v/>
      </c>
      <c r="C869" s="1" t="str">
        <f>IFERROR(VLOOKUP(867,非表示_作業シート!$C:$M,11,FALSE),"")</f>
        <v/>
      </c>
      <c r="D869" s="20" t="str">
        <f>IFERROR(VLOOKUP(867,非表示_作業シート!$C:$M,9,FALSE),"")</f>
        <v/>
      </c>
    </row>
    <row r="870" spans="1:4" x14ac:dyDescent="0.2">
      <c r="A870" s="1" t="str">
        <f>IFERROR(VLOOKUP(868,非表示_作業シート!$C:$K,7,FALSE),"")</f>
        <v/>
      </c>
      <c r="B870" s="1" t="str">
        <f>IFERROR(VLOOKUP(868,非表示_作業シート!$C:$M,10,FALSE),"")</f>
        <v/>
      </c>
      <c r="C870" s="1" t="str">
        <f>IFERROR(VLOOKUP(868,非表示_作業シート!$C:$M,11,FALSE),"")</f>
        <v/>
      </c>
      <c r="D870" s="20" t="str">
        <f>IFERROR(VLOOKUP(868,非表示_作業シート!$C:$M,9,FALSE),"")</f>
        <v/>
      </c>
    </row>
    <row r="871" spans="1:4" x14ac:dyDescent="0.2">
      <c r="A871" s="1" t="str">
        <f>IFERROR(VLOOKUP(869,非表示_作業シート!$C:$K,7,FALSE),"")</f>
        <v/>
      </c>
      <c r="B871" s="1" t="str">
        <f>IFERROR(VLOOKUP(869,非表示_作業シート!$C:$M,10,FALSE),"")</f>
        <v/>
      </c>
      <c r="C871" s="1" t="str">
        <f>IFERROR(VLOOKUP(869,非表示_作業シート!$C:$M,11,FALSE),"")</f>
        <v/>
      </c>
      <c r="D871" s="20" t="str">
        <f>IFERROR(VLOOKUP(869,非表示_作業シート!$C:$M,9,FALSE),"")</f>
        <v/>
      </c>
    </row>
    <row r="872" spans="1:4" x14ac:dyDescent="0.2">
      <c r="A872" s="1" t="str">
        <f>IFERROR(VLOOKUP(870,非表示_作業シート!$C:$K,7,FALSE),"")</f>
        <v/>
      </c>
      <c r="B872" s="1" t="str">
        <f>IFERROR(VLOOKUP(870,非表示_作業シート!$C:$M,10,FALSE),"")</f>
        <v/>
      </c>
      <c r="C872" s="1" t="str">
        <f>IFERROR(VLOOKUP(870,非表示_作業シート!$C:$M,11,FALSE),"")</f>
        <v/>
      </c>
      <c r="D872" s="20" t="str">
        <f>IFERROR(VLOOKUP(870,非表示_作業シート!$C:$M,9,FALSE),"")</f>
        <v/>
      </c>
    </row>
    <row r="873" spans="1:4" x14ac:dyDescent="0.2">
      <c r="A873" s="1" t="str">
        <f>IFERROR(VLOOKUP(871,非表示_作業シート!$C:$K,7,FALSE),"")</f>
        <v/>
      </c>
      <c r="B873" s="1" t="str">
        <f>IFERROR(VLOOKUP(871,非表示_作業シート!$C:$M,10,FALSE),"")</f>
        <v/>
      </c>
      <c r="C873" s="1" t="str">
        <f>IFERROR(VLOOKUP(871,非表示_作業シート!$C:$M,11,FALSE),"")</f>
        <v/>
      </c>
      <c r="D873" s="20" t="str">
        <f>IFERROR(VLOOKUP(871,非表示_作業シート!$C:$M,9,FALSE),"")</f>
        <v/>
      </c>
    </row>
    <row r="874" spans="1:4" x14ac:dyDescent="0.2">
      <c r="A874" s="1" t="str">
        <f>IFERROR(VLOOKUP(872,非表示_作業シート!$C:$K,7,FALSE),"")</f>
        <v/>
      </c>
      <c r="B874" s="1" t="str">
        <f>IFERROR(VLOOKUP(872,非表示_作業シート!$C:$M,10,FALSE),"")</f>
        <v/>
      </c>
      <c r="C874" s="1" t="str">
        <f>IFERROR(VLOOKUP(872,非表示_作業シート!$C:$M,11,FALSE),"")</f>
        <v/>
      </c>
      <c r="D874" s="20" t="str">
        <f>IFERROR(VLOOKUP(872,非表示_作業シート!$C:$M,9,FALSE),"")</f>
        <v/>
      </c>
    </row>
    <row r="875" spans="1:4" x14ac:dyDescent="0.2">
      <c r="A875" s="1" t="str">
        <f>IFERROR(VLOOKUP(873,非表示_作業シート!$C:$K,7,FALSE),"")</f>
        <v/>
      </c>
      <c r="B875" s="1" t="str">
        <f>IFERROR(VLOOKUP(873,非表示_作業シート!$C:$M,10,FALSE),"")</f>
        <v/>
      </c>
      <c r="C875" s="1" t="str">
        <f>IFERROR(VLOOKUP(873,非表示_作業シート!$C:$M,11,FALSE),"")</f>
        <v/>
      </c>
      <c r="D875" s="20" t="str">
        <f>IFERROR(VLOOKUP(873,非表示_作業シート!$C:$M,9,FALSE),"")</f>
        <v/>
      </c>
    </row>
    <row r="876" spans="1:4" x14ac:dyDescent="0.2">
      <c r="A876" s="1" t="str">
        <f>IFERROR(VLOOKUP(874,非表示_作業シート!$C:$K,7,FALSE),"")</f>
        <v/>
      </c>
      <c r="B876" s="1" t="str">
        <f>IFERROR(VLOOKUP(874,非表示_作業シート!$C:$M,10,FALSE),"")</f>
        <v/>
      </c>
      <c r="C876" s="1" t="str">
        <f>IFERROR(VLOOKUP(874,非表示_作業シート!$C:$M,11,FALSE),"")</f>
        <v/>
      </c>
      <c r="D876" s="20" t="str">
        <f>IFERROR(VLOOKUP(874,非表示_作業シート!$C:$M,9,FALSE),"")</f>
        <v/>
      </c>
    </row>
    <row r="877" spans="1:4" x14ac:dyDescent="0.2">
      <c r="A877" s="1" t="str">
        <f>IFERROR(VLOOKUP(875,非表示_作業シート!$C:$K,7,FALSE),"")</f>
        <v/>
      </c>
      <c r="B877" s="1" t="str">
        <f>IFERROR(VLOOKUP(875,非表示_作業シート!$C:$M,10,FALSE),"")</f>
        <v/>
      </c>
      <c r="C877" s="1" t="str">
        <f>IFERROR(VLOOKUP(875,非表示_作業シート!$C:$M,11,FALSE),"")</f>
        <v/>
      </c>
      <c r="D877" s="20" t="str">
        <f>IFERROR(VLOOKUP(875,非表示_作業シート!$C:$M,9,FALSE),"")</f>
        <v/>
      </c>
    </row>
    <row r="878" spans="1:4" x14ac:dyDescent="0.2">
      <c r="A878" s="1" t="str">
        <f>IFERROR(VLOOKUP(876,非表示_作業シート!$C:$K,7,FALSE),"")</f>
        <v/>
      </c>
      <c r="B878" s="1" t="str">
        <f>IFERROR(VLOOKUP(876,非表示_作業シート!$C:$M,10,FALSE),"")</f>
        <v/>
      </c>
      <c r="C878" s="1" t="str">
        <f>IFERROR(VLOOKUP(876,非表示_作業シート!$C:$M,11,FALSE),"")</f>
        <v/>
      </c>
      <c r="D878" s="20" t="str">
        <f>IFERROR(VLOOKUP(876,非表示_作業シート!$C:$M,9,FALSE),"")</f>
        <v/>
      </c>
    </row>
    <row r="879" spans="1:4" x14ac:dyDescent="0.2">
      <c r="A879" s="1" t="str">
        <f>IFERROR(VLOOKUP(877,非表示_作業シート!$C:$K,7,FALSE),"")</f>
        <v/>
      </c>
      <c r="B879" s="1" t="str">
        <f>IFERROR(VLOOKUP(877,非表示_作業シート!$C:$M,10,FALSE),"")</f>
        <v/>
      </c>
      <c r="C879" s="1" t="str">
        <f>IFERROR(VLOOKUP(877,非表示_作業シート!$C:$M,11,FALSE),"")</f>
        <v/>
      </c>
      <c r="D879" s="20" t="str">
        <f>IFERROR(VLOOKUP(877,非表示_作業シート!$C:$M,9,FALSE),"")</f>
        <v/>
      </c>
    </row>
    <row r="880" spans="1:4" x14ac:dyDescent="0.2">
      <c r="A880" s="1" t="str">
        <f>IFERROR(VLOOKUP(878,非表示_作業シート!$C:$K,7,FALSE),"")</f>
        <v/>
      </c>
      <c r="B880" s="1" t="str">
        <f>IFERROR(VLOOKUP(878,非表示_作業シート!$C:$M,10,FALSE),"")</f>
        <v/>
      </c>
      <c r="C880" s="1" t="str">
        <f>IFERROR(VLOOKUP(878,非表示_作業シート!$C:$M,11,FALSE),"")</f>
        <v/>
      </c>
      <c r="D880" s="20" t="str">
        <f>IFERROR(VLOOKUP(878,非表示_作業シート!$C:$M,9,FALSE),"")</f>
        <v/>
      </c>
    </row>
    <row r="881" spans="1:4" x14ac:dyDescent="0.2">
      <c r="A881" s="1" t="str">
        <f>IFERROR(VLOOKUP(879,非表示_作業シート!$C:$K,7,FALSE),"")</f>
        <v/>
      </c>
      <c r="B881" s="1" t="str">
        <f>IFERROR(VLOOKUP(879,非表示_作業シート!$C:$M,10,FALSE),"")</f>
        <v/>
      </c>
      <c r="C881" s="1" t="str">
        <f>IFERROR(VLOOKUP(879,非表示_作業シート!$C:$M,11,FALSE),"")</f>
        <v/>
      </c>
      <c r="D881" s="20" t="str">
        <f>IFERROR(VLOOKUP(879,非表示_作業シート!$C:$M,9,FALSE),"")</f>
        <v/>
      </c>
    </row>
    <row r="882" spans="1:4" x14ac:dyDescent="0.2">
      <c r="A882" s="1" t="str">
        <f>IFERROR(VLOOKUP(880,非表示_作業シート!$C:$K,7,FALSE),"")</f>
        <v/>
      </c>
      <c r="B882" s="1" t="str">
        <f>IFERROR(VLOOKUP(880,非表示_作業シート!$C:$M,10,FALSE),"")</f>
        <v/>
      </c>
      <c r="C882" s="1" t="str">
        <f>IFERROR(VLOOKUP(880,非表示_作業シート!$C:$M,11,FALSE),"")</f>
        <v/>
      </c>
      <c r="D882" s="20" t="str">
        <f>IFERROR(VLOOKUP(880,非表示_作業シート!$C:$M,9,FALSE),"")</f>
        <v/>
      </c>
    </row>
    <row r="883" spans="1:4" x14ac:dyDescent="0.2">
      <c r="A883" s="1" t="str">
        <f>IFERROR(VLOOKUP(881,非表示_作業シート!$C:$K,7,FALSE),"")</f>
        <v/>
      </c>
      <c r="B883" s="1" t="str">
        <f>IFERROR(VLOOKUP(881,非表示_作業シート!$C:$M,10,FALSE),"")</f>
        <v/>
      </c>
      <c r="C883" s="1" t="str">
        <f>IFERROR(VLOOKUP(881,非表示_作業シート!$C:$M,11,FALSE),"")</f>
        <v/>
      </c>
      <c r="D883" s="20" t="str">
        <f>IFERROR(VLOOKUP(881,非表示_作業シート!$C:$M,9,FALSE),"")</f>
        <v/>
      </c>
    </row>
    <row r="884" spans="1:4" x14ac:dyDescent="0.2">
      <c r="A884" s="1" t="str">
        <f>IFERROR(VLOOKUP(882,非表示_作業シート!$C:$K,7,FALSE),"")</f>
        <v/>
      </c>
      <c r="B884" s="1" t="str">
        <f>IFERROR(VLOOKUP(882,非表示_作業シート!$C:$M,10,FALSE),"")</f>
        <v/>
      </c>
      <c r="C884" s="1" t="str">
        <f>IFERROR(VLOOKUP(882,非表示_作業シート!$C:$M,11,FALSE),"")</f>
        <v/>
      </c>
      <c r="D884" s="20" t="str">
        <f>IFERROR(VLOOKUP(882,非表示_作業シート!$C:$M,9,FALSE),"")</f>
        <v/>
      </c>
    </row>
    <row r="885" spans="1:4" x14ac:dyDescent="0.2">
      <c r="A885" s="1" t="str">
        <f>IFERROR(VLOOKUP(883,非表示_作業シート!$C:$K,7,FALSE),"")</f>
        <v/>
      </c>
      <c r="B885" s="1" t="str">
        <f>IFERROR(VLOOKUP(883,非表示_作業シート!$C:$M,10,FALSE),"")</f>
        <v/>
      </c>
      <c r="C885" s="1" t="str">
        <f>IFERROR(VLOOKUP(883,非表示_作業シート!$C:$M,11,FALSE),"")</f>
        <v/>
      </c>
      <c r="D885" s="20" t="str">
        <f>IFERROR(VLOOKUP(883,非表示_作業シート!$C:$M,9,FALSE),"")</f>
        <v/>
      </c>
    </row>
    <row r="886" spans="1:4" x14ac:dyDescent="0.2">
      <c r="A886" s="1" t="str">
        <f>IFERROR(VLOOKUP(884,非表示_作業シート!$C:$K,7,FALSE),"")</f>
        <v/>
      </c>
      <c r="B886" s="1" t="str">
        <f>IFERROR(VLOOKUP(884,非表示_作業シート!$C:$M,10,FALSE),"")</f>
        <v/>
      </c>
      <c r="C886" s="1" t="str">
        <f>IFERROR(VLOOKUP(884,非表示_作業シート!$C:$M,11,FALSE),"")</f>
        <v/>
      </c>
      <c r="D886" s="20" t="str">
        <f>IFERROR(VLOOKUP(884,非表示_作業シート!$C:$M,9,FALSE),"")</f>
        <v/>
      </c>
    </row>
    <row r="887" spans="1:4" x14ac:dyDescent="0.2">
      <c r="A887" s="1" t="str">
        <f>IFERROR(VLOOKUP(885,非表示_作業シート!$C:$K,7,FALSE),"")</f>
        <v/>
      </c>
      <c r="B887" s="1" t="str">
        <f>IFERROR(VLOOKUP(885,非表示_作業シート!$C:$M,10,FALSE),"")</f>
        <v/>
      </c>
      <c r="C887" s="1" t="str">
        <f>IFERROR(VLOOKUP(885,非表示_作業シート!$C:$M,11,FALSE),"")</f>
        <v/>
      </c>
      <c r="D887" s="20" t="str">
        <f>IFERROR(VLOOKUP(885,非表示_作業シート!$C:$M,9,FALSE),"")</f>
        <v/>
      </c>
    </row>
    <row r="888" spans="1:4" x14ac:dyDescent="0.2">
      <c r="A888" s="1" t="str">
        <f>IFERROR(VLOOKUP(886,非表示_作業シート!$C:$K,7,FALSE),"")</f>
        <v/>
      </c>
      <c r="B888" s="1" t="str">
        <f>IFERROR(VLOOKUP(886,非表示_作業シート!$C:$M,10,FALSE),"")</f>
        <v/>
      </c>
      <c r="C888" s="1" t="str">
        <f>IFERROR(VLOOKUP(886,非表示_作業シート!$C:$M,11,FALSE),"")</f>
        <v/>
      </c>
      <c r="D888" s="20" t="str">
        <f>IFERROR(VLOOKUP(886,非表示_作業シート!$C:$M,9,FALSE),"")</f>
        <v/>
      </c>
    </row>
    <row r="889" spans="1:4" x14ac:dyDescent="0.2">
      <c r="A889" s="1" t="str">
        <f>IFERROR(VLOOKUP(887,非表示_作業シート!$C:$K,7,FALSE),"")</f>
        <v/>
      </c>
      <c r="B889" s="1" t="str">
        <f>IFERROR(VLOOKUP(887,非表示_作業シート!$C:$M,10,FALSE),"")</f>
        <v/>
      </c>
      <c r="C889" s="1" t="str">
        <f>IFERROR(VLOOKUP(887,非表示_作業シート!$C:$M,11,FALSE),"")</f>
        <v/>
      </c>
      <c r="D889" s="20" t="str">
        <f>IFERROR(VLOOKUP(887,非表示_作業シート!$C:$M,9,FALSE),"")</f>
        <v/>
      </c>
    </row>
    <row r="890" spans="1:4" x14ac:dyDescent="0.2">
      <c r="A890" s="1" t="str">
        <f>IFERROR(VLOOKUP(888,非表示_作業シート!$C:$K,7,FALSE),"")</f>
        <v/>
      </c>
      <c r="B890" s="1" t="str">
        <f>IFERROR(VLOOKUP(888,非表示_作業シート!$C:$M,10,FALSE),"")</f>
        <v/>
      </c>
      <c r="C890" s="1" t="str">
        <f>IFERROR(VLOOKUP(888,非表示_作業シート!$C:$M,11,FALSE),"")</f>
        <v/>
      </c>
      <c r="D890" s="20" t="str">
        <f>IFERROR(VLOOKUP(888,非表示_作業シート!$C:$M,9,FALSE),"")</f>
        <v/>
      </c>
    </row>
    <row r="891" spans="1:4" x14ac:dyDescent="0.2">
      <c r="A891" s="1" t="str">
        <f>IFERROR(VLOOKUP(889,非表示_作業シート!$C:$K,7,FALSE),"")</f>
        <v/>
      </c>
      <c r="B891" s="1" t="str">
        <f>IFERROR(VLOOKUP(889,非表示_作業シート!$C:$M,10,FALSE),"")</f>
        <v/>
      </c>
      <c r="C891" s="1" t="str">
        <f>IFERROR(VLOOKUP(889,非表示_作業シート!$C:$M,11,FALSE),"")</f>
        <v/>
      </c>
      <c r="D891" s="20" t="str">
        <f>IFERROR(VLOOKUP(889,非表示_作業シート!$C:$M,9,FALSE),"")</f>
        <v/>
      </c>
    </row>
    <row r="892" spans="1:4" x14ac:dyDescent="0.2">
      <c r="A892" s="1" t="str">
        <f>IFERROR(VLOOKUP(890,非表示_作業シート!$C:$K,7,FALSE),"")</f>
        <v/>
      </c>
      <c r="B892" s="1" t="str">
        <f>IFERROR(VLOOKUP(890,非表示_作業シート!$C:$M,10,FALSE),"")</f>
        <v/>
      </c>
      <c r="C892" s="1" t="str">
        <f>IFERROR(VLOOKUP(890,非表示_作業シート!$C:$M,11,FALSE),"")</f>
        <v/>
      </c>
      <c r="D892" s="20" t="str">
        <f>IFERROR(VLOOKUP(890,非表示_作業シート!$C:$M,9,FALSE),"")</f>
        <v/>
      </c>
    </row>
    <row r="893" spans="1:4" x14ac:dyDescent="0.2">
      <c r="A893" s="1" t="str">
        <f>IFERROR(VLOOKUP(891,非表示_作業シート!$C:$K,7,FALSE),"")</f>
        <v/>
      </c>
      <c r="B893" s="1" t="str">
        <f>IFERROR(VLOOKUP(891,非表示_作業シート!$C:$M,10,FALSE),"")</f>
        <v/>
      </c>
      <c r="C893" s="1" t="str">
        <f>IFERROR(VLOOKUP(891,非表示_作業シート!$C:$M,11,FALSE),"")</f>
        <v/>
      </c>
      <c r="D893" s="20" t="str">
        <f>IFERROR(VLOOKUP(891,非表示_作業シート!$C:$M,9,FALSE),"")</f>
        <v/>
      </c>
    </row>
    <row r="894" spans="1:4" x14ac:dyDescent="0.2">
      <c r="A894" s="1" t="str">
        <f>IFERROR(VLOOKUP(892,非表示_作業シート!$C:$K,7,FALSE),"")</f>
        <v/>
      </c>
      <c r="B894" s="1" t="str">
        <f>IFERROR(VLOOKUP(892,非表示_作業シート!$C:$M,10,FALSE),"")</f>
        <v/>
      </c>
      <c r="C894" s="1" t="str">
        <f>IFERROR(VLOOKUP(892,非表示_作業シート!$C:$M,11,FALSE),"")</f>
        <v/>
      </c>
      <c r="D894" s="20" t="str">
        <f>IFERROR(VLOOKUP(892,非表示_作業シート!$C:$M,9,FALSE),"")</f>
        <v/>
      </c>
    </row>
    <row r="895" spans="1:4" x14ac:dyDescent="0.2">
      <c r="A895" s="1" t="str">
        <f>IFERROR(VLOOKUP(893,非表示_作業シート!$C:$K,7,FALSE),"")</f>
        <v/>
      </c>
      <c r="B895" s="1" t="str">
        <f>IFERROR(VLOOKUP(893,非表示_作業シート!$C:$M,10,FALSE),"")</f>
        <v/>
      </c>
      <c r="C895" s="1" t="str">
        <f>IFERROR(VLOOKUP(893,非表示_作業シート!$C:$M,11,FALSE),"")</f>
        <v/>
      </c>
      <c r="D895" s="20" t="str">
        <f>IFERROR(VLOOKUP(893,非表示_作業シート!$C:$M,9,FALSE),"")</f>
        <v/>
      </c>
    </row>
    <row r="896" spans="1:4" x14ac:dyDescent="0.2">
      <c r="A896" s="1" t="str">
        <f>IFERROR(VLOOKUP(894,非表示_作業シート!$C:$K,7,FALSE),"")</f>
        <v/>
      </c>
      <c r="B896" s="1" t="str">
        <f>IFERROR(VLOOKUP(894,非表示_作業シート!$C:$M,10,FALSE),"")</f>
        <v/>
      </c>
      <c r="C896" s="1" t="str">
        <f>IFERROR(VLOOKUP(894,非表示_作業シート!$C:$M,11,FALSE),"")</f>
        <v/>
      </c>
      <c r="D896" s="20" t="str">
        <f>IFERROR(VLOOKUP(894,非表示_作業シート!$C:$M,9,FALSE),"")</f>
        <v/>
      </c>
    </row>
    <row r="897" spans="1:4" x14ac:dyDescent="0.2">
      <c r="A897" s="1" t="str">
        <f>IFERROR(VLOOKUP(895,非表示_作業シート!$C:$K,7,FALSE),"")</f>
        <v/>
      </c>
      <c r="B897" s="1" t="str">
        <f>IFERROR(VLOOKUP(895,非表示_作業シート!$C:$M,10,FALSE),"")</f>
        <v/>
      </c>
      <c r="C897" s="1" t="str">
        <f>IFERROR(VLOOKUP(895,非表示_作業シート!$C:$M,11,FALSE),"")</f>
        <v/>
      </c>
      <c r="D897" s="20" t="str">
        <f>IFERROR(VLOOKUP(895,非表示_作業シート!$C:$M,9,FALSE),"")</f>
        <v/>
      </c>
    </row>
    <row r="898" spans="1:4" x14ac:dyDescent="0.2">
      <c r="A898" s="1" t="str">
        <f>IFERROR(VLOOKUP(896,非表示_作業シート!$C:$K,7,FALSE),"")</f>
        <v/>
      </c>
      <c r="B898" s="1" t="str">
        <f>IFERROR(VLOOKUP(896,非表示_作業シート!$C:$M,10,FALSE),"")</f>
        <v/>
      </c>
      <c r="C898" s="1" t="str">
        <f>IFERROR(VLOOKUP(896,非表示_作業シート!$C:$M,11,FALSE),"")</f>
        <v/>
      </c>
      <c r="D898" s="20" t="str">
        <f>IFERROR(VLOOKUP(896,非表示_作業シート!$C:$M,9,FALSE),"")</f>
        <v/>
      </c>
    </row>
    <row r="899" spans="1:4" x14ac:dyDescent="0.2">
      <c r="A899" s="1" t="str">
        <f>IFERROR(VLOOKUP(897,非表示_作業シート!$C:$K,7,FALSE),"")</f>
        <v/>
      </c>
      <c r="B899" s="1" t="str">
        <f>IFERROR(VLOOKUP(897,非表示_作業シート!$C:$M,10,FALSE),"")</f>
        <v/>
      </c>
      <c r="C899" s="1" t="str">
        <f>IFERROR(VLOOKUP(897,非表示_作業シート!$C:$M,11,FALSE),"")</f>
        <v/>
      </c>
      <c r="D899" s="20" t="str">
        <f>IFERROR(VLOOKUP(897,非表示_作業シート!$C:$M,9,FALSE),"")</f>
        <v/>
      </c>
    </row>
    <row r="900" spans="1:4" x14ac:dyDescent="0.2">
      <c r="A900" s="1" t="str">
        <f>IFERROR(VLOOKUP(898,非表示_作業シート!$C:$K,7,FALSE),"")</f>
        <v/>
      </c>
      <c r="B900" s="1" t="str">
        <f>IFERROR(VLOOKUP(898,非表示_作業シート!$C:$M,10,FALSE),"")</f>
        <v/>
      </c>
      <c r="C900" s="1" t="str">
        <f>IFERROR(VLOOKUP(898,非表示_作業シート!$C:$M,11,FALSE),"")</f>
        <v/>
      </c>
      <c r="D900" s="20" t="str">
        <f>IFERROR(VLOOKUP(898,非表示_作業シート!$C:$M,9,FALSE),"")</f>
        <v/>
      </c>
    </row>
    <row r="901" spans="1:4" x14ac:dyDescent="0.2">
      <c r="A901" s="1" t="str">
        <f>IFERROR(VLOOKUP(899,非表示_作業シート!$C:$K,7,FALSE),"")</f>
        <v/>
      </c>
      <c r="B901" s="1" t="str">
        <f>IFERROR(VLOOKUP(899,非表示_作業シート!$C:$M,10,FALSE),"")</f>
        <v/>
      </c>
      <c r="C901" s="1" t="str">
        <f>IFERROR(VLOOKUP(899,非表示_作業シート!$C:$M,11,FALSE),"")</f>
        <v/>
      </c>
      <c r="D901" s="20" t="str">
        <f>IFERROR(VLOOKUP(899,非表示_作業シート!$C:$M,9,FALSE),"")</f>
        <v/>
      </c>
    </row>
    <row r="902" spans="1:4" x14ac:dyDescent="0.2">
      <c r="A902" s="1" t="str">
        <f>IFERROR(VLOOKUP(900,非表示_作業シート!$C:$K,7,FALSE),"")</f>
        <v/>
      </c>
      <c r="B902" s="1" t="str">
        <f>IFERROR(VLOOKUP(900,非表示_作業シート!$C:$M,10,FALSE),"")</f>
        <v/>
      </c>
      <c r="C902" s="1" t="str">
        <f>IFERROR(VLOOKUP(900,非表示_作業シート!$C:$M,11,FALSE),"")</f>
        <v/>
      </c>
      <c r="D902" s="20" t="str">
        <f>IFERROR(VLOOKUP(900,非表示_作業シート!$C:$M,9,FALSE),"")</f>
        <v/>
      </c>
    </row>
    <row r="903" spans="1:4" x14ac:dyDescent="0.2">
      <c r="A903" s="1" t="str">
        <f>IFERROR(VLOOKUP(901,非表示_作業シート!$C:$K,7,FALSE),"")</f>
        <v/>
      </c>
      <c r="B903" s="1" t="str">
        <f>IFERROR(VLOOKUP(901,非表示_作業シート!$C:$M,10,FALSE),"")</f>
        <v/>
      </c>
      <c r="C903" s="1" t="str">
        <f>IFERROR(VLOOKUP(901,非表示_作業シート!$C:$M,11,FALSE),"")</f>
        <v/>
      </c>
      <c r="D903" s="20" t="str">
        <f>IFERROR(VLOOKUP(901,非表示_作業シート!$C:$M,9,FALSE),"")</f>
        <v/>
      </c>
    </row>
    <row r="904" spans="1:4" x14ac:dyDescent="0.2">
      <c r="A904" s="1" t="str">
        <f>IFERROR(VLOOKUP(902,非表示_作業シート!$C:$K,7,FALSE),"")</f>
        <v/>
      </c>
      <c r="B904" s="1" t="str">
        <f>IFERROR(VLOOKUP(902,非表示_作業シート!$C:$M,10,FALSE),"")</f>
        <v/>
      </c>
      <c r="C904" s="1" t="str">
        <f>IFERROR(VLOOKUP(902,非表示_作業シート!$C:$M,11,FALSE),"")</f>
        <v/>
      </c>
      <c r="D904" s="20" t="str">
        <f>IFERROR(VLOOKUP(902,非表示_作業シート!$C:$M,9,FALSE),"")</f>
        <v/>
      </c>
    </row>
    <row r="905" spans="1:4" x14ac:dyDescent="0.2">
      <c r="A905" s="1" t="str">
        <f>IFERROR(VLOOKUP(903,非表示_作業シート!$C:$K,7,FALSE),"")</f>
        <v/>
      </c>
      <c r="B905" s="1" t="str">
        <f>IFERROR(VLOOKUP(903,非表示_作業シート!$C:$M,10,FALSE),"")</f>
        <v/>
      </c>
      <c r="C905" s="1" t="str">
        <f>IFERROR(VLOOKUP(903,非表示_作業シート!$C:$M,11,FALSE),"")</f>
        <v/>
      </c>
      <c r="D905" s="20" t="str">
        <f>IFERROR(VLOOKUP(903,非表示_作業シート!$C:$M,9,FALSE),"")</f>
        <v/>
      </c>
    </row>
    <row r="906" spans="1:4" x14ac:dyDescent="0.2">
      <c r="A906" s="1" t="str">
        <f>IFERROR(VLOOKUP(904,非表示_作業シート!$C:$K,7,FALSE),"")</f>
        <v/>
      </c>
      <c r="B906" s="1" t="str">
        <f>IFERROR(VLOOKUP(904,非表示_作業シート!$C:$M,10,FALSE),"")</f>
        <v/>
      </c>
      <c r="C906" s="1" t="str">
        <f>IFERROR(VLOOKUP(904,非表示_作業シート!$C:$M,11,FALSE),"")</f>
        <v/>
      </c>
      <c r="D906" s="20" t="str">
        <f>IFERROR(VLOOKUP(904,非表示_作業シート!$C:$M,9,FALSE),"")</f>
        <v/>
      </c>
    </row>
    <row r="907" spans="1:4" x14ac:dyDescent="0.2">
      <c r="A907" s="1" t="str">
        <f>IFERROR(VLOOKUP(905,非表示_作業シート!$C:$K,7,FALSE),"")</f>
        <v/>
      </c>
      <c r="B907" s="1" t="str">
        <f>IFERROR(VLOOKUP(905,非表示_作業シート!$C:$M,10,FALSE),"")</f>
        <v/>
      </c>
      <c r="C907" s="1" t="str">
        <f>IFERROR(VLOOKUP(905,非表示_作業シート!$C:$M,11,FALSE),"")</f>
        <v/>
      </c>
      <c r="D907" s="20" t="str">
        <f>IFERROR(VLOOKUP(905,非表示_作業シート!$C:$M,9,FALSE),"")</f>
        <v/>
      </c>
    </row>
    <row r="908" spans="1:4" x14ac:dyDescent="0.2">
      <c r="A908" s="1" t="str">
        <f>IFERROR(VLOOKUP(906,非表示_作業シート!$C:$K,7,FALSE),"")</f>
        <v/>
      </c>
      <c r="B908" s="1" t="str">
        <f>IFERROR(VLOOKUP(906,非表示_作業シート!$C:$M,10,FALSE),"")</f>
        <v/>
      </c>
      <c r="C908" s="1" t="str">
        <f>IFERROR(VLOOKUP(906,非表示_作業シート!$C:$M,11,FALSE),"")</f>
        <v/>
      </c>
      <c r="D908" s="20" t="str">
        <f>IFERROR(VLOOKUP(906,非表示_作業シート!$C:$M,9,FALSE),"")</f>
        <v/>
      </c>
    </row>
    <row r="909" spans="1:4" x14ac:dyDescent="0.2">
      <c r="A909" s="1" t="str">
        <f>IFERROR(VLOOKUP(907,非表示_作業シート!$C:$K,7,FALSE),"")</f>
        <v/>
      </c>
      <c r="B909" s="1" t="str">
        <f>IFERROR(VLOOKUP(907,非表示_作業シート!$C:$M,10,FALSE),"")</f>
        <v/>
      </c>
      <c r="C909" s="1" t="str">
        <f>IFERROR(VLOOKUP(907,非表示_作業シート!$C:$M,11,FALSE),"")</f>
        <v/>
      </c>
      <c r="D909" s="20" t="str">
        <f>IFERROR(VLOOKUP(907,非表示_作業シート!$C:$M,9,FALSE),"")</f>
        <v/>
      </c>
    </row>
    <row r="910" spans="1:4" x14ac:dyDescent="0.2">
      <c r="A910" s="1" t="str">
        <f>IFERROR(VLOOKUP(908,非表示_作業シート!$C:$K,7,FALSE),"")</f>
        <v/>
      </c>
      <c r="B910" s="1" t="str">
        <f>IFERROR(VLOOKUP(908,非表示_作業シート!$C:$M,10,FALSE),"")</f>
        <v/>
      </c>
      <c r="C910" s="1" t="str">
        <f>IFERROR(VLOOKUP(908,非表示_作業シート!$C:$M,11,FALSE),"")</f>
        <v/>
      </c>
      <c r="D910" s="20" t="str">
        <f>IFERROR(VLOOKUP(908,非表示_作業シート!$C:$M,9,FALSE),"")</f>
        <v/>
      </c>
    </row>
    <row r="911" spans="1:4" x14ac:dyDescent="0.2">
      <c r="A911" s="1" t="str">
        <f>IFERROR(VLOOKUP(909,非表示_作業シート!$C:$K,7,FALSE),"")</f>
        <v/>
      </c>
      <c r="B911" s="1" t="str">
        <f>IFERROR(VLOOKUP(909,非表示_作業シート!$C:$M,10,FALSE),"")</f>
        <v/>
      </c>
      <c r="C911" s="1" t="str">
        <f>IFERROR(VLOOKUP(909,非表示_作業シート!$C:$M,11,FALSE),"")</f>
        <v/>
      </c>
      <c r="D911" s="20" t="str">
        <f>IFERROR(VLOOKUP(909,非表示_作業シート!$C:$M,9,FALSE),"")</f>
        <v/>
      </c>
    </row>
    <row r="912" spans="1:4" x14ac:dyDescent="0.2">
      <c r="A912" s="1" t="str">
        <f>IFERROR(VLOOKUP(910,非表示_作業シート!$C:$K,7,FALSE),"")</f>
        <v/>
      </c>
      <c r="B912" s="1" t="str">
        <f>IFERROR(VLOOKUP(910,非表示_作業シート!$C:$M,10,FALSE),"")</f>
        <v/>
      </c>
      <c r="C912" s="1" t="str">
        <f>IFERROR(VLOOKUP(910,非表示_作業シート!$C:$M,11,FALSE),"")</f>
        <v/>
      </c>
      <c r="D912" s="20" t="str">
        <f>IFERROR(VLOOKUP(910,非表示_作業シート!$C:$M,9,FALSE),"")</f>
        <v/>
      </c>
    </row>
    <row r="913" spans="1:4" x14ac:dyDescent="0.2">
      <c r="A913" s="1" t="str">
        <f>IFERROR(VLOOKUP(911,非表示_作業シート!$C:$K,7,FALSE),"")</f>
        <v/>
      </c>
      <c r="B913" s="1" t="str">
        <f>IFERROR(VLOOKUP(911,非表示_作業シート!$C:$M,10,FALSE),"")</f>
        <v/>
      </c>
      <c r="C913" s="1" t="str">
        <f>IFERROR(VLOOKUP(911,非表示_作業シート!$C:$M,11,FALSE),"")</f>
        <v/>
      </c>
      <c r="D913" s="20" t="str">
        <f>IFERROR(VLOOKUP(911,非表示_作業シート!$C:$M,9,FALSE),"")</f>
        <v/>
      </c>
    </row>
    <row r="914" spans="1:4" x14ac:dyDescent="0.2">
      <c r="A914" s="1" t="str">
        <f>IFERROR(VLOOKUP(912,非表示_作業シート!$C:$K,7,FALSE),"")</f>
        <v/>
      </c>
      <c r="B914" s="1" t="str">
        <f>IFERROR(VLOOKUP(912,非表示_作業シート!$C:$M,10,FALSE),"")</f>
        <v/>
      </c>
      <c r="C914" s="1" t="str">
        <f>IFERROR(VLOOKUP(912,非表示_作業シート!$C:$M,11,FALSE),"")</f>
        <v/>
      </c>
      <c r="D914" s="20" t="str">
        <f>IFERROR(VLOOKUP(912,非表示_作業シート!$C:$M,9,FALSE),"")</f>
        <v/>
      </c>
    </row>
    <row r="915" spans="1:4" x14ac:dyDescent="0.2">
      <c r="A915" s="1" t="str">
        <f>IFERROR(VLOOKUP(913,非表示_作業シート!$C:$K,7,FALSE),"")</f>
        <v/>
      </c>
      <c r="B915" s="1" t="str">
        <f>IFERROR(VLOOKUP(913,非表示_作業シート!$C:$M,10,FALSE),"")</f>
        <v/>
      </c>
      <c r="C915" s="1" t="str">
        <f>IFERROR(VLOOKUP(913,非表示_作業シート!$C:$M,11,FALSE),"")</f>
        <v/>
      </c>
      <c r="D915" s="20" t="str">
        <f>IFERROR(VLOOKUP(913,非表示_作業シート!$C:$M,9,FALSE),"")</f>
        <v/>
      </c>
    </row>
    <row r="916" spans="1:4" x14ac:dyDescent="0.2">
      <c r="A916" s="1" t="str">
        <f>IFERROR(VLOOKUP(914,非表示_作業シート!$C:$K,7,FALSE),"")</f>
        <v/>
      </c>
      <c r="B916" s="1" t="str">
        <f>IFERROR(VLOOKUP(914,非表示_作業シート!$C:$M,10,FALSE),"")</f>
        <v/>
      </c>
      <c r="C916" s="1" t="str">
        <f>IFERROR(VLOOKUP(914,非表示_作業シート!$C:$M,11,FALSE),"")</f>
        <v/>
      </c>
      <c r="D916" s="20" t="str">
        <f>IFERROR(VLOOKUP(914,非表示_作業シート!$C:$M,9,FALSE),"")</f>
        <v/>
      </c>
    </row>
    <row r="917" spans="1:4" x14ac:dyDescent="0.2">
      <c r="A917" s="1" t="str">
        <f>IFERROR(VLOOKUP(915,非表示_作業シート!$C:$K,7,FALSE),"")</f>
        <v/>
      </c>
      <c r="B917" s="1" t="str">
        <f>IFERROR(VLOOKUP(915,非表示_作業シート!$C:$M,10,FALSE),"")</f>
        <v/>
      </c>
      <c r="C917" s="1" t="str">
        <f>IFERROR(VLOOKUP(915,非表示_作業シート!$C:$M,11,FALSE),"")</f>
        <v/>
      </c>
      <c r="D917" s="20" t="str">
        <f>IFERROR(VLOOKUP(915,非表示_作業シート!$C:$M,9,FALSE),"")</f>
        <v/>
      </c>
    </row>
    <row r="918" spans="1:4" x14ac:dyDescent="0.2">
      <c r="A918" s="1" t="str">
        <f>IFERROR(VLOOKUP(916,非表示_作業シート!$C:$K,7,FALSE),"")</f>
        <v/>
      </c>
      <c r="B918" s="1" t="str">
        <f>IFERROR(VLOOKUP(916,非表示_作業シート!$C:$M,10,FALSE),"")</f>
        <v/>
      </c>
      <c r="C918" s="1" t="str">
        <f>IFERROR(VLOOKUP(916,非表示_作業シート!$C:$M,11,FALSE),"")</f>
        <v/>
      </c>
      <c r="D918" s="20" t="str">
        <f>IFERROR(VLOOKUP(916,非表示_作業シート!$C:$M,9,FALSE),"")</f>
        <v/>
      </c>
    </row>
    <row r="919" spans="1:4" x14ac:dyDescent="0.2">
      <c r="A919" s="1" t="str">
        <f>IFERROR(VLOOKUP(917,非表示_作業シート!$C:$K,7,FALSE),"")</f>
        <v/>
      </c>
      <c r="B919" s="1" t="str">
        <f>IFERROR(VLOOKUP(917,非表示_作業シート!$C:$M,10,FALSE),"")</f>
        <v/>
      </c>
      <c r="C919" s="1" t="str">
        <f>IFERROR(VLOOKUP(917,非表示_作業シート!$C:$M,11,FALSE),"")</f>
        <v/>
      </c>
      <c r="D919" s="20" t="str">
        <f>IFERROR(VLOOKUP(917,非表示_作業シート!$C:$M,9,FALSE),"")</f>
        <v/>
      </c>
    </row>
    <row r="920" spans="1:4" x14ac:dyDescent="0.2">
      <c r="A920" s="1" t="str">
        <f>IFERROR(VLOOKUP(918,非表示_作業シート!$C:$K,7,FALSE),"")</f>
        <v/>
      </c>
      <c r="B920" s="1" t="str">
        <f>IFERROR(VLOOKUP(918,非表示_作業シート!$C:$M,10,FALSE),"")</f>
        <v/>
      </c>
      <c r="C920" s="1" t="str">
        <f>IFERROR(VLOOKUP(918,非表示_作業シート!$C:$M,11,FALSE),"")</f>
        <v/>
      </c>
      <c r="D920" s="20" t="str">
        <f>IFERROR(VLOOKUP(918,非表示_作業シート!$C:$M,9,FALSE),"")</f>
        <v/>
      </c>
    </row>
    <row r="921" spans="1:4" x14ac:dyDescent="0.2">
      <c r="A921" s="1" t="str">
        <f>IFERROR(VLOOKUP(919,非表示_作業シート!$C:$K,7,FALSE),"")</f>
        <v/>
      </c>
      <c r="B921" s="1" t="str">
        <f>IFERROR(VLOOKUP(919,非表示_作業シート!$C:$M,10,FALSE),"")</f>
        <v/>
      </c>
      <c r="C921" s="1" t="str">
        <f>IFERROR(VLOOKUP(919,非表示_作業シート!$C:$M,11,FALSE),"")</f>
        <v/>
      </c>
      <c r="D921" s="20" t="str">
        <f>IFERROR(VLOOKUP(919,非表示_作業シート!$C:$M,9,FALSE),"")</f>
        <v/>
      </c>
    </row>
    <row r="922" spans="1:4" x14ac:dyDescent="0.2">
      <c r="A922" s="1" t="str">
        <f>IFERROR(VLOOKUP(920,非表示_作業シート!$C:$K,7,FALSE),"")</f>
        <v/>
      </c>
      <c r="B922" s="1" t="str">
        <f>IFERROR(VLOOKUP(920,非表示_作業シート!$C:$M,10,FALSE),"")</f>
        <v/>
      </c>
      <c r="C922" s="1" t="str">
        <f>IFERROR(VLOOKUP(920,非表示_作業シート!$C:$M,11,FALSE),"")</f>
        <v/>
      </c>
      <c r="D922" s="20" t="str">
        <f>IFERROR(VLOOKUP(920,非表示_作業シート!$C:$M,9,FALSE),"")</f>
        <v/>
      </c>
    </row>
    <row r="923" spans="1:4" x14ac:dyDescent="0.2">
      <c r="A923" s="1" t="str">
        <f>IFERROR(VLOOKUP(921,非表示_作業シート!$C:$K,7,FALSE),"")</f>
        <v/>
      </c>
      <c r="B923" s="1" t="str">
        <f>IFERROR(VLOOKUP(921,非表示_作業シート!$C:$M,10,FALSE),"")</f>
        <v/>
      </c>
      <c r="C923" s="1" t="str">
        <f>IFERROR(VLOOKUP(921,非表示_作業シート!$C:$M,11,FALSE),"")</f>
        <v/>
      </c>
      <c r="D923" s="20" t="str">
        <f>IFERROR(VLOOKUP(921,非表示_作業シート!$C:$M,9,FALSE),"")</f>
        <v/>
      </c>
    </row>
    <row r="924" spans="1:4" x14ac:dyDescent="0.2">
      <c r="A924" s="1" t="str">
        <f>IFERROR(VLOOKUP(922,非表示_作業シート!$C:$K,7,FALSE),"")</f>
        <v/>
      </c>
      <c r="B924" s="1" t="str">
        <f>IFERROR(VLOOKUP(922,非表示_作業シート!$C:$M,10,FALSE),"")</f>
        <v/>
      </c>
      <c r="C924" s="1" t="str">
        <f>IFERROR(VLOOKUP(922,非表示_作業シート!$C:$M,11,FALSE),"")</f>
        <v/>
      </c>
      <c r="D924" s="20" t="str">
        <f>IFERROR(VLOOKUP(922,非表示_作業シート!$C:$M,9,FALSE),"")</f>
        <v/>
      </c>
    </row>
    <row r="925" spans="1:4" x14ac:dyDescent="0.2">
      <c r="A925" s="1" t="str">
        <f>IFERROR(VLOOKUP(923,非表示_作業シート!$C:$K,7,FALSE),"")</f>
        <v/>
      </c>
      <c r="B925" s="1" t="str">
        <f>IFERROR(VLOOKUP(923,非表示_作業シート!$C:$M,10,FALSE),"")</f>
        <v/>
      </c>
      <c r="C925" s="1" t="str">
        <f>IFERROR(VLOOKUP(923,非表示_作業シート!$C:$M,11,FALSE),"")</f>
        <v/>
      </c>
      <c r="D925" s="20" t="str">
        <f>IFERROR(VLOOKUP(923,非表示_作業シート!$C:$M,9,FALSE),"")</f>
        <v/>
      </c>
    </row>
    <row r="926" spans="1:4" x14ac:dyDescent="0.2">
      <c r="A926" s="1" t="str">
        <f>IFERROR(VLOOKUP(924,非表示_作業シート!$C:$K,7,FALSE),"")</f>
        <v/>
      </c>
      <c r="B926" s="1" t="str">
        <f>IFERROR(VLOOKUP(924,非表示_作業シート!$C:$M,10,FALSE),"")</f>
        <v/>
      </c>
      <c r="C926" s="1" t="str">
        <f>IFERROR(VLOOKUP(924,非表示_作業シート!$C:$M,11,FALSE),"")</f>
        <v/>
      </c>
      <c r="D926" s="20" t="str">
        <f>IFERROR(VLOOKUP(924,非表示_作業シート!$C:$M,9,FALSE),"")</f>
        <v/>
      </c>
    </row>
    <row r="927" spans="1:4" x14ac:dyDescent="0.2">
      <c r="A927" s="1" t="str">
        <f>IFERROR(VLOOKUP(925,非表示_作業シート!$C:$K,7,FALSE),"")</f>
        <v/>
      </c>
      <c r="B927" s="1" t="str">
        <f>IFERROR(VLOOKUP(925,非表示_作業シート!$C:$M,10,FALSE),"")</f>
        <v/>
      </c>
      <c r="C927" s="1" t="str">
        <f>IFERROR(VLOOKUP(925,非表示_作業シート!$C:$M,11,FALSE),"")</f>
        <v/>
      </c>
      <c r="D927" s="20" t="str">
        <f>IFERROR(VLOOKUP(925,非表示_作業シート!$C:$M,9,FALSE),"")</f>
        <v/>
      </c>
    </row>
    <row r="928" spans="1:4" x14ac:dyDescent="0.2">
      <c r="A928" s="1" t="str">
        <f>IFERROR(VLOOKUP(926,非表示_作業シート!$C:$K,7,FALSE),"")</f>
        <v/>
      </c>
      <c r="B928" s="1" t="str">
        <f>IFERROR(VLOOKUP(926,非表示_作業シート!$C:$M,10,FALSE),"")</f>
        <v/>
      </c>
      <c r="C928" s="1" t="str">
        <f>IFERROR(VLOOKUP(926,非表示_作業シート!$C:$M,11,FALSE),"")</f>
        <v/>
      </c>
      <c r="D928" s="20" t="str">
        <f>IFERROR(VLOOKUP(926,非表示_作業シート!$C:$M,9,FALSE),"")</f>
        <v/>
      </c>
    </row>
    <row r="929" spans="1:4" x14ac:dyDescent="0.2">
      <c r="A929" s="1" t="str">
        <f>IFERROR(VLOOKUP(927,非表示_作業シート!$C:$K,7,FALSE),"")</f>
        <v/>
      </c>
      <c r="B929" s="1" t="str">
        <f>IFERROR(VLOOKUP(927,非表示_作業シート!$C:$M,10,FALSE),"")</f>
        <v/>
      </c>
      <c r="C929" s="1" t="str">
        <f>IFERROR(VLOOKUP(927,非表示_作業シート!$C:$M,11,FALSE),"")</f>
        <v/>
      </c>
      <c r="D929" s="20" t="str">
        <f>IFERROR(VLOOKUP(927,非表示_作業シート!$C:$M,9,FALSE),"")</f>
        <v/>
      </c>
    </row>
    <row r="930" spans="1:4" x14ac:dyDescent="0.2">
      <c r="A930" s="1" t="str">
        <f>IFERROR(VLOOKUP(928,非表示_作業シート!$C:$K,7,FALSE),"")</f>
        <v/>
      </c>
      <c r="B930" s="1" t="str">
        <f>IFERROR(VLOOKUP(928,非表示_作業シート!$C:$M,10,FALSE),"")</f>
        <v/>
      </c>
      <c r="C930" s="1" t="str">
        <f>IFERROR(VLOOKUP(928,非表示_作業シート!$C:$M,11,FALSE),"")</f>
        <v/>
      </c>
      <c r="D930" s="20" t="str">
        <f>IFERROR(VLOOKUP(928,非表示_作業シート!$C:$M,9,FALSE),"")</f>
        <v/>
      </c>
    </row>
    <row r="931" spans="1:4" x14ac:dyDescent="0.2">
      <c r="A931" s="1" t="str">
        <f>IFERROR(VLOOKUP(929,非表示_作業シート!$C:$K,7,FALSE),"")</f>
        <v/>
      </c>
      <c r="B931" s="1" t="str">
        <f>IFERROR(VLOOKUP(929,非表示_作業シート!$C:$M,10,FALSE),"")</f>
        <v/>
      </c>
      <c r="C931" s="1" t="str">
        <f>IFERROR(VLOOKUP(929,非表示_作業シート!$C:$M,11,FALSE),"")</f>
        <v/>
      </c>
      <c r="D931" s="20" t="str">
        <f>IFERROR(VLOOKUP(929,非表示_作業シート!$C:$M,9,FALSE),"")</f>
        <v/>
      </c>
    </row>
    <row r="932" spans="1:4" x14ac:dyDescent="0.2">
      <c r="A932" s="1" t="str">
        <f>IFERROR(VLOOKUP(930,非表示_作業シート!$C:$K,7,FALSE),"")</f>
        <v/>
      </c>
      <c r="B932" s="1" t="str">
        <f>IFERROR(VLOOKUP(930,非表示_作業シート!$C:$M,10,FALSE),"")</f>
        <v/>
      </c>
      <c r="C932" s="1" t="str">
        <f>IFERROR(VLOOKUP(930,非表示_作業シート!$C:$M,11,FALSE),"")</f>
        <v/>
      </c>
      <c r="D932" s="20" t="str">
        <f>IFERROR(VLOOKUP(930,非表示_作業シート!$C:$M,9,FALSE),"")</f>
        <v/>
      </c>
    </row>
    <row r="933" spans="1:4" x14ac:dyDescent="0.2">
      <c r="A933" s="1" t="str">
        <f>IFERROR(VLOOKUP(931,非表示_作業シート!$C:$K,7,FALSE),"")</f>
        <v/>
      </c>
      <c r="B933" s="1" t="str">
        <f>IFERROR(VLOOKUP(931,非表示_作業シート!$C:$M,10,FALSE),"")</f>
        <v/>
      </c>
      <c r="C933" s="1" t="str">
        <f>IFERROR(VLOOKUP(931,非表示_作業シート!$C:$M,11,FALSE),"")</f>
        <v/>
      </c>
      <c r="D933" s="20" t="str">
        <f>IFERROR(VLOOKUP(931,非表示_作業シート!$C:$M,9,FALSE),"")</f>
        <v/>
      </c>
    </row>
    <row r="934" spans="1:4" x14ac:dyDescent="0.2">
      <c r="A934" s="1" t="str">
        <f>IFERROR(VLOOKUP(932,非表示_作業シート!$C:$K,7,FALSE),"")</f>
        <v/>
      </c>
      <c r="B934" s="1" t="str">
        <f>IFERROR(VLOOKUP(932,非表示_作業シート!$C:$M,10,FALSE),"")</f>
        <v/>
      </c>
      <c r="C934" s="1" t="str">
        <f>IFERROR(VLOOKUP(932,非表示_作業シート!$C:$M,11,FALSE),"")</f>
        <v/>
      </c>
      <c r="D934" s="20" t="str">
        <f>IFERROR(VLOOKUP(932,非表示_作業シート!$C:$M,9,FALSE),"")</f>
        <v/>
      </c>
    </row>
    <row r="935" spans="1:4" x14ac:dyDescent="0.2">
      <c r="A935" s="1" t="str">
        <f>IFERROR(VLOOKUP(933,非表示_作業シート!$C:$K,7,FALSE),"")</f>
        <v/>
      </c>
      <c r="B935" s="1" t="str">
        <f>IFERROR(VLOOKUP(933,非表示_作業シート!$C:$M,10,FALSE),"")</f>
        <v/>
      </c>
      <c r="C935" s="1" t="str">
        <f>IFERROR(VLOOKUP(933,非表示_作業シート!$C:$M,11,FALSE),"")</f>
        <v/>
      </c>
      <c r="D935" s="20" t="str">
        <f>IFERROR(VLOOKUP(933,非表示_作業シート!$C:$M,9,FALSE),"")</f>
        <v/>
      </c>
    </row>
    <row r="936" spans="1:4" x14ac:dyDescent="0.2">
      <c r="A936" s="1" t="str">
        <f>IFERROR(VLOOKUP(934,非表示_作業シート!$C:$K,7,FALSE),"")</f>
        <v/>
      </c>
      <c r="B936" s="1" t="str">
        <f>IFERROR(VLOOKUP(934,非表示_作業シート!$C:$M,10,FALSE),"")</f>
        <v/>
      </c>
      <c r="C936" s="1" t="str">
        <f>IFERROR(VLOOKUP(934,非表示_作業シート!$C:$M,11,FALSE),"")</f>
        <v/>
      </c>
      <c r="D936" s="20" t="str">
        <f>IFERROR(VLOOKUP(934,非表示_作業シート!$C:$M,9,FALSE),"")</f>
        <v/>
      </c>
    </row>
    <row r="937" spans="1:4" x14ac:dyDescent="0.2">
      <c r="A937" s="1" t="str">
        <f>IFERROR(VLOOKUP(935,非表示_作業シート!$C:$K,7,FALSE),"")</f>
        <v/>
      </c>
      <c r="B937" s="1" t="str">
        <f>IFERROR(VLOOKUP(935,非表示_作業シート!$C:$M,10,FALSE),"")</f>
        <v/>
      </c>
      <c r="C937" s="1" t="str">
        <f>IFERROR(VLOOKUP(935,非表示_作業シート!$C:$M,11,FALSE),"")</f>
        <v/>
      </c>
      <c r="D937" s="20" t="str">
        <f>IFERROR(VLOOKUP(935,非表示_作業シート!$C:$M,9,FALSE),"")</f>
        <v/>
      </c>
    </row>
    <row r="938" spans="1:4" x14ac:dyDescent="0.2">
      <c r="A938" s="1" t="str">
        <f>IFERROR(VLOOKUP(936,非表示_作業シート!$C:$K,7,FALSE),"")</f>
        <v/>
      </c>
      <c r="B938" s="1" t="str">
        <f>IFERROR(VLOOKUP(936,非表示_作業シート!$C:$M,10,FALSE),"")</f>
        <v/>
      </c>
      <c r="C938" s="1" t="str">
        <f>IFERROR(VLOOKUP(936,非表示_作業シート!$C:$M,11,FALSE),"")</f>
        <v/>
      </c>
      <c r="D938" s="20" t="str">
        <f>IFERROR(VLOOKUP(936,非表示_作業シート!$C:$M,9,FALSE),"")</f>
        <v/>
      </c>
    </row>
    <row r="939" spans="1:4" x14ac:dyDescent="0.2">
      <c r="A939" s="1" t="str">
        <f>IFERROR(VLOOKUP(937,非表示_作業シート!$C:$K,7,FALSE),"")</f>
        <v/>
      </c>
      <c r="B939" s="1" t="str">
        <f>IFERROR(VLOOKUP(937,非表示_作業シート!$C:$M,10,FALSE),"")</f>
        <v/>
      </c>
      <c r="C939" s="1" t="str">
        <f>IFERROR(VLOOKUP(937,非表示_作業シート!$C:$M,11,FALSE),"")</f>
        <v/>
      </c>
      <c r="D939" s="20" t="str">
        <f>IFERROR(VLOOKUP(937,非表示_作業シート!$C:$M,9,FALSE),"")</f>
        <v/>
      </c>
    </row>
    <row r="940" spans="1:4" x14ac:dyDescent="0.2">
      <c r="A940" s="1" t="str">
        <f>IFERROR(VLOOKUP(938,非表示_作業シート!$C:$K,7,FALSE),"")</f>
        <v/>
      </c>
      <c r="B940" s="1" t="str">
        <f>IFERROR(VLOOKUP(938,非表示_作業シート!$C:$M,10,FALSE),"")</f>
        <v/>
      </c>
      <c r="C940" s="1" t="str">
        <f>IFERROR(VLOOKUP(938,非表示_作業シート!$C:$M,11,FALSE),"")</f>
        <v/>
      </c>
      <c r="D940" s="20" t="str">
        <f>IFERROR(VLOOKUP(938,非表示_作業シート!$C:$M,9,FALSE),"")</f>
        <v/>
      </c>
    </row>
    <row r="941" spans="1:4" x14ac:dyDescent="0.2">
      <c r="A941" s="1" t="str">
        <f>IFERROR(VLOOKUP(939,非表示_作業シート!$C:$K,7,FALSE),"")</f>
        <v/>
      </c>
      <c r="B941" s="1" t="str">
        <f>IFERROR(VLOOKUP(939,非表示_作業シート!$C:$M,10,FALSE),"")</f>
        <v/>
      </c>
      <c r="C941" s="1" t="str">
        <f>IFERROR(VLOOKUP(939,非表示_作業シート!$C:$M,11,FALSE),"")</f>
        <v/>
      </c>
      <c r="D941" s="20" t="str">
        <f>IFERROR(VLOOKUP(939,非表示_作業シート!$C:$M,9,FALSE),"")</f>
        <v/>
      </c>
    </row>
    <row r="942" spans="1:4" x14ac:dyDescent="0.2">
      <c r="A942" s="1" t="str">
        <f>IFERROR(VLOOKUP(940,非表示_作業シート!$C:$K,7,FALSE),"")</f>
        <v/>
      </c>
      <c r="B942" s="1" t="str">
        <f>IFERROR(VLOOKUP(940,非表示_作業シート!$C:$M,10,FALSE),"")</f>
        <v/>
      </c>
      <c r="C942" s="1" t="str">
        <f>IFERROR(VLOOKUP(940,非表示_作業シート!$C:$M,11,FALSE),"")</f>
        <v/>
      </c>
      <c r="D942" s="20" t="str">
        <f>IFERROR(VLOOKUP(940,非表示_作業シート!$C:$M,9,FALSE),"")</f>
        <v/>
      </c>
    </row>
    <row r="943" spans="1:4" x14ac:dyDescent="0.2">
      <c r="A943" s="1" t="str">
        <f>IFERROR(VLOOKUP(941,非表示_作業シート!$C:$K,7,FALSE),"")</f>
        <v/>
      </c>
      <c r="B943" s="1" t="str">
        <f>IFERROR(VLOOKUP(941,非表示_作業シート!$C:$M,10,FALSE),"")</f>
        <v/>
      </c>
      <c r="C943" s="1" t="str">
        <f>IFERROR(VLOOKUP(941,非表示_作業シート!$C:$M,11,FALSE),"")</f>
        <v/>
      </c>
      <c r="D943" s="20" t="str">
        <f>IFERROR(VLOOKUP(941,非表示_作業シート!$C:$M,9,FALSE),"")</f>
        <v/>
      </c>
    </row>
    <row r="944" spans="1:4" x14ac:dyDescent="0.2">
      <c r="A944" s="1" t="str">
        <f>IFERROR(VLOOKUP(942,非表示_作業シート!$C:$K,7,FALSE),"")</f>
        <v/>
      </c>
      <c r="B944" s="1" t="str">
        <f>IFERROR(VLOOKUP(942,非表示_作業シート!$C:$M,10,FALSE),"")</f>
        <v/>
      </c>
      <c r="C944" s="1" t="str">
        <f>IFERROR(VLOOKUP(942,非表示_作業シート!$C:$M,11,FALSE),"")</f>
        <v/>
      </c>
      <c r="D944" s="20" t="str">
        <f>IFERROR(VLOOKUP(942,非表示_作業シート!$C:$M,9,FALSE),"")</f>
        <v/>
      </c>
    </row>
    <row r="945" spans="1:4" x14ac:dyDescent="0.2">
      <c r="A945" s="1" t="str">
        <f>IFERROR(VLOOKUP(943,非表示_作業シート!$C:$K,7,FALSE),"")</f>
        <v/>
      </c>
      <c r="B945" s="1" t="str">
        <f>IFERROR(VLOOKUP(943,非表示_作業シート!$C:$M,10,FALSE),"")</f>
        <v/>
      </c>
      <c r="C945" s="1" t="str">
        <f>IFERROR(VLOOKUP(943,非表示_作業シート!$C:$M,11,FALSE),"")</f>
        <v/>
      </c>
      <c r="D945" s="20" t="str">
        <f>IFERROR(VLOOKUP(943,非表示_作業シート!$C:$M,9,FALSE),"")</f>
        <v/>
      </c>
    </row>
    <row r="946" spans="1:4" x14ac:dyDescent="0.2">
      <c r="A946" s="1" t="str">
        <f>IFERROR(VLOOKUP(944,非表示_作業シート!$C:$K,7,FALSE),"")</f>
        <v/>
      </c>
      <c r="B946" s="1" t="str">
        <f>IFERROR(VLOOKUP(944,非表示_作業シート!$C:$M,10,FALSE),"")</f>
        <v/>
      </c>
      <c r="C946" s="1" t="str">
        <f>IFERROR(VLOOKUP(944,非表示_作業シート!$C:$M,11,FALSE),"")</f>
        <v/>
      </c>
      <c r="D946" s="20" t="str">
        <f>IFERROR(VLOOKUP(944,非表示_作業シート!$C:$M,9,FALSE),"")</f>
        <v/>
      </c>
    </row>
    <row r="947" spans="1:4" x14ac:dyDescent="0.2">
      <c r="A947" s="1" t="str">
        <f>IFERROR(VLOOKUP(945,非表示_作業シート!$C:$K,7,FALSE),"")</f>
        <v/>
      </c>
      <c r="B947" s="1" t="str">
        <f>IFERROR(VLOOKUP(945,非表示_作業シート!$C:$M,10,FALSE),"")</f>
        <v/>
      </c>
      <c r="C947" s="1" t="str">
        <f>IFERROR(VLOOKUP(945,非表示_作業シート!$C:$M,11,FALSE),"")</f>
        <v/>
      </c>
      <c r="D947" s="20" t="str">
        <f>IFERROR(VLOOKUP(945,非表示_作業シート!$C:$M,9,FALSE),"")</f>
        <v/>
      </c>
    </row>
    <row r="948" spans="1:4" x14ac:dyDescent="0.2">
      <c r="A948" s="1" t="str">
        <f>IFERROR(VLOOKUP(946,非表示_作業シート!$C:$K,7,FALSE),"")</f>
        <v/>
      </c>
      <c r="B948" s="1" t="str">
        <f>IFERROR(VLOOKUP(946,非表示_作業シート!$C:$M,10,FALSE),"")</f>
        <v/>
      </c>
      <c r="C948" s="1" t="str">
        <f>IFERROR(VLOOKUP(946,非表示_作業シート!$C:$M,11,FALSE),"")</f>
        <v/>
      </c>
      <c r="D948" s="20" t="str">
        <f>IFERROR(VLOOKUP(946,非表示_作業シート!$C:$M,9,FALSE),"")</f>
        <v/>
      </c>
    </row>
    <row r="949" spans="1:4" x14ac:dyDescent="0.2">
      <c r="A949" s="1" t="str">
        <f>IFERROR(VLOOKUP(947,非表示_作業シート!$C:$K,7,FALSE),"")</f>
        <v/>
      </c>
      <c r="B949" s="1" t="str">
        <f>IFERROR(VLOOKUP(947,非表示_作業シート!$C:$M,10,FALSE),"")</f>
        <v/>
      </c>
      <c r="C949" s="1" t="str">
        <f>IFERROR(VLOOKUP(947,非表示_作業シート!$C:$M,11,FALSE),"")</f>
        <v/>
      </c>
      <c r="D949" s="20" t="str">
        <f>IFERROR(VLOOKUP(947,非表示_作業シート!$C:$M,9,FALSE),"")</f>
        <v/>
      </c>
    </row>
    <row r="950" spans="1:4" x14ac:dyDescent="0.2">
      <c r="A950" s="1" t="str">
        <f>IFERROR(VLOOKUP(948,非表示_作業シート!$C:$K,7,FALSE),"")</f>
        <v/>
      </c>
      <c r="B950" s="1" t="str">
        <f>IFERROR(VLOOKUP(948,非表示_作業シート!$C:$M,10,FALSE),"")</f>
        <v/>
      </c>
      <c r="C950" s="1" t="str">
        <f>IFERROR(VLOOKUP(948,非表示_作業シート!$C:$M,11,FALSE),"")</f>
        <v/>
      </c>
      <c r="D950" s="20" t="str">
        <f>IFERROR(VLOOKUP(948,非表示_作業シート!$C:$M,9,FALSE),"")</f>
        <v/>
      </c>
    </row>
    <row r="951" spans="1:4" x14ac:dyDescent="0.2">
      <c r="A951" s="1" t="str">
        <f>IFERROR(VLOOKUP(949,非表示_作業シート!$C:$K,7,FALSE),"")</f>
        <v/>
      </c>
      <c r="B951" s="1" t="str">
        <f>IFERROR(VLOOKUP(949,非表示_作業シート!$C:$M,10,FALSE),"")</f>
        <v/>
      </c>
      <c r="C951" s="1" t="str">
        <f>IFERROR(VLOOKUP(949,非表示_作業シート!$C:$M,11,FALSE),"")</f>
        <v/>
      </c>
      <c r="D951" s="20" t="str">
        <f>IFERROR(VLOOKUP(949,非表示_作業シート!$C:$M,9,FALSE),"")</f>
        <v/>
      </c>
    </row>
    <row r="952" spans="1:4" x14ac:dyDescent="0.2">
      <c r="A952" s="1" t="str">
        <f>IFERROR(VLOOKUP(950,非表示_作業シート!$C:$K,7,FALSE),"")</f>
        <v/>
      </c>
      <c r="B952" s="1" t="str">
        <f>IFERROR(VLOOKUP(950,非表示_作業シート!$C:$M,10,FALSE),"")</f>
        <v/>
      </c>
      <c r="C952" s="1" t="str">
        <f>IFERROR(VLOOKUP(950,非表示_作業シート!$C:$M,11,FALSE),"")</f>
        <v/>
      </c>
      <c r="D952" s="20" t="str">
        <f>IFERROR(VLOOKUP(950,非表示_作業シート!$C:$M,9,FALSE),"")</f>
        <v/>
      </c>
    </row>
    <row r="953" spans="1:4" x14ac:dyDescent="0.2">
      <c r="A953" s="1" t="str">
        <f>IFERROR(VLOOKUP(951,非表示_作業シート!$C:$K,7,FALSE),"")</f>
        <v/>
      </c>
      <c r="B953" s="1" t="str">
        <f>IFERROR(VLOOKUP(951,非表示_作業シート!$C:$M,10,FALSE),"")</f>
        <v/>
      </c>
      <c r="C953" s="1" t="str">
        <f>IFERROR(VLOOKUP(951,非表示_作業シート!$C:$M,11,FALSE),"")</f>
        <v/>
      </c>
      <c r="D953" s="20" t="str">
        <f>IFERROR(VLOOKUP(951,非表示_作業シート!$C:$M,9,FALSE),"")</f>
        <v/>
      </c>
    </row>
    <row r="954" spans="1:4" x14ac:dyDescent="0.2">
      <c r="A954" s="1" t="str">
        <f>IFERROR(VLOOKUP(952,非表示_作業シート!$C:$K,7,FALSE),"")</f>
        <v/>
      </c>
      <c r="B954" s="1" t="str">
        <f>IFERROR(VLOOKUP(952,非表示_作業シート!$C:$M,10,FALSE),"")</f>
        <v/>
      </c>
      <c r="C954" s="1" t="str">
        <f>IFERROR(VLOOKUP(952,非表示_作業シート!$C:$M,11,FALSE),"")</f>
        <v/>
      </c>
      <c r="D954" s="20" t="str">
        <f>IFERROR(VLOOKUP(952,非表示_作業シート!$C:$M,9,FALSE),"")</f>
        <v/>
      </c>
    </row>
    <row r="955" spans="1:4" x14ac:dyDescent="0.2">
      <c r="A955" s="1" t="str">
        <f>IFERROR(VLOOKUP(953,非表示_作業シート!$C:$K,7,FALSE),"")</f>
        <v/>
      </c>
      <c r="B955" s="1" t="str">
        <f>IFERROR(VLOOKUP(953,非表示_作業シート!$C:$M,10,FALSE),"")</f>
        <v/>
      </c>
      <c r="C955" s="1" t="str">
        <f>IFERROR(VLOOKUP(953,非表示_作業シート!$C:$M,11,FALSE),"")</f>
        <v/>
      </c>
      <c r="D955" s="20" t="str">
        <f>IFERROR(VLOOKUP(953,非表示_作業シート!$C:$M,9,FALSE),"")</f>
        <v/>
      </c>
    </row>
    <row r="956" spans="1:4" x14ac:dyDescent="0.2">
      <c r="A956" s="1" t="str">
        <f>IFERROR(VLOOKUP(954,非表示_作業シート!$C:$K,7,FALSE),"")</f>
        <v/>
      </c>
      <c r="B956" s="1" t="str">
        <f>IFERROR(VLOOKUP(954,非表示_作業シート!$C:$M,10,FALSE),"")</f>
        <v/>
      </c>
      <c r="C956" s="1" t="str">
        <f>IFERROR(VLOOKUP(954,非表示_作業シート!$C:$M,11,FALSE),"")</f>
        <v/>
      </c>
      <c r="D956" s="20" t="str">
        <f>IFERROR(VLOOKUP(954,非表示_作業シート!$C:$M,9,FALSE),"")</f>
        <v/>
      </c>
    </row>
    <row r="957" spans="1:4" x14ac:dyDescent="0.2">
      <c r="A957" s="1" t="str">
        <f>IFERROR(VLOOKUP(955,非表示_作業シート!$C:$K,7,FALSE),"")</f>
        <v/>
      </c>
      <c r="B957" s="1" t="str">
        <f>IFERROR(VLOOKUP(955,非表示_作業シート!$C:$M,10,FALSE),"")</f>
        <v/>
      </c>
      <c r="C957" s="1" t="str">
        <f>IFERROR(VLOOKUP(955,非表示_作業シート!$C:$M,11,FALSE),"")</f>
        <v/>
      </c>
      <c r="D957" s="20" t="str">
        <f>IFERROR(VLOOKUP(955,非表示_作業シート!$C:$M,9,FALSE),"")</f>
        <v/>
      </c>
    </row>
    <row r="958" spans="1:4" x14ac:dyDescent="0.2">
      <c r="A958" s="1" t="str">
        <f>IFERROR(VLOOKUP(956,非表示_作業シート!$C:$K,7,FALSE),"")</f>
        <v/>
      </c>
      <c r="B958" s="1" t="str">
        <f>IFERROR(VLOOKUP(956,非表示_作業シート!$C:$M,10,FALSE),"")</f>
        <v/>
      </c>
      <c r="C958" s="1" t="str">
        <f>IFERROR(VLOOKUP(956,非表示_作業シート!$C:$M,11,FALSE),"")</f>
        <v/>
      </c>
      <c r="D958" s="20" t="str">
        <f>IFERROR(VLOOKUP(956,非表示_作業シート!$C:$M,9,FALSE),"")</f>
        <v/>
      </c>
    </row>
    <row r="959" spans="1:4" x14ac:dyDescent="0.2">
      <c r="A959" s="1" t="str">
        <f>IFERROR(VLOOKUP(957,非表示_作業シート!$C:$K,7,FALSE),"")</f>
        <v/>
      </c>
      <c r="B959" s="1" t="str">
        <f>IFERROR(VLOOKUP(957,非表示_作業シート!$C:$M,10,FALSE),"")</f>
        <v/>
      </c>
      <c r="C959" s="1" t="str">
        <f>IFERROR(VLOOKUP(957,非表示_作業シート!$C:$M,11,FALSE),"")</f>
        <v/>
      </c>
      <c r="D959" s="20" t="str">
        <f>IFERROR(VLOOKUP(957,非表示_作業シート!$C:$M,9,FALSE),"")</f>
        <v/>
      </c>
    </row>
    <row r="960" spans="1:4" x14ac:dyDescent="0.2">
      <c r="A960" s="1" t="str">
        <f>IFERROR(VLOOKUP(958,非表示_作業シート!$C:$K,7,FALSE),"")</f>
        <v/>
      </c>
      <c r="B960" s="1" t="str">
        <f>IFERROR(VLOOKUP(958,非表示_作業シート!$C:$M,10,FALSE),"")</f>
        <v/>
      </c>
      <c r="C960" s="1" t="str">
        <f>IFERROR(VLOOKUP(958,非表示_作業シート!$C:$M,11,FALSE),"")</f>
        <v/>
      </c>
      <c r="D960" s="20" t="str">
        <f>IFERROR(VLOOKUP(958,非表示_作業シート!$C:$M,9,FALSE),"")</f>
        <v/>
      </c>
    </row>
    <row r="961" spans="1:4" x14ac:dyDescent="0.2">
      <c r="A961" s="1" t="str">
        <f>IFERROR(VLOOKUP(959,非表示_作業シート!$C:$K,7,FALSE),"")</f>
        <v/>
      </c>
      <c r="B961" s="1" t="str">
        <f>IFERROR(VLOOKUP(959,非表示_作業シート!$C:$M,10,FALSE),"")</f>
        <v/>
      </c>
      <c r="C961" s="1" t="str">
        <f>IFERROR(VLOOKUP(959,非表示_作業シート!$C:$M,11,FALSE),"")</f>
        <v/>
      </c>
      <c r="D961" s="20" t="str">
        <f>IFERROR(VLOOKUP(959,非表示_作業シート!$C:$M,9,FALSE),"")</f>
        <v/>
      </c>
    </row>
    <row r="962" spans="1:4" x14ac:dyDescent="0.2">
      <c r="A962" s="1" t="str">
        <f>IFERROR(VLOOKUP(960,非表示_作業シート!$C:$K,7,FALSE),"")</f>
        <v/>
      </c>
      <c r="B962" s="1" t="str">
        <f>IFERROR(VLOOKUP(960,非表示_作業シート!$C:$M,10,FALSE),"")</f>
        <v/>
      </c>
      <c r="C962" s="1" t="str">
        <f>IFERROR(VLOOKUP(960,非表示_作業シート!$C:$M,11,FALSE),"")</f>
        <v/>
      </c>
      <c r="D962" s="20" t="str">
        <f>IFERROR(VLOOKUP(960,非表示_作業シート!$C:$M,9,FALSE),"")</f>
        <v/>
      </c>
    </row>
    <row r="963" spans="1:4" x14ac:dyDescent="0.2">
      <c r="A963" s="1" t="str">
        <f>IFERROR(VLOOKUP(961,非表示_作業シート!$C:$K,7,FALSE),"")</f>
        <v/>
      </c>
      <c r="B963" s="1" t="str">
        <f>IFERROR(VLOOKUP(961,非表示_作業シート!$C:$M,10,FALSE),"")</f>
        <v/>
      </c>
      <c r="C963" s="1" t="str">
        <f>IFERROR(VLOOKUP(961,非表示_作業シート!$C:$M,11,FALSE),"")</f>
        <v/>
      </c>
      <c r="D963" s="20" t="str">
        <f>IFERROR(VLOOKUP(961,非表示_作業シート!$C:$M,9,FALSE),"")</f>
        <v/>
      </c>
    </row>
    <row r="964" spans="1:4" x14ac:dyDescent="0.2">
      <c r="A964" s="1" t="str">
        <f>IFERROR(VLOOKUP(962,非表示_作業シート!$C:$K,7,FALSE),"")</f>
        <v/>
      </c>
      <c r="B964" s="1" t="str">
        <f>IFERROR(VLOOKUP(962,非表示_作業シート!$C:$M,10,FALSE),"")</f>
        <v/>
      </c>
      <c r="C964" s="1" t="str">
        <f>IFERROR(VLOOKUP(962,非表示_作業シート!$C:$M,11,FALSE),"")</f>
        <v/>
      </c>
      <c r="D964" s="20" t="str">
        <f>IFERROR(VLOOKUP(962,非表示_作業シート!$C:$M,9,FALSE),"")</f>
        <v/>
      </c>
    </row>
    <row r="965" spans="1:4" x14ac:dyDescent="0.2">
      <c r="A965" s="1" t="str">
        <f>IFERROR(VLOOKUP(963,非表示_作業シート!$C:$K,7,FALSE),"")</f>
        <v/>
      </c>
      <c r="B965" s="1" t="str">
        <f>IFERROR(VLOOKUP(963,非表示_作業シート!$C:$M,10,FALSE),"")</f>
        <v/>
      </c>
      <c r="C965" s="1" t="str">
        <f>IFERROR(VLOOKUP(963,非表示_作業シート!$C:$M,11,FALSE),"")</f>
        <v/>
      </c>
      <c r="D965" s="20" t="str">
        <f>IFERROR(VLOOKUP(963,非表示_作業シート!$C:$M,9,FALSE),"")</f>
        <v/>
      </c>
    </row>
    <row r="966" spans="1:4" x14ac:dyDescent="0.2">
      <c r="A966" s="1" t="str">
        <f>IFERROR(VLOOKUP(964,非表示_作業シート!$C:$K,7,FALSE),"")</f>
        <v/>
      </c>
      <c r="B966" s="1" t="str">
        <f>IFERROR(VLOOKUP(964,非表示_作業シート!$C:$M,10,FALSE),"")</f>
        <v/>
      </c>
      <c r="C966" s="1" t="str">
        <f>IFERROR(VLOOKUP(964,非表示_作業シート!$C:$M,11,FALSE),"")</f>
        <v/>
      </c>
      <c r="D966" s="20" t="str">
        <f>IFERROR(VLOOKUP(964,非表示_作業シート!$C:$M,9,FALSE),"")</f>
        <v/>
      </c>
    </row>
    <row r="967" spans="1:4" x14ac:dyDescent="0.2">
      <c r="A967" s="1" t="str">
        <f>IFERROR(VLOOKUP(965,非表示_作業シート!$C:$K,7,FALSE),"")</f>
        <v/>
      </c>
      <c r="B967" s="1" t="str">
        <f>IFERROR(VLOOKUP(965,非表示_作業シート!$C:$M,10,FALSE),"")</f>
        <v/>
      </c>
      <c r="C967" s="1" t="str">
        <f>IFERROR(VLOOKUP(965,非表示_作業シート!$C:$M,11,FALSE),"")</f>
        <v/>
      </c>
      <c r="D967" s="20" t="str">
        <f>IFERROR(VLOOKUP(965,非表示_作業シート!$C:$M,9,FALSE),"")</f>
        <v/>
      </c>
    </row>
    <row r="968" spans="1:4" x14ac:dyDescent="0.2">
      <c r="A968" s="1" t="str">
        <f>IFERROR(VLOOKUP(966,非表示_作業シート!$C:$K,7,FALSE),"")</f>
        <v/>
      </c>
      <c r="B968" s="1" t="str">
        <f>IFERROR(VLOOKUP(966,非表示_作業シート!$C:$M,10,FALSE),"")</f>
        <v/>
      </c>
      <c r="C968" s="1" t="str">
        <f>IFERROR(VLOOKUP(966,非表示_作業シート!$C:$M,11,FALSE),"")</f>
        <v/>
      </c>
      <c r="D968" s="20" t="str">
        <f>IFERROR(VLOOKUP(966,非表示_作業シート!$C:$M,9,FALSE),"")</f>
        <v/>
      </c>
    </row>
    <row r="969" spans="1:4" x14ac:dyDescent="0.2">
      <c r="A969" s="1" t="str">
        <f>IFERROR(VLOOKUP(967,非表示_作業シート!$C:$K,7,FALSE),"")</f>
        <v/>
      </c>
      <c r="B969" s="1" t="str">
        <f>IFERROR(VLOOKUP(967,非表示_作業シート!$C:$M,10,FALSE),"")</f>
        <v/>
      </c>
      <c r="C969" s="1" t="str">
        <f>IFERROR(VLOOKUP(967,非表示_作業シート!$C:$M,11,FALSE),"")</f>
        <v/>
      </c>
      <c r="D969" s="20" t="str">
        <f>IFERROR(VLOOKUP(967,非表示_作業シート!$C:$M,9,FALSE),"")</f>
        <v/>
      </c>
    </row>
    <row r="970" spans="1:4" x14ac:dyDescent="0.2">
      <c r="A970" s="1" t="str">
        <f>IFERROR(VLOOKUP(968,非表示_作業シート!$C:$K,7,FALSE),"")</f>
        <v/>
      </c>
      <c r="B970" s="1" t="str">
        <f>IFERROR(VLOOKUP(968,非表示_作業シート!$C:$M,10,FALSE),"")</f>
        <v/>
      </c>
      <c r="C970" s="1" t="str">
        <f>IFERROR(VLOOKUP(968,非表示_作業シート!$C:$M,11,FALSE),"")</f>
        <v/>
      </c>
      <c r="D970" s="20" t="str">
        <f>IFERROR(VLOOKUP(968,非表示_作業シート!$C:$M,9,FALSE),"")</f>
        <v/>
      </c>
    </row>
    <row r="971" spans="1:4" x14ac:dyDescent="0.2">
      <c r="A971" s="1" t="str">
        <f>IFERROR(VLOOKUP(969,非表示_作業シート!$C:$K,7,FALSE),"")</f>
        <v/>
      </c>
      <c r="B971" s="1" t="str">
        <f>IFERROR(VLOOKUP(969,非表示_作業シート!$C:$M,10,FALSE),"")</f>
        <v/>
      </c>
      <c r="C971" s="1" t="str">
        <f>IFERROR(VLOOKUP(969,非表示_作業シート!$C:$M,11,FALSE),"")</f>
        <v/>
      </c>
      <c r="D971" s="20" t="str">
        <f>IFERROR(VLOOKUP(969,非表示_作業シート!$C:$M,9,FALSE),"")</f>
        <v/>
      </c>
    </row>
    <row r="972" spans="1:4" x14ac:dyDescent="0.2">
      <c r="A972" s="1" t="str">
        <f>IFERROR(VLOOKUP(970,非表示_作業シート!$C:$K,7,FALSE),"")</f>
        <v/>
      </c>
      <c r="B972" s="1" t="str">
        <f>IFERROR(VLOOKUP(970,非表示_作業シート!$C:$M,10,FALSE),"")</f>
        <v/>
      </c>
      <c r="C972" s="1" t="str">
        <f>IFERROR(VLOOKUP(970,非表示_作業シート!$C:$M,11,FALSE),"")</f>
        <v/>
      </c>
      <c r="D972" s="20" t="str">
        <f>IFERROR(VLOOKUP(970,非表示_作業シート!$C:$M,9,FALSE),"")</f>
        <v/>
      </c>
    </row>
    <row r="973" spans="1:4" x14ac:dyDescent="0.2">
      <c r="A973" s="1" t="str">
        <f>IFERROR(VLOOKUP(971,非表示_作業シート!$C:$K,7,FALSE),"")</f>
        <v/>
      </c>
      <c r="B973" s="1" t="str">
        <f>IFERROR(VLOOKUP(971,非表示_作業シート!$C:$M,10,FALSE),"")</f>
        <v/>
      </c>
      <c r="C973" s="1" t="str">
        <f>IFERROR(VLOOKUP(971,非表示_作業シート!$C:$M,11,FALSE),"")</f>
        <v/>
      </c>
      <c r="D973" s="20" t="str">
        <f>IFERROR(VLOOKUP(971,非表示_作業シート!$C:$M,9,FALSE),"")</f>
        <v/>
      </c>
    </row>
    <row r="974" spans="1:4" x14ac:dyDescent="0.2">
      <c r="A974" s="1" t="str">
        <f>IFERROR(VLOOKUP(972,非表示_作業シート!$C:$K,7,FALSE),"")</f>
        <v/>
      </c>
      <c r="B974" s="1" t="str">
        <f>IFERROR(VLOOKUP(972,非表示_作業シート!$C:$M,10,FALSE),"")</f>
        <v/>
      </c>
      <c r="C974" s="1" t="str">
        <f>IFERROR(VLOOKUP(972,非表示_作業シート!$C:$M,11,FALSE),"")</f>
        <v/>
      </c>
      <c r="D974" s="20" t="str">
        <f>IFERROR(VLOOKUP(972,非表示_作業シート!$C:$M,9,FALSE),"")</f>
        <v/>
      </c>
    </row>
    <row r="975" spans="1:4" x14ac:dyDescent="0.2">
      <c r="A975" s="1" t="str">
        <f>IFERROR(VLOOKUP(973,非表示_作業シート!$C:$K,7,FALSE),"")</f>
        <v/>
      </c>
      <c r="B975" s="1" t="str">
        <f>IFERROR(VLOOKUP(973,非表示_作業シート!$C:$M,10,FALSE),"")</f>
        <v/>
      </c>
      <c r="C975" s="1" t="str">
        <f>IFERROR(VLOOKUP(973,非表示_作業シート!$C:$M,11,FALSE),"")</f>
        <v/>
      </c>
      <c r="D975" s="20" t="str">
        <f>IFERROR(VLOOKUP(973,非表示_作業シート!$C:$M,9,FALSE),"")</f>
        <v/>
      </c>
    </row>
    <row r="976" spans="1:4" x14ac:dyDescent="0.2">
      <c r="A976" s="1" t="str">
        <f>IFERROR(VLOOKUP(974,非表示_作業シート!$C:$K,7,FALSE),"")</f>
        <v/>
      </c>
      <c r="B976" s="1" t="str">
        <f>IFERROR(VLOOKUP(974,非表示_作業シート!$C:$M,10,FALSE),"")</f>
        <v/>
      </c>
      <c r="C976" s="1" t="str">
        <f>IFERROR(VLOOKUP(974,非表示_作業シート!$C:$M,11,FALSE),"")</f>
        <v/>
      </c>
      <c r="D976" s="20" t="str">
        <f>IFERROR(VLOOKUP(974,非表示_作業シート!$C:$M,9,FALSE),"")</f>
        <v/>
      </c>
    </row>
    <row r="977" spans="1:4" x14ac:dyDescent="0.2">
      <c r="A977" s="1" t="str">
        <f>IFERROR(VLOOKUP(975,非表示_作業シート!$C:$K,7,FALSE),"")</f>
        <v/>
      </c>
      <c r="B977" s="1" t="str">
        <f>IFERROR(VLOOKUP(975,非表示_作業シート!$C:$M,10,FALSE),"")</f>
        <v/>
      </c>
      <c r="C977" s="1" t="str">
        <f>IFERROR(VLOOKUP(975,非表示_作業シート!$C:$M,11,FALSE),"")</f>
        <v/>
      </c>
      <c r="D977" s="20" t="str">
        <f>IFERROR(VLOOKUP(975,非表示_作業シート!$C:$M,9,FALSE),"")</f>
        <v/>
      </c>
    </row>
    <row r="978" spans="1:4" x14ac:dyDescent="0.2">
      <c r="A978" s="1" t="str">
        <f>IFERROR(VLOOKUP(976,非表示_作業シート!$C:$K,7,FALSE),"")</f>
        <v/>
      </c>
      <c r="B978" s="1" t="str">
        <f>IFERROR(VLOOKUP(976,非表示_作業シート!$C:$M,10,FALSE),"")</f>
        <v/>
      </c>
      <c r="C978" s="1" t="str">
        <f>IFERROR(VLOOKUP(976,非表示_作業シート!$C:$M,11,FALSE),"")</f>
        <v/>
      </c>
      <c r="D978" s="20" t="str">
        <f>IFERROR(VLOOKUP(976,非表示_作業シート!$C:$M,9,FALSE),"")</f>
        <v/>
      </c>
    </row>
    <row r="979" spans="1:4" x14ac:dyDescent="0.2">
      <c r="A979" s="1" t="str">
        <f>IFERROR(VLOOKUP(977,非表示_作業シート!$C:$K,7,FALSE),"")</f>
        <v/>
      </c>
      <c r="B979" s="1" t="str">
        <f>IFERROR(VLOOKUP(977,非表示_作業シート!$C:$M,10,FALSE),"")</f>
        <v/>
      </c>
      <c r="C979" s="1" t="str">
        <f>IFERROR(VLOOKUP(977,非表示_作業シート!$C:$M,11,FALSE),"")</f>
        <v/>
      </c>
      <c r="D979" s="20" t="str">
        <f>IFERROR(VLOOKUP(977,非表示_作業シート!$C:$M,9,FALSE),"")</f>
        <v/>
      </c>
    </row>
    <row r="980" spans="1:4" x14ac:dyDescent="0.2">
      <c r="A980" s="1" t="str">
        <f>IFERROR(VLOOKUP(978,非表示_作業シート!$C:$K,7,FALSE),"")</f>
        <v/>
      </c>
      <c r="B980" s="1" t="str">
        <f>IFERROR(VLOOKUP(978,非表示_作業シート!$C:$M,10,FALSE),"")</f>
        <v/>
      </c>
      <c r="C980" s="1" t="str">
        <f>IFERROR(VLOOKUP(978,非表示_作業シート!$C:$M,11,FALSE),"")</f>
        <v/>
      </c>
      <c r="D980" s="20" t="str">
        <f>IFERROR(VLOOKUP(978,非表示_作業シート!$C:$M,9,FALSE),"")</f>
        <v/>
      </c>
    </row>
    <row r="981" spans="1:4" x14ac:dyDescent="0.2">
      <c r="A981" s="1" t="str">
        <f>IFERROR(VLOOKUP(979,非表示_作業シート!$C:$K,7,FALSE),"")</f>
        <v/>
      </c>
      <c r="B981" s="1" t="str">
        <f>IFERROR(VLOOKUP(979,非表示_作業シート!$C:$M,10,FALSE),"")</f>
        <v/>
      </c>
      <c r="C981" s="1" t="str">
        <f>IFERROR(VLOOKUP(979,非表示_作業シート!$C:$M,11,FALSE),"")</f>
        <v/>
      </c>
      <c r="D981" s="20" t="str">
        <f>IFERROR(VLOOKUP(979,非表示_作業シート!$C:$M,9,FALSE),"")</f>
        <v/>
      </c>
    </row>
    <row r="982" spans="1:4" x14ac:dyDescent="0.2">
      <c r="A982" s="1" t="str">
        <f>IFERROR(VLOOKUP(980,非表示_作業シート!$C:$K,7,FALSE),"")</f>
        <v/>
      </c>
      <c r="B982" s="1" t="str">
        <f>IFERROR(VLOOKUP(980,非表示_作業シート!$C:$M,10,FALSE),"")</f>
        <v/>
      </c>
      <c r="C982" s="1" t="str">
        <f>IFERROR(VLOOKUP(980,非表示_作業シート!$C:$M,11,FALSE),"")</f>
        <v/>
      </c>
      <c r="D982" s="20" t="str">
        <f>IFERROR(VLOOKUP(980,非表示_作業シート!$C:$M,9,FALSE),"")</f>
        <v/>
      </c>
    </row>
    <row r="983" spans="1:4" x14ac:dyDescent="0.2">
      <c r="A983" s="1" t="str">
        <f>IFERROR(VLOOKUP(981,非表示_作業シート!$C:$K,7,FALSE),"")</f>
        <v/>
      </c>
      <c r="B983" s="1" t="str">
        <f>IFERROR(VLOOKUP(981,非表示_作業シート!$C:$M,10,FALSE),"")</f>
        <v/>
      </c>
      <c r="C983" s="1" t="str">
        <f>IFERROR(VLOOKUP(981,非表示_作業シート!$C:$M,11,FALSE),"")</f>
        <v/>
      </c>
      <c r="D983" s="20" t="str">
        <f>IFERROR(VLOOKUP(981,非表示_作業シート!$C:$M,9,FALSE),"")</f>
        <v/>
      </c>
    </row>
    <row r="984" spans="1:4" x14ac:dyDescent="0.2">
      <c r="A984" s="1" t="str">
        <f>IFERROR(VLOOKUP(982,非表示_作業シート!$C:$K,7,FALSE),"")</f>
        <v/>
      </c>
      <c r="B984" s="1" t="str">
        <f>IFERROR(VLOOKUP(982,非表示_作業シート!$C:$M,10,FALSE),"")</f>
        <v/>
      </c>
      <c r="C984" s="1" t="str">
        <f>IFERROR(VLOOKUP(982,非表示_作業シート!$C:$M,11,FALSE),"")</f>
        <v/>
      </c>
      <c r="D984" s="20" t="str">
        <f>IFERROR(VLOOKUP(982,非表示_作業シート!$C:$M,9,FALSE),"")</f>
        <v/>
      </c>
    </row>
    <row r="985" spans="1:4" x14ac:dyDescent="0.2">
      <c r="A985" s="1" t="str">
        <f>IFERROR(VLOOKUP(983,非表示_作業シート!$C:$K,7,FALSE),"")</f>
        <v/>
      </c>
      <c r="B985" s="1" t="str">
        <f>IFERROR(VLOOKUP(983,非表示_作業シート!$C:$M,10,FALSE),"")</f>
        <v/>
      </c>
      <c r="C985" s="1" t="str">
        <f>IFERROR(VLOOKUP(983,非表示_作業シート!$C:$M,11,FALSE),"")</f>
        <v/>
      </c>
      <c r="D985" s="20" t="str">
        <f>IFERROR(VLOOKUP(983,非表示_作業シート!$C:$M,9,FALSE),"")</f>
        <v/>
      </c>
    </row>
    <row r="986" spans="1:4" x14ac:dyDescent="0.2">
      <c r="A986" s="1" t="str">
        <f>IFERROR(VLOOKUP(984,非表示_作業シート!$C:$K,7,FALSE),"")</f>
        <v/>
      </c>
      <c r="B986" s="1" t="str">
        <f>IFERROR(VLOOKUP(984,非表示_作業シート!$C:$M,10,FALSE),"")</f>
        <v/>
      </c>
      <c r="C986" s="1" t="str">
        <f>IFERROR(VLOOKUP(984,非表示_作業シート!$C:$M,11,FALSE),"")</f>
        <v/>
      </c>
      <c r="D986" s="20" t="str">
        <f>IFERROR(VLOOKUP(984,非表示_作業シート!$C:$M,9,FALSE),"")</f>
        <v/>
      </c>
    </row>
    <row r="987" spans="1:4" x14ac:dyDescent="0.2">
      <c r="A987" s="1" t="str">
        <f>IFERROR(VLOOKUP(985,非表示_作業シート!$C:$K,7,FALSE),"")</f>
        <v/>
      </c>
      <c r="B987" s="1" t="str">
        <f>IFERROR(VLOOKUP(985,非表示_作業シート!$C:$M,10,FALSE),"")</f>
        <v/>
      </c>
      <c r="C987" s="1" t="str">
        <f>IFERROR(VLOOKUP(985,非表示_作業シート!$C:$M,11,FALSE),"")</f>
        <v/>
      </c>
      <c r="D987" s="20" t="str">
        <f>IFERROR(VLOOKUP(985,非表示_作業シート!$C:$M,9,FALSE),"")</f>
        <v/>
      </c>
    </row>
    <row r="988" spans="1:4" x14ac:dyDescent="0.2">
      <c r="A988" s="1" t="str">
        <f>IFERROR(VLOOKUP(986,非表示_作業シート!$C:$K,7,FALSE),"")</f>
        <v/>
      </c>
      <c r="B988" s="1" t="str">
        <f>IFERROR(VLOOKUP(986,非表示_作業シート!$C:$M,10,FALSE),"")</f>
        <v/>
      </c>
      <c r="C988" s="1" t="str">
        <f>IFERROR(VLOOKUP(986,非表示_作業シート!$C:$M,11,FALSE),"")</f>
        <v/>
      </c>
      <c r="D988" s="20" t="str">
        <f>IFERROR(VLOOKUP(986,非表示_作業シート!$C:$M,9,FALSE),"")</f>
        <v/>
      </c>
    </row>
    <row r="989" spans="1:4" x14ac:dyDescent="0.2">
      <c r="A989" s="1" t="str">
        <f>IFERROR(VLOOKUP(987,非表示_作業シート!$C:$K,7,FALSE),"")</f>
        <v/>
      </c>
      <c r="B989" s="1" t="str">
        <f>IFERROR(VLOOKUP(987,非表示_作業シート!$C:$M,10,FALSE),"")</f>
        <v/>
      </c>
      <c r="C989" s="1" t="str">
        <f>IFERROR(VLOOKUP(987,非表示_作業シート!$C:$M,11,FALSE),"")</f>
        <v/>
      </c>
      <c r="D989" s="20" t="str">
        <f>IFERROR(VLOOKUP(987,非表示_作業シート!$C:$M,9,FALSE),"")</f>
        <v/>
      </c>
    </row>
    <row r="990" spans="1:4" x14ac:dyDescent="0.2">
      <c r="A990" s="1" t="str">
        <f>IFERROR(VLOOKUP(988,非表示_作業シート!$C:$K,7,FALSE),"")</f>
        <v/>
      </c>
      <c r="B990" s="1" t="str">
        <f>IFERROR(VLOOKUP(988,非表示_作業シート!$C:$M,10,FALSE),"")</f>
        <v/>
      </c>
      <c r="C990" s="1" t="str">
        <f>IFERROR(VLOOKUP(988,非表示_作業シート!$C:$M,11,FALSE),"")</f>
        <v/>
      </c>
      <c r="D990" s="20" t="str">
        <f>IFERROR(VLOOKUP(988,非表示_作業シート!$C:$M,9,FALSE),"")</f>
        <v/>
      </c>
    </row>
    <row r="991" spans="1:4" x14ac:dyDescent="0.2">
      <c r="A991" s="1" t="str">
        <f>IFERROR(VLOOKUP(989,非表示_作業シート!$C:$K,7,FALSE),"")</f>
        <v/>
      </c>
      <c r="B991" s="1" t="str">
        <f>IFERROR(VLOOKUP(989,非表示_作業シート!$C:$M,10,FALSE),"")</f>
        <v/>
      </c>
      <c r="C991" s="1" t="str">
        <f>IFERROR(VLOOKUP(989,非表示_作業シート!$C:$M,11,FALSE),"")</f>
        <v/>
      </c>
      <c r="D991" s="20" t="str">
        <f>IFERROR(VLOOKUP(989,非表示_作業シート!$C:$M,9,FALSE),"")</f>
        <v/>
      </c>
    </row>
    <row r="992" spans="1:4" x14ac:dyDescent="0.2">
      <c r="A992" s="1" t="str">
        <f>IFERROR(VLOOKUP(990,非表示_作業シート!$C:$K,7,FALSE),"")</f>
        <v/>
      </c>
      <c r="B992" s="1" t="str">
        <f>IFERROR(VLOOKUP(990,非表示_作業シート!$C:$M,10,FALSE),"")</f>
        <v/>
      </c>
      <c r="C992" s="1" t="str">
        <f>IFERROR(VLOOKUP(990,非表示_作業シート!$C:$M,11,FALSE),"")</f>
        <v/>
      </c>
      <c r="D992" s="20" t="str">
        <f>IFERROR(VLOOKUP(990,非表示_作業シート!$C:$M,9,FALSE),"")</f>
        <v/>
      </c>
    </row>
    <row r="993" spans="1:4" x14ac:dyDescent="0.2">
      <c r="A993" s="1" t="str">
        <f>IFERROR(VLOOKUP(991,非表示_作業シート!$C:$K,7,FALSE),"")</f>
        <v/>
      </c>
      <c r="B993" s="1" t="str">
        <f>IFERROR(VLOOKUP(991,非表示_作業シート!$C:$M,10,FALSE),"")</f>
        <v/>
      </c>
      <c r="C993" s="1" t="str">
        <f>IFERROR(VLOOKUP(991,非表示_作業シート!$C:$M,11,FALSE),"")</f>
        <v/>
      </c>
      <c r="D993" s="20" t="str">
        <f>IFERROR(VLOOKUP(991,非表示_作業シート!$C:$M,9,FALSE),"")</f>
        <v/>
      </c>
    </row>
    <row r="994" spans="1:4" x14ac:dyDescent="0.2">
      <c r="A994" s="1" t="str">
        <f>IFERROR(VLOOKUP(992,非表示_作業シート!$C:$K,7,FALSE),"")</f>
        <v/>
      </c>
      <c r="B994" s="1" t="str">
        <f>IFERROR(VLOOKUP(992,非表示_作業シート!$C:$M,10,FALSE),"")</f>
        <v/>
      </c>
      <c r="C994" s="1" t="str">
        <f>IFERROR(VLOOKUP(992,非表示_作業シート!$C:$M,11,FALSE),"")</f>
        <v/>
      </c>
      <c r="D994" s="20" t="str">
        <f>IFERROR(VLOOKUP(992,非表示_作業シート!$C:$M,9,FALSE),"")</f>
        <v/>
      </c>
    </row>
    <row r="995" spans="1:4" x14ac:dyDescent="0.2">
      <c r="A995" s="1" t="str">
        <f>IFERROR(VLOOKUP(993,非表示_作業シート!$C:$K,7,FALSE),"")</f>
        <v/>
      </c>
      <c r="B995" s="1" t="str">
        <f>IFERROR(VLOOKUP(993,非表示_作業シート!$C:$M,10,FALSE),"")</f>
        <v/>
      </c>
      <c r="C995" s="1" t="str">
        <f>IFERROR(VLOOKUP(993,非表示_作業シート!$C:$M,11,FALSE),"")</f>
        <v/>
      </c>
      <c r="D995" s="20" t="str">
        <f>IFERROR(VLOOKUP(993,非表示_作業シート!$C:$M,9,FALSE),"")</f>
        <v/>
      </c>
    </row>
    <row r="996" spans="1:4" x14ac:dyDescent="0.2">
      <c r="A996" s="1" t="str">
        <f>IFERROR(VLOOKUP(994,非表示_作業シート!$C:$K,7,FALSE),"")</f>
        <v/>
      </c>
      <c r="B996" s="1" t="str">
        <f>IFERROR(VLOOKUP(994,非表示_作業シート!$C:$M,10,FALSE),"")</f>
        <v/>
      </c>
      <c r="C996" s="1" t="str">
        <f>IFERROR(VLOOKUP(994,非表示_作業シート!$C:$M,11,FALSE),"")</f>
        <v/>
      </c>
      <c r="D996" s="20" t="str">
        <f>IFERROR(VLOOKUP(994,非表示_作業シート!$C:$M,9,FALSE),"")</f>
        <v/>
      </c>
    </row>
    <row r="997" spans="1:4" x14ac:dyDescent="0.2">
      <c r="A997" s="1" t="str">
        <f>IFERROR(VLOOKUP(995,非表示_作業シート!$C:$K,7,FALSE),"")</f>
        <v/>
      </c>
      <c r="B997" s="1" t="str">
        <f>IFERROR(VLOOKUP(995,非表示_作業シート!$C:$M,10,FALSE),"")</f>
        <v/>
      </c>
      <c r="C997" s="1" t="str">
        <f>IFERROR(VLOOKUP(995,非表示_作業シート!$C:$M,11,FALSE),"")</f>
        <v/>
      </c>
      <c r="D997" s="20" t="str">
        <f>IFERROR(VLOOKUP(995,非表示_作業シート!$C:$M,9,FALSE),"")</f>
        <v/>
      </c>
    </row>
    <row r="998" spans="1:4" x14ac:dyDescent="0.2">
      <c r="A998" s="1" t="str">
        <f>IFERROR(VLOOKUP(996,非表示_作業シート!$C:$K,7,FALSE),"")</f>
        <v/>
      </c>
      <c r="B998" s="1" t="str">
        <f>IFERROR(VLOOKUP(996,非表示_作業シート!$C:$M,10,FALSE),"")</f>
        <v/>
      </c>
      <c r="C998" s="1" t="str">
        <f>IFERROR(VLOOKUP(996,非表示_作業シート!$C:$M,11,FALSE),"")</f>
        <v/>
      </c>
      <c r="D998" s="20" t="str">
        <f>IFERROR(VLOOKUP(996,非表示_作業シート!$C:$M,9,FALSE),"")</f>
        <v/>
      </c>
    </row>
    <row r="999" spans="1:4" x14ac:dyDescent="0.2">
      <c r="A999" s="1" t="str">
        <f>IFERROR(VLOOKUP(997,非表示_作業シート!$C:$K,7,FALSE),"")</f>
        <v/>
      </c>
      <c r="B999" s="1" t="str">
        <f>IFERROR(VLOOKUP(997,非表示_作業シート!$C:$M,10,FALSE),"")</f>
        <v/>
      </c>
      <c r="C999" s="1" t="str">
        <f>IFERROR(VLOOKUP(997,非表示_作業シート!$C:$M,11,FALSE),"")</f>
        <v/>
      </c>
      <c r="D999" s="20" t="str">
        <f>IFERROR(VLOOKUP(997,非表示_作業シート!$C:$M,9,FALSE),"")</f>
        <v/>
      </c>
    </row>
    <row r="1000" spans="1:4" x14ac:dyDescent="0.2">
      <c r="A1000" s="1" t="str">
        <f>IFERROR(VLOOKUP(998,非表示_作業シート!$C:$K,7,FALSE),"")</f>
        <v/>
      </c>
      <c r="B1000" s="1" t="str">
        <f>IFERROR(VLOOKUP(998,非表示_作業シート!$C:$M,10,FALSE),"")</f>
        <v/>
      </c>
      <c r="C1000" s="1" t="str">
        <f>IFERROR(VLOOKUP(998,非表示_作業シート!$C:$M,11,FALSE),"")</f>
        <v/>
      </c>
      <c r="D1000" s="20" t="str">
        <f>IFERROR(VLOOKUP(998,非表示_作業シート!$C:$M,9,FALSE),"")</f>
        <v/>
      </c>
    </row>
    <row r="1001" spans="1:4" x14ac:dyDescent="0.2">
      <c r="A1001" s="1" t="str">
        <f>IFERROR(VLOOKUP(999,非表示_作業シート!$C:$K,7,FALSE),"")</f>
        <v/>
      </c>
      <c r="B1001" s="1" t="str">
        <f>IFERROR(VLOOKUP(999,非表示_作業シート!$C:$M,10,FALSE),"")</f>
        <v/>
      </c>
      <c r="C1001" s="1" t="str">
        <f>IFERROR(VLOOKUP(999,非表示_作業シート!$C:$M,11,FALSE),"")</f>
        <v/>
      </c>
      <c r="D1001" s="20" t="str">
        <f>IFERROR(VLOOKUP(999,非表示_作業シート!$C:$M,9,FALSE),"")</f>
        <v/>
      </c>
    </row>
    <row r="1002" spans="1:4" x14ac:dyDescent="0.2">
      <c r="A1002" s="1" t="str">
        <f>IFERROR(VLOOKUP(1000,非表示_作業シート!$C:$K,7,FALSE),"")</f>
        <v/>
      </c>
      <c r="B1002" s="1" t="str">
        <f>IFERROR(VLOOKUP(1000,非表示_作業シート!$C:$M,10,FALSE),"")</f>
        <v/>
      </c>
      <c r="C1002" s="1" t="str">
        <f>IFERROR(VLOOKUP(1000,非表示_作業シート!$C:$M,11,FALSE),"")</f>
        <v/>
      </c>
      <c r="D1002" s="20" t="str">
        <f>IFERROR(VLOOKUP(1000,非表示_作業シート!$C:$M,9,FALSE),"")</f>
        <v/>
      </c>
    </row>
    <row r="1003" spans="1:4" x14ac:dyDescent="0.2">
      <c r="A1003" s="1" t="str">
        <f>IFERROR(VLOOKUP(1001,非表示_作業シート!$C:$K,7,FALSE),"")</f>
        <v/>
      </c>
      <c r="B1003" s="1" t="str">
        <f>IFERROR(VLOOKUP(1001,非表示_作業シート!$C:$M,10,FALSE),"")</f>
        <v/>
      </c>
      <c r="C1003" s="1" t="str">
        <f>IFERROR(VLOOKUP(1001,非表示_作業シート!$C:$M,11,FALSE),"")</f>
        <v/>
      </c>
      <c r="D1003" s="20" t="str">
        <f>IFERROR(VLOOKUP(1001,非表示_作業シート!$C:$M,9,FALSE),"")</f>
        <v/>
      </c>
    </row>
    <row r="1004" spans="1:4" x14ac:dyDescent="0.2">
      <c r="A1004" s="1" t="str">
        <f>IFERROR(VLOOKUP(1002,非表示_作業シート!$C:$K,7,FALSE),"")</f>
        <v/>
      </c>
      <c r="B1004" s="1" t="str">
        <f>IFERROR(VLOOKUP(1002,非表示_作業シート!$C:$M,10,FALSE),"")</f>
        <v/>
      </c>
      <c r="C1004" s="1" t="str">
        <f>IFERROR(VLOOKUP(1002,非表示_作業シート!$C:$M,11,FALSE),"")</f>
        <v/>
      </c>
      <c r="D1004" s="20" t="str">
        <f>IFERROR(VLOOKUP(1002,非表示_作業シート!$C:$M,9,FALSE),"")</f>
        <v/>
      </c>
    </row>
    <row r="1005" spans="1:4" x14ac:dyDescent="0.2">
      <c r="A1005" s="1" t="str">
        <f>IFERROR(VLOOKUP(1003,非表示_作業シート!$C:$K,7,FALSE),"")</f>
        <v/>
      </c>
      <c r="B1005" s="1" t="str">
        <f>IFERROR(VLOOKUP(1003,非表示_作業シート!$C:$M,10,FALSE),"")</f>
        <v/>
      </c>
      <c r="C1005" s="1" t="str">
        <f>IFERROR(VLOOKUP(1003,非表示_作業シート!$C:$M,11,FALSE),"")</f>
        <v/>
      </c>
      <c r="D1005" s="20" t="str">
        <f>IFERROR(VLOOKUP(1003,非表示_作業シート!$C:$M,9,FALSE),"")</f>
        <v/>
      </c>
    </row>
    <row r="1006" spans="1:4" x14ac:dyDescent="0.2">
      <c r="A1006" s="1" t="str">
        <f>IFERROR(VLOOKUP(1004,非表示_作業シート!$C:$K,7,FALSE),"")</f>
        <v/>
      </c>
      <c r="B1006" s="1" t="str">
        <f>IFERROR(VLOOKUP(1004,非表示_作業シート!$C:$M,10,FALSE),"")</f>
        <v/>
      </c>
      <c r="C1006" s="1" t="str">
        <f>IFERROR(VLOOKUP(1004,非表示_作業シート!$C:$M,11,FALSE),"")</f>
        <v/>
      </c>
      <c r="D1006" s="20" t="str">
        <f>IFERROR(VLOOKUP(1004,非表示_作業シート!$C:$M,9,FALSE),"")</f>
        <v/>
      </c>
    </row>
    <row r="1007" spans="1:4" x14ac:dyDescent="0.2">
      <c r="A1007" s="1" t="str">
        <f>IFERROR(VLOOKUP(1005,非表示_作業シート!$C:$K,7,FALSE),"")</f>
        <v/>
      </c>
      <c r="B1007" s="1" t="str">
        <f>IFERROR(VLOOKUP(1005,非表示_作業シート!$C:$M,10,FALSE),"")</f>
        <v/>
      </c>
      <c r="C1007" s="1" t="str">
        <f>IFERROR(VLOOKUP(1005,非表示_作業シート!$C:$M,11,FALSE),"")</f>
        <v/>
      </c>
      <c r="D1007" s="20" t="str">
        <f>IFERROR(VLOOKUP(1005,非表示_作業シート!$C:$M,9,FALSE),"")</f>
        <v/>
      </c>
    </row>
    <row r="1008" spans="1:4" x14ac:dyDescent="0.2">
      <c r="A1008" s="1" t="str">
        <f>IFERROR(VLOOKUP(1006,非表示_作業シート!$C:$K,7,FALSE),"")</f>
        <v/>
      </c>
      <c r="B1008" s="1" t="str">
        <f>IFERROR(VLOOKUP(1006,非表示_作業シート!$C:$M,10,FALSE),"")</f>
        <v/>
      </c>
      <c r="C1008" s="1" t="str">
        <f>IFERROR(VLOOKUP(1006,非表示_作業シート!$C:$M,11,FALSE),"")</f>
        <v/>
      </c>
      <c r="D1008" s="20" t="str">
        <f>IFERROR(VLOOKUP(1006,非表示_作業シート!$C:$M,9,FALSE),"")</f>
        <v/>
      </c>
    </row>
    <row r="1009" spans="1:4" x14ac:dyDescent="0.2">
      <c r="A1009" s="1" t="str">
        <f>IFERROR(VLOOKUP(1007,非表示_作業シート!$C:$K,7,FALSE),"")</f>
        <v/>
      </c>
      <c r="B1009" s="1" t="str">
        <f>IFERROR(VLOOKUP(1007,非表示_作業シート!$C:$M,10,FALSE),"")</f>
        <v/>
      </c>
      <c r="C1009" s="1" t="str">
        <f>IFERROR(VLOOKUP(1007,非表示_作業シート!$C:$M,11,FALSE),"")</f>
        <v/>
      </c>
      <c r="D1009" s="20" t="str">
        <f>IFERROR(VLOOKUP(1007,非表示_作業シート!$C:$M,9,FALSE),"")</f>
        <v/>
      </c>
    </row>
    <row r="1010" spans="1:4" x14ac:dyDescent="0.2">
      <c r="A1010" s="1" t="str">
        <f>IFERROR(VLOOKUP(1008,非表示_作業シート!$C:$K,7,FALSE),"")</f>
        <v/>
      </c>
      <c r="B1010" s="1" t="str">
        <f>IFERROR(VLOOKUP(1008,非表示_作業シート!$C:$M,10,FALSE),"")</f>
        <v/>
      </c>
      <c r="C1010" s="1" t="str">
        <f>IFERROR(VLOOKUP(1008,非表示_作業シート!$C:$M,11,FALSE),"")</f>
        <v/>
      </c>
      <c r="D1010" s="20" t="str">
        <f>IFERROR(VLOOKUP(1008,非表示_作業シート!$C:$M,9,FALSE),"")</f>
        <v/>
      </c>
    </row>
    <row r="1011" spans="1:4" x14ac:dyDescent="0.2">
      <c r="A1011" s="1" t="str">
        <f>IFERROR(VLOOKUP(1009,非表示_作業シート!$C:$K,7,FALSE),"")</f>
        <v/>
      </c>
      <c r="B1011" s="1" t="str">
        <f>IFERROR(VLOOKUP(1009,非表示_作業シート!$C:$M,10,FALSE),"")</f>
        <v/>
      </c>
      <c r="C1011" s="1" t="str">
        <f>IFERROR(VLOOKUP(1009,非表示_作業シート!$C:$M,11,FALSE),"")</f>
        <v/>
      </c>
      <c r="D1011" s="20" t="str">
        <f>IFERROR(VLOOKUP(1009,非表示_作業シート!$C:$M,9,FALSE),"")</f>
        <v/>
      </c>
    </row>
    <row r="1012" spans="1:4" x14ac:dyDescent="0.2">
      <c r="A1012" s="1" t="str">
        <f>IFERROR(VLOOKUP(1010,非表示_作業シート!$C:$K,7,FALSE),"")</f>
        <v/>
      </c>
      <c r="B1012" s="1" t="str">
        <f>IFERROR(VLOOKUP(1010,非表示_作業シート!$C:$M,10,FALSE),"")</f>
        <v/>
      </c>
      <c r="C1012" s="1" t="str">
        <f>IFERROR(VLOOKUP(1010,非表示_作業シート!$C:$M,11,FALSE),"")</f>
        <v/>
      </c>
      <c r="D1012" s="20" t="str">
        <f>IFERROR(VLOOKUP(1010,非表示_作業シート!$C:$M,9,FALSE),"")</f>
        <v/>
      </c>
    </row>
    <row r="1013" spans="1:4" x14ac:dyDescent="0.2">
      <c r="A1013" s="1" t="str">
        <f>IFERROR(VLOOKUP(1011,非表示_作業シート!$C:$K,7,FALSE),"")</f>
        <v/>
      </c>
      <c r="B1013" s="1" t="str">
        <f>IFERROR(VLOOKUP(1011,非表示_作業シート!$C:$M,10,FALSE),"")</f>
        <v/>
      </c>
      <c r="C1013" s="1" t="str">
        <f>IFERROR(VLOOKUP(1011,非表示_作業シート!$C:$M,11,FALSE),"")</f>
        <v/>
      </c>
      <c r="D1013" s="20" t="str">
        <f>IFERROR(VLOOKUP(1011,非表示_作業シート!$C:$M,9,FALSE),"")</f>
        <v/>
      </c>
    </row>
    <row r="1014" spans="1:4" x14ac:dyDescent="0.2">
      <c r="A1014" s="1" t="str">
        <f>IFERROR(VLOOKUP(1012,非表示_作業シート!$C:$K,7,FALSE),"")</f>
        <v/>
      </c>
      <c r="B1014" s="1" t="str">
        <f>IFERROR(VLOOKUP(1012,非表示_作業シート!$C:$M,10,FALSE),"")</f>
        <v/>
      </c>
      <c r="C1014" s="1" t="str">
        <f>IFERROR(VLOOKUP(1012,非表示_作業シート!$C:$M,11,FALSE),"")</f>
        <v/>
      </c>
      <c r="D1014" s="20" t="str">
        <f>IFERROR(VLOOKUP(1012,非表示_作業シート!$C:$M,9,FALSE),"")</f>
        <v/>
      </c>
    </row>
    <row r="1015" spans="1:4" x14ac:dyDescent="0.2">
      <c r="A1015" s="1" t="str">
        <f>IFERROR(VLOOKUP(1013,非表示_作業シート!$C:$K,7,FALSE),"")</f>
        <v/>
      </c>
      <c r="B1015" s="1" t="str">
        <f>IFERROR(VLOOKUP(1013,非表示_作業シート!$C:$M,10,FALSE),"")</f>
        <v/>
      </c>
      <c r="C1015" s="1" t="str">
        <f>IFERROR(VLOOKUP(1013,非表示_作業シート!$C:$M,11,FALSE),"")</f>
        <v/>
      </c>
      <c r="D1015" s="20" t="str">
        <f>IFERROR(VLOOKUP(1013,非表示_作業シート!$C:$M,9,FALSE),"")</f>
        <v/>
      </c>
    </row>
    <row r="1016" spans="1:4" x14ac:dyDescent="0.2">
      <c r="A1016" s="1" t="str">
        <f>IFERROR(VLOOKUP(1014,非表示_作業シート!$C:$K,7,FALSE),"")</f>
        <v/>
      </c>
      <c r="B1016" s="1" t="str">
        <f>IFERROR(VLOOKUP(1014,非表示_作業シート!$C:$M,10,FALSE),"")</f>
        <v/>
      </c>
      <c r="C1016" s="1" t="str">
        <f>IFERROR(VLOOKUP(1014,非表示_作業シート!$C:$M,11,FALSE),"")</f>
        <v/>
      </c>
      <c r="D1016" s="20" t="str">
        <f>IFERROR(VLOOKUP(1014,非表示_作業シート!$C:$M,9,FALSE),"")</f>
        <v/>
      </c>
    </row>
    <row r="1017" spans="1:4" x14ac:dyDescent="0.2">
      <c r="A1017" s="1" t="str">
        <f>IFERROR(VLOOKUP(1015,非表示_作業シート!$C:$K,7,FALSE),"")</f>
        <v/>
      </c>
      <c r="B1017" s="1" t="str">
        <f>IFERROR(VLOOKUP(1015,非表示_作業シート!$C:$M,10,FALSE),"")</f>
        <v/>
      </c>
      <c r="C1017" s="1" t="str">
        <f>IFERROR(VLOOKUP(1015,非表示_作業シート!$C:$M,11,FALSE),"")</f>
        <v/>
      </c>
      <c r="D1017" s="20" t="str">
        <f>IFERROR(VLOOKUP(1015,非表示_作業シート!$C:$M,9,FALSE),"")</f>
        <v/>
      </c>
    </row>
    <row r="1018" spans="1:4" x14ac:dyDescent="0.2">
      <c r="A1018" s="1" t="str">
        <f>IFERROR(VLOOKUP(1016,非表示_作業シート!$C:$K,7,FALSE),"")</f>
        <v/>
      </c>
      <c r="B1018" s="1" t="str">
        <f>IFERROR(VLOOKUP(1016,非表示_作業シート!$C:$M,10,FALSE),"")</f>
        <v/>
      </c>
      <c r="C1018" s="1" t="str">
        <f>IFERROR(VLOOKUP(1016,非表示_作業シート!$C:$M,11,FALSE),"")</f>
        <v/>
      </c>
      <c r="D1018" s="20" t="str">
        <f>IFERROR(VLOOKUP(1016,非表示_作業シート!$C:$M,9,FALSE),"")</f>
        <v/>
      </c>
    </row>
    <row r="1019" spans="1:4" x14ac:dyDescent="0.2">
      <c r="A1019" s="1" t="str">
        <f>IFERROR(VLOOKUP(1017,非表示_作業シート!$C:$K,7,FALSE),"")</f>
        <v/>
      </c>
      <c r="B1019" s="1" t="str">
        <f>IFERROR(VLOOKUP(1017,非表示_作業シート!$C:$M,10,FALSE),"")</f>
        <v/>
      </c>
      <c r="C1019" s="1" t="str">
        <f>IFERROR(VLOOKUP(1017,非表示_作業シート!$C:$M,11,FALSE),"")</f>
        <v/>
      </c>
      <c r="D1019" s="20" t="str">
        <f>IFERROR(VLOOKUP(1017,非表示_作業シート!$C:$M,9,FALSE),"")</f>
        <v/>
      </c>
    </row>
    <row r="1020" spans="1:4" x14ac:dyDescent="0.2">
      <c r="A1020" s="1" t="str">
        <f>IFERROR(VLOOKUP(1018,非表示_作業シート!$C:$K,7,FALSE),"")</f>
        <v/>
      </c>
      <c r="B1020" s="1" t="str">
        <f>IFERROR(VLOOKUP(1018,非表示_作業シート!$C:$M,10,FALSE),"")</f>
        <v/>
      </c>
      <c r="C1020" s="1" t="str">
        <f>IFERROR(VLOOKUP(1018,非表示_作業シート!$C:$M,11,FALSE),"")</f>
        <v/>
      </c>
      <c r="D1020" s="20" t="str">
        <f>IFERROR(VLOOKUP(1018,非表示_作業シート!$C:$M,9,FALSE),"")</f>
        <v/>
      </c>
    </row>
    <row r="1021" spans="1:4" x14ac:dyDescent="0.2">
      <c r="A1021" s="1" t="str">
        <f>IFERROR(VLOOKUP(1019,非表示_作業シート!$C:$K,7,FALSE),"")</f>
        <v/>
      </c>
      <c r="B1021" s="1" t="str">
        <f>IFERROR(VLOOKUP(1019,非表示_作業シート!$C:$M,10,FALSE),"")</f>
        <v/>
      </c>
      <c r="C1021" s="1" t="str">
        <f>IFERROR(VLOOKUP(1019,非表示_作業シート!$C:$M,11,FALSE),"")</f>
        <v/>
      </c>
      <c r="D1021" s="20" t="str">
        <f>IFERROR(VLOOKUP(1019,非表示_作業シート!$C:$M,9,FALSE),"")</f>
        <v/>
      </c>
    </row>
    <row r="1022" spans="1:4" x14ac:dyDescent="0.2">
      <c r="A1022" s="1" t="str">
        <f>IFERROR(VLOOKUP(1020,非表示_作業シート!$C:$K,7,FALSE),"")</f>
        <v/>
      </c>
      <c r="B1022" s="1" t="str">
        <f>IFERROR(VLOOKUP(1020,非表示_作業シート!$C:$M,10,FALSE),"")</f>
        <v/>
      </c>
      <c r="C1022" s="1" t="str">
        <f>IFERROR(VLOOKUP(1020,非表示_作業シート!$C:$M,11,FALSE),"")</f>
        <v/>
      </c>
      <c r="D1022" s="20" t="str">
        <f>IFERROR(VLOOKUP(1020,非表示_作業シート!$C:$M,9,FALSE),"")</f>
        <v/>
      </c>
    </row>
    <row r="1023" spans="1:4" x14ac:dyDescent="0.2">
      <c r="A1023" s="1" t="str">
        <f>IFERROR(VLOOKUP(1021,非表示_作業シート!$C:$K,7,FALSE),"")</f>
        <v/>
      </c>
      <c r="B1023" s="1" t="str">
        <f>IFERROR(VLOOKUP(1021,非表示_作業シート!$C:$M,10,FALSE),"")</f>
        <v/>
      </c>
      <c r="C1023" s="1" t="str">
        <f>IFERROR(VLOOKUP(1021,非表示_作業シート!$C:$M,11,FALSE),"")</f>
        <v/>
      </c>
      <c r="D1023" s="20" t="str">
        <f>IFERROR(VLOOKUP(1021,非表示_作業シート!$C:$M,9,FALSE),"")</f>
        <v/>
      </c>
    </row>
    <row r="1024" spans="1:4" x14ac:dyDescent="0.2">
      <c r="A1024" s="1" t="str">
        <f>IFERROR(VLOOKUP(1022,非表示_作業シート!$C:$K,7,FALSE),"")</f>
        <v/>
      </c>
      <c r="B1024" s="1" t="str">
        <f>IFERROR(VLOOKUP(1022,非表示_作業シート!$C:$M,10,FALSE),"")</f>
        <v/>
      </c>
      <c r="C1024" s="1" t="str">
        <f>IFERROR(VLOOKUP(1022,非表示_作業シート!$C:$M,11,FALSE),"")</f>
        <v/>
      </c>
      <c r="D1024" s="20" t="str">
        <f>IFERROR(VLOOKUP(1022,非表示_作業シート!$C:$M,9,FALSE),"")</f>
        <v/>
      </c>
    </row>
    <row r="1025" spans="1:4" x14ac:dyDescent="0.2">
      <c r="A1025" s="1" t="str">
        <f>IFERROR(VLOOKUP(1023,非表示_作業シート!$C:$K,7,FALSE),"")</f>
        <v/>
      </c>
      <c r="B1025" s="1" t="str">
        <f>IFERROR(VLOOKUP(1023,非表示_作業シート!$C:$M,10,FALSE),"")</f>
        <v/>
      </c>
      <c r="C1025" s="1" t="str">
        <f>IFERROR(VLOOKUP(1023,非表示_作業シート!$C:$M,11,FALSE),"")</f>
        <v/>
      </c>
      <c r="D1025" s="20" t="str">
        <f>IFERROR(VLOOKUP(1023,非表示_作業シート!$C:$M,9,FALSE),"")</f>
        <v/>
      </c>
    </row>
    <row r="1026" spans="1:4" x14ac:dyDescent="0.2">
      <c r="A1026" s="1" t="str">
        <f>IFERROR(VLOOKUP(1024,非表示_作業シート!$C:$K,7,FALSE),"")</f>
        <v/>
      </c>
      <c r="B1026" s="1" t="str">
        <f>IFERROR(VLOOKUP(1024,非表示_作業シート!$C:$M,10,FALSE),"")</f>
        <v/>
      </c>
      <c r="C1026" s="1" t="str">
        <f>IFERROR(VLOOKUP(1024,非表示_作業シート!$C:$M,11,FALSE),"")</f>
        <v/>
      </c>
      <c r="D1026" s="20" t="str">
        <f>IFERROR(VLOOKUP(1024,非表示_作業シート!$C:$M,9,FALSE),"")</f>
        <v/>
      </c>
    </row>
    <row r="1027" spans="1:4" x14ac:dyDescent="0.2">
      <c r="A1027" s="1" t="str">
        <f>IFERROR(VLOOKUP(1025,非表示_作業シート!$C:$K,7,FALSE),"")</f>
        <v/>
      </c>
      <c r="B1027" s="1" t="str">
        <f>IFERROR(VLOOKUP(1025,非表示_作業シート!$C:$M,10,FALSE),"")</f>
        <v/>
      </c>
      <c r="C1027" s="1" t="str">
        <f>IFERROR(VLOOKUP(1025,非表示_作業シート!$C:$M,11,FALSE),"")</f>
        <v/>
      </c>
      <c r="D1027" s="20" t="str">
        <f>IFERROR(VLOOKUP(1025,非表示_作業シート!$C:$M,9,FALSE),"")</f>
        <v/>
      </c>
    </row>
    <row r="1028" spans="1:4" x14ac:dyDescent="0.2">
      <c r="A1028" s="1" t="str">
        <f>IFERROR(VLOOKUP(1026,非表示_作業シート!$C:$K,7,FALSE),"")</f>
        <v/>
      </c>
      <c r="B1028" s="1" t="str">
        <f>IFERROR(VLOOKUP(1026,非表示_作業シート!$C:$M,10,FALSE),"")</f>
        <v/>
      </c>
      <c r="C1028" s="1" t="str">
        <f>IFERROR(VLOOKUP(1026,非表示_作業シート!$C:$M,11,FALSE),"")</f>
        <v/>
      </c>
      <c r="D1028" s="20" t="str">
        <f>IFERROR(VLOOKUP(1026,非表示_作業シート!$C:$M,9,FALSE),"")</f>
        <v/>
      </c>
    </row>
    <row r="1029" spans="1:4" x14ac:dyDescent="0.2">
      <c r="A1029" s="1" t="str">
        <f>IFERROR(VLOOKUP(1027,非表示_作業シート!$C:$K,7,FALSE),"")</f>
        <v/>
      </c>
      <c r="B1029" s="1" t="str">
        <f>IFERROR(VLOOKUP(1027,非表示_作業シート!$C:$M,10,FALSE),"")</f>
        <v/>
      </c>
      <c r="C1029" s="1" t="str">
        <f>IFERROR(VLOOKUP(1027,非表示_作業シート!$C:$M,11,FALSE),"")</f>
        <v/>
      </c>
      <c r="D1029" s="20" t="str">
        <f>IFERROR(VLOOKUP(1027,非表示_作業シート!$C:$M,9,FALSE),"")</f>
        <v/>
      </c>
    </row>
    <row r="1030" spans="1:4" x14ac:dyDescent="0.2">
      <c r="A1030" s="1" t="str">
        <f>IFERROR(VLOOKUP(1028,非表示_作業シート!$C:$K,7,FALSE),"")</f>
        <v/>
      </c>
      <c r="B1030" s="1" t="str">
        <f>IFERROR(VLOOKUP(1028,非表示_作業シート!$C:$M,10,FALSE),"")</f>
        <v/>
      </c>
      <c r="C1030" s="1" t="str">
        <f>IFERROR(VLOOKUP(1028,非表示_作業シート!$C:$M,11,FALSE),"")</f>
        <v/>
      </c>
      <c r="D1030" s="20" t="str">
        <f>IFERROR(VLOOKUP(1028,非表示_作業シート!$C:$M,9,FALSE),"")</f>
        <v/>
      </c>
    </row>
    <row r="1031" spans="1:4" x14ac:dyDescent="0.2">
      <c r="A1031" s="1" t="str">
        <f>IFERROR(VLOOKUP(1029,非表示_作業シート!$C:$K,7,FALSE),"")</f>
        <v/>
      </c>
      <c r="B1031" s="1" t="str">
        <f>IFERROR(VLOOKUP(1029,非表示_作業シート!$C:$M,10,FALSE),"")</f>
        <v/>
      </c>
      <c r="C1031" s="1" t="str">
        <f>IFERROR(VLOOKUP(1029,非表示_作業シート!$C:$M,11,FALSE),"")</f>
        <v/>
      </c>
      <c r="D1031" s="20" t="str">
        <f>IFERROR(VLOOKUP(1029,非表示_作業シート!$C:$M,9,FALSE),"")</f>
        <v/>
      </c>
    </row>
    <row r="1032" spans="1:4" x14ac:dyDescent="0.2">
      <c r="A1032" s="1" t="str">
        <f>IFERROR(VLOOKUP(1030,非表示_作業シート!$C:$K,7,FALSE),"")</f>
        <v/>
      </c>
      <c r="B1032" s="1" t="str">
        <f>IFERROR(VLOOKUP(1030,非表示_作業シート!$C:$M,10,FALSE),"")</f>
        <v/>
      </c>
      <c r="C1032" s="1" t="str">
        <f>IFERROR(VLOOKUP(1030,非表示_作業シート!$C:$M,11,FALSE),"")</f>
        <v/>
      </c>
      <c r="D1032" s="20" t="str">
        <f>IFERROR(VLOOKUP(1030,非表示_作業シート!$C:$M,9,FALSE),"")</f>
        <v/>
      </c>
    </row>
    <row r="1033" spans="1:4" x14ac:dyDescent="0.2">
      <c r="A1033" s="1" t="str">
        <f>IFERROR(VLOOKUP(1031,非表示_作業シート!$C:$K,7,FALSE),"")</f>
        <v/>
      </c>
      <c r="B1033" s="1" t="str">
        <f>IFERROR(VLOOKUP(1031,非表示_作業シート!$C:$M,10,FALSE),"")</f>
        <v/>
      </c>
      <c r="C1033" s="1" t="str">
        <f>IFERROR(VLOOKUP(1031,非表示_作業シート!$C:$M,11,FALSE),"")</f>
        <v/>
      </c>
      <c r="D1033" s="20" t="str">
        <f>IFERROR(VLOOKUP(1031,非表示_作業シート!$C:$M,9,FALSE),"")</f>
        <v/>
      </c>
    </row>
    <row r="1034" spans="1:4" x14ac:dyDescent="0.2">
      <c r="A1034" s="1" t="str">
        <f>IFERROR(VLOOKUP(1032,非表示_作業シート!$C:$K,7,FALSE),"")</f>
        <v/>
      </c>
      <c r="B1034" s="1" t="str">
        <f>IFERROR(VLOOKUP(1032,非表示_作業シート!$C:$M,10,FALSE),"")</f>
        <v/>
      </c>
      <c r="C1034" s="1" t="str">
        <f>IFERROR(VLOOKUP(1032,非表示_作業シート!$C:$M,11,FALSE),"")</f>
        <v/>
      </c>
      <c r="D1034" s="20" t="str">
        <f>IFERROR(VLOOKUP(1032,非表示_作業シート!$C:$M,9,FALSE),"")</f>
        <v/>
      </c>
    </row>
    <row r="1035" spans="1:4" x14ac:dyDescent="0.2">
      <c r="A1035" s="1" t="str">
        <f>IFERROR(VLOOKUP(1033,非表示_作業シート!$C:$K,7,FALSE),"")</f>
        <v/>
      </c>
      <c r="B1035" s="1" t="str">
        <f>IFERROR(VLOOKUP(1033,非表示_作業シート!$C:$M,10,FALSE),"")</f>
        <v/>
      </c>
      <c r="C1035" s="1" t="str">
        <f>IFERROR(VLOOKUP(1033,非表示_作業シート!$C:$M,11,FALSE),"")</f>
        <v/>
      </c>
      <c r="D1035" s="20" t="str">
        <f>IFERROR(VLOOKUP(1033,非表示_作業シート!$C:$M,9,FALSE),"")</f>
        <v/>
      </c>
    </row>
    <row r="1036" spans="1:4" x14ac:dyDescent="0.2">
      <c r="A1036" s="1" t="str">
        <f>IFERROR(VLOOKUP(1034,非表示_作業シート!$C:$K,7,FALSE),"")</f>
        <v/>
      </c>
      <c r="B1036" s="1" t="str">
        <f>IFERROR(VLOOKUP(1034,非表示_作業シート!$C:$M,10,FALSE),"")</f>
        <v/>
      </c>
      <c r="C1036" s="1" t="str">
        <f>IFERROR(VLOOKUP(1034,非表示_作業シート!$C:$M,11,FALSE),"")</f>
        <v/>
      </c>
      <c r="D1036" s="20" t="str">
        <f>IFERROR(VLOOKUP(1034,非表示_作業シート!$C:$M,9,FALSE),"")</f>
        <v/>
      </c>
    </row>
    <row r="1037" spans="1:4" x14ac:dyDescent="0.2">
      <c r="A1037" s="1" t="str">
        <f>IFERROR(VLOOKUP(1035,非表示_作業シート!$C:$K,7,FALSE),"")</f>
        <v/>
      </c>
      <c r="B1037" s="1" t="str">
        <f>IFERROR(VLOOKUP(1035,非表示_作業シート!$C:$M,10,FALSE),"")</f>
        <v/>
      </c>
      <c r="C1037" s="1" t="str">
        <f>IFERROR(VLOOKUP(1035,非表示_作業シート!$C:$M,11,FALSE),"")</f>
        <v/>
      </c>
      <c r="D1037" s="20" t="str">
        <f>IFERROR(VLOOKUP(1035,非表示_作業シート!$C:$M,9,FALSE),"")</f>
        <v/>
      </c>
    </row>
    <row r="1038" spans="1:4" x14ac:dyDescent="0.2">
      <c r="A1038" s="1" t="str">
        <f>IFERROR(VLOOKUP(1036,非表示_作業シート!$C:$K,7,FALSE),"")</f>
        <v/>
      </c>
      <c r="B1038" s="1" t="str">
        <f>IFERROR(VLOOKUP(1036,非表示_作業シート!$C:$M,10,FALSE),"")</f>
        <v/>
      </c>
      <c r="C1038" s="1" t="str">
        <f>IFERROR(VLOOKUP(1036,非表示_作業シート!$C:$M,11,FALSE),"")</f>
        <v/>
      </c>
      <c r="D1038" s="20" t="str">
        <f>IFERROR(VLOOKUP(1036,非表示_作業シート!$C:$M,9,FALSE),"")</f>
        <v/>
      </c>
    </row>
    <row r="1039" spans="1:4" x14ac:dyDescent="0.2">
      <c r="A1039" s="1" t="str">
        <f>IFERROR(VLOOKUP(1037,非表示_作業シート!$C:$K,7,FALSE),"")</f>
        <v/>
      </c>
      <c r="B1039" s="1" t="str">
        <f>IFERROR(VLOOKUP(1037,非表示_作業シート!$C:$M,10,FALSE),"")</f>
        <v/>
      </c>
      <c r="C1039" s="1" t="str">
        <f>IFERROR(VLOOKUP(1037,非表示_作業シート!$C:$M,11,FALSE),"")</f>
        <v/>
      </c>
      <c r="D1039" s="20" t="str">
        <f>IFERROR(VLOOKUP(1037,非表示_作業シート!$C:$M,9,FALSE),"")</f>
        <v/>
      </c>
    </row>
    <row r="1040" spans="1:4" x14ac:dyDescent="0.2">
      <c r="A1040" s="1" t="str">
        <f>IFERROR(VLOOKUP(1038,非表示_作業シート!$C:$K,7,FALSE),"")</f>
        <v/>
      </c>
      <c r="B1040" s="1" t="str">
        <f>IFERROR(VLOOKUP(1038,非表示_作業シート!$C:$M,10,FALSE),"")</f>
        <v/>
      </c>
      <c r="C1040" s="1" t="str">
        <f>IFERROR(VLOOKUP(1038,非表示_作業シート!$C:$M,11,FALSE),"")</f>
        <v/>
      </c>
      <c r="D1040" s="20" t="str">
        <f>IFERROR(VLOOKUP(1038,非表示_作業シート!$C:$M,9,FALSE),"")</f>
        <v/>
      </c>
    </row>
    <row r="1041" spans="1:4" x14ac:dyDescent="0.2">
      <c r="A1041" s="1" t="str">
        <f>IFERROR(VLOOKUP(1039,非表示_作業シート!$C:$K,7,FALSE),"")</f>
        <v/>
      </c>
      <c r="B1041" s="1" t="str">
        <f>IFERROR(VLOOKUP(1039,非表示_作業シート!$C:$M,10,FALSE),"")</f>
        <v/>
      </c>
      <c r="C1041" s="1" t="str">
        <f>IFERROR(VLOOKUP(1039,非表示_作業シート!$C:$M,11,FALSE),"")</f>
        <v/>
      </c>
      <c r="D1041" s="20" t="str">
        <f>IFERROR(VLOOKUP(1039,非表示_作業シート!$C:$M,9,FALSE),"")</f>
        <v/>
      </c>
    </row>
    <row r="1042" spans="1:4" x14ac:dyDescent="0.2">
      <c r="A1042" s="1" t="str">
        <f>IFERROR(VLOOKUP(1040,非表示_作業シート!$C:$K,7,FALSE),"")</f>
        <v/>
      </c>
      <c r="B1042" s="1" t="str">
        <f>IFERROR(VLOOKUP(1040,非表示_作業シート!$C:$M,10,FALSE),"")</f>
        <v/>
      </c>
      <c r="C1042" s="1" t="str">
        <f>IFERROR(VLOOKUP(1040,非表示_作業シート!$C:$M,11,FALSE),"")</f>
        <v/>
      </c>
      <c r="D1042" s="20" t="str">
        <f>IFERROR(VLOOKUP(1040,非表示_作業シート!$C:$M,9,FALSE),"")</f>
        <v/>
      </c>
    </row>
    <row r="1043" spans="1:4" x14ac:dyDescent="0.2">
      <c r="A1043" s="1" t="str">
        <f>IFERROR(VLOOKUP(1041,非表示_作業シート!$C:$K,7,FALSE),"")</f>
        <v/>
      </c>
      <c r="B1043" s="1" t="str">
        <f>IFERROR(VLOOKUP(1041,非表示_作業シート!$C:$M,10,FALSE),"")</f>
        <v/>
      </c>
      <c r="C1043" s="1" t="str">
        <f>IFERROR(VLOOKUP(1041,非表示_作業シート!$C:$M,11,FALSE),"")</f>
        <v/>
      </c>
      <c r="D1043" s="20" t="str">
        <f>IFERROR(VLOOKUP(1041,非表示_作業シート!$C:$M,9,FALSE),"")</f>
        <v/>
      </c>
    </row>
    <row r="1044" spans="1:4" x14ac:dyDescent="0.2">
      <c r="A1044" s="1" t="str">
        <f>IFERROR(VLOOKUP(1042,非表示_作業シート!$C:$K,7,FALSE),"")</f>
        <v/>
      </c>
      <c r="B1044" s="1" t="str">
        <f>IFERROR(VLOOKUP(1042,非表示_作業シート!$C:$M,10,FALSE),"")</f>
        <v/>
      </c>
      <c r="C1044" s="1" t="str">
        <f>IFERROR(VLOOKUP(1042,非表示_作業シート!$C:$M,11,FALSE),"")</f>
        <v/>
      </c>
      <c r="D1044" s="20" t="str">
        <f>IFERROR(VLOOKUP(1042,非表示_作業シート!$C:$M,9,FALSE),"")</f>
        <v/>
      </c>
    </row>
    <row r="1045" spans="1:4" x14ac:dyDescent="0.2">
      <c r="A1045" s="1" t="str">
        <f>IFERROR(VLOOKUP(1043,非表示_作業シート!$C:$K,7,FALSE),"")</f>
        <v/>
      </c>
      <c r="B1045" s="1" t="str">
        <f>IFERROR(VLOOKUP(1043,非表示_作業シート!$C:$M,10,FALSE),"")</f>
        <v/>
      </c>
      <c r="C1045" s="1" t="str">
        <f>IFERROR(VLOOKUP(1043,非表示_作業シート!$C:$M,11,FALSE),"")</f>
        <v/>
      </c>
      <c r="D1045" s="20" t="str">
        <f>IFERROR(VLOOKUP(1043,非表示_作業シート!$C:$M,9,FALSE),"")</f>
        <v/>
      </c>
    </row>
    <row r="1046" spans="1:4" x14ac:dyDescent="0.2">
      <c r="A1046" s="1" t="str">
        <f>IFERROR(VLOOKUP(1044,非表示_作業シート!$C:$K,7,FALSE),"")</f>
        <v/>
      </c>
      <c r="B1046" s="1" t="str">
        <f>IFERROR(VLOOKUP(1044,非表示_作業シート!$C:$M,10,FALSE),"")</f>
        <v/>
      </c>
      <c r="C1046" s="1" t="str">
        <f>IFERROR(VLOOKUP(1044,非表示_作業シート!$C:$M,11,FALSE),"")</f>
        <v/>
      </c>
      <c r="D1046" s="20" t="str">
        <f>IFERROR(VLOOKUP(1044,非表示_作業シート!$C:$M,9,FALSE),"")</f>
        <v/>
      </c>
    </row>
    <row r="1047" spans="1:4" x14ac:dyDescent="0.2">
      <c r="A1047" s="1" t="str">
        <f>IFERROR(VLOOKUP(1045,非表示_作業シート!$C:$K,7,FALSE),"")</f>
        <v/>
      </c>
      <c r="B1047" s="1" t="str">
        <f>IFERROR(VLOOKUP(1045,非表示_作業シート!$C:$M,10,FALSE),"")</f>
        <v/>
      </c>
      <c r="C1047" s="1" t="str">
        <f>IFERROR(VLOOKUP(1045,非表示_作業シート!$C:$M,11,FALSE),"")</f>
        <v/>
      </c>
      <c r="D1047" s="20" t="str">
        <f>IFERROR(VLOOKUP(1045,非表示_作業シート!$C:$M,9,FALSE),"")</f>
        <v/>
      </c>
    </row>
    <row r="1048" spans="1:4" x14ac:dyDescent="0.2">
      <c r="A1048" s="1" t="str">
        <f>IFERROR(VLOOKUP(1046,非表示_作業シート!$C:$K,7,FALSE),"")</f>
        <v/>
      </c>
      <c r="B1048" s="1" t="str">
        <f>IFERROR(VLOOKUP(1046,非表示_作業シート!$C:$M,10,FALSE),"")</f>
        <v/>
      </c>
      <c r="C1048" s="1" t="str">
        <f>IFERROR(VLOOKUP(1046,非表示_作業シート!$C:$M,11,FALSE),"")</f>
        <v/>
      </c>
      <c r="D1048" s="20" t="str">
        <f>IFERROR(VLOOKUP(1046,非表示_作業シート!$C:$M,9,FALSE),"")</f>
        <v/>
      </c>
    </row>
    <row r="1049" spans="1:4" x14ac:dyDescent="0.2">
      <c r="A1049" s="1" t="str">
        <f>IFERROR(VLOOKUP(1047,非表示_作業シート!$C:$K,7,FALSE),"")</f>
        <v/>
      </c>
      <c r="B1049" s="1" t="str">
        <f>IFERROR(VLOOKUP(1047,非表示_作業シート!$C:$M,10,FALSE),"")</f>
        <v/>
      </c>
      <c r="C1049" s="1" t="str">
        <f>IFERROR(VLOOKUP(1047,非表示_作業シート!$C:$M,11,FALSE),"")</f>
        <v/>
      </c>
      <c r="D1049" s="20" t="str">
        <f>IFERROR(VLOOKUP(1047,非表示_作業シート!$C:$M,9,FALSE),"")</f>
        <v/>
      </c>
    </row>
    <row r="1050" spans="1:4" x14ac:dyDescent="0.2">
      <c r="A1050" s="1" t="str">
        <f>IFERROR(VLOOKUP(1048,非表示_作業シート!$C:$K,7,FALSE),"")</f>
        <v/>
      </c>
      <c r="B1050" s="1" t="str">
        <f>IFERROR(VLOOKUP(1048,非表示_作業シート!$C:$M,10,FALSE),"")</f>
        <v/>
      </c>
      <c r="C1050" s="1" t="str">
        <f>IFERROR(VLOOKUP(1048,非表示_作業シート!$C:$M,11,FALSE),"")</f>
        <v/>
      </c>
      <c r="D1050" s="20" t="str">
        <f>IFERROR(VLOOKUP(1048,非表示_作業シート!$C:$M,9,FALSE),"")</f>
        <v/>
      </c>
    </row>
    <row r="1051" spans="1:4" x14ac:dyDescent="0.2">
      <c r="A1051" s="1" t="str">
        <f>IFERROR(VLOOKUP(1049,非表示_作業シート!$C:$K,7,FALSE),"")</f>
        <v/>
      </c>
      <c r="B1051" s="1" t="str">
        <f>IFERROR(VLOOKUP(1049,非表示_作業シート!$C:$M,10,FALSE),"")</f>
        <v/>
      </c>
      <c r="C1051" s="1" t="str">
        <f>IFERROR(VLOOKUP(1049,非表示_作業シート!$C:$M,11,FALSE),"")</f>
        <v/>
      </c>
      <c r="D1051" s="20" t="str">
        <f>IFERROR(VLOOKUP(1049,非表示_作業シート!$C:$M,9,FALSE),"")</f>
        <v/>
      </c>
    </row>
    <row r="1052" spans="1:4" x14ac:dyDescent="0.2">
      <c r="A1052" s="1" t="str">
        <f>IFERROR(VLOOKUP(1050,非表示_作業シート!$C:$K,7,FALSE),"")</f>
        <v/>
      </c>
      <c r="B1052" s="1" t="str">
        <f>IFERROR(VLOOKUP(1050,非表示_作業シート!$C:$M,10,FALSE),"")</f>
        <v/>
      </c>
      <c r="C1052" s="1" t="str">
        <f>IFERROR(VLOOKUP(1050,非表示_作業シート!$C:$M,11,FALSE),"")</f>
        <v/>
      </c>
      <c r="D1052" s="20" t="str">
        <f>IFERROR(VLOOKUP(1050,非表示_作業シート!$C:$M,9,FALSE),"")</f>
        <v/>
      </c>
    </row>
    <row r="1053" spans="1:4" x14ac:dyDescent="0.2">
      <c r="A1053" s="1" t="str">
        <f>IFERROR(VLOOKUP(1051,非表示_作業シート!$C:$K,7,FALSE),"")</f>
        <v/>
      </c>
      <c r="B1053" s="1" t="str">
        <f>IFERROR(VLOOKUP(1051,非表示_作業シート!$C:$M,10,FALSE),"")</f>
        <v/>
      </c>
      <c r="C1053" s="1" t="str">
        <f>IFERROR(VLOOKUP(1051,非表示_作業シート!$C:$M,11,FALSE),"")</f>
        <v/>
      </c>
      <c r="D1053" s="20" t="str">
        <f>IFERROR(VLOOKUP(1051,非表示_作業シート!$C:$M,9,FALSE),"")</f>
        <v/>
      </c>
    </row>
    <row r="1054" spans="1:4" x14ac:dyDescent="0.2">
      <c r="A1054" s="1" t="str">
        <f>IFERROR(VLOOKUP(1052,非表示_作業シート!$C:$K,7,FALSE),"")</f>
        <v/>
      </c>
      <c r="B1054" s="1" t="str">
        <f>IFERROR(VLOOKUP(1052,非表示_作業シート!$C:$M,10,FALSE),"")</f>
        <v/>
      </c>
      <c r="C1054" s="1" t="str">
        <f>IFERROR(VLOOKUP(1052,非表示_作業シート!$C:$M,11,FALSE),"")</f>
        <v/>
      </c>
      <c r="D1054" s="20" t="str">
        <f>IFERROR(VLOOKUP(1052,非表示_作業シート!$C:$M,9,FALSE),"")</f>
        <v/>
      </c>
    </row>
    <row r="1055" spans="1:4" x14ac:dyDescent="0.2">
      <c r="A1055" s="1" t="str">
        <f>IFERROR(VLOOKUP(1053,非表示_作業シート!$C:$K,7,FALSE),"")</f>
        <v/>
      </c>
      <c r="B1055" s="1" t="str">
        <f>IFERROR(VLOOKUP(1053,非表示_作業シート!$C:$M,10,FALSE),"")</f>
        <v/>
      </c>
      <c r="C1055" s="1" t="str">
        <f>IFERROR(VLOOKUP(1053,非表示_作業シート!$C:$M,11,FALSE),"")</f>
        <v/>
      </c>
      <c r="D1055" s="20" t="str">
        <f>IFERROR(VLOOKUP(1053,非表示_作業シート!$C:$M,9,FALSE),"")</f>
        <v/>
      </c>
    </row>
    <row r="1056" spans="1:4" x14ac:dyDescent="0.2">
      <c r="A1056" s="1" t="str">
        <f>IFERROR(VLOOKUP(1054,非表示_作業シート!$C:$K,7,FALSE),"")</f>
        <v/>
      </c>
      <c r="B1056" s="1" t="str">
        <f>IFERROR(VLOOKUP(1054,非表示_作業シート!$C:$M,10,FALSE),"")</f>
        <v/>
      </c>
      <c r="C1056" s="1" t="str">
        <f>IFERROR(VLOOKUP(1054,非表示_作業シート!$C:$M,11,FALSE),"")</f>
        <v/>
      </c>
      <c r="D1056" s="20" t="str">
        <f>IFERROR(VLOOKUP(1054,非表示_作業シート!$C:$M,9,FALSE),"")</f>
        <v/>
      </c>
    </row>
    <row r="1057" spans="1:4" x14ac:dyDescent="0.2">
      <c r="A1057" s="1" t="str">
        <f>IFERROR(VLOOKUP(1055,非表示_作業シート!$C:$K,7,FALSE),"")</f>
        <v/>
      </c>
      <c r="B1057" s="1" t="str">
        <f>IFERROR(VLOOKUP(1055,非表示_作業シート!$C:$M,10,FALSE),"")</f>
        <v/>
      </c>
      <c r="C1057" s="1" t="str">
        <f>IFERROR(VLOOKUP(1055,非表示_作業シート!$C:$M,11,FALSE),"")</f>
        <v/>
      </c>
      <c r="D1057" s="20" t="str">
        <f>IFERROR(VLOOKUP(1055,非表示_作業シート!$C:$M,9,FALSE),"")</f>
        <v/>
      </c>
    </row>
    <row r="1058" spans="1:4" x14ac:dyDescent="0.2">
      <c r="A1058" s="1" t="str">
        <f>IFERROR(VLOOKUP(1056,非表示_作業シート!$C:$K,7,FALSE),"")</f>
        <v/>
      </c>
      <c r="B1058" s="1" t="str">
        <f>IFERROR(VLOOKUP(1056,非表示_作業シート!$C:$M,10,FALSE),"")</f>
        <v/>
      </c>
      <c r="C1058" s="1" t="str">
        <f>IFERROR(VLOOKUP(1056,非表示_作業シート!$C:$M,11,FALSE),"")</f>
        <v/>
      </c>
      <c r="D1058" s="20" t="str">
        <f>IFERROR(VLOOKUP(1056,非表示_作業シート!$C:$M,9,FALSE),"")</f>
        <v/>
      </c>
    </row>
    <row r="1059" spans="1:4" x14ac:dyDescent="0.2">
      <c r="A1059" s="1" t="str">
        <f>IFERROR(VLOOKUP(1057,非表示_作業シート!$C:$K,7,FALSE),"")</f>
        <v/>
      </c>
      <c r="B1059" s="1" t="str">
        <f>IFERROR(VLOOKUP(1057,非表示_作業シート!$C:$M,10,FALSE),"")</f>
        <v/>
      </c>
      <c r="C1059" s="1" t="str">
        <f>IFERROR(VLOOKUP(1057,非表示_作業シート!$C:$M,11,FALSE),"")</f>
        <v/>
      </c>
      <c r="D1059" s="20" t="str">
        <f>IFERROR(VLOOKUP(1057,非表示_作業シート!$C:$M,9,FALSE),"")</f>
        <v/>
      </c>
    </row>
    <row r="1060" spans="1:4" x14ac:dyDescent="0.2">
      <c r="A1060" s="1" t="str">
        <f>IFERROR(VLOOKUP(1058,非表示_作業シート!$C:$K,7,FALSE),"")</f>
        <v/>
      </c>
      <c r="B1060" s="1" t="str">
        <f>IFERROR(VLOOKUP(1058,非表示_作業シート!$C:$M,10,FALSE),"")</f>
        <v/>
      </c>
      <c r="C1060" s="1" t="str">
        <f>IFERROR(VLOOKUP(1058,非表示_作業シート!$C:$M,11,FALSE),"")</f>
        <v/>
      </c>
      <c r="D1060" s="20" t="str">
        <f>IFERROR(VLOOKUP(1058,非表示_作業シート!$C:$M,9,FALSE),"")</f>
        <v/>
      </c>
    </row>
    <row r="1061" spans="1:4" x14ac:dyDescent="0.2">
      <c r="A1061" s="1" t="str">
        <f>IFERROR(VLOOKUP(1059,非表示_作業シート!$C:$K,7,FALSE),"")</f>
        <v/>
      </c>
      <c r="B1061" s="1" t="str">
        <f>IFERROR(VLOOKUP(1059,非表示_作業シート!$C:$M,10,FALSE),"")</f>
        <v/>
      </c>
      <c r="C1061" s="1" t="str">
        <f>IFERROR(VLOOKUP(1059,非表示_作業シート!$C:$M,11,FALSE),"")</f>
        <v/>
      </c>
      <c r="D1061" s="20" t="str">
        <f>IFERROR(VLOOKUP(1059,非表示_作業シート!$C:$M,9,FALSE),"")</f>
        <v/>
      </c>
    </row>
    <row r="1062" spans="1:4" x14ac:dyDescent="0.2">
      <c r="A1062" s="1" t="str">
        <f>IFERROR(VLOOKUP(1060,非表示_作業シート!$C:$K,7,FALSE),"")</f>
        <v/>
      </c>
      <c r="B1062" s="1" t="str">
        <f>IFERROR(VLOOKUP(1060,非表示_作業シート!$C:$M,10,FALSE),"")</f>
        <v/>
      </c>
      <c r="C1062" s="1" t="str">
        <f>IFERROR(VLOOKUP(1060,非表示_作業シート!$C:$M,11,FALSE),"")</f>
        <v/>
      </c>
      <c r="D1062" s="20" t="str">
        <f>IFERROR(VLOOKUP(1060,非表示_作業シート!$C:$M,9,FALSE),"")</f>
        <v/>
      </c>
    </row>
    <row r="1063" spans="1:4" x14ac:dyDescent="0.2">
      <c r="A1063" s="1" t="str">
        <f>IFERROR(VLOOKUP(1061,非表示_作業シート!$C:$K,7,FALSE),"")</f>
        <v/>
      </c>
      <c r="B1063" s="1" t="str">
        <f>IFERROR(VLOOKUP(1061,非表示_作業シート!$C:$M,10,FALSE),"")</f>
        <v/>
      </c>
      <c r="C1063" s="1" t="str">
        <f>IFERROR(VLOOKUP(1061,非表示_作業シート!$C:$M,11,FALSE),"")</f>
        <v/>
      </c>
      <c r="D1063" s="20" t="str">
        <f>IFERROR(VLOOKUP(1061,非表示_作業シート!$C:$M,9,FALSE),"")</f>
        <v/>
      </c>
    </row>
    <row r="1064" spans="1:4" x14ac:dyDescent="0.2">
      <c r="A1064" s="1" t="str">
        <f>IFERROR(VLOOKUP(1062,非表示_作業シート!$C:$K,7,FALSE),"")</f>
        <v/>
      </c>
      <c r="B1064" s="1" t="str">
        <f>IFERROR(VLOOKUP(1062,非表示_作業シート!$C:$M,10,FALSE),"")</f>
        <v/>
      </c>
      <c r="C1064" s="1" t="str">
        <f>IFERROR(VLOOKUP(1062,非表示_作業シート!$C:$M,11,FALSE),"")</f>
        <v/>
      </c>
      <c r="D1064" s="20" t="str">
        <f>IFERROR(VLOOKUP(1062,非表示_作業シート!$C:$M,9,FALSE),"")</f>
        <v/>
      </c>
    </row>
    <row r="1065" spans="1:4" x14ac:dyDescent="0.2">
      <c r="A1065" s="1" t="str">
        <f>IFERROR(VLOOKUP(1063,非表示_作業シート!$C:$K,7,FALSE),"")</f>
        <v/>
      </c>
      <c r="B1065" s="1" t="str">
        <f>IFERROR(VLOOKUP(1063,非表示_作業シート!$C:$M,10,FALSE),"")</f>
        <v/>
      </c>
      <c r="C1065" s="1" t="str">
        <f>IFERROR(VLOOKUP(1063,非表示_作業シート!$C:$M,11,FALSE),"")</f>
        <v/>
      </c>
      <c r="D1065" s="20" t="str">
        <f>IFERROR(VLOOKUP(1063,非表示_作業シート!$C:$M,9,FALSE),"")</f>
        <v/>
      </c>
    </row>
    <row r="1066" spans="1:4" x14ac:dyDescent="0.2">
      <c r="A1066" s="1" t="str">
        <f>IFERROR(VLOOKUP(1064,非表示_作業シート!$C:$K,7,FALSE),"")</f>
        <v/>
      </c>
      <c r="B1066" s="1" t="str">
        <f>IFERROR(VLOOKUP(1064,非表示_作業シート!$C:$M,10,FALSE),"")</f>
        <v/>
      </c>
      <c r="C1066" s="1" t="str">
        <f>IFERROR(VLOOKUP(1064,非表示_作業シート!$C:$M,11,FALSE),"")</f>
        <v/>
      </c>
      <c r="D1066" s="20" t="str">
        <f>IFERROR(VLOOKUP(1064,非表示_作業シート!$C:$M,9,FALSE),"")</f>
        <v/>
      </c>
    </row>
    <row r="1067" spans="1:4" x14ac:dyDescent="0.2">
      <c r="A1067" s="1" t="str">
        <f>IFERROR(VLOOKUP(1065,非表示_作業シート!$C:$K,7,FALSE),"")</f>
        <v/>
      </c>
      <c r="B1067" s="1" t="str">
        <f>IFERROR(VLOOKUP(1065,非表示_作業シート!$C:$M,10,FALSE),"")</f>
        <v/>
      </c>
      <c r="C1067" s="1" t="str">
        <f>IFERROR(VLOOKUP(1065,非表示_作業シート!$C:$M,11,FALSE),"")</f>
        <v/>
      </c>
      <c r="D1067" s="20" t="str">
        <f>IFERROR(VLOOKUP(1065,非表示_作業シート!$C:$M,9,FALSE),"")</f>
        <v/>
      </c>
    </row>
    <row r="1068" spans="1:4" x14ac:dyDescent="0.2">
      <c r="A1068" s="1" t="str">
        <f>IFERROR(VLOOKUP(1066,非表示_作業シート!$C:$K,7,FALSE),"")</f>
        <v/>
      </c>
      <c r="B1068" s="1" t="str">
        <f>IFERROR(VLOOKUP(1066,非表示_作業シート!$C:$M,10,FALSE),"")</f>
        <v/>
      </c>
      <c r="C1068" s="1" t="str">
        <f>IFERROR(VLOOKUP(1066,非表示_作業シート!$C:$M,11,FALSE),"")</f>
        <v/>
      </c>
      <c r="D1068" s="20" t="str">
        <f>IFERROR(VLOOKUP(1066,非表示_作業シート!$C:$M,9,FALSE),"")</f>
        <v/>
      </c>
    </row>
    <row r="1069" spans="1:4" x14ac:dyDescent="0.2">
      <c r="A1069" s="1" t="str">
        <f>IFERROR(VLOOKUP(1067,非表示_作業シート!$C:$K,7,FALSE),"")</f>
        <v/>
      </c>
      <c r="B1069" s="1" t="str">
        <f>IFERROR(VLOOKUP(1067,非表示_作業シート!$C:$M,10,FALSE),"")</f>
        <v/>
      </c>
      <c r="C1069" s="1" t="str">
        <f>IFERROR(VLOOKUP(1067,非表示_作業シート!$C:$M,11,FALSE),"")</f>
        <v/>
      </c>
      <c r="D1069" s="20" t="str">
        <f>IFERROR(VLOOKUP(1067,非表示_作業シート!$C:$M,9,FALSE),"")</f>
        <v/>
      </c>
    </row>
    <row r="1070" spans="1:4" x14ac:dyDescent="0.2">
      <c r="A1070" s="1" t="str">
        <f>IFERROR(VLOOKUP(1068,非表示_作業シート!$C:$K,7,FALSE),"")</f>
        <v/>
      </c>
      <c r="B1070" s="1" t="str">
        <f>IFERROR(VLOOKUP(1068,非表示_作業シート!$C:$M,10,FALSE),"")</f>
        <v/>
      </c>
      <c r="C1070" s="1" t="str">
        <f>IFERROR(VLOOKUP(1068,非表示_作業シート!$C:$M,11,FALSE),"")</f>
        <v/>
      </c>
      <c r="D1070" s="20" t="str">
        <f>IFERROR(VLOOKUP(1068,非表示_作業シート!$C:$M,9,FALSE),"")</f>
        <v/>
      </c>
    </row>
    <row r="1071" spans="1:4" x14ac:dyDescent="0.2">
      <c r="A1071" s="1" t="str">
        <f>IFERROR(VLOOKUP(1069,非表示_作業シート!$C:$K,7,FALSE),"")</f>
        <v/>
      </c>
      <c r="B1071" s="1" t="str">
        <f>IFERROR(VLOOKUP(1069,非表示_作業シート!$C:$M,10,FALSE),"")</f>
        <v/>
      </c>
      <c r="C1071" s="1" t="str">
        <f>IFERROR(VLOOKUP(1069,非表示_作業シート!$C:$M,11,FALSE),"")</f>
        <v/>
      </c>
      <c r="D1071" s="20" t="str">
        <f>IFERROR(VLOOKUP(1069,非表示_作業シート!$C:$M,9,FALSE),"")</f>
        <v/>
      </c>
    </row>
    <row r="1072" spans="1:4" x14ac:dyDescent="0.2">
      <c r="A1072" s="1" t="str">
        <f>IFERROR(VLOOKUP(1070,非表示_作業シート!$C:$K,7,FALSE),"")</f>
        <v/>
      </c>
      <c r="B1072" s="1" t="str">
        <f>IFERROR(VLOOKUP(1070,非表示_作業シート!$C:$M,10,FALSE),"")</f>
        <v/>
      </c>
      <c r="C1072" s="1" t="str">
        <f>IFERROR(VLOOKUP(1070,非表示_作業シート!$C:$M,11,FALSE),"")</f>
        <v/>
      </c>
      <c r="D1072" s="20" t="str">
        <f>IFERROR(VLOOKUP(1070,非表示_作業シート!$C:$M,9,FALSE),"")</f>
        <v/>
      </c>
    </row>
    <row r="1073" spans="1:4" x14ac:dyDescent="0.2">
      <c r="A1073" s="1" t="str">
        <f>IFERROR(VLOOKUP(1071,非表示_作業シート!$C:$K,7,FALSE),"")</f>
        <v/>
      </c>
      <c r="B1073" s="1" t="str">
        <f>IFERROR(VLOOKUP(1071,非表示_作業シート!$C:$M,10,FALSE),"")</f>
        <v/>
      </c>
      <c r="C1073" s="1" t="str">
        <f>IFERROR(VLOOKUP(1071,非表示_作業シート!$C:$M,11,FALSE),"")</f>
        <v/>
      </c>
      <c r="D1073" s="20" t="str">
        <f>IFERROR(VLOOKUP(1071,非表示_作業シート!$C:$M,9,FALSE),"")</f>
        <v/>
      </c>
    </row>
    <row r="1074" spans="1:4" x14ac:dyDescent="0.2">
      <c r="A1074" s="1" t="str">
        <f>IFERROR(VLOOKUP(1072,非表示_作業シート!$C:$K,7,FALSE),"")</f>
        <v/>
      </c>
      <c r="B1074" s="1" t="str">
        <f>IFERROR(VLOOKUP(1072,非表示_作業シート!$C:$M,10,FALSE),"")</f>
        <v/>
      </c>
      <c r="C1074" s="1" t="str">
        <f>IFERROR(VLOOKUP(1072,非表示_作業シート!$C:$M,11,FALSE),"")</f>
        <v/>
      </c>
      <c r="D1074" s="20" t="str">
        <f>IFERROR(VLOOKUP(1072,非表示_作業シート!$C:$M,9,FALSE),"")</f>
        <v/>
      </c>
    </row>
    <row r="1075" spans="1:4" x14ac:dyDescent="0.2">
      <c r="A1075" s="1" t="str">
        <f>IFERROR(VLOOKUP(1073,非表示_作業シート!$C:$K,7,FALSE),"")</f>
        <v/>
      </c>
      <c r="B1075" s="1" t="str">
        <f>IFERROR(VLOOKUP(1073,非表示_作業シート!$C:$M,10,FALSE),"")</f>
        <v/>
      </c>
      <c r="C1075" s="1" t="str">
        <f>IFERROR(VLOOKUP(1073,非表示_作業シート!$C:$M,11,FALSE),"")</f>
        <v/>
      </c>
      <c r="D1075" s="20" t="str">
        <f>IFERROR(VLOOKUP(1073,非表示_作業シート!$C:$M,9,FALSE),"")</f>
        <v/>
      </c>
    </row>
    <row r="1076" spans="1:4" x14ac:dyDescent="0.2">
      <c r="A1076" s="1" t="str">
        <f>IFERROR(VLOOKUP(1074,非表示_作業シート!$C:$K,7,FALSE),"")</f>
        <v/>
      </c>
      <c r="B1076" s="1" t="str">
        <f>IFERROR(VLOOKUP(1074,非表示_作業シート!$C:$M,10,FALSE),"")</f>
        <v/>
      </c>
      <c r="C1076" s="1" t="str">
        <f>IFERROR(VLOOKUP(1074,非表示_作業シート!$C:$M,11,FALSE),"")</f>
        <v/>
      </c>
      <c r="D1076" s="20" t="str">
        <f>IFERROR(VLOOKUP(1074,非表示_作業シート!$C:$M,9,FALSE),"")</f>
        <v/>
      </c>
    </row>
    <row r="1077" spans="1:4" x14ac:dyDescent="0.2">
      <c r="A1077" s="1" t="str">
        <f>IFERROR(VLOOKUP(1075,非表示_作業シート!$C:$K,7,FALSE),"")</f>
        <v/>
      </c>
      <c r="B1077" s="1" t="str">
        <f>IFERROR(VLOOKUP(1075,非表示_作業シート!$C:$M,10,FALSE),"")</f>
        <v/>
      </c>
      <c r="C1077" s="1" t="str">
        <f>IFERROR(VLOOKUP(1075,非表示_作業シート!$C:$M,11,FALSE),"")</f>
        <v/>
      </c>
      <c r="D1077" s="20" t="str">
        <f>IFERROR(VLOOKUP(1075,非表示_作業シート!$C:$M,9,FALSE),"")</f>
        <v/>
      </c>
    </row>
    <row r="1078" spans="1:4" x14ac:dyDescent="0.2">
      <c r="A1078" s="1" t="str">
        <f>IFERROR(VLOOKUP(1076,非表示_作業シート!$C:$K,7,FALSE),"")</f>
        <v/>
      </c>
      <c r="B1078" s="1" t="str">
        <f>IFERROR(VLOOKUP(1076,非表示_作業シート!$C:$M,10,FALSE),"")</f>
        <v/>
      </c>
      <c r="C1078" s="1" t="str">
        <f>IFERROR(VLOOKUP(1076,非表示_作業シート!$C:$M,11,FALSE),"")</f>
        <v/>
      </c>
      <c r="D1078" s="20" t="str">
        <f>IFERROR(VLOOKUP(1076,非表示_作業シート!$C:$M,9,FALSE),"")</f>
        <v/>
      </c>
    </row>
    <row r="1079" spans="1:4" x14ac:dyDescent="0.2">
      <c r="A1079" s="1" t="str">
        <f>IFERROR(VLOOKUP(1077,非表示_作業シート!$C:$K,7,FALSE),"")</f>
        <v/>
      </c>
      <c r="B1079" s="1" t="str">
        <f>IFERROR(VLOOKUP(1077,非表示_作業シート!$C:$M,10,FALSE),"")</f>
        <v/>
      </c>
      <c r="C1079" s="1" t="str">
        <f>IFERROR(VLOOKUP(1077,非表示_作業シート!$C:$M,11,FALSE),"")</f>
        <v/>
      </c>
      <c r="D1079" s="20" t="str">
        <f>IFERROR(VLOOKUP(1077,非表示_作業シート!$C:$M,9,FALSE),"")</f>
        <v/>
      </c>
    </row>
    <row r="1080" spans="1:4" x14ac:dyDescent="0.2">
      <c r="A1080" s="1" t="str">
        <f>IFERROR(VLOOKUP(1078,非表示_作業シート!$C:$K,7,FALSE),"")</f>
        <v/>
      </c>
      <c r="B1080" s="1" t="str">
        <f>IFERROR(VLOOKUP(1078,非表示_作業シート!$C:$M,10,FALSE),"")</f>
        <v/>
      </c>
      <c r="C1080" s="1" t="str">
        <f>IFERROR(VLOOKUP(1078,非表示_作業シート!$C:$M,11,FALSE),"")</f>
        <v/>
      </c>
      <c r="D1080" s="20" t="str">
        <f>IFERROR(VLOOKUP(1078,非表示_作業シート!$C:$M,9,FALSE),"")</f>
        <v/>
      </c>
    </row>
    <row r="1081" spans="1:4" x14ac:dyDescent="0.2">
      <c r="A1081" s="1" t="str">
        <f>IFERROR(VLOOKUP(1079,非表示_作業シート!$C:$K,7,FALSE),"")</f>
        <v/>
      </c>
      <c r="B1081" s="1" t="str">
        <f>IFERROR(VLOOKUP(1079,非表示_作業シート!$C:$M,10,FALSE),"")</f>
        <v/>
      </c>
      <c r="C1081" s="1" t="str">
        <f>IFERROR(VLOOKUP(1079,非表示_作業シート!$C:$M,11,FALSE),"")</f>
        <v/>
      </c>
      <c r="D1081" s="20" t="str">
        <f>IFERROR(VLOOKUP(1079,非表示_作業シート!$C:$M,9,FALSE),"")</f>
        <v/>
      </c>
    </row>
    <row r="1082" spans="1:4" x14ac:dyDescent="0.2">
      <c r="A1082" s="1" t="str">
        <f>IFERROR(VLOOKUP(1080,非表示_作業シート!$C:$K,7,FALSE),"")</f>
        <v/>
      </c>
      <c r="B1082" s="1" t="str">
        <f>IFERROR(VLOOKUP(1080,非表示_作業シート!$C:$M,10,FALSE),"")</f>
        <v/>
      </c>
      <c r="C1082" s="1" t="str">
        <f>IFERROR(VLOOKUP(1080,非表示_作業シート!$C:$M,11,FALSE),"")</f>
        <v/>
      </c>
      <c r="D1082" s="20" t="str">
        <f>IFERROR(VLOOKUP(1080,非表示_作業シート!$C:$M,9,FALSE),"")</f>
        <v/>
      </c>
    </row>
    <row r="1083" spans="1:4" x14ac:dyDescent="0.2">
      <c r="A1083" s="1" t="str">
        <f>IFERROR(VLOOKUP(1081,非表示_作業シート!$C:$K,7,FALSE),"")</f>
        <v/>
      </c>
      <c r="B1083" s="1" t="str">
        <f>IFERROR(VLOOKUP(1081,非表示_作業シート!$C:$M,10,FALSE),"")</f>
        <v/>
      </c>
      <c r="C1083" s="1" t="str">
        <f>IFERROR(VLOOKUP(1081,非表示_作業シート!$C:$M,11,FALSE),"")</f>
        <v/>
      </c>
      <c r="D1083" s="20" t="str">
        <f>IFERROR(VLOOKUP(1081,非表示_作業シート!$C:$M,9,FALSE),"")</f>
        <v/>
      </c>
    </row>
    <row r="1084" spans="1:4" x14ac:dyDescent="0.2">
      <c r="A1084" s="1" t="str">
        <f>IFERROR(VLOOKUP(1082,非表示_作業シート!$C:$K,7,FALSE),"")</f>
        <v/>
      </c>
      <c r="B1084" s="1" t="str">
        <f>IFERROR(VLOOKUP(1082,非表示_作業シート!$C:$M,10,FALSE),"")</f>
        <v/>
      </c>
      <c r="C1084" s="1" t="str">
        <f>IFERROR(VLOOKUP(1082,非表示_作業シート!$C:$M,11,FALSE),"")</f>
        <v/>
      </c>
      <c r="D1084" s="20" t="str">
        <f>IFERROR(VLOOKUP(1082,非表示_作業シート!$C:$M,9,FALSE),"")</f>
        <v/>
      </c>
    </row>
    <row r="1085" spans="1:4" x14ac:dyDescent="0.2">
      <c r="A1085" s="1" t="str">
        <f>IFERROR(VLOOKUP(1083,非表示_作業シート!$C:$K,7,FALSE),"")</f>
        <v/>
      </c>
      <c r="B1085" s="1" t="str">
        <f>IFERROR(VLOOKUP(1083,非表示_作業シート!$C:$M,10,FALSE),"")</f>
        <v/>
      </c>
      <c r="C1085" s="1" t="str">
        <f>IFERROR(VLOOKUP(1083,非表示_作業シート!$C:$M,11,FALSE),"")</f>
        <v/>
      </c>
      <c r="D1085" s="20" t="str">
        <f>IFERROR(VLOOKUP(1083,非表示_作業シート!$C:$M,9,FALSE),"")</f>
        <v/>
      </c>
    </row>
    <row r="1086" spans="1:4" x14ac:dyDescent="0.2">
      <c r="A1086" s="1" t="str">
        <f>IFERROR(VLOOKUP(1084,非表示_作業シート!$C:$K,7,FALSE),"")</f>
        <v/>
      </c>
      <c r="B1086" s="1" t="str">
        <f>IFERROR(VLOOKUP(1084,非表示_作業シート!$C:$M,10,FALSE),"")</f>
        <v/>
      </c>
      <c r="C1086" s="1" t="str">
        <f>IFERROR(VLOOKUP(1084,非表示_作業シート!$C:$M,11,FALSE),"")</f>
        <v/>
      </c>
      <c r="D1086" s="20" t="str">
        <f>IFERROR(VLOOKUP(1084,非表示_作業シート!$C:$M,9,FALSE),"")</f>
        <v/>
      </c>
    </row>
    <row r="1087" spans="1:4" x14ac:dyDescent="0.2">
      <c r="A1087" s="1" t="str">
        <f>IFERROR(VLOOKUP(1085,非表示_作業シート!$C:$K,7,FALSE),"")</f>
        <v/>
      </c>
      <c r="B1087" s="1" t="str">
        <f>IFERROR(VLOOKUP(1085,非表示_作業シート!$C:$M,10,FALSE),"")</f>
        <v/>
      </c>
      <c r="C1087" s="1" t="str">
        <f>IFERROR(VLOOKUP(1085,非表示_作業シート!$C:$M,11,FALSE),"")</f>
        <v/>
      </c>
      <c r="D1087" s="20" t="str">
        <f>IFERROR(VLOOKUP(1085,非表示_作業シート!$C:$M,9,FALSE),"")</f>
        <v/>
      </c>
    </row>
    <row r="1088" spans="1:4" x14ac:dyDescent="0.2">
      <c r="A1088" s="1" t="str">
        <f>IFERROR(VLOOKUP(1086,非表示_作業シート!$C:$K,7,FALSE),"")</f>
        <v/>
      </c>
      <c r="B1088" s="1" t="str">
        <f>IFERROR(VLOOKUP(1086,非表示_作業シート!$C:$M,10,FALSE),"")</f>
        <v/>
      </c>
      <c r="C1088" s="1" t="str">
        <f>IFERROR(VLOOKUP(1086,非表示_作業シート!$C:$M,11,FALSE),"")</f>
        <v/>
      </c>
      <c r="D1088" s="20" t="str">
        <f>IFERROR(VLOOKUP(1086,非表示_作業シート!$C:$M,9,FALSE),"")</f>
        <v/>
      </c>
    </row>
    <row r="1089" spans="1:4" x14ac:dyDescent="0.2">
      <c r="A1089" s="1" t="str">
        <f>IFERROR(VLOOKUP(1087,非表示_作業シート!$C:$K,7,FALSE),"")</f>
        <v/>
      </c>
      <c r="B1089" s="1" t="str">
        <f>IFERROR(VLOOKUP(1087,非表示_作業シート!$C:$M,10,FALSE),"")</f>
        <v/>
      </c>
      <c r="C1089" s="1" t="str">
        <f>IFERROR(VLOOKUP(1087,非表示_作業シート!$C:$M,11,FALSE),"")</f>
        <v/>
      </c>
      <c r="D1089" s="20" t="str">
        <f>IFERROR(VLOOKUP(1087,非表示_作業シート!$C:$M,9,FALSE),"")</f>
        <v/>
      </c>
    </row>
    <row r="1090" spans="1:4" x14ac:dyDescent="0.2">
      <c r="A1090" s="1" t="str">
        <f>IFERROR(VLOOKUP(1088,非表示_作業シート!$C:$K,7,FALSE),"")</f>
        <v/>
      </c>
      <c r="B1090" s="1" t="str">
        <f>IFERROR(VLOOKUP(1088,非表示_作業シート!$C:$M,10,FALSE),"")</f>
        <v/>
      </c>
      <c r="C1090" s="1" t="str">
        <f>IFERROR(VLOOKUP(1088,非表示_作業シート!$C:$M,11,FALSE),"")</f>
        <v/>
      </c>
      <c r="D1090" s="20" t="str">
        <f>IFERROR(VLOOKUP(1088,非表示_作業シート!$C:$M,9,FALSE),"")</f>
        <v/>
      </c>
    </row>
    <row r="1091" spans="1:4" x14ac:dyDescent="0.2">
      <c r="A1091" s="1" t="str">
        <f>IFERROR(VLOOKUP(1089,非表示_作業シート!$C:$K,7,FALSE),"")</f>
        <v/>
      </c>
      <c r="B1091" s="1" t="str">
        <f>IFERROR(VLOOKUP(1089,非表示_作業シート!$C:$M,10,FALSE),"")</f>
        <v/>
      </c>
      <c r="C1091" s="1" t="str">
        <f>IFERROR(VLOOKUP(1089,非表示_作業シート!$C:$M,11,FALSE),"")</f>
        <v/>
      </c>
      <c r="D1091" s="20" t="str">
        <f>IFERROR(VLOOKUP(1089,非表示_作業シート!$C:$M,9,FALSE),"")</f>
        <v/>
      </c>
    </row>
    <row r="1092" spans="1:4" x14ac:dyDescent="0.2">
      <c r="A1092" s="1" t="str">
        <f>IFERROR(VLOOKUP(1090,非表示_作業シート!$C:$K,7,FALSE),"")</f>
        <v/>
      </c>
      <c r="B1092" s="1" t="str">
        <f>IFERROR(VLOOKUP(1090,非表示_作業シート!$C:$M,10,FALSE),"")</f>
        <v/>
      </c>
      <c r="C1092" s="1" t="str">
        <f>IFERROR(VLOOKUP(1090,非表示_作業シート!$C:$M,11,FALSE),"")</f>
        <v/>
      </c>
      <c r="D1092" s="20" t="str">
        <f>IFERROR(VLOOKUP(1090,非表示_作業シート!$C:$M,9,FALSE),"")</f>
        <v/>
      </c>
    </row>
    <row r="1093" spans="1:4" x14ac:dyDescent="0.2">
      <c r="A1093" s="1" t="str">
        <f>IFERROR(VLOOKUP(1091,非表示_作業シート!$C:$K,7,FALSE),"")</f>
        <v/>
      </c>
      <c r="B1093" s="1" t="str">
        <f>IFERROR(VLOOKUP(1091,非表示_作業シート!$C:$M,10,FALSE),"")</f>
        <v/>
      </c>
      <c r="C1093" s="1" t="str">
        <f>IFERROR(VLOOKUP(1091,非表示_作業シート!$C:$M,11,FALSE),"")</f>
        <v/>
      </c>
      <c r="D1093" s="20" t="str">
        <f>IFERROR(VLOOKUP(1091,非表示_作業シート!$C:$M,9,FALSE),"")</f>
        <v/>
      </c>
    </row>
    <row r="1094" spans="1:4" x14ac:dyDescent="0.2">
      <c r="A1094" s="1" t="str">
        <f>IFERROR(VLOOKUP(1092,非表示_作業シート!$C:$K,7,FALSE),"")</f>
        <v/>
      </c>
      <c r="B1094" s="1" t="str">
        <f>IFERROR(VLOOKUP(1092,非表示_作業シート!$C:$M,10,FALSE),"")</f>
        <v/>
      </c>
      <c r="C1094" s="1" t="str">
        <f>IFERROR(VLOOKUP(1092,非表示_作業シート!$C:$M,11,FALSE),"")</f>
        <v/>
      </c>
      <c r="D1094" s="20" t="str">
        <f>IFERROR(VLOOKUP(1092,非表示_作業シート!$C:$M,9,FALSE),"")</f>
        <v/>
      </c>
    </row>
    <row r="1095" spans="1:4" x14ac:dyDescent="0.2">
      <c r="A1095" s="1" t="str">
        <f>IFERROR(VLOOKUP(1093,非表示_作業シート!$C:$K,7,FALSE),"")</f>
        <v/>
      </c>
      <c r="B1095" s="1" t="str">
        <f>IFERROR(VLOOKUP(1093,非表示_作業シート!$C:$M,10,FALSE),"")</f>
        <v/>
      </c>
      <c r="C1095" s="1" t="str">
        <f>IFERROR(VLOOKUP(1093,非表示_作業シート!$C:$M,11,FALSE),"")</f>
        <v/>
      </c>
      <c r="D1095" s="20" t="str">
        <f>IFERROR(VLOOKUP(1093,非表示_作業シート!$C:$M,9,FALSE),"")</f>
        <v/>
      </c>
    </row>
    <row r="1096" spans="1:4" x14ac:dyDescent="0.2">
      <c r="A1096" s="1" t="str">
        <f>IFERROR(VLOOKUP(1094,非表示_作業シート!$C:$K,7,FALSE),"")</f>
        <v/>
      </c>
      <c r="B1096" s="1" t="str">
        <f>IFERROR(VLOOKUP(1094,非表示_作業シート!$C:$M,10,FALSE),"")</f>
        <v/>
      </c>
      <c r="C1096" s="1" t="str">
        <f>IFERROR(VLOOKUP(1094,非表示_作業シート!$C:$M,11,FALSE),"")</f>
        <v/>
      </c>
      <c r="D1096" s="20" t="str">
        <f>IFERROR(VLOOKUP(1094,非表示_作業シート!$C:$M,9,FALSE),"")</f>
        <v/>
      </c>
    </row>
    <row r="1097" spans="1:4" x14ac:dyDescent="0.2">
      <c r="A1097" s="1" t="str">
        <f>IFERROR(VLOOKUP(1095,非表示_作業シート!$C:$K,7,FALSE),"")</f>
        <v/>
      </c>
      <c r="B1097" s="1" t="str">
        <f>IFERROR(VLOOKUP(1095,非表示_作業シート!$C:$M,10,FALSE),"")</f>
        <v/>
      </c>
      <c r="C1097" s="1" t="str">
        <f>IFERROR(VLOOKUP(1095,非表示_作業シート!$C:$M,11,FALSE),"")</f>
        <v/>
      </c>
      <c r="D1097" s="20" t="str">
        <f>IFERROR(VLOOKUP(1095,非表示_作業シート!$C:$M,9,FALSE),"")</f>
        <v/>
      </c>
    </row>
    <row r="1098" spans="1:4" x14ac:dyDescent="0.2">
      <c r="A1098" s="1" t="str">
        <f>IFERROR(VLOOKUP(1096,非表示_作業シート!$C:$K,7,FALSE),"")</f>
        <v/>
      </c>
      <c r="B1098" s="1" t="str">
        <f>IFERROR(VLOOKUP(1096,非表示_作業シート!$C:$M,10,FALSE),"")</f>
        <v/>
      </c>
      <c r="C1098" s="1" t="str">
        <f>IFERROR(VLOOKUP(1096,非表示_作業シート!$C:$M,11,FALSE),"")</f>
        <v/>
      </c>
      <c r="D1098" s="20" t="str">
        <f>IFERROR(VLOOKUP(1096,非表示_作業シート!$C:$M,9,FALSE),"")</f>
        <v/>
      </c>
    </row>
    <row r="1099" spans="1:4" x14ac:dyDescent="0.2">
      <c r="A1099" s="1" t="str">
        <f>IFERROR(VLOOKUP(1097,非表示_作業シート!$C:$K,7,FALSE),"")</f>
        <v/>
      </c>
      <c r="B1099" s="1" t="str">
        <f>IFERROR(VLOOKUP(1097,非表示_作業シート!$C:$M,10,FALSE),"")</f>
        <v/>
      </c>
      <c r="C1099" s="1" t="str">
        <f>IFERROR(VLOOKUP(1097,非表示_作業シート!$C:$M,11,FALSE),"")</f>
        <v/>
      </c>
      <c r="D1099" s="20" t="str">
        <f>IFERROR(VLOOKUP(1097,非表示_作業シート!$C:$M,9,FALSE),"")</f>
        <v/>
      </c>
    </row>
    <row r="1100" spans="1:4" x14ac:dyDescent="0.2">
      <c r="A1100" s="1" t="str">
        <f>IFERROR(VLOOKUP(1098,非表示_作業シート!$C:$K,7,FALSE),"")</f>
        <v/>
      </c>
      <c r="B1100" s="1" t="str">
        <f>IFERROR(VLOOKUP(1098,非表示_作業シート!$C:$M,10,FALSE),"")</f>
        <v/>
      </c>
      <c r="C1100" s="1" t="str">
        <f>IFERROR(VLOOKUP(1098,非表示_作業シート!$C:$M,11,FALSE),"")</f>
        <v/>
      </c>
      <c r="D1100" s="20" t="str">
        <f>IFERROR(VLOOKUP(1098,非表示_作業シート!$C:$M,9,FALSE),"")</f>
        <v/>
      </c>
    </row>
    <row r="1101" spans="1:4" x14ac:dyDescent="0.2">
      <c r="A1101" s="1" t="str">
        <f>IFERROR(VLOOKUP(1099,非表示_作業シート!$C:$K,7,FALSE),"")</f>
        <v/>
      </c>
      <c r="B1101" s="1" t="str">
        <f>IFERROR(VLOOKUP(1099,非表示_作業シート!$C:$M,10,FALSE),"")</f>
        <v/>
      </c>
      <c r="C1101" s="1" t="str">
        <f>IFERROR(VLOOKUP(1099,非表示_作業シート!$C:$M,11,FALSE),"")</f>
        <v/>
      </c>
      <c r="D1101" s="20" t="str">
        <f>IFERROR(VLOOKUP(1099,非表示_作業シート!$C:$M,9,FALSE),"")</f>
        <v/>
      </c>
    </row>
    <row r="1102" spans="1:4" x14ac:dyDescent="0.2">
      <c r="A1102" s="1" t="str">
        <f>IFERROR(VLOOKUP(1100,非表示_作業シート!$C:$K,7,FALSE),"")</f>
        <v/>
      </c>
      <c r="B1102" s="1" t="str">
        <f>IFERROR(VLOOKUP(1100,非表示_作業シート!$C:$M,10,FALSE),"")</f>
        <v/>
      </c>
      <c r="C1102" s="1" t="str">
        <f>IFERROR(VLOOKUP(1100,非表示_作業シート!$C:$M,11,FALSE),"")</f>
        <v/>
      </c>
      <c r="D1102" s="20" t="str">
        <f>IFERROR(VLOOKUP(1100,非表示_作業シート!$C:$M,9,FALSE),"")</f>
        <v/>
      </c>
    </row>
    <row r="1103" spans="1:4" x14ac:dyDescent="0.2">
      <c r="A1103" s="1" t="str">
        <f>IFERROR(VLOOKUP(1101,非表示_作業シート!$C:$K,7,FALSE),"")</f>
        <v/>
      </c>
      <c r="B1103" s="1" t="str">
        <f>IFERROR(VLOOKUP(1101,非表示_作業シート!$C:$M,10,FALSE),"")</f>
        <v/>
      </c>
      <c r="C1103" s="1" t="str">
        <f>IFERROR(VLOOKUP(1101,非表示_作業シート!$C:$M,11,FALSE),"")</f>
        <v/>
      </c>
      <c r="D1103" s="20" t="str">
        <f>IFERROR(VLOOKUP(1101,非表示_作業シート!$C:$M,9,FALSE),"")</f>
        <v/>
      </c>
    </row>
    <row r="1104" spans="1:4" x14ac:dyDescent="0.2">
      <c r="A1104" s="1" t="str">
        <f>IFERROR(VLOOKUP(1102,非表示_作業シート!$C:$K,7,FALSE),"")</f>
        <v/>
      </c>
      <c r="B1104" s="1" t="str">
        <f>IFERROR(VLOOKUP(1102,非表示_作業シート!$C:$M,10,FALSE),"")</f>
        <v/>
      </c>
      <c r="C1104" s="1" t="str">
        <f>IFERROR(VLOOKUP(1102,非表示_作業シート!$C:$M,11,FALSE),"")</f>
        <v/>
      </c>
      <c r="D1104" s="20" t="str">
        <f>IFERROR(VLOOKUP(1102,非表示_作業シート!$C:$M,9,FALSE),"")</f>
        <v/>
      </c>
    </row>
    <row r="1105" spans="1:4" x14ac:dyDescent="0.2">
      <c r="A1105" s="1" t="str">
        <f>IFERROR(VLOOKUP(1103,非表示_作業シート!$C:$K,7,FALSE),"")</f>
        <v/>
      </c>
      <c r="B1105" s="1" t="str">
        <f>IFERROR(VLOOKUP(1103,非表示_作業シート!$C:$M,10,FALSE),"")</f>
        <v/>
      </c>
      <c r="C1105" s="1" t="str">
        <f>IFERROR(VLOOKUP(1103,非表示_作業シート!$C:$M,11,FALSE),"")</f>
        <v/>
      </c>
      <c r="D1105" s="20" t="str">
        <f>IFERROR(VLOOKUP(1103,非表示_作業シート!$C:$M,9,FALSE),"")</f>
        <v/>
      </c>
    </row>
    <row r="1106" spans="1:4" x14ac:dyDescent="0.2">
      <c r="A1106" s="1" t="str">
        <f>IFERROR(VLOOKUP(1104,非表示_作業シート!$C:$K,7,FALSE),"")</f>
        <v/>
      </c>
      <c r="B1106" s="1" t="str">
        <f>IFERROR(VLOOKUP(1104,非表示_作業シート!$C:$M,10,FALSE),"")</f>
        <v/>
      </c>
      <c r="C1106" s="1" t="str">
        <f>IFERROR(VLOOKUP(1104,非表示_作業シート!$C:$M,11,FALSE),"")</f>
        <v/>
      </c>
      <c r="D1106" s="20" t="str">
        <f>IFERROR(VLOOKUP(1104,非表示_作業シート!$C:$M,9,FALSE),"")</f>
        <v/>
      </c>
    </row>
    <row r="1107" spans="1:4" x14ac:dyDescent="0.2">
      <c r="A1107" s="1" t="str">
        <f>IFERROR(VLOOKUP(1105,非表示_作業シート!$C:$K,7,FALSE),"")</f>
        <v/>
      </c>
      <c r="B1107" s="1" t="str">
        <f>IFERROR(VLOOKUP(1105,非表示_作業シート!$C:$M,10,FALSE),"")</f>
        <v/>
      </c>
      <c r="C1107" s="1" t="str">
        <f>IFERROR(VLOOKUP(1105,非表示_作業シート!$C:$M,11,FALSE),"")</f>
        <v/>
      </c>
      <c r="D1107" s="20" t="str">
        <f>IFERROR(VLOOKUP(1105,非表示_作業シート!$C:$M,9,FALSE),"")</f>
        <v/>
      </c>
    </row>
    <row r="1108" spans="1:4" x14ac:dyDescent="0.2">
      <c r="A1108" s="1" t="str">
        <f>IFERROR(VLOOKUP(1106,非表示_作業シート!$C:$K,7,FALSE),"")</f>
        <v/>
      </c>
      <c r="B1108" s="1" t="str">
        <f>IFERROR(VLOOKUP(1106,非表示_作業シート!$C:$M,10,FALSE),"")</f>
        <v/>
      </c>
      <c r="C1108" s="1" t="str">
        <f>IFERROR(VLOOKUP(1106,非表示_作業シート!$C:$M,11,FALSE),"")</f>
        <v/>
      </c>
      <c r="D1108" s="20" t="str">
        <f>IFERROR(VLOOKUP(1106,非表示_作業シート!$C:$M,9,FALSE),"")</f>
        <v/>
      </c>
    </row>
    <row r="1109" spans="1:4" x14ac:dyDescent="0.2">
      <c r="A1109" s="1" t="str">
        <f>IFERROR(VLOOKUP(1107,非表示_作業シート!$C:$K,7,FALSE),"")</f>
        <v/>
      </c>
      <c r="B1109" s="1" t="str">
        <f>IFERROR(VLOOKUP(1107,非表示_作業シート!$C:$M,10,FALSE),"")</f>
        <v/>
      </c>
      <c r="C1109" s="1" t="str">
        <f>IFERROR(VLOOKUP(1107,非表示_作業シート!$C:$M,11,FALSE),"")</f>
        <v/>
      </c>
      <c r="D1109" s="20" t="str">
        <f>IFERROR(VLOOKUP(1107,非表示_作業シート!$C:$M,9,FALSE),"")</f>
        <v/>
      </c>
    </row>
    <row r="1110" spans="1:4" x14ac:dyDescent="0.2">
      <c r="A1110" s="1" t="str">
        <f>IFERROR(VLOOKUP(1108,非表示_作業シート!$C:$K,7,FALSE),"")</f>
        <v/>
      </c>
      <c r="B1110" s="1" t="str">
        <f>IFERROR(VLOOKUP(1108,非表示_作業シート!$C:$M,10,FALSE),"")</f>
        <v/>
      </c>
      <c r="C1110" s="1" t="str">
        <f>IFERROR(VLOOKUP(1108,非表示_作業シート!$C:$M,11,FALSE),"")</f>
        <v/>
      </c>
      <c r="D1110" s="20" t="str">
        <f>IFERROR(VLOOKUP(1108,非表示_作業シート!$C:$M,9,FALSE),"")</f>
        <v/>
      </c>
    </row>
    <row r="1111" spans="1:4" x14ac:dyDescent="0.2">
      <c r="A1111" s="1" t="str">
        <f>IFERROR(VLOOKUP(1109,非表示_作業シート!$C:$K,7,FALSE),"")</f>
        <v/>
      </c>
      <c r="B1111" s="1" t="str">
        <f>IFERROR(VLOOKUP(1109,非表示_作業シート!$C:$M,10,FALSE),"")</f>
        <v/>
      </c>
      <c r="C1111" s="1" t="str">
        <f>IFERROR(VLOOKUP(1109,非表示_作業シート!$C:$M,11,FALSE),"")</f>
        <v/>
      </c>
      <c r="D1111" s="20" t="str">
        <f>IFERROR(VLOOKUP(1109,非表示_作業シート!$C:$M,9,FALSE),"")</f>
        <v/>
      </c>
    </row>
    <row r="1112" spans="1:4" x14ac:dyDescent="0.2">
      <c r="A1112" s="1" t="str">
        <f>IFERROR(VLOOKUP(1110,非表示_作業シート!$C:$K,7,FALSE),"")</f>
        <v/>
      </c>
      <c r="B1112" s="1" t="str">
        <f>IFERROR(VLOOKUP(1110,非表示_作業シート!$C:$M,10,FALSE),"")</f>
        <v/>
      </c>
      <c r="C1112" s="1" t="str">
        <f>IFERROR(VLOOKUP(1110,非表示_作業シート!$C:$M,11,FALSE),"")</f>
        <v/>
      </c>
      <c r="D1112" s="20" t="str">
        <f>IFERROR(VLOOKUP(1110,非表示_作業シート!$C:$M,9,FALSE),"")</f>
        <v/>
      </c>
    </row>
    <row r="1113" spans="1:4" x14ac:dyDescent="0.2">
      <c r="A1113" s="1" t="str">
        <f>IFERROR(VLOOKUP(1111,非表示_作業シート!$C:$K,7,FALSE),"")</f>
        <v/>
      </c>
      <c r="B1113" s="1" t="str">
        <f>IFERROR(VLOOKUP(1111,非表示_作業シート!$C:$M,10,FALSE),"")</f>
        <v/>
      </c>
      <c r="C1113" s="1" t="str">
        <f>IFERROR(VLOOKUP(1111,非表示_作業シート!$C:$M,11,FALSE),"")</f>
        <v/>
      </c>
      <c r="D1113" s="20" t="str">
        <f>IFERROR(VLOOKUP(1111,非表示_作業シート!$C:$M,9,FALSE),"")</f>
        <v/>
      </c>
    </row>
    <row r="1114" spans="1:4" x14ac:dyDescent="0.2">
      <c r="A1114" s="1" t="str">
        <f>IFERROR(VLOOKUP(1112,非表示_作業シート!$C:$K,7,FALSE),"")</f>
        <v/>
      </c>
      <c r="B1114" s="1" t="str">
        <f>IFERROR(VLOOKUP(1112,非表示_作業シート!$C:$M,10,FALSE),"")</f>
        <v/>
      </c>
      <c r="C1114" s="1" t="str">
        <f>IFERROR(VLOOKUP(1112,非表示_作業シート!$C:$M,11,FALSE),"")</f>
        <v/>
      </c>
      <c r="D1114" s="20" t="str">
        <f>IFERROR(VLOOKUP(1112,非表示_作業シート!$C:$M,9,FALSE),"")</f>
        <v/>
      </c>
    </row>
    <row r="1115" spans="1:4" x14ac:dyDescent="0.2">
      <c r="A1115" s="1" t="str">
        <f>IFERROR(VLOOKUP(1113,非表示_作業シート!$C:$K,7,FALSE),"")</f>
        <v/>
      </c>
      <c r="B1115" s="1" t="str">
        <f>IFERROR(VLOOKUP(1113,非表示_作業シート!$C:$M,10,FALSE),"")</f>
        <v/>
      </c>
      <c r="C1115" s="1" t="str">
        <f>IFERROR(VLOOKUP(1113,非表示_作業シート!$C:$M,11,FALSE),"")</f>
        <v/>
      </c>
      <c r="D1115" s="20" t="str">
        <f>IFERROR(VLOOKUP(1113,非表示_作業シート!$C:$M,9,FALSE),"")</f>
        <v/>
      </c>
    </row>
    <row r="1116" spans="1:4" x14ac:dyDescent="0.2">
      <c r="A1116" s="1" t="str">
        <f>IFERROR(VLOOKUP(1114,非表示_作業シート!$C:$K,7,FALSE),"")</f>
        <v/>
      </c>
      <c r="B1116" s="1" t="str">
        <f>IFERROR(VLOOKUP(1114,非表示_作業シート!$C:$M,10,FALSE),"")</f>
        <v/>
      </c>
      <c r="C1116" s="1" t="str">
        <f>IFERROR(VLOOKUP(1114,非表示_作業シート!$C:$M,11,FALSE),"")</f>
        <v/>
      </c>
      <c r="D1116" s="20" t="str">
        <f>IFERROR(VLOOKUP(1114,非表示_作業シート!$C:$M,9,FALSE),"")</f>
        <v/>
      </c>
    </row>
    <row r="1117" spans="1:4" x14ac:dyDescent="0.2">
      <c r="A1117" s="1" t="str">
        <f>IFERROR(VLOOKUP(1115,非表示_作業シート!$C:$K,7,FALSE),"")</f>
        <v/>
      </c>
      <c r="B1117" s="1" t="str">
        <f>IFERROR(VLOOKUP(1115,非表示_作業シート!$C:$M,10,FALSE),"")</f>
        <v/>
      </c>
      <c r="C1117" s="1" t="str">
        <f>IFERROR(VLOOKUP(1115,非表示_作業シート!$C:$M,11,FALSE),"")</f>
        <v/>
      </c>
      <c r="D1117" s="20" t="str">
        <f>IFERROR(VLOOKUP(1115,非表示_作業シート!$C:$M,9,FALSE),"")</f>
        <v/>
      </c>
    </row>
    <row r="1118" spans="1:4" x14ac:dyDescent="0.2">
      <c r="A1118" s="1" t="str">
        <f>IFERROR(VLOOKUP(1116,非表示_作業シート!$C:$K,7,FALSE),"")</f>
        <v/>
      </c>
      <c r="B1118" s="1" t="str">
        <f>IFERROR(VLOOKUP(1116,非表示_作業シート!$C:$M,10,FALSE),"")</f>
        <v/>
      </c>
      <c r="C1118" s="1" t="str">
        <f>IFERROR(VLOOKUP(1116,非表示_作業シート!$C:$M,11,FALSE),"")</f>
        <v/>
      </c>
      <c r="D1118" s="20" t="str">
        <f>IFERROR(VLOOKUP(1116,非表示_作業シート!$C:$M,9,FALSE),"")</f>
        <v/>
      </c>
    </row>
    <row r="1119" spans="1:4" x14ac:dyDescent="0.2">
      <c r="A1119" s="1" t="str">
        <f>IFERROR(VLOOKUP(1117,非表示_作業シート!$C:$K,7,FALSE),"")</f>
        <v/>
      </c>
      <c r="B1119" s="1" t="str">
        <f>IFERROR(VLOOKUP(1117,非表示_作業シート!$C:$M,10,FALSE),"")</f>
        <v/>
      </c>
      <c r="C1119" s="1" t="str">
        <f>IFERROR(VLOOKUP(1117,非表示_作業シート!$C:$M,11,FALSE),"")</f>
        <v/>
      </c>
      <c r="D1119" s="20" t="str">
        <f>IFERROR(VLOOKUP(1117,非表示_作業シート!$C:$M,9,FALSE),"")</f>
        <v/>
      </c>
    </row>
    <row r="1120" spans="1:4" x14ac:dyDescent="0.2">
      <c r="A1120" s="1" t="str">
        <f>IFERROR(VLOOKUP(1118,非表示_作業シート!$C:$K,7,FALSE),"")</f>
        <v/>
      </c>
      <c r="B1120" s="1" t="str">
        <f>IFERROR(VLOOKUP(1118,非表示_作業シート!$C:$M,10,FALSE),"")</f>
        <v/>
      </c>
      <c r="C1120" s="1" t="str">
        <f>IFERROR(VLOOKUP(1118,非表示_作業シート!$C:$M,11,FALSE),"")</f>
        <v/>
      </c>
      <c r="D1120" s="20" t="str">
        <f>IFERROR(VLOOKUP(1118,非表示_作業シート!$C:$M,9,FALSE),"")</f>
        <v/>
      </c>
    </row>
    <row r="1121" spans="1:4" x14ac:dyDescent="0.2">
      <c r="A1121" s="1" t="str">
        <f>IFERROR(VLOOKUP(1119,非表示_作業シート!$C:$K,7,FALSE),"")</f>
        <v/>
      </c>
      <c r="B1121" s="1" t="str">
        <f>IFERROR(VLOOKUP(1119,非表示_作業シート!$C:$M,10,FALSE),"")</f>
        <v/>
      </c>
      <c r="C1121" s="1" t="str">
        <f>IFERROR(VLOOKUP(1119,非表示_作業シート!$C:$M,11,FALSE),"")</f>
        <v/>
      </c>
      <c r="D1121" s="20" t="str">
        <f>IFERROR(VLOOKUP(1119,非表示_作業シート!$C:$M,9,FALSE),"")</f>
        <v/>
      </c>
    </row>
    <row r="1122" spans="1:4" x14ac:dyDescent="0.2">
      <c r="A1122" s="1" t="str">
        <f>IFERROR(VLOOKUP(1120,非表示_作業シート!$C:$K,7,FALSE),"")</f>
        <v/>
      </c>
      <c r="B1122" s="1" t="str">
        <f>IFERROR(VLOOKUP(1120,非表示_作業シート!$C:$M,10,FALSE),"")</f>
        <v/>
      </c>
      <c r="C1122" s="1" t="str">
        <f>IFERROR(VLOOKUP(1120,非表示_作業シート!$C:$M,11,FALSE),"")</f>
        <v/>
      </c>
      <c r="D1122" s="20" t="str">
        <f>IFERROR(VLOOKUP(1120,非表示_作業シート!$C:$M,9,FALSE),"")</f>
        <v/>
      </c>
    </row>
    <row r="1123" spans="1:4" x14ac:dyDescent="0.2">
      <c r="A1123" s="1" t="str">
        <f>IFERROR(VLOOKUP(1121,非表示_作業シート!$C:$K,7,FALSE),"")</f>
        <v/>
      </c>
      <c r="B1123" s="1" t="str">
        <f>IFERROR(VLOOKUP(1121,非表示_作業シート!$C:$M,10,FALSE),"")</f>
        <v/>
      </c>
      <c r="C1123" s="1" t="str">
        <f>IFERROR(VLOOKUP(1121,非表示_作業シート!$C:$M,11,FALSE),"")</f>
        <v/>
      </c>
      <c r="D1123" s="20" t="str">
        <f>IFERROR(VLOOKUP(1121,非表示_作業シート!$C:$M,9,FALSE),"")</f>
        <v/>
      </c>
    </row>
    <row r="1124" spans="1:4" x14ac:dyDescent="0.2">
      <c r="A1124" s="1" t="str">
        <f>IFERROR(VLOOKUP(1122,非表示_作業シート!$C:$K,7,FALSE),"")</f>
        <v/>
      </c>
      <c r="B1124" s="1" t="str">
        <f>IFERROR(VLOOKUP(1122,非表示_作業シート!$C:$M,10,FALSE),"")</f>
        <v/>
      </c>
      <c r="C1124" s="1" t="str">
        <f>IFERROR(VLOOKUP(1122,非表示_作業シート!$C:$M,11,FALSE),"")</f>
        <v/>
      </c>
      <c r="D1124" s="20" t="str">
        <f>IFERROR(VLOOKUP(1122,非表示_作業シート!$C:$M,9,FALSE),"")</f>
        <v/>
      </c>
    </row>
    <row r="1125" spans="1:4" x14ac:dyDescent="0.2">
      <c r="A1125" s="1" t="str">
        <f>IFERROR(VLOOKUP(1123,非表示_作業シート!$C:$K,7,FALSE),"")</f>
        <v/>
      </c>
      <c r="B1125" s="1" t="str">
        <f>IFERROR(VLOOKUP(1123,非表示_作業シート!$C:$M,10,FALSE),"")</f>
        <v/>
      </c>
      <c r="C1125" s="1" t="str">
        <f>IFERROR(VLOOKUP(1123,非表示_作業シート!$C:$M,11,FALSE),"")</f>
        <v/>
      </c>
      <c r="D1125" s="20" t="str">
        <f>IFERROR(VLOOKUP(1123,非表示_作業シート!$C:$M,9,FALSE),"")</f>
        <v/>
      </c>
    </row>
    <row r="1126" spans="1:4" x14ac:dyDescent="0.2">
      <c r="A1126" s="1" t="str">
        <f>IFERROR(VLOOKUP(1124,非表示_作業シート!$C:$K,7,FALSE),"")</f>
        <v/>
      </c>
      <c r="B1126" s="1" t="str">
        <f>IFERROR(VLOOKUP(1124,非表示_作業シート!$C:$M,10,FALSE),"")</f>
        <v/>
      </c>
      <c r="C1126" s="1" t="str">
        <f>IFERROR(VLOOKUP(1124,非表示_作業シート!$C:$M,11,FALSE),"")</f>
        <v/>
      </c>
      <c r="D1126" s="20" t="str">
        <f>IFERROR(VLOOKUP(1124,非表示_作業シート!$C:$M,9,FALSE),"")</f>
        <v/>
      </c>
    </row>
    <row r="1127" spans="1:4" x14ac:dyDescent="0.2">
      <c r="A1127" s="1" t="str">
        <f>IFERROR(VLOOKUP(1125,非表示_作業シート!$C:$K,7,FALSE),"")</f>
        <v/>
      </c>
      <c r="B1127" s="1" t="str">
        <f>IFERROR(VLOOKUP(1125,非表示_作業シート!$C:$M,10,FALSE),"")</f>
        <v/>
      </c>
      <c r="C1127" s="1" t="str">
        <f>IFERROR(VLOOKUP(1125,非表示_作業シート!$C:$M,11,FALSE),"")</f>
        <v/>
      </c>
      <c r="D1127" s="20" t="str">
        <f>IFERROR(VLOOKUP(1125,非表示_作業シート!$C:$M,9,FALSE),"")</f>
        <v/>
      </c>
    </row>
    <row r="1128" spans="1:4" x14ac:dyDescent="0.2">
      <c r="A1128" s="1" t="str">
        <f>IFERROR(VLOOKUP(1126,非表示_作業シート!$C:$K,7,FALSE),"")</f>
        <v/>
      </c>
      <c r="B1128" s="1" t="str">
        <f>IFERROR(VLOOKUP(1126,非表示_作業シート!$C:$M,10,FALSE),"")</f>
        <v/>
      </c>
      <c r="C1128" s="1" t="str">
        <f>IFERROR(VLOOKUP(1126,非表示_作業シート!$C:$M,11,FALSE),"")</f>
        <v/>
      </c>
      <c r="D1128" s="20" t="str">
        <f>IFERROR(VLOOKUP(1126,非表示_作業シート!$C:$M,9,FALSE),"")</f>
        <v/>
      </c>
    </row>
    <row r="1129" spans="1:4" x14ac:dyDescent="0.2">
      <c r="A1129" s="1" t="str">
        <f>IFERROR(VLOOKUP(1127,非表示_作業シート!$C:$K,7,FALSE),"")</f>
        <v/>
      </c>
      <c r="B1129" s="1" t="str">
        <f>IFERROR(VLOOKUP(1127,非表示_作業シート!$C:$M,10,FALSE),"")</f>
        <v/>
      </c>
      <c r="C1129" s="1" t="str">
        <f>IFERROR(VLOOKUP(1127,非表示_作業シート!$C:$M,11,FALSE),"")</f>
        <v/>
      </c>
      <c r="D1129" s="20" t="str">
        <f>IFERROR(VLOOKUP(1127,非表示_作業シート!$C:$M,9,FALSE),"")</f>
        <v/>
      </c>
    </row>
    <row r="1130" spans="1:4" x14ac:dyDescent="0.2">
      <c r="A1130" s="1" t="str">
        <f>IFERROR(VLOOKUP(1128,非表示_作業シート!$C:$K,7,FALSE),"")</f>
        <v/>
      </c>
      <c r="B1130" s="1" t="str">
        <f>IFERROR(VLOOKUP(1128,非表示_作業シート!$C:$M,10,FALSE),"")</f>
        <v/>
      </c>
      <c r="C1130" s="1" t="str">
        <f>IFERROR(VLOOKUP(1128,非表示_作業シート!$C:$M,11,FALSE),"")</f>
        <v/>
      </c>
      <c r="D1130" s="20" t="str">
        <f>IFERROR(VLOOKUP(1128,非表示_作業シート!$C:$M,9,FALSE),"")</f>
        <v/>
      </c>
    </row>
    <row r="1131" spans="1:4" x14ac:dyDescent="0.2">
      <c r="A1131" s="1" t="str">
        <f>IFERROR(VLOOKUP(1129,非表示_作業シート!$C:$K,7,FALSE),"")</f>
        <v/>
      </c>
      <c r="B1131" s="1" t="str">
        <f>IFERROR(VLOOKUP(1129,非表示_作業シート!$C:$M,10,FALSE),"")</f>
        <v/>
      </c>
      <c r="C1131" s="1" t="str">
        <f>IFERROR(VLOOKUP(1129,非表示_作業シート!$C:$M,11,FALSE),"")</f>
        <v/>
      </c>
      <c r="D1131" s="20" t="str">
        <f>IFERROR(VLOOKUP(1129,非表示_作業シート!$C:$M,9,FALSE),"")</f>
        <v/>
      </c>
    </row>
    <row r="1132" spans="1:4" x14ac:dyDescent="0.2">
      <c r="A1132" s="1" t="str">
        <f>IFERROR(VLOOKUP(1130,非表示_作業シート!$C:$K,7,FALSE),"")</f>
        <v/>
      </c>
      <c r="B1132" s="1" t="str">
        <f>IFERROR(VLOOKUP(1130,非表示_作業シート!$C:$M,10,FALSE),"")</f>
        <v/>
      </c>
      <c r="C1132" s="1" t="str">
        <f>IFERROR(VLOOKUP(1130,非表示_作業シート!$C:$M,11,FALSE),"")</f>
        <v/>
      </c>
      <c r="D1132" s="20" t="str">
        <f>IFERROR(VLOOKUP(1130,非表示_作業シート!$C:$M,9,FALSE),"")</f>
        <v/>
      </c>
    </row>
    <row r="1133" spans="1:4" x14ac:dyDescent="0.2">
      <c r="A1133" s="1" t="str">
        <f>IFERROR(VLOOKUP(1131,非表示_作業シート!$C:$K,7,FALSE),"")</f>
        <v/>
      </c>
      <c r="B1133" s="1" t="str">
        <f>IFERROR(VLOOKUP(1131,非表示_作業シート!$C:$M,10,FALSE),"")</f>
        <v/>
      </c>
      <c r="C1133" s="1" t="str">
        <f>IFERROR(VLOOKUP(1131,非表示_作業シート!$C:$M,11,FALSE),"")</f>
        <v/>
      </c>
      <c r="D1133" s="20" t="str">
        <f>IFERROR(VLOOKUP(1131,非表示_作業シート!$C:$M,9,FALSE),"")</f>
        <v/>
      </c>
    </row>
    <row r="1134" spans="1:4" x14ac:dyDescent="0.2">
      <c r="A1134" s="1" t="str">
        <f>IFERROR(VLOOKUP(1132,非表示_作業シート!$C:$K,7,FALSE),"")</f>
        <v/>
      </c>
      <c r="B1134" s="1" t="str">
        <f>IFERROR(VLOOKUP(1132,非表示_作業シート!$C:$M,10,FALSE),"")</f>
        <v/>
      </c>
      <c r="C1134" s="1" t="str">
        <f>IFERROR(VLOOKUP(1132,非表示_作業シート!$C:$M,11,FALSE),"")</f>
        <v/>
      </c>
      <c r="D1134" s="20" t="str">
        <f>IFERROR(VLOOKUP(1132,非表示_作業シート!$C:$M,9,FALSE),"")</f>
        <v/>
      </c>
    </row>
    <row r="1135" spans="1:4" x14ac:dyDescent="0.2">
      <c r="A1135" s="1" t="str">
        <f>IFERROR(VLOOKUP(1133,非表示_作業シート!$C:$K,7,FALSE),"")</f>
        <v/>
      </c>
      <c r="B1135" s="1" t="str">
        <f>IFERROR(VLOOKUP(1133,非表示_作業シート!$C:$M,10,FALSE),"")</f>
        <v/>
      </c>
      <c r="C1135" s="1" t="str">
        <f>IFERROR(VLOOKUP(1133,非表示_作業シート!$C:$M,11,FALSE),"")</f>
        <v/>
      </c>
      <c r="D1135" s="20" t="str">
        <f>IFERROR(VLOOKUP(1133,非表示_作業シート!$C:$M,9,FALSE),"")</f>
        <v/>
      </c>
    </row>
    <row r="1136" spans="1:4" x14ac:dyDescent="0.2">
      <c r="A1136" s="1" t="str">
        <f>IFERROR(VLOOKUP(1134,非表示_作業シート!$C:$K,7,FALSE),"")</f>
        <v/>
      </c>
      <c r="B1136" s="1" t="str">
        <f>IFERROR(VLOOKUP(1134,非表示_作業シート!$C:$M,10,FALSE),"")</f>
        <v/>
      </c>
      <c r="C1136" s="1" t="str">
        <f>IFERROR(VLOOKUP(1134,非表示_作業シート!$C:$M,11,FALSE),"")</f>
        <v/>
      </c>
      <c r="D1136" s="20" t="str">
        <f>IFERROR(VLOOKUP(1134,非表示_作業シート!$C:$M,9,FALSE),"")</f>
        <v/>
      </c>
    </row>
    <row r="1137" spans="1:4" x14ac:dyDescent="0.2">
      <c r="A1137" s="1" t="str">
        <f>IFERROR(VLOOKUP(1135,非表示_作業シート!$C:$K,7,FALSE),"")</f>
        <v/>
      </c>
      <c r="B1137" s="1" t="str">
        <f>IFERROR(VLOOKUP(1135,非表示_作業シート!$C:$M,10,FALSE),"")</f>
        <v/>
      </c>
      <c r="C1137" s="1" t="str">
        <f>IFERROR(VLOOKUP(1135,非表示_作業シート!$C:$M,11,FALSE),"")</f>
        <v/>
      </c>
      <c r="D1137" s="20" t="str">
        <f>IFERROR(VLOOKUP(1135,非表示_作業シート!$C:$M,9,FALSE),"")</f>
        <v/>
      </c>
    </row>
    <row r="1138" spans="1:4" x14ac:dyDescent="0.2">
      <c r="A1138" s="1" t="str">
        <f>IFERROR(VLOOKUP(1136,非表示_作業シート!$C:$K,7,FALSE),"")</f>
        <v/>
      </c>
      <c r="B1138" s="1" t="str">
        <f>IFERROR(VLOOKUP(1136,非表示_作業シート!$C:$M,10,FALSE),"")</f>
        <v/>
      </c>
      <c r="C1138" s="1" t="str">
        <f>IFERROR(VLOOKUP(1136,非表示_作業シート!$C:$M,11,FALSE),"")</f>
        <v/>
      </c>
      <c r="D1138" s="20" t="str">
        <f>IFERROR(VLOOKUP(1136,非表示_作業シート!$C:$M,9,FALSE),"")</f>
        <v/>
      </c>
    </row>
    <row r="1139" spans="1:4" x14ac:dyDescent="0.2">
      <c r="A1139" s="1" t="str">
        <f>IFERROR(VLOOKUP(1137,非表示_作業シート!$C:$K,7,FALSE),"")</f>
        <v/>
      </c>
      <c r="B1139" s="1" t="str">
        <f>IFERROR(VLOOKUP(1137,非表示_作業シート!$C:$M,10,FALSE),"")</f>
        <v/>
      </c>
      <c r="C1139" s="1" t="str">
        <f>IFERROR(VLOOKUP(1137,非表示_作業シート!$C:$M,11,FALSE),"")</f>
        <v/>
      </c>
      <c r="D1139" s="20" t="str">
        <f>IFERROR(VLOOKUP(1137,非表示_作業シート!$C:$M,9,FALSE),"")</f>
        <v/>
      </c>
    </row>
    <row r="1140" spans="1:4" x14ac:dyDescent="0.2">
      <c r="A1140" s="1" t="str">
        <f>IFERROR(VLOOKUP(1138,非表示_作業シート!$C:$K,7,FALSE),"")</f>
        <v/>
      </c>
      <c r="B1140" s="1" t="str">
        <f>IFERROR(VLOOKUP(1138,非表示_作業シート!$C:$M,10,FALSE),"")</f>
        <v/>
      </c>
      <c r="C1140" s="1" t="str">
        <f>IFERROR(VLOOKUP(1138,非表示_作業シート!$C:$M,11,FALSE),"")</f>
        <v/>
      </c>
      <c r="D1140" s="20" t="str">
        <f>IFERROR(VLOOKUP(1138,非表示_作業シート!$C:$M,9,FALSE),"")</f>
        <v/>
      </c>
    </row>
    <row r="1141" spans="1:4" x14ac:dyDescent="0.2">
      <c r="A1141" s="1" t="str">
        <f>IFERROR(VLOOKUP(1139,非表示_作業シート!$C:$K,7,FALSE),"")</f>
        <v/>
      </c>
      <c r="B1141" s="1" t="str">
        <f>IFERROR(VLOOKUP(1139,非表示_作業シート!$C:$M,10,FALSE),"")</f>
        <v/>
      </c>
      <c r="C1141" s="1" t="str">
        <f>IFERROR(VLOOKUP(1139,非表示_作業シート!$C:$M,11,FALSE),"")</f>
        <v/>
      </c>
      <c r="D1141" s="20" t="str">
        <f>IFERROR(VLOOKUP(1139,非表示_作業シート!$C:$M,9,FALSE),"")</f>
        <v/>
      </c>
    </row>
    <row r="1142" spans="1:4" x14ac:dyDescent="0.2">
      <c r="A1142" s="1" t="str">
        <f>IFERROR(VLOOKUP(1140,非表示_作業シート!$C:$K,7,FALSE),"")</f>
        <v/>
      </c>
      <c r="B1142" s="1" t="str">
        <f>IFERROR(VLOOKUP(1140,非表示_作業シート!$C:$M,10,FALSE),"")</f>
        <v/>
      </c>
      <c r="C1142" s="1" t="str">
        <f>IFERROR(VLOOKUP(1140,非表示_作業シート!$C:$M,11,FALSE),"")</f>
        <v/>
      </c>
      <c r="D1142" s="20" t="str">
        <f>IFERROR(VLOOKUP(1140,非表示_作業シート!$C:$M,9,FALSE),"")</f>
        <v/>
      </c>
    </row>
    <row r="1143" spans="1:4" x14ac:dyDescent="0.2">
      <c r="A1143" s="1" t="str">
        <f>IFERROR(VLOOKUP(1141,非表示_作業シート!$C:$K,7,FALSE),"")</f>
        <v/>
      </c>
      <c r="B1143" s="1" t="str">
        <f>IFERROR(VLOOKUP(1141,非表示_作業シート!$C:$M,10,FALSE),"")</f>
        <v/>
      </c>
      <c r="C1143" s="1" t="str">
        <f>IFERROR(VLOOKUP(1141,非表示_作業シート!$C:$M,11,FALSE),"")</f>
        <v/>
      </c>
      <c r="D1143" s="20" t="str">
        <f>IFERROR(VLOOKUP(1141,非表示_作業シート!$C:$M,9,FALSE),"")</f>
        <v/>
      </c>
    </row>
    <row r="1144" spans="1:4" x14ac:dyDescent="0.2">
      <c r="A1144" s="1" t="str">
        <f>IFERROR(VLOOKUP(1142,非表示_作業シート!$C:$K,7,FALSE),"")</f>
        <v/>
      </c>
      <c r="B1144" s="1" t="str">
        <f>IFERROR(VLOOKUP(1142,非表示_作業シート!$C:$M,10,FALSE),"")</f>
        <v/>
      </c>
      <c r="C1144" s="1" t="str">
        <f>IFERROR(VLOOKUP(1142,非表示_作業シート!$C:$M,11,FALSE),"")</f>
        <v/>
      </c>
      <c r="D1144" s="20" t="str">
        <f>IFERROR(VLOOKUP(1142,非表示_作業シート!$C:$M,9,FALSE),"")</f>
        <v/>
      </c>
    </row>
    <row r="1145" spans="1:4" x14ac:dyDescent="0.2">
      <c r="A1145" s="1" t="str">
        <f>IFERROR(VLOOKUP(1143,非表示_作業シート!$C:$K,7,FALSE),"")</f>
        <v/>
      </c>
      <c r="B1145" s="1" t="str">
        <f>IFERROR(VLOOKUP(1143,非表示_作業シート!$C:$M,10,FALSE),"")</f>
        <v/>
      </c>
      <c r="C1145" s="1" t="str">
        <f>IFERROR(VLOOKUP(1143,非表示_作業シート!$C:$M,11,FALSE),"")</f>
        <v/>
      </c>
      <c r="D1145" s="20" t="str">
        <f>IFERROR(VLOOKUP(1143,非表示_作業シート!$C:$M,9,FALSE),"")</f>
        <v/>
      </c>
    </row>
    <row r="1146" spans="1:4" x14ac:dyDescent="0.2">
      <c r="A1146" s="1" t="str">
        <f>IFERROR(VLOOKUP(1144,非表示_作業シート!$C:$K,7,FALSE),"")</f>
        <v/>
      </c>
      <c r="B1146" s="1" t="str">
        <f>IFERROR(VLOOKUP(1144,非表示_作業シート!$C:$M,10,FALSE),"")</f>
        <v/>
      </c>
      <c r="C1146" s="1" t="str">
        <f>IFERROR(VLOOKUP(1144,非表示_作業シート!$C:$M,11,FALSE),"")</f>
        <v/>
      </c>
      <c r="D1146" s="20" t="str">
        <f>IFERROR(VLOOKUP(1144,非表示_作業シート!$C:$M,9,FALSE),"")</f>
        <v/>
      </c>
    </row>
    <row r="1147" spans="1:4" x14ac:dyDescent="0.2">
      <c r="A1147" s="1" t="str">
        <f>IFERROR(VLOOKUP(1145,非表示_作業シート!$C:$K,7,FALSE),"")</f>
        <v/>
      </c>
      <c r="B1147" s="1" t="str">
        <f>IFERROR(VLOOKUP(1145,非表示_作業シート!$C:$M,10,FALSE),"")</f>
        <v/>
      </c>
      <c r="C1147" s="1" t="str">
        <f>IFERROR(VLOOKUP(1145,非表示_作業シート!$C:$M,11,FALSE),"")</f>
        <v/>
      </c>
      <c r="D1147" s="20" t="str">
        <f>IFERROR(VLOOKUP(1145,非表示_作業シート!$C:$M,9,FALSE),"")</f>
        <v/>
      </c>
    </row>
    <row r="1148" spans="1:4" x14ac:dyDescent="0.2">
      <c r="A1148" s="1" t="str">
        <f>IFERROR(VLOOKUP(1146,非表示_作業シート!$C:$K,7,FALSE),"")</f>
        <v/>
      </c>
      <c r="B1148" s="1" t="str">
        <f>IFERROR(VLOOKUP(1146,非表示_作業シート!$C:$M,10,FALSE),"")</f>
        <v/>
      </c>
      <c r="C1148" s="1" t="str">
        <f>IFERROR(VLOOKUP(1146,非表示_作業シート!$C:$M,11,FALSE),"")</f>
        <v/>
      </c>
      <c r="D1148" s="20" t="str">
        <f>IFERROR(VLOOKUP(1146,非表示_作業シート!$C:$M,9,FALSE),"")</f>
        <v/>
      </c>
    </row>
    <row r="1149" spans="1:4" x14ac:dyDescent="0.2">
      <c r="A1149" s="1" t="str">
        <f>IFERROR(VLOOKUP(1147,非表示_作業シート!$C:$K,7,FALSE),"")</f>
        <v/>
      </c>
      <c r="B1149" s="1" t="str">
        <f>IFERROR(VLOOKUP(1147,非表示_作業シート!$C:$M,10,FALSE),"")</f>
        <v/>
      </c>
      <c r="C1149" s="1" t="str">
        <f>IFERROR(VLOOKUP(1147,非表示_作業シート!$C:$M,11,FALSE),"")</f>
        <v/>
      </c>
      <c r="D1149" s="20" t="str">
        <f>IFERROR(VLOOKUP(1147,非表示_作業シート!$C:$M,9,FALSE),"")</f>
        <v/>
      </c>
    </row>
    <row r="1150" spans="1:4" x14ac:dyDescent="0.2">
      <c r="A1150" s="1" t="str">
        <f>IFERROR(VLOOKUP(1148,非表示_作業シート!$C:$K,7,FALSE),"")</f>
        <v/>
      </c>
      <c r="B1150" s="1" t="str">
        <f>IFERROR(VLOOKUP(1148,非表示_作業シート!$C:$M,10,FALSE),"")</f>
        <v/>
      </c>
      <c r="C1150" s="1" t="str">
        <f>IFERROR(VLOOKUP(1148,非表示_作業シート!$C:$M,11,FALSE),"")</f>
        <v/>
      </c>
      <c r="D1150" s="20" t="str">
        <f>IFERROR(VLOOKUP(1148,非表示_作業シート!$C:$M,9,FALSE),"")</f>
        <v/>
      </c>
    </row>
    <row r="1151" spans="1:4" x14ac:dyDescent="0.2">
      <c r="A1151" s="1" t="str">
        <f>IFERROR(VLOOKUP(1149,非表示_作業シート!$C:$K,7,FALSE),"")</f>
        <v/>
      </c>
      <c r="B1151" s="1" t="str">
        <f>IFERROR(VLOOKUP(1149,非表示_作業シート!$C:$M,10,FALSE),"")</f>
        <v/>
      </c>
      <c r="C1151" s="1" t="str">
        <f>IFERROR(VLOOKUP(1149,非表示_作業シート!$C:$M,11,FALSE),"")</f>
        <v/>
      </c>
      <c r="D1151" s="20" t="str">
        <f>IFERROR(VLOOKUP(1149,非表示_作業シート!$C:$M,9,FALSE),"")</f>
        <v/>
      </c>
    </row>
    <row r="1152" spans="1:4" x14ac:dyDescent="0.2">
      <c r="A1152" s="1" t="str">
        <f>IFERROR(VLOOKUP(1150,非表示_作業シート!$C:$K,7,FALSE),"")</f>
        <v/>
      </c>
      <c r="B1152" s="1" t="str">
        <f>IFERROR(VLOOKUP(1150,非表示_作業シート!$C:$M,10,FALSE),"")</f>
        <v/>
      </c>
      <c r="C1152" s="1" t="str">
        <f>IFERROR(VLOOKUP(1150,非表示_作業シート!$C:$M,11,FALSE),"")</f>
        <v/>
      </c>
      <c r="D1152" s="20" t="str">
        <f>IFERROR(VLOOKUP(1150,非表示_作業シート!$C:$M,9,FALSE),"")</f>
        <v/>
      </c>
    </row>
    <row r="1153" spans="1:4" x14ac:dyDescent="0.2">
      <c r="A1153" s="1" t="str">
        <f>IFERROR(VLOOKUP(1151,非表示_作業シート!$C:$K,7,FALSE),"")</f>
        <v/>
      </c>
      <c r="B1153" s="1" t="str">
        <f>IFERROR(VLOOKUP(1151,非表示_作業シート!$C:$M,10,FALSE),"")</f>
        <v/>
      </c>
      <c r="C1153" s="1" t="str">
        <f>IFERROR(VLOOKUP(1151,非表示_作業シート!$C:$M,11,FALSE),"")</f>
        <v/>
      </c>
      <c r="D1153" s="20" t="str">
        <f>IFERROR(VLOOKUP(1151,非表示_作業シート!$C:$M,9,FALSE),"")</f>
        <v/>
      </c>
    </row>
    <row r="1154" spans="1:4" x14ac:dyDescent="0.2">
      <c r="A1154" s="1" t="str">
        <f>IFERROR(VLOOKUP(1152,非表示_作業シート!$C:$K,7,FALSE),"")</f>
        <v/>
      </c>
      <c r="B1154" s="1" t="str">
        <f>IFERROR(VLOOKUP(1152,非表示_作業シート!$C:$M,10,FALSE),"")</f>
        <v/>
      </c>
      <c r="C1154" s="1" t="str">
        <f>IFERROR(VLOOKUP(1152,非表示_作業シート!$C:$M,11,FALSE),"")</f>
        <v/>
      </c>
      <c r="D1154" s="20" t="str">
        <f>IFERROR(VLOOKUP(1152,非表示_作業シート!$C:$M,9,FALSE),"")</f>
        <v/>
      </c>
    </row>
    <row r="1155" spans="1:4" x14ac:dyDescent="0.2">
      <c r="A1155" s="1" t="str">
        <f>IFERROR(VLOOKUP(1153,非表示_作業シート!$C:$K,7,FALSE),"")</f>
        <v/>
      </c>
      <c r="B1155" s="1" t="str">
        <f>IFERROR(VLOOKUP(1153,非表示_作業シート!$C:$M,10,FALSE),"")</f>
        <v/>
      </c>
      <c r="C1155" s="1" t="str">
        <f>IFERROR(VLOOKUP(1153,非表示_作業シート!$C:$M,11,FALSE),"")</f>
        <v/>
      </c>
      <c r="D1155" s="20" t="str">
        <f>IFERROR(VLOOKUP(1153,非表示_作業シート!$C:$M,9,FALSE),"")</f>
        <v/>
      </c>
    </row>
    <row r="1156" spans="1:4" x14ac:dyDescent="0.2">
      <c r="A1156" s="1" t="str">
        <f>IFERROR(VLOOKUP(1154,非表示_作業シート!$C:$K,7,FALSE),"")</f>
        <v/>
      </c>
      <c r="B1156" s="1" t="str">
        <f>IFERROR(VLOOKUP(1154,非表示_作業シート!$C:$M,10,FALSE),"")</f>
        <v/>
      </c>
      <c r="C1156" s="1" t="str">
        <f>IFERROR(VLOOKUP(1154,非表示_作業シート!$C:$M,11,FALSE),"")</f>
        <v/>
      </c>
      <c r="D1156" s="20" t="str">
        <f>IFERROR(VLOOKUP(1154,非表示_作業シート!$C:$M,9,FALSE),"")</f>
        <v/>
      </c>
    </row>
    <row r="1157" spans="1:4" x14ac:dyDescent="0.2">
      <c r="A1157" s="1" t="str">
        <f>IFERROR(VLOOKUP(1155,非表示_作業シート!$C:$K,7,FALSE),"")</f>
        <v/>
      </c>
      <c r="B1157" s="1" t="str">
        <f>IFERROR(VLOOKUP(1155,非表示_作業シート!$C:$M,10,FALSE),"")</f>
        <v/>
      </c>
      <c r="C1157" s="1" t="str">
        <f>IFERROR(VLOOKUP(1155,非表示_作業シート!$C:$M,11,FALSE),"")</f>
        <v/>
      </c>
      <c r="D1157" s="20" t="str">
        <f>IFERROR(VLOOKUP(1155,非表示_作業シート!$C:$M,9,FALSE),"")</f>
        <v/>
      </c>
    </row>
    <row r="1158" spans="1:4" x14ac:dyDescent="0.2">
      <c r="A1158" s="1" t="str">
        <f>IFERROR(VLOOKUP(1156,非表示_作業シート!$C:$K,7,FALSE),"")</f>
        <v/>
      </c>
      <c r="B1158" s="1" t="str">
        <f>IFERROR(VLOOKUP(1156,非表示_作業シート!$C:$M,10,FALSE),"")</f>
        <v/>
      </c>
      <c r="C1158" s="1" t="str">
        <f>IFERROR(VLOOKUP(1156,非表示_作業シート!$C:$M,11,FALSE),"")</f>
        <v/>
      </c>
      <c r="D1158" s="20" t="str">
        <f>IFERROR(VLOOKUP(1156,非表示_作業シート!$C:$M,9,FALSE),"")</f>
        <v/>
      </c>
    </row>
    <row r="1159" spans="1:4" x14ac:dyDescent="0.2">
      <c r="A1159" s="1" t="str">
        <f>IFERROR(VLOOKUP(1157,非表示_作業シート!$C:$K,7,FALSE),"")</f>
        <v/>
      </c>
      <c r="B1159" s="1" t="str">
        <f>IFERROR(VLOOKUP(1157,非表示_作業シート!$C:$M,10,FALSE),"")</f>
        <v/>
      </c>
      <c r="C1159" s="1" t="str">
        <f>IFERROR(VLOOKUP(1157,非表示_作業シート!$C:$M,11,FALSE),"")</f>
        <v/>
      </c>
      <c r="D1159" s="20" t="str">
        <f>IFERROR(VLOOKUP(1157,非表示_作業シート!$C:$M,9,FALSE),"")</f>
        <v/>
      </c>
    </row>
    <row r="1160" spans="1:4" x14ac:dyDescent="0.2">
      <c r="A1160" s="1" t="str">
        <f>IFERROR(VLOOKUP(1158,非表示_作業シート!$C:$K,7,FALSE),"")</f>
        <v/>
      </c>
      <c r="B1160" s="1" t="str">
        <f>IFERROR(VLOOKUP(1158,非表示_作業シート!$C:$M,10,FALSE),"")</f>
        <v/>
      </c>
      <c r="C1160" s="1" t="str">
        <f>IFERROR(VLOOKUP(1158,非表示_作業シート!$C:$M,11,FALSE),"")</f>
        <v/>
      </c>
      <c r="D1160" s="20" t="str">
        <f>IFERROR(VLOOKUP(1158,非表示_作業シート!$C:$M,9,FALSE),"")</f>
        <v/>
      </c>
    </row>
    <row r="1161" spans="1:4" x14ac:dyDescent="0.2">
      <c r="A1161" s="1" t="str">
        <f>IFERROR(VLOOKUP(1159,非表示_作業シート!$C:$K,7,FALSE),"")</f>
        <v/>
      </c>
      <c r="B1161" s="1" t="str">
        <f>IFERROR(VLOOKUP(1159,非表示_作業シート!$C:$M,10,FALSE),"")</f>
        <v/>
      </c>
      <c r="C1161" s="1" t="str">
        <f>IFERROR(VLOOKUP(1159,非表示_作業シート!$C:$M,11,FALSE),"")</f>
        <v/>
      </c>
      <c r="D1161" s="20" t="str">
        <f>IFERROR(VLOOKUP(1159,非表示_作業シート!$C:$M,9,FALSE),"")</f>
        <v/>
      </c>
    </row>
    <row r="1162" spans="1:4" x14ac:dyDescent="0.2">
      <c r="A1162" s="1" t="str">
        <f>IFERROR(VLOOKUP(1160,非表示_作業シート!$C:$K,7,FALSE),"")</f>
        <v/>
      </c>
      <c r="B1162" s="1" t="str">
        <f>IFERROR(VLOOKUP(1160,非表示_作業シート!$C:$M,10,FALSE),"")</f>
        <v/>
      </c>
      <c r="C1162" s="1" t="str">
        <f>IFERROR(VLOOKUP(1160,非表示_作業シート!$C:$M,11,FALSE),"")</f>
        <v/>
      </c>
      <c r="D1162" s="20" t="str">
        <f>IFERROR(VLOOKUP(1160,非表示_作業シート!$C:$M,9,FALSE),"")</f>
        <v/>
      </c>
    </row>
    <row r="1163" spans="1:4" x14ac:dyDescent="0.2">
      <c r="A1163" s="1" t="str">
        <f>IFERROR(VLOOKUP(1161,非表示_作業シート!$C:$K,7,FALSE),"")</f>
        <v/>
      </c>
      <c r="B1163" s="1" t="str">
        <f>IFERROR(VLOOKUP(1161,非表示_作業シート!$C:$M,10,FALSE),"")</f>
        <v/>
      </c>
      <c r="C1163" s="1" t="str">
        <f>IFERROR(VLOOKUP(1161,非表示_作業シート!$C:$M,11,FALSE),"")</f>
        <v/>
      </c>
      <c r="D1163" s="20" t="str">
        <f>IFERROR(VLOOKUP(1161,非表示_作業シート!$C:$M,9,FALSE),"")</f>
        <v/>
      </c>
    </row>
    <row r="1164" spans="1:4" x14ac:dyDescent="0.2">
      <c r="A1164" s="1" t="str">
        <f>IFERROR(VLOOKUP(1162,非表示_作業シート!$C:$K,7,FALSE),"")</f>
        <v/>
      </c>
      <c r="B1164" s="1" t="str">
        <f>IFERROR(VLOOKUP(1162,非表示_作業シート!$C:$M,10,FALSE),"")</f>
        <v/>
      </c>
      <c r="C1164" s="1" t="str">
        <f>IFERROR(VLOOKUP(1162,非表示_作業シート!$C:$M,11,FALSE),"")</f>
        <v/>
      </c>
      <c r="D1164" s="20" t="str">
        <f>IFERROR(VLOOKUP(1162,非表示_作業シート!$C:$M,9,FALSE),"")</f>
        <v/>
      </c>
    </row>
    <row r="1165" spans="1:4" x14ac:dyDescent="0.2">
      <c r="A1165" s="1" t="str">
        <f>IFERROR(VLOOKUP(1163,非表示_作業シート!$C:$K,7,FALSE),"")</f>
        <v/>
      </c>
      <c r="B1165" s="1" t="str">
        <f>IFERROR(VLOOKUP(1163,非表示_作業シート!$C:$M,10,FALSE),"")</f>
        <v/>
      </c>
      <c r="C1165" s="1" t="str">
        <f>IFERROR(VLOOKUP(1163,非表示_作業シート!$C:$M,11,FALSE),"")</f>
        <v/>
      </c>
      <c r="D1165" s="20" t="str">
        <f>IFERROR(VLOOKUP(1163,非表示_作業シート!$C:$M,9,FALSE),"")</f>
        <v/>
      </c>
    </row>
    <row r="1166" spans="1:4" x14ac:dyDescent="0.2">
      <c r="A1166" s="1" t="str">
        <f>IFERROR(VLOOKUP(1164,非表示_作業シート!$C:$K,7,FALSE),"")</f>
        <v/>
      </c>
      <c r="B1166" s="1" t="str">
        <f>IFERROR(VLOOKUP(1164,非表示_作業シート!$C:$M,10,FALSE),"")</f>
        <v/>
      </c>
      <c r="C1166" s="1" t="str">
        <f>IFERROR(VLOOKUP(1164,非表示_作業シート!$C:$M,11,FALSE),"")</f>
        <v/>
      </c>
      <c r="D1166" s="20" t="str">
        <f>IFERROR(VLOOKUP(1164,非表示_作業シート!$C:$M,9,FALSE),"")</f>
        <v/>
      </c>
    </row>
    <row r="1167" spans="1:4" x14ac:dyDescent="0.2">
      <c r="A1167" s="1" t="str">
        <f>IFERROR(VLOOKUP(1165,非表示_作業シート!$C:$K,7,FALSE),"")</f>
        <v/>
      </c>
      <c r="B1167" s="1" t="str">
        <f>IFERROR(VLOOKUP(1165,非表示_作業シート!$C:$M,10,FALSE),"")</f>
        <v/>
      </c>
      <c r="C1167" s="1" t="str">
        <f>IFERROR(VLOOKUP(1165,非表示_作業シート!$C:$M,11,FALSE),"")</f>
        <v/>
      </c>
      <c r="D1167" s="20" t="str">
        <f>IFERROR(VLOOKUP(1165,非表示_作業シート!$C:$M,9,FALSE),"")</f>
        <v/>
      </c>
    </row>
    <row r="1168" spans="1:4" x14ac:dyDescent="0.2">
      <c r="A1168" s="1" t="str">
        <f>IFERROR(VLOOKUP(1166,非表示_作業シート!$C:$K,7,FALSE),"")</f>
        <v/>
      </c>
      <c r="B1168" s="1" t="str">
        <f>IFERROR(VLOOKUP(1166,非表示_作業シート!$C:$M,10,FALSE),"")</f>
        <v/>
      </c>
      <c r="C1168" s="1" t="str">
        <f>IFERROR(VLOOKUP(1166,非表示_作業シート!$C:$M,11,FALSE),"")</f>
        <v/>
      </c>
      <c r="D1168" s="20" t="str">
        <f>IFERROR(VLOOKUP(1166,非表示_作業シート!$C:$M,9,FALSE),"")</f>
        <v/>
      </c>
    </row>
    <row r="1169" spans="1:4" x14ac:dyDescent="0.2">
      <c r="A1169" s="1" t="str">
        <f>IFERROR(VLOOKUP(1167,非表示_作業シート!$C:$K,7,FALSE),"")</f>
        <v/>
      </c>
      <c r="B1169" s="1" t="str">
        <f>IFERROR(VLOOKUP(1167,非表示_作業シート!$C:$M,10,FALSE),"")</f>
        <v/>
      </c>
      <c r="C1169" s="1" t="str">
        <f>IFERROR(VLOOKUP(1167,非表示_作業シート!$C:$M,11,FALSE),"")</f>
        <v/>
      </c>
      <c r="D1169" s="20" t="str">
        <f>IFERROR(VLOOKUP(1167,非表示_作業シート!$C:$M,9,FALSE),"")</f>
        <v/>
      </c>
    </row>
    <row r="1170" spans="1:4" x14ac:dyDescent="0.2">
      <c r="A1170" s="1" t="str">
        <f>IFERROR(VLOOKUP(1168,非表示_作業シート!$C:$K,7,FALSE),"")</f>
        <v/>
      </c>
      <c r="B1170" s="1" t="str">
        <f>IFERROR(VLOOKUP(1168,非表示_作業シート!$C:$M,10,FALSE),"")</f>
        <v/>
      </c>
      <c r="C1170" s="1" t="str">
        <f>IFERROR(VLOOKUP(1168,非表示_作業シート!$C:$M,11,FALSE),"")</f>
        <v/>
      </c>
      <c r="D1170" s="20" t="str">
        <f>IFERROR(VLOOKUP(1168,非表示_作業シート!$C:$M,9,FALSE),"")</f>
        <v/>
      </c>
    </row>
    <row r="1171" spans="1:4" x14ac:dyDescent="0.2">
      <c r="A1171" s="1" t="str">
        <f>IFERROR(VLOOKUP(1169,非表示_作業シート!$C:$K,7,FALSE),"")</f>
        <v/>
      </c>
      <c r="B1171" s="1" t="str">
        <f>IFERROR(VLOOKUP(1169,非表示_作業シート!$C:$M,10,FALSE),"")</f>
        <v/>
      </c>
      <c r="C1171" s="1" t="str">
        <f>IFERROR(VLOOKUP(1169,非表示_作業シート!$C:$M,11,FALSE),"")</f>
        <v/>
      </c>
      <c r="D1171" s="20" t="str">
        <f>IFERROR(VLOOKUP(1169,非表示_作業シート!$C:$M,9,FALSE),"")</f>
        <v/>
      </c>
    </row>
    <row r="1172" spans="1:4" x14ac:dyDescent="0.2">
      <c r="A1172" s="1" t="str">
        <f>IFERROR(VLOOKUP(1170,非表示_作業シート!$C:$K,7,FALSE),"")</f>
        <v/>
      </c>
      <c r="B1172" s="1" t="str">
        <f>IFERROR(VLOOKUP(1170,非表示_作業シート!$C:$M,10,FALSE),"")</f>
        <v/>
      </c>
      <c r="C1172" s="1" t="str">
        <f>IFERROR(VLOOKUP(1170,非表示_作業シート!$C:$M,11,FALSE),"")</f>
        <v/>
      </c>
      <c r="D1172" s="20" t="str">
        <f>IFERROR(VLOOKUP(1170,非表示_作業シート!$C:$M,9,FALSE),"")</f>
        <v/>
      </c>
    </row>
    <row r="1173" spans="1:4" x14ac:dyDescent="0.2">
      <c r="A1173" s="1" t="str">
        <f>IFERROR(VLOOKUP(1171,非表示_作業シート!$C:$K,7,FALSE),"")</f>
        <v/>
      </c>
      <c r="B1173" s="1" t="str">
        <f>IFERROR(VLOOKUP(1171,非表示_作業シート!$C:$M,10,FALSE),"")</f>
        <v/>
      </c>
      <c r="C1173" s="1" t="str">
        <f>IFERROR(VLOOKUP(1171,非表示_作業シート!$C:$M,11,FALSE),"")</f>
        <v/>
      </c>
      <c r="D1173" s="20" t="str">
        <f>IFERROR(VLOOKUP(1171,非表示_作業シート!$C:$M,9,FALSE),"")</f>
        <v/>
      </c>
    </row>
    <row r="1174" spans="1:4" x14ac:dyDescent="0.2">
      <c r="A1174" s="1" t="str">
        <f>IFERROR(VLOOKUP(1172,非表示_作業シート!$C:$K,7,FALSE),"")</f>
        <v/>
      </c>
      <c r="B1174" s="1" t="str">
        <f>IFERROR(VLOOKUP(1172,非表示_作業シート!$C:$M,10,FALSE),"")</f>
        <v/>
      </c>
      <c r="C1174" s="1" t="str">
        <f>IFERROR(VLOOKUP(1172,非表示_作業シート!$C:$M,11,FALSE),"")</f>
        <v/>
      </c>
      <c r="D1174" s="20" t="str">
        <f>IFERROR(VLOOKUP(1172,非表示_作業シート!$C:$M,9,FALSE),"")</f>
        <v/>
      </c>
    </row>
    <row r="1175" spans="1:4" x14ac:dyDescent="0.2">
      <c r="A1175" s="1" t="str">
        <f>IFERROR(VLOOKUP(1173,非表示_作業シート!$C:$K,7,FALSE),"")</f>
        <v/>
      </c>
      <c r="B1175" s="1" t="str">
        <f>IFERROR(VLOOKUP(1173,非表示_作業シート!$C:$M,10,FALSE),"")</f>
        <v/>
      </c>
      <c r="C1175" s="1" t="str">
        <f>IFERROR(VLOOKUP(1173,非表示_作業シート!$C:$M,11,FALSE),"")</f>
        <v/>
      </c>
      <c r="D1175" s="20" t="str">
        <f>IFERROR(VLOOKUP(1173,非表示_作業シート!$C:$M,9,FALSE),"")</f>
        <v/>
      </c>
    </row>
    <row r="1176" spans="1:4" x14ac:dyDescent="0.2">
      <c r="A1176" s="1" t="str">
        <f>IFERROR(VLOOKUP(1174,非表示_作業シート!$C:$K,7,FALSE),"")</f>
        <v/>
      </c>
      <c r="B1176" s="1" t="str">
        <f>IFERROR(VLOOKUP(1174,非表示_作業シート!$C:$M,10,FALSE),"")</f>
        <v/>
      </c>
      <c r="C1176" s="1" t="str">
        <f>IFERROR(VLOOKUP(1174,非表示_作業シート!$C:$M,11,FALSE),"")</f>
        <v/>
      </c>
      <c r="D1176" s="20" t="str">
        <f>IFERROR(VLOOKUP(1174,非表示_作業シート!$C:$M,9,FALSE),"")</f>
        <v/>
      </c>
    </row>
    <row r="1177" spans="1:4" x14ac:dyDescent="0.2">
      <c r="A1177" s="1" t="str">
        <f>IFERROR(VLOOKUP(1175,非表示_作業シート!$C:$K,7,FALSE),"")</f>
        <v/>
      </c>
      <c r="B1177" s="1" t="str">
        <f>IFERROR(VLOOKUP(1175,非表示_作業シート!$C:$M,10,FALSE),"")</f>
        <v/>
      </c>
      <c r="C1177" s="1" t="str">
        <f>IFERROR(VLOOKUP(1175,非表示_作業シート!$C:$M,11,FALSE),"")</f>
        <v/>
      </c>
      <c r="D1177" s="20" t="str">
        <f>IFERROR(VLOOKUP(1175,非表示_作業シート!$C:$M,9,FALSE),"")</f>
        <v/>
      </c>
    </row>
    <row r="1178" spans="1:4" x14ac:dyDescent="0.2">
      <c r="A1178" s="1" t="str">
        <f>IFERROR(VLOOKUP(1176,非表示_作業シート!$C:$K,7,FALSE),"")</f>
        <v/>
      </c>
      <c r="B1178" s="1" t="str">
        <f>IFERROR(VLOOKUP(1176,非表示_作業シート!$C:$M,10,FALSE),"")</f>
        <v/>
      </c>
      <c r="C1178" s="1" t="str">
        <f>IFERROR(VLOOKUP(1176,非表示_作業シート!$C:$M,11,FALSE),"")</f>
        <v/>
      </c>
      <c r="D1178" s="20" t="str">
        <f>IFERROR(VLOOKUP(1176,非表示_作業シート!$C:$M,9,FALSE),"")</f>
        <v/>
      </c>
    </row>
    <row r="1179" spans="1:4" x14ac:dyDescent="0.2">
      <c r="A1179" s="1" t="str">
        <f>IFERROR(VLOOKUP(1177,非表示_作業シート!$C:$K,7,FALSE),"")</f>
        <v/>
      </c>
      <c r="B1179" s="1" t="str">
        <f>IFERROR(VLOOKUP(1177,非表示_作業シート!$C:$M,10,FALSE),"")</f>
        <v/>
      </c>
      <c r="C1179" s="1" t="str">
        <f>IFERROR(VLOOKUP(1177,非表示_作業シート!$C:$M,11,FALSE),"")</f>
        <v/>
      </c>
      <c r="D1179" s="20" t="str">
        <f>IFERROR(VLOOKUP(1177,非表示_作業シート!$C:$M,9,FALSE),"")</f>
        <v/>
      </c>
    </row>
    <row r="1180" spans="1:4" x14ac:dyDescent="0.2">
      <c r="A1180" s="1" t="str">
        <f>IFERROR(VLOOKUP(1178,非表示_作業シート!$C:$K,7,FALSE),"")</f>
        <v/>
      </c>
      <c r="B1180" s="1" t="str">
        <f>IFERROR(VLOOKUP(1178,非表示_作業シート!$C:$M,10,FALSE),"")</f>
        <v/>
      </c>
      <c r="C1180" s="1" t="str">
        <f>IFERROR(VLOOKUP(1178,非表示_作業シート!$C:$M,11,FALSE),"")</f>
        <v/>
      </c>
      <c r="D1180" s="20" t="str">
        <f>IFERROR(VLOOKUP(1178,非表示_作業シート!$C:$M,9,FALSE),"")</f>
        <v/>
      </c>
    </row>
    <row r="1181" spans="1:4" x14ac:dyDescent="0.2">
      <c r="A1181" s="1" t="str">
        <f>IFERROR(VLOOKUP(1179,非表示_作業シート!$C:$K,7,FALSE),"")</f>
        <v/>
      </c>
      <c r="B1181" s="1" t="str">
        <f>IFERROR(VLOOKUP(1179,非表示_作業シート!$C:$M,10,FALSE),"")</f>
        <v/>
      </c>
      <c r="C1181" s="1" t="str">
        <f>IFERROR(VLOOKUP(1179,非表示_作業シート!$C:$M,11,FALSE),"")</f>
        <v/>
      </c>
      <c r="D1181" s="20" t="str">
        <f>IFERROR(VLOOKUP(1179,非表示_作業シート!$C:$M,9,FALSE),"")</f>
        <v/>
      </c>
    </row>
    <row r="1182" spans="1:4" x14ac:dyDescent="0.2">
      <c r="A1182" s="1" t="str">
        <f>IFERROR(VLOOKUP(1180,非表示_作業シート!$C:$K,7,FALSE),"")</f>
        <v/>
      </c>
      <c r="B1182" s="1" t="str">
        <f>IFERROR(VLOOKUP(1180,非表示_作業シート!$C:$M,10,FALSE),"")</f>
        <v/>
      </c>
      <c r="C1182" s="1" t="str">
        <f>IFERROR(VLOOKUP(1180,非表示_作業シート!$C:$M,11,FALSE),"")</f>
        <v/>
      </c>
      <c r="D1182" s="20" t="str">
        <f>IFERROR(VLOOKUP(1180,非表示_作業シート!$C:$M,9,FALSE),"")</f>
        <v/>
      </c>
    </row>
    <row r="1183" spans="1:4" x14ac:dyDescent="0.2">
      <c r="A1183" s="1" t="str">
        <f>IFERROR(VLOOKUP(1181,非表示_作業シート!$C:$K,7,FALSE),"")</f>
        <v/>
      </c>
      <c r="B1183" s="1" t="str">
        <f>IFERROR(VLOOKUP(1181,非表示_作業シート!$C:$M,10,FALSE),"")</f>
        <v/>
      </c>
      <c r="C1183" s="1" t="str">
        <f>IFERROR(VLOOKUP(1181,非表示_作業シート!$C:$M,11,FALSE),"")</f>
        <v/>
      </c>
      <c r="D1183" s="20" t="str">
        <f>IFERROR(VLOOKUP(1181,非表示_作業シート!$C:$M,9,FALSE),"")</f>
        <v/>
      </c>
    </row>
    <row r="1184" spans="1:4" x14ac:dyDescent="0.2">
      <c r="A1184" s="1" t="str">
        <f>IFERROR(VLOOKUP(1182,非表示_作業シート!$C:$K,7,FALSE),"")</f>
        <v/>
      </c>
      <c r="B1184" s="1" t="str">
        <f>IFERROR(VLOOKUP(1182,非表示_作業シート!$C:$M,10,FALSE),"")</f>
        <v/>
      </c>
      <c r="C1184" s="1" t="str">
        <f>IFERROR(VLOOKUP(1182,非表示_作業シート!$C:$M,11,FALSE),"")</f>
        <v/>
      </c>
      <c r="D1184" s="20" t="str">
        <f>IFERROR(VLOOKUP(1182,非表示_作業シート!$C:$M,9,FALSE),"")</f>
        <v/>
      </c>
    </row>
    <row r="1185" spans="1:4" x14ac:dyDescent="0.2">
      <c r="A1185" s="1" t="str">
        <f>IFERROR(VLOOKUP(1183,非表示_作業シート!$C:$K,7,FALSE),"")</f>
        <v/>
      </c>
      <c r="B1185" s="1" t="str">
        <f>IFERROR(VLOOKUP(1183,非表示_作業シート!$C:$M,10,FALSE),"")</f>
        <v/>
      </c>
      <c r="C1185" s="1" t="str">
        <f>IFERROR(VLOOKUP(1183,非表示_作業シート!$C:$M,11,FALSE),"")</f>
        <v/>
      </c>
      <c r="D1185" s="20" t="str">
        <f>IFERROR(VLOOKUP(1183,非表示_作業シート!$C:$M,9,FALSE),"")</f>
        <v/>
      </c>
    </row>
    <row r="1186" spans="1:4" x14ac:dyDescent="0.2">
      <c r="A1186" s="1" t="str">
        <f>IFERROR(VLOOKUP(1184,非表示_作業シート!$C:$K,7,FALSE),"")</f>
        <v/>
      </c>
      <c r="B1186" s="1" t="str">
        <f>IFERROR(VLOOKUP(1184,非表示_作業シート!$C:$M,10,FALSE),"")</f>
        <v/>
      </c>
      <c r="C1186" s="1" t="str">
        <f>IFERROR(VLOOKUP(1184,非表示_作業シート!$C:$M,11,FALSE),"")</f>
        <v/>
      </c>
      <c r="D1186" s="20" t="str">
        <f>IFERROR(VLOOKUP(1184,非表示_作業シート!$C:$M,9,FALSE),"")</f>
        <v/>
      </c>
    </row>
    <row r="1187" spans="1:4" x14ac:dyDescent="0.2">
      <c r="A1187" s="1" t="str">
        <f>IFERROR(VLOOKUP(1185,非表示_作業シート!$C:$K,7,FALSE),"")</f>
        <v/>
      </c>
      <c r="B1187" s="1" t="str">
        <f>IFERROR(VLOOKUP(1185,非表示_作業シート!$C:$M,10,FALSE),"")</f>
        <v/>
      </c>
      <c r="C1187" s="1" t="str">
        <f>IFERROR(VLOOKUP(1185,非表示_作業シート!$C:$M,11,FALSE),"")</f>
        <v/>
      </c>
      <c r="D1187" s="20" t="str">
        <f>IFERROR(VLOOKUP(1185,非表示_作業シート!$C:$M,9,FALSE),"")</f>
        <v/>
      </c>
    </row>
    <row r="1188" spans="1:4" x14ac:dyDescent="0.2">
      <c r="A1188" s="1" t="str">
        <f>IFERROR(VLOOKUP(1186,非表示_作業シート!$C:$K,7,FALSE),"")</f>
        <v/>
      </c>
      <c r="B1188" s="1" t="str">
        <f>IFERROR(VLOOKUP(1186,非表示_作業シート!$C:$M,10,FALSE),"")</f>
        <v/>
      </c>
      <c r="C1188" s="1" t="str">
        <f>IFERROR(VLOOKUP(1186,非表示_作業シート!$C:$M,11,FALSE),"")</f>
        <v/>
      </c>
      <c r="D1188" s="20" t="str">
        <f>IFERROR(VLOOKUP(1186,非表示_作業シート!$C:$M,9,FALSE),"")</f>
        <v/>
      </c>
    </row>
    <row r="1189" spans="1:4" x14ac:dyDescent="0.2">
      <c r="A1189" s="1" t="str">
        <f>IFERROR(VLOOKUP(1187,非表示_作業シート!$C:$K,7,FALSE),"")</f>
        <v/>
      </c>
      <c r="B1189" s="1" t="str">
        <f>IFERROR(VLOOKUP(1187,非表示_作業シート!$C:$M,10,FALSE),"")</f>
        <v/>
      </c>
      <c r="C1189" s="1" t="str">
        <f>IFERROR(VLOOKUP(1187,非表示_作業シート!$C:$M,11,FALSE),"")</f>
        <v/>
      </c>
      <c r="D1189" s="20" t="str">
        <f>IFERROR(VLOOKUP(1187,非表示_作業シート!$C:$M,9,FALSE),"")</f>
        <v/>
      </c>
    </row>
    <row r="1190" spans="1:4" x14ac:dyDescent="0.2">
      <c r="A1190" s="1" t="str">
        <f>IFERROR(VLOOKUP(1188,非表示_作業シート!$C:$K,7,FALSE),"")</f>
        <v/>
      </c>
      <c r="B1190" s="1" t="str">
        <f>IFERROR(VLOOKUP(1188,非表示_作業シート!$C:$M,10,FALSE),"")</f>
        <v/>
      </c>
      <c r="C1190" s="1" t="str">
        <f>IFERROR(VLOOKUP(1188,非表示_作業シート!$C:$M,11,FALSE),"")</f>
        <v/>
      </c>
      <c r="D1190" s="20" t="str">
        <f>IFERROR(VLOOKUP(1188,非表示_作業シート!$C:$M,9,FALSE),"")</f>
        <v/>
      </c>
    </row>
    <row r="1191" spans="1:4" x14ac:dyDescent="0.2">
      <c r="A1191" s="1" t="str">
        <f>IFERROR(VLOOKUP(1189,非表示_作業シート!$C:$K,7,FALSE),"")</f>
        <v/>
      </c>
      <c r="B1191" s="1" t="str">
        <f>IFERROR(VLOOKUP(1189,非表示_作業シート!$C:$M,10,FALSE),"")</f>
        <v/>
      </c>
      <c r="C1191" s="1" t="str">
        <f>IFERROR(VLOOKUP(1189,非表示_作業シート!$C:$M,11,FALSE),"")</f>
        <v/>
      </c>
      <c r="D1191" s="20" t="str">
        <f>IFERROR(VLOOKUP(1189,非表示_作業シート!$C:$M,9,FALSE),"")</f>
        <v/>
      </c>
    </row>
    <row r="1192" spans="1:4" x14ac:dyDescent="0.2">
      <c r="A1192" s="1" t="str">
        <f>IFERROR(VLOOKUP(1190,非表示_作業シート!$C:$K,7,FALSE),"")</f>
        <v/>
      </c>
      <c r="B1192" s="1" t="str">
        <f>IFERROR(VLOOKUP(1190,非表示_作業シート!$C:$M,10,FALSE),"")</f>
        <v/>
      </c>
      <c r="C1192" s="1" t="str">
        <f>IFERROR(VLOOKUP(1190,非表示_作業シート!$C:$M,11,FALSE),"")</f>
        <v/>
      </c>
      <c r="D1192" s="20" t="str">
        <f>IFERROR(VLOOKUP(1190,非表示_作業シート!$C:$M,9,FALSE),"")</f>
        <v/>
      </c>
    </row>
    <row r="1193" spans="1:4" x14ac:dyDescent="0.2">
      <c r="A1193" s="1" t="str">
        <f>IFERROR(VLOOKUP(1191,非表示_作業シート!$C:$K,7,FALSE),"")</f>
        <v/>
      </c>
      <c r="B1193" s="1" t="str">
        <f>IFERROR(VLOOKUP(1191,非表示_作業シート!$C:$M,10,FALSE),"")</f>
        <v/>
      </c>
      <c r="C1193" s="1" t="str">
        <f>IFERROR(VLOOKUP(1191,非表示_作業シート!$C:$M,11,FALSE),"")</f>
        <v/>
      </c>
      <c r="D1193" s="20" t="str">
        <f>IFERROR(VLOOKUP(1191,非表示_作業シート!$C:$M,9,FALSE),"")</f>
        <v/>
      </c>
    </row>
    <row r="1194" spans="1:4" x14ac:dyDescent="0.2">
      <c r="A1194" s="1" t="str">
        <f>IFERROR(VLOOKUP(1192,非表示_作業シート!$C:$K,7,FALSE),"")</f>
        <v/>
      </c>
      <c r="B1194" s="1" t="str">
        <f>IFERROR(VLOOKUP(1192,非表示_作業シート!$C:$M,10,FALSE),"")</f>
        <v/>
      </c>
      <c r="C1194" s="1" t="str">
        <f>IFERROR(VLOOKUP(1192,非表示_作業シート!$C:$M,11,FALSE),"")</f>
        <v/>
      </c>
      <c r="D1194" s="20" t="str">
        <f>IFERROR(VLOOKUP(1192,非表示_作業シート!$C:$M,9,FALSE),"")</f>
        <v/>
      </c>
    </row>
    <row r="1195" spans="1:4" x14ac:dyDescent="0.2">
      <c r="A1195" s="1" t="str">
        <f>IFERROR(VLOOKUP(1193,非表示_作業シート!$C:$K,7,FALSE),"")</f>
        <v/>
      </c>
      <c r="B1195" s="1" t="str">
        <f>IFERROR(VLOOKUP(1193,非表示_作業シート!$C:$M,10,FALSE),"")</f>
        <v/>
      </c>
      <c r="C1195" s="1" t="str">
        <f>IFERROR(VLOOKUP(1193,非表示_作業シート!$C:$M,11,FALSE),"")</f>
        <v/>
      </c>
      <c r="D1195" s="20" t="str">
        <f>IFERROR(VLOOKUP(1193,非表示_作業シート!$C:$M,9,FALSE),"")</f>
        <v/>
      </c>
    </row>
    <row r="1196" spans="1:4" x14ac:dyDescent="0.2">
      <c r="A1196" s="1" t="str">
        <f>IFERROR(VLOOKUP(1194,非表示_作業シート!$C:$K,7,FALSE),"")</f>
        <v/>
      </c>
      <c r="B1196" s="1" t="str">
        <f>IFERROR(VLOOKUP(1194,非表示_作業シート!$C:$M,10,FALSE),"")</f>
        <v/>
      </c>
      <c r="C1196" s="1" t="str">
        <f>IFERROR(VLOOKUP(1194,非表示_作業シート!$C:$M,11,FALSE),"")</f>
        <v/>
      </c>
      <c r="D1196" s="20" t="str">
        <f>IFERROR(VLOOKUP(1194,非表示_作業シート!$C:$M,9,FALSE),"")</f>
        <v/>
      </c>
    </row>
    <row r="1197" spans="1:4" x14ac:dyDescent="0.2">
      <c r="A1197" s="1" t="str">
        <f>IFERROR(VLOOKUP(1195,非表示_作業シート!$C:$K,7,FALSE),"")</f>
        <v/>
      </c>
      <c r="B1197" s="1" t="str">
        <f>IFERROR(VLOOKUP(1195,非表示_作業シート!$C:$M,10,FALSE),"")</f>
        <v/>
      </c>
      <c r="C1197" s="1" t="str">
        <f>IFERROR(VLOOKUP(1195,非表示_作業シート!$C:$M,11,FALSE),"")</f>
        <v/>
      </c>
      <c r="D1197" s="20" t="str">
        <f>IFERROR(VLOOKUP(1195,非表示_作業シート!$C:$M,9,FALSE),"")</f>
        <v/>
      </c>
    </row>
    <row r="1198" spans="1:4" x14ac:dyDescent="0.2">
      <c r="A1198" s="1" t="str">
        <f>IFERROR(VLOOKUP(1196,非表示_作業シート!$C:$K,7,FALSE),"")</f>
        <v/>
      </c>
      <c r="B1198" s="1" t="str">
        <f>IFERROR(VLOOKUP(1196,非表示_作業シート!$C:$M,10,FALSE),"")</f>
        <v/>
      </c>
      <c r="C1198" s="1" t="str">
        <f>IFERROR(VLOOKUP(1196,非表示_作業シート!$C:$M,11,FALSE),"")</f>
        <v/>
      </c>
      <c r="D1198" s="20" t="str">
        <f>IFERROR(VLOOKUP(1196,非表示_作業シート!$C:$M,9,FALSE),"")</f>
        <v/>
      </c>
    </row>
    <row r="1199" spans="1:4" x14ac:dyDescent="0.2">
      <c r="A1199" s="1" t="str">
        <f>IFERROR(VLOOKUP(1197,非表示_作業シート!$C:$K,7,FALSE),"")</f>
        <v/>
      </c>
      <c r="B1199" s="1" t="str">
        <f>IFERROR(VLOOKUP(1197,非表示_作業シート!$C:$M,10,FALSE),"")</f>
        <v/>
      </c>
      <c r="C1199" s="1" t="str">
        <f>IFERROR(VLOOKUP(1197,非表示_作業シート!$C:$M,11,FALSE),"")</f>
        <v/>
      </c>
      <c r="D1199" s="20" t="str">
        <f>IFERROR(VLOOKUP(1197,非表示_作業シート!$C:$M,9,FALSE),"")</f>
        <v/>
      </c>
    </row>
    <row r="1200" spans="1:4" x14ac:dyDescent="0.2">
      <c r="A1200" s="1" t="str">
        <f>IFERROR(VLOOKUP(1198,非表示_作業シート!$C:$K,7,FALSE),"")</f>
        <v/>
      </c>
      <c r="B1200" s="1" t="str">
        <f>IFERROR(VLOOKUP(1198,非表示_作業シート!$C:$M,10,FALSE),"")</f>
        <v/>
      </c>
      <c r="C1200" s="1" t="str">
        <f>IFERROR(VLOOKUP(1198,非表示_作業シート!$C:$M,11,FALSE),"")</f>
        <v/>
      </c>
      <c r="D1200" s="20" t="str">
        <f>IFERROR(VLOOKUP(1198,非表示_作業シート!$C:$M,9,FALSE),"")</f>
        <v/>
      </c>
    </row>
    <row r="1201" spans="1:4" x14ac:dyDescent="0.2">
      <c r="A1201" s="1" t="str">
        <f>IFERROR(VLOOKUP(1199,非表示_作業シート!$C:$K,7,FALSE),"")</f>
        <v/>
      </c>
      <c r="B1201" s="1" t="str">
        <f>IFERROR(VLOOKUP(1199,非表示_作業シート!$C:$M,10,FALSE),"")</f>
        <v/>
      </c>
      <c r="C1201" s="1" t="str">
        <f>IFERROR(VLOOKUP(1199,非表示_作業シート!$C:$M,11,FALSE),"")</f>
        <v/>
      </c>
      <c r="D1201" s="20" t="str">
        <f>IFERROR(VLOOKUP(1199,非表示_作業シート!$C:$M,9,FALSE),"")</f>
        <v/>
      </c>
    </row>
    <row r="1202" spans="1:4" x14ac:dyDescent="0.2">
      <c r="A1202" s="1" t="str">
        <f>IFERROR(VLOOKUP(1200,非表示_作業シート!$C:$K,7,FALSE),"")</f>
        <v/>
      </c>
      <c r="B1202" s="1" t="str">
        <f>IFERROR(VLOOKUP(1200,非表示_作業シート!$C:$M,10,FALSE),"")</f>
        <v/>
      </c>
      <c r="C1202" s="1" t="str">
        <f>IFERROR(VLOOKUP(1200,非表示_作業シート!$C:$M,11,FALSE),"")</f>
        <v/>
      </c>
      <c r="D1202" s="20" t="str">
        <f>IFERROR(VLOOKUP(1200,非表示_作業シート!$C:$M,9,FALSE),"")</f>
        <v/>
      </c>
    </row>
    <row r="1203" spans="1:4" x14ac:dyDescent="0.2">
      <c r="A1203" s="1" t="str">
        <f>IFERROR(VLOOKUP(1201,非表示_作業シート!$C:$K,7,FALSE),"")</f>
        <v/>
      </c>
      <c r="B1203" s="1" t="str">
        <f>IFERROR(VLOOKUP(1201,非表示_作業シート!$C:$M,10,FALSE),"")</f>
        <v/>
      </c>
      <c r="C1203" s="1" t="str">
        <f>IFERROR(VLOOKUP(1201,非表示_作業シート!$C:$M,11,FALSE),"")</f>
        <v/>
      </c>
      <c r="D1203" s="20" t="str">
        <f>IFERROR(VLOOKUP(1201,非表示_作業シート!$C:$M,9,FALSE),"")</f>
        <v/>
      </c>
    </row>
    <row r="1204" spans="1:4" x14ac:dyDescent="0.2">
      <c r="A1204" s="1" t="str">
        <f>IFERROR(VLOOKUP(1202,非表示_作業シート!$C:$K,7,FALSE),"")</f>
        <v/>
      </c>
      <c r="B1204" s="1" t="str">
        <f>IFERROR(VLOOKUP(1202,非表示_作業シート!$C:$M,10,FALSE),"")</f>
        <v/>
      </c>
      <c r="C1204" s="1" t="str">
        <f>IFERROR(VLOOKUP(1202,非表示_作業シート!$C:$M,11,FALSE),"")</f>
        <v/>
      </c>
      <c r="D1204" s="20" t="str">
        <f>IFERROR(VLOOKUP(1202,非表示_作業シート!$C:$M,9,FALSE),"")</f>
        <v/>
      </c>
    </row>
    <row r="1205" spans="1:4" x14ac:dyDescent="0.2">
      <c r="A1205" s="1" t="str">
        <f>IFERROR(VLOOKUP(1203,非表示_作業シート!$C:$K,7,FALSE),"")</f>
        <v/>
      </c>
      <c r="B1205" s="1" t="str">
        <f>IFERROR(VLOOKUP(1203,非表示_作業シート!$C:$M,10,FALSE),"")</f>
        <v/>
      </c>
      <c r="C1205" s="1" t="str">
        <f>IFERROR(VLOOKUP(1203,非表示_作業シート!$C:$M,11,FALSE),"")</f>
        <v/>
      </c>
      <c r="D1205" s="20" t="str">
        <f>IFERROR(VLOOKUP(1203,非表示_作業シート!$C:$M,9,FALSE),"")</f>
        <v/>
      </c>
    </row>
    <row r="1206" spans="1:4" x14ac:dyDescent="0.2">
      <c r="A1206" s="1" t="str">
        <f>IFERROR(VLOOKUP(1204,非表示_作業シート!$C:$K,7,FALSE),"")</f>
        <v/>
      </c>
      <c r="B1206" s="1" t="str">
        <f>IFERROR(VLOOKUP(1204,非表示_作業シート!$C:$M,10,FALSE),"")</f>
        <v/>
      </c>
      <c r="C1206" s="1" t="str">
        <f>IFERROR(VLOOKUP(1204,非表示_作業シート!$C:$M,11,FALSE),"")</f>
        <v/>
      </c>
      <c r="D1206" s="20" t="str">
        <f>IFERROR(VLOOKUP(1204,非表示_作業シート!$C:$M,9,FALSE),"")</f>
        <v/>
      </c>
    </row>
    <row r="1207" spans="1:4" x14ac:dyDescent="0.2">
      <c r="A1207" s="1" t="str">
        <f>IFERROR(VLOOKUP(1205,非表示_作業シート!$C:$K,7,FALSE),"")</f>
        <v/>
      </c>
      <c r="B1207" s="1" t="str">
        <f>IFERROR(VLOOKUP(1205,非表示_作業シート!$C:$M,10,FALSE),"")</f>
        <v/>
      </c>
      <c r="C1207" s="1" t="str">
        <f>IFERROR(VLOOKUP(1205,非表示_作業シート!$C:$M,11,FALSE),"")</f>
        <v/>
      </c>
      <c r="D1207" s="20" t="str">
        <f>IFERROR(VLOOKUP(1205,非表示_作業シート!$C:$M,9,FALSE),"")</f>
        <v/>
      </c>
    </row>
    <row r="1208" spans="1:4" x14ac:dyDescent="0.2">
      <c r="A1208" s="1" t="str">
        <f>IFERROR(VLOOKUP(1206,非表示_作業シート!$C:$K,7,FALSE),"")</f>
        <v/>
      </c>
      <c r="B1208" s="1" t="str">
        <f>IFERROR(VLOOKUP(1206,非表示_作業シート!$C:$M,10,FALSE),"")</f>
        <v/>
      </c>
      <c r="C1208" s="1" t="str">
        <f>IFERROR(VLOOKUP(1206,非表示_作業シート!$C:$M,11,FALSE),"")</f>
        <v/>
      </c>
      <c r="D1208" s="20" t="str">
        <f>IFERROR(VLOOKUP(1206,非表示_作業シート!$C:$M,9,FALSE),"")</f>
        <v/>
      </c>
    </row>
    <row r="1209" spans="1:4" x14ac:dyDescent="0.2">
      <c r="A1209" s="1" t="str">
        <f>IFERROR(VLOOKUP(1207,非表示_作業シート!$C:$K,7,FALSE),"")</f>
        <v/>
      </c>
      <c r="B1209" s="1" t="str">
        <f>IFERROR(VLOOKUP(1207,非表示_作業シート!$C:$M,10,FALSE),"")</f>
        <v/>
      </c>
      <c r="C1209" s="1" t="str">
        <f>IFERROR(VLOOKUP(1207,非表示_作業シート!$C:$M,11,FALSE),"")</f>
        <v/>
      </c>
      <c r="D1209" s="20" t="str">
        <f>IFERROR(VLOOKUP(1207,非表示_作業シート!$C:$M,9,FALSE),"")</f>
        <v/>
      </c>
    </row>
    <row r="1210" spans="1:4" x14ac:dyDescent="0.2">
      <c r="A1210" s="1" t="str">
        <f>IFERROR(VLOOKUP(1208,非表示_作業シート!$C:$K,7,FALSE),"")</f>
        <v/>
      </c>
      <c r="B1210" s="1" t="str">
        <f>IFERROR(VLOOKUP(1208,非表示_作業シート!$C:$M,10,FALSE),"")</f>
        <v/>
      </c>
      <c r="C1210" s="1" t="str">
        <f>IFERROR(VLOOKUP(1208,非表示_作業シート!$C:$M,11,FALSE),"")</f>
        <v/>
      </c>
      <c r="D1210" s="20" t="str">
        <f>IFERROR(VLOOKUP(1208,非表示_作業シート!$C:$M,9,FALSE),"")</f>
        <v/>
      </c>
    </row>
    <row r="1211" spans="1:4" x14ac:dyDescent="0.2">
      <c r="A1211" s="1" t="str">
        <f>IFERROR(VLOOKUP(1209,非表示_作業シート!$C:$K,7,FALSE),"")</f>
        <v/>
      </c>
      <c r="B1211" s="1" t="str">
        <f>IFERROR(VLOOKUP(1209,非表示_作業シート!$C:$M,10,FALSE),"")</f>
        <v/>
      </c>
      <c r="C1211" s="1" t="str">
        <f>IFERROR(VLOOKUP(1209,非表示_作業シート!$C:$M,11,FALSE),"")</f>
        <v/>
      </c>
      <c r="D1211" s="20" t="str">
        <f>IFERROR(VLOOKUP(1209,非表示_作業シート!$C:$M,9,FALSE),"")</f>
        <v/>
      </c>
    </row>
    <row r="1212" spans="1:4" x14ac:dyDescent="0.2">
      <c r="A1212" s="1" t="str">
        <f>IFERROR(VLOOKUP(1210,非表示_作業シート!$C:$K,7,FALSE),"")</f>
        <v/>
      </c>
      <c r="B1212" s="1" t="str">
        <f>IFERROR(VLOOKUP(1210,非表示_作業シート!$C:$M,10,FALSE),"")</f>
        <v/>
      </c>
      <c r="C1212" s="1" t="str">
        <f>IFERROR(VLOOKUP(1210,非表示_作業シート!$C:$M,11,FALSE),"")</f>
        <v/>
      </c>
      <c r="D1212" s="20" t="str">
        <f>IFERROR(VLOOKUP(1210,非表示_作業シート!$C:$M,9,FALSE),"")</f>
        <v/>
      </c>
    </row>
    <row r="1213" spans="1:4" x14ac:dyDescent="0.2">
      <c r="A1213" s="1" t="str">
        <f>IFERROR(VLOOKUP(1211,非表示_作業シート!$C:$K,7,FALSE),"")</f>
        <v/>
      </c>
      <c r="B1213" s="1" t="str">
        <f>IFERROR(VLOOKUP(1211,非表示_作業シート!$C:$M,10,FALSE),"")</f>
        <v/>
      </c>
      <c r="C1213" s="1" t="str">
        <f>IFERROR(VLOOKUP(1211,非表示_作業シート!$C:$M,11,FALSE),"")</f>
        <v/>
      </c>
      <c r="D1213" s="20" t="str">
        <f>IFERROR(VLOOKUP(1211,非表示_作業シート!$C:$M,9,FALSE),"")</f>
        <v/>
      </c>
    </row>
    <row r="1214" spans="1:4" x14ac:dyDescent="0.2">
      <c r="A1214" s="1" t="str">
        <f>IFERROR(VLOOKUP(1212,非表示_作業シート!$C:$K,7,FALSE),"")</f>
        <v/>
      </c>
      <c r="B1214" s="1" t="str">
        <f>IFERROR(VLOOKUP(1212,非表示_作業シート!$C:$M,10,FALSE),"")</f>
        <v/>
      </c>
      <c r="C1214" s="1" t="str">
        <f>IFERROR(VLOOKUP(1212,非表示_作業シート!$C:$M,11,FALSE),"")</f>
        <v/>
      </c>
      <c r="D1214" s="20" t="str">
        <f>IFERROR(VLOOKUP(1212,非表示_作業シート!$C:$M,9,FALSE),"")</f>
        <v/>
      </c>
    </row>
    <row r="1215" spans="1:4" x14ac:dyDescent="0.2">
      <c r="A1215" s="1" t="str">
        <f>IFERROR(VLOOKUP(1213,非表示_作業シート!$C:$K,7,FALSE),"")</f>
        <v/>
      </c>
      <c r="B1215" s="1" t="str">
        <f>IFERROR(VLOOKUP(1213,非表示_作業シート!$C:$M,10,FALSE),"")</f>
        <v/>
      </c>
      <c r="C1215" s="1" t="str">
        <f>IFERROR(VLOOKUP(1213,非表示_作業シート!$C:$M,11,FALSE),"")</f>
        <v/>
      </c>
      <c r="D1215" s="20" t="str">
        <f>IFERROR(VLOOKUP(1213,非表示_作業シート!$C:$M,9,FALSE),"")</f>
        <v/>
      </c>
    </row>
    <row r="1216" spans="1:4" x14ac:dyDescent="0.2">
      <c r="A1216" s="1" t="str">
        <f>IFERROR(VLOOKUP(1214,非表示_作業シート!$C:$K,7,FALSE),"")</f>
        <v/>
      </c>
      <c r="B1216" s="1" t="str">
        <f>IFERROR(VLOOKUP(1214,非表示_作業シート!$C:$M,10,FALSE),"")</f>
        <v/>
      </c>
      <c r="C1216" s="1" t="str">
        <f>IFERROR(VLOOKUP(1214,非表示_作業シート!$C:$M,11,FALSE),"")</f>
        <v/>
      </c>
      <c r="D1216" s="20" t="str">
        <f>IFERROR(VLOOKUP(1214,非表示_作業シート!$C:$M,9,FALSE),"")</f>
        <v/>
      </c>
    </row>
    <row r="1217" spans="1:4" x14ac:dyDescent="0.2">
      <c r="A1217" s="1" t="str">
        <f>IFERROR(VLOOKUP(1215,非表示_作業シート!$C:$K,7,FALSE),"")</f>
        <v/>
      </c>
      <c r="B1217" s="1" t="str">
        <f>IFERROR(VLOOKUP(1215,非表示_作業シート!$C:$M,10,FALSE),"")</f>
        <v/>
      </c>
      <c r="C1217" s="1" t="str">
        <f>IFERROR(VLOOKUP(1215,非表示_作業シート!$C:$M,11,FALSE),"")</f>
        <v/>
      </c>
      <c r="D1217" s="20" t="str">
        <f>IFERROR(VLOOKUP(1215,非表示_作業シート!$C:$M,9,FALSE),"")</f>
        <v/>
      </c>
    </row>
    <row r="1218" spans="1:4" x14ac:dyDescent="0.2">
      <c r="A1218" s="1" t="str">
        <f>IFERROR(VLOOKUP(1216,非表示_作業シート!$C:$K,7,FALSE),"")</f>
        <v/>
      </c>
      <c r="B1218" s="1" t="str">
        <f>IFERROR(VLOOKUP(1216,非表示_作業シート!$C:$M,10,FALSE),"")</f>
        <v/>
      </c>
      <c r="C1218" s="1" t="str">
        <f>IFERROR(VLOOKUP(1216,非表示_作業シート!$C:$M,11,FALSE),"")</f>
        <v/>
      </c>
      <c r="D1218" s="20" t="str">
        <f>IFERROR(VLOOKUP(1216,非表示_作業シート!$C:$M,9,FALSE),"")</f>
        <v/>
      </c>
    </row>
    <row r="1219" spans="1:4" x14ac:dyDescent="0.2">
      <c r="A1219" s="1" t="str">
        <f>IFERROR(VLOOKUP(1217,非表示_作業シート!$C:$K,7,FALSE),"")</f>
        <v/>
      </c>
      <c r="B1219" s="1" t="str">
        <f>IFERROR(VLOOKUP(1217,非表示_作業シート!$C:$M,10,FALSE),"")</f>
        <v/>
      </c>
      <c r="C1219" s="1" t="str">
        <f>IFERROR(VLOOKUP(1217,非表示_作業シート!$C:$M,11,FALSE),"")</f>
        <v/>
      </c>
      <c r="D1219" s="20" t="str">
        <f>IFERROR(VLOOKUP(1217,非表示_作業シート!$C:$M,9,FALSE),"")</f>
        <v/>
      </c>
    </row>
    <row r="1220" spans="1:4" x14ac:dyDescent="0.2">
      <c r="A1220" s="1" t="str">
        <f>IFERROR(VLOOKUP(1218,非表示_作業シート!$C:$K,7,FALSE),"")</f>
        <v/>
      </c>
      <c r="B1220" s="1" t="str">
        <f>IFERROR(VLOOKUP(1218,非表示_作業シート!$C:$M,10,FALSE),"")</f>
        <v/>
      </c>
      <c r="C1220" s="1" t="str">
        <f>IFERROR(VLOOKUP(1218,非表示_作業シート!$C:$M,11,FALSE),"")</f>
        <v/>
      </c>
      <c r="D1220" s="20" t="str">
        <f>IFERROR(VLOOKUP(1218,非表示_作業シート!$C:$M,9,FALSE),"")</f>
        <v/>
      </c>
    </row>
    <row r="1221" spans="1:4" x14ac:dyDescent="0.2">
      <c r="A1221" s="1" t="str">
        <f>IFERROR(VLOOKUP(1219,非表示_作業シート!$C:$K,7,FALSE),"")</f>
        <v/>
      </c>
      <c r="B1221" s="1" t="str">
        <f>IFERROR(VLOOKUP(1219,非表示_作業シート!$C:$M,10,FALSE),"")</f>
        <v/>
      </c>
      <c r="C1221" s="1" t="str">
        <f>IFERROR(VLOOKUP(1219,非表示_作業シート!$C:$M,11,FALSE),"")</f>
        <v/>
      </c>
      <c r="D1221" s="20" t="str">
        <f>IFERROR(VLOOKUP(1219,非表示_作業シート!$C:$M,9,FALSE),"")</f>
        <v/>
      </c>
    </row>
    <row r="1222" spans="1:4" x14ac:dyDescent="0.2">
      <c r="A1222" s="1" t="str">
        <f>IFERROR(VLOOKUP(1220,非表示_作業シート!$C:$K,7,FALSE),"")</f>
        <v/>
      </c>
      <c r="B1222" s="1" t="str">
        <f>IFERROR(VLOOKUP(1220,非表示_作業シート!$C:$M,10,FALSE),"")</f>
        <v/>
      </c>
      <c r="C1222" s="1" t="str">
        <f>IFERROR(VLOOKUP(1220,非表示_作業シート!$C:$M,11,FALSE),"")</f>
        <v/>
      </c>
      <c r="D1222" s="20" t="str">
        <f>IFERROR(VLOOKUP(1220,非表示_作業シート!$C:$M,9,FALSE),"")</f>
        <v/>
      </c>
    </row>
    <row r="1223" spans="1:4" x14ac:dyDescent="0.2">
      <c r="A1223" s="1" t="str">
        <f>IFERROR(VLOOKUP(1221,非表示_作業シート!$C:$K,7,FALSE),"")</f>
        <v/>
      </c>
      <c r="B1223" s="1" t="str">
        <f>IFERROR(VLOOKUP(1221,非表示_作業シート!$C:$M,10,FALSE),"")</f>
        <v/>
      </c>
      <c r="C1223" s="1" t="str">
        <f>IFERROR(VLOOKUP(1221,非表示_作業シート!$C:$M,11,FALSE),"")</f>
        <v/>
      </c>
      <c r="D1223" s="20" t="str">
        <f>IFERROR(VLOOKUP(1221,非表示_作業シート!$C:$M,9,FALSE),"")</f>
        <v/>
      </c>
    </row>
    <row r="1224" spans="1:4" x14ac:dyDescent="0.2">
      <c r="A1224" s="1" t="str">
        <f>IFERROR(VLOOKUP(1222,非表示_作業シート!$C:$K,7,FALSE),"")</f>
        <v/>
      </c>
      <c r="B1224" s="1" t="str">
        <f>IFERROR(VLOOKUP(1222,非表示_作業シート!$C:$M,10,FALSE),"")</f>
        <v/>
      </c>
      <c r="C1224" s="1" t="str">
        <f>IFERROR(VLOOKUP(1222,非表示_作業シート!$C:$M,11,FALSE),"")</f>
        <v/>
      </c>
      <c r="D1224" s="20" t="str">
        <f>IFERROR(VLOOKUP(1222,非表示_作業シート!$C:$M,9,FALSE),"")</f>
        <v/>
      </c>
    </row>
    <row r="1225" spans="1:4" x14ac:dyDescent="0.2">
      <c r="A1225" s="1" t="str">
        <f>IFERROR(VLOOKUP(1223,非表示_作業シート!$C:$K,7,FALSE),"")</f>
        <v/>
      </c>
      <c r="B1225" s="1" t="str">
        <f>IFERROR(VLOOKUP(1223,非表示_作業シート!$C:$M,10,FALSE),"")</f>
        <v/>
      </c>
      <c r="C1225" s="1" t="str">
        <f>IFERROR(VLOOKUP(1223,非表示_作業シート!$C:$M,11,FALSE),"")</f>
        <v/>
      </c>
      <c r="D1225" s="20" t="str">
        <f>IFERROR(VLOOKUP(1223,非表示_作業シート!$C:$M,9,FALSE),"")</f>
        <v/>
      </c>
    </row>
    <row r="1226" spans="1:4" x14ac:dyDescent="0.2">
      <c r="A1226" s="1" t="str">
        <f>IFERROR(VLOOKUP(1224,非表示_作業シート!$C:$K,7,FALSE),"")</f>
        <v/>
      </c>
      <c r="B1226" s="1" t="str">
        <f>IFERROR(VLOOKUP(1224,非表示_作業シート!$C:$M,10,FALSE),"")</f>
        <v/>
      </c>
      <c r="C1226" s="1" t="str">
        <f>IFERROR(VLOOKUP(1224,非表示_作業シート!$C:$M,11,FALSE),"")</f>
        <v/>
      </c>
      <c r="D1226" s="20" t="str">
        <f>IFERROR(VLOOKUP(1224,非表示_作業シート!$C:$M,9,FALSE),"")</f>
        <v/>
      </c>
    </row>
    <row r="1227" spans="1:4" x14ac:dyDescent="0.2">
      <c r="A1227" s="1" t="str">
        <f>IFERROR(VLOOKUP(1225,非表示_作業シート!$C:$K,7,FALSE),"")</f>
        <v/>
      </c>
      <c r="B1227" s="1" t="str">
        <f>IFERROR(VLOOKUP(1225,非表示_作業シート!$C:$M,10,FALSE),"")</f>
        <v/>
      </c>
      <c r="C1227" s="1" t="str">
        <f>IFERROR(VLOOKUP(1225,非表示_作業シート!$C:$M,11,FALSE),"")</f>
        <v/>
      </c>
      <c r="D1227" s="20" t="str">
        <f>IFERROR(VLOOKUP(1225,非表示_作業シート!$C:$M,9,FALSE),"")</f>
        <v/>
      </c>
    </row>
    <row r="1228" spans="1:4" x14ac:dyDescent="0.2">
      <c r="A1228" s="1" t="str">
        <f>IFERROR(VLOOKUP(1226,非表示_作業シート!$C:$K,7,FALSE),"")</f>
        <v/>
      </c>
      <c r="B1228" s="1" t="str">
        <f>IFERROR(VLOOKUP(1226,非表示_作業シート!$C:$M,10,FALSE),"")</f>
        <v/>
      </c>
      <c r="C1228" s="1" t="str">
        <f>IFERROR(VLOOKUP(1226,非表示_作業シート!$C:$M,11,FALSE),"")</f>
        <v/>
      </c>
      <c r="D1228" s="20" t="str">
        <f>IFERROR(VLOOKUP(1226,非表示_作業シート!$C:$M,9,FALSE),"")</f>
        <v/>
      </c>
    </row>
    <row r="1229" spans="1:4" x14ac:dyDescent="0.2">
      <c r="A1229" s="1" t="str">
        <f>IFERROR(VLOOKUP(1227,非表示_作業シート!$C:$K,7,FALSE),"")</f>
        <v/>
      </c>
      <c r="B1229" s="1" t="str">
        <f>IFERROR(VLOOKUP(1227,非表示_作業シート!$C:$M,10,FALSE),"")</f>
        <v/>
      </c>
      <c r="C1229" s="1" t="str">
        <f>IFERROR(VLOOKUP(1227,非表示_作業シート!$C:$M,11,FALSE),"")</f>
        <v/>
      </c>
      <c r="D1229" s="20" t="str">
        <f>IFERROR(VLOOKUP(1227,非表示_作業シート!$C:$M,9,FALSE),"")</f>
        <v/>
      </c>
    </row>
    <row r="1230" spans="1:4" x14ac:dyDescent="0.2">
      <c r="A1230" s="1" t="str">
        <f>IFERROR(VLOOKUP(1228,非表示_作業シート!$C:$K,7,FALSE),"")</f>
        <v/>
      </c>
      <c r="B1230" s="1" t="str">
        <f>IFERROR(VLOOKUP(1228,非表示_作業シート!$C:$M,10,FALSE),"")</f>
        <v/>
      </c>
      <c r="C1230" s="1" t="str">
        <f>IFERROR(VLOOKUP(1228,非表示_作業シート!$C:$M,11,FALSE),"")</f>
        <v/>
      </c>
      <c r="D1230" s="20" t="str">
        <f>IFERROR(VLOOKUP(1228,非表示_作業シート!$C:$M,9,FALSE),"")</f>
        <v/>
      </c>
    </row>
    <row r="1231" spans="1:4" x14ac:dyDescent="0.2">
      <c r="A1231" s="1" t="str">
        <f>IFERROR(VLOOKUP(1229,非表示_作業シート!$C:$K,7,FALSE),"")</f>
        <v/>
      </c>
      <c r="B1231" s="1" t="str">
        <f>IFERROR(VLOOKUP(1229,非表示_作業シート!$C:$M,10,FALSE),"")</f>
        <v/>
      </c>
      <c r="C1231" s="1" t="str">
        <f>IFERROR(VLOOKUP(1229,非表示_作業シート!$C:$M,11,FALSE),"")</f>
        <v/>
      </c>
      <c r="D1231" s="20" t="str">
        <f>IFERROR(VLOOKUP(1229,非表示_作業シート!$C:$M,9,FALSE),"")</f>
        <v/>
      </c>
    </row>
    <row r="1232" spans="1:4" x14ac:dyDescent="0.2">
      <c r="A1232" s="1" t="str">
        <f>IFERROR(VLOOKUP(1230,非表示_作業シート!$C:$K,7,FALSE),"")</f>
        <v/>
      </c>
      <c r="B1232" s="1" t="str">
        <f>IFERROR(VLOOKUP(1230,非表示_作業シート!$C:$M,10,FALSE),"")</f>
        <v/>
      </c>
      <c r="C1232" s="1" t="str">
        <f>IFERROR(VLOOKUP(1230,非表示_作業シート!$C:$M,11,FALSE),"")</f>
        <v/>
      </c>
      <c r="D1232" s="20" t="str">
        <f>IFERROR(VLOOKUP(1230,非表示_作業シート!$C:$M,9,FALSE),"")</f>
        <v/>
      </c>
    </row>
    <row r="1233" spans="1:4" x14ac:dyDescent="0.2">
      <c r="A1233" s="1" t="str">
        <f>IFERROR(VLOOKUP(1231,非表示_作業シート!$C:$K,7,FALSE),"")</f>
        <v/>
      </c>
      <c r="B1233" s="1" t="str">
        <f>IFERROR(VLOOKUP(1231,非表示_作業シート!$C:$M,10,FALSE),"")</f>
        <v/>
      </c>
      <c r="C1233" s="1" t="str">
        <f>IFERROR(VLOOKUP(1231,非表示_作業シート!$C:$M,11,FALSE),"")</f>
        <v/>
      </c>
      <c r="D1233" s="20" t="str">
        <f>IFERROR(VLOOKUP(1231,非表示_作業シート!$C:$M,9,FALSE),"")</f>
        <v/>
      </c>
    </row>
    <row r="1234" spans="1:4" x14ac:dyDescent="0.2">
      <c r="A1234" s="1" t="str">
        <f>IFERROR(VLOOKUP(1232,非表示_作業シート!$C:$K,7,FALSE),"")</f>
        <v/>
      </c>
      <c r="B1234" s="1" t="str">
        <f>IFERROR(VLOOKUP(1232,非表示_作業シート!$C:$M,10,FALSE),"")</f>
        <v/>
      </c>
      <c r="C1234" s="1" t="str">
        <f>IFERROR(VLOOKUP(1232,非表示_作業シート!$C:$M,11,FALSE),"")</f>
        <v/>
      </c>
      <c r="D1234" s="20" t="str">
        <f>IFERROR(VLOOKUP(1232,非表示_作業シート!$C:$M,9,FALSE),"")</f>
        <v/>
      </c>
    </row>
    <row r="1235" spans="1:4" x14ac:dyDescent="0.2">
      <c r="A1235" s="1" t="str">
        <f>IFERROR(VLOOKUP(1233,非表示_作業シート!$C:$K,7,FALSE),"")</f>
        <v/>
      </c>
      <c r="B1235" s="1" t="str">
        <f>IFERROR(VLOOKUP(1233,非表示_作業シート!$C:$M,10,FALSE),"")</f>
        <v/>
      </c>
      <c r="C1235" s="1" t="str">
        <f>IFERROR(VLOOKUP(1233,非表示_作業シート!$C:$M,11,FALSE),"")</f>
        <v/>
      </c>
      <c r="D1235" s="20" t="str">
        <f>IFERROR(VLOOKUP(1233,非表示_作業シート!$C:$M,9,FALSE),"")</f>
        <v/>
      </c>
    </row>
    <row r="1236" spans="1:4" x14ac:dyDescent="0.2">
      <c r="A1236" s="1" t="str">
        <f>IFERROR(VLOOKUP(1234,非表示_作業シート!$C:$K,7,FALSE),"")</f>
        <v/>
      </c>
      <c r="B1236" s="1" t="str">
        <f>IFERROR(VLOOKUP(1234,非表示_作業シート!$C:$M,10,FALSE),"")</f>
        <v/>
      </c>
      <c r="C1236" s="1" t="str">
        <f>IFERROR(VLOOKUP(1234,非表示_作業シート!$C:$M,11,FALSE),"")</f>
        <v/>
      </c>
      <c r="D1236" s="20" t="str">
        <f>IFERROR(VLOOKUP(1234,非表示_作業シート!$C:$M,9,FALSE),"")</f>
        <v/>
      </c>
    </row>
    <row r="1237" spans="1:4" x14ac:dyDescent="0.2">
      <c r="A1237" s="1" t="str">
        <f>IFERROR(VLOOKUP(1235,非表示_作業シート!$C:$K,7,FALSE),"")</f>
        <v/>
      </c>
      <c r="B1237" s="1" t="str">
        <f>IFERROR(VLOOKUP(1235,非表示_作業シート!$C:$M,10,FALSE),"")</f>
        <v/>
      </c>
      <c r="C1237" s="1" t="str">
        <f>IFERROR(VLOOKUP(1235,非表示_作業シート!$C:$M,11,FALSE),"")</f>
        <v/>
      </c>
      <c r="D1237" s="20" t="str">
        <f>IFERROR(VLOOKUP(1235,非表示_作業シート!$C:$M,9,FALSE),"")</f>
        <v/>
      </c>
    </row>
    <row r="1238" spans="1:4" x14ac:dyDescent="0.2">
      <c r="A1238" s="1" t="str">
        <f>IFERROR(VLOOKUP(1236,非表示_作業シート!$C:$K,7,FALSE),"")</f>
        <v/>
      </c>
      <c r="B1238" s="1" t="str">
        <f>IFERROR(VLOOKUP(1236,非表示_作業シート!$C:$M,10,FALSE),"")</f>
        <v/>
      </c>
      <c r="C1238" s="1" t="str">
        <f>IFERROR(VLOOKUP(1236,非表示_作業シート!$C:$M,11,FALSE),"")</f>
        <v/>
      </c>
      <c r="D1238" s="20" t="str">
        <f>IFERROR(VLOOKUP(1236,非表示_作業シート!$C:$M,9,FALSE),"")</f>
        <v/>
      </c>
    </row>
    <row r="1239" spans="1:4" x14ac:dyDescent="0.2">
      <c r="A1239" s="1" t="str">
        <f>IFERROR(VLOOKUP(1237,非表示_作業シート!$C:$K,7,FALSE),"")</f>
        <v/>
      </c>
      <c r="B1239" s="1" t="str">
        <f>IFERROR(VLOOKUP(1237,非表示_作業シート!$C:$M,10,FALSE),"")</f>
        <v/>
      </c>
      <c r="C1239" s="1" t="str">
        <f>IFERROR(VLOOKUP(1237,非表示_作業シート!$C:$M,11,FALSE),"")</f>
        <v/>
      </c>
      <c r="D1239" s="20" t="str">
        <f>IFERROR(VLOOKUP(1237,非表示_作業シート!$C:$M,9,FALSE),"")</f>
        <v/>
      </c>
    </row>
    <row r="1240" spans="1:4" x14ac:dyDescent="0.2">
      <c r="A1240" s="1" t="str">
        <f>IFERROR(VLOOKUP(1238,非表示_作業シート!$C:$K,7,FALSE),"")</f>
        <v/>
      </c>
      <c r="B1240" s="1" t="str">
        <f>IFERROR(VLOOKUP(1238,非表示_作業シート!$C:$M,10,FALSE),"")</f>
        <v/>
      </c>
      <c r="C1240" s="1" t="str">
        <f>IFERROR(VLOOKUP(1238,非表示_作業シート!$C:$M,11,FALSE),"")</f>
        <v/>
      </c>
      <c r="D1240" s="20" t="str">
        <f>IFERROR(VLOOKUP(1238,非表示_作業シート!$C:$M,9,FALSE),"")</f>
        <v/>
      </c>
    </row>
    <row r="1241" spans="1:4" x14ac:dyDescent="0.2">
      <c r="A1241" s="1" t="str">
        <f>IFERROR(VLOOKUP(1239,非表示_作業シート!$C:$K,7,FALSE),"")</f>
        <v/>
      </c>
      <c r="B1241" s="1" t="str">
        <f>IFERROR(VLOOKUP(1239,非表示_作業シート!$C:$M,10,FALSE),"")</f>
        <v/>
      </c>
      <c r="C1241" s="1" t="str">
        <f>IFERROR(VLOOKUP(1239,非表示_作業シート!$C:$M,11,FALSE),"")</f>
        <v/>
      </c>
      <c r="D1241" s="20" t="str">
        <f>IFERROR(VLOOKUP(1239,非表示_作業シート!$C:$M,9,FALSE),"")</f>
        <v/>
      </c>
    </row>
    <row r="1242" spans="1:4" x14ac:dyDescent="0.2">
      <c r="A1242" s="1" t="str">
        <f>IFERROR(VLOOKUP(1240,非表示_作業シート!$C:$K,7,FALSE),"")</f>
        <v/>
      </c>
      <c r="B1242" s="1" t="str">
        <f>IFERROR(VLOOKUP(1240,非表示_作業シート!$C:$M,10,FALSE),"")</f>
        <v/>
      </c>
      <c r="C1242" s="1" t="str">
        <f>IFERROR(VLOOKUP(1240,非表示_作業シート!$C:$M,11,FALSE),"")</f>
        <v/>
      </c>
      <c r="D1242" s="20" t="str">
        <f>IFERROR(VLOOKUP(1240,非表示_作業シート!$C:$M,9,FALSE),"")</f>
        <v/>
      </c>
    </row>
    <row r="1243" spans="1:4" x14ac:dyDescent="0.2">
      <c r="A1243" s="1" t="str">
        <f>IFERROR(VLOOKUP(1241,非表示_作業シート!$C:$K,7,FALSE),"")</f>
        <v/>
      </c>
      <c r="B1243" s="1" t="str">
        <f>IFERROR(VLOOKUP(1241,非表示_作業シート!$C:$M,10,FALSE),"")</f>
        <v/>
      </c>
      <c r="C1243" s="1" t="str">
        <f>IFERROR(VLOOKUP(1241,非表示_作業シート!$C:$M,11,FALSE),"")</f>
        <v/>
      </c>
      <c r="D1243" s="20" t="str">
        <f>IFERROR(VLOOKUP(1241,非表示_作業シート!$C:$M,9,FALSE),"")</f>
        <v/>
      </c>
    </row>
    <row r="1244" spans="1:4" x14ac:dyDescent="0.2">
      <c r="A1244" s="1" t="str">
        <f>IFERROR(VLOOKUP(1242,非表示_作業シート!$C:$K,7,FALSE),"")</f>
        <v/>
      </c>
      <c r="B1244" s="1" t="str">
        <f>IFERROR(VLOOKUP(1242,非表示_作業シート!$C:$M,10,FALSE),"")</f>
        <v/>
      </c>
      <c r="C1244" s="1" t="str">
        <f>IFERROR(VLOOKUP(1242,非表示_作業シート!$C:$M,11,FALSE),"")</f>
        <v/>
      </c>
      <c r="D1244" s="20" t="str">
        <f>IFERROR(VLOOKUP(1242,非表示_作業シート!$C:$M,9,FALSE),"")</f>
        <v/>
      </c>
    </row>
    <row r="1245" spans="1:4" x14ac:dyDescent="0.2">
      <c r="A1245" s="1" t="str">
        <f>IFERROR(VLOOKUP(1243,非表示_作業シート!$C:$K,7,FALSE),"")</f>
        <v/>
      </c>
      <c r="B1245" s="1" t="str">
        <f>IFERROR(VLOOKUP(1243,非表示_作業シート!$C:$M,10,FALSE),"")</f>
        <v/>
      </c>
      <c r="C1245" s="1" t="str">
        <f>IFERROR(VLOOKUP(1243,非表示_作業シート!$C:$M,11,FALSE),"")</f>
        <v/>
      </c>
      <c r="D1245" s="20" t="str">
        <f>IFERROR(VLOOKUP(1243,非表示_作業シート!$C:$M,9,FALSE),"")</f>
        <v/>
      </c>
    </row>
    <row r="1246" spans="1:4" x14ac:dyDescent="0.2">
      <c r="A1246" s="1" t="str">
        <f>IFERROR(VLOOKUP(1244,非表示_作業シート!$C:$K,7,FALSE),"")</f>
        <v/>
      </c>
      <c r="B1246" s="1" t="str">
        <f>IFERROR(VLOOKUP(1244,非表示_作業シート!$C:$M,10,FALSE),"")</f>
        <v/>
      </c>
      <c r="C1246" s="1" t="str">
        <f>IFERROR(VLOOKUP(1244,非表示_作業シート!$C:$M,11,FALSE),"")</f>
        <v/>
      </c>
      <c r="D1246" s="20" t="str">
        <f>IFERROR(VLOOKUP(1244,非表示_作業シート!$C:$M,9,FALSE),"")</f>
        <v/>
      </c>
    </row>
    <row r="1247" spans="1:4" x14ac:dyDescent="0.2">
      <c r="A1247" s="1" t="str">
        <f>IFERROR(VLOOKUP(1245,非表示_作業シート!$C:$K,7,FALSE),"")</f>
        <v/>
      </c>
      <c r="B1247" s="1" t="str">
        <f>IFERROR(VLOOKUP(1245,非表示_作業シート!$C:$M,10,FALSE),"")</f>
        <v/>
      </c>
      <c r="C1247" s="1" t="str">
        <f>IFERROR(VLOOKUP(1245,非表示_作業シート!$C:$M,11,FALSE),"")</f>
        <v/>
      </c>
      <c r="D1247" s="20" t="str">
        <f>IFERROR(VLOOKUP(1245,非表示_作業シート!$C:$M,9,FALSE),"")</f>
        <v/>
      </c>
    </row>
    <row r="1248" spans="1:4" x14ac:dyDescent="0.2">
      <c r="A1248" s="1" t="str">
        <f>IFERROR(VLOOKUP(1246,非表示_作業シート!$C:$K,7,FALSE),"")</f>
        <v/>
      </c>
      <c r="B1248" s="1" t="str">
        <f>IFERROR(VLOOKUP(1246,非表示_作業シート!$C:$M,10,FALSE),"")</f>
        <v/>
      </c>
      <c r="C1248" s="1" t="str">
        <f>IFERROR(VLOOKUP(1246,非表示_作業シート!$C:$M,11,FALSE),"")</f>
        <v/>
      </c>
      <c r="D1248" s="20" t="str">
        <f>IFERROR(VLOOKUP(1246,非表示_作業シート!$C:$M,9,FALSE),"")</f>
        <v/>
      </c>
    </row>
    <row r="1249" spans="1:4" x14ac:dyDescent="0.2">
      <c r="A1249" s="1" t="str">
        <f>IFERROR(VLOOKUP(1247,非表示_作業シート!$C:$K,7,FALSE),"")</f>
        <v/>
      </c>
      <c r="B1249" s="1" t="str">
        <f>IFERROR(VLOOKUP(1247,非表示_作業シート!$C:$M,10,FALSE),"")</f>
        <v/>
      </c>
      <c r="C1249" s="1" t="str">
        <f>IFERROR(VLOOKUP(1247,非表示_作業シート!$C:$M,11,FALSE),"")</f>
        <v/>
      </c>
      <c r="D1249" s="20" t="str">
        <f>IFERROR(VLOOKUP(1247,非表示_作業シート!$C:$M,9,FALSE),"")</f>
        <v/>
      </c>
    </row>
    <row r="1250" spans="1:4" x14ac:dyDescent="0.2">
      <c r="A1250" s="1" t="str">
        <f>IFERROR(VLOOKUP(1248,非表示_作業シート!$C:$K,7,FALSE),"")</f>
        <v/>
      </c>
      <c r="B1250" s="1" t="str">
        <f>IFERROR(VLOOKUP(1248,非表示_作業シート!$C:$M,10,FALSE),"")</f>
        <v/>
      </c>
      <c r="C1250" s="1" t="str">
        <f>IFERROR(VLOOKUP(1248,非表示_作業シート!$C:$M,11,FALSE),"")</f>
        <v/>
      </c>
      <c r="D1250" s="20" t="str">
        <f>IFERROR(VLOOKUP(1248,非表示_作業シート!$C:$M,9,FALSE),"")</f>
        <v/>
      </c>
    </row>
    <row r="1251" spans="1:4" x14ac:dyDescent="0.2">
      <c r="A1251" s="1" t="str">
        <f>IFERROR(VLOOKUP(1249,非表示_作業シート!$C:$K,7,FALSE),"")</f>
        <v/>
      </c>
      <c r="B1251" s="1" t="str">
        <f>IFERROR(VLOOKUP(1249,非表示_作業シート!$C:$M,10,FALSE),"")</f>
        <v/>
      </c>
      <c r="C1251" s="1" t="str">
        <f>IFERROR(VLOOKUP(1249,非表示_作業シート!$C:$M,11,FALSE),"")</f>
        <v/>
      </c>
      <c r="D1251" s="20" t="str">
        <f>IFERROR(VLOOKUP(1249,非表示_作業シート!$C:$M,9,FALSE),"")</f>
        <v/>
      </c>
    </row>
    <row r="1252" spans="1:4" x14ac:dyDescent="0.2">
      <c r="A1252" s="1" t="str">
        <f>IFERROR(VLOOKUP(1250,非表示_作業シート!$C:$K,7,FALSE),"")</f>
        <v/>
      </c>
      <c r="B1252" s="1" t="str">
        <f>IFERROR(VLOOKUP(1250,非表示_作業シート!$C:$M,10,FALSE),"")</f>
        <v/>
      </c>
      <c r="C1252" s="1" t="str">
        <f>IFERROR(VLOOKUP(1250,非表示_作業シート!$C:$M,11,FALSE),"")</f>
        <v/>
      </c>
      <c r="D1252" s="20" t="str">
        <f>IFERROR(VLOOKUP(1250,非表示_作業シート!$C:$M,9,FALSE),"")</f>
        <v/>
      </c>
    </row>
    <row r="1253" spans="1:4" x14ac:dyDescent="0.2">
      <c r="A1253" s="1" t="str">
        <f>IFERROR(VLOOKUP(1251,非表示_作業シート!$C:$K,7,FALSE),"")</f>
        <v/>
      </c>
      <c r="B1253" s="1" t="str">
        <f>IFERROR(VLOOKUP(1251,非表示_作業シート!$C:$M,10,FALSE),"")</f>
        <v/>
      </c>
      <c r="C1253" s="1" t="str">
        <f>IFERROR(VLOOKUP(1251,非表示_作業シート!$C:$M,11,FALSE),"")</f>
        <v/>
      </c>
      <c r="D1253" s="20" t="str">
        <f>IFERROR(VLOOKUP(1251,非表示_作業シート!$C:$M,9,FALSE),"")</f>
        <v/>
      </c>
    </row>
    <row r="1254" spans="1:4" x14ac:dyDescent="0.2">
      <c r="A1254" s="1" t="str">
        <f>IFERROR(VLOOKUP(1252,非表示_作業シート!$C:$K,7,FALSE),"")</f>
        <v/>
      </c>
      <c r="B1254" s="1" t="str">
        <f>IFERROR(VLOOKUP(1252,非表示_作業シート!$C:$M,10,FALSE),"")</f>
        <v/>
      </c>
      <c r="C1254" s="1" t="str">
        <f>IFERROR(VLOOKUP(1252,非表示_作業シート!$C:$M,11,FALSE),"")</f>
        <v/>
      </c>
      <c r="D1254" s="20" t="str">
        <f>IFERROR(VLOOKUP(1252,非表示_作業シート!$C:$M,9,FALSE),"")</f>
        <v/>
      </c>
    </row>
    <row r="1255" spans="1:4" x14ac:dyDescent="0.2">
      <c r="A1255" s="1" t="str">
        <f>IFERROR(VLOOKUP(1253,非表示_作業シート!$C:$K,7,FALSE),"")</f>
        <v/>
      </c>
      <c r="B1255" s="1" t="str">
        <f>IFERROR(VLOOKUP(1253,非表示_作業シート!$C:$M,10,FALSE),"")</f>
        <v/>
      </c>
      <c r="C1255" s="1" t="str">
        <f>IFERROR(VLOOKUP(1253,非表示_作業シート!$C:$M,11,FALSE),"")</f>
        <v/>
      </c>
      <c r="D1255" s="20" t="str">
        <f>IFERROR(VLOOKUP(1253,非表示_作業シート!$C:$M,9,FALSE),"")</f>
        <v/>
      </c>
    </row>
    <row r="1256" spans="1:4" x14ac:dyDescent="0.2">
      <c r="A1256" s="1" t="str">
        <f>IFERROR(VLOOKUP(1254,非表示_作業シート!$C:$K,7,FALSE),"")</f>
        <v/>
      </c>
      <c r="B1256" s="1" t="str">
        <f>IFERROR(VLOOKUP(1254,非表示_作業シート!$C:$M,10,FALSE),"")</f>
        <v/>
      </c>
      <c r="C1256" s="1" t="str">
        <f>IFERROR(VLOOKUP(1254,非表示_作業シート!$C:$M,11,FALSE),"")</f>
        <v/>
      </c>
      <c r="D1256" s="20" t="str">
        <f>IFERROR(VLOOKUP(1254,非表示_作業シート!$C:$M,9,FALSE),"")</f>
        <v/>
      </c>
    </row>
    <row r="1257" spans="1:4" x14ac:dyDescent="0.2">
      <c r="A1257" s="1" t="str">
        <f>IFERROR(VLOOKUP(1255,非表示_作業シート!$C:$K,7,FALSE),"")</f>
        <v/>
      </c>
      <c r="B1257" s="1" t="str">
        <f>IFERROR(VLOOKUP(1255,非表示_作業シート!$C:$M,10,FALSE),"")</f>
        <v/>
      </c>
      <c r="C1257" s="1" t="str">
        <f>IFERROR(VLOOKUP(1255,非表示_作業シート!$C:$M,11,FALSE),"")</f>
        <v/>
      </c>
      <c r="D1257" s="20" t="str">
        <f>IFERROR(VLOOKUP(1255,非表示_作業シート!$C:$M,9,FALSE),"")</f>
        <v/>
      </c>
    </row>
    <row r="1258" spans="1:4" x14ac:dyDescent="0.2">
      <c r="A1258" s="1" t="str">
        <f>IFERROR(VLOOKUP(1256,非表示_作業シート!$C:$K,7,FALSE),"")</f>
        <v/>
      </c>
      <c r="B1258" s="1" t="str">
        <f>IFERROR(VLOOKUP(1256,非表示_作業シート!$C:$M,10,FALSE),"")</f>
        <v/>
      </c>
      <c r="C1258" s="1" t="str">
        <f>IFERROR(VLOOKUP(1256,非表示_作業シート!$C:$M,11,FALSE),"")</f>
        <v/>
      </c>
      <c r="D1258" s="20" t="str">
        <f>IFERROR(VLOOKUP(1256,非表示_作業シート!$C:$M,9,FALSE),"")</f>
        <v/>
      </c>
    </row>
    <row r="1259" spans="1:4" x14ac:dyDescent="0.2">
      <c r="A1259" s="1" t="str">
        <f>IFERROR(VLOOKUP(1257,非表示_作業シート!$C:$K,7,FALSE),"")</f>
        <v/>
      </c>
      <c r="B1259" s="1" t="str">
        <f>IFERROR(VLOOKUP(1257,非表示_作業シート!$C:$M,10,FALSE),"")</f>
        <v/>
      </c>
      <c r="C1259" s="1" t="str">
        <f>IFERROR(VLOOKUP(1257,非表示_作業シート!$C:$M,11,FALSE),"")</f>
        <v/>
      </c>
      <c r="D1259" s="20" t="str">
        <f>IFERROR(VLOOKUP(1257,非表示_作業シート!$C:$M,9,FALSE),"")</f>
        <v/>
      </c>
    </row>
    <row r="1260" spans="1:4" x14ac:dyDescent="0.2">
      <c r="A1260" s="1" t="str">
        <f>IFERROR(VLOOKUP(1258,非表示_作業シート!$C:$K,7,FALSE),"")</f>
        <v/>
      </c>
      <c r="B1260" s="1" t="str">
        <f>IFERROR(VLOOKUP(1258,非表示_作業シート!$C:$M,10,FALSE),"")</f>
        <v/>
      </c>
      <c r="C1260" s="1" t="str">
        <f>IFERROR(VLOOKUP(1258,非表示_作業シート!$C:$M,11,FALSE),"")</f>
        <v/>
      </c>
      <c r="D1260" s="20" t="str">
        <f>IFERROR(VLOOKUP(1258,非表示_作業シート!$C:$M,9,FALSE),"")</f>
        <v/>
      </c>
    </row>
    <row r="1261" spans="1:4" x14ac:dyDescent="0.2">
      <c r="A1261" s="1" t="str">
        <f>IFERROR(VLOOKUP(1259,非表示_作業シート!$C:$K,7,FALSE),"")</f>
        <v/>
      </c>
      <c r="B1261" s="1" t="str">
        <f>IFERROR(VLOOKUP(1259,非表示_作業シート!$C:$M,10,FALSE),"")</f>
        <v/>
      </c>
      <c r="C1261" s="1" t="str">
        <f>IFERROR(VLOOKUP(1259,非表示_作業シート!$C:$M,11,FALSE),"")</f>
        <v/>
      </c>
      <c r="D1261" s="20" t="str">
        <f>IFERROR(VLOOKUP(1259,非表示_作業シート!$C:$M,9,FALSE),"")</f>
        <v/>
      </c>
    </row>
    <row r="1262" spans="1:4" x14ac:dyDescent="0.2">
      <c r="A1262" s="1" t="str">
        <f>IFERROR(VLOOKUP(1260,非表示_作業シート!$C:$K,7,FALSE),"")</f>
        <v/>
      </c>
      <c r="B1262" s="1" t="str">
        <f>IFERROR(VLOOKUP(1260,非表示_作業シート!$C:$M,10,FALSE),"")</f>
        <v/>
      </c>
      <c r="C1262" s="1" t="str">
        <f>IFERROR(VLOOKUP(1260,非表示_作業シート!$C:$M,11,FALSE),"")</f>
        <v/>
      </c>
      <c r="D1262" s="20" t="str">
        <f>IFERROR(VLOOKUP(1260,非表示_作業シート!$C:$M,9,FALSE),"")</f>
        <v/>
      </c>
    </row>
    <row r="1263" spans="1:4" x14ac:dyDescent="0.2">
      <c r="A1263" s="1" t="str">
        <f>IFERROR(VLOOKUP(1261,非表示_作業シート!$C:$K,7,FALSE),"")</f>
        <v/>
      </c>
      <c r="B1263" s="1" t="str">
        <f>IFERROR(VLOOKUP(1261,非表示_作業シート!$C:$M,10,FALSE),"")</f>
        <v/>
      </c>
      <c r="C1263" s="1" t="str">
        <f>IFERROR(VLOOKUP(1261,非表示_作業シート!$C:$M,11,FALSE),"")</f>
        <v/>
      </c>
      <c r="D1263" s="20" t="str">
        <f>IFERROR(VLOOKUP(1261,非表示_作業シート!$C:$M,9,FALSE),"")</f>
        <v/>
      </c>
    </row>
    <row r="1264" spans="1:4" x14ac:dyDescent="0.2">
      <c r="A1264" s="1" t="str">
        <f>IFERROR(VLOOKUP(1262,非表示_作業シート!$C:$K,7,FALSE),"")</f>
        <v/>
      </c>
      <c r="B1264" s="1" t="str">
        <f>IFERROR(VLOOKUP(1262,非表示_作業シート!$C:$M,10,FALSE),"")</f>
        <v/>
      </c>
      <c r="C1264" s="1" t="str">
        <f>IFERROR(VLOOKUP(1262,非表示_作業シート!$C:$M,11,FALSE),"")</f>
        <v/>
      </c>
      <c r="D1264" s="20" t="str">
        <f>IFERROR(VLOOKUP(1262,非表示_作業シート!$C:$M,9,FALSE),"")</f>
        <v/>
      </c>
    </row>
    <row r="1265" spans="1:4" x14ac:dyDescent="0.2">
      <c r="A1265" s="1" t="str">
        <f>IFERROR(VLOOKUP(1263,非表示_作業シート!$C:$K,7,FALSE),"")</f>
        <v/>
      </c>
      <c r="B1265" s="1" t="str">
        <f>IFERROR(VLOOKUP(1263,非表示_作業シート!$C:$M,10,FALSE),"")</f>
        <v/>
      </c>
      <c r="C1265" s="1" t="str">
        <f>IFERROR(VLOOKUP(1263,非表示_作業シート!$C:$M,11,FALSE),"")</f>
        <v/>
      </c>
      <c r="D1265" s="20" t="str">
        <f>IFERROR(VLOOKUP(1263,非表示_作業シート!$C:$M,9,FALSE),"")</f>
        <v/>
      </c>
    </row>
    <row r="1266" spans="1:4" x14ac:dyDescent="0.2">
      <c r="A1266" s="1" t="str">
        <f>IFERROR(VLOOKUP(1264,非表示_作業シート!$C:$K,7,FALSE),"")</f>
        <v/>
      </c>
      <c r="B1266" s="1" t="str">
        <f>IFERROR(VLOOKUP(1264,非表示_作業シート!$C:$M,10,FALSE),"")</f>
        <v/>
      </c>
      <c r="C1266" s="1" t="str">
        <f>IFERROR(VLOOKUP(1264,非表示_作業シート!$C:$M,11,FALSE),"")</f>
        <v/>
      </c>
      <c r="D1266" s="20" t="str">
        <f>IFERROR(VLOOKUP(1264,非表示_作業シート!$C:$M,9,FALSE),"")</f>
        <v/>
      </c>
    </row>
    <row r="1267" spans="1:4" x14ac:dyDescent="0.2">
      <c r="A1267" s="1" t="str">
        <f>IFERROR(VLOOKUP(1265,非表示_作業シート!$C:$K,7,FALSE),"")</f>
        <v/>
      </c>
      <c r="B1267" s="1" t="str">
        <f>IFERROR(VLOOKUP(1265,非表示_作業シート!$C:$M,10,FALSE),"")</f>
        <v/>
      </c>
      <c r="C1267" s="1" t="str">
        <f>IFERROR(VLOOKUP(1265,非表示_作業シート!$C:$M,11,FALSE),"")</f>
        <v/>
      </c>
      <c r="D1267" s="20" t="str">
        <f>IFERROR(VLOOKUP(1265,非表示_作業シート!$C:$M,9,FALSE),"")</f>
        <v/>
      </c>
    </row>
    <row r="1268" spans="1:4" x14ac:dyDescent="0.2">
      <c r="A1268" s="1" t="str">
        <f>IFERROR(VLOOKUP(1266,非表示_作業シート!$C:$K,7,FALSE),"")</f>
        <v/>
      </c>
      <c r="B1268" s="1" t="str">
        <f>IFERROR(VLOOKUP(1266,非表示_作業シート!$C:$M,10,FALSE),"")</f>
        <v/>
      </c>
      <c r="C1268" s="1" t="str">
        <f>IFERROR(VLOOKUP(1266,非表示_作業シート!$C:$M,11,FALSE),"")</f>
        <v/>
      </c>
      <c r="D1268" s="20" t="str">
        <f>IFERROR(VLOOKUP(1266,非表示_作業シート!$C:$M,9,FALSE),"")</f>
        <v/>
      </c>
    </row>
    <row r="1269" spans="1:4" x14ac:dyDescent="0.2">
      <c r="A1269" s="1" t="str">
        <f>IFERROR(VLOOKUP(1267,非表示_作業シート!$C:$K,7,FALSE),"")</f>
        <v/>
      </c>
      <c r="B1269" s="1" t="str">
        <f>IFERROR(VLOOKUP(1267,非表示_作業シート!$C:$M,10,FALSE),"")</f>
        <v/>
      </c>
      <c r="C1269" s="1" t="str">
        <f>IFERROR(VLOOKUP(1267,非表示_作業シート!$C:$M,11,FALSE),"")</f>
        <v/>
      </c>
      <c r="D1269" s="20" t="str">
        <f>IFERROR(VLOOKUP(1267,非表示_作業シート!$C:$M,9,FALSE),"")</f>
        <v/>
      </c>
    </row>
    <row r="1270" spans="1:4" x14ac:dyDescent="0.2">
      <c r="A1270" s="1" t="str">
        <f>IFERROR(VLOOKUP(1268,非表示_作業シート!$C:$K,7,FALSE),"")</f>
        <v/>
      </c>
      <c r="B1270" s="1" t="str">
        <f>IFERROR(VLOOKUP(1268,非表示_作業シート!$C:$M,10,FALSE),"")</f>
        <v/>
      </c>
      <c r="C1270" s="1" t="str">
        <f>IFERROR(VLOOKUP(1268,非表示_作業シート!$C:$M,11,FALSE),"")</f>
        <v/>
      </c>
      <c r="D1270" s="20" t="str">
        <f>IFERROR(VLOOKUP(1268,非表示_作業シート!$C:$M,9,FALSE),"")</f>
        <v/>
      </c>
    </row>
    <row r="1271" spans="1:4" x14ac:dyDescent="0.2">
      <c r="A1271" s="1" t="str">
        <f>IFERROR(VLOOKUP(1269,非表示_作業シート!$C:$K,7,FALSE),"")</f>
        <v/>
      </c>
      <c r="B1271" s="1" t="str">
        <f>IFERROR(VLOOKUP(1269,非表示_作業シート!$C:$M,10,FALSE),"")</f>
        <v/>
      </c>
      <c r="C1271" s="1" t="str">
        <f>IFERROR(VLOOKUP(1269,非表示_作業シート!$C:$M,11,FALSE),"")</f>
        <v/>
      </c>
      <c r="D1271" s="20" t="str">
        <f>IFERROR(VLOOKUP(1269,非表示_作業シート!$C:$M,9,FALSE),"")</f>
        <v/>
      </c>
    </row>
    <row r="1272" spans="1:4" x14ac:dyDescent="0.2">
      <c r="A1272" s="1" t="str">
        <f>IFERROR(VLOOKUP(1270,非表示_作業シート!$C:$K,7,FALSE),"")</f>
        <v/>
      </c>
      <c r="B1272" s="1" t="str">
        <f>IFERROR(VLOOKUP(1270,非表示_作業シート!$C:$M,10,FALSE),"")</f>
        <v/>
      </c>
      <c r="C1272" s="1" t="str">
        <f>IFERROR(VLOOKUP(1270,非表示_作業シート!$C:$M,11,FALSE),"")</f>
        <v/>
      </c>
      <c r="D1272" s="20" t="str">
        <f>IFERROR(VLOOKUP(1270,非表示_作業シート!$C:$M,9,FALSE),"")</f>
        <v/>
      </c>
    </row>
    <row r="1273" spans="1:4" x14ac:dyDescent="0.2">
      <c r="A1273" s="1" t="str">
        <f>IFERROR(VLOOKUP(1271,非表示_作業シート!$C:$K,7,FALSE),"")</f>
        <v/>
      </c>
      <c r="B1273" s="1" t="str">
        <f>IFERROR(VLOOKUP(1271,非表示_作業シート!$C:$M,10,FALSE),"")</f>
        <v/>
      </c>
      <c r="C1273" s="1" t="str">
        <f>IFERROR(VLOOKUP(1271,非表示_作業シート!$C:$M,11,FALSE),"")</f>
        <v/>
      </c>
      <c r="D1273" s="20" t="str">
        <f>IFERROR(VLOOKUP(1271,非表示_作業シート!$C:$M,9,FALSE),"")</f>
        <v/>
      </c>
    </row>
    <row r="1274" spans="1:4" x14ac:dyDescent="0.2">
      <c r="A1274" s="1" t="str">
        <f>IFERROR(VLOOKUP(1272,非表示_作業シート!$C:$K,7,FALSE),"")</f>
        <v/>
      </c>
      <c r="B1274" s="1" t="str">
        <f>IFERROR(VLOOKUP(1272,非表示_作業シート!$C:$M,10,FALSE),"")</f>
        <v/>
      </c>
      <c r="C1274" s="1" t="str">
        <f>IFERROR(VLOOKUP(1272,非表示_作業シート!$C:$M,11,FALSE),"")</f>
        <v/>
      </c>
      <c r="D1274" s="20" t="str">
        <f>IFERROR(VLOOKUP(1272,非表示_作業シート!$C:$M,9,FALSE),"")</f>
        <v/>
      </c>
    </row>
    <row r="1275" spans="1:4" x14ac:dyDescent="0.2">
      <c r="A1275" s="1" t="str">
        <f>IFERROR(VLOOKUP(1273,非表示_作業シート!$C:$K,7,FALSE),"")</f>
        <v/>
      </c>
      <c r="B1275" s="1" t="str">
        <f>IFERROR(VLOOKUP(1273,非表示_作業シート!$C:$M,10,FALSE),"")</f>
        <v/>
      </c>
      <c r="C1275" s="1" t="str">
        <f>IFERROR(VLOOKUP(1273,非表示_作業シート!$C:$M,11,FALSE),"")</f>
        <v/>
      </c>
      <c r="D1275" s="20" t="str">
        <f>IFERROR(VLOOKUP(1273,非表示_作業シート!$C:$M,9,FALSE),"")</f>
        <v/>
      </c>
    </row>
    <row r="1276" spans="1:4" x14ac:dyDescent="0.2">
      <c r="A1276" s="1" t="str">
        <f>IFERROR(VLOOKUP(1274,非表示_作業シート!$C:$K,7,FALSE),"")</f>
        <v/>
      </c>
      <c r="B1276" s="1" t="str">
        <f>IFERROR(VLOOKUP(1274,非表示_作業シート!$C:$M,10,FALSE),"")</f>
        <v/>
      </c>
      <c r="C1276" s="1" t="str">
        <f>IFERROR(VLOOKUP(1274,非表示_作業シート!$C:$M,11,FALSE),"")</f>
        <v/>
      </c>
      <c r="D1276" s="20" t="str">
        <f>IFERROR(VLOOKUP(1274,非表示_作業シート!$C:$M,9,FALSE),"")</f>
        <v/>
      </c>
    </row>
    <row r="1277" spans="1:4" x14ac:dyDescent="0.2">
      <c r="A1277" s="1" t="str">
        <f>IFERROR(VLOOKUP(1275,非表示_作業シート!$C:$K,7,FALSE),"")</f>
        <v/>
      </c>
      <c r="B1277" s="1" t="str">
        <f>IFERROR(VLOOKUP(1275,非表示_作業シート!$C:$M,10,FALSE),"")</f>
        <v/>
      </c>
      <c r="C1277" s="1" t="str">
        <f>IFERROR(VLOOKUP(1275,非表示_作業シート!$C:$M,11,FALSE),"")</f>
        <v/>
      </c>
      <c r="D1277" s="20" t="str">
        <f>IFERROR(VLOOKUP(1275,非表示_作業シート!$C:$M,9,FALSE),"")</f>
        <v/>
      </c>
    </row>
    <row r="1278" spans="1:4" x14ac:dyDescent="0.2">
      <c r="A1278" s="1" t="str">
        <f>IFERROR(VLOOKUP(1276,非表示_作業シート!$C:$K,7,FALSE),"")</f>
        <v/>
      </c>
      <c r="B1278" s="1" t="str">
        <f>IFERROR(VLOOKUP(1276,非表示_作業シート!$C:$M,10,FALSE),"")</f>
        <v/>
      </c>
      <c r="C1278" s="1" t="str">
        <f>IFERROR(VLOOKUP(1276,非表示_作業シート!$C:$M,11,FALSE),"")</f>
        <v/>
      </c>
      <c r="D1278" s="20" t="str">
        <f>IFERROR(VLOOKUP(1276,非表示_作業シート!$C:$M,9,FALSE),"")</f>
        <v/>
      </c>
    </row>
    <row r="1279" spans="1:4" x14ac:dyDescent="0.2">
      <c r="A1279" s="1" t="str">
        <f>IFERROR(VLOOKUP(1277,非表示_作業シート!$C:$K,7,FALSE),"")</f>
        <v/>
      </c>
      <c r="B1279" s="1" t="str">
        <f>IFERROR(VLOOKUP(1277,非表示_作業シート!$C:$M,10,FALSE),"")</f>
        <v/>
      </c>
      <c r="C1279" s="1" t="str">
        <f>IFERROR(VLOOKUP(1277,非表示_作業シート!$C:$M,11,FALSE),"")</f>
        <v/>
      </c>
      <c r="D1279" s="20" t="str">
        <f>IFERROR(VLOOKUP(1277,非表示_作業シート!$C:$M,9,FALSE),"")</f>
        <v/>
      </c>
    </row>
    <row r="1280" spans="1:4" x14ac:dyDescent="0.2">
      <c r="A1280" s="1" t="str">
        <f>IFERROR(VLOOKUP(1278,非表示_作業シート!$C:$K,7,FALSE),"")</f>
        <v/>
      </c>
      <c r="B1280" s="1" t="str">
        <f>IFERROR(VLOOKUP(1278,非表示_作業シート!$C:$M,10,FALSE),"")</f>
        <v/>
      </c>
      <c r="C1280" s="1" t="str">
        <f>IFERROR(VLOOKUP(1278,非表示_作業シート!$C:$M,11,FALSE),"")</f>
        <v/>
      </c>
      <c r="D1280" s="20" t="str">
        <f>IFERROR(VLOOKUP(1278,非表示_作業シート!$C:$M,9,FALSE),"")</f>
        <v/>
      </c>
    </row>
    <row r="1281" spans="1:4" x14ac:dyDescent="0.2">
      <c r="A1281" s="1" t="str">
        <f>IFERROR(VLOOKUP(1279,非表示_作業シート!$C:$K,7,FALSE),"")</f>
        <v/>
      </c>
      <c r="B1281" s="1" t="str">
        <f>IFERROR(VLOOKUP(1279,非表示_作業シート!$C:$M,10,FALSE),"")</f>
        <v/>
      </c>
      <c r="C1281" s="1" t="str">
        <f>IFERROR(VLOOKUP(1279,非表示_作業シート!$C:$M,11,FALSE),"")</f>
        <v/>
      </c>
      <c r="D1281" s="20" t="str">
        <f>IFERROR(VLOOKUP(1279,非表示_作業シート!$C:$M,9,FALSE),"")</f>
        <v/>
      </c>
    </row>
    <row r="1282" spans="1:4" x14ac:dyDescent="0.2">
      <c r="A1282" s="1" t="str">
        <f>IFERROR(VLOOKUP(1280,非表示_作業シート!$C:$K,7,FALSE),"")</f>
        <v/>
      </c>
      <c r="B1282" s="1" t="str">
        <f>IFERROR(VLOOKUP(1280,非表示_作業シート!$C:$M,10,FALSE),"")</f>
        <v/>
      </c>
      <c r="C1282" s="1" t="str">
        <f>IFERROR(VLOOKUP(1280,非表示_作業シート!$C:$M,11,FALSE),"")</f>
        <v/>
      </c>
      <c r="D1282" s="20" t="str">
        <f>IFERROR(VLOOKUP(1280,非表示_作業シート!$C:$M,9,FALSE),"")</f>
        <v/>
      </c>
    </row>
    <row r="1283" spans="1:4" x14ac:dyDescent="0.2">
      <c r="A1283" s="1" t="str">
        <f>IFERROR(VLOOKUP(1281,非表示_作業シート!$C:$K,7,FALSE),"")</f>
        <v/>
      </c>
      <c r="B1283" s="1" t="str">
        <f>IFERROR(VLOOKUP(1281,非表示_作業シート!$C:$M,10,FALSE),"")</f>
        <v/>
      </c>
      <c r="C1283" s="1" t="str">
        <f>IFERROR(VLOOKUP(1281,非表示_作業シート!$C:$M,11,FALSE),"")</f>
        <v/>
      </c>
      <c r="D1283" s="20" t="str">
        <f>IFERROR(VLOOKUP(1281,非表示_作業シート!$C:$M,9,FALSE),"")</f>
        <v/>
      </c>
    </row>
    <row r="1284" spans="1:4" x14ac:dyDescent="0.2">
      <c r="A1284" s="1" t="str">
        <f>IFERROR(VLOOKUP(1282,非表示_作業シート!$C:$K,7,FALSE),"")</f>
        <v/>
      </c>
      <c r="B1284" s="1" t="str">
        <f>IFERROR(VLOOKUP(1282,非表示_作業シート!$C:$M,10,FALSE),"")</f>
        <v/>
      </c>
      <c r="C1284" s="1" t="str">
        <f>IFERROR(VLOOKUP(1282,非表示_作業シート!$C:$M,11,FALSE),"")</f>
        <v/>
      </c>
      <c r="D1284" s="20" t="str">
        <f>IFERROR(VLOOKUP(1282,非表示_作業シート!$C:$M,9,FALSE),"")</f>
        <v/>
      </c>
    </row>
    <row r="1285" spans="1:4" x14ac:dyDescent="0.2">
      <c r="A1285" s="1" t="str">
        <f>IFERROR(VLOOKUP(1283,非表示_作業シート!$C:$K,7,FALSE),"")</f>
        <v/>
      </c>
      <c r="B1285" s="1" t="str">
        <f>IFERROR(VLOOKUP(1283,非表示_作業シート!$C:$M,10,FALSE),"")</f>
        <v/>
      </c>
      <c r="C1285" s="1" t="str">
        <f>IFERROR(VLOOKUP(1283,非表示_作業シート!$C:$M,11,FALSE),"")</f>
        <v/>
      </c>
      <c r="D1285" s="20" t="str">
        <f>IFERROR(VLOOKUP(1283,非表示_作業シート!$C:$M,9,FALSE),"")</f>
        <v/>
      </c>
    </row>
    <row r="1286" spans="1:4" x14ac:dyDescent="0.2">
      <c r="A1286" s="1" t="str">
        <f>IFERROR(VLOOKUP(1284,非表示_作業シート!$C:$K,7,FALSE),"")</f>
        <v/>
      </c>
      <c r="B1286" s="1" t="str">
        <f>IFERROR(VLOOKUP(1284,非表示_作業シート!$C:$M,10,FALSE),"")</f>
        <v/>
      </c>
      <c r="C1286" s="1" t="str">
        <f>IFERROR(VLOOKUP(1284,非表示_作業シート!$C:$M,11,FALSE),"")</f>
        <v/>
      </c>
      <c r="D1286" s="20" t="str">
        <f>IFERROR(VLOOKUP(1284,非表示_作業シート!$C:$M,9,FALSE),"")</f>
        <v/>
      </c>
    </row>
    <row r="1287" spans="1:4" x14ac:dyDescent="0.2">
      <c r="A1287" s="1" t="str">
        <f>IFERROR(VLOOKUP(1285,非表示_作業シート!$C:$K,7,FALSE),"")</f>
        <v/>
      </c>
      <c r="B1287" s="1" t="str">
        <f>IFERROR(VLOOKUP(1285,非表示_作業シート!$C:$M,10,FALSE),"")</f>
        <v/>
      </c>
      <c r="C1287" s="1" t="str">
        <f>IFERROR(VLOOKUP(1285,非表示_作業シート!$C:$M,11,FALSE),"")</f>
        <v/>
      </c>
      <c r="D1287" s="20" t="str">
        <f>IFERROR(VLOOKUP(1285,非表示_作業シート!$C:$M,9,FALSE),"")</f>
        <v/>
      </c>
    </row>
    <row r="1288" spans="1:4" x14ac:dyDescent="0.2">
      <c r="A1288" s="1" t="str">
        <f>IFERROR(VLOOKUP(1286,非表示_作業シート!$C:$K,7,FALSE),"")</f>
        <v/>
      </c>
      <c r="B1288" s="1" t="str">
        <f>IFERROR(VLOOKUP(1286,非表示_作業シート!$C:$M,10,FALSE),"")</f>
        <v/>
      </c>
      <c r="C1288" s="1" t="str">
        <f>IFERROR(VLOOKUP(1286,非表示_作業シート!$C:$M,11,FALSE),"")</f>
        <v/>
      </c>
      <c r="D1288" s="20" t="str">
        <f>IFERROR(VLOOKUP(1286,非表示_作業シート!$C:$M,9,FALSE),"")</f>
        <v/>
      </c>
    </row>
    <row r="1289" spans="1:4" x14ac:dyDescent="0.2">
      <c r="A1289" s="1" t="str">
        <f>IFERROR(VLOOKUP(1287,非表示_作業シート!$C:$K,7,FALSE),"")</f>
        <v/>
      </c>
      <c r="B1289" s="1" t="str">
        <f>IFERROR(VLOOKUP(1287,非表示_作業シート!$C:$M,10,FALSE),"")</f>
        <v/>
      </c>
      <c r="C1289" s="1" t="str">
        <f>IFERROR(VLOOKUP(1287,非表示_作業シート!$C:$M,11,FALSE),"")</f>
        <v/>
      </c>
      <c r="D1289" s="20" t="str">
        <f>IFERROR(VLOOKUP(1287,非表示_作業シート!$C:$M,9,FALSE),"")</f>
        <v/>
      </c>
    </row>
    <row r="1290" spans="1:4" x14ac:dyDescent="0.2">
      <c r="A1290" s="1" t="str">
        <f>IFERROR(VLOOKUP(1288,非表示_作業シート!$C:$K,7,FALSE),"")</f>
        <v/>
      </c>
      <c r="B1290" s="1" t="str">
        <f>IFERROR(VLOOKUP(1288,非表示_作業シート!$C:$M,10,FALSE),"")</f>
        <v/>
      </c>
      <c r="C1290" s="1" t="str">
        <f>IFERROR(VLOOKUP(1288,非表示_作業シート!$C:$M,11,FALSE),"")</f>
        <v/>
      </c>
      <c r="D1290" s="20" t="str">
        <f>IFERROR(VLOOKUP(1288,非表示_作業シート!$C:$M,9,FALSE),"")</f>
        <v/>
      </c>
    </row>
    <row r="1291" spans="1:4" x14ac:dyDescent="0.2">
      <c r="A1291" s="1" t="str">
        <f>IFERROR(VLOOKUP(1289,非表示_作業シート!$C:$K,7,FALSE),"")</f>
        <v/>
      </c>
      <c r="B1291" s="1" t="str">
        <f>IFERROR(VLOOKUP(1289,非表示_作業シート!$C:$M,10,FALSE),"")</f>
        <v/>
      </c>
      <c r="C1291" s="1" t="str">
        <f>IFERROR(VLOOKUP(1289,非表示_作業シート!$C:$M,11,FALSE),"")</f>
        <v/>
      </c>
      <c r="D1291" s="20" t="str">
        <f>IFERROR(VLOOKUP(1289,非表示_作業シート!$C:$M,9,FALSE),"")</f>
        <v/>
      </c>
    </row>
    <row r="1292" spans="1:4" x14ac:dyDescent="0.2">
      <c r="A1292" s="1" t="str">
        <f>IFERROR(VLOOKUP(1290,非表示_作業シート!$C:$K,7,FALSE),"")</f>
        <v/>
      </c>
      <c r="B1292" s="1" t="str">
        <f>IFERROR(VLOOKUP(1290,非表示_作業シート!$C:$M,10,FALSE),"")</f>
        <v/>
      </c>
      <c r="C1292" s="1" t="str">
        <f>IFERROR(VLOOKUP(1290,非表示_作業シート!$C:$M,11,FALSE),"")</f>
        <v/>
      </c>
      <c r="D1292" s="20" t="str">
        <f>IFERROR(VLOOKUP(1290,非表示_作業シート!$C:$M,9,FALSE),"")</f>
        <v/>
      </c>
    </row>
    <row r="1293" spans="1:4" x14ac:dyDescent="0.2">
      <c r="A1293" s="1" t="str">
        <f>IFERROR(VLOOKUP(1291,非表示_作業シート!$C:$K,7,FALSE),"")</f>
        <v/>
      </c>
      <c r="B1293" s="1" t="str">
        <f>IFERROR(VLOOKUP(1291,非表示_作業シート!$C:$M,10,FALSE),"")</f>
        <v/>
      </c>
      <c r="C1293" s="1" t="str">
        <f>IFERROR(VLOOKUP(1291,非表示_作業シート!$C:$M,11,FALSE),"")</f>
        <v/>
      </c>
      <c r="D1293" s="20" t="str">
        <f>IFERROR(VLOOKUP(1291,非表示_作業シート!$C:$M,9,FALSE),"")</f>
        <v/>
      </c>
    </row>
    <row r="1294" spans="1:4" x14ac:dyDescent="0.2">
      <c r="A1294" s="1" t="str">
        <f>IFERROR(VLOOKUP(1292,非表示_作業シート!$C:$K,7,FALSE),"")</f>
        <v/>
      </c>
      <c r="B1294" s="1" t="str">
        <f>IFERROR(VLOOKUP(1292,非表示_作業シート!$C:$M,10,FALSE),"")</f>
        <v/>
      </c>
      <c r="C1294" s="1" t="str">
        <f>IFERROR(VLOOKUP(1292,非表示_作業シート!$C:$M,11,FALSE),"")</f>
        <v/>
      </c>
      <c r="D1294" s="20" t="str">
        <f>IFERROR(VLOOKUP(1292,非表示_作業シート!$C:$M,9,FALSE),"")</f>
        <v/>
      </c>
    </row>
    <row r="1295" spans="1:4" x14ac:dyDescent="0.2">
      <c r="A1295" s="1" t="str">
        <f>IFERROR(VLOOKUP(1293,非表示_作業シート!$C:$K,7,FALSE),"")</f>
        <v/>
      </c>
      <c r="B1295" s="1" t="str">
        <f>IFERROR(VLOOKUP(1293,非表示_作業シート!$C:$M,10,FALSE),"")</f>
        <v/>
      </c>
      <c r="C1295" s="1" t="str">
        <f>IFERROR(VLOOKUP(1293,非表示_作業シート!$C:$M,11,FALSE),"")</f>
        <v/>
      </c>
      <c r="D1295" s="20" t="str">
        <f>IFERROR(VLOOKUP(1293,非表示_作業シート!$C:$M,9,FALSE),"")</f>
        <v/>
      </c>
    </row>
    <row r="1296" spans="1:4" x14ac:dyDescent="0.2">
      <c r="A1296" s="1" t="str">
        <f>IFERROR(VLOOKUP(1294,非表示_作業シート!$C:$K,7,FALSE),"")</f>
        <v/>
      </c>
      <c r="B1296" s="1" t="str">
        <f>IFERROR(VLOOKUP(1294,非表示_作業シート!$C:$M,10,FALSE),"")</f>
        <v/>
      </c>
      <c r="C1296" s="1" t="str">
        <f>IFERROR(VLOOKUP(1294,非表示_作業シート!$C:$M,11,FALSE),"")</f>
        <v/>
      </c>
      <c r="D1296" s="20" t="str">
        <f>IFERROR(VLOOKUP(1294,非表示_作業シート!$C:$M,9,FALSE),"")</f>
        <v/>
      </c>
    </row>
    <row r="1297" spans="1:4" x14ac:dyDescent="0.2">
      <c r="A1297" s="1" t="str">
        <f>IFERROR(VLOOKUP(1295,非表示_作業シート!$C:$K,7,FALSE),"")</f>
        <v/>
      </c>
      <c r="B1297" s="1" t="str">
        <f>IFERROR(VLOOKUP(1295,非表示_作業シート!$C:$M,10,FALSE),"")</f>
        <v/>
      </c>
      <c r="C1297" s="1" t="str">
        <f>IFERROR(VLOOKUP(1295,非表示_作業シート!$C:$M,11,FALSE),"")</f>
        <v/>
      </c>
      <c r="D1297" s="20" t="str">
        <f>IFERROR(VLOOKUP(1295,非表示_作業シート!$C:$M,9,FALSE),"")</f>
        <v/>
      </c>
    </row>
    <row r="1298" spans="1:4" x14ac:dyDescent="0.2">
      <c r="A1298" s="1" t="str">
        <f>IFERROR(VLOOKUP(1296,非表示_作業シート!$C:$K,7,FALSE),"")</f>
        <v/>
      </c>
      <c r="B1298" s="1" t="str">
        <f>IFERROR(VLOOKUP(1296,非表示_作業シート!$C:$M,10,FALSE),"")</f>
        <v/>
      </c>
      <c r="C1298" s="1" t="str">
        <f>IFERROR(VLOOKUP(1296,非表示_作業シート!$C:$M,11,FALSE),"")</f>
        <v/>
      </c>
      <c r="D1298" s="20" t="str">
        <f>IFERROR(VLOOKUP(1296,非表示_作業シート!$C:$M,9,FALSE),"")</f>
        <v/>
      </c>
    </row>
    <row r="1299" spans="1:4" x14ac:dyDescent="0.2">
      <c r="A1299" s="1" t="str">
        <f>IFERROR(VLOOKUP(1297,非表示_作業シート!$C:$K,7,FALSE),"")</f>
        <v/>
      </c>
      <c r="B1299" s="1" t="str">
        <f>IFERROR(VLOOKUP(1297,非表示_作業シート!$C:$M,10,FALSE),"")</f>
        <v/>
      </c>
      <c r="C1299" s="1" t="str">
        <f>IFERROR(VLOOKUP(1297,非表示_作業シート!$C:$M,11,FALSE),"")</f>
        <v/>
      </c>
      <c r="D1299" s="20" t="str">
        <f>IFERROR(VLOOKUP(1297,非表示_作業シート!$C:$M,9,FALSE),"")</f>
        <v/>
      </c>
    </row>
    <row r="1300" spans="1:4" x14ac:dyDescent="0.2">
      <c r="A1300" s="1" t="str">
        <f>IFERROR(VLOOKUP(1298,非表示_作業シート!$C:$K,7,FALSE),"")</f>
        <v/>
      </c>
      <c r="B1300" s="1" t="str">
        <f>IFERROR(VLOOKUP(1298,非表示_作業シート!$C:$M,10,FALSE),"")</f>
        <v/>
      </c>
      <c r="C1300" s="1" t="str">
        <f>IFERROR(VLOOKUP(1298,非表示_作業シート!$C:$M,11,FALSE),"")</f>
        <v/>
      </c>
      <c r="D1300" s="20" t="str">
        <f>IFERROR(VLOOKUP(1298,非表示_作業シート!$C:$M,9,FALSE),"")</f>
        <v/>
      </c>
    </row>
    <row r="1301" spans="1:4" x14ac:dyDescent="0.2">
      <c r="A1301" s="1" t="str">
        <f>IFERROR(VLOOKUP(1299,非表示_作業シート!$C:$K,7,FALSE),"")</f>
        <v/>
      </c>
      <c r="B1301" s="1" t="str">
        <f>IFERROR(VLOOKUP(1299,非表示_作業シート!$C:$M,10,FALSE),"")</f>
        <v/>
      </c>
      <c r="C1301" s="1" t="str">
        <f>IFERROR(VLOOKUP(1299,非表示_作業シート!$C:$M,11,FALSE),"")</f>
        <v/>
      </c>
      <c r="D1301" s="20" t="str">
        <f>IFERROR(VLOOKUP(1299,非表示_作業シート!$C:$M,9,FALSE),"")</f>
        <v/>
      </c>
    </row>
    <row r="1302" spans="1:4" x14ac:dyDescent="0.2">
      <c r="A1302" s="1" t="str">
        <f>IFERROR(VLOOKUP(1300,非表示_作業シート!$C:$K,7,FALSE),"")</f>
        <v/>
      </c>
      <c r="B1302" s="1" t="str">
        <f>IFERROR(VLOOKUP(1300,非表示_作業シート!$C:$M,10,FALSE),"")</f>
        <v/>
      </c>
      <c r="C1302" s="1" t="str">
        <f>IFERROR(VLOOKUP(1300,非表示_作業シート!$C:$M,11,FALSE),"")</f>
        <v/>
      </c>
      <c r="D1302" s="20" t="str">
        <f>IFERROR(VLOOKUP(1300,非表示_作業シート!$C:$M,9,FALSE),"")</f>
        <v/>
      </c>
    </row>
    <row r="1303" spans="1:4" x14ac:dyDescent="0.2">
      <c r="A1303" s="1" t="str">
        <f>IFERROR(VLOOKUP(1301,非表示_作業シート!$C:$K,7,FALSE),"")</f>
        <v/>
      </c>
      <c r="B1303" s="1" t="str">
        <f>IFERROR(VLOOKUP(1301,非表示_作業シート!$C:$M,10,FALSE),"")</f>
        <v/>
      </c>
      <c r="C1303" s="1" t="str">
        <f>IFERROR(VLOOKUP(1301,非表示_作業シート!$C:$M,11,FALSE),"")</f>
        <v/>
      </c>
      <c r="D1303" s="20" t="str">
        <f>IFERROR(VLOOKUP(1301,非表示_作業シート!$C:$M,9,FALSE),"")</f>
        <v/>
      </c>
    </row>
    <row r="1304" spans="1:4" x14ac:dyDescent="0.2">
      <c r="A1304" s="1" t="str">
        <f>IFERROR(VLOOKUP(1302,非表示_作業シート!$C:$K,7,FALSE),"")</f>
        <v/>
      </c>
      <c r="B1304" s="1" t="str">
        <f>IFERROR(VLOOKUP(1302,非表示_作業シート!$C:$M,10,FALSE),"")</f>
        <v/>
      </c>
      <c r="C1304" s="1" t="str">
        <f>IFERROR(VLOOKUP(1302,非表示_作業シート!$C:$M,11,FALSE),"")</f>
        <v/>
      </c>
      <c r="D1304" s="20" t="str">
        <f>IFERROR(VLOOKUP(1302,非表示_作業シート!$C:$M,9,FALSE),"")</f>
        <v/>
      </c>
    </row>
    <row r="1305" spans="1:4" x14ac:dyDescent="0.2">
      <c r="A1305" s="1" t="str">
        <f>IFERROR(VLOOKUP(1303,非表示_作業シート!$C:$K,7,FALSE),"")</f>
        <v/>
      </c>
      <c r="B1305" s="1" t="str">
        <f>IFERROR(VLOOKUP(1303,非表示_作業シート!$C:$M,10,FALSE),"")</f>
        <v/>
      </c>
      <c r="C1305" s="1" t="str">
        <f>IFERROR(VLOOKUP(1303,非表示_作業シート!$C:$M,11,FALSE),"")</f>
        <v/>
      </c>
      <c r="D1305" s="20" t="str">
        <f>IFERROR(VLOOKUP(1303,非表示_作業シート!$C:$M,9,FALSE),"")</f>
        <v/>
      </c>
    </row>
    <row r="1306" spans="1:4" x14ac:dyDescent="0.2">
      <c r="A1306" s="1" t="str">
        <f>IFERROR(VLOOKUP(1304,非表示_作業シート!$C:$K,7,FALSE),"")</f>
        <v/>
      </c>
      <c r="B1306" s="1" t="str">
        <f>IFERROR(VLOOKUP(1304,非表示_作業シート!$C:$M,10,FALSE),"")</f>
        <v/>
      </c>
      <c r="C1306" s="1" t="str">
        <f>IFERROR(VLOOKUP(1304,非表示_作業シート!$C:$M,11,FALSE),"")</f>
        <v/>
      </c>
      <c r="D1306" s="20" t="str">
        <f>IFERROR(VLOOKUP(1304,非表示_作業シート!$C:$M,9,FALSE),"")</f>
        <v/>
      </c>
    </row>
    <row r="1307" spans="1:4" x14ac:dyDescent="0.2">
      <c r="A1307" s="1" t="str">
        <f>IFERROR(VLOOKUP(1305,非表示_作業シート!$C:$K,7,FALSE),"")</f>
        <v/>
      </c>
      <c r="B1307" s="1" t="str">
        <f>IFERROR(VLOOKUP(1305,非表示_作業シート!$C:$M,10,FALSE),"")</f>
        <v/>
      </c>
      <c r="C1307" s="1" t="str">
        <f>IFERROR(VLOOKUP(1305,非表示_作業シート!$C:$M,11,FALSE),"")</f>
        <v/>
      </c>
      <c r="D1307" s="20" t="str">
        <f>IFERROR(VLOOKUP(1305,非表示_作業シート!$C:$M,9,FALSE),"")</f>
        <v/>
      </c>
    </row>
    <row r="1308" spans="1:4" x14ac:dyDescent="0.2">
      <c r="A1308" s="1" t="str">
        <f>IFERROR(VLOOKUP(1306,非表示_作業シート!$C:$K,7,FALSE),"")</f>
        <v/>
      </c>
      <c r="B1308" s="1" t="str">
        <f>IFERROR(VLOOKUP(1306,非表示_作業シート!$C:$M,10,FALSE),"")</f>
        <v/>
      </c>
      <c r="C1308" s="1" t="str">
        <f>IFERROR(VLOOKUP(1306,非表示_作業シート!$C:$M,11,FALSE),"")</f>
        <v/>
      </c>
      <c r="D1308" s="20" t="str">
        <f>IFERROR(VLOOKUP(1306,非表示_作業シート!$C:$M,9,FALSE),"")</f>
        <v/>
      </c>
    </row>
    <row r="1309" spans="1:4" x14ac:dyDescent="0.2">
      <c r="A1309" s="1" t="str">
        <f>IFERROR(VLOOKUP(1307,非表示_作業シート!$C:$K,7,FALSE),"")</f>
        <v/>
      </c>
      <c r="B1309" s="1" t="str">
        <f>IFERROR(VLOOKUP(1307,非表示_作業シート!$C:$M,10,FALSE),"")</f>
        <v/>
      </c>
      <c r="C1309" s="1" t="str">
        <f>IFERROR(VLOOKUP(1307,非表示_作業シート!$C:$M,11,FALSE),"")</f>
        <v/>
      </c>
      <c r="D1309" s="20" t="str">
        <f>IFERROR(VLOOKUP(1307,非表示_作業シート!$C:$M,9,FALSE),"")</f>
        <v/>
      </c>
    </row>
    <row r="1310" spans="1:4" x14ac:dyDescent="0.2">
      <c r="A1310" s="1" t="str">
        <f>IFERROR(VLOOKUP(1308,非表示_作業シート!$C:$K,7,FALSE),"")</f>
        <v/>
      </c>
      <c r="B1310" s="1" t="str">
        <f>IFERROR(VLOOKUP(1308,非表示_作業シート!$C:$M,10,FALSE),"")</f>
        <v/>
      </c>
      <c r="C1310" s="1" t="str">
        <f>IFERROR(VLOOKUP(1308,非表示_作業シート!$C:$M,11,FALSE),"")</f>
        <v/>
      </c>
      <c r="D1310" s="20" t="str">
        <f>IFERROR(VLOOKUP(1308,非表示_作業シート!$C:$M,9,FALSE),"")</f>
        <v/>
      </c>
    </row>
    <row r="1311" spans="1:4" x14ac:dyDescent="0.2">
      <c r="A1311" s="1" t="str">
        <f>IFERROR(VLOOKUP(1309,非表示_作業シート!$C:$K,7,FALSE),"")</f>
        <v/>
      </c>
      <c r="B1311" s="1" t="str">
        <f>IFERROR(VLOOKUP(1309,非表示_作業シート!$C:$M,10,FALSE),"")</f>
        <v/>
      </c>
      <c r="C1311" s="1" t="str">
        <f>IFERROR(VLOOKUP(1309,非表示_作業シート!$C:$M,11,FALSE),"")</f>
        <v/>
      </c>
      <c r="D1311" s="20" t="str">
        <f>IFERROR(VLOOKUP(1309,非表示_作業シート!$C:$M,9,FALSE),"")</f>
        <v/>
      </c>
    </row>
    <row r="1312" spans="1:4" x14ac:dyDescent="0.2">
      <c r="A1312" s="1" t="str">
        <f>IFERROR(VLOOKUP(1310,非表示_作業シート!$C:$K,7,FALSE),"")</f>
        <v/>
      </c>
      <c r="B1312" s="1" t="str">
        <f>IFERROR(VLOOKUP(1310,非表示_作業シート!$C:$M,10,FALSE),"")</f>
        <v/>
      </c>
      <c r="C1312" s="1" t="str">
        <f>IFERROR(VLOOKUP(1310,非表示_作業シート!$C:$M,11,FALSE),"")</f>
        <v/>
      </c>
      <c r="D1312" s="20" t="str">
        <f>IFERROR(VLOOKUP(1310,非表示_作業シート!$C:$M,9,FALSE),"")</f>
        <v/>
      </c>
    </row>
    <row r="1313" spans="1:4" x14ac:dyDescent="0.2">
      <c r="A1313" s="1" t="str">
        <f>IFERROR(VLOOKUP(1311,非表示_作業シート!$C:$K,7,FALSE),"")</f>
        <v/>
      </c>
      <c r="B1313" s="1" t="str">
        <f>IFERROR(VLOOKUP(1311,非表示_作業シート!$C:$M,10,FALSE),"")</f>
        <v/>
      </c>
      <c r="C1313" s="1" t="str">
        <f>IFERROR(VLOOKUP(1311,非表示_作業シート!$C:$M,11,FALSE),"")</f>
        <v/>
      </c>
      <c r="D1313" s="20" t="str">
        <f>IFERROR(VLOOKUP(1311,非表示_作業シート!$C:$M,9,FALSE),"")</f>
        <v/>
      </c>
    </row>
    <row r="1314" spans="1:4" x14ac:dyDescent="0.2">
      <c r="A1314" s="1" t="str">
        <f>IFERROR(VLOOKUP(1312,非表示_作業シート!$C:$K,7,FALSE),"")</f>
        <v/>
      </c>
      <c r="B1314" s="1" t="str">
        <f>IFERROR(VLOOKUP(1312,非表示_作業シート!$C:$M,10,FALSE),"")</f>
        <v/>
      </c>
      <c r="C1314" s="1" t="str">
        <f>IFERROR(VLOOKUP(1312,非表示_作業シート!$C:$M,11,FALSE),"")</f>
        <v/>
      </c>
      <c r="D1314" s="20" t="str">
        <f>IFERROR(VLOOKUP(1312,非表示_作業シート!$C:$M,9,FALSE),"")</f>
        <v/>
      </c>
    </row>
    <row r="1315" spans="1:4" x14ac:dyDescent="0.2">
      <c r="A1315" s="1" t="str">
        <f>IFERROR(VLOOKUP(1313,非表示_作業シート!$C:$K,7,FALSE),"")</f>
        <v/>
      </c>
      <c r="B1315" s="1" t="str">
        <f>IFERROR(VLOOKUP(1313,非表示_作業シート!$C:$M,10,FALSE),"")</f>
        <v/>
      </c>
      <c r="C1315" s="1" t="str">
        <f>IFERROR(VLOOKUP(1313,非表示_作業シート!$C:$M,11,FALSE),"")</f>
        <v/>
      </c>
      <c r="D1315" s="20" t="str">
        <f>IFERROR(VLOOKUP(1313,非表示_作業シート!$C:$M,9,FALSE),"")</f>
        <v/>
      </c>
    </row>
    <row r="1316" spans="1:4" x14ac:dyDescent="0.2">
      <c r="A1316" s="1" t="str">
        <f>IFERROR(VLOOKUP(1314,非表示_作業シート!$C:$K,7,FALSE),"")</f>
        <v/>
      </c>
      <c r="B1316" s="1" t="str">
        <f>IFERROR(VLOOKUP(1314,非表示_作業シート!$C:$M,10,FALSE),"")</f>
        <v/>
      </c>
      <c r="C1316" s="1" t="str">
        <f>IFERROR(VLOOKUP(1314,非表示_作業シート!$C:$M,11,FALSE),"")</f>
        <v/>
      </c>
      <c r="D1316" s="20" t="str">
        <f>IFERROR(VLOOKUP(1314,非表示_作業シート!$C:$M,9,FALSE),"")</f>
        <v/>
      </c>
    </row>
    <row r="1317" spans="1:4" x14ac:dyDescent="0.2">
      <c r="A1317" s="1" t="str">
        <f>IFERROR(VLOOKUP(1315,非表示_作業シート!$C:$K,7,FALSE),"")</f>
        <v/>
      </c>
      <c r="B1317" s="1" t="str">
        <f>IFERROR(VLOOKUP(1315,非表示_作業シート!$C:$M,10,FALSE),"")</f>
        <v/>
      </c>
      <c r="C1317" s="1" t="str">
        <f>IFERROR(VLOOKUP(1315,非表示_作業シート!$C:$M,11,FALSE),"")</f>
        <v/>
      </c>
      <c r="D1317" s="20" t="str">
        <f>IFERROR(VLOOKUP(1315,非表示_作業シート!$C:$M,9,FALSE),"")</f>
        <v/>
      </c>
    </row>
    <row r="1318" spans="1:4" x14ac:dyDescent="0.2">
      <c r="A1318" s="1" t="str">
        <f>IFERROR(VLOOKUP(1316,非表示_作業シート!$C:$K,7,FALSE),"")</f>
        <v/>
      </c>
      <c r="B1318" s="1" t="str">
        <f>IFERROR(VLOOKUP(1316,非表示_作業シート!$C:$M,10,FALSE),"")</f>
        <v/>
      </c>
      <c r="C1318" s="1" t="str">
        <f>IFERROR(VLOOKUP(1316,非表示_作業シート!$C:$M,11,FALSE),"")</f>
        <v/>
      </c>
      <c r="D1318" s="20" t="str">
        <f>IFERROR(VLOOKUP(1316,非表示_作業シート!$C:$M,9,FALSE),"")</f>
        <v/>
      </c>
    </row>
    <row r="1319" spans="1:4" x14ac:dyDescent="0.2">
      <c r="A1319" s="1" t="str">
        <f>IFERROR(VLOOKUP(1317,非表示_作業シート!$C:$K,7,FALSE),"")</f>
        <v/>
      </c>
      <c r="B1319" s="1" t="str">
        <f>IFERROR(VLOOKUP(1317,非表示_作業シート!$C:$M,10,FALSE),"")</f>
        <v/>
      </c>
      <c r="C1319" s="1" t="str">
        <f>IFERROR(VLOOKUP(1317,非表示_作業シート!$C:$M,11,FALSE),"")</f>
        <v/>
      </c>
      <c r="D1319" s="20" t="str">
        <f>IFERROR(VLOOKUP(1317,非表示_作業シート!$C:$M,9,FALSE),"")</f>
        <v/>
      </c>
    </row>
    <row r="1320" spans="1:4" x14ac:dyDescent="0.2">
      <c r="A1320" s="1" t="str">
        <f>IFERROR(VLOOKUP(1318,非表示_作業シート!$C:$K,7,FALSE),"")</f>
        <v/>
      </c>
      <c r="B1320" s="1" t="str">
        <f>IFERROR(VLOOKUP(1318,非表示_作業シート!$C:$M,10,FALSE),"")</f>
        <v/>
      </c>
      <c r="C1320" s="1" t="str">
        <f>IFERROR(VLOOKUP(1318,非表示_作業シート!$C:$M,11,FALSE),"")</f>
        <v/>
      </c>
      <c r="D1320" s="20" t="str">
        <f>IFERROR(VLOOKUP(1318,非表示_作業シート!$C:$M,9,FALSE),"")</f>
        <v/>
      </c>
    </row>
    <row r="1321" spans="1:4" x14ac:dyDescent="0.2">
      <c r="A1321" s="1" t="str">
        <f>IFERROR(VLOOKUP(1319,非表示_作業シート!$C:$K,7,FALSE),"")</f>
        <v/>
      </c>
      <c r="B1321" s="1" t="str">
        <f>IFERROR(VLOOKUP(1319,非表示_作業シート!$C:$M,10,FALSE),"")</f>
        <v/>
      </c>
      <c r="C1321" s="1" t="str">
        <f>IFERROR(VLOOKUP(1319,非表示_作業シート!$C:$M,11,FALSE),"")</f>
        <v/>
      </c>
      <c r="D1321" s="20" t="str">
        <f>IFERROR(VLOOKUP(1319,非表示_作業シート!$C:$M,9,FALSE),"")</f>
        <v/>
      </c>
    </row>
    <row r="1322" spans="1:4" x14ac:dyDescent="0.2">
      <c r="A1322" s="1" t="str">
        <f>IFERROR(VLOOKUP(1320,非表示_作業シート!$C:$K,7,FALSE),"")</f>
        <v/>
      </c>
      <c r="B1322" s="1" t="str">
        <f>IFERROR(VLOOKUP(1320,非表示_作業シート!$C:$M,10,FALSE),"")</f>
        <v/>
      </c>
      <c r="C1322" s="1" t="str">
        <f>IFERROR(VLOOKUP(1320,非表示_作業シート!$C:$M,11,FALSE),"")</f>
        <v/>
      </c>
      <c r="D1322" s="20" t="str">
        <f>IFERROR(VLOOKUP(1320,非表示_作業シート!$C:$M,9,FALSE),"")</f>
        <v/>
      </c>
    </row>
    <row r="1323" spans="1:4" x14ac:dyDescent="0.2">
      <c r="A1323" s="1" t="str">
        <f>IFERROR(VLOOKUP(1321,非表示_作業シート!$C:$K,7,FALSE),"")</f>
        <v/>
      </c>
      <c r="B1323" s="1" t="str">
        <f>IFERROR(VLOOKUP(1321,非表示_作業シート!$C:$M,10,FALSE),"")</f>
        <v/>
      </c>
      <c r="C1323" s="1" t="str">
        <f>IFERROR(VLOOKUP(1321,非表示_作業シート!$C:$M,11,FALSE),"")</f>
        <v/>
      </c>
      <c r="D1323" s="20" t="str">
        <f>IFERROR(VLOOKUP(1321,非表示_作業シート!$C:$M,9,FALSE),"")</f>
        <v/>
      </c>
    </row>
    <row r="1324" spans="1:4" x14ac:dyDescent="0.2">
      <c r="A1324" s="1" t="str">
        <f>IFERROR(VLOOKUP(1322,非表示_作業シート!$C:$K,7,FALSE),"")</f>
        <v/>
      </c>
      <c r="B1324" s="1" t="str">
        <f>IFERROR(VLOOKUP(1322,非表示_作業シート!$C:$M,10,FALSE),"")</f>
        <v/>
      </c>
      <c r="C1324" s="1" t="str">
        <f>IFERROR(VLOOKUP(1322,非表示_作業シート!$C:$M,11,FALSE),"")</f>
        <v/>
      </c>
      <c r="D1324" s="20" t="str">
        <f>IFERROR(VLOOKUP(1322,非表示_作業シート!$C:$M,9,FALSE),"")</f>
        <v/>
      </c>
    </row>
    <row r="1325" spans="1:4" x14ac:dyDescent="0.2">
      <c r="A1325" s="1" t="str">
        <f>IFERROR(VLOOKUP(1323,非表示_作業シート!$C:$K,7,FALSE),"")</f>
        <v/>
      </c>
      <c r="B1325" s="1" t="str">
        <f>IFERROR(VLOOKUP(1323,非表示_作業シート!$C:$M,10,FALSE),"")</f>
        <v/>
      </c>
      <c r="C1325" s="1" t="str">
        <f>IFERROR(VLOOKUP(1323,非表示_作業シート!$C:$M,11,FALSE),"")</f>
        <v/>
      </c>
      <c r="D1325" s="20" t="str">
        <f>IFERROR(VLOOKUP(1323,非表示_作業シート!$C:$M,9,FALSE),"")</f>
        <v/>
      </c>
    </row>
    <row r="1326" spans="1:4" x14ac:dyDescent="0.2">
      <c r="A1326" s="1" t="str">
        <f>IFERROR(VLOOKUP(1324,非表示_作業シート!$C:$K,7,FALSE),"")</f>
        <v/>
      </c>
      <c r="B1326" s="1" t="str">
        <f>IFERROR(VLOOKUP(1324,非表示_作業シート!$C:$M,10,FALSE),"")</f>
        <v/>
      </c>
      <c r="C1326" s="1" t="str">
        <f>IFERROR(VLOOKUP(1324,非表示_作業シート!$C:$M,11,FALSE),"")</f>
        <v/>
      </c>
      <c r="D1326" s="20" t="str">
        <f>IFERROR(VLOOKUP(1324,非表示_作業シート!$C:$M,9,FALSE),"")</f>
        <v/>
      </c>
    </row>
    <row r="1327" spans="1:4" x14ac:dyDescent="0.2">
      <c r="A1327" s="1" t="str">
        <f>IFERROR(VLOOKUP(1325,非表示_作業シート!$C:$K,7,FALSE),"")</f>
        <v/>
      </c>
      <c r="B1327" s="1" t="str">
        <f>IFERROR(VLOOKUP(1325,非表示_作業シート!$C:$M,10,FALSE),"")</f>
        <v/>
      </c>
      <c r="C1327" s="1" t="str">
        <f>IFERROR(VLOOKUP(1325,非表示_作業シート!$C:$M,11,FALSE),"")</f>
        <v/>
      </c>
      <c r="D1327" s="20" t="str">
        <f>IFERROR(VLOOKUP(1325,非表示_作業シート!$C:$M,9,FALSE),"")</f>
        <v/>
      </c>
    </row>
    <row r="1328" spans="1:4" x14ac:dyDescent="0.2">
      <c r="A1328" s="1" t="str">
        <f>IFERROR(VLOOKUP(1326,非表示_作業シート!$C:$K,7,FALSE),"")</f>
        <v/>
      </c>
      <c r="B1328" s="1" t="str">
        <f>IFERROR(VLOOKUP(1326,非表示_作業シート!$C:$M,10,FALSE),"")</f>
        <v/>
      </c>
      <c r="C1328" s="1" t="str">
        <f>IFERROR(VLOOKUP(1326,非表示_作業シート!$C:$M,11,FALSE),"")</f>
        <v/>
      </c>
      <c r="D1328" s="20" t="str">
        <f>IFERROR(VLOOKUP(1326,非表示_作業シート!$C:$M,9,FALSE),"")</f>
        <v/>
      </c>
    </row>
    <row r="1329" spans="1:4" x14ac:dyDescent="0.2">
      <c r="A1329" s="1" t="str">
        <f>IFERROR(VLOOKUP(1327,非表示_作業シート!$C:$K,7,FALSE),"")</f>
        <v/>
      </c>
      <c r="B1329" s="1" t="str">
        <f>IFERROR(VLOOKUP(1327,非表示_作業シート!$C:$M,10,FALSE),"")</f>
        <v/>
      </c>
      <c r="C1329" s="1" t="str">
        <f>IFERROR(VLOOKUP(1327,非表示_作業シート!$C:$M,11,FALSE),"")</f>
        <v/>
      </c>
      <c r="D1329" s="20" t="str">
        <f>IFERROR(VLOOKUP(1327,非表示_作業シート!$C:$M,9,FALSE),"")</f>
        <v/>
      </c>
    </row>
    <row r="1330" spans="1:4" x14ac:dyDescent="0.2">
      <c r="A1330" s="1" t="str">
        <f>IFERROR(VLOOKUP(1328,非表示_作業シート!$C:$K,7,FALSE),"")</f>
        <v/>
      </c>
      <c r="B1330" s="1" t="str">
        <f>IFERROR(VLOOKUP(1328,非表示_作業シート!$C:$M,10,FALSE),"")</f>
        <v/>
      </c>
      <c r="C1330" s="1" t="str">
        <f>IFERROR(VLOOKUP(1328,非表示_作業シート!$C:$M,11,FALSE),"")</f>
        <v/>
      </c>
      <c r="D1330" s="20" t="str">
        <f>IFERROR(VLOOKUP(1328,非表示_作業シート!$C:$M,9,FALSE),"")</f>
        <v/>
      </c>
    </row>
    <row r="1331" spans="1:4" x14ac:dyDescent="0.2">
      <c r="A1331" s="1" t="str">
        <f>IFERROR(VLOOKUP(1329,非表示_作業シート!$C:$K,7,FALSE),"")</f>
        <v/>
      </c>
      <c r="B1331" s="1" t="str">
        <f>IFERROR(VLOOKUP(1329,非表示_作業シート!$C:$M,10,FALSE),"")</f>
        <v/>
      </c>
      <c r="C1331" s="1" t="str">
        <f>IFERROR(VLOOKUP(1329,非表示_作業シート!$C:$M,11,FALSE),"")</f>
        <v/>
      </c>
      <c r="D1331" s="20" t="str">
        <f>IFERROR(VLOOKUP(1329,非表示_作業シート!$C:$M,9,FALSE),"")</f>
        <v/>
      </c>
    </row>
    <row r="1332" spans="1:4" x14ac:dyDescent="0.2">
      <c r="A1332" s="1" t="str">
        <f>IFERROR(VLOOKUP(1330,非表示_作業シート!$C:$K,7,FALSE),"")</f>
        <v/>
      </c>
      <c r="B1332" s="1" t="str">
        <f>IFERROR(VLOOKUP(1330,非表示_作業シート!$C:$M,10,FALSE),"")</f>
        <v/>
      </c>
      <c r="C1332" s="1" t="str">
        <f>IFERROR(VLOOKUP(1330,非表示_作業シート!$C:$M,11,FALSE),"")</f>
        <v/>
      </c>
      <c r="D1332" s="20" t="str">
        <f>IFERROR(VLOOKUP(1330,非表示_作業シート!$C:$M,9,FALSE),"")</f>
        <v/>
      </c>
    </row>
    <row r="1333" spans="1:4" x14ac:dyDescent="0.2">
      <c r="A1333" s="1" t="str">
        <f>IFERROR(VLOOKUP(1331,非表示_作業シート!$C:$K,7,FALSE),"")</f>
        <v/>
      </c>
      <c r="B1333" s="1" t="str">
        <f>IFERROR(VLOOKUP(1331,非表示_作業シート!$C:$M,10,FALSE),"")</f>
        <v/>
      </c>
      <c r="C1333" s="1" t="str">
        <f>IFERROR(VLOOKUP(1331,非表示_作業シート!$C:$M,11,FALSE),"")</f>
        <v/>
      </c>
      <c r="D1333" s="20" t="str">
        <f>IFERROR(VLOOKUP(1331,非表示_作業シート!$C:$M,9,FALSE),"")</f>
        <v/>
      </c>
    </row>
    <row r="1334" spans="1:4" x14ac:dyDescent="0.2">
      <c r="A1334" s="1" t="str">
        <f>IFERROR(VLOOKUP(1332,非表示_作業シート!$C:$K,7,FALSE),"")</f>
        <v/>
      </c>
      <c r="B1334" s="1" t="str">
        <f>IFERROR(VLOOKUP(1332,非表示_作業シート!$C:$M,10,FALSE),"")</f>
        <v/>
      </c>
      <c r="C1334" s="1" t="str">
        <f>IFERROR(VLOOKUP(1332,非表示_作業シート!$C:$M,11,FALSE),"")</f>
        <v/>
      </c>
      <c r="D1334" s="20" t="str">
        <f>IFERROR(VLOOKUP(1332,非表示_作業シート!$C:$M,9,FALSE),"")</f>
        <v/>
      </c>
    </row>
    <row r="1335" spans="1:4" x14ac:dyDescent="0.2">
      <c r="A1335" s="1" t="str">
        <f>IFERROR(VLOOKUP(1333,非表示_作業シート!$C:$K,7,FALSE),"")</f>
        <v/>
      </c>
      <c r="B1335" s="1" t="str">
        <f>IFERROR(VLOOKUP(1333,非表示_作業シート!$C:$M,10,FALSE),"")</f>
        <v/>
      </c>
      <c r="C1335" s="1" t="str">
        <f>IFERROR(VLOOKUP(1333,非表示_作業シート!$C:$M,11,FALSE),"")</f>
        <v/>
      </c>
      <c r="D1335" s="20" t="str">
        <f>IFERROR(VLOOKUP(1333,非表示_作業シート!$C:$M,9,FALSE),"")</f>
        <v/>
      </c>
    </row>
    <row r="1336" spans="1:4" x14ac:dyDescent="0.2">
      <c r="A1336" s="1" t="str">
        <f>IFERROR(VLOOKUP(1334,非表示_作業シート!$C:$K,7,FALSE),"")</f>
        <v/>
      </c>
      <c r="B1336" s="1" t="str">
        <f>IFERROR(VLOOKUP(1334,非表示_作業シート!$C:$M,10,FALSE),"")</f>
        <v/>
      </c>
      <c r="C1336" s="1" t="str">
        <f>IFERROR(VLOOKUP(1334,非表示_作業シート!$C:$M,11,FALSE),"")</f>
        <v/>
      </c>
      <c r="D1336" s="20" t="str">
        <f>IFERROR(VLOOKUP(1334,非表示_作業シート!$C:$M,9,FALSE),"")</f>
        <v/>
      </c>
    </row>
    <row r="1337" spans="1:4" x14ac:dyDescent="0.2">
      <c r="A1337" s="1" t="str">
        <f>IFERROR(VLOOKUP(1335,非表示_作業シート!$C:$K,7,FALSE),"")</f>
        <v/>
      </c>
      <c r="B1337" s="1" t="str">
        <f>IFERROR(VLOOKUP(1335,非表示_作業シート!$C:$M,10,FALSE),"")</f>
        <v/>
      </c>
      <c r="C1337" s="1" t="str">
        <f>IFERROR(VLOOKUP(1335,非表示_作業シート!$C:$M,11,FALSE),"")</f>
        <v/>
      </c>
      <c r="D1337" s="20" t="str">
        <f>IFERROR(VLOOKUP(1335,非表示_作業シート!$C:$M,9,FALSE),"")</f>
        <v/>
      </c>
    </row>
    <row r="1338" spans="1:4" x14ac:dyDescent="0.2">
      <c r="A1338" s="1" t="str">
        <f>IFERROR(VLOOKUP(1336,非表示_作業シート!$C:$K,7,FALSE),"")</f>
        <v/>
      </c>
      <c r="B1338" s="1" t="str">
        <f>IFERROR(VLOOKUP(1336,非表示_作業シート!$C:$M,10,FALSE),"")</f>
        <v/>
      </c>
      <c r="C1338" s="1" t="str">
        <f>IFERROR(VLOOKUP(1336,非表示_作業シート!$C:$M,11,FALSE),"")</f>
        <v/>
      </c>
      <c r="D1338" s="20" t="str">
        <f>IFERROR(VLOOKUP(1336,非表示_作業シート!$C:$M,9,FALSE),"")</f>
        <v/>
      </c>
    </row>
    <row r="1339" spans="1:4" x14ac:dyDescent="0.2">
      <c r="A1339" s="1" t="str">
        <f>IFERROR(VLOOKUP(1337,非表示_作業シート!$C:$K,7,FALSE),"")</f>
        <v/>
      </c>
      <c r="B1339" s="1" t="str">
        <f>IFERROR(VLOOKUP(1337,非表示_作業シート!$C:$M,10,FALSE),"")</f>
        <v/>
      </c>
      <c r="C1339" s="1" t="str">
        <f>IFERROR(VLOOKUP(1337,非表示_作業シート!$C:$M,11,FALSE),"")</f>
        <v/>
      </c>
      <c r="D1339" s="20" t="str">
        <f>IFERROR(VLOOKUP(1337,非表示_作業シート!$C:$M,9,FALSE),"")</f>
        <v/>
      </c>
    </row>
    <row r="1340" spans="1:4" x14ac:dyDescent="0.2">
      <c r="A1340" s="1" t="str">
        <f>IFERROR(VLOOKUP(1338,非表示_作業シート!$C:$K,7,FALSE),"")</f>
        <v/>
      </c>
      <c r="B1340" s="1" t="str">
        <f>IFERROR(VLOOKUP(1338,非表示_作業シート!$C:$M,10,FALSE),"")</f>
        <v/>
      </c>
      <c r="C1340" s="1" t="str">
        <f>IFERROR(VLOOKUP(1338,非表示_作業シート!$C:$M,11,FALSE),"")</f>
        <v/>
      </c>
      <c r="D1340" s="20" t="str">
        <f>IFERROR(VLOOKUP(1338,非表示_作業シート!$C:$M,9,FALSE),"")</f>
        <v/>
      </c>
    </row>
    <row r="1341" spans="1:4" x14ac:dyDescent="0.2">
      <c r="A1341" s="1" t="str">
        <f>IFERROR(VLOOKUP(1339,非表示_作業シート!$C:$K,7,FALSE),"")</f>
        <v/>
      </c>
      <c r="B1341" s="1" t="str">
        <f>IFERROR(VLOOKUP(1339,非表示_作業シート!$C:$M,10,FALSE),"")</f>
        <v/>
      </c>
      <c r="C1341" s="1" t="str">
        <f>IFERROR(VLOOKUP(1339,非表示_作業シート!$C:$M,11,FALSE),"")</f>
        <v/>
      </c>
      <c r="D1341" s="20" t="str">
        <f>IFERROR(VLOOKUP(1339,非表示_作業シート!$C:$M,9,FALSE),"")</f>
        <v/>
      </c>
    </row>
    <row r="1342" spans="1:4" x14ac:dyDescent="0.2">
      <c r="A1342" s="1" t="str">
        <f>IFERROR(VLOOKUP(1340,非表示_作業シート!$C:$K,7,FALSE),"")</f>
        <v/>
      </c>
      <c r="B1342" s="1" t="str">
        <f>IFERROR(VLOOKUP(1340,非表示_作業シート!$C:$M,10,FALSE),"")</f>
        <v/>
      </c>
      <c r="C1342" s="1" t="str">
        <f>IFERROR(VLOOKUP(1340,非表示_作業シート!$C:$M,11,FALSE),"")</f>
        <v/>
      </c>
      <c r="D1342" s="20" t="str">
        <f>IFERROR(VLOOKUP(1340,非表示_作業シート!$C:$M,9,FALSE),"")</f>
        <v/>
      </c>
    </row>
    <row r="1343" spans="1:4" x14ac:dyDescent="0.2">
      <c r="A1343" s="1" t="str">
        <f>IFERROR(VLOOKUP(1341,非表示_作業シート!$C:$K,7,FALSE),"")</f>
        <v/>
      </c>
      <c r="B1343" s="1" t="str">
        <f>IFERROR(VLOOKUP(1341,非表示_作業シート!$C:$M,10,FALSE),"")</f>
        <v/>
      </c>
      <c r="C1343" s="1" t="str">
        <f>IFERROR(VLOOKUP(1341,非表示_作業シート!$C:$M,11,FALSE),"")</f>
        <v/>
      </c>
      <c r="D1343" s="20" t="str">
        <f>IFERROR(VLOOKUP(1341,非表示_作業シート!$C:$M,9,FALSE),"")</f>
        <v/>
      </c>
    </row>
    <row r="1344" spans="1:4" x14ac:dyDescent="0.2">
      <c r="A1344" s="1" t="str">
        <f>IFERROR(VLOOKUP(1342,非表示_作業シート!$C:$K,7,FALSE),"")</f>
        <v/>
      </c>
      <c r="B1344" s="1" t="str">
        <f>IFERROR(VLOOKUP(1342,非表示_作業シート!$C:$M,10,FALSE),"")</f>
        <v/>
      </c>
      <c r="C1344" s="1" t="str">
        <f>IFERROR(VLOOKUP(1342,非表示_作業シート!$C:$M,11,FALSE),"")</f>
        <v/>
      </c>
      <c r="D1344" s="20" t="str">
        <f>IFERROR(VLOOKUP(1342,非表示_作業シート!$C:$M,9,FALSE),"")</f>
        <v/>
      </c>
    </row>
    <row r="1345" spans="1:4" x14ac:dyDescent="0.2">
      <c r="A1345" s="1" t="str">
        <f>IFERROR(VLOOKUP(1343,非表示_作業シート!$C:$K,7,FALSE),"")</f>
        <v/>
      </c>
      <c r="B1345" s="1" t="str">
        <f>IFERROR(VLOOKUP(1343,非表示_作業シート!$C:$M,10,FALSE),"")</f>
        <v/>
      </c>
      <c r="C1345" s="1" t="str">
        <f>IFERROR(VLOOKUP(1343,非表示_作業シート!$C:$M,11,FALSE),"")</f>
        <v/>
      </c>
      <c r="D1345" s="20" t="str">
        <f>IFERROR(VLOOKUP(1343,非表示_作業シート!$C:$M,9,FALSE),"")</f>
        <v/>
      </c>
    </row>
    <row r="1346" spans="1:4" x14ac:dyDescent="0.2">
      <c r="A1346" s="1" t="str">
        <f>IFERROR(VLOOKUP(1344,非表示_作業シート!$C:$K,7,FALSE),"")</f>
        <v/>
      </c>
      <c r="B1346" s="1" t="str">
        <f>IFERROR(VLOOKUP(1344,非表示_作業シート!$C:$M,10,FALSE),"")</f>
        <v/>
      </c>
      <c r="C1346" s="1" t="str">
        <f>IFERROR(VLOOKUP(1344,非表示_作業シート!$C:$M,11,FALSE),"")</f>
        <v/>
      </c>
      <c r="D1346" s="20" t="str">
        <f>IFERROR(VLOOKUP(1344,非表示_作業シート!$C:$M,9,FALSE),"")</f>
        <v/>
      </c>
    </row>
    <row r="1347" spans="1:4" x14ac:dyDescent="0.2">
      <c r="A1347" s="1" t="str">
        <f>IFERROR(VLOOKUP(1345,非表示_作業シート!$C:$K,7,FALSE),"")</f>
        <v/>
      </c>
      <c r="B1347" s="1" t="str">
        <f>IFERROR(VLOOKUP(1345,非表示_作業シート!$C:$M,10,FALSE),"")</f>
        <v/>
      </c>
      <c r="C1347" s="1" t="str">
        <f>IFERROR(VLOOKUP(1345,非表示_作業シート!$C:$M,11,FALSE),"")</f>
        <v/>
      </c>
      <c r="D1347" s="20" t="str">
        <f>IFERROR(VLOOKUP(1345,非表示_作業シート!$C:$M,9,FALSE),"")</f>
        <v/>
      </c>
    </row>
    <row r="1348" spans="1:4" x14ac:dyDescent="0.2">
      <c r="A1348" s="1" t="str">
        <f>IFERROR(VLOOKUP(1346,非表示_作業シート!$C:$K,7,FALSE),"")</f>
        <v/>
      </c>
      <c r="B1348" s="1" t="str">
        <f>IFERROR(VLOOKUP(1346,非表示_作業シート!$C:$M,10,FALSE),"")</f>
        <v/>
      </c>
      <c r="C1348" s="1" t="str">
        <f>IFERROR(VLOOKUP(1346,非表示_作業シート!$C:$M,11,FALSE),"")</f>
        <v/>
      </c>
      <c r="D1348" s="20" t="str">
        <f>IFERROR(VLOOKUP(1346,非表示_作業シート!$C:$M,9,FALSE),"")</f>
        <v/>
      </c>
    </row>
    <row r="1349" spans="1:4" x14ac:dyDescent="0.2">
      <c r="A1349" s="1" t="str">
        <f>IFERROR(VLOOKUP(1347,非表示_作業シート!$C:$K,7,FALSE),"")</f>
        <v/>
      </c>
      <c r="B1349" s="1" t="str">
        <f>IFERROR(VLOOKUP(1347,非表示_作業シート!$C:$M,10,FALSE),"")</f>
        <v/>
      </c>
      <c r="C1349" s="1" t="str">
        <f>IFERROR(VLOOKUP(1347,非表示_作業シート!$C:$M,11,FALSE),"")</f>
        <v/>
      </c>
      <c r="D1349" s="20" t="str">
        <f>IFERROR(VLOOKUP(1347,非表示_作業シート!$C:$M,9,FALSE),"")</f>
        <v/>
      </c>
    </row>
    <row r="1350" spans="1:4" x14ac:dyDescent="0.2">
      <c r="A1350" s="1" t="str">
        <f>IFERROR(VLOOKUP(1348,非表示_作業シート!$C:$K,7,FALSE),"")</f>
        <v/>
      </c>
      <c r="B1350" s="1" t="str">
        <f>IFERROR(VLOOKUP(1348,非表示_作業シート!$C:$M,10,FALSE),"")</f>
        <v/>
      </c>
      <c r="C1350" s="1" t="str">
        <f>IFERROR(VLOOKUP(1348,非表示_作業シート!$C:$M,11,FALSE),"")</f>
        <v/>
      </c>
      <c r="D1350" s="20" t="str">
        <f>IFERROR(VLOOKUP(1348,非表示_作業シート!$C:$M,9,FALSE),"")</f>
        <v/>
      </c>
    </row>
    <row r="1351" spans="1:4" x14ac:dyDescent="0.2">
      <c r="A1351" s="1" t="str">
        <f>IFERROR(VLOOKUP(1349,非表示_作業シート!$C:$K,7,FALSE),"")</f>
        <v/>
      </c>
      <c r="B1351" s="1" t="str">
        <f>IFERROR(VLOOKUP(1349,非表示_作業シート!$C:$M,10,FALSE),"")</f>
        <v/>
      </c>
      <c r="C1351" s="1" t="str">
        <f>IFERROR(VLOOKUP(1349,非表示_作業シート!$C:$M,11,FALSE),"")</f>
        <v/>
      </c>
      <c r="D1351" s="20" t="str">
        <f>IFERROR(VLOOKUP(1349,非表示_作業シート!$C:$M,9,FALSE),"")</f>
        <v/>
      </c>
    </row>
    <row r="1352" spans="1:4" x14ac:dyDescent="0.2">
      <c r="A1352" s="1" t="str">
        <f>IFERROR(VLOOKUP(1350,非表示_作業シート!$C:$K,7,FALSE),"")</f>
        <v/>
      </c>
      <c r="B1352" s="1" t="str">
        <f>IFERROR(VLOOKUP(1350,非表示_作業シート!$C:$M,10,FALSE),"")</f>
        <v/>
      </c>
      <c r="C1352" s="1" t="str">
        <f>IFERROR(VLOOKUP(1350,非表示_作業シート!$C:$M,11,FALSE),"")</f>
        <v/>
      </c>
      <c r="D1352" s="20" t="str">
        <f>IFERROR(VLOOKUP(1350,非表示_作業シート!$C:$M,9,FALSE),"")</f>
        <v/>
      </c>
    </row>
    <row r="1353" spans="1:4" x14ac:dyDescent="0.2">
      <c r="A1353" s="1" t="str">
        <f>IFERROR(VLOOKUP(1351,非表示_作業シート!$C:$K,7,FALSE),"")</f>
        <v/>
      </c>
      <c r="B1353" s="1" t="str">
        <f>IFERROR(VLOOKUP(1351,非表示_作業シート!$C:$M,10,FALSE),"")</f>
        <v/>
      </c>
      <c r="C1353" s="1" t="str">
        <f>IFERROR(VLOOKUP(1351,非表示_作業シート!$C:$M,11,FALSE),"")</f>
        <v/>
      </c>
      <c r="D1353" s="20" t="str">
        <f>IFERROR(VLOOKUP(1351,非表示_作業シート!$C:$M,9,FALSE),"")</f>
        <v/>
      </c>
    </row>
    <row r="1354" spans="1:4" x14ac:dyDescent="0.2">
      <c r="A1354" s="1" t="str">
        <f>IFERROR(VLOOKUP(1352,非表示_作業シート!$C:$K,7,FALSE),"")</f>
        <v/>
      </c>
      <c r="B1354" s="1" t="str">
        <f>IFERROR(VLOOKUP(1352,非表示_作業シート!$C:$M,10,FALSE),"")</f>
        <v/>
      </c>
      <c r="C1354" s="1" t="str">
        <f>IFERROR(VLOOKUP(1352,非表示_作業シート!$C:$M,11,FALSE),"")</f>
        <v/>
      </c>
      <c r="D1354" s="20" t="str">
        <f>IFERROR(VLOOKUP(1352,非表示_作業シート!$C:$M,9,FALSE),"")</f>
        <v/>
      </c>
    </row>
    <row r="1355" spans="1:4" x14ac:dyDescent="0.2">
      <c r="A1355" s="1" t="str">
        <f>IFERROR(VLOOKUP(1353,非表示_作業シート!$C:$K,7,FALSE),"")</f>
        <v/>
      </c>
      <c r="B1355" s="1" t="str">
        <f>IFERROR(VLOOKUP(1353,非表示_作業シート!$C:$M,10,FALSE),"")</f>
        <v/>
      </c>
      <c r="C1355" s="1" t="str">
        <f>IFERROR(VLOOKUP(1353,非表示_作業シート!$C:$M,11,FALSE),"")</f>
        <v/>
      </c>
      <c r="D1355" s="20" t="str">
        <f>IFERROR(VLOOKUP(1353,非表示_作業シート!$C:$M,9,FALSE),"")</f>
        <v/>
      </c>
    </row>
    <row r="1356" spans="1:4" x14ac:dyDescent="0.2">
      <c r="A1356" s="1" t="str">
        <f>IFERROR(VLOOKUP(1354,非表示_作業シート!$C:$K,7,FALSE),"")</f>
        <v/>
      </c>
      <c r="B1356" s="1" t="str">
        <f>IFERROR(VLOOKUP(1354,非表示_作業シート!$C:$M,10,FALSE),"")</f>
        <v/>
      </c>
      <c r="C1356" s="1" t="str">
        <f>IFERROR(VLOOKUP(1354,非表示_作業シート!$C:$M,11,FALSE),"")</f>
        <v/>
      </c>
      <c r="D1356" s="20" t="str">
        <f>IFERROR(VLOOKUP(1354,非表示_作業シート!$C:$M,9,FALSE),"")</f>
        <v/>
      </c>
    </row>
    <row r="1357" spans="1:4" x14ac:dyDescent="0.2">
      <c r="A1357" s="1" t="str">
        <f>IFERROR(VLOOKUP(1355,非表示_作業シート!$C:$K,7,FALSE),"")</f>
        <v/>
      </c>
      <c r="B1357" s="1" t="str">
        <f>IFERROR(VLOOKUP(1355,非表示_作業シート!$C:$M,10,FALSE),"")</f>
        <v/>
      </c>
      <c r="C1357" s="1" t="str">
        <f>IFERROR(VLOOKUP(1355,非表示_作業シート!$C:$M,11,FALSE),"")</f>
        <v/>
      </c>
      <c r="D1357" s="20" t="str">
        <f>IFERROR(VLOOKUP(1355,非表示_作業シート!$C:$M,9,FALSE),"")</f>
        <v/>
      </c>
    </row>
    <row r="1358" spans="1:4" x14ac:dyDescent="0.2">
      <c r="A1358" s="1" t="str">
        <f>IFERROR(VLOOKUP(1356,非表示_作業シート!$C:$K,7,FALSE),"")</f>
        <v/>
      </c>
      <c r="B1358" s="1" t="str">
        <f>IFERROR(VLOOKUP(1356,非表示_作業シート!$C:$M,10,FALSE),"")</f>
        <v/>
      </c>
      <c r="C1358" s="1" t="str">
        <f>IFERROR(VLOOKUP(1356,非表示_作業シート!$C:$M,11,FALSE),"")</f>
        <v/>
      </c>
      <c r="D1358" s="20" t="str">
        <f>IFERROR(VLOOKUP(1356,非表示_作業シート!$C:$M,9,FALSE),"")</f>
        <v/>
      </c>
    </row>
    <row r="1359" spans="1:4" x14ac:dyDescent="0.2">
      <c r="A1359" s="1" t="str">
        <f>IFERROR(VLOOKUP(1357,非表示_作業シート!$C:$K,7,FALSE),"")</f>
        <v/>
      </c>
      <c r="B1359" s="1" t="str">
        <f>IFERROR(VLOOKUP(1357,非表示_作業シート!$C:$M,10,FALSE),"")</f>
        <v/>
      </c>
      <c r="C1359" s="1" t="str">
        <f>IFERROR(VLOOKUP(1357,非表示_作業シート!$C:$M,11,FALSE),"")</f>
        <v/>
      </c>
      <c r="D1359" s="20" t="str">
        <f>IFERROR(VLOOKUP(1357,非表示_作業シート!$C:$M,9,FALSE),"")</f>
        <v/>
      </c>
    </row>
    <row r="1360" spans="1:4" x14ac:dyDescent="0.2">
      <c r="A1360" s="1" t="str">
        <f>IFERROR(VLOOKUP(1358,非表示_作業シート!$C:$K,7,FALSE),"")</f>
        <v/>
      </c>
      <c r="B1360" s="1" t="str">
        <f>IFERROR(VLOOKUP(1358,非表示_作業シート!$C:$M,10,FALSE),"")</f>
        <v/>
      </c>
      <c r="C1360" s="1" t="str">
        <f>IFERROR(VLOOKUP(1358,非表示_作業シート!$C:$M,11,FALSE),"")</f>
        <v/>
      </c>
      <c r="D1360" s="20" t="str">
        <f>IFERROR(VLOOKUP(1358,非表示_作業シート!$C:$M,9,FALSE),"")</f>
        <v/>
      </c>
    </row>
    <row r="1361" spans="1:4" x14ac:dyDescent="0.2">
      <c r="A1361" s="1" t="str">
        <f>IFERROR(VLOOKUP(1359,非表示_作業シート!$C:$K,7,FALSE),"")</f>
        <v/>
      </c>
      <c r="B1361" s="1" t="str">
        <f>IFERROR(VLOOKUP(1359,非表示_作業シート!$C:$M,10,FALSE),"")</f>
        <v/>
      </c>
      <c r="C1361" s="1" t="str">
        <f>IFERROR(VLOOKUP(1359,非表示_作業シート!$C:$M,11,FALSE),"")</f>
        <v/>
      </c>
      <c r="D1361" s="20" t="str">
        <f>IFERROR(VLOOKUP(1359,非表示_作業シート!$C:$M,9,FALSE),"")</f>
        <v/>
      </c>
    </row>
    <row r="1362" spans="1:4" x14ac:dyDescent="0.2">
      <c r="A1362" s="1" t="str">
        <f>IFERROR(VLOOKUP(1360,非表示_作業シート!$C:$K,7,FALSE),"")</f>
        <v/>
      </c>
      <c r="B1362" s="1" t="str">
        <f>IFERROR(VLOOKUP(1360,非表示_作業シート!$C:$M,10,FALSE),"")</f>
        <v/>
      </c>
      <c r="C1362" s="1" t="str">
        <f>IFERROR(VLOOKUP(1360,非表示_作業シート!$C:$M,11,FALSE),"")</f>
        <v/>
      </c>
      <c r="D1362" s="20" t="str">
        <f>IFERROR(VLOOKUP(1360,非表示_作業シート!$C:$M,9,FALSE),"")</f>
        <v/>
      </c>
    </row>
    <row r="1363" spans="1:4" x14ac:dyDescent="0.2">
      <c r="A1363" s="1" t="str">
        <f>IFERROR(VLOOKUP(1361,非表示_作業シート!$C:$K,7,FALSE),"")</f>
        <v/>
      </c>
      <c r="B1363" s="1" t="str">
        <f>IFERROR(VLOOKUP(1361,非表示_作業シート!$C:$M,10,FALSE),"")</f>
        <v/>
      </c>
      <c r="C1363" s="1" t="str">
        <f>IFERROR(VLOOKUP(1361,非表示_作業シート!$C:$M,11,FALSE),"")</f>
        <v/>
      </c>
      <c r="D1363" s="20" t="str">
        <f>IFERROR(VLOOKUP(1361,非表示_作業シート!$C:$M,9,FALSE),"")</f>
        <v/>
      </c>
    </row>
    <row r="1364" spans="1:4" x14ac:dyDescent="0.2">
      <c r="A1364" s="1" t="str">
        <f>IFERROR(VLOOKUP(1362,非表示_作業シート!$C:$K,7,FALSE),"")</f>
        <v/>
      </c>
      <c r="B1364" s="1" t="str">
        <f>IFERROR(VLOOKUP(1362,非表示_作業シート!$C:$M,10,FALSE),"")</f>
        <v/>
      </c>
      <c r="C1364" s="1" t="str">
        <f>IFERROR(VLOOKUP(1362,非表示_作業シート!$C:$M,11,FALSE),"")</f>
        <v/>
      </c>
      <c r="D1364" s="20" t="str">
        <f>IFERROR(VLOOKUP(1362,非表示_作業シート!$C:$M,9,FALSE),"")</f>
        <v/>
      </c>
    </row>
    <row r="1365" spans="1:4" x14ac:dyDescent="0.2">
      <c r="A1365" s="1" t="str">
        <f>IFERROR(VLOOKUP(1363,非表示_作業シート!$C:$K,7,FALSE),"")</f>
        <v/>
      </c>
      <c r="B1365" s="1" t="str">
        <f>IFERROR(VLOOKUP(1363,非表示_作業シート!$C:$M,10,FALSE),"")</f>
        <v/>
      </c>
      <c r="C1365" s="1" t="str">
        <f>IFERROR(VLOOKUP(1363,非表示_作業シート!$C:$M,11,FALSE),"")</f>
        <v/>
      </c>
      <c r="D1365" s="20" t="str">
        <f>IFERROR(VLOOKUP(1363,非表示_作業シート!$C:$M,9,FALSE),"")</f>
        <v/>
      </c>
    </row>
    <row r="1366" spans="1:4" x14ac:dyDescent="0.2">
      <c r="A1366" s="1" t="str">
        <f>IFERROR(VLOOKUP(1364,非表示_作業シート!$C:$K,7,FALSE),"")</f>
        <v/>
      </c>
      <c r="B1366" s="1" t="str">
        <f>IFERROR(VLOOKUP(1364,非表示_作業シート!$C:$M,10,FALSE),"")</f>
        <v/>
      </c>
      <c r="C1366" s="1" t="str">
        <f>IFERROR(VLOOKUP(1364,非表示_作業シート!$C:$M,11,FALSE),"")</f>
        <v/>
      </c>
      <c r="D1366" s="20" t="str">
        <f>IFERROR(VLOOKUP(1364,非表示_作業シート!$C:$M,9,FALSE),"")</f>
        <v/>
      </c>
    </row>
    <row r="1367" spans="1:4" x14ac:dyDescent="0.2">
      <c r="A1367" s="1" t="str">
        <f>IFERROR(VLOOKUP(1365,非表示_作業シート!$C:$K,7,FALSE),"")</f>
        <v/>
      </c>
      <c r="B1367" s="1" t="str">
        <f>IFERROR(VLOOKUP(1365,非表示_作業シート!$C:$M,10,FALSE),"")</f>
        <v/>
      </c>
      <c r="C1367" s="1" t="str">
        <f>IFERROR(VLOOKUP(1365,非表示_作業シート!$C:$M,11,FALSE),"")</f>
        <v/>
      </c>
      <c r="D1367" s="20" t="str">
        <f>IFERROR(VLOOKUP(1365,非表示_作業シート!$C:$M,9,FALSE),"")</f>
        <v/>
      </c>
    </row>
    <row r="1368" spans="1:4" x14ac:dyDescent="0.2">
      <c r="A1368" s="1" t="str">
        <f>IFERROR(VLOOKUP(1366,非表示_作業シート!$C:$K,7,FALSE),"")</f>
        <v/>
      </c>
      <c r="B1368" s="1" t="str">
        <f>IFERROR(VLOOKUP(1366,非表示_作業シート!$C:$M,10,FALSE),"")</f>
        <v/>
      </c>
      <c r="C1368" s="1" t="str">
        <f>IFERROR(VLOOKUP(1366,非表示_作業シート!$C:$M,11,FALSE),"")</f>
        <v/>
      </c>
      <c r="D1368" s="20" t="str">
        <f>IFERROR(VLOOKUP(1366,非表示_作業シート!$C:$M,9,FALSE),"")</f>
        <v/>
      </c>
    </row>
    <row r="1369" spans="1:4" x14ac:dyDescent="0.2">
      <c r="A1369" s="1" t="str">
        <f>IFERROR(VLOOKUP(1367,非表示_作業シート!$C:$K,7,FALSE),"")</f>
        <v/>
      </c>
      <c r="B1369" s="1" t="str">
        <f>IFERROR(VLOOKUP(1367,非表示_作業シート!$C:$M,10,FALSE),"")</f>
        <v/>
      </c>
      <c r="C1369" s="1" t="str">
        <f>IFERROR(VLOOKUP(1367,非表示_作業シート!$C:$M,11,FALSE),"")</f>
        <v/>
      </c>
      <c r="D1369" s="20" t="str">
        <f>IFERROR(VLOOKUP(1367,非表示_作業シート!$C:$M,9,FALSE),"")</f>
        <v/>
      </c>
    </row>
    <row r="1370" spans="1:4" x14ac:dyDescent="0.2">
      <c r="A1370" s="1" t="str">
        <f>IFERROR(VLOOKUP(1368,非表示_作業シート!$C:$K,7,FALSE),"")</f>
        <v/>
      </c>
      <c r="B1370" s="1" t="str">
        <f>IFERROR(VLOOKUP(1368,非表示_作業シート!$C:$M,10,FALSE),"")</f>
        <v/>
      </c>
      <c r="C1370" s="1" t="str">
        <f>IFERROR(VLOOKUP(1368,非表示_作業シート!$C:$M,11,FALSE),"")</f>
        <v/>
      </c>
      <c r="D1370" s="20" t="str">
        <f>IFERROR(VLOOKUP(1368,非表示_作業シート!$C:$M,9,FALSE),"")</f>
        <v/>
      </c>
    </row>
    <row r="1371" spans="1:4" x14ac:dyDescent="0.2">
      <c r="A1371" s="1" t="str">
        <f>IFERROR(VLOOKUP(1369,非表示_作業シート!$C:$K,7,FALSE),"")</f>
        <v/>
      </c>
      <c r="B1371" s="1" t="str">
        <f>IFERROR(VLOOKUP(1369,非表示_作業シート!$C:$M,10,FALSE),"")</f>
        <v/>
      </c>
      <c r="C1371" s="1" t="str">
        <f>IFERROR(VLOOKUP(1369,非表示_作業シート!$C:$M,11,FALSE),"")</f>
        <v/>
      </c>
      <c r="D1371" s="20" t="str">
        <f>IFERROR(VLOOKUP(1369,非表示_作業シート!$C:$M,9,FALSE),"")</f>
        <v/>
      </c>
    </row>
    <row r="1372" spans="1:4" x14ac:dyDescent="0.2">
      <c r="A1372" s="1" t="str">
        <f>IFERROR(VLOOKUP(1370,非表示_作業シート!$C:$K,7,FALSE),"")</f>
        <v/>
      </c>
      <c r="B1372" s="1" t="str">
        <f>IFERROR(VLOOKUP(1370,非表示_作業シート!$C:$M,10,FALSE),"")</f>
        <v/>
      </c>
      <c r="C1372" s="1" t="str">
        <f>IFERROR(VLOOKUP(1370,非表示_作業シート!$C:$M,11,FALSE),"")</f>
        <v/>
      </c>
      <c r="D1372" s="20" t="str">
        <f>IFERROR(VLOOKUP(1370,非表示_作業シート!$C:$M,9,FALSE),"")</f>
        <v/>
      </c>
    </row>
    <row r="1373" spans="1:4" x14ac:dyDescent="0.2">
      <c r="A1373" s="1" t="str">
        <f>IFERROR(VLOOKUP(1371,非表示_作業シート!$C:$K,7,FALSE),"")</f>
        <v/>
      </c>
      <c r="B1373" s="1" t="str">
        <f>IFERROR(VLOOKUP(1371,非表示_作業シート!$C:$M,10,FALSE),"")</f>
        <v/>
      </c>
      <c r="C1373" s="1" t="str">
        <f>IFERROR(VLOOKUP(1371,非表示_作業シート!$C:$M,11,FALSE),"")</f>
        <v/>
      </c>
      <c r="D1373" s="20" t="str">
        <f>IFERROR(VLOOKUP(1371,非表示_作業シート!$C:$M,9,FALSE),"")</f>
        <v/>
      </c>
    </row>
    <row r="1374" spans="1:4" x14ac:dyDescent="0.2">
      <c r="A1374" s="1" t="str">
        <f>IFERROR(VLOOKUP(1372,非表示_作業シート!$C:$K,7,FALSE),"")</f>
        <v/>
      </c>
      <c r="B1374" s="1" t="str">
        <f>IFERROR(VLOOKUP(1372,非表示_作業シート!$C:$M,10,FALSE),"")</f>
        <v/>
      </c>
      <c r="C1374" s="1" t="str">
        <f>IFERROR(VLOOKUP(1372,非表示_作業シート!$C:$M,11,FALSE),"")</f>
        <v/>
      </c>
      <c r="D1374" s="20" t="str">
        <f>IFERROR(VLOOKUP(1372,非表示_作業シート!$C:$M,9,FALSE),"")</f>
        <v/>
      </c>
    </row>
    <row r="1375" spans="1:4" x14ac:dyDescent="0.2">
      <c r="A1375" s="1" t="str">
        <f>IFERROR(VLOOKUP(1373,非表示_作業シート!$C:$K,7,FALSE),"")</f>
        <v/>
      </c>
      <c r="B1375" s="1" t="str">
        <f>IFERROR(VLOOKUP(1373,非表示_作業シート!$C:$M,10,FALSE),"")</f>
        <v/>
      </c>
      <c r="C1375" s="1" t="str">
        <f>IFERROR(VLOOKUP(1373,非表示_作業シート!$C:$M,11,FALSE),"")</f>
        <v/>
      </c>
      <c r="D1375" s="20" t="str">
        <f>IFERROR(VLOOKUP(1373,非表示_作業シート!$C:$M,9,FALSE),"")</f>
        <v/>
      </c>
    </row>
    <row r="1376" spans="1:4" x14ac:dyDescent="0.2">
      <c r="A1376" s="1" t="str">
        <f>IFERROR(VLOOKUP(1374,非表示_作業シート!$C:$K,7,FALSE),"")</f>
        <v/>
      </c>
      <c r="B1376" s="1" t="str">
        <f>IFERROR(VLOOKUP(1374,非表示_作業シート!$C:$M,10,FALSE),"")</f>
        <v/>
      </c>
      <c r="C1376" s="1" t="str">
        <f>IFERROR(VLOOKUP(1374,非表示_作業シート!$C:$M,11,FALSE),"")</f>
        <v/>
      </c>
      <c r="D1376" s="20" t="str">
        <f>IFERROR(VLOOKUP(1374,非表示_作業シート!$C:$M,9,FALSE),"")</f>
        <v/>
      </c>
    </row>
    <row r="1377" spans="1:4" x14ac:dyDescent="0.2">
      <c r="A1377" s="1" t="str">
        <f>IFERROR(VLOOKUP(1375,非表示_作業シート!$C:$K,7,FALSE),"")</f>
        <v/>
      </c>
      <c r="B1377" s="1" t="str">
        <f>IFERROR(VLOOKUP(1375,非表示_作業シート!$C:$M,10,FALSE),"")</f>
        <v/>
      </c>
      <c r="C1377" s="1" t="str">
        <f>IFERROR(VLOOKUP(1375,非表示_作業シート!$C:$M,11,FALSE),"")</f>
        <v/>
      </c>
      <c r="D1377" s="20" t="str">
        <f>IFERROR(VLOOKUP(1375,非表示_作業シート!$C:$M,9,FALSE),"")</f>
        <v/>
      </c>
    </row>
    <row r="1378" spans="1:4" x14ac:dyDescent="0.2">
      <c r="A1378" s="1" t="str">
        <f>IFERROR(VLOOKUP(1376,非表示_作業シート!$C:$K,7,FALSE),"")</f>
        <v/>
      </c>
      <c r="B1378" s="1" t="str">
        <f>IFERROR(VLOOKUP(1376,非表示_作業シート!$C:$M,10,FALSE),"")</f>
        <v/>
      </c>
      <c r="C1378" s="1" t="str">
        <f>IFERROR(VLOOKUP(1376,非表示_作業シート!$C:$M,11,FALSE),"")</f>
        <v/>
      </c>
      <c r="D1378" s="20" t="str">
        <f>IFERROR(VLOOKUP(1376,非表示_作業シート!$C:$M,9,FALSE),"")</f>
        <v/>
      </c>
    </row>
    <row r="1379" spans="1:4" x14ac:dyDescent="0.2">
      <c r="A1379" s="1" t="str">
        <f>IFERROR(VLOOKUP(1377,非表示_作業シート!$C:$K,7,FALSE),"")</f>
        <v/>
      </c>
      <c r="B1379" s="1" t="str">
        <f>IFERROR(VLOOKUP(1377,非表示_作業シート!$C:$M,10,FALSE),"")</f>
        <v/>
      </c>
      <c r="C1379" s="1" t="str">
        <f>IFERROR(VLOOKUP(1377,非表示_作業シート!$C:$M,11,FALSE),"")</f>
        <v/>
      </c>
      <c r="D1379" s="20" t="str">
        <f>IFERROR(VLOOKUP(1377,非表示_作業シート!$C:$M,9,FALSE),"")</f>
        <v/>
      </c>
    </row>
    <row r="1380" spans="1:4" x14ac:dyDescent="0.2">
      <c r="A1380" s="1" t="str">
        <f>IFERROR(VLOOKUP(1378,非表示_作業シート!$C:$K,7,FALSE),"")</f>
        <v/>
      </c>
      <c r="B1380" s="1" t="str">
        <f>IFERROR(VLOOKUP(1378,非表示_作業シート!$C:$M,10,FALSE),"")</f>
        <v/>
      </c>
      <c r="C1380" s="1" t="str">
        <f>IFERROR(VLOOKUP(1378,非表示_作業シート!$C:$M,11,FALSE),"")</f>
        <v/>
      </c>
      <c r="D1380" s="20" t="str">
        <f>IFERROR(VLOOKUP(1378,非表示_作業シート!$C:$M,9,FALSE),"")</f>
        <v/>
      </c>
    </row>
    <row r="1381" spans="1:4" x14ac:dyDescent="0.2">
      <c r="A1381" s="1" t="str">
        <f>IFERROR(VLOOKUP(1379,非表示_作業シート!$C:$K,7,FALSE),"")</f>
        <v/>
      </c>
      <c r="B1381" s="1" t="str">
        <f>IFERROR(VLOOKUP(1379,非表示_作業シート!$C:$M,10,FALSE),"")</f>
        <v/>
      </c>
      <c r="C1381" s="1" t="str">
        <f>IFERROR(VLOOKUP(1379,非表示_作業シート!$C:$M,11,FALSE),"")</f>
        <v/>
      </c>
      <c r="D1381" s="20" t="str">
        <f>IFERROR(VLOOKUP(1379,非表示_作業シート!$C:$M,9,FALSE),"")</f>
        <v/>
      </c>
    </row>
    <row r="1382" spans="1:4" x14ac:dyDescent="0.2">
      <c r="A1382" s="1" t="str">
        <f>IFERROR(VLOOKUP(1380,非表示_作業シート!$C:$K,7,FALSE),"")</f>
        <v/>
      </c>
      <c r="B1382" s="1" t="str">
        <f>IFERROR(VLOOKUP(1380,非表示_作業シート!$C:$M,10,FALSE),"")</f>
        <v/>
      </c>
      <c r="C1382" s="1" t="str">
        <f>IFERROR(VLOOKUP(1380,非表示_作業シート!$C:$M,11,FALSE),"")</f>
        <v/>
      </c>
      <c r="D1382" s="20" t="str">
        <f>IFERROR(VLOOKUP(1380,非表示_作業シート!$C:$M,9,FALSE),"")</f>
        <v/>
      </c>
    </row>
    <row r="1383" spans="1:4" x14ac:dyDescent="0.2">
      <c r="A1383" s="1" t="str">
        <f>IFERROR(VLOOKUP(1381,非表示_作業シート!$C:$K,7,FALSE),"")</f>
        <v/>
      </c>
      <c r="B1383" s="1" t="str">
        <f>IFERROR(VLOOKUP(1381,非表示_作業シート!$C:$M,10,FALSE),"")</f>
        <v/>
      </c>
      <c r="C1383" s="1" t="str">
        <f>IFERROR(VLOOKUP(1381,非表示_作業シート!$C:$M,11,FALSE),"")</f>
        <v/>
      </c>
      <c r="D1383" s="20" t="str">
        <f>IFERROR(VLOOKUP(1381,非表示_作業シート!$C:$M,9,FALSE),"")</f>
        <v/>
      </c>
    </row>
    <row r="1384" spans="1:4" x14ac:dyDescent="0.2">
      <c r="A1384" s="1" t="str">
        <f>IFERROR(VLOOKUP(1382,非表示_作業シート!$C:$K,7,FALSE),"")</f>
        <v/>
      </c>
      <c r="B1384" s="1" t="str">
        <f>IFERROR(VLOOKUP(1382,非表示_作業シート!$C:$M,10,FALSE),"")</f>
        <v/>
      </c>
      <c r="C1384" s="1" t="str">
        <f>IFERROR(VLOOKUP(1382,非表示_作業シート!$C:$M,11,FALSE),"")</f>
        <v/>
      </c>
      <c r="D1384" s="20" t="str">
        <f>IFERROR(VLOOKUP(1382,非表示_作業シート!$C:$M,9,FALSE),"")</f>
        <v/>
      </c>
    </row>
    <row r="1385" spans="1:4" x14ac:dyDescent="0.2">
      <c r="A1385" s="1" t="str">
        <f>IFERROR(VLOOKUP(1383,非表示_作業シート!$C:$K,7,FALSE),"")</f>
        <v/>
      </c>
      <c r="B1385" s="1" t="str">
        <f>IFERROR(VLOOKUP(1383,非表示_作業シート!$C:$M,10,FALSE),"")</f>
        <v/>
      </c>
      <c r="C1385" s="1" t="str">
        <f>IFERROR(VLOOKUP(1383,非表示_作業シート!$C:$M,11,FALSE),"")</f>
        <v/>
      </c>
      <c r="D1385" s="20" t="str">
        <f>IFERROR(VLOOKUP(1383,非表示_作業シート!$C:$M,9,FALSE),"")</f>
        <v/>
      </c>
    </row>
    <row r="1386" spans="1:4" x14ac:dyDescent="0.2">
      <c r="A1386" s="1" t="str">
        <f>IFERROR(VLOOKUP(1384,非表示_作業シート!$C:$K,7,FALSE),"")</f>
        <v/>
      </c>
      <c r="B1386" s="1" t="str">
        <f>IFERROR(VLOOKUP(1384,非表示_作業シート!$C:$M,10,FALSE),"")</f>
        <v/>
      </c>
      <c r="C1386" s="1" t="str">
        <f>IFERROR(VLOOKUP(1384,非表示_作業シート!$C:$M,11,FALSE),"")</f>
        <v/>
      </c>
      <c r="D1386" s="20" t="str">
        <f>IFERROR(VLOOKUP(1384,非表示_作業シート!$C:$M,9,FALSE),"")</f>
        <v/>
      </c>
    </row>
    <row r="1387" spans="1:4" x14ac:dyDescent="0.2">
      <c r="A1387" s="1" t="str">
        <f>IFERROR(VLOOKUP(1385,非表示_作業シート!$C:$K,7,FALSE),"")</f>
        <v/>
      </c>
      <c r="B1387" s="1" t="str">
        <f>IFERROR(VLOOKUP(1385,非表示_作業シート!$C:$M,10,FALSE),"")</f>
        <v/>
      </c>
      <c r="C1387" s="1" t="str">
        <f>IFERROR(VLOOKUP(1385,非表示_作業シート!$C:$M,11,FALSE),"")</f>
        <v/>
      </c>
      <c r="D1387" s="20" t="str">
        <f>IFERROR(VLOOKUP(1385,非表示_作業シート!$C:$M,9,FALSE),"")</f>
        <v/>
      </c>
    </row>
    <row r="1388" spans="1:4" x14ac:dyDescent="0.2">
      <c r="A1388" s="1" t="str">
        <f>IFERROR(VLOOKUP(1386,非表示_作業シート!$C:$K,7,FALSE),"")</f>
        <v/>
      </c>
      <c r="B1388" s="1" t="str">
        <f>IFERROR(VLOOKUP(1386,非表示_作業シート!$C:$M,10,FALSE),"")</f>
        <v/>
      </c>
      <c r="C1388" s="1" t="str">
        <f>IFERROR(VLOOKUP(1386,非表示_作業シート!$C:$M,11,FALSE),"")</f>
        <v/>
      </c>
      <c r="D1388" s="20" t="str">
        <f>IFERROR(VLOOKUP(1386,非表示_作業シート!$C:$M,9,FALSE),"")</f>
        <v/>
      </c>
    </row>
    <row r="1389" spans="1:4" x14ac:dyDescent="0.2">
      <c r="A1389" s="1" t="str">
        <f>IFERROR(VLOOKUP(1387,非表示_作業シート!$C:$K,7,FALSE),"")</f>
        <v/>
      </c>
      <c r="B1389" s="1" t="str">
        <f>IFERROR(VLOOKUP(1387,非表示_作業シート!$C:$M,10,FALSE),"")</f>
        <v/>
      </c>
      <c r="C1389" s="1" t="str">
        <f>IFERROR(VLOOKUP(1387,非表示_作業シート!$C:$M,11,FALSE),"")</f>
        <v/>
      </c>
      <c r="D1389" s="20" t="str">
        <f>IFERROR(VLOOKUP(1387,非表示_作業シート!$C:$M,9,FALSE),"")</f>
        <v/>
      </c>
    </row>
    <row r="1390" spans="1:4" x14ac:dyDescent="0.2">
      <c r="A1390" s="1" t="str">
        <f>IFERROR(VLOOKUP(1388,非表示_作業シート!$C:$K,7,FALSE),"")</f>
        <v/>
      </c>
      <c r="B1390" s="1" t="str">
        <f>IFERROR(VLOOKUP(1388,非表示_作業シート!$C:$M,10,FALSE),"")</f>
        <v/>
      </c>
      <c r="C1390" s="1" t="str">
        <f>IFERROR(VLOOKUP(1388,非表示_作業シート!$C:$M,11,FALSE),"")</f>
        <v/>
      </c>
      <c r="D1390" s="20" t="str">
        <f>IFERROR(VLOOKUP(1388,非表示_作業シート!$C:$M,9,FALSE),"")</f>
        <v/>
      </c>
    </row>
    <row r="1391" spans="1:4" x14ac:dyDescent="0.2">
      <c r="A1391" s="1" t="str">
        <f>IFERROR(VLOOKUP(1389,非表示_作業シート!$C:$K,7,FALSE),"")</f>
        <v/>
      </c>
      <c r="B1391" s="1" t="str">
        <f>IFERROR(VLOOKUP(1389,非表示_作業シート!$C:$M,10,FALSE),"")</f>
        <v/>
      </c>
      <c r="C1391" s="1" t="str">
        <f>IFERROR(VLOOKUP(1389,非表示_作業シート!$C:$M,11,FALSE),"")</f>
        <v/>
      </c>
      <c r="D1391" s="20" t="str">
        <f>IFERROR(VLOOKUP(1389,非表示_作業シート!$C:$M,9,FALSE),"")</f>
        <v/>
      </c>
    </row>
    <row r="1392" spans="1:4" x14ac:dyDescent="0.2">
      <c r="A1392" s="1" t="str">
        <f>IFERROR(VLOOKUP(1390,非表示_作業シート!$C:$K,7,FALSE),"")</f>
        <v/>
      </c>
      <c r="B1392" s="1" t="str">
        <f>IFERROR(VLOOKUP(1390,非表示_作業シート!$C:$M,10,FALSE),"")</f>
        <v/>
      </c>
      <c r="C1392" s="1" t="str">
        <f>IFERROR(VLOOKUP(1390,非表示_作業シート!$C:$M,11,FALSE),"")</f>
        <v/>
      </c>
      <c r="D1392" s="20" t="str">
        <f>IFERROR(VLOOKUP(1390,非表示_作業シート!$C:$M,9,FALSE),"")</f>
        <v/>
      </c>
    </row>
    <row r="1393" spans="1:4" x14ac:dyDescent="0.2">
      <c r="A1393" s="1" t="str">
        <f>IFERROR(VLOOKUP(1391,非表示_作業シート!$C:$K,7,FALSE),"")</f>
        <v/>
      </c>
      <c r="B1393" s="1" t="str">
        <f>IFERROR(VLOOKUP(1391,非表示_作業シート!$C:$M,10,FALSE),"")</f>
        <v/>
      </c>
      <c r="C1393" s="1" t="str">
        <f>IFERROR(VLOOKUP(1391,非表示_作業シート!$C:$M,11,FALSE),"")</f>
        <v/>
      </c>
      <c r="D1393" s="20" t="str">
        <f>IFERROR(VLOOKUP(1391,非表示_作業シート!$C:$M,9,FALSE),"")</f>
        <v/>
      </c>
    </row>
    <row r="1394" spans="1:4" x14ac:dyDescent="0.2">
      <c r="A1394" s="1" t="str">
        <f>IFERROR(VLOOKUP(1392,非表示_作業シート!$C:$K,7,FALSE),"")</f>
        <v/>
      </c>
      <c r="B1394" s="1" t="str">
        <f>IFERROR(VLOOKUP(1392,非表示_作業シート!$C:$M,10,FALSE),"")</f>
        <v/>
      </c>
      <c r="C1394" s="1" t="str">
        <f>IFERROR(VLOOKUP(1392,非表示_作業シート!$C:$M,11,FALSE),"")</f>
        <v/>
      </c>
      <c r="D1394" s="20" t="str">
        <f>IFERROR(VLOOKUP(1392,非表示_作業シート!$C:$M,9,FALSE),"")</f>
        <v/>
      </c>
    </row>
    <row r="1395" spans="1:4" x14ac:dyDescent="0.2">
      <c r="A1395" s="1" t="str">
        <f>IFERROR(VLOOKUP(1393,非表示_作業シート!$C:$K,7,FALSE),"")</f>
        <v/>
      </c>
      <c r="B1395" s="1" t="str">
        <f>IFERROR(VLOOKUP(1393,非表示_作業シート!$C:$M,10,FALSE),"")</f>
        <v/>
      </c>
      <c r="C1395" s="1" t="str">
        <f>IFERROR(VLOOKUP(1393,非表示_作業シート!$C:$M,11,FALSE),"")</f>
        <v/>
      </c>
      <c r="D1395" s="20" t="str">
        <f>IFERROR(VLOOKUP(1393,非表示_作業シート!$C:$M,9,FALSE),"")</f>
        <v/>
      </c>
    </row>
    <row r="1396" spans="1:4" x14ac:dyDescent="0.2">
      <c r="A1396" s="1" t="str">
        <f>IFERROR(VLOOKUP(1394,非表示_作業シート!$C:$K,7,FALSE),"")</f>
        <v/>
      </c>
      <c r="B1396" s="1" t="str">
        <f>IFERROR(VLOOKUP(1394,非表示_作業シート!$C:$M,10,FALSE),"")</f>
        <v/>
      </c>
      <c r="C1396" s="1" t="str">
        <f>IFERROR(VLOOKUP(1394,非表示_作業シート!$C:$M,11,FALSE),"")</f>
        <v/>
      </c>
      <c r="D1396" s="20" t="str">
        <f>IFERROR(VLOOKUP(1394,非表示_作業シート!$C:$M,9,FALSE),"")</f>
        <v/>
      </c>
    </row>
    <row r="1397" spans="1:4" x14ac:dyDescent="0.2">
      <c r="A1397" s="1" t="str">
        <f>IFERROR(VLOOKUP(1395,非表示_作業シート!$C:$K,7,FALSE),"")</f>
        <v/>
      </c>
      <c r="B1397" s="1" t="str">
        <f>IFERROR(VLOOKUP(1395,非表示_作業シート!$C:$M,10,FALSE),"")</f>
        <v/>
      </c>
      <c r="C1397" s="1" t="str">
        <f>IFERROR(VLOOKUP(1395,非表示_作業シート!$C:$M,11,FALSE),"")</f>
        <v/>
      </c>
      <c r="D1397" s="20" t="str">
        <f>IFERROR(VLOOKUP(1395,非表示_作業シート!$C:$M,9,FALSE),"")</f>
        <v/>
      </c>
    </row>
    <row r="1398" spans="1:4" x14ac:dyDescent="0.2">
      <c r="A1398" s="1" t="str">
        <f>IFERROR(VLOOKUP(1396,非表示_作業シート!$C:$K,7,FALSE),"")</f>
        <v/>
      </c>
      <c r="B1398" s="1" t="str">
        <f>IFERROR(VLOOKUP(1396,非表示_作業シート!$C:$M,10,FALSE),"")</f>
        <v/>
      </c>
      <c r="C1398" s="1" t="str">
        <f>IFERROR(VLOOKUP(1396,非表示_作業シート!$C:$M,11,FALSE),"")</f>
        <v/>
      </c>
      <c r="D1398" s="20" t="str">
        <f>IFERROR(VLOOKUP(1396,非表示_作業シート!$C:$M,9,FALSE),"")</f>
        <v/>
      </c>
    </row>
    <row r="1399" spans="1:4" x14ac:dyDescent="0.2">
      <c r="A1399" s="1" t="str">
        <f>IFERROR(VLOOKUP(1397,非表示_作業シート!$C:$K,7,FALSE),"")</f>
        <v/>
      </c>
      <c r="B1399" s="1" t="str">
        <f>IFERROR(VLOOKUP(1397,非表示_作業シート!$C:$M,10,FALSE),"")</f>
        <v/>
      </c>
      <c r="C1399" s="1" t="str">
        <f>IFERROR(VLOOKUP(1397,非表示_作業シート!$C:$M,11,FALSE),"")</f>
        <v/>
      </c>
      <c r="D1399" s="20" t="str">
        <f>IFERROR(VLOOKUP(1397,非表示_作業シート!$C:$M,9,FALSE),"")</f>
        <v/>
      </c>
    </row>
    <row r="1400" spans="1:4" x14ac:dyDescent="0.2">
      <c r="A1400" s="1" t="str">
        <f>IFERROR(VLOOKUP(1398,非表示_作業シート!$C:$K,7,FALSE),"")</f>
        <v/>
      </c>
      <c r="B1400" s="1" t="str">
        <f>IFERROR(VLOOKUP(1398,非表示_作業シート!$C:$M,10,FALSE),"")</f>
        <v/>
      </c>
      <c r="C1400" s="1" t="str">
        <f>IFERROR(VLOOKUP(1398,非表示_作業シート!$C:$M,11,FALSE),"")</f>
        <v/>
      </c>
      <c r="D1400" s="20" t="str">
        <f>IFERROR(VLOOKUP(1398,非表示_作業シート!$C:$M,9,FALSE),"")</f>
        <v/>
      </c>
    </row>
    <row r="1401" spans="1:4" x14ac:dyDescent="0.2">
      <c r="A1401" s="1" t="str">
        <f>IFERROR(VLOOKUP(1399,非表示_作業シート!$C:$K,7,FALSE),"")</f>
        <v/>
      </c>
      <c r="B1401" s="1" t="str">
        <f>IFERROR(VLOOKUP(1399,非表示_作業シート!$C:$M,10,FALSE),"")</f>
        <v/>
      </c>
      <c r="C1401" s="1" t="str">
        <f>IFERROR(VLOOKUP(1399,非表示_作業シート!$C:$M,11,FALSE),"")</f>
        <v/>
      </c>
      <c r="D1401" s="20" t="str">
        <f>IFERROR(VLOOKUP(1399,非表示_作業シート!$C:$M,9,FALSE),"")</f>
        <v/>
      </c>
    </row>
    <row r="1402" spans="1:4" x14ac:dyDescent="0.2">
      <c r="A1402" s="1" t="str">
        <f>IFERROR(VLOOKUP(1400,非表示_作業シート!$C:$K,7,FALSE),"")</f>
        <v/>
      </c>
      <c r="B1402" s="1" t="str">
        <f>IFERROR(VLOOKUP(1400,非表示_作業シート!$C:$M,10,FALSE),"")</f>
        <v/>
      </c>
      <c r="C1402" s="1" t="str">
        <f>IFERROR(VLOOKUP(1400,非表示_作業シート!$C:$M,11,FALSE),"")</f>
        <v/>
      </c>
      <c r="D1402" s="20" t="str">
        <f>IFERROR(VLOOKUP(1400,非表示_作業シート!$C:$M,9,FALSE),"")</f>
        <v/>
      </c>
    </row>
    <row r="1403" spans="1:4" x14ac:dyDescent="0.2">
      <c r="A1403" s="1" t="str">
        <f>IFERROR(VLOOKUP(1401,非表示_作業シート!$C:$K,7,FALSE),"")</f>
        <v/>
      </c>
      <c r="B1403" s="1" t="str">
        <f>IFERROR(VLOOKUP(1401,非表示_作業シート!$C:$M,10,FALSE),"")</f>
        <v/>
      </c>
      <c r="C1403" s="1" t="str">
        <f>IFERROR(VLOOKUP(1401,非表示_作業シート!$C:$M,11,FALSE),"")</f>
        <v/>
      </c>
      <c r="D1403" s="20" t="str">
        <f>IFERROR(VLOOKUP(1401,非表示_作業シート!$C:$M,9,FALSE),"")</f>
        <v/>
      </c>
    </row>
    <row r="1404" spans="1:4" x14ac:dyDescent="0.2">
      <c r="A1404" s="1" t="str">
        <f>IFERROR(VLOOKUP(1402,非表示_作業シート!$C:$K,7,FALSE),"")</f>
        <v/>
      </c>
      <c r="B1404" s="1" t="str">
        <f>IFERROR(VLOOKUP(1402,非表示_作業シート!$C:$M,10,FALSE),"")</f>
        <v/>
      </c>
      <c r="C1404" s="1" t="str">
        <f>IFERROR(VLOOKUP(1402,非表示_作業シート!$C:$M,11,FALSE),"")</f>
        <v/>
      </c>
      <c r="D1404" s="20" t="str">
        <f>IFERROR(VLOOKUP(1402,非表示_作業シート!$C:$M,9,FALSE),"")</f>
        <v/>
      </c>
    </row>
    <row r="1405" spans="1:4" x14ac:dyDescent="0.2">
      <c r="A1405" s="1" t="str">
        <f>IFERROR(VLOOKUP(1403,非表示_作業シート!$C:$K,7,FALSE),"")</f>
        <v/>
      </c>
      <c r="B1405" s="1" t="str">
        <f>IFERROR(VLOOKUP(1403,非表示_作業シート!$C:$M,10,FALSE),"")</f>
        <v/>
      </c>
      <c r="C1405" s="1" t="str">
        <f>IFERROR(VLOOKUP(1403,非表示_作業シート!$C:$M,11,FALSE),"")</f>
        <v/>
      </c>
      <c r="D1405" s="20" t="str">
        <f>IFERROR(VLOOKUP(1403,非表示_作業シート!$C:$M,9,FALSE),"")</f>
        <v/>
      </c>
    </row>
    <row r="1406" spans="1:4" x14ac:dyDescent="0.2">
      <c r="A1406" s="1" t="str">
        <f>IFERROR(VLOOKUP(1404,非表示_作業シート!$C:$K,7,FALSE),"")</f>
        <v/>
      </c>
      <c r="B1406" s="1" t="str">
        <f>IFERROR(VLOOKUP(1404,非表示_作業シート!$C:$M,10,FALSE),"")</f>
        <v/>
      </c>
      <c r="C1406" s="1" t="str">
        <f>IFERROR(VLOOKUP(1404,非表示_作業シート!$C:$M,11,FALSE),"")</f>
        <v/>
      </c>
      <c r="D1406" s="20" t="str">
        <f>IFERROR(VLOOKUP(1404,非表示_作業シート!$C:$M,9,FALSE),"")</f>
        <v/>
      </c>
    </row>
    <row r="1407" spans="1:4" x14ac:dyDescent="0.2">
      <c r="A1407" s="1" t="str">
        <f>IFERROR(VLOOKUP(1405,非表示_作業シート!$C:$K,7,FALSE),"")</f>
        <v/>
      </c>
      <c r="B1407" s="1" t="str">
        <f>IFERROR(VLOOKUP(1405,非表示_作業シート!$C:$M,10,FALSE),"")</f>
        <v/>
      </c>
      <c r="C1407" s="1" t="str">
        <f>IFERROR(VLOOKUP(1405,非表示_作業シート!$C:$M,11,FALSE),"")</f>
        <v/>
      </c>
      <c r="D1407" s="20" t="str">
        <f>IFERROR(VLOOKUP(1405,非表示_作業シート!$C:$M,9,FALSE),"")</f>
        <v/>
      </c>
    </row>
    <row r="1408" spans="1:4" x14ac:dyDescent="0.2">
      <c r="A1408" s="1" t="str">
        <f>IFERROR(VLOOKUP(1406,非表示_作業シート!$C:$K,7,FALSE),"")</f>
        <v/>
      </c>
      <c r="B1408" s="1" t="str">
        <f>IFERROR(VLOOKUP(1406,非表示_作業シート!$C:$M,10,FALSE),"")</f>
        <v/>
      </c>
      <c r="C1408" s="1" t="str">
        <f>IFERROR(VLOOKUP(1406,非表示_作業シート!$C:$M,11,FALSE),"")</f>
        <v/>
      </c>
      <c r="D1408" s="20" t="str">
        <f>IFERROR(VLOOKUP(1406,非表示_作業シート!$C:$M,9,FALSE),"")</f>
        <v/>
      </c>
    </row>
    <row r="1409" spans="1:4" x14ac:dyDescent="0.2">
      <c r="A1409" s="1" t="str">
        <f>IFERROR(VLOOKUP(1407,非表示_作業シート!$C:$K,7,FALSE),"")</f>
        <v/>
      </c>
      <c r="B1409" s="1" t="str">
        <f>IFERROR(VLOOKUP(1407,非表示_作業シート!$C:$M,10,FALSE),"")</f>
        <v/>
      </c>
      <c r="C1409" s="1" t="str">
        <f>IFERROR(VLOOKUP(1407,非表示_作業シート!$C:$M,11,FALSE),"")</f>
        <v/>
      </c>
      <c r="D1409" s="20" t="str">
        <f>IFERROR(VLOOKUP(1407,非表示_作業シート!$C:$M,9,FALSE),"")</f>
        <v/>
      </c>
    </row>
    <row r="1410" spans="1:4" x14ac:dyDescent="0.2">
      <c r="A1410" s="1" t="str">
        <f>IFERROR(VLOOKUP(1408,非表示_作業シート!$C:$K,7,FALSE),"")</f>
        <v/>
      </c>
      <c r="B1410" s="1" t="str">
        <f>IFERROR(VLOOKUP(1408,非表示_作業シート!$C:$M,10,FALSE),"")</f>
        <v/>
      </c>
      <c r="C1410" s="1" t="str">
        <f>IFERROR(VLOOKUP(1408,非表示_作業シート!$C:$M,11,FALSE),"")</f>
        <v/>
      </c>
      <c r="D1410" s="20" t="str">
        <f>IFERROR(VLOOKUP(1408,非表示_作業シート!$C:$M,9,FALSE),"")</f>
        <v/>
      </c>
    </row>
    <row r="1411" spans="1:4" x14ac:dyDescent="0.2">
      <c r="A1411" s="1" t="str">
        <f>IFERROR(VLOOKUP(1409,非表示_作業シート!$C:$K,7,FALSE),"")</f>
        <v/>
      </c>
      <c r="B1411" s="1" t="str">
        <f>IFERROR(VLOOKUP(1409,非表示_作業シート!$C:$M,10,FALSE),"")</f>
        <v/>
      </c>
      <c r="C1411" s="1" t="str">
        <f>IFERROR(VLOOKUP(1409,非表示_作業シート!$C:$M,11,FALSE),"")</f>
        <v/>
      </c>
      <c r="D1411" s="20" t="str">
        <f>IFERROR(VLOOKUP(1409,非表示_作業シート!$C:$M,9,FALSE),"")</f>
        <v/>
      </c>
    </row>
    <row r="1412" spans="1:4" x14ac:dyDescent="0.2">
      <c r="A1412" s="1" t="str">
        <f>IFERROR(VLOOKUP(1410,非表示_作業シート!$C:$K,7,FALSE),"")</f>
        <v/>
      </c>
      <c r="B1412" s="1" t="str">
        <f>IFERROR(VLOOKUP(1410,非表示_作業シート!$C:$M,10,FALSE),"")</f>
        <v/>
      </c>
      <c r="C1412" s="1" t="str">
        <f>IFERROR(VLOOKUP(1410,非表示_作業シート!$C:$M,11,FALSE),"")</f>
        <v/>
      </c>
      <c r="D1412" s="20" t="str">
        <f>IFERROR(VLOOKUP(1410,非表示_作業シート!$C:$M,9,FALSE),"")</f>
        <v/>
      </c>
    </row>
    <row r="1413" spans="1:4" x14ac:dyDescent="0.2">
      <c r="A1413" s="1" t="str">
        <f>IFERROR(VLOOKUP(1411,非表示_作業シート!$C:$K,7,FALSE),"")</f>
        <v/>
      </c>
      <c r="B1413" s="1" t="str">
        <f>IFERROR(VLOOKUP(1411,非表示_作業シート!$C:$M,10,FALSE),"")</f>
        <v/>
      </c>
      <c r="C1413" s="1" t="str">
        <f>IFERROR(VLOOKUP(1411,非表示_作業シート!$C:$M,11,FALSE),"")</f>
        <v/>
      </c>
      <c r="D1413" s="20" t="str">
        <f>IFERROR(VLOOKUP(1411,非表示_作業シート!$C:$M,9,FALSE),"")</f>
        <v/>
      </c>
    </row>
    <row r="1414" spans="1:4" x14ac:dyDescent="0.2">
      <c r="A1414" s="1" t="str">
        <f>IFERROR(VLOOKUP(1412,非表示_作業シート!$C:$K,7,FALSE),"")</f>
        <v/>
      </c>
      <c r="B1414" s="1" t="str">
        <f>IFERROR(VLOOKUP(1412,非表示_作業シート!$C:$M,10,FALSE),"")</f>
        <v/>
      </c>
      <c r="C1414" s="1" t="str">
        <f>IFERROR(VLOOKUP(1412,非表示_作業シート!$C:$M,11,FALSE),"")</f>
        <v/>
      </c>
      <c r="D1414" s="20" t="str">
        <f>IFERROR(VLOOKUP(1412,非表示_作業シート!$C:$M,9,FALSE),"")</f>
        <v/>
      </c>
    </row>
    <row r="1415" spans="1:4" x14ac:dyDescent="0.2">
      <c r="A1415" s="1" t="str">
        <f>IFERROR(VLOOKUP(1413,非表示_作業シート!$C:$K,7,FALSE),"")</f>
        <v/>
      </c>
      <c r="B1415" s="1" t="str">
        <f>IFERROR(VLOOKUP(1413,非表示_作業シート!$C:$M,10,FALSE),"")</f>
        <v/>
      </c>
      <c r="C1415" s="1" t="str">
        <f>IFERROR(VLOOKUP(1413,非表示_作業シート!$C:$M,11,FALSE),"")</f>
        <v/>
      </c>
      <c r="D1415" s="20" t="str">
        <f>IFERROR(VLOOKUP(1413,非表示_作業シート!$C:$M,9,FALSE),"")</f>
        <v/>
      </c>
    </row>
    <row r="1416" spans="1:4" x14ac:dyDescent="0.2">
      <c r="A1416" s="1" t="str">
        <f>IFERROR(VLOOKUP(1414,非表示_作業シート!$C:$K,7,FALSE),"")</f>
        <v/>
      </c>
      <c r="B1416" s="1" t="str">
        <f>IFERROR(VLOOKUP(1414,非表示_作業シート!$C:$M,10,FALSE),"")</f>
        <v/>
      </c>
      <c r="C1416" s="1" t="str">
        <f>IFERROR(VLOOKUP(1414,非表示_作業シート!$C:$M,11,FALSE),"")</f>
        <v/>
      </c>
      <c r="D1416" s="20" t="str">
        <f>IFERROR(VLOOKUP(1414,非表示_作業シート!$C:$M,9,FALSE),"")</f>
        <v/>
      </c>
    </row>
    <row r="1417" spans="1:4" x14ac:dyDescent="0.2">
      <c r="A1417" s="1" t="str">
        <f>IFERROR(VLOOKUP(1415,非表示_作業シート!$C:$K,7,FALSE),"")</f>
        <v/>
      </c>
      <c r="B1417" s="1" t="str">
        <f>IFERROR(VLOOKUP(1415,非表示_作業シート!$C:$M,10,FALSE),"")</f>
        <v/>
      </c>
      <c r="C1417" s="1" t="str">
        <f>IFERROR(VLOOKUP(1415,非表示_作業シート!$C:$M,11,FALSE),"")</f>
        <v/>
      </c>
      <c r="D1417" s="20" t="str">
        <f>IFERROR(VLOOKUP(1415,非表示_作業シート!$C:$M,9,FALSE),"")</f>
        <v/>
      </c>
    </row>
    <row r="1418" spans="1:4" x14ac:dyDescent="0.2">
      <c r="A1418" s="1" t="str">
        <f>IFERROR(VLOOKUP(1416,非表示_作業シート!$C:$K,7,FALSE),"")</f>
        <v/>
      </c>
      <c r="B1418" s="1" t="str">
        <f>IFERROR(VLOOKUP(1416,非表示_作業シート!$C:$M,10,FALSE),"")</f>
        <v/>
      </c>
      <c r="C1418" s="1" t="str">
        <f>IFERROR(VLOOKUP(1416,非表示_作業シート!$C:$M,11,FALSE),"")</f>
        <v/>
      </c>
      <c r="D1418" s="20" t="str">
        <f>IFERROR(VLOOKUP(1416,非表示_作業シート!$C:$M,9,FALSE),"")</f>
        <v/>
      </c>
    </row>
    <row r="1419" spans="1:4" x14ac:dyDescent="0.2">
      <c r="A1419" s="1" t="str">
        <f>IFERROR(VLOOKUP(1417,非表示_作業シート!$C:$K,7,FALSE),"")</f>
        <v/>
      </c>
      <c r="B1419" s="1" t="str">
        <f>IFERROR(VLOOKUP(1417,非表示_作業シート!$C:$M,10,FALSE),"")</f>
        <v/>
      </c>
      <c r="C1419" s="1" t="str">
        <f>IFERROR(VLOOKUP(1417,非表示_作業シート!$C:$M,11,FALSE),"")</f>
        <v/>
      </c>
      <c r="D1419" s="20" t="str">
        <f>IFERROR(VLOOKUP(1417,非表示_作業シート!$C:$M,9,FALSE),"")</f>
        <v/>
      </c>
    </row>
    <row r="1420" spans="1:4" x14ac:dyDescent="0.2">
      <c r="A1420" s="1" t="str">
        <f>IFERROR(VLOOKUP(1418,非表示_作業シート!$C:$K,7,FALSE),"")</f>
        <v/>
      </c>
      <c r="B1420" s="1" t="str">
        <f>IFERROR(VLOOKUP(1418,非表示_作業シート!$C:$M,10,FALSE),"")</f>
        <v/>
      </c>
      <c r="C1420" s="1" t="str">
        <f>IFERROR(VLOOKUP(1418,非表示_作業シート!$C:$M,11,FALSE),"")</f>
        <v/>
      </c>
      <c r="D1420" s="20" t="str">
        <f>IFERROR(VLOOKUP(1418,非表示_作業シート!$C:$M,9,FALSE),"")</f>
        <v/>
      </c>
    </row>
    <row r="1421" spans="1:4" x14ac:dyDescent="0.2">
      <c r="A1421" s="1" t="str">
        <f>IFERROR(VLOOKUP(1419,非表示_作業シート!$C:$K,7,FALSE),"")</f>
        <v/>
      </c>
      <c r="B1421" s="1" t="str">
        <f>IFERROR(VLOOKUP(1419,非表示_作業シート!$C:$M,10,FALSE),"")</f>
        <v/>
      </c>
      <c r="C1421" s="1" t="str">
        <f>IFERROR(VLOOKUP(1419,非表示_作業シート!$C:$M,11,FALSE),"")</f>
        <v/>
      </c>
      <c r="D1421" s="20" t="str">
        <f>IFERROR(VLOOKUP(1419,非表示_作業シート!$C:$M,9,FALSE),"")</f>
        <v/>
      </c>
    </row>
    <row r="1422" spans="1:4" x14ac:dyDescent="0.2">
      <c r="A1422" s="1" t="str">
        <f>IFERROR(VLOOKUP(1420,非表示_作業シート!$C:$K,7,FALSE),"")</f>
        <v/>
      </c>
      <c r="B1422" s="1" t="str">
        <f>IFERROR(VLOOKUP(1420,非表示_作業シート!$C:$M,10,FALSE),"")</f>
        <v/>
      </c>
      <c r="C1422" s="1" t="str">
        <f>IFERROR(VLOOKUP(1420,非表示_作業シート!$C:$M,11,FALSE),"")</f>
        <v/>
      </c>
      <c r="D1422" s="20" t="str">
        <f>IFERROR(VLOOKUP(1420,非表示_作業シート!$C:$M,9,FALSE),"")</f>
        <v/>
      </c>
    </row>
    <row r="1423" spans="1:4" x14ac:dyDescent="0.2">
      <c r="A1423" s="1" t="str">
        <f>IFERROR(VLOOKUP(1421,非表示_作業シート!$C:$K,7,FALSE),"")</f>
        <v/>
      </c>
      <c r="B1423" s="1" t="str">
        <f>IFERROR(VLOOKUP(1421,非表示_作業シート!$C:$M,10,FALSE),"")</f>
        <v/>
      </c>
      <c r="C1423" s="1" t="str">
        <f>IFERROR(VLOOKUP(1421,非表示_作業シート!$C:$M,11,FALSE),"")</f>
        <v/>
      </c>
      <c r="D1423" s="20" t="str">
        <f>IFERROR(VLOOKUP(1421,非表示_作業シート!$C:$M,9,FALSE),"")</f>
        <v/>
      </c>
    </row>
    <row r="1424" spans="1:4" x14ac:dyDescent="0.2">
      <c r="A1424" s="1" t="str">
        <f>IFERROR(VLOOKUP(1422,非表示_作業シート!$C:$K,7,FALSE),"")</f>
        <v/>
      </c>
      <c r="B1424" s="1" t="str">
        <f>IFERROR(VLOOKUP(1422,非表示_作業シート!$C:$M,10,FALSE),"")</f>
        <v/>
      </c>
      <c r="C1424" s="1" t="str">
        <f>IFERROR(VLOOKUP(1422,非表示_作業シート!$C:$M,11,FALSE),"")</f>
        <v/>
      </c>
      <c r="D1424" s="20" t="str">
        <f>IFERROR(VLOOKUP(1422,非表示_作業シート!$C:$M,9,FALSE),"")</f>
        <v/>
      </c>
    </row>
    <row r="1425" spans="1:4" x14ac:dyDescent="0.2">
      <c r="A1425" s="1" t="str">
        <f>IFERROR(VLOOKUP(1423,非表示_作業シート!$C:$K,7,FALSE),"")</f>
        <v/>
      </c>
      <c r="B1425" s="1" t="str">
        <f>IFERROR(VLOOKUP(1423,非表示_作業シート!$C:$M,10,FALSE),"")</f>
        <v/>
      </c>
      <c r="C1425" s="1" t="str">
        <f>IFERROR(VLOOKUP(1423,非表示_作業シート!$C:$M,11,FALSE),"")</f>
        <v/>
      </c>
      <c r="D1425" s="20" t="str">
        <f>IFERROR(VLOOKUP(1423,非表示_作業シート!$C:$M,9,FALSE),"")</f>
        <v/>
      </c>
    </row>
    <row r="1426" spans="1:4" x14ac:dyDescent="0.2">
      <c r="A1426" s="1" t="str">
        <f>IFERROR(VLOOKUP(1424,非表示_作業シート!$C:$K,7,FALSE),"")</f>
        <v/>
      </c>
      <c r="B1426" s="1" t="str">
        <f>IFERROR(VLOOKUP(1424,非表示_作業シート!$C:$M,10,FALSE),"")</f>
        <v/>
      </c>
      <c r="C1426" s="1" t="str">
        <f>IFERROR(VLOOKUP(1424,非表示_作業シート!$C:$M,11,FALSE),"")</f>
        <v/>
      </c>
      <c r="D1426" s="20" t="str">
        <f>IFERROR(VLOOKUP(1424,非表示_作業シート!$C:$M,9,FALSE),"")</f>
        <v/>
      </c>
    </row>
    <row r="1427" spans="1:4" x14ac:dyDescent="0.2">
      <c r="A1427" s="1" t="str">
        <f>IFERROR(VLOOKUP(1425,非表示_作業シート!$C:$K,7,FALSE),"")</f>
        <v/>
      </c>
      <c r="B1427" s="1" t="str">
        <f>IFERROR(VLOOKUP(1425,非表示_作業シート!$C:$M,10,FALSE),"")</f>
        <v/>
      </c>
      <c r="C1427" s="1" t="str">
        <f>IFERROR(VLOOKUP(1425,非表示_作業シート!$C:$M,11,FALSE),"")</f>
        <v/>
      </c>
      <c r="D1427" s="20" t="str">
        <f>IFERROR(VLOOKUP(1425,非表示_作業シート!$C:$M,9,FALSE),"")</f>
        <v/>
      </c>
    </row>
    <row r="1428" spans="1:4" x14ac:dyDescent="0.2">
      <c r="A1428" s="1" t="str">
        <f>IFERROR(VLOOKUP(1426,非表示_作業シート!$C:$K,7,FALSE),"")</f>
        <v/>
      </c>
      <c r="B1428" s="1" t="str">
        <f>IFERROR(VLOOKUP(1426,非表示_作業シート!$C:$M,10,FALSE),"")</f>
        <v/>
      </c>
      <c r="C1428" s="1" t="str">
        <f>IFERROR(VLOOKUP(1426,非表示_作業シート!$C:$M,11,FALSE),"")</f>
        <v/>
      </c>
      <c r="D1428" s="20" t="str">
        <f>IFERROR(VLOOKUP(1426,非表示_作業シート!$C:$M,9,FALSE),"")</f>
        <v/>
      </c>
    </row>
    <row r="1429" spans="1:4" x14ac:dyDescent="0.2">
      <c r="A1429" s="1" t="str">
        <f>IFERROR(VLOOKUP(1427,非表示_作業シート!$C:$K,7,FALSE),"")</f>
        <v/>
      </c>
      <c r="B1429" s="1" t="str">
        <f>IFERROR(VLOOKUP(1427,非表示_作業シート!$C:$M,10,FALSE),"")</f>
        <v/>
      </c>
      <c r="C1429" s="1" t="str">
        <f>IFERROR(VLOOKUP(1427,非表示_作業シート!$C:$M,11,FALSE),"")</f>
        <v/>
      </c>
      <c r="D1429" s="20" t="str">
        <f>IFERROR(VLOOKUP(1427,非表示_作業シート!$C:$M,9,FALSE),"")</f>
        <v/>
      </c>
    </row>
    <row r="1430" spans="1:4" x14ac:dyDescent="0.2">
      <c r="A1430" s="1" t="str">
        <f>IFERROR(VLOOKUP(1428,非表示_作業シート!$C:$K,7,FALSE),"")</f>
        <v/>
      </c>
      <c r="B1430" s="1" t="str">
        <f>IFERROR(VLOOKUP(1428,非表示_作業シート!$C:$M,10,FALSE),"")</f>
        <v/>
      </c>
      <c r="C1430" s="1" t="str">
        <f>IFERROR(VLOOKUP(1428,非表示_作業シート!$C:$M,11,FALSE),"")</f>
        <v/>
      </c>
      <c r="D1430" s="20" t="str">
        <f>IFERROR(VLOOKUP(1428,非表示_作業シート!$C:$M,9,FALSE),"")</f>
        <v/>
      </c>
    </row>
    <row r="1431" spans="1:4" x14ac:dyDescent="0.2">
      <c r="A1431" s="1" t="str">
        <f>IFERROR(VLOOKUP(1429,非表示_作業シート!$C:$K,7,FALSE),"")</f>
        <v/>
      </c>
      <c r="B1431" s="1" t="str">
        <f>IFERROR(VLOOKUP(1429,非表示_作業シート!$C:$M,10,FALSE),"")</f>
        <v/>
      </c>
      <c r="C1431" s="1" t="str">
        <f>IFERROR(VLOOKUP(1429,非表示_作業シート!$C:$M,11,FALSE),"")</f>
        <v/>
      </c>
      <c r="D1431" s="20" t="str">
        <f>IFERROR(VLOOKUP(1429,非表示_作業シート!$C:$M,9,FALSE),"")</f>
        <v/>
      </c>
    </row>
    <row r="1432" spans="1:4" x14ac:dyDescent="0.2">
      <c r="A1432" s="1" t="str">
        <f>IFERROR(VLOOKUP(1430,非表示_作業シート!$C:$K,7,FALSE),"")</f>
        <v/>
      </c>
      <c r="B1432" s="1" t="str">
        <f>IFERROR(VLOOKUP(1430,非表示_作業シート!$C:$M,10,FALSE),"")</f>
        <v/>
      </c>
      <c r="C1432" s="1" t="str">
        <f>IFERROR(VLOOKUP(1430,非表示_作業シート!$C:$M,11,FALSE),"")</f>
        <v/>
      </c>
      <c r="D1432" s="20" t="str">
        <f>IFERROR(VLOOKUP(1430,非表示_作業シート!$C:$M,9,FALSE),"")</f>
        <v/>
      </c>
    </row>
    <row r="1433" spans="1:4" x14ac:dyDescent="0.2">
      <c r="A1433" s="1" t="str">
        <f>IFERROR(VLOOKUP(1431,非表示_作業シート!$C:$K,7,FALSE),"")</f>
        <v/>
      </c>
      <c r="B1433" s="1" t="str">
        <f>IFERROR(VLOOKUP(1431,非表示_作業シート!$C:$M,10,FALSE),"")</f>
        <v/>
      </c>
      <c r="C1433" s="1" t="str">
        <f>IFERROR(VLOOKUP(1431,非表示_作業シート!$C:$M,11,FALSE),"")</f>
        <v/>
      </c>
      <c r="D1433" s="20" t="str">
        <f>IFERROR(VLOOKUP(1431,非表示_作業シート!$C:$M,9,FALSE),"")</f>
        <v/>
      </c>
    </row>
    <row r="1434" spans="1:4" x14ac:dyDescent="0.2">
      <c r="A1434" s="1" t="str">
        <f>IFERROR(VLOOKUP(1432,非表示_作業シート!$C:$K,7,FALSE),"")</f>
        <v/>
      </c>
      <c r="B1434" s="1" t="str">
        <f>IFERROR(VLOOKUP(1432,非表示_作業シート!$C:$M,10,FALSE),"")</f>
        <v/>
      </c>
      <c r="C1434" s="1" t="str">
        <f>IFERROR(VLOOKUP(1432,非表示_作業シート!$C:$M,11,FALSE),"")</f>
        <v/>
      </c>
      <c r="D1434" s="20" t="str">
        <f>IFERROR(VLOOKUP(1432,非表示_作業シート!$C:$M,9,FALSE),"")</f>
        <v/>
      </c>
    </row>
    <row r="1435" spans="1:4" x14ac:dyDescent="0.2">
      <c r="A1435" s="1" t="str">
        <f>IFERROR(VLOOKUP(1433,非表示_作業シート!$C:$K,7,FALSE),"")</f>
        <v/>
      </c>
      <c r="B1435" s="1" t="str">
        <f>IFERROR(VLOOKUP(1433,非表示_作業シート!$C:$M,10,FALSE),"")</f>
        <v/>
      </c>
      <c r="C1435" s="1" t="str">
        <f>IFERROR(VLOOKUP(1433,非表示_作業シート!$C:$M,11,FALSE),"")</f>
        <v/>
      </c>
      <c r="D1435" s="20" t="str">
        <f>IFERROR(VLOOKUP(1433,非表示_作業シート!$C:$M,9,FALSE),"")</f>
        <v/>
      </c>
    </row>
    <row r="1436" spans="1:4" x14ac:dyDescent="0.2">
      <c r="A1436" s="1" t="str">
        <f>IFERROR(VLOOKUP(1434,非表示_作業シート!$C:$K,7,FALSE),"")</f>
        <v/>
      </c>
      <c r="B1436" s="1" t="str">
        <f>IFERROR(VLOOKUP(1434,非表示_作業シート!$C:$M,10,FALSE),"")</f>
        <v/>
      </c>
      <c r="C1436" s="1" t="str">
        <f>IFERROR(VLOOKUP(1434,非表示_作業シート!$C:$M,11,FALSE),"")</f>
        <v/>
      </c>
      <c r="D1436" s="20" t="str">
        <f>IFERROR(VLOOKUP(1434,非表示_作業シート!$C:$M,9,FALSE),"")</f>
        <v/>
      </c>
    </row>
    <row r="1437" spans="1:4" x14ac:dyDescent="0.2">
      <c r="A1437" s="1" t="str">
        <f>IFERROR(VLOOKUP(1435,非表示_作業シート!$C:$K,7,FALSE),"")</f>
        <v/>
      </c>
      <c r="B1437" s="1" t="str">
        <f>IFERROR(VLOOKUP(1435,非表示_作業シート!$C:$M,10,FALSE),"")</f>
        <v/>
      </c>
      <c r="C1437" s="1" t="str">
        <f>IFERROR(VLOOKUP(1435,非表示_作業シート!$C:$M,11,FALSE),"")</f>
        <v/>
      </c>
      <c r="D1437" s="20" t="str">
        <f>IFERROR(VLOOKUP(1435,非表示_作業シート!$C:$M,9,FALSE),"")</f>
        <v/>
      </c>
    </row>
    <row r="1438" spans="1:4" x14ac:dyDescent="0.2">
      <c r="A1438" s="1" t="str">
        <f>IFERROR(VLOOKUP(1436,非表示_作業シート!$C:$K,7,FALSE),"")</f>
        <v/>
      </c>
      <c r="B1438" s="1" t="str">
        <f>IFERROR(VLOOKUP(1436,非表示_作業シート!$C:$M,10,FALSE),"")</f>
        <v/>
      </c>
      <c r="C1438" s="1" t="str">
        <f>IFERROR(VLOOKUP(1436,非表示_作業シート!$C:$M,11,FALSE),"")</f>
        <v/>
      </c>
      <c r="D1438" s="20" t="str">
        <f>IFERROR(VLOOKUP(1436,非表示_作業シート!$C:$M,9,FALSE),"")</f>
        <v/>
      </c>
    </row>
    <row r="1439" spans="1:4" x14ac:dyDescent="0.2">
      <c r="A1439" s="1" t="str">
        <f>IFERROR(VLOOKUP(1437,非表示_作業シート!$C:$K,7,FALSE),"")</f>
        <v/>
      </c>
      <c r="B1439" s="1" t="str">
        <f>IFERROR(VLOOKUP(1437,非表示_作業シート!$C:$M,10,FALSE),"")</f>
        <v/>
      </c>
      <c r="C1439" s="1" t="str">
        <f>IFERROR(VLOOKUP(1437,非表示_作業シート!$C:$M,11,FALSE),"")</f>
        <v/>
      </c>
      <c r="D1439" s="20" t="str">
        <f>IFERROR(VLOOKUP(1437,非表示_作業シート!$C:$M,9,FALSE),"")</f>
        <v/>
      </c>
    </row>
    <row r="1440" spans="1:4" x14ac:dyDescent="0.2">
      <c r="A1440" s="1" t="str">
        <f>IFERROR(VLOOKUP(1438,非表示_作業シート!$C:$K,7,FALSE),"")</f>
        <v/>
      </c>
      <c r="B1440" s="1" t="str">
        <f>IFERROR(VLOOKUP(1438,非表示_作業シート!$C:$M,10,FALSE),"")</f>
        <v/>
      </c>
      <c r="C1440" s="1" t="str">
        <f>IFERROR(VLOOKUP(1438,非表示_作業シート!$C:$M,11,FALSE),"")</f>
        <v/>
      </c>
      <c r="D1440" s="20" t="str">
        <f>IFERROR(VLOOKUP(1438,非表示_作業シート!$C:$M,9,FALSE),"")</f>
        <v/>
      </c>
    </row>
    <row r="1441" spans="1:4" x14ac:dyDescent="0.2">
      <c r="A1441" s="1" t="str">
        <f>IFERROR(VLOOKUP(1439,非表示_作業シート!$C:$K,7,FALSE),"")</f>
        <v/>
      </c>
      <c r="B1441" s="1" t="str">
        <f>IFERROR(VLOOKUP(1439,非表示_作業シート!$C:$M,10,FALSE),"")</f>
        <v/>
      </c>
      <c r="C1441" s="1" t="str">
        <f>IFERROR(VLOOKUP(1439,非表示_作業シート!$C:$M,11,FALSE),"")</f>
        <v/>
      </c>
      <c r="D1441" s="20" t="str">
        <f>IFERROR(VLOOKUP(1439,非表示_作業シート!$C:$M,9,FALSE),"")</f>
        <v/>
      </c>
    </row>
    <row r="1442" spans="1:4" x14ac:dyDescent="0.2">
      <c r="A1442" s="1" t="str">
        <f>IFERROR(VLOOKUP(1440,非表示_作業シート!$C:$K,7,FALSE),"")</f>
        <v/>
      </c>
      <c r="B1442" s="1" t="str">
        <f>IFERROR(VLOOKUP(1440,非表示_作業シート!$C:$M,10,FALSE),"")</f>
        <v/>
      </c>
      <c r="C1442" s="1" t="str">
        <f>IFERROR(VLOOKUP(1440,非表示_作業シート!$C:$M,11,FALSE),"")</f>
        <v/>
      </c>
      <c r="D1442" s="20" t="str">
        <f>IFERROR(VLOOKUP(1440,非表示_作業シート!$C:$M,9,FALSE),"")</f>
        <v/>
      </c>
    </row>
    <row r="1443" spans="1:4" x14ac:dyDescent="0.2">
      <c r="A1443" s="1" t="str">
        <f>IFERROR(VLOOKUP(1441,非表示_作業シート!$C:$K,7,FALSE),"")</f>
        <v/>
      </c>
      <c r="B1443" s="1" t="str">
        <f>IFERROR(VLOOKUP(1441,非表示_作業シート!$C:$M,10,FALSE),"")</f>
        <v/>
      </c>
      <c r="C1443" s="1" t="str">
        <f>IFERROR(VLOOKUP(1441,非表示_作業シート!$C:$M,11,FALSE),"")</f>
        <v/>
      </c>
      <c r="D1443" s="20" t="str">
        <f>IFERROR(VLOOKUP(1441,非表示_作業シート!$C:$M,9,FALSE),"")</f>
        <v/>
      </c>
    </row>
    <row r="1444" spans="1:4" x14ac:dyDescent="0.2">
      <c r="A1444" s="1" t="str">
        <f>IFERROR(VLOOKUP(1442,非表示_作業シート!$C:$K,7,FALSE),"")</f>
        <v/>
      </c>
      <c r="B1444" s="1" t="str">
        <f>IFERROR(VLOOKUP(1442,非表示_作業シート!$C:$M,10,FALSE),"")</f>
        <v/>
      </c>
      <c r="C1444" s="1" t="str">
        <f>IFERROR(VLOOKUP(1442,非表示_作業シート!$C:$M,11,FALSE),"")</f>
        <v/>
      </c>
      <c r="D1444" s="20" t="str">
        <f>IFERROR(VLOOKUP(1442,非表示_作業シート!$C:$M,9,FALSE),"")</f>
        <v/>
      </c>
    </row>
    <row r="1445" spans="1:4" x14ac:dyDescent="0.2">
      <c r="A1445" s="1" t="str">
        <f>IFERROR(VLOOKUP(1443,非表示_作業シート!$C:$K,7,FALSE),"")</f>
        <v/>
      </c>
      <c r="B1445" s="1" t="str">
        <f>IFERROR(VLOOKUP(1443,非表示_作業シート!$C:$M,10,FALSE),"")</f>
        <v/>
      </c>
      <c r="C1445" s="1" t="str">
        <f>IFERROR(VLOOKUP(1443,非表示_作業シート!$C:$M,11,FALSE),"")</f>
        <v/>
      </c>
      <c r="D1445" s="20" t="str">
        <f>IFERROR(VLOOKUP(1443,非表示_作業シート!$C:$M,9,FALSE),"")</f>
        <v/>
      </c>
    </row>
    <row r="1446" spans="1:4" x14ac:dyDescent="0.2">
      <c r="A1446" s="1" t="str">
        <f>IFERROR(VLOOKUP(1444,非表示_作業シート!$C:$K,7,FALSE),"")</f>
        <v/>
      </c>
      <c r="B1446" s="1" t="str">
        <f>IFERROR(VLOOKUP(1444,非表示_作業シート!$C:$M,10,FALSE),"")</f>
        <v/>
      </c>
      <c r="C1446" s="1" t="str">
        <f>IFERROR(VLOOKUP(1444,非表示_作業シート!$C:$M,11,FALSE),"")</f>
        <v/>
      </c>
      <c r="D1446" s="20" t="str">
        <f>IFERROR(VLOOKUP(1444,非表示_作業シート!$C:$M,9,FALSE),"")</f>
        <v/>
      </c>
    </row>
    <row r="1447" spans="1:4" x14ac:dyDescent="0.2">
      <c r="A1447" s="1" t="str">
        <f>IFERROR(VLOOKUP(1445,非表示_作業シート!$C:$K,7,FALSE),"")</f>
        <v/>
      </c>
      <c r="B1447" s="1" t="str">
        <f>IFERROR(VLOOKUP(1445,非表示_作業シート!$C:$M,10,FALSE),"")</f>
        <v/>
      </c>
      <c r="C1447" s="1" t="str">
        <f>IFERROR(VLOOKUP(1445,非表示_作業シート!$C:$M,11,FALSE),"")</f>
        <v/>
      </c>
      <c r="D1447" s="20" t="str">
        <f>IFERROR(VLOOKUP(1445,非表示_作業シート!$C:$M,9,FALSE),"")</f>
        <v/>
      </c>
    </row>
    <row r="1448" spans="1:4" x14ac:dyDescent="0.2">
      <c r="A1448" s="1" t="str">
        <f>IFERROR(VLOOKUP(1446,非表示_作業シート!$C:$K,7,FALSE),"")</f>
        <v/>
      </c>
      <c r="B1448" s="1" t="str">
        <f>IFERROR(VLOOKUP(1446,非表示_作業シート!$C:$M,10,FALSE),"")</f>
        <v/>
      </c>
      <c r="C1448" s="1" t="str">
        <f>IFERROR(VLOOKUP(1446,非表示_作業シート!$C:$M,11,FALSE),"")</f>
        <v/>
      </c>
      <c r="D1448" s="20" t="str">
        <f>IFERROR(VLOOKUP(1446,非表示_作業シート!$C:$M,9,FALSE),"")</f>
        <v/>
      </c>
    </row>
    <row r="1449" spans="1:4" x14ac:dyDescent="0.2">
      <c r="A1449" s="1" t="str">
        <f>IFERROR(VLOOKUP(1447,非表示_作業シート!$C:$K,7,FALSE),"")</f>
        <v/>
      </c>
      <c r="B1449" s="1" t="str">
        <f>IFERROR(VLOOKUP(1447,非表示_作業シート!$C:$M,10,FALSE),"")</f>
        <v/>
      </c>
      <c r="C1449" s="1" t="str">
        <f>IFERROR(VLOOKUP(1447,非表示_作業シート!$C:$M,11,FALSE),"")</f>
        <v/>
      </c>
      <c r="D1449" s="20" t="str">
        <f>IFERROR(VLOOKUP(1447,非表示_作業シート!$C:$M,9,FALSE),"")</f>
        <v/>
      </c>
    </row>
    <row r="1450" spans="1:4" x14ac:dyDescent="0.2">
      <c r="A1450" s="1" t="str">
        <f>IFERROR(VLOOKUP(1448,非表示_作業シート!$C:$K,7,FALSE),"")</f>
        <v/>
      </c>
      <c r="B1450" s="1" t="str">
        <f>IFERROR(VLOOKUP(1448,非表示_作業シート!$C:$M,10,FALSE),"")</f>
        <v/>
      </c>
      <c r="C1450" s="1" t="str">
        <f>IFERROR(VLOOKUP(1448,非表示_作業シート!$C:$M,11,FALSE),"")</f>
        <v/>
      </c>
      <c r="D1450" s="20" t="str">
        <f>IFERROR(VLOOKUP(1448,非表示_作業シート!$C:$M,9,FALSE),"")</f>
        <v/>
      </c>
    </row>
    <row r="1451" spans="1:4" x14ac:dyDescent="0.2">
      <c r="A1451" s="1" t="str">
        <f>IFERROR(VLOOKUP(1449,非表示_作業シート!$C:$K,7,FALSE),"")</f>
        <v/>
      </c>
      <c r="B1451" s="1" t="str">
        <f>IFERROR(VLOOKUP(1449,非表示_作業シート!$C:$M,10,FALSE),"")</f>
        <v/>
      </c>
      <c r="C1451" s="1" t="str">
        <f>IFERROR(VLOOKUP(1449,非表示_作業シート!$C:$M,11,FALSE),"")</f>
        <v/>
      </c>
      <c r="D1451" s="20" t="str">
        <f>IFERROR(VLOOKUP(1449,非表示_作業シート!$C:$M,9,FALSE),"")</f>
        <v/>
      </c>
    </row>
    <row r="1452" spans="1:4" x14ac:dyDescent="0.2">
      <c r="A1452" s="1" t="str">
        <f>IFERROR(VLOOKUP(1450,非表示_作業シート!$C:$K,7,FALSE),"")</f>
        <v/>
      </c>
      <c r="B1452" s="1" t="str">
        <f>IFERROR(VLOOKUP(1450,非表示_作業シート!$C:$M,10,FALSE),"")</f>
        <v/>
      </c>
      <c r="C1452" s="1" t="str">
        <f>IFERROR(VLOOKUP(1450,非表示_作業シート!$C:$M,11,FALSE),"")</f>
        <v/>
      </c>
      <c r="D1452" s="20" t="str">
        <f>IFERROR(VLOOKUP(1450,非表示_作業シート!$C:$M,9,FALSE),"")</f>
        <v/>
      </c>
    </row>
    <row r="1453" spans="1:4" x14ac:dyDescent="0.2">
      <c r="A1453" s="1" t="str">
        <f>IFERROR(VLOOKUP(1451,非表示_作業シート!$C:$K,7,FALSE),"")</f>
        <v/>
      </c>
      <c r="B1453" s="1" t="str">
        <f>IFERROR(VLOOKUP(1451,非表示_作業シート!$C:$M,10,FALSE),"")</f>
        <v/>
      </c>
      <c r="C1453" s="1" t="str">
        <f>IFERROR(VLOOKUP(1451,非表示_作業シート!$C:$M,11,FALSE),"")</f>
        <v/>
      </c>
      <c r="D1453" s="20" t="str">
        <f>IFERROR(VLOOKUP(1451,非表示_作業シート!$C:$M,9,FALSE),"")</f>
        <v/>
      </c>
    </row>
    <row r="1454" spans="1:4" x14ac:dyDescent="0.2">
      <c r="A1454" s="1" t="str">
        <f>IFERROR(VLOOKUP(1452,非表示_作業シート!$C:$K,7,FALSE),"")</f>
        <v/>
      </c>
      <c r="B1454" s="1" t="str">
        <f>IFERROR(VLOOKUP(1452,非表示_作業シート!$C:$M,10,FALSE),"")</f>
        <v/>
      </c>
      <c r="C1454" s="1" t="str">
        <f>IFERROR(VLOOKUP(1452,非表示_作業シート!$C:$M,11,FALSE),"")</f>
        <v/>
      </c>
      <c r="D1454" s="20" t="str">
        <f>IFERROR(VLOOKUP(1452,非表示_作業シート!$C:$M,9,FALSE),"")</f>
        <v/>
      </c>
    </row>
    <row r="1455" spans="1:4" x14ac:dyDescent="0.2">
      <c r="A1455" s="1" t="str">
        <f>IFERROR(VLOOKUP(1453,非表示_作業シート!$C:$K,7,FALSE),"")</f>
        <v/>
      </c>
      <c r="B1455" s="1" t="str">
        <f>IFERROR(VLOOKUP(1453,非表示_作業シート!$C:$M,10,FALSE),"")</f>
        <v/>
      </c>
      <c r="C1455" s="1" t="str">
        <f>IFERROR(VLOOKUP(1453,非表示_作業シート!$C:$M,11,FALSE),"")</f>
        <v/>
      </c>
      <c r="D1455" s="20" t="str">
        <f>IFERROR(VLOOKUP(1453,非表示_作業シート!$C:$M,9,FALSE),"")</f>
        <v/>
      </c>
    </row>
    <row r="1456" spans="1:4" x14ac:dyDescent="0.2">
      <c r="A1456" s="1" t="str">
        <f>IFERROR(VLOOKUP(1454,非表示_作業シート!$C:$K,7,FALSE),"")</f>
        <v/>
      </c>
      <c r="B1456" s="1" t="str">
        <f>IFERROR(VLOOKUP(1454,非表示_作業シート!$C:$M,10,FALSE),"")</f>
        <v/>
      </c>
      <c r="C1456" s="1" t="str">
        <f>IFERROR(VLOOKUP(1454,非表示_作業シート!$C:$M,11,FALSE),"")</f>
        <v/>
      </c>
      <c r="D1456" s="20" t="str">
        <f>IFERROR(VLOOKUP(1454,非表示_作業シート!$C:$M,9,FALSE),"")</f>
        <v/>
      </c>
    </row>
    <row r="1457" spans="1:4" x14ac:dyDescent="0.2">
      <c r="A1457" s="1" t="str">
        <f>IFERROR(VLOOKUP(1455,非表示_作業シート!$C:$K,7,FALSE),"")</f>
        <v/>
      </c>
      <c r="B1457" s="1" t="str">
        <f>IFERROR(VLOOKUP(1455,非表示_作業シート!$C:$M,10,FALSE),"")</f>
        <v/>
      </c>
      <c r="C1457" s="1" t="str">
        <f>IFERROR(VLOOKUP(1455,非表示_作業シート!$C:$M,11,FALSE),"")</f>
        <v/>
      </c>
      <c r="D1457" s="20" t="str">
        <f>IFERROR(VLOOKUP(1455,非表示_作業シート!$C:$M,9,FALSE),"")</f>
        <v/>
      </c>
    </row>
    <row r="1458" spans="1:4" x14ac:dyDescent="0.2">
      <c r="A1458" s="1" t="str">
        <f>IFERROR(VLOOKUP(1456,非表示_作業シート!$C:$K,7,FALSE),"")</f>
        <v/>
      </c>
      <c r="B1458" s="1" t="str">
        <f>IFERROR(VLOOKUP(1456,非表示_作業シート!$C:$M,10,FALSE),"")</f>
        <v/>
      </c>
      <c r="C1458" s="1" t="str">
        <f>IFERROR(VLOOKUP(1456,非表示_作業シート!$C:$M,11,FALSE),"")</f>
        <v/>
      </c>
      <c r="D1458" s="20" t="str">
        <f>IFERROR(VLOOKUP(1456,非表示_作業シート!$C:$M,9,FALSE),"")</f>
        <v/>
      </c>
    </row>
    <row r="1459" spans="1:4" x14ac:dyDescent="0.2">
      <c r="A1459" s="1" t="str">
        <f>IFERROR(VLOOKUP(1457,非表示_作業シート!$C:$K,7,FALSE),"")</f>
        <v/>
      </c>
      <c r="B1459" s="1" t="str">
        <f>IFERROR(VLOOKUP(1457,非表示_作業シート!$C:$M,10,FALSE),"")</f>
        <v/>
      </c>
      <c r="C1459" s="1" t="str">
        <f>IFERROR(VLOOKUP(1457,非表示_作業シート!$C:$M,11,FALSE),"")</f>
        <v/>
      </c>
      <c r="D1459" s="20" t="str">
        <f>IFERROR(VLOOKUP(1457,非表示_作業シート!$C:$M,9,FALSE),"")</f>
        <v/>
      </c>
    </row>
    <row r="1460" spans="1:4" x14ac:dyDescent="0.2">
      <c r="A1460" s="1" t="str">
        <f>IFERROR(VLOOKUP(1458,非表示_作業シート!$C:$K,7,FALSE),"")</f>
        <v/>
      </c>
      <c r="B1460" s="1" t="str">
        <f>IFERROR(VLOOKUP(1458,非表示_作業シート!$C:$M,10,FALSE),"")</f>
        <v/>
      </c>
      <c r="C1460" s="1" t="str">
        <f>IFERROR(VLOOKUP(1458,非表示_作業シート!$C:$M,11,FALSE),"")</f>
        <v/>
      </c>
      <c r="D1460" s="20" t="str">
        <f>IFERROR(VLOOKUP(1458,非表示_作業シート!$C:$M,9,FALSE),"")</f>
        <v/>
      </c>
    </row>
    <row r="1461" spans="1:4" x14ac:dyDescent="0.2">
      <c r="A1461" s="1" t="str">
        <f>IFERROR(VLOOKUP(1459,非表示_作業シート!$C:$K,7,FALSE),"")</f>
        <v/>
      </c>
      <c r="B1461" s="1" t="str">
        <f>IFERROR(VLOOKUP(1459,非表示_作業シート!$C:$M,10,FALSE),"")</f>
        <v/>
      </c>
      <c r="C1461" s="1" t="str">
        <f>IFERROR(VLOOKUP(1459,非表示_作業シート!$C:$M,11,FALSE),"")</f>
        <v/>
      </c>
      <c r="D1461" s="20" t="str">
        <f>IFERROR(VLOOKUP(1459,非表示_作業シート!$C:$M,9,FALSE),"")</f>
        <v/>
      </c>
    </row>
    <row r="1462" spans="1:4" x14ac:dyDescent="0.2">
      <c r="A1462" s="1" t="str">
        <f>IFERROR(VLOOKUP(1460,非表示_作業シート!$C:$K,7,FALSE),"")</f>
        <v/>
      </c>
      <c r="B1462" s="1" t="str">
        <f>IFERROR(VLOOKUP(1460,非表示_作業シート!$C:$M,10,FALSE),"")</f>
        <v/>
      </c>
      <c r="C1462" s="1" t="str">
        <f>IFERROR(VLOOKUP(1460,非表示_作業シート!$C:$M,11,FALSE),"")</f>
        <v/>
      </c>
      <c r="D1462" s="20" t="str">
        <f>IFERROR(VLOOKUP(1460,非表示_作業シート!$C:$M,9,FALSE),"")</f>
        <v/>
      </c>
    </row>
    <row r="1463" spans="1:4" x14ac:dyDescent="0.2">
      <c r="A1463" s="1" t="str">
        <f>IFERROR(VLOOKUP(1461,非表示_作業シート!$C:$K,7,FALSE),"")</f>
        <v/>
      </c>
      <c r="B1463" s="1" t="str">
        <f>IFERROR(VLOOKUP(1461,非表示_作業シート!$C:$M,10,FALSE),"")</f>
        <v/>
      </c>
      <c r="C1463" s="1" t="str">
        <f>IFERROR(VLOOKUP(1461,非表示_作業シート!$C:$M,11,FALSE),"")</f>
        <v/>
      </c>
      <c r="D1463" s="20" t="str">
        <f>IFERROR(VLOOKUP(1461,非表示_作業シート!$C:$M,9,FALSE),"")</f>
        <v/>
      </c>
    </row>
    <row r="1464" spans="1:4" x14ac:dyDescent="0.2">
      <c r="A1464" s="1" t="str">
        <f>IFERROR(VLOOKUP(1462,非表示_作業シート!$C:$K,7,FALSE),"")</f>
        <v/>
      </c>
      <c r="B1464" s="1" t="str">
        <f>IFERROR(VLOOKUP(1462,非表示_作業シート!$C:$M,10,FALSE),"")</f>
        <v/>
      </c>
      <c r="C1464" s="1" t="str">
        <f>IFERROR(VLOOKUP(1462,非表示_作業シート!$C:$M,11,FALSE),"")</f>
        <v/>
      </c>
      <c r="D1464" s="20" t="str">
        <f>IFERROR(VLOOKUP(1462,非表示_作業シート!$C:$M,9,FALSE),"")</f>
        <v/>
      </c>
    </row>
    <row r="1465" spans="1:4" x14ac:dyDescent="0.2">
      <c r="A1465" s="1" t="str">
        <f>IFERROR(VLOOKUP(1463,非表示_作業シート!$C:$K,7,FALSE),"")</f>
        <v/>
      </c>
      <c r="B1465" s="1" t="str">
        <f>IFERROR(VLOOKUP(1463,非表示_作業シート!$C:$M,10,FALSE),"")</f>
        <v/>
      </c>
      <c r="C1465" s="1" t="str">
        <f>IFERROR(VLOOKUP(1463,非表示_作業シート!$C:$M,11,FALSE),"")</f>
        <v/>
      </c>
      <c r="D1465" s="20" t="str">
        <f>IFERROR(VLOOKUP(1463,非表示_作業シート!$C:$M,9,FALSE),"")</f>
        <v/>
      </c>
    </row>
    <row r="1466" spans="1:4" x14ac:dyDescent="0.2">
      <c r="A1466" s="1" t="str">
        <f>IFERROR(VLOOKUP(1464,非表示_作業シート!$C:$K,7,FALSE),"")</f>
        <v/>
      </c>
      <c r="B1466" s="1" t="str">
        <f>IFERROR(VLOOKUP(1464,非表示_作業シート!$C:$M,10,FALSE),"")</f>
        <v/>
      </c>
      <c r="C1466" s="1" t="str">
        <f>IFERROR(VLOOKUP(1464,非表示_作業シート!$C:$M,11,FALSE),"")</f>
        <v/>
      </c>
      <c r="D1466" s="20" t="str">
        <f>IFERROR(VLOOKUP(1464,非表示_作業シート!$C:$M,9,FALSE),"")</f>
        <v/>
      </c>
    </row>
    <row r="1467" spans="1:4" x14ac:dyDescent="0.2">
      <c r="A1467" s="1" t="str">
        <f>IFERROR(VLOOKUP(1465,非表示_作業シート!$C:$K,7,FALSE),"")</f>
        <v/>
      </c>
      <c r="B1467" s="1" t="str">
        <f>IFERROR(VLOOKUP(1465,非表示_作業シート!$C:$M,10,FALSE),"")</f>
        <v/>
      </c>
      <c r="C1467" s="1" t="str">
        <f>IFERROR(VLOOKUP(1465,非表示_作業シート!$C:$M,11,FALSE),"")</f>
        <v/>
      </c>
      <c r="D1467" s="20" t="str">
        <f>IFERROR(VLOOKUP(1465,非表示_作業シート!$C:$M,9,FALSE),"")</f>
        <v/>
      </c>
    </row>
    <row r="1468" spans="1:4" x14ac:dyDescent="0.2">
      <c r="A1468" s="1" t="str">
        <f>IFERROR(VLOOKUP(1466,非表示_作業シート!$C:$K,7,FALSE),"")</f>
        <v/>
      </c>
      <c r="B1468" s="1" t="str">
        <f>IFERROR(VLOOKUP(1466,非表示_作業シート!$C:$M,10,FALSE),"")</f>
        <v/>
      </c>
      <c r="C1468" s="1" t="str">
        <f>IFERROR(VLOOKUP(1466,非表示_作業シート!$C:$M,11,FALSE),"")</f>
        <v/>
      </c>
      <c r="D1468" s="20" t="str">
        <f>IFERROR(VLOOKUP(1466,非表示_作業シート!$C:$M,9,FALSE),"")</f>
        <v/>
      </c>
    </row>
    <row r="1469" spans="1:4" x14ac:dyDescent="0.2">
      <c r="A1469" s="1" t="str">
        <f>IFERROR(VLOOKUP(1467,非表示_作業シート!$C:$K,7,FALSE),"")</f>
        <v/>
      </c>
      <c r="B1469" s="1" t="str">
        <f>IFERROR(VLOOKUP(1467,非表示_作業シート!$C:$M,10,FALSE),"")</f>
        <v/>
      </c>
      <c r="C1469" s="1" t="str">
        <f>IFERROR(VLOOKUP(1467,非表示_作業シート!$C:$M,11,FALSE),"")</f>
        <v/>
      </c>
      <c r="D1469" s="20" t="str">
        <f>IFERROR(VLOOKUP(1467,非表示_作業シート!$C:$M,9,FALSE),"")</f>
        <v/>
      </c>
    </row>
    <row r="1470" spans="1:4" x14ac:dyDescent="0.2">
      <c r="A1470" s="1" t="str">
        <f>IFERROR(VLOOKUP(1468,非表示_作業シート!$C:$K,7,FALSE),"")</f>
        <v/>
      </c>
      <c r="B1470" s="1" t="str">
        <f>IFERROR(VLOOKUP(1468,非表示_作業シート!$C:$M,10,FALSE),"")</f>
        <v/>
      </c>
      <c r="C1470" s="1" t="str">
        <f>IFERROR(VLOOKUP(1468,非表示_作業シート!$C:$M,11,FALSE),"")</f>
        <v/>
      </c>
      <c r="D1470" s="20" t="str">
        <f>IFERROR(VLOOKUP(1468,非表示_作業シート!$C:$M,9,FALSE),"")</f>
        <v/>
      </c>
    </row>
    <row r="1471" spans="1:4" x14ac:dyDescent="0.2">
      <c r="A1471" s="1" t="str">
        <f>IFERROR(VLOOKUP(1469,非表示_作業シート!$C:$K,7,FALSE),"")</f>
        <v/>
      </c>
      <c r="B1471" s="1" t="str">
        <f>IFERROR(VLOOKUP(1469,非表示_作業シート!$C:$M,10,FALSE),"")</f>
        <v/>
      </c>
      <c r="C1471" s="1" t="str">
        <f>IFERROR(VLOOKUP(1469,非表示_作業シート!$C:$M,11,FALSE),"")</f>
        <v/>
      </c>
      <c r="D1471" s="20" t="str">
        <f>IFERROR(VLOOKUP(1469,非表示_作業シート!$C:$M,9,FALSE),"")</f>
        <v/>
      </c>
    </row>
    <row r="1472" spans="1:4" x14ac:dyDescent="0.2">
      <c r="A1472" s="1" t="str">
        <f>IFERROR(VLOOKUP(1470,非表示_作業シート!$C:$K,7,FALSE),"")</f>
        <v/>
      </c>
      <c r="B1472" s="1" t="str">
        <f>IFERROR(VLOOKUP(1470,非表示_作業シート!$C:$M,10,FALSE),"")</f>
        <v/>
      </c>
      <c r="C1472" s="1" t="str">
        <f>IFERROR(VLOOKUP(1470,非表示_作業シート!$C:$M,11,FALSE),"")</f>
        <v/>
      </c>
      <c r="D1472" s="20" t="str">
        <f>IFERROR(VLOOKUP(1470,非表示_作業シート!$C:$M,9,FALSE),"")</f>
        <v/>
      </c>
    </row>
    <row r="1473" spans="1:4" x14ac:dyDescent="0.2">
      <c r="A1473" s="1" t="str">
        <f>IFERROR(VLOOKUP(1471,非表示_作業シート!$C:$K,7,FALSE),"")</f>
        <v/>
      </c>
      <c r="B1473" s="1" t="str">
        <f>IFERROR(VLOOKUP(1471,非表示_作業シート!$C:$M,10,FALSE),"")</f>
        <v/>
      </c>
      <c r="C1473" s="1" t="str">
        <f>IFERROR(VLOOKUP(1471,非表示_作業シート!$C:$M,11,FALSE),"")</f>
        <v/>
      </c>
      <c r="D1473" s="20" t="str">
        <f>IFERROR(VLOOKUP(1471,非表示_作業シート!$C:$M,9,FALSE),"")</f>
        <v/>
      </c>
    </row>
    <row r="1474" spans="1:4" x14ac:dyDescent="0.2">
      <c r="A1474" s="1" t="str">
        <f>IFERROR(VLOOKUP(1472,非表示_作業シート!$C:$K,7,FALSE),"")</f>
        <v/>
      </c>
      <c r="B1474" s="1" t="str">
        <f>IFERROR(VLOOKUP(1472,非表示_作業シート!$C:$M,10,FALSE),"")</f>
        <v/>
      </c>
      <c r="C1474" s="1" t="str">
        <f>IFERROR(VLOOKUP(1472,非表示_作業シート!$C:$M,11,FALSE),"")</f>
        <v/>
      </c>
      <c r="D1474" s="20" t="str">
        <f>IFERROR(VLOOKUP(1472,非表示_作業シート!$C:$M,9,FALSE),"")</f>
        <v/>
      </c>
    </row>
    <row r="1475" spans="1:4" x14ac:dyDescent="0.2">
      <c r="A1475" s="1" t="str">
        <f>IFERROR(VLOOKUP(1473,非表示_作業シート!$C:$K,7,FALSE),"")</f>
        <v/>
      </c>
      <c r="B1475" s="1" t="str">
        <f>IFERROR(VLOOKUP(1473,非表示_作業シート!$C:$M,10,FALSE),"")</f>
        <v/>
      </c>
      <c r="C1475" s="1" t="str">
        <f>IFERROR(VLOOKUP(1473,非表示_作業シート!$C:$M,11,FALSE),"")</f>
        <v/>
      </c>
      <c r="D1475" s="20" t="str">
        <f>IFERROR(VLOOKUP(1473,非表示_作業シート!$C:$M,9,FALSE),"")</f>
        <v/>
      </c>
    </row>
    <row r="1476" spans="1:4" x14ac:dyDescent="0.2">
      <c r="A1476" s="1" t="str">
        <f>IFERROR(VLOOKUP(1474,非表示_作業シート!$C:$K,7,FALSE),"")</f>
        <v/>
      </c>
      <c r="B1476" s="1" t="str">
        <f>IFERROR(VLOOKUP(1474,非表示_作業シート!$C:$M,10,FALSE),"")</f>
        <v/>
      </c>
      <c r="C1476" s="1" t="str">
        <f>IFERROR(VLOOKUP(1474,非表示_作業シート!$C:$M,11,FALSE),"")</f>
        <v/>
      </c>
      <c r="D1476" s="20" t="str">
        <f>IFERROR(VLOOKUP(1474,非表示_作業シート!$C:$M,9,FALSE),"")</f>
        <v/>
      </c>
    </row>
    <row r="1477" spans="1:4" x14ac:dyDescent="0.2">
      <c r="A1477" s="1" t="str">
        <f>IFERROR(VLOOKUP(1475,非表示_作業シート!$C:$K,7,FALSE),"")</f>
        <v/>
      </c>
      <c r="B1477" s="1" t="str">
        <f>IFERROR(VLOOKUP(1475,非表示_作業シート!$C:$M,10,FALSE),"")</f>
        <v/>
      </c>
      <c r="C1477" s="1" t="str">
        <f>IFERROR(VLOOKUP(1475,非表示_作業シート!$C:$M,11,FALSE),"")</f>
        <v/>
      </c>
      <c r="D1477" s="20" t="str">
        <f>IFERROR(VLOOKUP(1475,非表示_作業シート!$C:$M,9,FALSE),"")</f>
        <v/>
      </c>
    </row>
    <row r="1478" spans="1:4" x14ac:dyDescent="0.2">
      <c r="A1478" s="1" t="str">
        <f>IFERROR(VLOOKUP(1476,非表示_作業シート!$C:$K,7,FALSE),"")</f>
        <v/>
      </c>
      <c r="B1478" s="1" t="str">
        <f>IFERROR(VLOOKUP(1476,非表示_作業シート!$C:$M,10,FALSE),"")</f>
        <v/>
      </c>
      <c r="C1478" s="1" t="str">
        <f>IFERROR(VLOOKUP(1476,非表示_作業シート!$C:$M,11,FALSE),"")</f>
        <v/>
      </c>
      <c r="D1478" s="20" t="str">
        <f>IFERROR(VLOOKUP(1476,非表示_作業シート!$C:$M,9,FALSE),"")</f>
        <v/>
      </c>
    </row>
    <row r="1479" spans="1:4" x14ac:dyDescent="0.2">
      <c r="A1479" s="1" t="str">
        <f>IFERROR(VLOOKUP(1477,非表示_作業シート!$C:$K,7,FALSE),"")</f>
        <v/>
      </c>
      <c r="B1479" s="1" t="str">
        <f>IFERROR(VLOOKUP(1477,非表示_作業シート!$C:$M,10,FALSE),"")</f>
        <v/>
      </c>
      <c r="C1479" s="1" t="str">
        <f>IFERROR(VLOOKUP(1477,非表示_作業シート!$C:$M,11,FALSE),"")</f>
        <v/>
      </c>
      <c r="D1479" s="20" t="str">
        <f>IFERROR(VLOOKUP(1477,非表示_作業シート!$C:$M,9,FALSE),"")</f>
        <v/>
      </c>
    </row>
    <row r="1480" spans="1:4" x14ac:dyDescent="0.2">
      <c r="A1480" s="1" t="str">
        <f>IFERROR(VLOOKUP(1478,非表示_作業シート!$C:$K,7,FALSE),"")</f>
        <v/>
      </c>
      <c r="B1480" s="1" t="str">
        <f>IFERROR(VLOOKUP(1478,非表示_作業シート!$C:$M,10,FALSE),"")</f>
        <v/>
      </c>
      <c r="C1480" s="1" t="str">
        <f>IFERROR(VLOOKUP(1478,非表示_作業シート!$C:$M,11,FALSE),"")</f>
        <v/>
      </c>
      <c r="D1480" s="20" t="str">
        <f>IFERROR(VLOOKUP(1478,非表示_作業シート!$C:$M,9,FALSE),"")</f>
        <v/>
      </c>
    </row>
    <row r="1481" spans="1:4" x14ac:dyDescent="0.2">
      <c r="A1481" s="1" t="str">
        <f>IFERROR(VLOOKUP(1479,非表示_作業シート!$C:$K,7,FALSE),"")</f>
        <v/>
      </c>
      <c r="B1481" s="1" t="str">
        <f>IFERROR(VLOOKUP(1479,非表示_作業シート!$C:$M,10,FALSE),"")</f>
        <v/>
      </c>
      <c r="C1481" s="1" t="str">
        <f>IFERROR(VLOOKUP(1479,非表示_作業シート!$C:$M,11,FALSE),"")</f>
        <v/>
      </c>
      <c r="D1481" s="20" t="str">
        <f>IFERROR(VLOOKUP(1479,非表示_作業シート!$C:$M,9,FALSE),"")</f>
        <v/>
      </c>
    </row>
    <row r="1482" spans="1:4" x14ac:dyDescent="0.2">
      <c r="A1482" s="1" t="str">
        <f>IFERROR(VLOOKUP(1480,非表示_作業シート!$C:$K,7,FALSE),"")</f>
        <v/>
      </c>
      <c r="B1482" s="1" t="str">
        <f>IFERROR(VLOOKUP(1480,非表示_作業シート!$C:$M,10,FALSE),"")</f>
        <v/>
      </c>
      <c r="C1482" s="1" t="str">
        <f>IFERROR(VLOOKUP(1480,非表示_作業シート!$C:$M,11,FALSE),"")</f>
        <v/>
      </c>
      <c r="D1482" s="20" t="str">
        <f>IFERROR(VLOOKUP(1480,非表示_作業シート!$C:$M,9,FALSE),"")</f>
        <v/>
      </c>
    </row>
    <row r="1483" spans="1:4" x14ac:dyDescent="0.2">
      <c r="A1483" s="1" t="str">
        <f>IFERROR(VLOOKUP(1481,非表示_作業シート!$C:$K,7,FALSE),"")</f>
        <v/>
      </c>
      <c r="B1483" s="1" t="str">
        <f>IFERROR(VLOOKUP(1481,非表示_作業シート!$C:$M,10,FALSE),"")</f>
        <v/>
      </c>
      <c r="C1483" s="1" t="str">
        <f>IFERROR(VLOOKUP(1481,非表示_作業シート!$C:$M,11,FALSE),"")</f>
        <v/>
      </c>
      <c r="D1483" s="20" t="str">
        <f>IFERROR(VLOOKUP(1481,非表示_作業シート!$C:$M,9,FALSE),"")</f>
        <v/>
      </c>
    </row>
    <row r="1484" spans="1:4" x14ac:dyDescent="0.2">
      <c r="A1484" s="1" t="str">
        <f>IFERROR(VLOOKUP(1482,非表示_作業シート!$C:$K,7,FALSE),"")</f>
        <v/>
      </c>
      <c r="B1484" s="1" t="str">
        <f>IFERROR(VLOOKUP(1482,非表示_作業シート!$C:$M,10,FALSE),"")</f>
        <v/>
      </c>
      <c r="C1484" s="1" t="str">
        <f>IFERROR(VLOOKUP(1482,非表示_作業シート!$C:$M,11,FALSE),"")</f>
        <v/>
      </c>
      <c r="D1484" s="20" t="str">
        <f>IFERROR(VLOOKUP(1482,非表示_作業シート!$C:$M,9,FALSE),"")</f>
        <v/>
      </c>
    </row>
    <row r="1485" spans="1:4" x14ac:dyDescent="0.2">
      <c r="A1485" s="1" t="str">
        <f>IFERROR(VLOOKUP(1483,非表示_作業シート!$C:$K,7,FALSE),"")</f>
        <v/>
      </c>
      <c r="B1485" s="1" t="str">
        <f>IFERROR(VLOOKUP(1483,非表示_作業シート!$C:$M,10,FALSE),"")</f>
        <v/>
      </c>
      <c r="C1485" s="1" t="str">
        <f>IFERROR(VLOOKUP(1483,非表示_作業シート!$C:$M,11,FALSE),"")</f>
        <v/>
      </c>
      <c r="D1485" s="20" t="str">
        <f>IFERROR(VLOOKUP(1483,非表示_作業シート!$C:$M,9,FALSE),"")</f>
        <v/>
      </c>
    </row>
    <row r="1486" spans="1:4" x14ac:dyDescent="0.2">
      <c r="A1486" s="1" t="str">
        <f>IFERROR(VLOOKUP(1484,非表示_作業シート!$C:$K,7,FALSE),"")</f>
        <v/>
      </c>
      <c r="B1486" s="1" t="str">
        <f>IFERROR(VLOOKUP(1484,非表示_作業シート!$C:$M,10,FALSE),"")</f>
        <v/>
      </c>
      <c r="C1486" s="1" t="str">
        <f>IFERROR(VLOOKUP(1484,非表示_作業シート!$C:$M,11,FALSE),"")</f>
        <v/>
      </c>
      <c r="D1486" s="20" t="str">
        <f>IFERROR(VLOOKUP(1484,非表示_作業シート!$C:$M,9,FALSE),"")</f>
        <v/>
      </c>
    </row>
    <row r="1487" spans="1:4" x14ac:dyDescent="0.2">
      <c r="A1487" s="1" t="str">
        <f>IFERROR(VLOOKUP(1485,非表示_作業シート!$C:$K,7,FALSE),"")</f>
        <v/>
      </c>
      <c r="B1487" s="1" t="str">
        <f>IFERROR(VLOOKUP(1485,非表示_作業シート!$C:$M,10,FALSE),"")</f>
        <v/>
      </c>
      <c r="C1487" s="1" t="str">
        <f>IFERROR(VLOOKUP(1485,非表示_作業シート!$C:$M,11,FALSE),"")</f>
        <v/>
      </c>
      <c r="D1487" s="20" t="str">
        <f>IFERROR(VLOOKUP(1485,非表示_作業シート!$C:$M,9,FALSE),"")</f>
        <v/>
      </c>
    </row>
    <row r="1488" spans="1:4" x14ac:dyDescent="0.2">
      <c r="A1488" s="1" t="str">
        <f>IFERROR(VLOOKUP(1486,非表示_作業シート!$C:$K,7,FALSE),"")</f>
        <v/>
      </c>
      <c r="B1488" s="1" t="str">
        <f>IFERROR(VLOOKUP(1486,非表示_作業シート!$C:$M,10,FALSE),"")</f>
        <v/>
      </c>
      <c r="C1488" s="1" t="str">
        <f>IFERROR(VLOOKUP(1486,非表示_作業シート!$C:$M,11,FALSE),"")</f>
        <v/>
      </c>
      <c r="D1488" s="20" t="str">
        <f>IFERROR(VLOOKUP(1486,非表示_作業シート!$C:$M,9,FALSE),"")</f>
        <v/>
      </c>
    </row>
    <row r="1489" spans="1:4" x14ac:dyDescent="0.2">
      <c r="A1489" s="1" t="str">
        <f>IFERROR(VLOOKUP(1487,非表示_作業シート!$C:$K,7,FALSE),"")</f>
        <v/>
      </c>
      <c r="B1489" s="1" t="str">
        <f>IFERROR(VLOOKUP(1487,非表示_作業シート!$C:$M,10,FALSE),"")</f>
        <v/>
      </c>
      <c r="C1489" s="1" t="str">
        <f>IFERROR(VLOOKUP(1487,非表示_作業シート!$C:$M,11,FALSE),"")</f>
        <v/>
      </c>
      <c r="D1489" s="20" t="str">
        <f>IFERROR(VLOOKUP(1487,非表示_作業シート!$C:$M,9,FALSE),"")</f>
        <v/>
      </c>
    </row>
    <row r="1490" spans="1:4" x14ac:dyDescent="0.2">
      <c r="A1490" s="1" t="str">
        <f>IFERROR(VLOOKUP(1488,非表示_作業シート!$C:$K,7,FALSE),"")</f>
        <v/>
      </c>
      <c r="B1490" s="1" t="str">
        <f>IFERROR(VLOOKUP(1488,非表示_作業シート!$C:$M,10,FALSE),"")</f>
        <v/>
      </c>
      <c r="C1490" s="1" t="str">
        <f>IFERROR(VLOOKUP(1488,非表示_作業シート!$C:$M,11,FALSE),"")</f>
        <v/>
      </c>
      <c r="D1490" s="20" t="str">
        <f>IFERROR(VLOOKUP(1488,非表示_作業シート!$C:$M,9,FALSE),"")</f>
        <v/>
      </c>
    </row>
    <row r="1491" spans="1:4" x14ac:dyDescent="0.2">
      <c r="A1491" s="1" t="str">
        <f>IFERROR(VLOOKUP(1489,非表示_作業シート!$C:$K,7,FALSE),"")</f>
        <v/>
      </c>
      <c r="B1491" s="1" t="str">
        <f>IFERROR(VLOOKUP(1489,非表示_作業シート!$C:$M,10,FALSE),"")</f>
        <v/>
      </c>
      <c r="C1491" s="1" t="str">
        <f>IFERROR(VLOOKUP(1489,非表示_作業シート!$C:$M,11,FALSE),"")</f>
        <v/>
      </c>
      <c r="D1491" s="20" t="str">
        <f>IFERROR(VLOOKUP(1489,非表示_作業シート!$C:$M,9,FALSE),"")</f>
        <v/>
      </c>
    </row>
    <row r="1492" spans="1:4" x14ac:dyDescent="0.2">
      <c r="A1492" s="1" t="str">
        <f>IFERROR(VLOOKUP(1490,非表示_作業シート!$C:$K,7,FALSE),"")</f>
        <v/>
      </c>
      <c r="B1492" s="1" t="str">
        <f>IFERROR(VLOOKUP(1490,非表示_作業シート!$C:$M,10,FALSE),"")</f>
        <v/>
      </c>
      <c r="C1492" s="1" t="str">
        <f>IFERROR(VLOOKUP(1490,非表示_作業シート!$C:$M,11,FALSE),"")</f>
        <v/>
      </c>
      <c r="D1492" s="20" t="str">
        <f>IFERROR(VLOOKUP(1490,非表示_作業シート!$C:$M,9,FALSE),"")</f>
        <v/>
      </c>
    </row>
    <row r="1493" spans="1:4" x14ac:dyDescent="0.2">
      <c r="A1493" s="1" t="str">
        <f>IFERROR(VLOOKUP(1491,非表示_作業シート!$C:$K,7,FALSE),"")</f>
        <v/>
      </c>
      <c r="B1493" s="1" t="str">
        <f>IFERROR(VLOOKUP(1491,非表示_作業シート!$C:$M,10,FALSE),"")</f>
        <v/>
      </c>
      <c r="C1493" s="1" t="str">
        <f>IFERROR(VLOOKUP(1491,非表示_作業シート!$C:$M,11,FALSE),"")</f>
        <v/>
      </c>
      <c r="D1493" s="20" t="str">
        <f>IFERROR(VLOOKUP(1491,非表示_作業シート!$C:$M,9,FALSE),"")</f>
        <v/>
      </c>
    </row>
    <row r="1494" spans="1:4" x14ac:dyDescent="0.2">
      <c r="A1494" s="1" t="str">
        <f>IFERROR(VLOOKUP(1492,非表示_作業シート!$C:$K,7,FALSE),"")</f>
        <v/>
      </c>
      <c r="B1494" s="1" t="str">
        <f>IFERROR(VLOOKUP(1492,非表示_作業シート!$C:$M,10,FALSE),"")</f>
        <v/>
      </c>
      <c r="C1494" s="1" t="str">
        <f>IFERROR(VLOOKUP(1492,非表示_作業シート!$C:$M,11,FALSE),"")</f>
        <v/>
      </c>
      <c r="D1494" s="20" t="str">
        <f>IFERROR(VLOOKUP(1492,非表示_作業シート!$C:$M,9,FALSE),"")</f>
        <v/>
      </c>
    </row>
    <row r="1495" spans="1:4" x14ac:dyDescent="0.2">
      <c r="A1495" s="1" t="str">
        <f>IFERROR(VLOOKUP(1493,非表示_作業シート!$C:$K,7,FALSE),"")</f>
        <v/>
      </c>
      <c r="B1495" s="1" t="str">
        <f>IFERROR(VLOOKUP(1493,非表示_作業シート!$C:$M,10,FALSE),"")</f>
        <v/>
      </c>
      <c r="C1495" s="1" t="str">
        <f>IFERROR(VLOOKUP(1493,非表示_作業シート!$C:$M,11,FALSE),"")</f>
        <v/>
      </c>
      <c r="D1495" s="20" t="str">
        <f>IFERROR(VLOOKUP(1493,非表示_作業シート!$C:$M,9,FALSE),"")</f>
        <v/>
      </c>
    </row>
    <row r="1496" spans="1:4" x14ac:dyDescent="0.2">
      <c r="A1496" s="1" t="str">
        <f>IFERROR(VLOOKUP(1494,非表示_作業シート!$C:$K,7,FALSE),"")</f>
        <v/>
      </c>
      <c r="B1496" s="1" t="str">
        <f>IFERROR(VLOOKUP(1494,非表示_作業シート!$C:$M,10,FALSE),"")</f>
        <v/>
      </c>
      <c r="C1496" s="1" t="str">
        <f>IFERROR(VLOOKUP(1494,非表示_作業シート!$C:$M,11,FALSE),"")</f>
        <v/>
      </c>
      <c r="D1496" s="20" t="str">
        <f>IFERROR(VLOOKUP(1494,非表示_作業シート!$C:$M,9,FALSE),"")</f>
        <v/>
      </c>
    </row>
    <row r="1497" spans="1:4" x14ac:dyDescent="0.2">
      <c r="A1497" s="1" t="str">
        <f>IFERROR(VLOOKUP(1495,非表示_作業シート!$C:$K,7,FALSE),"")</f>
        <v/>
      </c>
      <c r="B1497" s="1" t="str">
        <f>IFERROR(VLOOKUP(1495,非表示_作業シート!$C:$M,10,FALSE),"")</f>
        <v/>
      </c>
      <c r="C1497" s="1" t="str">
        <f>IFERROR(VLOOKUP(1495,非表示_作業シート!$C:$M,11,FALSE),"")</f>
        <v/>
      </c>
      <c r="D1497" s="20" t="str">
        <f>IFERROR(VLOOKUP(1495,非表示_作業シート!$C:$M,9,FALSE),"")</f>
        <v/>
      </c>
    </row>
    <row r="1498" spans="1:4" x14ac:dyDescent="0.2">
      <c r="A1498" s="1" t="str">
        <f>IFERROR(VLOOKUP(1496,非表示_作業シート!$C:$K,7,FALSE),"")</f>
        <v/>
      </c>
      <c r="B1498" s="1" t="str">
        <f>IFERROR(VLOOKUP(1496,非表示_作業シート!$C:$M,10,FALSE),"")</f>
        <v/>
      </c>
      <c r="C1498" s="1" t="str">
        <f>IFERROR(VLOOKUP(1496,非表示_作業シート!$C:$M,11,FALSE),"")</f>
        <v/>
      </c>
      <c r="D1498" s="20" t="str">
        <f>IFERROR(VLOOKUP(1496,非表示_作業シート!$C:$M,9,FALSE),"")</f>
        <v/>
      </c>
    </row>
    <row r="1499" spans="1:4" x14ac:dyDescent="0.2">
      <c r="A1499" s="1" t="str">
        <f>IFERROR(VLOOKUP(1497,非表示_作業シート!$C:$K,7,FALSE),"")</f>
        <v/>
      </c>
      <c r="B1499" s="1" t="str">
        <f>IFERROR(VLOOKUP(1497,非表示_作業シート!$C:$M,10,FALSE),"")</f>
        <v/>
      </c>
      <c r="C1499" s="1" t="str">
        <f>IFERROR(VLOOKUP(1497,非表示_作業シート!$C:$M,11,FALSE),"")</f>
        <v/>
      </c>
      <c r="D1499" s="20" t="str">
        <f>IFERROR(VLOOKUP(1497,非表示_作業シート!$C:$M,9,FALSE),"")</f>
        <v/>
      </c>
    </row>
    <row r="1500" spans="1:4" x14ac:dyDescent="0.2">
      <c r="A1500" s="1" t="str">
        <f>IFERROR(VLOOKUP(1498,非表示_作業シート!$C:$K,7,FALSE),"")</f>
        <v/>
      </c>
      <c r="B1500" s="1" t="str">
        <f>IFERROR(VLOOKUP(1498,非表示_作業シート!$C:$M,10,FALSE),"")</f>
        <v/>
      </c>
      <c r="C1500" s="1" t="str">
        <f>IFERROR(VLOOKUP(1498,非表示_作業シート!$C:$M,11,FALSE),"")</f>
        <v/>
      </c>
      <c r="D1500" s="20" t="str">
        <f>IFERROR(VLOOKUP(1498,非表示_作業シート!$C:$M,9,FALSE),"")</f>
        <v/>
      </c>
    </row>
    <row r="1501" spans="1:4" x14ac:dyDescent="0.2">
      <c r="A1501" s="1" t="str">
        <f>IFERROR(VLOOKUP(1499,非表示_作業シート!$C:$K,7,FALSE),"")</f>
        <v/>
      </c>
      <c r="B1501" s="1" t="str">
        <f>IFERROR(VLOOKUP(1499,非表示_作業シート!$C:$M,10,FALSE),"")</f>
        <v/>
      </c>
      <c r="C1501" s="1" t="str">
        <f>IFERROR(VLOOKUP(1499,非表示_作業シート!$C:$M,11,FALSE),"")</f>
        <v/>
      </c>
      <c r="D1501" s="20" t="str">
        <f>IFERROR(VLOOKUP(1499,非表示_作業シート!$C:$M,9,FALSE),"")</f>
        <v/>
      </c>
    </row>
    <row r="1502" spans="1:4" x14ac:dyDescent="0.2">
      <c r="A1502" s="1" t="str">
        <f>IFERROR(VLOOKUP(1500,非表示_作業シート!$C:$K,7,FALSE),"")</f>
        <v/>
      </c>
      <c r="B1502" s="1" t="str">
        <f>IFERROR(VLOOKUP(1500,非表示_作業シート!$C:$M,10,FALSE),"")</f>
        <v/>
      </c>
      <c r="C1502" s="1" t="str">
        <f>IFERROR(VLOOKUP(1500,非表示_作業シート!$C:$M,11,FALSE),"")</f>
        <v/>
      </c>
      <c r="D1502" s="20" t="str">
        <f>IFERROR(VLOOKUP(1500,非表示_作業シート!$C:$M,9,FALSE),"")</f>
        <v/>
      </c>
    </row>
    <row r="1503" spans="1:4" x14ac:dyDescent="0.2">
      <c r="A1503" s="1" t="str">
        <f>IFERROR(VLOOKUP(1501,非表示_作業シート!$C:$K,7,FALSE),"")</f>
        <v/>
      </c>
      <c r="B1503" s="1" t="str">
        <f>IFERROR(VLOOKUP(1501,非表示_作業シート!$C:$M,10,FALSE),"")</f>
        <v/>
      </c>
      <c r="C1503" s="1" t="str">
        <f>IFERROR(VLOOKUP(1501,非表示_作業シート!$C:$M,11,FALSE),"")</f>
        <v/>
      </c>
      <c r="D1503" s="20" t="str">
        <f>IFERROR(VLOOKUP(1501,非表示_作業シート!$C:$M,9,FALSE),"")</f>
        <v/>
      </c>
    </row>
    <row r="1504" spans="1:4" x14ac:dyDescent="0.2">
      <c r="A1504" s="1" t="str">
        <f>IFERROR(VLOOKUP(1502,非表示_作業シート!$C:$K,7,FALSE),"")</f>
        <v/>
      </c>
      <c r="B1504" s="1" t="str">
        <f>IFERROR(VLOOKUP(1502,非表示_作業シート!$C:$M,10,FALSE),"")</f>
        <v/>
      </c>
      <c r="C1504" s="1" t="str">
        <f>IFERROR(VLOOKUP(1502,非表示_作業シート!$C:$M,11,FALSE),"")</f>
        <v/>
      </c>
      <c r="D1504" s="20" t="str">
        <f>IFERROR(VLOOKUP(1502,非表示_作業シート!$C:$M,9,FALSE),"")</f>
        <v/>
      </c>
    </row>
    <row r="1505" spans="1:4" x14ac:dyDescent="0.2">
      <c r="A1505" s="1" t="str">
        <f>IFERROR(VLOOKUP(1503,非表示_作業シート!$C:$K,7,FALSE),"")</f>
        <v/>
      </c>
      <c r="B1505" s="1" t="str">
        <f>IFERROR(VLOOKUP(1503,非表示_作業シート!$C:$M,10,FALSE),"")</f>
        <v/>
      </c>
      <c r="C1505" s="1" t="str">
        <f>IFERROR(VLOOKUP(1503,非表示_作業シート!$C:$M,11,FALSE),"")</f>
        <v/>
      </c>
      <c r="D1505" s="20" t="str">
        <f>IFERROR(VLOOKUP(1503,非表示_作業シート!$C:$M,9,FALSE),"")</f>
        <v/>
      </c>
    </row>
    <row r="1506" spans="1:4" x14ac:dyDescent="0.2">
      <c r="A1506" s="1" t="str">
        <f>IFERROR(VLOOKUP(1504,非表示_作業シート!$C:$K,7,FALSE),"")</f>
        <v/>
      </c>
      <c r="B1506" s="1" t="str">
        <f>IFERROR(VLOOKUP(1504,非表示_作業シート!$C:$M,10,FALSE),"")</f>
        <v/>
      </c>
      <c r="C1506" s="1" t="str">
        <f>IFERROR(VLOOKUP(1504,非表示_作業シート!$C:$M,11,FALSE),"")</f>
        <v/>
      </c>
      <c r="D1506" s="20" t="str">
        <f>IFERROR(VLOOKUP(1504,非表示_作業シート!$C:$M,9,FALSE),"")</f>
        <v/>
      </c>
    </row>
    <row r="1507" spans="1:4" x14ac:dyDescent="0.2">
      <c r="A1507" s="1" t="str">
        <f>IFERROR(VLOOKUP(1505,非表示_作業シート!$C:$K,7,FALSE),"")</f>
        <v/>
      </c>
      <c r="B1507" s="1" t="str">
        <f>IFERROR(VLOOKUP(1505,非表示_作業シート!$C:$M,10,FALSE),"")</f>
        <v/>
      </c>
      <c r="C1507" s="1" t="str">
        <f>IFERROR(VLOOKUP(1505,非表示_作業シート!$C:$M,11,FALSE),"")</f>
        <v/>
      </c>
      <c r="D1507" s="20" t="str">
        <f>IFERROR(VLOOKUP(1505,非表示_作業シート!$C:$M,9,FALSE),"")</f>
        <v/>
      </c>
    </row>
    <row r="1508" spans="1:4" x14ac:dyDescent="0.2">
      <c r="A1508" s="1" t="str">
        <f>IFERROR(VLOOKUP(1506,非表示_作業シート!$C:$K,7,FALSE),"")</f>
        <v/>
      </c>
      <c r="B1508" s="1" t="str">
        <f>IFERROR(VLOOKUP(1506,非表示_作業シート!$C:$M,10,FALSE),"")</f>
        <v/>
      </c>
      <c r="C1508" s="1" t="str">
        <f>IFERROR(VLOOKUP(1506,非表示_作業シート!$C:$M,11,FALSE),"")</f>
        <v/>
      </c>
      <c r="D1508" s="20" t="str">
        <f>IFERROR(VLOOKUP(1506,非表示_作業シート!$C:$M,9,FALSE),"")</f>
        <v/>
      </c>
    </row>
    <row r="1509" spans="1:4" x14ac:dyDescent="0.2">
      <c r="A1509" s="1" t="str">
        <f>IFERROR(VLOOKUP(1507,非表示_作業シート!$C:$K,7,FALSE),"")</f>
        <v/>
      </c>
      <c r="B1509" s="1" t="str">
        <f>IFERROR(VLOOKUP(1507,非表示_作業シート!$C:$M,10,FALSE),"")</f>
        <v/>
      </c>
      <c r="C1509" s="1" t="str">
        <f>IFERROR(VLOOKUP(1507,非表示_作業シート!$C:$M,11,FALSE),"")</f>
        <v/>
      </c>
      <c r="D1509" s="20" t="str">
        <f>IFERROR(VLOOKUP(1507,非表示_作業シート!$C:$M,9,FALSE),"")</f>
        <v/>
      </c>
    </row>
    <row r="1510" spans="1:4" x14ac:dyDescent="0.2">
      <c r="A1510" s="1" t="str">
        <f>IFERROR(VLOOKUP(1508,非表示_作業シート!$C:$K,7,FALSE),"")</f>
        <v/>
      </c>
      <c r="B1510" s="1" t="str">
        <f>IFERROR(VLOOKUP(1508,非表示_作業シート!$C:$M,10,FALSE),"")</f>
        <v/>
      </c>
      <c r="C1510" s="1" t="str">
        <f>IFERROR(VLOOKUP(1508,非表示_作業シート!$C:$M,11,FALSE),"")</f>
        <v/>
      </c>
      <c r="D1510" s="20" t="str">
        <f>IFERROR(VLOOKUP(1508,非表示_作業シート!$C:$M,9,FALSE),"")</f>
        <v/>
      </c>
    </row>
    <row r="1511" spans="1:4" x14ac:dyDescent="0.2">
      <c r="A1511" s="1" t="str">
        <f>IFERROR(VLOOKUP(1509,非表示_作業シート!$C:$K,7,FALSE),"")</f>
        <v/>
      </c>
      <c r="B1511" s="1" t="str">
        <f>IFERROR(VLOOKUP(1509,非表示_作業シート!$C:$M,10,FALSE),"")</f>
        <v/>
      </c>
      <c r="C1511" s="1" t="str">
        <f>IFERROR(VLOOKUP(1509,非表示_作業シート!$C:$M,11,FALSE),"")</f>
        <v/>
      </c>
      <c r="D1511" s="20" t="str">
        <f>IFERROR(VLOOKUP(1509,非表示_作業シート!$C:$M,9,FALSE),"")</f>
        <v/>
      </c>
    </row>
    <row r="1512" spans="1:4" x14ac:dyDescent="0.2">
      <c r="A1512" s="1" t="str">
        <f>IFERROR(VLOOKUP(1510,非表示_作業シート!$C:$K,7,FALSE),"")</f>
        <v/>
      </c>
      <c r="B1512" s="1" t="str">
        <f>IFERROR(VLOOKUP(1510,非表示_作業シート!$C:$M,10,FALSE),"")</f>
        <v/>
      </c>
      <c r="C1512" s="1" t="str">
        <f>IFERROR(VLOOKUP(1510,非表示_作業シート!$C:$M,11,FALSE),"")</f>
        <v/>
      </c>
      <c r="D1512" s="20" t="str">
        <f>IFERROR(VLOOKUP(1510,非表示_作業シート!$C:$M,9,FALSE),"")</f>
        <v/>
      </c>
    </row>
    <row r="1513" spans="1:4" x14ac:dyDescent="0.2">
      <c r="A1513" s="1" t="str">
        <f>IFERROR(VLOOKUP(1511,非表示_作業シート!$C:$K,7,FALSE),"")</f>
        <v/>
      </c>
      <c r="B1513" s="1" t="str">
        <f>IFERROR(VLOOKUP(1511,非表示_作業シート!$C:$M,10,FALSE),"")</f>
        <v/>
      </c>
      <c r="C1513" s="1" t="str">
        <f>IFERROR(VLOOKUP(1511,非表示_作業シート!$C:$M,11,FALSE),"")</f>
        <v/>
      </c>
      <c r="D1513" s="20" t="str">
        <f>IFERROR(VLOOKUP(1511,非表示_作業シート!$C:$M,9,FALSE),"")</f>
        <v/>
      </c>
    </row>
    <row r="1514" spans="1:4" x14ac:dyDescent="0.2">
      <c r="A1514" s="1" t="str">
        <f>IFERROR(VLOOKUP(1512,非表示_作業シート!$C:$K,7,FALSE),"")</f>
        <v/>
      </c>
      <c r="B1514" s="1" t="str">
        <f>IFERROR(VLOOKUP(1512,非表示_作業シート!$C:$M,10,FALSE),"")</f>
        <v/>
      </c>
      <c r="C1514" s="1" t="str">
        <f>IFERROR(VLOOKUP(1512,非表示_作業シート!$C:$M,11,FALSE),"")</f>
        <v/>
      </c>
      <c r="D1514" s="20" t="str">
        <f>IFERROR(VLOOKUP(1512,非表示_作業シート!$C:$M,9,FALSE),"")</f>
        <v/>
      </c>
    </row>
    <row r="1515" spans="1:4" x14ac:dyDescent="0.2">
      <c r="A1515" s="1" t="str">
        <f>IFERROR(VLOOKUP(1513,非表示_作業シート!$C:$K,7,FALSE),"")</f>
        <v/>
      </c>
      <c r="B1515" s="1" t="str">
        <f>IFERROR(VLOOKUP(1513,非表示_作業シート!$C:$M,10,FALSE),"")</f>
        <v/>
      </c>
      <c r="C1515" s="1" t="str">
        <f>IFERROR(VLOOKUP(1513,非表示_作業シート!$C:$M,11,FALSE),"")</f>
        <v/>
      </c>
      <c r="D1515" s="20" t="str">
        <f>IFERROR(VLOOKUP(1513,非表示_作業シート!$C:$M,9,FALSE),"")</f>
        <v/>
      </c>
    </row>
    <row r="1516" spans="1:4" x14ac:dyDescent="0.2">
      <c r="A1516" s="1" t="str">
        <f>IFERROR(VLOOKUP(1514,非表示_作業シート!$C:$K,7,FALSE),"")</f>
        <v/>
      </c>
      <c r="B1516" s="1" t="str">
        <f>IFERROR(VLOOKUP(1514,非表示_作業シート!$C:$M,10,FALSE),"")</f>
        <v/>
      </c>
      <c r="C1516" s="1" t="str">
        <f>IFERROR(VLOOKUP(1514,非表示_作業シート!$C:$M,11,FALSE),"")</f>
        <v/>
      </c>
      <c r="D1516" s="20" t="str">
        <f>IFERROR(VLOOKUP(1514,非表示_作業シート!$C:$M,9,FALSE),"")</f>
        <v/>
      </c>
    </row>
    <row r="1517" spans="1:4" x14ac:dyDescent="0.2">
      <c r="A1517" s="1" t="str">
        <f>IFERROR(VLOOKUP(1515,非表示_作業シート!$C:$K,7,FALSE),"")</f>
        <v/>
      </c>
      <c r="B1517" s="1" t="str">
        <f>IFERROR(VLOOKUP(1515,非表示_作業シート!$C:$M,10,FALSE),"")</f>
        <v/>
      </c>
      <c r="C1517" s="1" t="str">
        <f>IFERROR(VLOOKUP(1515,非表示_作業シート!$C:$M,11,FALSE),"")</f>
        <v/>
      </c>
      <c r="D1517" s="20" t="str">
        <f>IFERROR(VLOOKUP(1515,非表示_作業シート!$C:$M,9,FALSE),"")</f>
        <v/>
      </c>
    </row>
    <row r="1518" spans="1:4" x14ac:dyDescent="0.2">
      <c r="A1518" s="1" t="str">
        <f>IFERROR(VLOOKUP(1516,非表示_作業シート!$C:$K,7,FALSE),"")</f>
        <v/>
      </c>
      <c r="B1518" s="1" t="str">
        <f>IFERROR(VLOOKUP(1516,非表示_作業シート!$C:$M,10,FALSE),"")</f>
        <v/>
      </c>
      <c r="C1518" s="1" t="str">
        <f>IFERROR(VLOOKUP(1516,非表示_作業シート!$C:$M,11,FALSE),"")</f>
        <v/>
      </c>
      <c r="D1518" s="20" t="str">
        <f>IFERROR(VLOOKUP(1516,非表示_作業シート!$C:$M,9,FALSE),"")</f>
        <v/>
      </c>
    </row>
    <row r="1519" spans="1:4" x14ac:dyDescent="0.2">
      <c r="A1519" s="1" t="str">
        <f>IFERROR(VLOOKUP(1517,非表示_作業シート!$C:$K,7,FALSE),"")</f>
        <v/>
      </c>
      <c r="B1519" s="1" t="str">
        <f>IFERROR(VLOOKUP(1517,非表示_作業シート!$C:$M,10,FALSE),"")</f>
        <v/>
      </c>
      <c r="C1519" s="1" t="str">
        <f>IFERROR(VLOOKUP(1517,非表示_作業シート!$C:$M,11,FALSE),"")</f>
        <v/>
      </c>
      <c r="D1519" s="20" t="str">
        <f>IFERROR(VLOOKUP(1517,非表示_作業シート!$C:$M,9,FALSE),"")</f>
        <v/>
      </c>
    </row>
    <row r="1520" spans="1:4" x14ac:dyDescent="0.2">
      <c r="A1520" s="1" t="str">
        <f>IFERROR(VLOOKUP(1518,非表示_作業シート!$C:$K,7,FALSE),"")</f>
        <v/>
      </c>
      <c r="B1520" s="1" t="str">
        <f>IFERROR(VLOOKUP(1518,非表示_作業シート!$C:$M,10,FALSE),"")</f>
        <v/>
      </c>
      <c r="C1520" s="1" t="str">
        <f>IFERROR(VLOOKUP(1518,非表示_作業シート!$C:$M,11,FALSE),"")</f>
        <v/>
      </c>
      <c r="D1520" s="20" t="str">
        <f>IFERROR(VLOOKUP(1518,非表示_作業シート!$C:$M,9,FALSE),"")</f>
        <v/>
      </c>
    </row>
    <row r="1521" spans="1:4" x14ac:dyDescent="0.2">
      <c r="A1521" s="1" t="str">
        <f>IFERROR(VLOOKUP(1519,非表示_作業シート!$C:$K,7,FALSE),"")</f>
        <v/>
      </c>
      <c r="B1521" s="1" t="str">
        <f>IFERROR(VLOOKUP(1519,非表示_作業シート!$C:$M,10,FALSE),"")</f>
        <v/>
      </c>
      <c r="C1521" s="1" t="str">
        <f>IFERROR(VLOOKUP(1519,非表示_作業シート!$C:$M,11,FALSE),"")</f>
        <v/>
      </c>
      <c r="D1521" s="20" t="str">
        <f>IFERROR(VLOOKUP(1519,非表示_作業シート!$C:$M,9,FALSE),"")</f>
        <v/>
      </c>
    </row>
    <row r="1522" spans="1:4" x14ac:dyDescent="0.2">
      <c r="A1522" s="1" t="str">
        <f>IFERROR(VLOOKUP(1520,非表示_作業シート!$C:$K,7,FALSE),"")</f>
        <v/>
      </c>
      <c r="B1522" s="1" t="str">
        <f>IFERROR(VLOOKUP(1520,非表示_作業シート!$C:$M,10,FALSE),"")</f>
        <v/>
      </c>
      <c r="C1522" s="1" t="str">
        <f>IFERROR(VLOOKUP(1520,非表示_作業シート!$C:$M,11,FALSE),"")</f>
        <v/>
      </c>
      <c r="D1522" s="20" t="str">
        <f>IFERROR(VLOOKUP(1520,非表示_作業シート!$C:$M,9,FALSE),"")</f>
        <v/>
      </c>
    </row>
    <row r="1523" spans="1:4" x14ac:dyDescent="0.2">
      <c r="A1523" s="1" t="str">
        <f>IFERROR(VLOOKUP(1521,非表示_作業シート!$C:$K,7,FALSE),"")</f>
        <v/>
      </c>
      <c r="B1523" s="1" t="str">
        <f>IFERROR(VLOOKUP(1521,非表示_作業シート!$C:$M,10,FALSE),"")</f>
        <v/>
      </c>
      <c r="C1523" s="1" t="str">
        <f>IFERROR(VLOOKUP(1521,非表示_作業シート!$C:$M,11,FALSE),"")</f>
        <v/>
      </c>
      <c r="D1523" s="20" t="str">
        <f>IFERROR(VLOOKUP(1521,非表示_作業シート!$C:$M,9,FALSE),"")</f>
        <v/>
      </c>
    </row>
    <row r="1524" spans="1:4" x14ac:dyDescent="0.2">
      <c r="A1524" s="1" t="str">
        <f>IFERROR(VLOOKUP(1522,非表示_作業シート!$C:$K,7,FALSE),"")</f>
        <v/>
      </c>
      <c r="B1524" s="1" t="str">
        <f>IFERROR(VLOOKUP(1522,非表示_作業シート!$C:$M,10,FALSE),"")</f>
        <v/>
      </c>
      <c r="C1524" s="1" t="str">
        <f>IFERROR(VLOOKUP(1522,非表示_作業シート!$C:$M,11,FALSE),"")</f>
        <v/>
      </c>
      <c r="D1524" s="20" t="str">
        <f>IFERROR(VLOOKUP(1522,非表示_作業シート!$C:$M,9,FALSE),"")</f>
        <v/>
      </c>
    </row>
    <row r="1525" spans="1:4" x14ac:dyDescent="0.2">
      <c r="A1525" s="1" t="str">
        <f>IFERROR(VLOOKUP(1523,非表示_作業シート!$C:$K,7,FALSE),"")</f>
        <v/>
      </c>
      <c r="B1525" s="1" t="str">
        <f>IFERROR(VLOOKUP(1523,非表示_作業シート!$C:$M,10,FALSE),"")</f>
        <v/>
      </c>
      <c r="C1525" s="1" t="str">
        <f>IFERROR(VLOOKUP(1523,非表示_作業シート!$C:$M,11,FALSE),"")</f>
        <v/>
      </c>
      <c r="D1525" s="20" t="str">
        <f>IFERROR(VLOOKUP(1523,非表示_作業シート!$C:$M,9,FALSE),"")</f>
        <v/>
      </c>
    </row>
    <row r="1526" spans="1:4" x14ac:dyDescent="0.2">
      <c r="A1526" s="1" t="str">
        <f>IFERROR(VLOOKUP(1524,非表示_作業シート!$C:$K,7,FALSE),"")</f>
        <v/>
      </c>
      <c r="B1526" s="1" t="str">
        <f>IFERROR(VLOOKUP(1524,非表示_作業シート!$C:$M,10,FALSE),"")</f>
        <v/>
      </c>
      <c r="C1526" s="1" t="str">
        <f>IFERROR(VLOOKUP(1524,非表示_作業シート!$C:$M,11,FALSE),"")</f>
        <v/>
      </c>
      <c r="D1526" s="20" t="str">
        <f>IFERROR(VLOOKUP(1524,非表示_作業シート!$C:$M,9,FALSE),"")</f>
        <v/>
      </c>
    </row>
    <row r="1527" spans="1:4" x14ac:dyDescent="0.2">
      <c r="A1527" s="1" t="str">
        <f>IFERROR(VLOOKUP(1525,非表示_作業シート!$C:$K,7,FALSE),"")</f>
        <v/>
      </c>
      <c r="B1527" s="1" t="str">
        <f>IFERROR(VLOOKUP(1525,非表示_作業シート!$C:$M,10,FALSE),"")</f>
        <v/>
      </c>
      <c r="C1527" s="1" t="str">
        <f>IFERROR(VLOOKUP(1525,非表示_作業シート!$C:$M,11,FALSE),"")</f>
        <v/>
      </c>
      <c r="D1527" s="20" t="str">
        <f>IFERROR(VLOOKUP(1525,非表示_作業シート!$C:$M,9,FALSE),"")</f>
        <v/>
      </c>
    </row>
    <row r="1528" spans="1:4" x14ac:dyDescent="0.2">
      <c r="A1528" s="1" t="str">
        <f>IFERROR(VLOOKUP(1526,非表示_作業シート!$C:$K,7,FALSE),"")</f>
        <v/>
      </c>
      <c r="B1528" s="1" t="str">
        <f>IFERROR(VLOOKUP(1526,非表示_作業シート!$C:$M,10,FALSE),"")</f>
        <v/>
      </c>
      <c r="C1528" s="1" t="str">
        <f>IFERROR(VLOOKUP(1526,非表示_作業シート!$C:$M,11,FALSE),"")</f>
        <v/>
      </c>
      <c r="D1528" s="20" t="str">
        <f>IFERROR(VLOOKUP(1526,非表示_作業シート!$C:$M,9,FALSE),"")</f>
        <v/>
      </c>
    </row>
    <row r="1529" spans="1:4" x14ac:dyDescent="0.2">
      <c r="A1529" s="1" t="str">
        <f>IFERROR(VLOOKUP(1527,非表示_作業シート!$C:$K,7,FALSE),"")</f>
        <v/>
      </c>
      <c r="B1529" s="1" t="str">
        <f>IFERROR(VLOOKUP(1527,非表示_作業シート!$C:$M,10,FALSE),"")</f>
        <v/>
      </c>
      <c r="C1529" s="1" t="str">
        <f>IFERROR(VLOOKUP(1527,非表示_作業シート!$C:$M,11,FALSE),"")</f>
        <v/>
      </c>
      <c r="D1529" s="20" t="str">
        <f>IFERROR(VLOOKUP(1527,非表示_作業シート!$C:$M,9,FALSE),"")</f>
        <v/>
      </c>
    </row>
    <row r="1530" spans="1:4" x14ac:dyDescent="0.2">
      <c r="A1530" s="1" t="str">
        <f>IFERROR(VLOOKUP(1528,非表示_作業シート!$C:$K,7,FALSE),"")</f>
        <v/>
      </c>
      <c r="B1530" s="1" t="str">
        <f>IFERROR(VLOOKUP(1528,非表示_作業シート!$C:$M,10,FALSE),"")</f>
        <v/>
      </c>
      <c r="C1530" s="1" t="str">
        <f>IFERROR(VLOOKUP(1528,非表示_作業シート!$C:$M,11,FALSE),"")</f>
        <v/>
      </c>
      <c r="D1530" s="20" t="str">
        <f>IFERROR(VLOOKUP(1528,非表示_作業シート!$C:$M,9,FALSE),"")</f>
        <v/>
      </c>
    </row>
    <row r="1531" spans="1:4" x14ac:dyDescent="0.2">
      <c r="A1531" s="1" t="str">
        <f>IFERROR(VLOOKUP(1529,非表示_作業シート!$C:$K,7,FALSE),"")</f>
        <v/>
      </c>
      <c r="B1531" s="1" t="str">
        <f>IFERROR(VLOOKUP(1529,非表示_作業シート!$C:$M,10,FALSE),"")</f>
        <v/>
      </c>
      <c r="C1531" s="1" t="str">
        <f>IFERROR(VLOOKUP(1529,非表示_作業シート!$C:$M,11,FALSE),"")</f>
        <v/>
      </c>
      <c r="D1531" s="20" t="str">
        <f>IFERROR(VLOOKUP(1529,非表示_作業シート!$C:$M,9,FALSE),"")</f>
        <v/>
      </c>
    </row>
    <row r="1532" spans="1:4" x14ac:dyDescent="0.2">
      <c r="A1532" s="1" t="str">
        <f>IFERROR(VLOOKUP(1530,非表示_作業シート!$C:$K,7,FALSE),"")</f>
        <v/>
      </c>
      <c r="B1532" s="1" t="str">
        <f>IFERROR(VLOOKUP(1530,非表示_作業シート!$C:$M,10,FALSE),"")</f>
        <v/>
      </c>
      <c r="C1532" s="1" t="str">
        <f>IFERROR(VLOOKUP(1530,非表示_作業シート!$C:$M,11,FALSE),"")</f>
        <v/>
      </c>
      <c r="D1532" s="20" t="str">
        <f>IFERROR(VLOOKUP(1530,非表示_作業シート!$C:$M,9,FALSE),"")</f>
        <v/>
      </c>
    </row>
    <row r="1533" spans="1:4" x14ac:dyDescent="0.2">
      <c r="A1533" s="1" t="str">
        <f>IFERROR(VLOOKUP(1531,非表示_作業シート!$C:$K,7,FALSE),"")</f>
        <v/>
      </c>
      <c r="B1533" s="1" t="str">
        <f>IFERROR(VLOOKUP(1531,非表示_作業シート!$C:$M,10,FALSE),"")</f>
        <v/>
      </c>
      <c r="C1533" s="1" t="str">
        <f>IFERROR(VLOOKUP(1531,非表示_作業シート!$C:$M,11,FALSE),"")</f>
        <v/>
      </c>
      <c r="D1533" s="20" t="str">
        <f>IFERROR(VLOOKUP(1531,非表示_作業シート!$C:$M,9,FALSE),"")</f>
        <v/>
      </c>
    </row>
    <row r="1534" spans="1:4" x14ac:dyDescent="0.2">
      <c r="A1534" s="1" t="str">
        <f>IFERROR(VLOOKUP(1532,非表示_作業シート!$C:$K,7,FALSE),"")</f>
        <v/>
      </c>
      <c r="B1534" s="1" t="str">
        <f>IFERROR(VLOOKUP(1532,非表示_作業シート!$C:$M,10,FALSE),"")</f>
        <v/>
      </c>
      <c r="C1534" s="1" t="str">
        <f>IFERROR(VLOOKUP(1532,非表示_作業シート!$C:$M,11,FALSE),"")</f>
        <v/>
      </c>
      <c r="D1534" s="20" t="str">
        <f>IFERROR(VLOOKUP(1532,非表示_作業シート!$C:$M,9,FALSE),"")</f>
        <v/>
      </c>
    </row>
    <row r="1535" spans="1:4" x14ac:dyDescent="0.2">
      <c r="A1535" s="1" t="str">
        <f>IFERROR(VLOOKUP(1533,非表示_作業シート!$C:$K,7,FALSE),"")</f>
        <v/>
      </c>
      <c r="B1535" s="1" t="str">
        <f>IFERROR(VLOOKUP(1533,非表示_作業シート!$C:$M,10,FALSE),"")</f>
        <v/>
      </c>
      <c r="C1535" s="1" t="str">
        <f>IFERROR(VLOOKUP(1533,非表示_作業シート!$C:$M,11,FALSE),"")</f>
        <v/>
      </c>
      <c r="D1535" s="20" t="str">
        <f>IFERROR(VLOOKUP(1533,非表示_作業シート!$C:$M,9,FALSE),"")</f>
        <v/>
      </c>
    </row>
    <row r="1536" spans="1:4" x14ac:dyDescent="0.2">
      <c r="A1536" s="1" t="str">
        <f>IFERROR(VLOOKUP(1534,非表示_作業シート!$C:$K,7,FALSE),"")</f>
        <v/>
      </c>
      <c r="B1536" s="1" t="str">
        <f>IFERROR(VLOOKUP(1534,非表示_作業シート!$C:$M,10,FALSE),"")</f>
        <v/>
      </c>
      <c r="C1536" s="1" t="str">
        <f>IFERROR(VLOOKUP(1534,非表示_作業シート!$C:$M,11,FALSE),"")</f>
        <v/>
      </c>
      <c r="D1536" s="20" t="str">
        <f>IFERROR(VLOOKUP(1534,非表示_作業シート!$C:$M,9,FALSE),"")</f>
        <v/>
      </c>
    </row>
    <row r="1537" spans="1:4" x14ac:dyDescent="0.2">
      <c r="A1537" s="1" t="str">
        <f>IFERROR(VLOOKUP(1535,非表示_作業シート!$C:$K,7,FALSE),"")</f>
        <v/>
      </c>
      <c r="B1537" s="1" t="str">
        <f>IFERROR(VLOOKUP(1535,非表示_作業シート!$C:$M,10,FALSE),"")</f>
        <v/>
      </c>
      <c r="C1537" s="1" t="str">
        <f>IFERROR(VLOOKUP(1535,非表示_作業シート!$C:$M,11,FALSE),"")</f>
        <v/>
      </c>
      <c r="D1537" s="20" t="str">
        <f>IFERROR(VLOOKUP(1535,非表示_作業シート!$C:$M,9,FALSE),"")</f>
        <v/>
      </c>
    </row>
    <row r="1538" spans="1:4" x14ac:dyDescent="0.2">
      <c r="A1538" s="1" t="str">
        <f>IFERROR(VLOOKUP(1536,非表示_作業シート!$C:$K,7,FALSE),"")</f>
        <v/>
      </c>
      <c r="B1538" s="1" t="str">
        <f>IFERROR(VLOOKUP(1536,非表示_作業シート!$C:$M,10,FALSE),"")</f>
        <v/>
      </c>
      <c r="C1538" s="1" t="str">
        <f>IFERROR(VLOOKUP(1536,非表示_作業シート!$C:$M,11,FALSE),"")</f>
        <v/>
      </c>
      <c r="D1538" s="20" t="str">
        <f>IFERROR(VLOOKUP(1536,非表示_作業シート!$C:$M,9,FALSE),"")</f>
        <v/>
      </c>
    </row>
    <row r="1539" spans="1:4" x14ac:dyDescent="0.2">
      <c r="A1539" s="1" t="str">
        <f>IFERROR(VLOOKUP(1537,非表示_作業シート!$C:$K,7,FALSE),"")</f>
        <v/>
      </c>
      <c r="B1539" s="1" t="str">
        <f>IFERROR(VLOOKUP(1537,非表示_作業シート!$C:$M,10,FALSE),"")</f>
        <v/>
      </c>
      <c r="C1539" s="1" t="str">
        <f>IFERROR(VLOOKUP(1537,非表示_作業シート!$C:$M,11,FALSE),"")</f>
        <v/>
      </c>
      <c r="D1539" s="20" t="str">
        <f>IFERROR(VLOOKUP(1537,非表示_作業シート!$C:$M,9,FALSE),"")</f>
        <v/>
      </c>
    </row>
    <row r="1540" spans="1:4" x14ac:dyDescent="0.2">
      <c r="A1540" s="1" t="str">
        <f>IFERROR(VLOOKUP(1538,非表示_作業シート!$C:$K,7,FALSE),"")</f>
        <v/>
      </c>
      <c r="B1540" s="1" t="str">
        <f>IFERROR(VLOOKUP(1538,非表示_作業シート!$C:$M,10,FALSE),"")</f>
        <v/>
      </c>
      <c r="C1540" s="1" t="str">
        <f>IFERROR(VLOOKUP(1538,非表示_作業シート!$C:$M,11,FALSE),"")</f>
        <v/>
      </c>
      <c r="D1540" s="20" t="str">
        <f>IFERROR(VLOOKUP(1538,非表示_作業シート!$C:$M,9,FALSE),"")</f>
        <v/>
      </c>
    </row>
    <row r="1541" spans="1:4" x14ac:dyDescent="0.2">
      <c r="A1541" s="1" t="str">
        <f>IFERROR(VLOOKUP(1539,非表示_作業シート!$C:$K,7,FALSE),"")</f>
        <v/>
      </c>
      <c r="B1541" s="1" t="str">
        <f>IFERROR(VLOOKUP(1539,非表示_作業シート!$C:$M,10,FALSE),"")</f>
        <v/>
      </c>
      <c r="C1541" s="1" t="str">
        <f>IFERROR(VLOOKUP(1539,非表示_作業シート!$C:$M,11,FALSE),"")</f>
        <v/>
      </c>
      <c r="D1541" s="20" t="str">
        <f>IFERROR(VLOOKUP(1539,非表示_作業シート!$C:$M,9,FALSE),"")</f>
        <v/>
      </c>
    </row>
    <row r="1542" spans="1:4" x14ac:dyDescent="0.2">
      <c r="A1542" s="1" t="str">
        <f>IFERROR(VLOOKUP(1540,非表示_作業シート!$C:$K,7,FALSE),"")</f>
        <v/>
      </c>
      <c r="B1542" s="1" t="str">
        <f>IFERROR(VLOOKUP(1540,非表示_作業シート!$C:$M,10,FALSE),"")</f>
        <v/>
      </c>
      <c r="C1542" s="1" t="str">
        <f>IFERROR(VLOOKUP(1540,非表示_作業シート!$C:$M,11,FALSE),"")</f>
        <v/>
      </c>
      <c r="D1542" s="20" t="str">
        <f>IFERROR(VLOOKUP(1540,非表示_作業シート!$C:$M,9,FALSE),"")</f>
        <v/>
      </c>
    </row>
    <row r="1543" spans="1:4" x14ac:dyDescent="0.2">
      <c r="A1543" s="1" t="str">
        <f>IFERROR(VLOOKUP(1541,非表示_作業シート!$C:$K,7,FALSE),"")</f>
        <v/>
      </c>
      <c r="B1543" s="1" t="str">
        <f>IFERROR(VLOOKUP(1541,非表示_作業シート!$C:$M,10,FALSE),"")</f>
        <v/>
      </c>
      <c r="C1543" s="1" t="str">
        <f>IFERROR(VLOOKUP(1541,非表示_作業シート!$C:$M,11,FALSE),"")</f>
        <v/>
      </c>
      <c r="D1543" s="20" t="str">
        <f>IFERROR(VLOOKUP(1541,非表示_作業シート!$C:$M,9,FALSE),"")</f>
        <v/>
      </c>
    </row>
    <row r="1544" spans="1:4" x14ac:dyDescent="0.2">
      <c r="A1544" s="1" t="str">
        <f>IFERROR(VLOOKUP(1542,非表示_作業シート!$C:$K,7,FALSE),"")</f>
        <v/>
      </c>
      <c r="B1544" s="1" t="str">
        <f>IFERROR(VLOOKUP(1542,非表示_作業シート!$C:$M,10,FALSE),"")</f>
        <v/>
      </c>
      <c r="C1544" s="1" t="str">
        <f>IFERROR(VLOOKUP(1542,非表示_作業シート!$C:$M,11,FALSE),"")</f>
        <v/>
      </c>
      <c r="D1544" s="20" t="str">
        <f>IFERROR(VLOOKUP(1542,非表示_作業シート!$C:$M,9,FALSE),"")</f>
        <v/>
      </c>
    </row>
    <row r="1545" spans="1:4" x14ac:dyDescent="0.2">
      <c r="A1545" s="1" t="str">
        <f>IFERROR(VLOOKUP(1543,非表示_作業シート!$C:$K,7,FALSE),"")</f>
        <v/>
      </c>
      <c r="B1545" s="1" t="str">
        <f>IFERROR(VLOOKUP(1543,非表示_作業シート!$C:$M,10,FALSE),"")</f>
        <v/>
      </c>
      <c r="C1545" s="1" t="str">
        <f>IFERROR(VLOOKUP(1543,非表示_作業シート!$C:$M,11,FALSE),"")</f>
        <v/>
      </c>
      <c r="D1545" s="20" t="str">
        <f>IFERROR(VLOOKUP(1543,非表示_作業シート!$C:$M,9,FALSE),"")</f>
        <v/>
      </c>
    </row>
    <row r="1546" spans="1:4" x14ac:dyDescent="0.2">
      <c r="A1546" s="1" t="str">
        <f>IFERROR(VLOOKUP(1544,非表示_作業シート!$C:$K,7,FALSE),"")</f>
        <v/>
      </c>
      <c r="B1546" s="1" t="str">
        <f>IFERROR(VLOOKUP(1544,非表示_作業シート!$C:$M,10,FALSE),"")</f>
        <v/>
      </c>
      <c r="C1546" s="1" t="str">
        <f>IFERROR(VLOOKUP(1544,非表示_作業シート!$C:$M,11,FALSE),"")</f>
        <v/>
      </c>
      <c r="D1546" s="20" t="str">
        <f>IFERROR(VLOOKUP(1544,非表示_作業シート!$C:$M,9,FALSE),"")</f>
        <v/>
      </c>
    </row>
    <row r="1547" spans="1:4" x14ac:dyDescent="0.2">
      <c r="A1547" s="1" t="str">
        <f>IFERROR(VLOOKUP(1545,非表示_作業シート!$C:$K,7,FALSE),"")</f>
        <v/>
      </c>
      <c r="B1547" s="1" t="str">
        <f>IFERROR(VLOOKUP(1545,非表示_作業シート!$C:$M,10,FALSE),"")</f>
        <v/>
      </c>
      <c r="C1547" s="1" t="str">
        <f>IFERROR(VLOOKUP(1545,非表示_作業シート!$C:$M,11,FALSE),"")</f>
        <v/>
      </c>
      <c r="D1547" s="20" t="str">
        <f>IFERROR(VLOOKUP(1545,非表示_作業シート!$C:$M,9,FALSE),"")</f>
        <v/>
      </c>
    </row>
    <row r="1548" spans="1:4" x14ac:dyDescent="0.2">
      <c r="A1548" s="1" t="str">
        <f>IFERROR(VLOOKUP(1546,非表示_作業シート!$C:$K,7,FALSE),"")</f>
        <v/>
      </c>
      <c r="B1548" s="1" t="str">
        <f>IFERROR(VLOOKUP(1546,非表示_作業シート!$C:$M,10,FALSE),"")</f>
        <v/>
      </c>
      <c r="C1548" s="1" t="str">
        <f>IFERROR(VLOOKUP(1546,非表示_作業シート!$C:$M,11,FALSE),"")</f>
        <v/>
      </c>
      <c r="D1548" s="20" t="str">
        <f>IFERROR(VLOOKUP(1546,非表示_作業シート!$C:$M,9,FALSE),"")</f>
        <v/>
      </c>
    </row>
    <row r="1549" spans="1:4" x14ac:dyDescent="0.2">
      <c r="A1549" s="1" t="str">
        <f>IFERROR(VLOOKUP(1547,非表示_作業シート!$C:$K,7,FALSE),"")</f>
        <v/>
      </c>
      <c r="B1549" s="1" t="str">
        <f>IFERROR(VLOOKUP(1547,非表示_作業シート!$C:$M,10,FALSE),"")</f>
        <v/>
      </c>
      <c r="C1549" s="1" t="str">
        <f>IFERROR(VLOOKUP(1547,非表示_作業シート!$C:$M,11,FALSE),"")</f>
        <v/>
      </c>
      <c r="D1549" s="20" t="str">
        <f>IFERROR(VLOOKUP(1547,非表示_作業シート!$C:$M,9,FALSE),"")</f>
        <v/>
      </c>
    </row>
    <row r="1550" spans="1:4" x14ac:dyDescent="0.2">
      <c r="A1550" s="1" t="str">
        <f>IFERROR(VLOOKUP(1548,非表示_作業シート!$C:$K,7,FALSE),"")</f>
        <v/>
      </c>
      <c r="B1550" s="1" t="str">
        <f>IFERROR(VLOOKUP(1548,非表示_作業シート!$C:$M,10,FALSE),"")</f>
        <v/>
      </c>
      <c r="C1550" s="1" t="str">
        <f>IFERROR(VLOOKUP(1548,非表示_作業シート!$C:$M,11,FALSE),"")</f>
        <v/>
      </c>
      <c r="D1550" s="20" t="str">
        <f>IFERROR(VLOOKUP(1548,非表示_作業シート!$C:$M,9,FALSE),"")</f>
        <v/>
      </c>
    </row>
    <row r="1551" spans="1:4" x14ac:dyDescent="0.2">
      <c r="A1551" s="1" t="str">
        <f>IFERROR(VLOOKUP(1549,非表示_作業シート!$C:$K,7,FALSE),"")</f>
        <v/>
      </c>
      <c r="B1551" s="1" t="str">
        <f>IFERROR(VLOOKUP(1549,非表示_作業シート!$C:$M,10,FALSE),"")</f>
        <v/>
      </c>
      <c r="C1551" s="1" t="str">
        <f>IFERROR(VLOOKUP(1549,非表示_作業シート!$C:$M,11,FALSE),"")</f>
        <v/>
      </c>
      <c r="D1551" s="20" t="str">
        <f>IFERROR(VLOOKUP(1549,非表示_作業シート!$C:$M,9,FALSE),"")</f>
        <v/>
      </c>
    </row>
    <row r="1552" spans="1:4" x14ac:dyDescent="0.2">
      <c r="A1552" s="1" t="str">
        <f>IFERROR(VLOOKUP(1550,非表示_作業シート!$C:$K,7,FALSE),"")</f>
        <v/>
      </c>
      <c r="B1552" s="1" t="str">
        <f>IFERROR(VLOOKUP(1550,非表示_作業シート!$C:$M,10,FALSE),"")</f>
        <v/>
      </c>
      <c r="C1552" s="1" t="str">
        <f>IFERROR(VLOOKUP(1550,非表示_作業シート!$C:$M,11,FALSE),"")</f>
        <v/>
      </c>
      <c r="D1552" s="20" t="str">
        <f>IFERROR(VLOOKUP(1550,非表示_作業シート!$C:$M,9,FALSE),"")</f>
        <v/>
      </c>
    </row>
    <row r="1553" spans="1:4" x14ac:dyDescent="0.2">
      <c r="A1553" s="1" t="str">
        <f>IFERROR(VLOOKUP(1551,非表示_作業シート!$C:$K,7,FALSE),"")</f>
        <v/>
      </c>
      <c r="B1553" s="1" t="str">
        <f>IFERROR(VLOOKUP(1551,非表示_作業シート!$C:$M,10,FALSE),"")</f>
        <v/>
      </c>
      <c r="C1553" s="1" t="str">
        <f>IFERROR(VLOOKUP(1551,非表示_作業シート!$C:$M,11,FALSE),"")</f>
        <v/>
      </c>
      <c r="D1553" s="20" t="str">
        <f>IFERROR(VLOOKUP(1551,非表示_作業シート!$C:$M,9,FALSE),"")</f>
        <v/>
      </c>
    </row>
    <row r="1554" spans="1:4" x14ac:dyDescent="0.2">
      <c r="A1554" s="1" t="str">
        <f>IFERROR(VLOOKUP(1552,非表示_作業シート!$C:$K,7,FALSE),"")</f>
        <v/>
      </c>
      <c r="B1554" s="1" t="str">
        <f>IFERROR(VLOOKUP(1552,非表示_作業シート!$C:$M,10,FALSE),"")</f>
        <v/>
      </c>
      <c r="C1554" s="1" t="str">
        <f>IFERROR(VLOOKUP(1552,非表示_作業シート!$C:$M,11,FALSE),"")</f>
        <v/>
      </c>
      <c r="D1554" s="20" t="str">
        <f>IFERROR(VLOOKUP(1552,非表示_作業シート!$C:$M,9,FALSE),"")</f>
        <v/>
      </c>
    </row>
    <row r="1555" spans="1:4" x14ac:dyDescent="0.2">
      <c r="A1555" s="1" t="str">
        <f>IFERROR(VLOOKUP(1553,非表示_作業シート!$C:$K,7,FALSE),"")</f>
        <v/>
      </c>
      <c r="B1555" s="1" t="str">
        <f>IFERROR(VLOOKUP(1553,非表示_作業シート!$C:$M,10,FALSE),"")</f>
        <v/>
      </c>
      <c r="C1555" s="1" t="str">
        <f>IFERROR(VLOOKUP(1553,非表示_作業シート!$C:$M,11,FALSE),"")</f>
        <v/>
      </c>
      <c r="D1555" s="20" t="str">
        <f>IFERROR(VLOOKUP(1553,非表示_作業シート!$C:$M,9,FALSE),"")</f>
        <v/>
      </c>
    </row>
    <row r="1556" spans="1:4" x14ac:dyDescent="0.2">
      <c r="A1556" s="1" t="str">
        <f>IFERROR(VLOOKUP(1554,非表示_作業シート!$C:$K,7,FALSE),"")</f>
        <v/>
      </c>
      <c r="B1556" s="1" t="str">
        <f>IFERROR(VLOOKUP(1554,非表示_作業シート!$C:$M,10,FALSE),"")</f>
        <v/>
      </c>
      <c r="C1556" s="1" t="str">
        <f>IFERROR(VLOOKUP(1554,非表示_作業シート!$C:$M,11,FALSE),"")</f>
        <v/>
      </c>
      <c r="D1556" s="20" t="str">
        <f>IFERROR(VLOOKUP(1554,非表示_作業シート!$C:$M,9,FALSE),"")</f>
        <v/>
      </c>
    </row>
    <row r="1557" spans="1:4" x14ac:dyDescent="0.2">
      <c r="A1557" s="1" t="str">
        <f>IFERROR(VLOOKUP(1555,非表示_作業シート!$C:$K,7,FALSE),"")</f>
        <v/>
      </c>
      <c r="B1557" s="1" t="str">
        <f>IFERROR(VLOOKUP(1555,非表示_作業シート!$C:$M,10,FALSE),"")</f>
        <v/>
      </c>
      <c r="C1557" s="1" t="str">
        <f>IFERROR(VLOOKUP(1555,非表示_作業シート!$C:$M,11,FALSE),"")</f>
        <v/>
      </c>
      <c r="D1557" s="20" t="str">
        <f>IFERROR(VLOOKUP(1555,非表示_作業シート!$C:$M,9,FALSE),"")</f>
        <v/>
      </c>
    </row>
    <row r="1558" spans="1:4" x14ac:dyDescent="0.2">
      <c r="A1558" s="1" t="str">
        <f>IFERROR(VLOOKUP(1556,非表示_作業シート!$C:$K,7,FALSE),"")</f>
        <v/>
      </c>
      <c r="B1558" s="1" t="str">
        <f>IFERROR(VLOOKUP(1556,非表示_作業シート!$C:$M,10,FALSE),"")</f>
        <v/>
      </c>
      <c r="C1558" s="1" t="str">
        <f>IFERROR(VLOOKUP(1556,非表示_作業シート!$C:$M,11,FALSE),"")</f>
        <v/>
      </c>
      <c r="D1558" s="20" t="str">
        <f>IFERROR(VLOOKUP(1556,非表示_作業シート!$C:$M,9,FALSE),"")</f>
        <v/>
      </c>
    </row>
    <row r="1559" spans="1:4" x14ac:dyDescent="0.2">
      <c r="A1559" s="1" t="str">
        <f>IFERROR(VLOOKUP(1557,非表示_作業シート!$C:$K,7,FALSE),"")</f>
        <v/>
      </c>
      <c r="B1559" s="1" t="str">
        <f>IFERROR(VLOOKUP(1557,非表示_作業シート!$C:$M,10,FALSE),"")</f>
        <v/>
      </c>
      <c r="C1559" s="1" t="str">
        <f>IFERROR(VLOOKUP(1557,非表示_作業シート!$C:$M,11,FALSE),"")</f>
        <v/>
      </c>
      <c r="D1559" s="20" t="str">
        <f>IFERROR(VLOOKUP(1557,非表示_作業シート!$C:$M,9,FALSE),"")</f>
        <v/>
      </c>
    </row>
    <row r="1560" spans="1:4" x14ac:dyDescent="0.2">
      <c r="A1560" s="1" t="str">
        <f>IFERROR(VLOOKUP(1558,非表示_作業シート!$C:$K,7,FALSE),"")</f>
        <v/>
      </c>
      <c r="B1560" s="1" t="str">
        <f>IFERROR(VLOOKUP(1558,非表示_作業シート!$C:$M,10,FALSE),"")</f>
        <v/>
      </c>
      <c r="C1560" s="1" t="str">
        <f>IFERROR(VLOOKUP(1558,非表示_作業シート!$C:$M,11,FALSE),"")</f>
        <v/>
      </c>
      <c r="D1560" s="20" t="str">
        <f>IFERROR(VLOOKUP(1558,非表示_作業シート!$C:$M,9,FALSE),"")</f>
        <v/>
      </c>
    </row>
    <row r="1561" spans="1:4" x14ac:dyDescent="0.2">
      <c r="A1561" s="1" t="str">
        <f>IFERROR(VLOOKUP(1559,非表示_作業シート!$C:$K,7,FALSE),"")</f>
        <v/>
      </c>
      <c r="B1561" s="1" t="str">
        <f>IFERROR(VLOOKUP(1559,非表示_作業シート!$C:$M,10,FALSE),"")</f>
        <v/>
      </c>
      <c r="C1561" s="1" t="str">
        <f>IFERROR(VLOOKUP(1559,非表示_作業シート!$C:$M,11,FALSE),"")</f>
        <v/>
      </c>
      <c r="D1561" s="20" t="str">
        <f>IFERROR(VLOOKUP(1559,非表示_作業シート!$C:$M,9,FALSE),"")</f>
        <v/>
      </c>
    </row>
    <row r="1562" spans="1:4" x14ac:dyDescent="0.2">
      <c r="A1562" s="1" t="str">
        <f>IFERROR(VLOOKUP(1560,非表示_作業シート!$C:$K,7,FALSE),"")</f>
        <v/>
      </c>
      <c r="B1562" s="1" t="str">
        <f>IFERROR(VLOOKUP(1560,非表示_作業シート!$C:$M,10,FALSE),"")</f>
        <v/>
      </c>
      <c r="C1562" s="1" t="str">
        <f>IFERROR(VLOOKUP(1560,非表示_作業シート!$C:$M,11,FALSE),"")</f>
        <v/>
      </c>
      <c r="D1562" s="20" t="str">
        <f>IFERROR(VLOOKUP(1560,非表示_作業シート!$C:$M,9,FALSE),"")</f>
        <v/>
      </c>
    </row>
    <row r="1563" spans="1:4" x14ac:dyDescent="0.2">
      <c r="A1563" s="1" t="str">
        <f>IFERROR(VLOOKUP(1561,非表示_作業シート!$C:$K,7,FALSE),"")</f>
        <v/>
      </c>
      <c r="B1563" s="1" t="str">
        <f>IFERROR(VLOOKUP(1561,非表示_作業シート!$C:$M,10,FALSE),"")</f>
        <v/>
      </c>
      <c r="C1563" s="1" t="str">
        <f>IFERROR(VLOOKUP(1561,非表示_作業シート!$C:$M,11,FALSE),"")</f>
        <v/>
      </c>
      <c r="D1563" s="20" t="str">
        <f>IFERROR(VLOOKUP(1561,非表示_作業シート!$C:$M,9,FALSE),"")</f>
        <v/>
      </c>
    </row>
    <row r="1564" spans="1:4" x14ac:dyDescent="0.2">
      <c r="A1564" s="1" t="str">
        <f>IFERROR(VLOOKUP(1562,非表示_作業シート!$C:$K,7,FALSE),"")</f>
        <v/>
      </c>
      <c r="B1564" s="1" t="str">
        <f>IFERROR(VLOOKUP(1562,非表示_作業シート!$C:$M,10,FALSE),"")</f>
        <v/>
      </c>
      <c r="C1564" s="1" t="str">
        <f>IFERROR(VLOOKUP(1562,非表示_作業シート!$C:$M,11,FALSE),"")</f>
        <v/>
      </c>
      <c r="D1564" s="20" t="str">
        <f>IFERROR(VLOOKUP(1562,非表示_作業シート!$C:$M,9,FALSE),"")</f>
        <v/>
      </c>
    </row>
    <row r="1565" spans="1:4" x14ac:dyDescent="0.2">
      <c r="A1565" s="1" t="str">
        <f>IFERROR(VLOOKUP(1563,非表示_作業シート!$C:$K,7,FALSE),"")</f>
        <v/>
      </c>
      <c r="B1565" s="1" t="str">
        <f>IFERROR(VLOOKUP(1563,非表示_作業シート!$C:$M,10,FALSE),"")</f>
        <v/>
      </c>
      <c r="C1565" s="1" t="str">
        <f>IFERROR(VLOOKUP(1563,非表示_作業シート!$C:$M,11,FALSE),"")</f>
        <v/>
      </c>
      <c r="D1565" s="20" t="str">
        <f>IFERROR(VLOOKUP(1563,非表示_作業シート!$C:$M,9,FALSE),"")</f>
        <v/>
      </c>
    </row>
    <row r="1566" spans="1:4" x14ac:dyDescent="0.2">
      <c r="A1566" s="1" t="str">
        <f>IFERROR(VLOOKUP(1564,非表示_作業シート!$C:$K,7,FALSE),"")</f>
        <v/>
      </c>
      <c r="B1566" s="1" t="str">
        <f>IFERROR(VLOOKUP(1564,非表示_作業シート!$C:$M,10,FALSE),"")</f>
        <v/>
      </c>
      <c r="C1566" s="1" t="str">
        <f>IFERROR(VLOOKUP(1564,非表示_作業シート!$C:$M,11,FALSE),"")</f>
        <v/>
      </c>
      <c r="D1566" s="20" t="str">
        <f>IFERROR(VLOOKUP(1564,非表示_作業シート!$C:$M,9,FALSE),"")</f>
        <v/>
      </c>
    </row>
    <row r="1567" spans="1:4" x14ac:dyDescent="0.2">
      <c r="A1567" s="1" t="str">
        <f>IFERROR(VLOOKUP(1565,非表示_作業シート!$C:$K,7,FALSE),"")</f>
        <v/>
      </c>
      <c r="B1567" s="1" t="str">
        <f>IFERROR(VLOOKUP(1565,非表示_作業シート!$C:$M,10,FALSE),"")</f>
        <v/>
      </c>
      <c r="C1567" s="1" t="str">
        <f>IFERROR(VLOOKUP(1565,非表示_作業シート!$C:$M,11,FALSE),"")</f>
        <v/>
      </c>
      <c r="D1567" s="20" t="str">
        <f>IFERROR(VLOOKUP(1565,非表示_作業シート!$C:$M,9,FALSE),"")</f>
        <v/>
      </c>
    </row>
    <row r="1568" spans="1:4" x14ac:dyDescent="0.2">
      <c r="A1568" s="1" t="str">
        <f>IFERROR(VLOOKUP(1566,非表示_作業シート!$C:$K,7,FALSE),"")</f>
        <v/>
      </c>
      <c r="B1568" s="1" t="str">
        <f>IFERROR(VLOOKUP(1566,非表示_作業シート!$C:$M,10,FALSE),"")</f>
        <v/>
      </c>
      <c r="C1568" s="1" t="str">
        <f>IFERROR(VLOOKUP(1566,非表示_作業シート!$C:$M,11,FALSE),"")</f>
        <v/>
      </c>
      <c r="D1568" s="20" t="str">
        <f>IFERROR(VLOOKUP(1566,非表示_作業シート!$C:$M,9,FALSE),"")</f>
        <v/>
      </c>
    </row>
    <row r="1569" spans="1:4" x14ac:dyDescent="0.2">
      <c r="A1569" s="1" t="str">
        <f>IFERROR(VLOOKUP(1567,非表示_作業シート!$C:$K,7,FALSE),"")</f>
        <v/>
      </c>
      <c r="B1569" s="1" t="str">
        <f>IFERROR(VLOOKUP(1567,非表示_作業シート!$C:$M,10,FALSE),"")</f>
        <v/>
      </c>
      <c r="C1569" s="1" t="str">
        <f>IFERROR(VLOOKUP(1567,非表示_作業シート!$C:$M,11,FALSE),"")</f>
        <v/>
      </c>
      <c r="D1569" s="20" t="str">
        <f>IFERROR(VLOOKUP(1567,非表示_作業シート!$C:$M,9,FALSE),"")</f>
        <v/>
      </c>
    </row>
    <row r="1570" spans="1:4" x14ac:dyDescent="0.2">
      <c r="A1570" s="1" t="str">
        <f>IFERROR(VLOOKUP(1568,非表示_作業シート!$C:$K,7,FALSE),"")</f>
        <v/>
      </c>
      <c r="B1570" s="1" t="str">
        <f>IFERROR(VLOOKUP(1568,非表示_作業シート!$C:$M,10,FALSE),"")</f>
        <v/>
      </c>
      <c r="C1570" s="1" t="str">
        <f>IFERROR(VLOOKUP(1568,非表示_作業シート!$C:$M,11,FALSE),"")</f>
        <v/>
      </c>
      <c r="D1570" s="20" t="str">
        <f>IFERROR(VLOOKUP(1568,非表示_作業シート!$C:$M,9,FALSE),"")</f>
        <v/>
      </c>
    </row>
    <row r="1571" spans="1:4" x14ac:dyDescent="0.2">
      <c r="A1571" s="1" t="str">
        <f>IFERROR(VLOOKUP(1569,非表示_作業シート!$C:$K,7,FALSE),"")</f>
        <v/>
      </c>
      <c r="B1571" s="1" t="str">
        <f>IFERROR(VLOOKUP(1569,非表示_作業シート!$C:$M,10,FALSE),"")</f>
        <v/>
      </c>
      <c r="C1571" s="1" t="str">
        <f>IFERROR(VLOOKUP(1569,非表示_作業シート!$C:$M,11,FALSE),"")</f>
        <v/>
      </c>
      <c r="D1571" s="20" t="str">
        <f>IFERROR(VLOOKUP(1569,非表示_作業シート!$C:$M,9,FALSE),"")</f>
        <v/>
      </c>
    </row>
    <row r="1572" spans="1:4" x14ac:dyDescent="0.2">
      <c r="A1572" s="1" t="str">
        <f>IFERROR(VLOOKUP(1570,非表示_作業シート!$C:$K,7,FALSE),"")</f>
        <v/>
      </c>
      <c r="B1572" s="1" t="str">
        <f>IFERROR(VLOOKUP(1570,非表示_作業シート!$C:$M,10,FALSE),"")</f>
        <v/>
      </c>
      <c r="C1572" s="1" t="str">
        <f>IFERROR(VLOOKUP(1570,非表示_作業シート!$C:$M,11,FALSE),"")</f>
        <v/>
      </c>
      <c r="D1572" s="20" t="str">
        <f>IFERROR(VLOOKUP(1570,非表示_作業シート!$C:$M,9,FALSE),"")</f>
        <v/>
      </c>
    </row>
    <row r="1573" spans="1:4" x14ac:dyDescent="0.2">
      <c r="A1573" s="1" t="str">
        <f>IFERROR(VLOOKUP(1571,非表示_作業シート!$C:$K,7,FALSE),"")</f>
        <v/>
      </c>
      <c r="B1573" s="1" t="str">
        <f>IFERROR(VLOOKUP(1571,非表示_作業シート!$C:$M,10,FALSE),"")</f>
        <v/>
      </c>
      <c r="C1573" s="1" t="str">
        <f>IFERROR(VLOOKUP(1571,非表示_作業シート!$C:$M,11,FALSE),"")</f>
        <v/>
      </c>
      <c r="D1573" s="20" t="str">
        <f>IFERROR(VLOOKUP(1571,非表示_作業シート!$C:$M,9,FALSE),"")</f>
        <v/>
      </c>
    </row>
    <row r="1574" spans="1:4" x14ac:dyDescent="0.2">
      <c r="A1574" s="1" t="str">
        <f>IFERROR(VLOOKUP(1572,非表示_作業シート!$C:$K,7,FALSE),"")</f>
        <v/>
      </c>
      <c r="B1574" s="1" t="str">
        <f>IFERROR(VLOOKUP(1572,非表示_作業シート!$C:$M,10,FALSE),"")</f>
        <v/>
      </c>
      <c r="C1574" s="1" t="str">
        <f>IFERROR(VLOOKUP(1572,非表示_作業シート!$C:$M,11,FALSE),"")</f>
        <v/>
      </c>
      <c r="D1574" s="20" t="str">
        <f>IFERROR(VLOOKUP(1572,非表示_作業シート!$C:$M,9,FALSE),"")</f>
        <v/>
      </c>
    </row>
    <row r="1575" spans="1:4" x14ac:dyDescent="0.2">
      <c r="A1575" s="1" t="str">
        <f>IFERROR(VLOOKUP(1573,非表示_作業シート!$C:$K,7,FALSE),"")</f>
        <v/>
      </c>
      <c r="B1575" s="1" t="str">
        <f>IFERROR(VLOOKUP(1573,非表示_作業シート!$C:$M,10,FALSE),"")</f>
        <v/>
      </c>
      <c r="C1575" s="1" t="str">
        <f>IFERROR(VLOOKUP(1573,非表示_作業シート!$C:$M,11,FALSE),"")</f>
        <v/>
      </c>
      <c r="D1575" s="20" t="str">
        <f>IFERROR(VLOOKUP(1573,非表示_作業シート!$C:$M,9,FALSE),"")</f>
        <v/>
      </c>
    </row>
    <row r="1576" spans="1:4" x14ac:dyDescent="0.2">
      <c r="A1576" s="1" t="str">
        <f>IFERROR(VLOOKUP(1574,非表示_作業シート!$C:$K,7,FALSE),"")</f>
        <v/>
      </c>
      <c r="B1576" s="1" t="str">
        <f>IFERROR(VLOOKUP(1574,非表示_作業シート!$C:$M,10,FALSE),"")</f>
        <v/>
      </c>
      <c r="C1576" s="1" t="str">
        <f>IFERROR(VLOOKUP(1574,非表示_作業シート!$C:$M,11,FALSE),"")</f>
        <v/>
      </c>
      <c r="D1576" s="20" t="str">
        <f>IFERROR(VLOOKUP(1574,非表示_作業シート!$C:$M,9,FALSE),"")</f>
        <v/>
      </c>
    </row>
    <row r="1577" spans="1:4" x14ac:dyDescent="0.2">
      <c r="A1577" s="1" t="str">
        <f>IFERROR(VLOOKUP(1575,非表示_作業シート!$C:$K,7,FALSE),"")</f>
        <v/>
      </c>
      <c r="B1577" s="1" t="str">
        <f>IFERROR(VLOOKUP(1575,非表示_作業シート!$C:$M,10,FALSE),"")</f>
        <v/>
      </c>
      <c r="C1577" s="1" t="str">
        <f>IFERROR(VLOOKUP(1575,非表示_作業シート!$C:$M,11,FALSE),"")</f>
        <v/>
      </c>
      <c r="D1577" s="20" t="str">
        <f>IFERROR(VLOOKUP(1575,非表示_作業シート!$C:$M,9,FALSE),"")</f>
        <v/>
      </c>
    </row>
    <row r="1578" spans="1:4" x14ac:dyDescent="0.2">
      <c r="A1578" s="1" t="str">
        <f>IFERROR(VLOOKUP(1576,非表示_作業シート!$C:$K,7,FALSE),"")</f>
        <v/>
      </c>
      <c r="B1578" s="1" t="str">
        <f>IFERROR(VLOOKUP(1576,非表示_作業シート!$C:$M,10,FALSE),"")</f>
        <v/>
      </c>
      <c r="C1578" s="1" t="str">
        <f>IFERROR(VLOOKUP(1576,非表示_作業シート!$C:$M,11,FALSE),"")</f>
        <v/>
      </c>
      <c r="D1578" s="20" t="str">
        <f>IFERROR(VLOOKUP(1576,非表示_作業シート!$C:$M,9,FALSE),"")</f>
        <v/>
      </c>
    </row>
    <row r="1579" spans="1:4" x14ac:dyDescent="0.2">
      <c r="A1579" s="1" t="str">
        <f>IFERROR(VLOOKUP(1577,非表示_作業シート!$C:$K,7,FALSE),"")</f>
        <v/>
      </c>
      <c r="B1579" s="1" t="str">
        <f>IFERROR(VLOOKUP(1577,非表示_作業シート!$C:$M,10,FALSE),"")</f>
        <v/>
      </c>
      <c r="C1579" s="1" t="str">
        <f>IFERROR(VLOOKUP(1577,非表示_作業シート!$C:$M,11,FALSE),"")</f>
        <v/>
      </c>
      <c r="D1579" s="20" t="str">
        <f>IFERROR(VLOOKUP(1577,非表示_作業シート!$C:$M,9,FALSE),"")</f>
        <v/>
      </c>
    </row>
    <row r="1580" spans="1:4" x14ac:dyDescent="0.2">
      <c r="A1580" s="1" t="str">
        <f>IFERROR(VLOOKUP(1578,非表示_作業シート!$C:$K,7,FALSE),"")</f>
        <v/>
      </c>
      <c r="B1580" s="1" t="str">
        <f>IFERROR(VLOOKUP(1578,非表示_作業シート!$C:$M,10,FALSE),"")</f>
        <v/>
      </c>
      <c r="C1580" s="1" t="str">
        <f>IFERROR(VLOOKUP(1578,非表示_作業シート!$C:$M,11,FALSE),"")</f>
        <v/>
      </c>
      <c r="D1580" s="20" t="str">
        <f>IFERROR(VLOOKUP(1578,非表示_作業シート!$C:$M,9,FALSE),"")</f>
        <v/>
      </c>
    </row>
    <row r="1581" spans="1:4" x14ac:dyDescent="0.2">
      <c r="A1581" s="1" t="str">
        <f>IFERROR(VLOOKUP(1579,非表示_作業シート!$C:$K,7,FALSE),"")</f>
        <v/>
      </c>
      <c r="B1581" s="1" t="str">
        <f>IFERROR(VLOOKUP(1579,非表示_作業シート!$C:$M,10,FALSE),"")</f>
        <v/>
      </c>
      <c r="C1581" s="1" t="str">
        <f>IFERROR(VLOOKUP(1579,非表示_作業シート!$C:$M,11,FALSE),"")</f>
        <v/>
      </c>
      <c r="D1581" s="20" t="str">
        <f>IFERROR(VLOOKUP(1579,非表示_作業シート!$C:$M,9,FALSE),"")</f>
        <v/>
      </c>
    </row>
    <row r="1582" spans="1:4" x14ac:dyDescent="0.2">
      <c r="A1582" s="1" t="str">
        <f>IFERROR(VLOOKUP(1580,非表示_作業シート!$C:$K,7,FALSE),"")</f>
        <v/>
      </c>
      <c r="B1582" s="1" t="str">
        <f>IFERROR(VLOOKUP(1580,非表示_作業シート!$C:$M,10,FALSE),"")</f>
        <v/>
      </c>
      <c r="C1582" s="1" t="str">
        <f>IFERROR(VLOOKUP(1580,非表示_作業シート!$C:$M,11,FALSE),"")</f>
        <v/>
      </c>
      <c r="D1582" s="20" t="str">
        <f>IFERROR(VLOOKUP(1580,非表示_作業シート!$C:$M,9,FALSE),"")</f>
        <v/>
      </c>
    </row>
    <row r="1583" spans="1:4" x14ac:dyDescent="0.2">
      <c r="A1583" s="1" t="str">
        <f>IFERROR(VLOOKUP(1581,非表示_作業シート!$C:$K,7,FALSE),"")</f>
        <v/>
      </c>
      <c r="B1583" s="1" t="str">
        <f>IFERROR(VLOOKUP(1581,非表示_作業シート!$C:$M,10,FALSE),"")</f>
        <v/>
      </c>
      <c r="C1583" s="1" t="str">
        <f>IFERROR(VLOOKUP(1581,非表示_作業シート!$C:$M,11,FALSE),"")</f>
        <v/>
      </c>
      <c r="D1583" s="20" t="str">
        <f>IFERROR(VLOOKUP(1581,非表示_作業シート!$C:$M,9,FALSE),"")</f>
        <v/>
      </c>
    </row>
    <row r="1584" spans="1:4" x14ac:dyDescent="0.2">
      <c r="A1584" s="1" t="str">
        <f>IFERROR(VLOOKUP(1582,非表示_作業シート!$C:$K,7,FALSE),"")</f>
        <v/>
      </c>
      <c r="B1584" s="1" t="str">
        <f>IFERROR(VLOOKUP(1582,非表示_作業シート!$C:$M,10,FALSE),"")</f>
        <v/>
      </c>
      <c r="C1584" s="1" t="str">
        <f>IFERROR(VLOOKUP(1582,非表示_作業シート!$C:$M,11,FALSE),"")</f>
        <v/>
      </c>
      <c r="D1584" s="20" t="str">
        <f>IFERROR(VLOOKUP(1582,非表示_作業シート!$C:$M,9,FALSE),"")</f>
        <v/>
      </c>
    </row>
    <row r="1585" spans="1:4" x14ac:dyDescent="0.2">
      <c r="A1585" s="1" t="str">
        <f>IFERROR(VLOOKUP(1583,非表示_作業シート!$C:$K,7,FALSE),"")</f>
        <v/>
      </c>
      <c r="B1585" s="1" t="str">
        <f>IFERROR(VLOOKUP(1583,非表示_作業シート!$C:$M,10,FALSE),"")</f>
        <v/>
      </c>
      <c r="C1585" s="1" t="str">
        <f>IFERROR(VLOOKUP(1583,非表示_作業シート!$C:$M,11,FALSE),"")</f>
        <v/>
      </c>
      <c r="D1585" s="20" t="str">
        <f>IFERROR(VLOOKUP(1583,非表示_作業シート!$C:$M,9,FALSE),"")</f>
        <v/>
      </c>
    </row>
    <row r="1586" spans="1:4" x14ac:dyDescent="0.2">
      <c r="A1586" s="1" t="str">
        <f>IFERROR(VLOOKUP(1584,非表示_作業シート!$C:$K,7,FALSE),"")</f>
        <v/>
      </c>
      <c r="B1586" s="1" t="str">
        <f>IFERROR(VLOOKUP(1584,非表示_作業シート!$C:$M,10,FALSE),"")</f>
        <v/>
      </c>
      <c r="C1586" s="1" t="str">
        <f>IFERROR(VLOOKUP(1584,非表示_作業シート!$C:$M,11,FALSE),"")</f>
        <v/>
      </c>
      <c r="D1586" s="20" t="str">
        <f>IFERROR(VLOOKUP(1584,非表示_作業シート!$C:$M,9,FALSE),"")</f>
        <v/>
      </c>
    </row>
    <row r="1587" spans="1:4" x14ac:dyDescent="0.2">
      <c r="A1587" s="1" t="str">
        <f>IFERROR(VLOOKUP(1585,非表示_作業シート!$C:$K,7,FALSE),"")</f>
        <v/>
      </c>
      <c r="B1587" s="1" t="str">
        <f>IFERROR(VLOOKUP(1585,非表示_作業シート!$C:$M,10,FALSE),"")</f>
        <v/>
      </c>
      <c r="C1587" s="1" t="str">
        <f>IFERROR(VLOOKUP(1585,非表示_作業シート!$C:$M,11,FALSE),"")</f>
        <v/>
      </c>
      <c r="D1587" s="20" t="str">
        <f>IFERROR(VLOOKUP(1585,非表示_作業シート!$C:$M,9,FALSE),"")</f>
        <v/>
      </c>
    </row>
    <row r="1588" spans="1:4" x14ac:dyDescent="0.2">
      <c r="A1588" s="1" t="str">
        <f>IFERROR(VLOOKUP(1586,非表示_作業シート!$C:$K,7,FALSE),"")</f>
        <v/>
      </c>
      <c r="B1588" s="1" t="str">
        <f>IFERROR(VLOOKUP(1586,非表示_作業シート!$C:$M,10,FALSE),"")</f>
        <v/>
      </c>
      <c r="C1588" s="1" t="str">
        <f>IFERROR(VLOOKUP(1586,非表示_作業シート!$C:$M,11,FALSE),"")</f>
        <v/>
      </c>
      <c r="D1588" s="20" t="str">
        <f>IFERROR(VLOOKUP(1586,非表示_作業シート!$C:$M,9,FALSE),"")</f>
        <v/>
      </c>
    </row>
    <row r="1589" spans="1:4" x14ac:dyDescent="0.2">
      <c r="A1589" s="1" t="str">
        <f>IFERROR(VLOOKUP(1587,非表示_作業シート!$C:$K,7,FALSE),"")</f>
        <v/>
      </c>
      <c r="B1589" s="1" t="str">
        <f>IFERROR(VLOOKUP(1587,非表示_作業シート!$C:$M,10,FALSE),"")</f>
        <v/>
      </c>
      <c r="C1589" s="1" t="str">
        <f>IFERROR(VLOOKUP(1587,非表示_作業シート!$C:$M,11,FALSE),"")</f>
        <v/>
      </c>
      <c r="D1589" s="20" t="str">
        <f>IFERROR(VLOOKUP(1587,非表示_作業シート!$C:$M,9,FALSE),"")</f>
        <v/>
      </c>
    </row>
    <row r="1590" spans="1:4" x14ac:dyDescent="0.2">
      <c r="A1590" s="1" t="str">
        <f>IFERROR(VLOOKUP(1588,非表示_作業シート!$C:$K,7,FALSE),"")</f>
        <v/>
      </c>
      <c r="B1590" s="1" t="str">
        <f>IFERROR(VLOOKUP(1588,非表示_作業シート!$C:$M,10,FALSE),"")</f>
        <v/>
      </c>
      <c r="C1590" s="1" t="str">
        <f>IFERROR(VLOOKUP(1588,非表示_作業シート!$C:$M,11,FALSE),"")</f>
        <v/>
      </c>
      <c r="D1590" s="20" t="str">
        <f>IFERROR(VLOOKUP(1588,非表示_作業シート!$C:$M,9,FALSE),"")</f>
        <v/>
      </c>
    </row>
    <row r="1591" spans="1:4" x14ac:dyDescent="0.2">
      <c r="A1591" s="1" t="str">
        <f>IFERROR(VLOOKUP(1589,非表示_作業シート!$C:$K,7,FALSE),"")</f>
        <v/>
      </c>
      <c r="B1591" s="1" t="str">
        <f>IFERROR(VLOOKUP(1589,非表示_作業シート!$C:$M,10,FALSE),"")</f>
        <v/>
      </c>
      <c r="C1591" s="1" t="str">
        <f>IFERROR(VLOOKUP(1589,非表示_作業シート!$C:$M,11,FALSE),"")</f>
        <v/>
      </c>
      <c r="D1591" s="20" t="str">
        <f>IFERROR(VLOOKUP(1589,非表示_作業シート!$C:$M,9,FALSE),"")</f>
        <v/>
      </c>
    </row>
    <row r="1592" spans="1:4" x14ac:dyDescent="0.2">
      <c r="A1592" s="1" t="str">
        <f>IFERROR(VLOOKUP(1590,非表示_作業シート!$C:$K,7,FALSE),"")</f>
        <v/>
      </c>
      <c r="B1592" s="1" t="str">
        <f>IFERROR(VLOOKUP(1590,非表示_作業シート!$C:$M,10,FALSE),"")</f>
        <v/>
      </c>
      <c r="C1592" s="1" t="str">
        <f>IFERROR(VLOOKUP(1590,非表示_作業シート!$C:$M,11,FALSE),"")</f>
        <v/>
      </c>
      <c r="D1592" s="20" t="str">
        <f>IFERROR(VLOOKUP(1590,非表示_作業シート!$C:$M,9,FALSE),"")</f>
        <v/>
      </c>
    </row>
    <row r="1593" spans="1:4" x14ac:dyDescent="0.2">
      <c r="A1593" s="1" t="str">
        <f>IFERROR(VLOOKUP(1591,非表示_作業シート!$C:$K,7,FALSE),"")</f>
        <v/>
      </c>
      <c r="B1593" s="1" t="str">
        <f>IFERROR(VLOOKUP(1591,非表示_作業シート!$C:$M,10,FALSE),"")</f>
        <v/>
      </c>
      <c r="C1593" s="1" t="str">
        <f>IFERROR(VLOOKUP(1591,非表示_作業シート!$C:$M,11,FALSE),"")</f>
        <v/>
      </c>
      <c r="D1593" s="20" t="str">
        <f>IFERROR(VLOOKUP(1591,非表示_作業シート!$C:$M,9,FALSE),"")</f>
        <v/>
      </c>
    </row>
    <row r="1594" spans="1:4" x14ac:dyDescent="0.2">
      <c r="A1594" s="1" t="str">
        <f>IFERROR(VLOOKUP(1592,非表示_作業シート!$C:$K,7,FALSE),"")</f>
        <v/>
      </c>
      <c r="B1594" s="1" t="str">
        <f>IFERROR(VLOOKUP(1592,非表示_作業シート!$C:$M,10,FALSE),"")</f>
        <v/>
      </c>
      <c r="C1594" s="1" t="str">
        <f>IFERROR(VLOOKUP(1592,非表示_作業シート!$C:$M,11,FALSE),"")</f>
        <v/>
      </c>
      <c r="D1594" s="20" t="str">
        <f>IFERROR(VLOOKUP(1592,非表示_作業シート!$C:$M,9,FALSE),"")</f>
        <v/>
      </c>
    </row>
    <row r="1595" spans="1:4" x14ac:dyDescent="0.2">
      <c r="A1595" s="1" t="str">
        <f>IFERROR(VLOOKUP(1593,非表示_作業シート!$C:$K,7,FALSE),"")</f>
        <v/>
      </c>
      <c r="B1595" s="1" t="str">
        <f>IFERROR(VLOOKUP(1593,非表示_作業シート!$C:$M,10,FALSE),"")</f>
        <v/>
      </c>
      <c r="C1595" s="1" t="str">
        <f>IFERROR(VLOOKUP(1593,非表示_作業シート!$C:$M,11,FALSE),"")</f>
        <v/>
      </c>
      <c r="D1595" s="20" t="str">
        <f>IFERROR(VLOOKUP(1593,非表示_作業シート!$C:$M,9,FALSE),"")</f>
        <v/>
      </c>
    </row>
    <row r="1596" spans="1:4" x14ac:dyDescent="0.2">
      <c r="A1596" s="1" t="str">
        <f>IFERROR(VLOOKUP(1594,非表示_作業シート!$C:$K,7,FALSE),"")</f>
        <v/>
      </c>
      <c r="B1596" s="1" t="str">
        <f>IFERROR(VLOOKUP(1594,非表示_作業シート!$C:$M,10,FALSE),"")</f>
        <v/>
      </c>
      <c r="C1596" s="1" t="str">
        <f>IFERROR(VLOOKUP(1594,非表示_作業シート!$C:$M,11,FALSE),"")</f>
        <v/>
      </c>
      <c r="D1596" s="20" t="str">
        <f>IFERROR(VLOOKUP(1594,非表示_作業シート!$C:$M,9,FALSE),"")</f>
        <v/>
      </c>
    </row>
    <row r="1597" spans="1:4" x14ac:dyDescent="0.2">
      <c r="A1597" s="1" t="str">
        <f>IFERROR(VLOOKUP(1595,非表示_作業シート!$C:$K,7,FALSE),"")</f>
        <v/>
      </c>
      <c r="B1597" s="1" t="str">
        <f>IFERROR(VLOOKUP(1595,非表示_作業シート!$C:$M,10,FALSE),"")</f>
        <v/>
      </c>
      <c r="C1597" s="1" t="str">
        <f>IFERROR(VLOOKUP(1595,非表示_作業シート!$C:$M,11,FALSE),"")</f>
        <v/>
      </c>
      <c r="D1597" s="20" t="str">
        <f>IFERROR(VLOOKUP(1595,非表示_作業シート!$C:$M,9,FALSE),"")</f>
        <v/>
      </c>
    </row>
    <row r="1598" spans="1:4" x14ac:dyDescent="0.2">
      <c r="A1598" s="1" t="str">
        <f>IFERROR(VLOOKUP(1596,非表示_作業シート!$C:$K,7,FALSE),"")</f>
        <v/>
      </c>
      <c r="B1598" s="1" t="str">
        <f>IFERROR(VLOOKUP(1596,非表示_作業シート!$C:$M,10,FALSE),"")</f>
        <v/>
      </c>
      <c r="C1598" s="1" t="str">
        <f>IFERROR(VLOOKUP(1596,非表示_作業シート!$C:$M,11,FALSE),"")</f>
        <v/>
      </c>
      <c r="D1598" s="20" t="str">
        <f>IFERROR(VLOOKUP(1596,非表示_作業シート!$C:$M,9,FALSE),"")</f>
        <v/>
      </c>
    </row>
    <row r="1599" spans="1:4" x14ac:dyDescent="0.2">
      <c r="A1599" s="1" t="str">
        <f>IFERROR(VLOOKUP(1597,非表示_作業シート!$C:$K,7,FALSE),"")</f>
        <v/>
      </c>
      <c r="B1599" s="1" t="str">
        <f>IFERROR(VLOOKUP(1597,非表示_作業シート!$C:$M,10,FALSE),"")</f>
        <v/>
      </c>
      <c r="C1599" s="1" t="str">
        <f>IFERROR(VLOOKUP(1597,非表示_作業シート!$C:$M,11,FALSE),"")</f>
        <v/>
      </c>
      <c r="D1599" s="20" t="str">
        <f>IFERROR(VLOOKUP(1597,非表示_作業シート!$C:$M,9,FALSE),"")</f>
        <v/>
      </c>
    </row>
    <row r="1600" spans="1:4" x14ac:dyDescent="0.2">
      <c r="A1600" s="1" t="str">
        <f>IFERROR(VLOOKUP(1598,非表示_作業シート!$C:$K,7,FALSE),"")</f>
        <v/>
      </c>
      <c r="B1600" s="1" t="str">
        <f>IFERROR(VLOOKUP(1598,非表示_作業シート!$C:$M,10,FALSE),"")</f>
        <v/>
      </c>
      <c r="C1600" s="1" t="str">
        <f>IFERROR(VLOOKUP(1598,非表示_作業シート!$C:$M,11,FALSE),"")</f>
        <v/>
      </c>
      <c r="D1600" s="20" t="str">
        <f>IFERROR(VLOOKUP(1598,非表示_作業シート!$C:$M,9,FALSE),"")</f>
        <v/>
      </c>
    </row>
    <row r="1601" spans="1:4" x14ac:dyDescent="0.2">
      <c r="A1601" s="1" t="str">
        <f>IFERROR(VLOOKUP(1599,非表示_作業シート!$C:$K,7,FALSE),"")</f>
        <v/>
      </c>
      <c r="B1601" s="1" t="str">
        <f>IFERROR(VLOOKUP(1599,非表示_作業シート!$C:$M,10,FALSE),"")</f>
        <v/>
      </c>
      <c r="C1601" s="1" t="str">
        <f>IFERROR(VLOOKUP(1599,非表示_作業シート!$C:$M,11,FALSE),"")</f>
        <v/>
      </c>
      <c r="D1601" s="20" t="str">
        <f>IFERROR(VLOOKUP(1599,非表示_作業シート!$C:$M,9,FALSE),"")</f>
        <v/>
      </c>
    </row>
    <row r="1602" spans="1:4" x14ac:dyDescent="0.2">
      <c r="A1602" s="1" t="str">
        <f>IFERROR(VLOOKUP(1600,非表示_作業シート!$C:$K,7,FALSE),"")</f>
        <v/>
      </c>
      <c r="B1602" s="1" t="str">
        <f>IFERROR(VLOOKUP(1600,非表示_作業シート!$C:$M,10,FALSE),"")</f>
        <v/>
      </c>
      <c r="C1602" s="1" t="str">
        <f>IFERROR(VLOOKUP(1600,非表示_作業シート!$C:$M,11,FALSE),"")</f>
        <v/>
      </c>
      <c r="D1602" s="20" t="str">
        <f>IFERROR(VLOOKUP(1600,非表示_作業シート!$C:$M,9,FALSE),"")</f>
        <v/>
      </c>
    </row>
    <row r="1603" spans="1:4" x14ac:dyDescent="0.2">
      <c r="A1603" s="1" t="str">
        <f>IFERROR(VLOOKUP(1601,非表示_作業シート!$C:$K,7,FALSE),"")</f>
        <v/>
      </c>
      <c r="B1603" s="1" t="str">
        <f>IFERROR(VLOOKUP(1601,非表示_作業シート!$C:$M,10,FALSE),"")</f>
        <v/>
      </c>
      <c r="C1603" s="1" t="str">
        <f>IFERROR(VLOOKUP(1601,非表示_作業シート!$C:$M,11,FALSE),"")</f>
        <v/>
      </c>
      <c r="D1603" s="20" t="str">
        <f>IFERROR(VLOOKUP(1601,非表示_作業シート!$C:$M,9,FALSE),"")</f>
        <v/>
      </c>
    </row>
    <row r="1604" spans="1:4" x14ac:dyDescent="0.2">
      <c r="A1604" s="1" t="str">
        <f>IFERROR(VLOOKUP(1602,非表示_作業シート!$C:$K,7,FALSE),"")</f>
        <v/>
      </c>
      <c r="B1604" s="1" t="str">
        <f>IFERROR(VLOOKUP(1602,非表示_作業シート!$C:$M,10,FALSE),"")</f>
        <v/>
      </c>
      <c r="C1604" s="1" t="str">
        <f>IFERROR(VLOOKUP(1602,非表示_作業シート!$C:$M,11,FALSE),"")</f>
        <v/>
      </c>
      <c r="D1604" s="20" t="str">
        <f>IFERROR(VLOOKUP(1602,非表示_作業シート!$C:$M,9,FALSE),"")</f>
        <v/>
      </c>
    </row>
    <row r="1605" spans="1:4" x14ac:dyDescent="0.2">
      <c r="A1605" s="1" t="str">
        <f>IFERROR(VLOOKUP(1603,非表示_作業シート!$C:$K,7,FALSE),"")</f>
        <v/>
      </c>
      <c r="B1605" s="1" t="str">
        <f>IFERROR(VLOOKUP(1603,非表示_作業シート!$C:$M,10,FALSE),"")</f>
        <v/>
      </c>
      <c r="C1605" s="1" t="str">
        <f>IFERROR(VLOOKUP(1603,非表示_作業シート!$C:$M,11,FALSE),"")</f>
        <v/>
      </c>
      <c r="D1605" s="20" t="str">
        <f>IFERROR(VLOOKUP(1603,非表示_作業シート!$C:$M,9,FALSE),"")</f>
        <v/>
      </c>
    </row>
    <row r="1606" spans="1:4" x14ac:dyDescent="0.2">
      <c r="A1606" s="1" t="str">
        <f>IFERROR(VLOOKUP(1604,非表示_作業シート!$C:$K,7,FALSE),"")</f>
        <v/>
      </c>
      <c r="B1606" s="1" t="str">
        <f>IFERROR(VLOOKUP(1604,非表示_作業シート!$C:$M,10,FALSE),"")</f>
        <v/>
      </c>
      <c r="C1606" s="1" t="str">
        <f>IFERROR(VLOOKUP(1604,非表示_作業シート!$C:$M,11,FALSE),"")</f>
        <v/>
      </c>
      <c r="D1606" s="20" t="str">
        <f>IFERROR(VLOOKUP(1604,非表示_作業シート!$C:$M,9,FALSE),"")</f>
        <v/>
      </c>
    </row>
    <row r="1607" spans="1:4" x14ac:dyDescent="0.2">
      <c r="A1607" s="1" t="str">
        <f>IFERROR(VLOOKUP(1605,非表示_作業シート!$C:$K,7,FALSE),"")</f>
        <v/>
      </c>
      <c r="B1607" s="1" t="str">
        <f>IFERROR(VLOOKUP(1605,非表示_作業シート!$C:$M,10,FALSE),"")</f>
        <v/>
      </c>
      <c r="C1607" s="1" t="str">
        <f>IFERROR(VLOOKUP(1605,非表示_作業シート!$C:$M,11,FALSE),"")</f>
        <v/>
      </c>
      <c r="D1607" s="20" t="str">
        <f>IFERROR(VLOOKUP(1605,非表示_作業シート!$C:$M,9,FALSE),"")</f>
        <v/>
      </c>
    </row>
    <row r="1608" spans="1:4" x14ac:dyDescent="0.2">
      <c r="A1608" s="1" t="str">
        <f>IFERROR(VLOOKUP(1606,非表示_作業シート!$C:$K,7,FALSE),"")</f>
        <v/>
      </c>
      <c r="B1608" s="1" t="str">
        <f>IFERROR(VLOOKUP(1606,非表示_作業シート!$C:$M,10,FALSE),"")</f>
        <v/>
      </c>
      <c r="C1608" s="1" t="str">
        <f>IFERROR(VLOOKUP(1606,非表示_作業シート!$C:$M,11,FALSE),"")</f>
        <v/>
      </c>
      <c r="D1608" s="20" t="str">
        <f>IFERROR(VLOOKUP(1606,非表示_作業シート!$C:$M,9,FALSE),"")</f>
        <v/>
      </c>
    </row>
    <row r="1609" spans="1:4" x14ac:dyDescent="0.2">
      <c r="A1609" s="1" t="str">
        <f>IFERROR(VLOOKUP(1607,非表示_作業シート!$C:$K,7,FALSE),"")</f>
        <v/>
      </c>
      <c r="B1609" s="1" t="str">
        <f>IFERROR(VLOOKUP(1607,非表示_作業シート!$C:$M,10,FALSE),"")</f>
        <v/>
      </c>
      <c r="C1609" s="1" t="str">
        <f>IFERROR(VLOOKUP(1607,非表示_作業シート!$C:$M,11,FALSE),"")</f>
        <v/>
      </c>
      <c r="D1609" s="20" t="str">
        <f>IFERROR(VLOOKUP(1607,非表示_作業シート!$C:$M,9,FALSE),"")</f>
        <v/>
      </c>
    </row>
    <row r="1610" spans="1:4" x14ac:dyDescent="0.2">
      <c r="A1610" s="1" t="str">
        <f>IFERROR(VLOOKUP(1608,非表示_作業シート!$C:$K,7,FALSE),"")</f>
        <v/>
      </c>
      <c r="B1610" s="1" t="str">
        <f>IFERROR(VLOOKUP(1608,非表示_作業シート!$C:$M,10,FALSE),"")</f>
        <v/>
      </c>
      <c r="C1610" s="1" t="str">
        <f>IFERROR(VLOOKUP(1608,非表示_作業シート!$C:$M,11,FALSE),"")</f>
        <v/>
      </c>
      <c r="D1610" s="20" t="str">
        <f>IFERROR(VLOOKUP(1608,非表示_作業シート!$C:$M,9,FALSE),"")</f>
        <v/>
      </c>
    </row>
    <row r="1611" spans="1:4" x14ac:dyDescent="0.2">
      <c r="A1611" s="1" t="str">
        <f>IFERROR(VLOOKUP(1609,非表示_作業シート!$C:$K,7,FALSE),"")</f>
        <v/>
      </c>
      <c r="B1611" s="1" t="str">
        <f>IFERROR(VLOOKUP(1609,非表示_作業シート!$C:$M,10,FALSE),"")</f>
        <v/>
      </c>
      <c r="C1611" s="1" t="str">
        <f>IFERROR(VLOOKUP(1609,非表示_作業シート!$C:$M,11,FALSE),"")</f>
        <v/>
      </c>
      <c r="D1611" s="20" t="str">
        <f>IFERROR(VLOOKUP(1609,非表示_作業シート!$C:$M,9,FALSE),"")</f>
        <v/>
      </c>
    </row>
    <row r="1612" spans="1:4" x14ac:dyDescent="0.2">
      <c r="A1612" s="1" t="str">
        <f>IFERROR(VLOOKUP(1610,非表示_作業シート!$C:$K,7,FALSE),"")</f>
        <v/>
      </c>
      <c r="B1612" s="1" t="str">
        <f>IFERROR(VLOOKUP(1610,非表示_作業シート!$C:$M,10,FALSE),"")</f>
        <v/>
      </c>
      <c r="C1612" s="1" t="str">
        <f>IFERROR(VLOOKUP(1610,非表示_作業シート!$C:$M,11,FALSE),"")</f>
        <v/>
      </c>
      <c r="D1612" s="20" t="str">
        <f>IFERROR(VLOOKUP(1610,非表示_作業シート!$C:$M,9,FALSE),"")</f>
        <v/>
      </c>
    </row>
    <row r="1613" spans="1:4" x14ac:dyDescent="0.2">
      <c r="A1613" s="1" t="str">
        <f>IFERROR(VLOOKUP(1611,非表示_作業シート!$C:$K,7,FALSE),"")</f>
        <v/>
      </c>
      <c r="B1613" s="1" t="str">
        <f>IFERROR(VLOOKUP(1611,非表示_作業シート!$C:$M,10,FALSE),"")</f>
        <v/>
      </c>
      <c r="C1613" s="1" t="str">
        <f>IFERROR(VLOOKUP(1611,非表示_作業シート!$C:$M,11,FALSE),"")</f>
        <v/>
      </c>
      <c r="D1613" s="20" t="str">
        <f>IFERROR(VLOOKUP(1611,非表示_作業シート!$C:$M,9,FALSE),"")</f>
        <v/>
      </c>
    </row>
    <row r="1614" spans="1:4" x14ac:dyDescent="0.2">
      <c r="A1614" s="1" t="str">
        <f>IFERROR(VLOOKUP(1612,非表示_作業シート!$C:$K,7,FALSE),"")</f>
        <v/>
      </c>
      <c r="B1614" s="1" t="str">
        <f>IFERROR(VLOOKUP(1612,非表示_作業シート!$C:$M,10,FALSE),"")</f>
        <v/>
      </c>
      <c r="C1614" s="1" t="str">
        <f>IFERROR(VLOOKUP(1612,非表示_作業シート!$C:$M,11,FALSE),"")</f>
        <v/>
      </c>
      <c r="D1614" s="20" t="str">
        <f>IFERROR(VLOOKUP(1612,非表示_作業シート!$C:$M,9,FALSE),"")</f>
        <v/>
      </c>
    </row>
    <row r="1615" spans="1:4" x14ac:dyDescent="0.2">
      <c r="A1615" s="1" t="str">
        <f>IFERROR(VLOOKUP(1613,非表示_作業シート!$C:$K,7,FALSE),"")</f>
        <v/>
      </c>
      <c r="B1615" s="1" t="str">
        <f>IFERROR(VLOOKUP(1613,非表示_作業シート!$C:$M,10,FALSE),"")</f>
        <v/>
      </c>
      <c r="C1615" s="1" t="str">
        <f>IFERROR(VLOOKUP(1613,非表示_作業シート!$C:$M,11,FALSE),"")</f>
        <v/>
      </c>
      <c r="D1615" s="20" t="str">
        <f>IFERROR(VLOOKUP(1613,非表示_作業シート!$C:$M,9,FALSE),"")</f>
        <v/>
      </c>
    </row>
    <row r="1616" spans="1:4" x14ac:dyDescent="0.2">
      <c r="A1616" s="1" t="str">
        <f>IFERROR(VLOOKUP(1614,非表示_作業シート!$C:$K,7,FALSE),"")</f>
        <v/>
      </c>
      <c r="B1616" s="1" t="str">
        <f>IFERROR(VLOOKUP(1614,非表示_作業シート!$C:$M,10,FALSE),"")</f>
        <v/>
      </c>
      <c r="C1616" s="1" t="str">
        <f>IFERROR(VLOOKUP(1614,非表示_作業シート!$C:$M,11,FALSE),"")</f>
        <v/>
      </c>
      <c r="D1616" s="20" t="str">
        <f>IFERROR(VLOOKUP(1614,非表示_作業シート!$C:$M,9,FALSE),"")</f>
        <v/>
      </c>
    </row>
    <row r="1617" spans="1:4" x14ac:dyDescent="0.2">
      <c r="A1617" s="1" t="str">
        <f>IFERROR(VLOOKUP(1615,非表示_作業シート!$C:$K,7,FALSE),"")</f>
        <v/>
      </c>
      <c r="B1617" s="1" t="str">
        <f>IFERROR(VLOOKUP(1615,非表示_作業シート!$C:$M,10,FALSE),"")</f>
        <v/>
      </c>
      <c r="C1617" s="1" t="str">
        <f>IFERROR(VLOOKUP(1615,非表示_作業シート!$C:$M,11,FALSE),"")</f>
        <v/>
      </c>
      <c r="D1617" s="20" t="str">
        <f>IFERROR(VLOOKUP(1615,非表示_作業シート!$C:$M,9,FALSE),"")</f>
        <v/>
      </c>
    </row>
    <row r="1618" spans="1:4" x14ac:dyDescent="0.2">
      <c r="A1618" s="1" t="str">
        <f>IFERROR(VLOOKUP(1616,非表示_作業シート!$C:$K,7,FALSE),"")</f>
        <v/>
      </c>
      <c r="B1618" s="1" t="str">
        <f>IFERROR(VLOOKUP(1616,非表示_作業シート!$C:$M,10,FALSE),"")</f>
        <v/>
      </c>
      <c r="C1618" s="1" t="str">
        <f>IFERROR(VLOOKUP(1616,非表示_作業シート!$C:$M,11,FALSE),"")</f>
        <v/>
      </c>
      <c r="D1618" s="20" t="str">
        <f>IFERROR(VLOOKUP(1616,非表示_作業シート!$C:$M,9,FALSE),"")</f>
        <v/>
      </c>
    </row>
    <row r="1619" spans="1:4" x14ac:dyDescent="0.2">
      <c r="A1619" s="1" t="str">
        <f>IFERROR(VLOOKUP(1617,非表示_作業シート!$C:$K,7,FALSE),"")</f>
        <v/>
      </c>
      <c r="B1619" s="1" t="str">
        <f>IFERROR(VLOOKUP(1617,非表示_作業シート!$C:$M,10,FALSE),"")</f>
        <v/>
      </c>
      <c r="C1619" s="1" t="str">
        <f>IFERROR(VLOOKUP(1617,非表示_作業シート!$C:$M,11,FALSE),"")</f>
        <v/>
      </c>
      <c r="D1619" s="20" t="str">
        <f>IFERROR(VLOOKUP(1617,非表示_作業シート!$C:$M,9,FALSE),"")</f>
        <v/>
      </c>
    </row>
    <row r="1620" spans="1:4" x14ac:dyDescent="0.2">
      <c r="A1620" s="1" t="str">
        <f>IFERROR(VLOOKUP(1618,非表示_作業シート!$C:$K,7,FALSE),"")</f>
        <v/>
      </c>
      <c r="B1620" s="1" t="str">
        <f>IFERROR(VLOOKUP(1618,非表示_作業シート!$C:$M,10,FALSE),"")</f>
        <v/>
      </c>
      <c r="C1620" s="1" t="str">
        <f>IFERROR(VLOOKUP(1618,非表示_作業シート!$C:$M,11,FALSE),"")</f>
        <v/>
      </c>
      <c r="D1620" s="20" t="str">
        <f>IFERROR(VLOOKUP(1618,非表示_作業シート!$C:$M,9,FALSE),"")</f>
        <v/>
      </c>
    </row>
    <row r="1621" spans="1:4" x14ac:dyDescent="0.2">
      <c r="A1621" s="1" t="str">
        <f>IFERROR(VLOOKUP(1619,非表示_作業シート!$C:$K,7,FALSE),"")</f>
        <v/>
      </c>
      <c r="B1621" s="1" t="str">
        <f>IFERROR(VLOOKUP(1619,非表示_作業シート!$C:$M,10,FALSE),"")</f>
        <v/>
      </c>
      <c r="C1621" s="1" t="str">
        <f>IFERROR(VLOOKUP(1619,非表示_作業シート!$C:$M,11,FALSE),"")</f>
        <v/>
      </c>
      <c r="D1621" s="20" t="str">
        <f>IFERROR(VLOOKUP(1619,非表示_作業シート!$C:$M,9,FALSE),"")</f>
        <v/>
      </c>
    </row>
    <row r="1622" spans="1:4" x14ac:dyDescent="0.2">
      <c r="A1622" s="1" t="str">
        <f>IFERROR(VLOOKUP(1620,非表示_作業シート!$C:$K,7,FALSE),"")</f>
        <v/>
      </c>
      <c r="B1622" s="1" t="str">
        <f>IFERROR(VLOOKUP(1620,非表示_作業シート!$C:$M,10,FALSE),"")</f>
        <v/>
      </c>
      <c r="C1622" s="1" t="str">
        <f>IFERROR(VLOOKUP(1620,非表示_作業シート!$C:$M,11,FALSE),"")</f>
        <v/>
      </c>
      <c r="D1622" s="20" t="str">
        <f>IFERROR(VLOOKUP(1620,非表示_作業シート!$C:$M,9,FALSE),"")</f>
        <v/>
      </c>
    </row>
    <row r="1623" spans="1:4" x14ac:dyDescent="0.2">
      <c r="A1623" s="1" t="str">
        <f>IFERROR(VLOOKUP(1621,非表示_作業シート!$C:$K,7,FALSE),"")</f>
        <v/>
      </c>
      <c r="B1623" s="1" t="str">
        <f>IFERROR(VLOOKUP(1621,非表示_作業シート!$C:$M,10,FALSE),"")</f>
        <v/>
      </c>
      <c r="C1623" s="1" t="str">
        <f>IFERROR(VLOOKUP(1621,非表示_作業シート!$C:$M,11,FALSE),"")</f>
        <v/>
      </c>
      <c r="D1623" s="20" t="str">
        <f>IFERROR(VLOOKUP(1621,非表示_作業シート!$C:$M,9,FALSE),"")</f>
        <v/>
      </c>
    </row>
    <row r="1624" spans="1:4" x14ac:dyDescent="0.2">
      <c r="A1624" s="1" t="str">
        <f>IFERROR(VLOOKUP(1622,非表示_作業シート!$C:$K,7,FALSE),"")</f>
        <v/>
      </c>
      <c r="B1624" s="1" t="str">
        <f>IFERROR(VLOOKUP(1622,非表示_作業シート!$C:$M,10,FALSE),"")</f>
        <v/>
      </c>
      <c r="C1624" s="1" t="str">
        <f>IFERROR(VLOOKUP(1622,非表示_作業シート!$C:$M,11,FALSE),"")</f>
        <v/>
      </c>
      <c r="D1624" s="20" t="str">
        <f>IFERROR(VLOOKUP(1622,非表示_作業シート!$C:$M,9,FALSE),"")</f>
        <v/>
      </c>
    </row>
    <row r="1625" spans="1:4" x14ac:dyDescent="0.2">
      <c r="A1625" s="1" t="str">
        <f>IFERROR(VLOOKUP(1623,非表示_作業シート!$C:$K,7,FALSE),"")</f>
        <v/>
      </c>
      <c r="B1625" s="1" t="str">
        <f>IFERROR(VLOOKUP(1623,非表示_作業シート!$C:$M,10,FALSE),"")</f>
        <v/>
      </c>
      <c r="C1625" s="1" t="str">
        <f>IFERROR(VLOOKUP(1623,非表示_作業シート!$C:$M,11,FALSE),"")</f>
        <v/>
      </c>
      <c r="D1625" s="20" t="str">
        <f>IFERROR(VLOOKUP(1623,非表示_作業シート!$C:$M,9,FALSE),"")</f>
        <v/>
      </c>
    </row>
    <row r="1626" spans="1:4" x14ac:dyDescent="0.2">
      <c r="A1626" s="1" t="str">
        <f>IFERROR(VLOOKUP(1624,非表示_作業シート!$C:$K,7,FALSE),"")</f>
        <v/>
      </c>
      <c r="B1626" s="1" t="str">
        <f>IFERROR(VLOOKUP(1624,非表示_作業シート!$C:$M,10,FALSE),"")</f>
        <v/>
      </c>
      <c r="C1626" s="1" t="str">
        <f>IFERROR(VLOOKUP(1624,非表示_作業シート!$C:$M,11,FALSE),"")</f>
        <v/>
      </c>
      <c r="D1626" s="20" t="str">
        <f>IFERROR(VLOOKUP(1624,非表示_作業シート!$C:$M,9,FALSE),"")</f>
        <v/>
      </c>
    </row>
    <row r="1627" spans="1:4" x14ac:dyDescent="0.2">
      <c r="A1627" s="1" t="str">
        <f>IFERROR(VLOOKUP(1625,非表示_作業シート!$C:$K,7,FALSE),"")</f>
        <v/>
      </c>
      <c r="B1627" s="1" t="str">
        <f>IFERROR(VLOOKUP(1625,非表示_作業シート!$C:$M,10,FALSE),"")</f>
        <v/>
      </c>
      <c r="C1627" s="1" t="str">
        <f>IFERROR(VLOOKUP(1625,非表示_作業シート!$C:$M,11,FALSE),"")</f>
        <v/>
      </c>
      <c r="D1627" s="20" t="str">
        <f>IFERROR(VLOOKUP(1625,非表示_作業シート!$C:$M,9,FALSE),"")</f>
        <v/>
      </c>
    </row>
    <row r="1628" spans="1:4" x14ac:dyDescent="0.2">
      <c r="A1628" s="1" t="str">
        <f>IFERROR(VLOOKUP(1626,非表示_作業シート!$C:$K,7,FALSE),"")</f>
        <v/>
      </c>
      <c r="B1628" s="1" t="str">
        <f>IFERROR(VLOOKUP(1626,非表示_作業シート!$C:$M,10,FALSE),"")</f>
        <v/>
      </c>
      <c r="C1628" s="1" t="str">
        <f>IFERROR(VLOOKUP(1626,非表示_作業シート!$C:$M,11,FALSE),"")</f>
        <v/>
      </c>
      <c r="D1628" s="20" t="str">
        <f>IFERROR(VLOOKUP(1626,非表示_作業シート!$C:$M,9,FALSE),"")</f>
        <v/>
      </c>
    </row>
    <row r="1629" spans="1:4" x14ac:dyDescent="0.2">
      <c r="A1629" s="1" t="str">
        <f>IFERROR(VLOOKUP(1627,非表示_作業シート!$C:$K,7,FALSE),"")</f>
        <v/>
      </c>
      <c r="B1629" s="1" t="str">
        <f>IFERROR(VLOOKUP(1627,非表示_作業シート!$C:$M,10,FALSE),"")</f>
        <v/>
      </c>
      <c r="C1629" s="1" t="str">
        <f>IFERROR(VLOOKUP(1627,非表示_作業シート!$C:$M,11,FALSE),"")</f>
        <v/>
      </c>
      <c r="D1629" s="20" t="str">
        <f>IFERROR(VLOOKUP(1627,非表示_作業シート!$C:$M,9,FALSE),"")</f>
        <v/>
      </c>
    </row>
    <row r="1630" spans="1:4" x14ac:dyDescent="0.2">
      <c r="A1630" s="1" t="str">
        <f>IFERROR(VLOOKUP(1628,非表示_作業シート!$C:$K,7,FALSE),"")</f>
        <v/>
      </c>
      <c r="B1630" s="1" t="str">
        <f>IFERROR(VLOOKUP(1628,非表示_作業シート!$C:$M,10,FALSE),"")</f>
        <v/>
      </c>
      <c r="C1630" s="1" t="str">
        <f>IFERROR(VLOOKUP(1628,非表示_作業シート!$C:$M,11,FALSE),"")</f>
        <v/>
      </c>
      <c r="D1630" s="20" t="str">
        <f>IFERROR(VLOOKUP(1628,非表示_作業シート!$C:$M,9,FALSE),"")</f>
        <v/>
      </c>
    </row>
    <row r="1631" spans="1:4" x14ac:dyDescent="0.2">
      <c r="A1631" s="1" t="str">
        <f>IFERROR(VLOOKUP(1629,非表示_作業シート!$C:$K,7,FALSE),"")</f>
        <v/>
      </c>
      <c r="B1631" s="1" t="str">
        <f>IFERROR(VLOOKUP(1629,非表示_作業シート!$C:$M,10,FALSE),"")</f>
        <v/>
      </c>
      <c r="C1631" s="1" t="str">
        <f>IFERROR(VLOOKUP(1629,非表示_作業シート!$C:$M,11,FALSE),"")</f>
        <v/>
      </c>
      <c r="D1631" s="20" t="str">
        <f>IFERROR(VLOOKUP(1629,非表示_作業シート!$C:$M,9,FALSE),"")</f>
        <v/>
      </c>
    </row>
    <row r="1632" spans="1:4" x14ac:dyDescent="0.2">
      <c r="A1632" s="1" t="str">
        <f>IFERROR(VLOOKUP(1630,非表示_作業シート!$C:$K,7,FALSE),"")</f>
        <v/>
      </c>
      <c r="B1632" s="1" t="str">
        <f>IFERROR(VLOOKUP(1630,非表示_作業シート!$C:$M,10,FALSE),"")</f>
        <v/>
      </c>
      <c r="C1632" s="1" t="str">
        <f>IFERROR(VLOOKUP(1630,非表示_作業シート!$C:$M,11,FALSE),"")</f>
        <v/>
      </c>
      <c r="D1632" s="20" t="str">
        <f>IFERROR(VLOOKUP(1630,非表示_作業シート!$C:$M,9,FALSE),"")</f>
        <v/>
      </c>
    </row>
    <row r="1633" spans="1:4" x14ac:dyDescent="0.2">
      <c r="A1633" s="1" t="str">
        <f>IFERROR(VLOOKUP(1631,非表示_作業シート!$C:$K,7,FALSE),"")</f>
        <v/>
      </c>
      <c r="B1633" s="1" t="str">
        <f>IFERROR(VLOOKUP(1631,非表示_作業シート!$C:$M,10,FALSE),"")</f>
        <v/>
      </c>
      <c r="C1633" s="1" t="str">
        <f>IFERROR(VLOOKUP(1631,非表示_作業シート!$C:$M,11,FALSE),"")</f>
        <v/>
      </c>
      <c r="D1633" s="20" t="str">
        <f>IFERROR(VLOOKUP(1631,非表示_作業シート!$C:$M,9,FALSE),"")</f>
        <v/>
      </c>
    </row>
    <row r="1634" spans="1:4" x14ac:dyDescent="0.2">
      <c r="A1634" s="1" t="str">
        <f>IFERROR(VLOOKUP(1632,非表示_作業シート!$C:$K,7,FALSE),"")</f>
        <v/>
      </c>
      <c r="B1634" s="1" t="str">
        <f>IFERROR(VLOOKUP(1632,非表示_作業シート!$C:$M,10,FALSE),"")</f>
        <v/>
      </c>
      <c r="C1634" s="1" t="str">
        <f>IFERROR(VLOOKUP(1632,非表示_作業シート!$C:$M,11,FALSE),"")</f>
        <v/>
      </c>
      <c r="D1634" s="20" t="str">
        <f>IFERROR(VLOOKUP(1632,非表示_作業シート!$C:$M,9,FALSE),"")</f>
        <v/>
      </c>
    </row>
    <row r="1635" spans="1:4" x14ac:dyDescent="0.2">
      <c r="A1635" s="1" t="str">
        <f>IFERROR(VLOOKUP(1633,非表示_作業シート!$C:$K,7,FALSE),"")</f>
        <v/>
      </c>
      <c r="B1635" s="1" t="str">
        <f>IFERROR(VLOOKUP(1633,非表示_作業シート!$C:$M,10,FALSE),"")</f>
        <v/>
      </c>
      <c r="C1635" s="1" t="str">
        <f>IFERROR(VLOOKUP(1633,非表示_作業シート!$C:$M,11,FALSE),"")</f>
        <v/>
      </c>
      <c r="D1635" s="20" t="str">
        <f>IFERROR(VLOOKUP(1633,非表示_作業シート!$C:$M,9,FALSE),"")</f>
        <v/>
      </c>
    </row>
    <row r="1636" spans="1:4" x14ac:dyDescent="0.2">
      <c r="A1636" s="1" t="str">
        <f>IFERROR(VLOOKUP(1634,非表示_作業シート!$C:$K,7,FALSE),"")</f>
        <v/>
      </c>
      <c r="B1636" s="1" t="str">
        <f>IFERROR(VLOOKUP(1634,非表示_作業シート!$C:$M,10,FALSE),"")</f>
        <v/>
      </c>
      <c r="C1636" s="1" t="str">
        <f>IFERROR(VLOOKUP(1634,非表示_作業シート!$C:$M,11,FALSE),"")</f>
        <v/>
      </c>
      <c r="D1636" s="20" t="str">
        <f>IFERROR(VLOOKUP(1634,非表示_作業シート!$C:$M,9,FALSE),"")</f>
        <v/>
      </c>
    </row>
    <row r="1637" spans="1:4" x14ac:dyDescent="0.2">
      <c r="A1637" s="1" t="str">
        <f>IFERROR(VLOOKUP(1635,非表示_作業シート!$C:$K,7,FALSE),"")</f>
        <v/>
      </c>
      <c r="B1637" s="1" t="str">
        <f>IFERROR(VLOOKUP(1635,非表示_作業シート!$C:$M,10,FALSE),"")</f>
        <v/>
      </c>
      <c r="C1637" s="1" t="str">
        <f>IFERROR(VLOOKUP(1635,非表示_作業シート!$C:$M,11,FALSE),"")</f>
        <v/>
      </c>
      <c r="D1637" s="20" t="str">
        <f>IFERROR(VLOOKUP(1635,非表示_作業シート!$C:$M,9,FALSE),"")</f>
        <v/>
      </c>
    </row>
    <row r="1638" spans="1:4" x14ac:dyDescent="0.2">
      <c r="A1638" s="1" t="str">
        <f>IFERROR(VLOOKUP(1636,非表示_作業シート!$C:$K,7,FALSE),"")</f>
        <v/>
      </c>
      <c r="B1638" s="1" t="str">
        <f>IFERROR(VLOOKUP(1636,非表示_作業シート!$C:$M,10,FALSE),"")</f>
        <v/>
      </c>
      <c r="C1638" s="1" t="str">
        <f>IFERROR(VLOOKUP(1636,非表示_作業シート!$C:$M,11,FALSE),"")</f>
        <v/>
      </c>
      <c r="D1638" s="20" t="str">
        <f>IFERROR(VLOOKUP(1636,非表示_作業シート!$C:$M,9,FALSE),"")</f>
        <v/>
      </c>
    </row>
    <row r="1639" spans="1:4" x14ac:dyDescent="0.2">
      <c r="A1639" s="1" t="str">
        <f>IFERROR(VLOOKUP(1637,非表示_作業シート!$C:$K,7,FALSE),"")</f>
        <v/>
      </c>
      <c r="B1639" s="1" t="str">
        <f>IFERROR(VLOOKUP(1637,非表示_作業シート!$C:$M,10,FALSE),"")</f>
        <v/>
      </c>
      <c r="C1639" s="1" t="str">
        <f>IFERROR(VLOOKUP(1637,非表示_作業シート!$C:$M,11,FALSE),"")</f>
        <v/>
      </c>
      <c r="D1639" s="20" t="str">
        <f>IFERROR(VLOOKUP(1637,非表示_作業シート!$C:$M,9,FALSE),"")</f>
        <v/>
      </c>
    </row>
    <row r="1640" spans="1:4" x14ac:dyDescent="0.2">
      <c r="A1640" s="1" t="str">
        <f>IFERROR(VLOOKUP(1638,非表示_作業シート!$C:$K,7,FALSE),"")</f>
        <v/>
      </c>
      <c r="B1640" s="1" t="str">
        <f>IFERROR(VLOOKUP(1638,非表示_作業シート!$C:$M,10,FALSE),"")</f>
        <v/>
      </c>
      <c r="C1640" s="1" t="str">
        <f>IFERROR(VLOOKUP(1638,非表示_作業シート!$C:$M,11,FALSE),"")</f>
        <v/>
      </c>
      <c r="D1640" s="20" t="str">
        <f>IFERROR(VLOOKUP(1638,非表示_作業シート!$C:$M,9,FALSE),"")</f>
        <v/>
      </c>
    </row>
    <row r="1641" spans="1:4" x14ac:dyDescent="0.2">
      <c r="A1641" s="1" t="str">
        <f>IFERROR(VLOOKUP(1639,非表示_作業シート!$C:$K,7,FALSE),"")</f>
        <v/>
      </c>
      <c r="B1641" s="1" t="str">
        <f>IFERROR(VLOOKUP(1639,非表示_作業シート!$C:$M,10,FALSE),"")</f>
        <v/>
      </c>
      <c r="C1641" s="1" t="str">
        <f>IFERROR(VLOOKUP(1639,非表示_作業シート!$C:$M,11,FALSE),"")</f>
        <v/>
      </c>
      <c r="D1641" s="20" t="str">
        <f>IFERROR(VLOOKUP(1639,非表示_作業シート!$C:$M,9,FALSE),"")</f>
        <v/>
      </c>
    </row>
    <row r="1642" spans="1:4" x14ac:dyDescent="0.2">
      <c r="A1642" s="1" t="str">
        <f>IFERROR(VLOOKUP(1640,非表示_作業シート!$C:$K,7,FALSE),"")</f>
        <v/>
      </c>
      <c r="B1642" s="1" t="str">
        <f>IFERROR(VLOOKUP(1640,非表示_作業シート!$C:$M,10,FALSE),"")</f>
        <v/>
      </c>
      <c r="C1642" s="1" t="str">
        <f>IFERROR(VLOOKUP(1640,非表示_作業シート!$C:$M,11,FALSE),"")</f>
        <v/>
      </c>
      <c r="D1642" s="20" t="str">
        <f>IFERROR(VLOOKUP(1640,非表示_作業シート!$C:$M,9,FALSE),"")</f>
        <v/>
      </c>
    </row>
    <row r="1643" spans="1:4" x14ac:dyDescent="0.2">
      <c r="A1643" s="1" t="str">
        <f>IFERROR(VLOOKUP(1641,非表示_作業シート!$C:$K,7,FALSE),"")</f>
        <v/>
      </c>
      <c r="B1643" s="1" t="str">
        <f>IFERROR(VLOOKUP(1641,非表示_作業シート!$C:$M,10,FALSE),"")</f>
        <v/>
      </c>
      <c r="C1643" s="1" t="str">
        <f>IFERROR(VLOOKUP(1641,非表示_作業シート!$C:$M,11,FALSE),"")</f>
        <v/>
      </c>
      <c r="D1643" s="20" t="str">
        <f>IFERROR(VLOOKUP(1641,非表示_作業シート!$C:$M,9,FALSE),"")</f>
        <v/>
      </c>
    </row>
    <row r="1644" spans="1:4" x14ac:dyDescent="0.2">
      <c r="A1644" s="1" t="str">
        <f>IFERROR(VLOOKUP(1642,非表示_作業シート!$C:$K,7,FALSE),"")</f>
        <v/>
      </c>
      <c r="B1644" s="1" t="str">
        <f>IFERROR(VLOOKUP(1642,非表示_作業シート!$C:$M,10,FALSE),"")</f>
        <v/>
      </c>
      <c r="C1644" s="1" t="str">
        <f>IFERROR(VLOOKUP(1642,非表示_作業シート!$C:$M,11,FALSE),"")</f>
        <v/>
      </c>
      <c r="D1644" s="20" t="str">
        <f>IFERROR(VLOOKUP(1642,非表示_作業シート!$C:$M,9,FALSE),"")</f>
        <v/>
      </c>
    </row>
    <row r="1645" spans="1:4" x14ac:dyDescent="0.2">
      <c r="A1645" s="1" t="str">
        <f>IFERROR(VLOOKUP(1643,非表示_作業シート!$C:$K,7,FALSE),"")</f>
        <v/>
      </c>
      <c r="B1645" s="1" t="str">
        <f>IFERROR(VLOOKUP(1643,非表示_作業シート!$C:$M,10,FALSE),"")</f>
        <v/>
      </c>
      <c r="C1645" s="1" t="str">
        <f>IFERROR(VLOOKUP(1643,非表示_作業シート!$C:$M,11,FALSE),"")</f>
        <v/>
      </c>
      <c r="D1645" s="20" t="str">
        <f>IFERROR(VLOOKUP(1643,非表示_作業シート!$C:$M,9,FALSE),"")</f>
        <v/>
      </c>
    </row>
    <row r="1646" spans="1:4" x14ac:dyDescent="0.2">
      <c r="A1646" s="1" t="str">
        <f>IFERROR(VLOOKUP(1644,非表示_作業シート!$C:$K,7,FALSE),"")</f>
        <v/>
      </c>
      <c r="B1646" s="1" t="str">
        <f>IFERROR(VLOOKUP(1644,非表示_作業シート!$C:$M,10,FALSE),"")</f>
        <v/>
      </c>
      <c r="C1646" s="1" t="str">
        <f>IFERROR(VLOOKUP(1644,非表示_作業シート!$C:$M,11,FALSE),"")</f>
        <v/>
      </c>
      <c r="D1646" s="20" t="str">
        <f>IFERROR(VLOOKUP(1644,非表示_作業シート!$C:$M,9,FALSE),"")</f>
        <v/>
      </c>
    </row>
    <row r="1647" spans="1:4" x14ac:dyDescent="0.2">
      <c r="A1647" s="1" t="str">
        <f>IFERROR(VLOOKUP(1645,非表示_作業シート!$C:$K,7,FALSE),"")</f>
        <v/>
      </c>
      <c r="B1647" s="1" t="str">
        <f>IFERROR(VLOOKUP(1645,非表示_作業シート!$C:$M,10,FALSE),"")</f>
        <v/>
      </c>
      <c r="C1647" s="1" t="str">
        <f>IFERROR(VLOOKUP(1645,非表示_作業シート!$C:$M,11,FALSE),"")</f>
        <v/>
      </c>
      <c r="D1647" s="20" t="str">
        <f>IFERROR(VLOOKUP(1645,非表示_作業シート!$C:$M,9,FALSE),"")</f>
        <v/>
      </c>
    </row>
    <row r="1648" spans="1:4" x14ac:dyDescent="0.2">
      <c r="A1648" s="1" t="str">
        <f>IFERROR(VLOOKUP(1646,非表示_作業シート!$C:$K,7,FALSE),"")</f>
        <v/>
      </c>
      <c r="B1648" s="1" t="str">
        <f>IFERROR(VLOOKUP(1646,非表示_作業シート!$C:$M,10,FALSE),"")</f>
        <v/>
      </c>
      <c r="C1648" s="1" t="str">
        <f>IFERROR(VLOOKUP(1646,非表示_作業シート!$C:$M,11,FALSE),"")</f>
        <v/>
      </c>
      <c r="D1648" s="20" t="str">
        <f>IFERROR(VLOOKUP(1646,非表示_作業シート!$C:$M,9,FALSE),"")</f>
        <v/>
      </c>
    </row>
    <row r="1649" spans="1:4" x14ac:dyDescent="0.2">
      <c r="A1649" s="1" t="str">
        <f>IFERROR(VLOOKUP(1647,非表示_作業シート!$C:$K,7,FALSE),"")</f>
        <v/>
      </c>
      <c r="B1649" s="1" t="str">
        <f>IFERROR(VLOOKUP(1647,非表示_作業シート!$C:$M,10,FALSE),"")</f>
        <v/>
      </c>
      <c r="C1649" s="1" t="str">
        <f>IFERROR(VLOOKUP(1647,非表示_作業シート!$C:$M,11,FALSE),"")</f>
        <v/>
      </c>
      <c r="D1649" s="20" t="str">
        <f>IFERROR(VLOOKUP(1647,非表示_作業シート!$C:$M,9,FALSE),"")</f>
        <v/>
      </c>
    </row>
    <row r="1650" spans="1:4" x14ac:dyDescent="0.2">
      <c r="A1650" s="1" t="str">
        <f>IFERROR(VLOOKUP(1648,非表示_作業シート!$C:$K,7,FALSE),"")</f>
        <v/>
      </c>
      <c r="B1650" s="1" t="str">
        <f>IFERROR(VLOOKUP(1648,非表示_作業シート!$C:$M,10,FALSE),"")</f>
        <v/>
      </c>
      <c r="C1650" s="1" t="str">
        <f>IFERROR(VLOOKUP(1648,非表示_作業シート!$C:$M,11,FALSE),"")</f>
        <v/>
      </c>
      <c r="D1650" s="20" t="str">
        <f>IFERROR(VLOOKUP(1648,非表示_作業シート!$C:$M,9,FALSE),"")</f>
        <v/>
      </c>
    </row>
    <row r="1651" spans="1:4" x14ac:dyDescent="0.2">
      <c r="A1651" s="1" t="str">
        <f>IFERROR(VLOOKUP(1649,非表示_作業シート!$C:$K,7,FALSE),"")</f>
        <v/>
      </c>
      <c r="B1651" s="1" t="str">
        <f>IFERROR(VLOOKUP(1649,非表示_作業シート!$C:$M,10,FALSE),"")</f>
        <v/>
      </c>
      <c r="C1651" s="1" t="str">
        <f>IFERROR(VLOOKUP(1649,非表示_作業シート!$C:$M,11,FALSE),"")</f>
        <v/>
      </c>
      <c r="D1651" s="20" t="str">
        <f>IFERROR(VLOOKUP(1649,非表示_作業シート!$C:$M,9,FALSE),"")</f>
        <v/>
      </c>
    </row>
    <row r="1652" spans="1:4" x14ac:dyDescent="0.2">
      <c r="A1652" s="1" t="str">
        <f>IFERROR(VLOOKUP(1650,非表示_作業シート!$C:$K,7,FALSE),"")</f>
        <v/>
      </c>
      <c r="B1652" s="1" t="str">
        <f>IFERROR(VLOOKUP(1650,非表示_作業シート!$C:$M,10,FALSE),"")</f>
        <v/>
      </c>
      <c r="C1652" s="1" t="str">
        <f>IFERROR(VLOOKUP(1650,非表示_作業シート!$C:$M,11,FALSE),"")</f>
        <v/>
      </c>
      <c r="D1652" s="20" t="str">
        <f>IFERROR(VLOOKUP(1650,非表示_作業シート!$C:$M,9,FALSE),"")</f>
        <v/>
      </c>
    </row>
    <row r="1653" spans="1:4" x14ac:dyDescent="0.2">
      <c r="A1653" s="1" t="str">
        <f>IFERROR(VLOOKUP(1651,非表示_作業シート!$C:$K,7,FALSE),"")</f>
        <v/>
      </c>
      <c r="B1653" s="1" t="str">
        <f>IFERROR(VLOOKUP(1651,非表示_作業シート!$C:$M,10,FALSE),"")</f>
        <v/>
      </c>
      <c r="C1653" s="1" t="str">
        <f>IFERROR(VLOOKUP(1651,非表示_作業シート!$C:$M,11,FALSE),"")</f>
        <v/>
      </c>
      <c r="D1653" s="20" t="str">
        <f>IFERROR(VLOOKUP(1651,非表示_作業シート!$C:$M,9,FALSE),"")</f>
        <v/>
      </c>
    </row>
    <row r="1654" spans="1:4" x14ac:dyDescent="0.2">
      <c r="A1654" s="1" t="str">
        <f>IFERROR(VLOOKUP(1652,非表示_作業シート!$C:$K,7,FALSE),"")</f>
        <v/>
      </c>
      <c r="B1654" s="1" t="str">
        <f>IFERROR(VLOOKUP(1652,非表示_作業シート!$C:$M,10,FALSE),"")</f>
        <v/>
      </c>
      <c r="C1654" s="1" t="str">
        <f>IFERROR(VLOOKUP(1652,非表示_作業シート!$C:$M,11,FALSE),"")</f>
        <v/>
      </c>
      <c r="D1654" s="20" t="str">
        <f>IFERROR(VLOOKUP(1652,非表示_作業シート!$C:$M,9,FALSE),"")</f>
        <v/>
      </c>
    </row>
    <row r="1655" spans="1:4" x14ac:dyDescent="0.2">
      <c r="A1655" s="1" t="str">
        <f>IFERROR(VLOOKUP(1653,非表示_作業シート!$C:$K,7,FALSE),"")</f>
        <v/>
      </c>
      <c r="B1655" s="1" t="str">
        <f>IFERROR(VLOOKUP(1653,非表示_作業シート!$C:$M,10,FALSE),"")</f>
        <v/>
      </c>
      <c r="C1655" s="1" t="str">
        <f>IFERROR(VLOOKUP(1653,非表示_作業シート!$C:$M,11,FALSE),"")</f>
        <v/>
      </c>
      <c r="D1655" s="20" t="str">
        <f>IFERROR(VLOOKUP(1653,非表示_作業シート!$C:$M,9,FALSE),"")</f>
        <v/>
      </c>
    </row>
    <row r="1656" spans="1:4" x14ac:dyDescent="0.2">
      <c r="A1656" s="1" t="str">
        <f>IFERROR(VLOOKUP(1654,非表示_作業シート!$C:$K,7,FALSE),"")</f>
        <v/>
      </c>
      <c r="B1656" s="1" t="str">
        <f>IFERROR(VLOOKUP(1654,非表示_作業シート!$C:$M,10,FALSE),"")</f>
        <v/>
      </c>
      <c r="C1656" s="1" t="str">
        <f>IFERROR(VLOOKUP(1654,非表示_作業シート!$C:$M,11,FALSE),"")</f>
        <v/>
      </c>
      <c r="D1656" s="20" t="str">
        <f>IFERROR(VLOOKUP(1654,非表示_作業シート!$C:$M,9,FALSE),"")</f>
        <v/>
      </c>
    </row>
    <row r="1657" spans="1:4" x14ac:dyDescent="0.2">
      <c r="A1657" s="1" t="str">
        <f>IFERROR(VLOOKUP(1655,非表示_作業シート!$C:$K,7,FALSE),"")</f>
        <v/>
      </c>
      <c r="B1657" s="1" t="str">
        <f>IFERROR(VLOOKUP(1655,非表示_作業シート!$C:$M,10,FALSE),"")</f>
        <v/>
      </c>
      <c r="C1657" s="1" t="str">
        <f>IFERROR(VLOOKUP(1655,非表示_作業シート!$C:$M,11,FALSE),"")</f>
        <v/>
      </c>
      <c r="D1657" s="20" t="str">
        <f>IFERROR(VLOOKUP(1655,非表示_作業シート!$C:$M,9,FALSE),"")</f>
        <v/>
      </c>
    </row>
    <row r="1658" spans="1:4" x14ac:dyDescent="0.2">
      <c r="A1658" s="1" t="str">
        <f>IFERROR(VLOOKUP(1656,非表示_作業シート!$C:$K,7,FALSE),"")</f>
        <v/>
      </c>
      <c r="B1658" s="1" t="str">
        <f>IFERROR(VLOOKUP(1656,非表示_作業シート!$C:$M,10,FALSE),"")</f>
        <v/>
      </c>
      <c r="C1658" s="1" t="str">
        <f>IFERROR(VLOOKUP(1656,非表示_作業シート!$C:$M,11,FALSE),"")</f>
        <v/>
      </c>
      <c r="D1658" s="20" t="str">
        <f>IFERROR(VLOOKUP(1656,非表示_作業シート!$C:$M,9,FALSE),"")</f>
        <v/>
      </c>
    </row>
    <row r="1659" spans="1:4" x14ac:dyDescent="0.2">
      <c r="A1659" s="1" t="str">
        <f>IFERROR(VLOOKUP(1657,非表示_作業シート!$C:$K,7,FALSE),"")</f>
        <v/>
      </c>
      <c r="B1659" s="1" t="str">
        <f>IFERROR(VLOOKUP(1657,非表示_作業シート!$C:$M,10,FALSE),"")</f>
        <v/>
      </c>
      <c r="C1659" s="1" t="str">
        <f>IFERROR(VLOOKUP(1657,非表示_作業シート!$C:$M,11,FALSE),"")</f>
        <v/>
      </c>
      <c r="D1659" s="20" t="str">
        <f>IFERROR(VLOOKUP(1657,非表示_作業シート!$C:$M,9,FALSE),"")</f>
        <v/>
      </c>
    </row>
    <row r="1660" spans="1:4" x14ac:dyDescent="0.2">
      <c r="A1660" s="1" t="str">
        <f>IFERROR(VLOOKUP(1658,非表示_作業シート!$C:$K,7,FALSE),"")</f>
        <v/>
      </c>
      <c r="B1660" s="1" t="str">
        <f>IFERROR(VLOOKUP(1658,非表示_作業シート!$C:$M,10,FALSE),"")</f>
        <v/>
      </c>
      <c r="C1660" s="1" t="str">
        <f>IFERROR(VLOOKUP(1658,非表示_作業シート!$C:$M,11,FALSE),"")</f>
        <v/>
      </c>
      <c r="D1660" s="20" t="str">
        <f>IFERROR(VLOOKUP(1658,非表示_作業シート!$C:$M,9,FALSE),"")</f>
        <v/>
      </c>
    </row>
    <row r="1661" spans="1:4" x14ac:dyDescent="0.2">
      <c r="A1661" s="1" t="str">
        <f>IFERROR(VLOOKUP(1659,非表示_作業シート!$C:$K,7,FALSE),"")</f>
        <v/>
      </c>
      <c r="B1661" s="1" t="str">
        <f>IFERROR(VLOOKUP(1659,非表示_作業シート!$C:$M,10,FALSE),"")</f>
        <v/>
      </c>
      <c r="C1661" s="1" t="str">
        <f>IFERROR(VLOOKUP(1659,非表示_作業シート!$C:$M,11,FALSE),"")</f>
        <v/>
      </c>
      <c r="D1661" s="20" t="str">
        <f>IFERROR(VLOOKUP(1659,非表示_作業シート!$C:$M,9,FALSE),"")</f>
        <v/>
      </c>
    </row>
    <row r="1662" spans="1:4" x14ac:dyDescent="0.2">
      <c r="A1662" s="1" t="str">
        <f>IFERROR(VLOOKUP(1660,非表示_作業シート!$C:$K,7,FALSE),"")</f>
        <v/>
      </c>
      <c r="B1662" s="1" t="str">
        <f>IFERROR(VLOOKUP(1660,非表示_作業シート!$C:$M,10,FALSE),"")</f>
        <v/>
      </c>
      <c r="C1662" s="1" t="str">
        <f>IFERROR(VLOOKUP(1660,非表示_作業シート!$C:$M,11,FALSE),"")</f>
        <v/>
      </c>
      <c r="D1662" s="20" t="str">
        <f>IFERROR(VLOOKUP(1660,非表示_作業シート!$C:$M,9,FALSE),"")</f>
        <v/>
      </c>
    </row>
    <row r="1663" spans="1:4" x14ac:dyDescent="0.2">
      <c r="A1663" s="1" t="str">
        <f>IFERROR(VLOOKUP(1661,非表示_作業シート!$C:$K,7,FALSE),"")</f>
        <v/>
      </c>
      <c r="B1663" s="1" t="str">
        <f>IFERROR(VLOOKUP(1661,非表示_作業シート!$C:$M,10,FALSE),"")</f>
        <v/>
      </c>
      <c r="C1663" s="1" t="str">
        <f>IFERROR(VLOOKUP(1661,非表示_作業シート!$C:$M,11,FALSE),"")</f>
        <v/>
      </c>
      <c r="D1663" s="20" t="str">
        <f>IFERROR(VLOOKUP(1661,非表示_作業シート!$C:$M,9,FALSE),"")</f>
        <v/>
      </c>
    </row>
    <row r="1664" spans="1:4" x14ac:dyDescent="0.2">
      <c r="A1664" s="1" t="str">
        <f>IFERROR(VLOOKUP(1662,非表示_作業シート!$C:$K,7,FALSE),"")</f>
        <v/>
      </c>
      <c r="B1664" s="1" t="str">
        <f>IFERROR(VLOOKUP(1662,非表示_作業シート!$C:$M,10,FALSE),"")</f>
        <v/>
      </c>
      <c r="C1664" s="1" t="str">
        <f>IFERROR(VLOOKUP(1662,非表示_作業シート!$C:$M,11,FALSE),"")</f>
        <v/>
      </c>
      <c r="D1664" s="20" t="str">
        <f>IFERROR(VLOOKUP(1662,非表示_作業シート!$C:$M,9,FALSE),"")</f>
        <v/>
      </c>
    </row>
    <row r="1665" spans="1:4" x14ac:dyDescent="0.2">
      <c r="A1665" s="1" t="str">
        <f>IFERROR(VLOOKUP(1663,非表示_作業シート!$C:$K,7,FALSE),"")</f>
        <v/>
      </c>
      <c r="B1665" s="1" t="str">
        <f>IFERROR(VLOOKUP(1663,非表示_作業シート!$C:$M,10,FALSE),"")</f>
        <v/>
      </c>
      <c r="C1665" s="1" t="str">
        <f>IFERROR(VLOOKUP(1663,非表示_作業シート!$C:$M,11,FALSE),"")</f>
        <v/>
      </c>
      <c r="D1665" s="20" t="str">
        <f>IFERROR(VLOOKUP(1663,非表示_作業シート!$C:$M,9,FALSE),"")</f>
        <v/>
      </c>
    </row>
    <row r="1666" spans="1:4" x14ac:dyDescent="0.2">
      <c r="A1666" s="1" t="str">
        <f>IFERROR(VLOOKUP(1664,非表示_作業シート!$C:$K,7,FALSE),"")</f>
        <v/>
      </c>
      <c r="B1666" s="1" t="str">
        <f>IFERROR(VLOOKUP(1664,非表示_作業シート!$C:$M,10,FALSE),"")</f>
        <v/>
      </c>
      <c r="C1666" s="1" t="str">
        <f>IFERROR(VLOOKUP(1664,非表示_作業シート!$C:$M,11,FALSE),"")</f>
        <v/>
      </c>
      <c r="D1666" s="20" t="str">
        <f>IFERROR(VLOOKUP(1664,非表示_作業シート!$C:$M,9,FALSE),"")</f>
        <v/>
      </c>
    </row>
    <row r="1667" spans="1:4" x14ac:dyDescent="0.2">
      <c r="A1667" s="1" t="str">
        <f>IFERROR(VLOOKUP(1665,非表示_作業シート!$C:$K,7,FALSE),"")</f>
        <v/>
      </c>
      <c r="B1667" s="1" t="str">
        <f>IFERROR(VLOOKUP(1665,非表示_作業シート!$C:$M,10,FALSE),"")</f>
        <v/>
      </c>
      <c r="C1667" s="1" t="str">
        <f>IFERROR(VLOOKUP(1665,非表示_作業シート!$C:$M,11,FALSE),"")</f>
        <v/>
      </c>
      <c r="D1667" s="20" t="str">
        <f>IFERROR(VLOOKUP(1665,非表示_作業シート!$C:$M,9,FALSE),"")</f>
        <v/>
      </c>
    </row>
    <row r="1668" spans="1:4" x14ac:dyDescent="0.2">
      <c r="A1668" s="1" t="str">
        <f>IFERROR(VLOOKUP(1666,非表示_作業シート!$C:$K,7,FALSE),"")</f>
        <v/>
      </c>
      <c r="B1668" s="1" t="str">
        <f>IFERROR(VLOOKUP(1666,非表示_作業シート!$C:$M,10,FALSE),"")</f>
        <v/>
      </c>
      <c r="C1668" s="1" t="str">
        <f>IFERROR(VLOOKUP(1666,非表示_作業シート!$C:$M,11,FALSE),"")</f>
        <v/>
      </c>
      <c r="D1668" s="20" t="str">
        <f>IFERROR(VLOOKUP(1666,非表示_作業シート!$C:$M,9,FALSE),"")</f>
        <v/>
      </c>
    </row>
    <row r="1669" spans="1:4" x14ac:dyDescent="0.2">
      <c r="A1669" s="1" t="str">
        <f>IFERROR(VLOOKUP(1667,非表示_作業シート!$C:$K,7,FALSE),"")</f>
        <v/>
      </c>
      <c r="B1669" s="1" t="str">
        <f>IFERROR(VLOOKUP(1667,非表示_作業シート!$C:$M,10,FALSE),"")</f>
        <v/>
      </c>
      <c r="C1669" s="1" t="str">
        <f>IFERROR(VLOOKUP(1667,非表示_作業シート!$C:$M,11,FALSE),"")</f>
        <v/>
      </c>
      <c r="D1669" s="20" t="str">
        <f>IFERROR(VLOOKUP(1667,非表示_作業シート!$C:$M,9,FALSE),"")</f>
        <v/>
      </c>
    </row>
    <row r="1670" spans="1:4" x14ac:dyDescent="0.2">
      <c r="A1670" s="1" t="str">
        <f>IFERROR(VLOOKUP(1668,非表示_作業シート!$C:$K,7,FALSE),"")</f>
        <v/>
      </c>
      <c r="B1670" s="1" t="str">
        <f>IFERROR(VLOOKUP(1668,非表示_作業シート!$C:$M,10,FALSE),"")</f>
        <v/>
      </c>
      <c r="C1670" s="1" t="str">
        <f>IFERROR(VLOOKUP(1668,非表示_作業シート!$C:$M,11,FALSE),"")</f>
        <v/>
      </c>
      <c r="D1670" s="20" t="str">
        <f>IFERROR(VLOOKUP(1668,非表示_作業シート!$C:$M,9,FALSE),"")</f>
        <v/>
      </c>
    </row>
    <row r="1671" spans="1:4" x14ac:dyDescent="0.2">
      <c r="A1671" s="1" t="str">
        <f>IFERROR(VLOOKUP(1669,非表示_作業シート!$C:$K,7,FALSE),"")</f>
        <v/>
      </c>
      <c r="B1671" s="1" t="str">
        <f>IFERROR(VLOOKUP(1669,非表示_作業シート!$C:$M,10,FALSE),"")</f>
        <v/>
      </c>
      <c r="C1671" s="1" t="str">
        <f>IFERROR(VLOOKUP(1669,非表示_作業シート!$C:$M,11,FALSE),"")</f>
        <v/>
      </c>
      <c r="D1671" s="20" t="str">
        <f>IFERROR(VLOOKUP(1669,非表示_作業シート!$C:$M,9,FALSE),"")</f>
        <v/>
      </c>
    </row>
    <row r="1672" spans="1:4" x14ac:dyDescent="0.2">
      <c r="A1672" s="1" t="str">
        <f>IFERROR(VLOOKUP(1670,非表示_作業シート!$C:$K,7,FALSE),"")</f>
        <v/>
      </c>
      <c r="B1672" s="1" t="str">
        <f>IFERROR(VLOOKUP(1670,非表示_作業シート!$C:$M,10,FALSE),"")</f>
        <v/>
      </c>
      <c r="C1672" s="1" t="str">
        <f>IFERROR(VLOOKUP(1670,非表示_作業シート!$C:$M,11,FALSE),"")</f>
        <v/>
      </c>
      <c r="D1672" s="20" t="str">
        <f>IFERROR(VLOOKUP(1670,非表示_作業シート!$C:$M,9,FALSE),"")</f>
        <v/>
      </c>
    </row>
    <row r="1673" spans="1:4" x14ac:dyDescent="0.2">
      <c r="A1673" s="1" t="str">
        <f>IFERROR(VLOOKUP(1671,非表示_作業シート!$C:$K,7,FALSE),"")</f>
        <v/>
      </c>
      <c r="B1673" s="1" t="str">
        <f>IFERROR(VLOOKUP(1671,非表示_作業シート!$C:$M,10,FALSE),"")</f>
        <v/>
      </c>
      <c r="C1673" s="1" t="str">
        <f>IFERROR(VLOOKUP(1671,非表示_作業シート!$C:$M,11,FALSE),"")</f>
        <v/>
      </c>
      <c r="D1673" s="20" t="str">
        <f>IFERROR(VLOOKUP(1671,非表示_作業シート!$C:$M,9,FALSE),"")</f>
        <v/>
      </c>
    </row>
    <row r="1674" spans="1:4" x14ac:dyDescent="0.2">
      <c r="A1674" s="1" t="str">
        <f>IFERROR(VLOOKUP(1672,非表示_作業シート!$C:$K,7,FALSE),"")</f>
        <v/>
      </c>
      <c r="B1674" s="1" t="str">
        <f>IFERROR(VLOOKUP(1672,非表示_作業シート!$C:$M,10,FALSE),"")</f>
        <v/>
      </c>
      <c r="C1674" s="1" t="str">
        <f>IFERROR(VLOOKUP(1672,非表示_作業シート!$C:$M,11,FALSE),"")</f>
        <v/>
      </c>
      <c r="D1674" s="20" t="str">
        <f>IFERROR(VLOOKUP(1672,非表示_作業シート!$C:$M,9,FALSE),"")</f>
        <v/>
      </c>
    </row>
    <row r="1675" spans="1:4" x14ac:dyDescent="0.2">
      <c r="A1675" s="1" t="str">
        <f>IFERROR(VLOOKUP(1673,非表示_作業シート!$C:$K,7,FALSE),"")</f>
        <v/>
      </c>
      <c r="B1675" s="1" t="str">
        <f>IFERROR(VLOOKUP(1673,非表示_作業シート!$C:$M,10,FALSE),"")</f>
        <v/>
      </c>
      <c r="C1675" s="1" t="str">
        <f>IFERROR(VLOOKUP(1673,非表示_作業シート!$C:$M,11,FALSE),"")</f>
        <v/>
      </c>
      <c r="D1675" s="20" t="str">
        <f>IFERROR(VLOOKUP(1673,非表示_作業シート!$C:$M,9,FALSE),"")</f>
        <v/>
      </c>
    </row>
    <row r="1676" spans="1:4" x14ac:dyDescent="0.2">
      <c r="A1676" s="1" t="str">
        <f>IFERROR(VLOOKUP(1674,非表示_作業シート!$C:$K,7,FALSE),"")</f>
        <v/>
      </c>
      <c r="B1676" s="1" t="str">
        <f>IFERROR(VLOOKUP(1674,非表示_作業シート!$C:$M,10,FALSE),"")</f>
        <v/>
      </c>
      <c r="C1676" s="1" t="str">
        <f>IFERROR(VLOOKUP(1674,非表示_作業シート!$C:$M,11,FALSE),"")</f>
        <v/>
      </c>
      <c r="D1676" s="20" t="str">
        <f>IFERROR(VLOOKUP(1674,非表示_作業シート!$C:$M,9,FALSE),"")</f>
        <v/>
      </c>
    </row>
    <row r="1677" spans="1:4" x14ac:dyDescent="0.2">
      <c r="A1677" s="1" t="str">
        <f>IFERROR(VLOOKUP(1675,非表示_作業シート!$C:$K,7,FALSE),"")</f>
        <v/>
      </c>
      <c r="B1677" s="1" t="str">
        <f>IFERROR(VLOOKUP(1675,非表示_作業シート!$C:$M,10,FALSE),"")</f>
        <v/>
      </c>
      <c r="C1677" s="1" t="str">
        <f>IFERROR(VLOOKUP(1675,非表示_作業シート!$C:$M,11,FALSE),"")</f>
        <v/>
      </c>
      <c r="D1677" s="20" t="str">
        <f>IFERROR(VLOOKUP(1675,非表示_作業シート!$C:$M,9,FALSE),"")</f>
        <v/>
      </c>
    </row>
    <row r="1678" spans="1:4" x14ac:dyDescent="0.2">
      <c r="A1678" s="1" t="str">
        <f>IFERROR(VLOOKUP(1676,非表示_作業シート!$C:$K,7,FALSE),"")</f>
        <v/>
      </c>
      <c r="B1678" s="1" t="str">
        <f>IFERROR(VLOOKUP(1676,非表示_作業シート!$C:$M,10,FALSE),"")</f>
        <v/>
      </c>
      <c r="C1678" s="1" t="str">
        <f>IFERROR(VLOOKUP(1676,非表示_作業シート!$C:$M,11,FALSE),"")</f>
        <v/>
      </c>
      <c r="D1678" s="20" t="str">
        <f>IFERROR(VLOOKUP(1676,非表示_作業シート!$C:$M,9,FALSE),"")</f>
        <v/>
      </c>
    </row>
    <row r="1679" spans="1:4" x14ac:dyDescent="0.2">
      <c r="A1679" s="1" t="str">
        <f>IFERROR(VLOOKUP(1677,非表示_作業シート!$C:$K,7,FALSE),"")</f>
        <v/>
      </c>
      <c r="B1679" s="1" t="str">
        <f>IFERROR(VLOOKUP(1677,非表示_作業シート!$C:$M,10,FALSE),"")</f>
        <v/>
      </c>
      <c r="C1679" s="1" t="str">
        <f>IFERROR(VLOOKUP(1677,非表示_作業シート!$C:$M,11,FALSE),"")</f>
        <v/>
      </c>
      <c r="D1679" s="20" t="str">
        <f>IFERROR(VLOOKUP(1677,非表示_作業シート!$C:$M,9,FALSE),"")</f>
        <v/>
      </c>
    </row>
    <row r="1680" spans="1:4" x14ac:dyDescent="0.2">
      <c r="A1680" s="1" t="str">
        <f>IFERROR(VLOOKUP(1678,非表示_作業シート!$C:$K,7,FALSE),"")</f>
        <v/>
      </c>
      <c r="B1680" s="1" t="str">
        <f>IFERROR(VLOOKUP(1678,非表示_作業シート!$C:$M,10,FALSE),"")</f>
        <v/>
      </c>
      <c r="C1680" s="1" t="str">
        <f>IFERROR(VLOOKUP(1678,非表示_作業シート!$C:$M,11,FALSE),"")</f>
        <v/>
      </c>
      <c r="D1680" s="20" t="str">
        <f>IFERROR(VLOOKUP(1678,非表示_作業シート!$C:$M,9,FALSE),"")</f>
        <v/>
      </c>
    </row>
    <row r="1681" spans="1:4" x14ac:dyDescent="0.2">
      <c r="A1681" s="1" t="str">
        <f>IFERROR(VLOOKUP(1679,非表示_作業シート!$C:$K,7,FALSE),"")</f>
        <v/>
      </c>
      <c r="B1681" s="1" t="str">
        <f>IFERROR(VLOOKUP(1679,非表示_作業シート!$C:$M,10,FALSE),"")</f>
        <v/>
      </c>
      <c r="C1681" s="1" t="str">
        <f>IFERROR(VLOOKUP(1679,非表示_作業シート!$C:$M,11,FALSE),"")</f>
        <v/>
      </c>
      <c r="D1681" s="20" t="str">
        <f>IFERROR(VLOOKUP(1679,非表示_作業シート!$C:$M,9,FALSE),"")</f>
        <v/>
      </c>
    </row>
    <row r="1682" spans="1:4" x14ac:dyDescent="0.2">
      <c r="A1682" s="1" t="str">
        <f>IFERROR(VLOOKUP(1680,非表示_作業シート!$C:$K,7,FALSE),"")</f>
        <v/>
      </c>
      <c r="B1682" s="1" t="str">
        <f>IFERROR(VLOOKUP(1680,非表示_作業シート!$C:$M,10,FALSE),"")</f>
        <v/>
      </c>
      <c r="C1682" s="1" t="str">
        <f>IFERROR(VLOOKUP(1680,非表示_作業シート!$C:$M,11,FALSE),"")</f>
        <v/>
      </c>
      <c r="D1682" s="20" t="str">
        <f>IFERROR(VLOOKUP(1680,非表示_作業シート!$C:$M,9,FALSE),"")</f>
        <v/>
      </c>
    </row>
    <row r="1683" spans="1:4" x14ac:dyDescent="0.2">
      <c r="A1683" s="1" t="str">
        <f>IFERROR(VLOOKUP(1681,非表示_作業シート!$C:$K,7,FALSE),"")</f>
        <v/>
      </c>
      <c r="B1683" s="1" t="str">
        <f>IFERROR(VLOOKUP(1681,非表示_作業シート!$C:$M,10,FALSE),"")</f>
        <v/>
      </c>
      <c r="C1683" s="1" t="str">
        <f>IFERROR(VLOOKUP(1681,非表示_作業シート!$C:$M,11,FALSE),"")</f>
        <v/>
      </c>
      <c r="D1683" s="20" t="str">
        <f>IFERROR(VLOOKUP(1681,非表示_作業シート!$C:$M,9,FALSE),"")</f>
        <v/>
      </c>
    </row>
    <row r="1684" spans="1:4" x14ac:dyDescent="0.2">
      <c r="A1684" s="1" t="str">
        <f>IFERROR(VLOOKUP(1682,非表示_作業シート!$C:$K,7,FALSE),"")</f>
        <v/>
      </c>
      <c r="B1684" s="1" t="str">
        <f>IFERROR(VLOOKUP(1682,非表示_作業シート!$C:$M,10,FALSE),"")</f>
        <v/>
      </c>
      <c r="C1684" s="1" t="str">
        <f>IFERROR(VLOOKUP(1682,非表示_作業シート!$C:$M,11,FALSE),"")</f>
        <v/>
      </c>
      <c r="D1684" s="20" t="str">
        <f>IFERROR(VLOOKUP(1682,非表示_作業シート!$C:$M,9,FALSE),"")</f>
        <v/>
      </c>
    </row>
    <row r="1685" spans="1:4" x14ac:dyDescent="0.2">
      <c r="A1685" s="1" t="str">
        <f>IFERROR(VLOOKUP(1683,非表示_作業シート!$C:$K,7,FALSE),"")</f>
        <v/>
      </c>
      <c r="B1685" s="1" t="str">
        <f>IFERROR(VLOOKUP(1683,非表示_作業シート!$C:$M,10,FALSE),"")</f>
        <v/>
      </c>
      <c r="C1685" s="1" t="str">
        <f>IFERROR(VLOOKUP(1683,非表示_作業シート!$C:$M,11,FALSE),"")</f>
        <v/>
      </c>
      <c r="D1685" s="20" t="str">
        <f>IFERROR(VLOOKUP(1683,非表示_作業シート!$C:$M,9,FALSE),"")</f>
        <v/>
      </c>
    </row>
    <row r="1686" spans="1:4" x14ac:dyDescent="0.2">
      <c r="A1686" s="1" t="str">
        <f>IFERROR(VLOOKUP(1684,非表示_作業シート!$C:$K,7,FALSE),"")</f>
        <v/>
      </c>
      <c r="B1686" s="1" t="str">
        <f>IFERROR(VLOOKUP(1684,非表示_作業シート!$C:$M,10,FALSE),"")</f>
        <v/>
      </c>
      <c r="C1686" s="1" t="str">
        <f>IFERROR(VLOOKUP(1684,非表示_作業シート!$C:$M,11,FALSE),"")</f>
        <v/>
      </c>
      <c r="D1686" s="20" t="str">
        <f>IFERROR(VLOOKUP(1684,非表示_作業シート!$C:$M,9,FALSE),"")</f>
        <v/>
      </c>
    </row>
    <row r="1687" spans="1:4" x14ac:dyDescent="0.2">
      <c r="A1687" s="1" t="str">
        <f>IFERROR(VLOOKUP(1685,非表示_作業シート!$C:$K,7,FALSE),"")</f>
        <v/>
      </c>
      <c r="B1687" s="1" t="str">
        <f>IFERROR(VLOOKUP(1685,非表示_作業シート!$C:$M,10,FALSE),"")</f>
        <v/>
      </c>
      <c r="C1687" s="1" t="str">
        <f>IFERROR(VLOOKUP(1685,非表示_作業シート!$C:$M,11,FALSE),"")</f>
        <v/>
      </c>
      <c r="D1687" s="20" t="str">
        <f>IFERROR(VLOOKUP(1685,非表示_作業シート!$C:$M,9,FALSE),"")</f>
        <v/>
      </c>
    </row>
    <row r="1688" spans="1:4" x14ac:dyDescent="0.2">
      <c r="A1688" s="1" t="str">
        <f>IFERROR(VLOOKUP(1686,非表示_作業シート!$C:$K,7,FALSE),"")</f>
        <v/>
      </c>
      <c r="B1688" s="1" t="str">
        <f>IFERROR(VLOOKUP(1686,非表示_作業シート!$C:$M,10,FALSE),"")</f>
        <v/>
      </c>
      <c r="C1688" s="1" t="str">
        <f>IFERROR(VLOOKUP(1686,非表示_作業シート!$C:$M,11,FALSE),"")</f>
        <v/>
      </c>
      <c r="D1688" s="20" t="str">
        <f>IFERROR(VLOOKUP(1686,非表示_作業シート!$C:$M,9,FALSE),"")</f>
        <v/>
      </c>
    </row>
    <row r="1689" spans="1:4" x14ac:dyDescent="0.2">
      <c r="A1689" s="1" t="str">
        <f>IFERROR(VLOOKUP(1687,非表示_作業シート!$C:$K,7,FALSE),"")</f>
        <v/>
      </c>
      <c r="B1689" s="1" t="str">
        <f>IFERROR(VLOOKUP(1687,非表示_作業シート!$C:$M,10,FALSE),"")</f>
        <v/>
      </c>
      <c r="C1689" s="1" t="str">
        <f>IFERROR(VLOOKUP(1687,非表示_作業シート!$C:$M,11,FALSE),"")</f>
        <v/>
      </c>
      <c r="D1689" s="20" t="str">
        <f>IFERROR(VLOOKUP(1687,非表示_作業シート!$C:$M,9,FALSE),"")</f>
        <v/>
      </c>
    </row>
    <row r="1690" spans="1:4" x14ac:dyDescent="0.2">
      <c r="A1690" s="1" t="str">
        <f>IFERROR(VLOOKUP(1688,非表示_作業シート!$C:$K,7,FALSE),"")</f>
        <v/>
      </c>
      <c r="B1690" s="1" t="str">
        <f>IFERROR(VLOOKUP(1688,非表示_作業シート!$C:$M,10,FALSE),"")</f>
        <v/>
      </c>
      <c r="C1690" s="1" t="str">
        <f>IFERROR(VLOOKUP(1688,非表示_作業シート!$C:$M,11,FALSE),"")</f>
        <v/>
      </c>
      <c r="D1690" s="20" t="str">
        <f>IFERROR(VLOOKUP(1688,非表示_作業シート!$C:$M,9,FALSE),"")</f>
        <v/>
      </c>
    </row>
    <row r="1691" spans="1:4" x14ac:dyDescent="0.2">
      <c r="A1691" s="1" t="str">
        <f>IFERROR(VLOOKUP(1689,非表示_作業シート!$C:$K,7,FALSE),"")</f>
        <v/>
      </c>
      <c r="B1691" s="1" t="str">
        <f>IFERROR(VLOOKUP(1689,非表示_作業シート!$C:$M,10,FALSE),"")</f>
        <v/>
      </c>
      <c r="C1691" s="1" t="str">
        <f>IFERROR(VLOOKUP(1689,非表示_作業シート!$C:$M,11,FALSE),"")</f>
        <v/>
      </c>
      <c r="D1691" s="20" t="str">
        <f>IFERROR(VLOOKUP(1689,非表示_作業シート!$C:$M,9,FALSE),"")</f>
        <v/>
      </c>
    </row>
    <row r="1692" spans="1:4" x14ac:dyDescent="0.2">
      <c r="A1692" s="1" t="str">
        <f>IFERROR(VLOOKUP(1690,非表示_作業シート!$C:$K,7,FALSE),"")</f>
        <v/>
      </c>
      <c r="B1692" s="1" t="str">
        <f>IFERROR(VLOOKUP(1690,非表示_作業シート!$C:$M,10,FALSE),"")</f>
        <v/>
      </c>
      <c r="C1692" s="1" t="str">
        <f>IFERROR(VLOOKUP(1690,非表示_作業シート!$C:$M,11,FALSE),"")</f>
        <v/>
      </c>
      <c r="D1692" s="20" t="str">
        <f>IFERROR(VLOOKUP(1690,非表示_作業シート!$C:$M,9,FALSE),"")</f>
        <v/>
      </c>
    </row>
    <row r="1693" spans="1:4" x14ac:dyDescent="0.2">
      <c r="A1693" s="1" t="str">
        <f>IFERROR(VLOOKUP(1691,非表示_作業シート!$C:$K,7,FALSE),"")</f>
        <v/>
      </c>
      <c r="B1693" s="1" t="str">
        <f>IFERROR(VLOOKUP(1691,非表示_作業シート!$C:$M,10,FALSE),"")</f>
        <v/>
      </c>
      <c r="C1693" s="1" t="str">
        <f>IFERROR(VLOOKUP(1691,非表示_作業シート!$C:$M,11,FALSE),"")</f>
        <v/>
      </c>
      <c r="D1693" s="20" t="str">
        <f>IFERROR(VLOOKUP(1691,非表示_作業シート!$C:$M,9,FALSE),"")</f>
        <v/>
      </c>
    </row>
    <row r="1694" spans="1:4" x14ac:dyDescent="0.2">
      <c r="A1694" s="1" t="str">
        <f>IFERROR(VLOOKUP(1692,非表示_作業シート!$C:$K,7,FALSE),"")</f>
        <v/>
      </c>
      <c r="B1694" s="1" t="str">
        <f>IFERROR(VLOOKUP(1692,非表示_作業シート!$C:$M,10,FALSE),"")</f>
        <v/>
      </c>
      <c r="C1694" s="1" t="str">
        <f>IFERROR(VLOOKUP(1692,非表示_作業シート!$C:$M,11,FALSE),"")</f>
        <v/>
      </c>
      <c r="D1694" s="20" t="str">
        <f>IFERROR(VLOOKUP(1692,非表示_作業シート!$C:$M,9,FALSE),"")</f>
        <v/>
      </c>
    </row>
    <row r="1695" spans="1:4" x14ac:dyDescent="0.2">
      <c r="A1695" s="1" t="str">
        <f>IFERROR(VLOOKUP(1693,非表示_作業シート!$C:$K,7,FALSE),"")</f>
        <v/>
      </c>
      <c r="B1695" s="1" t="str">
        <f>IFERROR(VLOOKUP(1693,非表示_作業シート!$C:$M,10,FALSE),"")</f>
        <v/>
      </c>
      <c r="C1695" s="1" t="str">
        <f>IFERROR(VLOOKUP(1693,非表示_作業シート!$C:$M,11,FALSE),"")</f>
        <v/>
      </c>
      <c r="D1695" s="20" t="str">
        <f>IFERROR(VLOOKUP(1693,非表示_作業シート!$C:$M,9,FALSE),"")</f>
        <v/>
      </c>
    </row>
    <row r="1696" spans="1:4" x14ac:dyDescent="0.2">
      <c r="A1696" s="1" t="str">
        <f>IFERROR(VLOOKUP(1694,非表示_作業シート!$C:$K,7,FALSE),"")</f>
        <v/>
      </c>
      <c r="B1696" s="1" t="str">
        <f>IFERROR(VLOOKUP(1694,非表示_作業シート!$C:$M,10,FALSE),"")</f>
        <v/>
      </c>
      <c r="C1696" s="1" t="str">
        <f>IFERROR(VLOOKUP(1694,非表示_作業シート!$C:$M,11,FALSE),"")</f>
        <v/>
      </c>
      <c r="D1696" s="20" t="str">
        <f>IFERROR(VLOOKUP(1694,非表示_作業シート!$C:$M,9,FALSE),"")</f>
        <v/>
      </c>
    </row>
    <row r="1697" spans="1:4" x14ac:dyDescent="0.2">
      <c r="A1697" s="1" t="str">
        <f>IFERROR(VLOOKUP(1695,非表示_作業シート!$C:$K,7,FALSE),"")</f>
        <v/>
      </c>
      <c r="B1697" s="1" t="str">
        <f>IFERROR(VLOOKUP(1695,非表示_作業シート!$C:$M,10,FALSE),"")</f>
        <v/>
      </c>
      <c r="C1697" s="1" t="str">
        <f>IFERROR(VLOOKUP(1695,非表示_作業シート!$C:$M,11,FALSE),"")</f>
        <v/>
      </c>
      <c r="D1697" s="20" t="str">
        <f>IFERROR(VLOOKUP(1695,非表示_作業シート!$C:$M,9,FALSE),"")</f>
        <v/>
      </c>
    </row>
    <row r="1698" spans="1:4" x14ac:dyDescent="0.2">
      <c r="A1698" s="1" t="str">
        <f>IFERROR(VLOOKUP(1696,非表示_作業シート!$C:$K,7,FALSE),"")</f>
        <v/>
      </c>
      <c r="B1698" s="1" t="str">
        <f>IFERROR(VLOOKUP(1696,非表示_作業シート!$C:$M,10,FALSE),"")</f>
        <v/>
      </c>
      <c r="C1698" s="1" t="str">
        <f>IFERROR(VLOOKUP(1696,非表示_作業シート!$C:$M,11,FALSE),"")</f>
        <v/>
      </c>
      <c r="D1698" s="20" t="str">
        <f>IFERROR(VLOOKUP(1696,非表示_作業シート!$C:$M,9,FALSE),"")</f>
        <v/>
      </c>
    </row>
    <row r="1699" spans="1:4" x14ac:dyDescent="0.2">
      <c r="A1699" s="1" t="str">
        <f>IFERROR(VLOOKUP(1697,非表示_作業シート!$C:$K,7,FALSE),"")</f>
        <v/>
      </c>
      <c r="B1699" s="1" t="str">
        <f>IFERROR(VLOOKUP(1697,非表示_作業シート!$C:$M,10,FALSE),"")</f>
        <v/>
      </c>
      <c r="C1699" s="1" t="str">
        <f>IFERROR(VLOOKUP(1697,非表示_作業シート!$C:$M,11,FALSE),"")</f>
        <v/>
      </c>
      <c r="D1699" s="20" t="str">
        <f>IFERROR(VLOOKUP(1697,非表示_作業シート!$C:$M,9,FALSE),"")</f>
        <v/>
      </c>
    </row>
    <row r="1700" spans="1:4" x14ac:dyDescent="0.2">
      <c r="A1700" s="1" t="str">
        <f>IFERROR(VLOOKUP(1698,非表示_作業シート!$C:$K,7,FALSE),"")</f>
        <v/>
      </c>
      <c r="B1700" s="1" t="str">
        <f>IFERROR(VLOOKUP(1698,非表示_作業シート!$C:$M,10,FALSE),"")</f>
        <v/>
      </c>
      <c r="C1700" s="1" t="str">
        <f>IFERROR(VLOOKUP(1698,非表示_作業シート!$C:$M,11,FALSE),"")</f>
        <v/>
      </c>
      <c r="D1700" s="20" t="str">
        <f>IFERROR(VLOOKUP(1698,非表示_作業シート!$C:$M,9,FALSE),"")</f>
        <v/>
      </c>
    </row>
    <row r="1701" spans="1:4" x14ac:dyDescent="0.2">
      <c r="A1701" s="1" t="str">
        <f>IFERROR(VLOOKUP(1699,非表示_作業シート!$C:$K,7,FALSE),"")</f>
        <v/>
      </c>
      <c r="B1701" s="1" t="str">
        <f>IFERROR(VLOOKUP(1699,非表示_作業シート!$C:$M,10,FALSE),"")</f>
        <v/>
      </c>
      <c r="C1701" s="1" t="str">
        <f>IFERROR(VLOOKUP(1699,非表示_作業シート!$C:$M,11,FALSE),"")</f>
        <v/>
      </c>
      <c r="D1701" s="20" t="str">
        <f>IFERROR(VLOOKUP(1699,非表示_作業シート!$C:$M,9,FALSE),"")</f>
        <v/>
      </c>
    </row>
    <row r="1702" spans="1:4" x14ac:dyDescent="0.2">
      <c r="A1702" s="1" t="str">
        <f>IFERROR(VLOOKUP(1700,非表示_作業シート!$C:$K,7,FALSE),"")</f>
        <v/>
      </c>
      <c r="B1702" s="1" t="str">
        <f>IFERROR(VLOOKUP(1700,非表示_作業シート!$C:$M,10,FALSE),"")</f>
        <v/>
      </c>
      <c r="C1702" s="1" t="str">
        <f>IFERROR(VLOOKUP(1700,非表示_作業シート!$C:$M,11,FALSE),"")</f>
        <v/>
      </c>
      <c r="D1702" s="20" t="str">
        <f>IFERROR(VLOOKUP(1700,非表示_作業シート!$C:$M,9,FALSE),"")</f>
        <v/>
      </c>
    </row>
    <row r="1703" spans="1:4" x14ac:dyDescent="0.2">
      <c r="A1703" s="1" t="str">
        <f>IFERROR(VLOOKUP(1701,非表示_作業シート!$C:$K,7,FALSE),"")</f>
        <v/>
      </c>
      <c r="B1703" s="1" t="str">
        <f>IFERROR(VLOOKUP(1701,非表示_作業シート!$C:$M,10,FALSE),"")</f>
        <v/>
      </c>
      <c r="C1703" s="1" t="str">
        <f>IFERROR(VLOOKUP(1701,非表示_作業シート!$C:$M,11,FALSE),"")</f>
        <v/>
      </c>
      <c r="D1703" s="20" t="str">
        <f>IFERROR(VLOOKUP(1701,非表示_作業シート!$C:$M,9,FALSE),"")</f>
        <v/>
      </c>
    </row>
    <row r="1704" spans="1:4" x14ac:dyDescent="0.2">
      <c r="A1704" s="1" t="str">
        <f>IFERROR(VLOOKUP(1702,非表示_作業シート!$C:$K,7,FALSE),"")</f>
        <v/>
      </c>
      <c r="B1704" s="1" t="str">
        <f>IFERROR(VLOOKUP(1702,非表示_作業シート!$C:$M,10,FALSE),"")</f>
        <v/>
      </c>
      <c r="C1704" s="1" t="str">
        <f>IFERROR(VLOOKUP(1702,非表示_作業シート!$C:$M,11,FALSE),"")</f>
        <v/>
      </c>
      <c r="D1704" s="20" t="str">
        <f>IFERROR(VLOOKUP(1702,非表示_作業シート!$C:$M,9,FALSE),"")</f>
        <v/>
      </c>
    </row>
    <row r="1705" spans="1:4" x14ac:dyDescent="0.2">
      <c r="A1705" s="1" t="str">
        <f>IFERROR(VLOOKUP(1703,非表示_作業シート!$C:$K,7,FALSE),"")</f>
        <v/>
      </c>
      <c r="B1705" s="1" t="str">
        <f>IFERROR(VLOOKUP(1703,非表示_作業シート!$C:$M,10,FALSE),"")</f>
        <v/>
      </c>
      <c r="C1705" s="1" t="str">
        <f>IFERROR(VLOOKUP(1703,非表示_作業シート!$C:$M,11,FALSE),"")</f>
        <v/>
      </c>
      <c r="D1705" s="20" t="str">
        <f>IFERROR(VLOOKUP(1703,非表示_作業シート!$C:$M,9,FALSE),"")</f>
        <v/>
      </c>
    </row>
    <row r="1706" spans="1:4" x14ac:dyDescent="0.2">
      <c r="A1706" s="1" t="str">
        <f>IFERROR(VLOOKUP(1704,非表示_作業シート!$C:$K,7,FALSE),"")</f>
        <v/>
      </c>
      <c r="B1706" s="1" t="str">
        <f>IFERROR(VLOOKUP(1704,非表示_作業シート!$C:$M,10,FALSE),"")</f>
        <v/>
      </c>
      <c r="C1706" s="1" t="str">
        <f>IFERROR(VLOOKUP(1704,非表示_作業シート!$C:$M,11,FALSE),"")</f>
        <v/>
      </c>
      <c r="D1706" s="20" t="str">
        <f>IFERROR(VLOOKUP(1704,非表示_作業シート!$C:$M,9,FALSE),"")</f>
        <v/>
      </c>
    </row>
    <row r="1707" spans="1:4" x14ac:dyDescent="0.2">
      <c r="A1707" s="1" t="str">
        <f>IFERROR(VLOOKUP(1705,非表示_作業シート!$C:$K,7,FALSE),"")</f>
        <v/>
      </c>
      <c r="B1707" s="1" t="str">
        <f>IFERROR(VLOOKUP(1705,非表示_作業シート!$C:$M,10,FALSE),"")</f>
        <v/>
      </c>
      <c r="C1707" s="1" t="str">
        <f>IFERROR(VLOOKUP(1705,非表示_作業シート!$C:$M,11,FALSE),"")</f>
        <v/>
      </c>
      <c r="D1707" s="20" t="str">
        <f>IFERROR(VLOOKUP(1705,非表示_作業シート!$C:$M,9,FALSE),"")</f>
        <v/>
      </c>
    </row>
    <row r="1708" spans="1:4" x14ac:dyDescent="0.2">
      <c r="A1708" s="1" t="str">
        <f>IFERROR(VLOOKUP(1706,非表示_作業シート!$C:$K,7,FALSE),"")</f>
        <v/>
      </c>
      <c r="B1708" s="1" t="str">
        <f>IFERROR(VLOOKUP(1706,非表示_作業シート!$C:$M,10,FALSE),"")</f>
        <v/>
      </c>
      <c r="C1708" s="1" t="str">
        <f>IFERROR(VLOOKUP(1706,非表示_作業シート!$C:$M,11,FALSE),"")</f>
        <v/>
      </c>
      <c r="D1708" s="20" t="str">
        <f>IFERROR(VLOOKUP(1706,非表示_作業シート!$C:$M,9,FALSE),"")</f>
        <v/>
      </c>
    </row>
    <row r="1709" spans="1:4" x14ac:dyDescent="0.2">
      <c r="A1709" s="1" t="str">
        <f>IFERROR(VLOOKUP(1707,非表示_作業シート!$C:$K,7,FALSE),"")</f>
        <v/>
      </c>
      <c r="B1709" s="1" t="str">
        <f>IFERROR(VLOOKUP(1707,非表示_作業シート!$C:$M,10,FALSE),"")</f>
        <v/>
      </c>
      <c r="C1709" s="1" t="str">
        <f>IFERROR(VLOOKUP(1707,非表示_作業シート!$C:$M,11,FALSE),"")</f>
        <v/>
      </c>
      <c r="D1709" s="20" t="str">
        <f>IFERROR(VLOOKUP(1707,非表示_作業シート!$C:$M,9,FALSE),"")</f>
        <v/>
      </c>
    </row>
    <row r="1710" spans="1:4" x14ac:dyDescent="0.2">
      <c r="A1710" s="1" t="str">
        <f>IFERROR(VLOOKUP(1708,非表示_作業シート!$C:$K,7,FALSE),"")</f>
        <v/>
      </c>
      <c r="B1710" s="1" t="str">
        <f>IFERROR(VLOOKUP(1708,非表示_作業シート!$C:$M,10,FALSE),"")</f>
        <v/>
      </c>
      <c r="C1710" s="1" t="str">
        <f>IFERROR(VLOOKUP(1708,非表示_作業シート!$C:$M,11,FALSE),"")</f>
        <v/>
      </c>
      <c r="D1710" s="20" t="str">
        <f>IFERROR(VLOOKUP(1708,非表示_作業シート!$C:$M,9,FALSE),"")</f>
        <v/>
      </c>
    </row>
    <row r="1711" spans="1:4" x14ac:dyDescent="0.2">
      <c r="A1711" s="1" t="str">
        <f>IFERROR(VLOOKUP(1709,非表示_作業シート!$C:$K,7,FALSE),"")</f>
        <v/>
      </c>
      <c r="B1711" s="1" t="str">
        <f>IFERROR(VLOOKUP(1709,非表示_作業シート!$C:$M,10,FALSE),"")</f>
        <v/>
      </c>
      <c r="C1711" s="1" t="str">
        <f>IFERROR(VLOOKUP(1709,非表示_作業シート!$C:$M,11,FALSE),"")</f>
        <v/>
      </c>
      <c r="D1711" s="20" t="str">
        <f>IFERROR(VLOOKUP(1709,非表示_作業シート!$C:$M,9,FALSE),"")</f>
        <v/>
      </c>
    </row>
    <row r="1712" spans="1:4" x14ac:dyDescent="0.2">
      <c r="A1712" s="1" t="str">
        <f>IFERROR(VLOOKUP(1710,非表示_作業シート!$C:$K,7,FALSE),"")</f>
        <v/>
      </c>
      <c r="B1712" s="1" t="str">
        <f>IFERROR(VLOOKUP(1710,非表示_作業シート!$C:$M,10,FALSE),"")</f>
        <v/>
      </c>
      <c r="C1712" s="1" t="str">
        <f>IFERROR(VLOOKUP(1710,非表示_作業シート!$C:$M,11,FALSE),"")</f>
        <v/>
      </c>
      <c r="D1712" s="20" t="str">
        <f>IFERROR(VLOOKUP(1710,非表示_作業シート!$C:$M,9,FALSE),"")</f>
        <v/>
      </c>
    </row>
    <row r="1713" spans="1:4" x14ac:dyDescent="0.2">
      <c r="A1713" s="1" t="str">
        <f>IFERROR(VLOOKUP(1711,非表示_作業シート!$C:$K,7,FALSE),"")</f>
        <v/>
      </c>
      <c r="B1713" s="1" t="str">
        <f>IFERROR(VLOOKUP(1711,非表示_作業シート!$C:$M,10,FALSE),"")</f>
        <v/>
      </c>
      <c r="C1713" s="1" t="str">
        <f>IFERROR(VLOOKUP(1711,非表示_作業シート!$C:$M,11,FALSE),"")</f>
        <v/>
      </c>
      <c r="D1713" s="20" t="str">
        <f>IFERROR(VLOOKUP(1711,非表示_作業シート!$C:$M,9,FALSE),"")</f>
        <v/>
      </c>
    </row>
    <row r="1714" spans="1:4" x14ac:dyDescent="0.2">
      <c r="A1714" s="1" t="str">
        <f>IFERROR(VLOOKUP(1712,非表示_作業シート!$C:$K,7,FALSE),"")</f>
        <v/>
      </c>
      <c r="B1714" s="1" t="str">
        <f>IFERROR(VLOOKUP(1712,非表示_作業シート!$C:$M,10,FALSE),"")</f>
        <v/>
      </c>
      <c r="C1714" s="1" t="str">
        <f>IFERROR(VLOOKUP(1712,非表示_作業シート!$C:$M,11,FALSE),"")</f>
        <v/>
      </c>
      <c r="D1714" s="20" t="str">
        <f>IFERROR(VLOOKUP(1712,非表示_作業シート!$C:$M,9,FALSE),"")</f>
        <v/>
      </c>
    </row>
    <row r="1715" spans="1:4" x14ac:dyDescent="0.2">
      <c r="A1715" s="1" t="str">
        <f>IFERROR(VLOOKUP(1713,非表示_作業シート!$C:$K,7,FALSE),"")</f>
        <v/>
      </c>
      <c r="B1715" s="1" t="str">
        <f>IFERROR(VLOOKUP(1713,非表示_作業シート!$C:$M,10,FALSE),"")</f>
        <v/>
      </c>
      <c r="C1715" s="1" t="str">
        <f>IFERROR(VLOOKUP(1713,非表示_作業シート!$C:$M,11,FALSE),"")</f>
        <v/>
      </c>
      <c r="D1715" s="20" t="str">
        <f>IFERROR(VLOOKUP(1713,非表示_作業シート!$C:$M,9,FALSE),"")</f>
        <v/>
      </c>
    </row>
    <row r="1716" spans="1:4" x14ac:dyDescent="0.2">
      <c r="A1716" s="1" t="str">
        <f>IFERROR(VLOOKUP(1714,非表示_作業シート!$C:$K,7,FALSE),"")</f>
        <v/>
      </c>
      <c r="B1716" s="1" t="str">
        <f>IFERROR(VLOOKUP(1714,非表示_作業シート!$C:$M,10,FALSE),"")</f>
        <v/>
      </c>
      <c r="C1716" s="1" t="str">
        <f>IFERROR(VLOOKUP(1714,非表示_作業シート!$C:$M,11,FALSE),"")</f>
        <v/>
      </c>
      <c r="D1716" s="20" t="str">
        <f>IFERROR(VLOOKUP(1714,非表示_作業シート!$C:$M,9,FALSE),"")</f>
        <v/>
      </c>
    </row>
    <row r="1717" spans="1:4" x14ac:dyDescent="0.2">
      <c r="A1717" s="1" t="str">
        <f>IFERROR(VLOOKUP(1715,非表示_作業シート!$C:$K,7,FALSE),"")</f>
        <v/>
      </c>
      <c r="B1717" s="1" t="str">
        <f>IFERROR(VLOOKUP(1715,非表示_作業シート!$C:$M,10,FALSE),"")</f>
        <v/>
      </c>
      <c r="C1717" s="1" t="str">
        <f>IFERROR(VLOOKUP(1715,非表示_作業シート!$C:$M,11,FALSE),"")</f>
        <v/>
      </c>
      <c r="D1717" s="20" t="str">
        <f>IFERROR(VLOOKUP(1715,非表示_作業シート!$C:$M,9,FALSE),"")</f>
        <v/>
      </c>
    </row>
    <row r="1718" spans="1:4" x14ac:dyDescent="0.2">
      <c r="A1718" s="1" t="str">
        <f>IFERROR(VLOOKUP(1716,非表示_作業シート!$C:$K,7,FALSE),"")</f>
        <v/>
      </c>
      <c r="B1718" s="1" t="str">
        <f>IFERROR(VLOOKUP(1716,非表示_作業シート!$C:$M,10,FALSE),"")</f>
        <v/>
      </c>
      <c r="C1718" s="1" t="str">
        <f>IFERROR(VLOOKUP(1716,非表示_作業シート!$C:$M,11,FALSE),"")</f>
        <v/>
      </c>
      <c r="D1718" s="20" t="str">
        <f>IFERROR(VLOOKUP(1716,非表示_作業シート!$C:$M,9,FALSE),"")</f>
        <v/>
      </c>
    </row>
    <row r="1719" spans="1:4" x14ac:dyDescent="0.2">
      <c r="A1719" s="1" t="str">
        <f>IFERROR(VLOOKUP(1717,非表示_作業シート!$C:$K,7,FALSE),"")</f>
        <v/>
      </c>
      <c r="B1719" s="1" t="str">
        <f>IFERROR(VLOOKUP(1717,非表示_作業シート!$C:$M,10,FALSE),"")</f>
        <v/>
      </c>
      <c r="C1719" s="1" t="str">
        <f>IFERROR(VLOOKUP(1717,非表示_作業シート!$C:$M,11,FALSE),"")</f>
        <v/>
      </c>
      <c r="D1719" s="20" t="str">
        <f>IFERROR(VLOOKUP(1717,非表示_作業シート!$C:$M,9,FALSE),"")</f>
        <v/>
      </c>
    </row>
    <row r="1720" spans="1:4" x14ac:dyDescent="0.2">
      <c r="A1720" s="1" t="str">
        <f>IFERROR(VLOOKUP(1718,非表示_作業シート!$C:$K,7,FALSE),"")</f>
        <v/>
      </c>
      <c r="B1720" s="1" t="str">
        <f>IFERROR(VLOOKUP(1718,非表示_作業シート!$C:$M,10,FALSE),"")</f>
        <v/>
      </c>
      <c r="C1720" s="1" t="str">
        <f>IFERROR(VLOOKUP(1718,非表示_作業シート!$C:$M,11,FALSE),"")</f>
        <v/>
      </c>
      <c r="D1720" s="20" t="str">
        <f>IFERROR(VLOOKUP(1718,非表示_作業シート!$C:$M,9,FALSE),"")</f>
        <v/>
      </c>
    </row>
    <row r="1721" spans="1:4" x14ac:dyDescent="0.2">
      <c r="A1721" s="1" t="str">
        <f>IFERROR(VLOOKUP(1719,非表示_作業シート!$C:$K,7,FALSE),"")</f>
        <v/>
      </c>
      <c r="B1721" s="1" t="str">
        <f>IFERROR(VLOOKUP(1719,非表示_作業シート!$C:$M,10,FALSE),"")</f>
        <v/>
      </c>
      <c r="C1721" s="1" t="str">
        <f>IFERROR(VLOOKUP(1719,非表示_作業シート!$C:$M,11,FALSE),"")</f>
        <v/>
      </c>
      <c r="D1721" s="20" t="str">
        <f>IFERROR(VLOOKUP(1719,非表示_作業シート!$C:$M,9,FALSE),"")</f>
        <v/>
      </c>
    </row>
    <row r="1722" spans="1:4" x14ac:dyDescent="0.2">
      <c r="A1722" s="1" t="str">
        <f>IFERROR(VLOOKUP(1720,非表示_作業シート!$C:$K,7,FALSE),"")</f>
        <v/>
      </c>
      <c r="B1722" s="1" t="str">
        <f>IFERROR(VLOOKUP(1720,非表示_作業シート!$C:$M,10,FALSE),"")</f>
        <v/>
      </c>
      <c r="C1722" s="1" t="str">
        <f>IFERROR(VLOOKUP(1720,非表示_作業シート!$C:$M,11,FALSE),"")</f>
        <v/>
      </c>
      <c r="D1722" s="20" t="str">
        <f>IFERROR(VLOOKUP(1720,非表示_作業シート!$C:$M,9,FALSE),"")</f>
        <v/>
      </c>
    </row>
    <row r="1723" spans="1:4" x14ac:dyDescent="0.2">
      <c r="A1723" s="1" t="str">
        <f>IFERROR(VLOOKUP(1721,非表示_作業シート!$C:$K,7,FALSE),"")</f>
        <v/>
      </c>
      <c r="B1723" s="1" t="str">
        <f>IFERROR(VLOOKUP(1721,非表示_作業シート!$C:$M,10,FALSE),"")</f>
        <v/>
      </c>
      <c r="C1723" s="1" t="str">
        <f>IFERROR(VLOOKUP(1721,非表示_作業シート!$C:$M,11,FALSE),"")</f>
        <v/>
      </c>
      <c r="D1723" s="20" t="str">
        <f>IFERROR(VLOOKUP(1721,非表示_作業シート!$C:$M,9,FALSE),"")</f>
        <v/>
      </c>
    </row>
    <row r="1724" spans="1:4" x14ac:dyDescent="0.2">
      <c r="A1724" s="1" t="str">
        <f>IFERROR(VLOOKUP(1722,非表示_作業シート!$C:$K,7,FALSE),"")</f>
        <v/>
      </c>
      <c r="B1724" s="1" t="str">
        <f>IFERROR(VLOOKUP(1722,非表示_作業シート!$C:$M,10,FALSE),"")</f>
        <v/>
      </c>
      <c r="C1724" s="1" t="str">
        <f>IFERROR(VLOOKUP(1722,非表示_作業シート!$C:$M,11,FALSE),"")</f>
        <v/>
      </c>
      <c r="D1724" s="20" t="str">
        <f>IFERROR(VLOOKUP(1722,非表示_作業シート!$C:$M,9,FALSE),"")</f>
        <v/>
      </c>
    </row>
    <row r="1725" spans="1:4" x14ac:dyDescent="0.2">
      <c r="A1725" s="1" t="str">
        <f>IFERROR(VLOOKUP(1723,非表示_作業シート!$C:$K,7,FALSE),"")</f>
        <v/>
      </c>
      <c r="B1725" s="1" t="str">
        <f>IFERROR(VLOOKUP(1723,非表示_作業シート!$C:$M,10,FALSE),"")</f>
        <v/>
      </c>
      <c r="C1725" s="1" t="str">
        <f>IFERROR(VLOOKUP(1723,非表示_作業シート!$C:$M,11,FALSE),"")</f>
        <v/>
      </c>
      <c r="D1725" s="20" t="str">
        <f>IFERROR(VLOOKUP(1723,非表示_作業シート!$C:$M,9,FALSE),"")</f>
        <v/>
      </c>
    </row>
    <row r="1726" spans="1:4" x14ac:dyDescent="0.2">
      <c r="A1726" s="1" t="str">
        <f>IFERROR(VLOOKUP(1724,非表示_作業シート!$C:$K,7,FALSE),"")</f>
        <v/>
      </c>
      <c r="B1726" s="1" t="str">
        <f>IFERROR(VLOOKUP(1724,非表示_作業シート!$C:$M,10,FALSE),"")</f>
        <v/>
      </c>
      <c r="C1726" s="1" t="str">
        <f>IFERROR(VLOOKUP(1724,非表示_作業シート!$C:$M,11,FALSE),"")</f>
        <v/>
      </c>
      <c r="D1726" s="20" t="str">
        <f>IFERROR(VLOOKUP(1724,非表示_作業シート!$C:$M,9,FALSE),"")</f>
        <v/>
      </c>
    </row>
    <row r="1727" spans="1:4" x14ac:dyDescent="0.2">
      <c r="A1727" s="1" t="str">
        <f>IFERROR(VLOOKUP(1725,非表示_作業シート!$C:$K,7,FALSE),"")</f>
        <v/>
      </c>
      <c r="B1727" s="1" t="str">
        <f>IFERROR(VLOOKUP(1725,非表示_作業シート!$C:$M,10,FALSE),"")</f>
        <v/>
      </c>
      <c r="C1727" s="1" t="str">
        <f>IFERROR(VLOOKUP(1725,非表示_作業シート!$C:$M,11,FALSE),"")</f>
        <v/>
      </c>
      <c r="D1727" s="20" t="str">
        <f>IFERROR(VLOOKUP(1725,非表示_作業シート!$C:$M,9,FALSE),"")</f>
        <v/>
      </c>
    </row>
    <row r="1728" spans="1:4" x14ac:dyDescent="0.2">
      <c r="A1728" s="1" t="str">
        <f>IFERROR(VLOOKUP(1726,非表示_作業シート!$C:$K,7,FALSE),"")</f>
        <v/>
      </c>
      <c r="B1728" s="1" t="str">
        <f>IFERROR(VLOOKUP(1726,非表示_作業シート!$C:$M,10,FALSE),"")</f>
        <v/>
      </c>
      <c r="C1728" s="1" t="str">
        <f>IFERROR(VLOOKUP(1726,非表示_作業シート!$C:$M,11,FALSE),"")</f>
        <v/>
      </c>
      <c r="D1728" s="20" t="str">
        <f>IFERROR(VLOOKUP(1726,非表示_作業シート!$C:$M,9,FALSE),"")</f>
        <v/>
      </c>
    </row>
    <row r="1729" spans="1:4" x14ac:dyDescent="0.2">
      <c r="A1729" s="1" t="str">
        <f>IFERROR(VLOOKUP(1727,非表示_作業シート!$C:$K,7,FALSE),"")</f>
        <v/>
      </c>
      <c r="B1729" s="1" t="str">
        <f>IFERROR(VLOOKUP(1727,非表示_作業シート!$C:$M,10,FALSE),"")</f>
        <v/>
      </c>
      <c r="C1729" s="1" t="str">
        <f>IFERROR(VLOOKUP(1727,非表示_作業シート!$C:$M,11,FALSE),"")</f>
        <v/>
      </c>
      <c r="D1729" s="20" t="str">
        <f>IFERROR(VLOOKUP(1727,非表示_作業シート!$C:$M,9,FALSE),"")</f>
        <v/>
      </c>
    </row>
    <row r="1730" spans="1:4" x14ac:dyDescent="0.2">
      <c r="A1730" s="1" t="str">
        <f>IFERROR(VLOOKUP(1728,非表示_作業シート!$C:$K,7,FALSE),"")</f>
        <v/>
      </c>
      <c r="B1730" s="1" t="str">
        <f>IFERROR(VLOOKUP(1728,非表示_作業シート!$C:$M,10,FALSE),"")</f>
        <v/>
      </c>
      <c r="C1730" s="1" t="str">
        <f>IFERROR(VLOOKUP(1728,非表示_作業シート!$C:$M,11,FALSE),"")</f>
        <v/>
      </c>
      <c r="D1730" s="20" t="str">
        <f>IFERROR(VLOOKUP(1728,非表示_作業シート!$C:$M,9,FALSE),"")</f>
        <v/>
      </c>
    </row>
    <row r="1731" spans="1:4" x14ac:dyDescent="0.2">
      <c r="A1731" s="1" t="str">
        <f>IFERROR(VLOOKUP(1729,非表示_作業シート!$C:$K,7,FALSE),"")</f>
        <v/>
      </c>
      <c r="B1731" s="1" t="str">
        <f>IFERROR(VLOOKUP(1729,非表示_作業シート!$C:$M,10,FALSE),"")</f>
        <v/>
      </c>
      <c r="C1731" s="1" t="str">
        <f>IFERROR(VLOOKUP(1729,非表示_作業シート!$C:$M,11,FALSE),"")</f>
        <v/>
      </c>
      <c r="D1731" s="20" t="str">
        <f>IFERROR(VLOOKUP(1729,非表示_作業シート!$C:$M,9,FALSE),"")</f>
        <v/>
      </c>
    </row>
    <row r="1732" spans="1:4" x14ac:dyDescent="0.2">
      <c r="A1732" s="1" t="str">
        <f>IFERROR(VLOOKUP(1730,非表示_作業シート!$C:$K,7,FALSE),"")</f>
        <v/>
      </c>
      <c r="B1732" s="1" t="str">
        <f>IFERROR(VLOOKUP(1730,非表示_作業シート!$C:$M,10,FALSE),"")</f>
        <v/>
      </c>
      <c r="C1732" s="1" t="str">
        <f>IFERROR(VLOOKUP(1730,非表示_作業シート!$C:$M,11,FALSE),"")</f>
        <v/>
      </c>
      <c r="D1732" s="20" t="str">
        <f>IFERROR(VLOOKUP(1730,非表示_作業シート!$C:$M,9,FALSE),"")</f>
        <v/>
      </c>
    </row>
    <row r="1733" spans="1:4" x14ac:dyDescent="0.2">
      <c r="A1733" s="1" t="str">
        <f>IFERROR(VLOOKUP(1731,非表示_作業シート!$C:$K,7,FALSE),"")</f>
        <v/>
      </c>
      <c r="B1733" s="1" t="str">
        <f>IFERROR(VLOOKUP(1731,非表示_作業シート!$C:$M,10,FALSE),"")</f>
        <v/>
      </c>
      <c r="C1733" s="1" t="str">
        <f>IFERROR(VLOOKUP(1731,非表示_作業シート!$C:$M,11,FALSE),"")</f>
        <v/>
      </c>
      <c r="D1733" s="20" t="str">
        <f>IFERROR(VLOOKUP(1731,非表示_作業シート!$C:$M,9,FALSE),"")</f>
        <v/>
      </c>
    </row>
    <row r="1734" spans="1:4" x14ac:dyDescent="0.2">
      <c r="A1734" s="1" t="str">
        <f>IFERROR(VLOOKUP(1732,非表示_作業シート!$C:$K,7,FALSE),"")</f>
        <v/>
      </c>
      <c r="B1734" s="1" t="str">
        <f>IFERROR(VLOOKUP(1732,非表示_作業シート!$C:$M,10,FALSE),"")</f>
        <v/>
      </c>
      <c r="C1734" s="1" t="str">
        <f>IFERROR(VLOOKUP(1732,非表示_作業シート!$C:$M,11,FALSE),"")</f>
        <v/>
      </c>
      <c r="D1734" s="20" t="str">
        <f>IFERROR(VLOOKUP(1732,非表示_作業シート!$C:$M,9,FALSE),"")</f>
        <v/>
      </c>
    </row>
    <row r="1735" spans="1:4" x14ac:dyDescent="0.2">
      <c r="A1735" s="1" t="str">
        <f>IFERROR(VLOOKUP(1733,非表示_作業シート!$C:$K,7,FALSE),"")</f>
        <v/>
      </c>
      <c r="B1735" s="1" t="str">
        <f>IFERROR(VLOOKUP(1733,非表示_作業シート!$C:$M,10,FALSE),"")</f>
        <v/>
      </c>
      <c r="C1735" s="1" t="str">
        <f>IFERROR(VLOOKUP(1733,非表示_作業シート!$C:$M,11,FALSE),"")</f>
        <v/>
      </c>
      <c r="D1735" s="20" t="str">
        <f>IFERROR(VLOOKUP(1733,非表示_作業シート!$C:$M,9,FALSE),"")</f>
        <v/>
      </c>
    </row>
    <row r="1736" spans="1:4" x14ac:dyDescent="0.2">
      <c r="A1736" s="1" t="str">
        <f>IFERROR(VLOOKUP(1734,非表示_作業シート!$C:$K,7,FALSE),"")</f>
        <v/>
      </c>
      <c r="B1736" s="1" t="str">
        <f>IFERROR(VLOOKUP(1734,非表示_作業シート!$C:$M,10,FALSE),"")</f>
        <v/>
      </c>
      <c r="C1736" s="1" t="str">
        <f>IFERROR(VLOOKUP(1734,非表示_作業シート!$C:$M,11,FALSE),"")</f>
        <v/>
      </c>
      <c r="D1736" s="20" t="str">
        <f>IFERROR(VLOOKUP(1734,非表示_作業シート!$C:$M,9,FALSE),"")</f>
        <v/>
      </c>
    </row>
    <row r="1737" spans="1:4" x14ac:dyDescent="0.2">
      <c r="A1737" s="1" t="str">
        <f>IFERROR(VLOOKUP(1735,非表示_作業シート!$C:$K,7,FALSE),"")</f>
        <v/>
      </c>
      <c r="B1737" s="1" t="str">
        <f>IFERROR(VLOOKUP(1735,非表示_作業シート!$C:$M,10,FALSE),"")</f>
        <v/>
      </c>
      <c r="C1737" s="1" t="str">
        <f>IFERROR(VLOOKUP(1735,非表示_作業シート!$C:$M,11,FALSE),"")</f>
        <v/>
      </c>
      <c r="D1737" s="20" t="str">
        <f>IFERROR(VLOOKUP(1735,非表示_作業シート!$C:$M,9,FALSE),"")</f>
        <v/>
      </c>
    </row>
    <row r="1738" spans="1:4" x14ac:dyDescent="0.2">
      <c r="A1738" s="1" t="str">
        <f>IFERROR(VLOOKUP(1736,非表示_作業シート!$C:$K,7,FALSE),"")</f>
        <v/>
      </c>
      <c r="B1738" s="1" t="str">
        <f>IFERROR(VLOOKUP(1736,非表示_作業シート!$C:$M,10,FALSE),"")</f>
        <v/>
      </c>
      <c r="C1738" s="1" t="str">
        <f>IFERROR(VLOOKUP(1736,非表示_作業シート!$C:$M,11,FALSE),"")</f>
        <v/>
      </c>
      <c r="D1738" s="20" t="str">
        <f>IFERROR(VLOOKUP(1736,非表示_作業シート!$C:$M,9,FALSE),"")</f>
        <v/>
      </c>
    </row>
    <row r="1739" spans="1:4" x14ac:dyDescent="0.2">
      <c r="A1739" s="1" t="str">
        <f>IFERROR(VLOOKUP(1737,非表示_作業シート!$C:$K,7,FALSE),"")</f>
        <v/>
      </c>
      <c r="B1739" s="1" t="str">
        <f>IFERROR(VLOOKUP(1737,非表示_作業シート!$C:$M,10,FALSE),"")</f>
        <v/>
      </c>
      <c r="C1739" s="1" t="str">
        <f>IFERROR(VLOOKUP(1737,非表示_作業シート!$C:$M,11,FALSE),"")</f>
        <v/>
      </c>
      <c r="D1739" s="20" t="str">
        <f>IFERROR(VLOOKUP(1737,非表示_作業シート!$C:$M,9,FALSE),"")</f>
        <v/>
      </c>
    </row>
    <row r="1740" spans="1:4" x14ac:dyDescent="0.2">
      <c r="A1740" s="1" t="str">
        <f>IFERROR(VLOOKUP(1738,非表示_作業シート!$C:$K,7,FALSE),"")</f>
        <v/>
      </c>
      <c r="B1740" s="1" t="str">
        <f>IFERROR(VLOOKUP(1738,非表示_作業シート!$C:$M,10,FALSE),"")</f>
        <v/>
      </c>
      <c r="C1740" s="1" t="str">
        <f>IFERROR(VLOOKUP(1738,非表示_作業シート!$C:$M,11,FALSE),"")</f>
        <v/>
      </c>
      <c r="D1740" s="20" t="str">
        <f>IFERROR(VLOOKUP(1738,非表示_作業シート!$C:$M,9,FALSE),"")</f>
        <v/>
      </c>
    </row>
    <row r="1741" spans="1:4" x14ac:dyDescent="0.2">
      <c r="A1741" s="1" t="str">
        <f>IFERROR(VLOOKUP(1739,非表示_作業シート!$C:$K,7,FALSE),"")</f>
        <v/>
      </c>
      <c r="B1741" s="1" t="str">
        <f>IFERROR(VLOOKUP(1739,非表示_作業シート!$C:$M,10,FALSE),"")</f>
        <v/>
      </c>
      <c r="C1741" s="1" t="str">
        <f>IFERROR(VLOOKUP(1739,非表示_作業シート!$C:$M,11,FALSE),"")</f>
        <v/>
      </c>
      <c r="D1741" s="20" t="str">
        <f>IFERROR(VLOOKUP(1739,非表示_作業シート!$C:$M,9,FALSE),"")</f>
        <v/>
      </c>
    </row>
    <row r="1742" spans="1:4" x14ac:dyDescent="0.2">
      <c r="A1742" s="1" t="str">
        <f>IFERROR(VLOOKUP(1740,非表示_作業シート!$C:$K,7,FALSE),"")</f>
        <v/>
      </c>
      <c r="B1742" s="1" t="str">
        <f>IFERROR(VLOOKUP(1740,非表示_作業シート!$C:$M,10,FALSE),"")</f>
        <v/>
      </c>
      <c r="C1742" s="1" t="str">
        <f>IFERROR(VLOOKUP(1740,非表示_作業シート!$C:$M,11,FALSE),"")</f>
        <v/>
      </c>
      <c r="D1742" s="20" t="str">
        <f>IFERROR(VLOOKUP(1740,非表示_作業シート!$C:$M,9,FALSE),"")</f>
        <v/>
      </c>
    </row>
    <row r="1743" spans="1:4" x14ac:dyDescent="0.2">
      <c r="A1743" s="1" t="str">
        <f>IFERROR(VLOOKUP(1741,非表示_作業シート!$C:$K,7,FALSE),"")</f>
        <v/>
      </c>
      <c r="B1743" s="1" t="str">
        <f>IFERROR(VLOOKUP(1741,非表示_作業シート!$C:$M,10,FALSE),"")</f>
        <v/>
      </c>
      <c r="C1743" s="1" t="str">
        <f>IFERROR(VLOOKUP(1741,非表示_作業シート!$C:$M,11,FALSE),"")</f>
        <v/>
      </c>
      <c r="D1743" s="20" t="str">
        <f>IFERROR(VLOOKUP(1741,非表示_作業シート!$C:$M,9,FALSE),"")</f>
        <v/>
      </c>
    </row>
    <row r="1744" spans="1:4" x14ac:dyDescent="0.2">
      <c r="A1744" s="1" t="str">
        <f>IFERROR(VLOOKUP(1742,非表示_作業シート!$C:$K,7,FALSE),"")</f>
        <v/>
      </c>
      <c r="B1744" s="1" t="str">
        <f>IFERROR(VLOOKUP(1742,非表示_作業シート!$C:$M,10,FALSE),"")</f>
        <v/>
      </c>
      <c r="C1744" s="1" t="str">
        <f>IFERROR(VLOOKUP(1742,非表示_作業シート!$C:$M,11,FALSE),"")</f>
        <v/>
      </c>
      <c r="D1744" s="20" t="str">
        <f>IFERROR(VLOOKUP(1742,非表示_作業シート!$C:$M,9,FALSE),"")</f>
        <v/>
      </c>
    </row>
    <row r="1745" spans="1:4" x14ac:dyDescent="0.2">
      <c r="A1745" s="1" t="str">
        <f>IFERROR(VLOOKUP(1743,非表示_作業シート!$C:$K,7,FALSE),"")</f>
        <v/>
      </c>
      <c r="B1745" s="1" t="str">
        <f>IFERROR(VLOOKUP(1743,非表示_作業シート!$C:$M,10,FALSE),"")</f>
        <v/>
      </c>
      <c r="C1745" s="1" t="str">
        <f>IFERROR(VLOOKUP(1743,非表示_作業シート!$C:$M,11,FALSE),"")</f>
        <v/>
      </c>
      <c r="D1745" s="20" t="str">
        <f>IFERROR(VLOOKUP(1743,非表示_作業シート!$C:$M,9,FALSE),"")</f>
        <v/>
      </c>
    </row>
    <row r="1746" spans="1:4" x14ac:dyDescent="0.2">
      <c r="A1746" s="1" t="str">
        <f>IFERROR(VLOOKUP(1744,非表示_作業シート!$C:$K,7,FALSE),"")</f>
        <v/>
      </c>
      <c r="B1746" s="1" t="str">
        <f>IFERROR(VLOOKUP(1744,非表示_作業シート!$C:$M,10,FALSE),"")</f>
        <v/>
      </c>
      <c r="C1746" s="1" t="str">
        <f>IFERROR(VLOOKUP(1744,非表示_作業シート!$C:$M,11,FALSE),"")</f>
        <v/>
      </c>
      <c r="D1746" s="20" t="str">
        <f>IFERROR(VLOOKUP(1744,非表示_作業シート!$C:$M,9,FALSE),"")</f>
        <v/>
      </c>
    </row>
    <row r="1747" spans="1:4" x14ac:dyDescent="0.2">
      <c r="A1747" s="1" t="str">
        <f>IFERROR(VLOOKUP(1745,非表示_作業シート!$C:$K,7,FALSE),"")</f>
        <v/>
      </c>
      <c r="B1747" s="1" t="str">
        <f>IFERROR(VLOOKUP(1745,非表示_作業シート!$C:$M,10,FALSE),"")</f>
        <v/>
      </c>
      <c r="C1747" s="1" t="str">
        <f>IFERROR(VLOOKUP(1745,非表示_作業シート!$C:$M,11,FALSE),"")</f>
        <v/>
      </c>
      <c r="D1747" s="20" t="str">
        <f>IFERROR(VLOOKUP(1745,非表示_作業シート!$C:$M,9,FALSE),"")</f>
        <v/>
      </c>
    </row>
    <row r="1748" spans="1:4" x14ac:dyDescent="0.2">
      <c r="A1748" s="1" t="str">
        <f>IFERROR(VLOOKUP(1746,非表示_作業シート!$C:$K,7,FALSE),"")</f>
        <v/>
      </c>
      <c r="B1748" s="1" t="str">
        <f>IFERROR(VLOOKUP(1746,非表示_作業シート!$C:$M,10,FALSE),"")</f>
        <v/>
      </c>
      <c r="C1748" s="1" t="str">
        <f>IFERROR(VLOOKUP(1746,非表示_作業シート!$C:$M,11,FALSE),"")</f>
        <v/>
      </c>
      <c r="D1748" s="20" t="str">
        <f>IFERROR(VLOOKUP(1746,非表示_作業シート!$C:$M,9,FALSE),"")</f>
        <v/>
      </c>
    </row>
    <row r="1749" spans="1:4" x14ac:dyDescent="0.2">
      <c r="A1749" s="1" t="str">
        <f>IFERROR(VLOOKUP(1747,非表示_作業シート!$C:$K,7,FALSE),"")</f>
        <v/>
      </c>
      <c r="B1749" s="1" t="str">
        <f>IFERROR(VLOOKUP(1747,非表示_作業シート!$C:$M,10,FALSE),"")</f>
        <v/>
      </c>
      <c r="C1749" s="1" t="str">
        <f>IFERROR(VLOOKUP(1747,非表示_作業シート!$C:$M,11,FALSE),"")</f>
        <v/>
      </c>
      <c r="D1749" s="20" t="str">
        <f>IFERROR(VLOOKUP(1747,非表示_作業シート!$C:$M,9,FALSE),"")</f>
        <v/>
      </c>
    </row>
    <row r="1750" spans="1:4" x14ac:dyDescent="0.2">
      <c r="A1750" s="1" t="str">
        <f>IFERROR(VLOOKUP(1748,非表示_作業シート!$C:$K,7,FALSE),"")</f>
        <v/>
      </c>
      <c r="B1750" s="1" t="str">
        <f>IFERROR(VLOOKUP(1748,非表示_作業シート!$C:$M,10,FALSE),"")</f>
        <v/>
      </c>
      <c r="C1750" s="1" t="str">
        <f>IFERROR(VLOOKUP(1748,非表示_作業シート!$C:$M,11,FALSE),"")</f>
        <v/>
      </c>
      <c r="D1750" s="20" t="str">
        <f>IFERROR(VLOOKUP(1748,非表示_作業シート!$C:$M,9,FALSE),"")</f>
        <v/>
      </c>
    </row>
    <row r="1751" spans="1:4" x14ac:dyDescent="0.2">
      <c r="A1751" s="1" t="str">
        <f>IFERROR(VLOOKUP(1749,非表示_作業シート!$C:$K,7,FALSE),"")</f>
        <v/>
      </c>
      <c r="B1751" s="1" t="str">
        <f>IFERROR(VLOOKUP(1749,非表示_作業シート!$C:$M,10,FALSE),"")</f>
        <v/>
      </c>
      <c r="C1751" s="1" t="str">
        <f>IFERROR(VLOOKUP(1749,非表示_作業シート!$C:$M,11,FALSE),"")</f>
        <v/>
      </c>
      <c r="D1751" s="20" t="str">
        <f>IFERROR(VLOOKUP(1749,非表示_作業シート!$C:$M,9,FALSE),"")</f>
        <v/>
      </c>
    </row>
    <row r="1752" spans="1:4" x14ac:dyDescent="0.2">
      <c r="A1752" s="1" t="str">
        <f>IFERROR(VLOOKUP(1750,非表示_作業シート!$C:$K,7,FALSE),"")</f>
        <v/>
      </c>
      <c r="B1752" s="1" t="str">
        <f>IFERROR(VLOOKUP(1750,非表示_作業シート!$C:$M,10,FALSE),"")</f>
        <v/>
      </c>
      <c r="C1752" s="1" t="str">
        <f>IFERROR(VLOOKUP(1750,非表示_作業シート!$C:$M,11,FALSE),"")</f>
        <v/>
      </c>
      <c r="D1752" s="20" t="str">
        <f>IFERROR(VLOOKUP(1750,非表示_作業シート!$C:$M,9,FALSE),"")</f>
        <v/>
      </c>
    </row>
    <row r="1753" spans="1:4" x14ac:dyDescent="0.2">
      <c r="A1753" s="1" t="str">
        <f>IFERROR(VLOOKUP(1751,非表示_作業シート!$C:$K,7,FALSE),"")</f>
        <v/>
      </c>
      <c r="B1753" s="1" t="str">
        <f>IFERROR(VLOOKUP(1751,非表示_作業シート!$C:$M,10,FALSE),"")</f>
        <v/>
      </c>
      <c r="C1753" s="1" t="str">
        <f>IFERROR(VLOOKUP(1751,非表示_作業シート!$C:$M,11,FALSE),"")</f>
        <v/>
      </c>
      <c r="D1753" s="20" t="str">
        <f>IFERROR(VLOOKUP(1751,非表示_作業シート!$C:$M,9,FALSE),"")</f>
        <v/>
      </c>
    </row>
    <row r="1754" spans="1:4" x14ac:dyDescent="0.2">
      <c r="A1754" s="1" t="str">
        <f>IFERROR(VLOOKUP(1752,非表示_作業シート!$C:$K,7,FALSE),"")</f>
        <v/>
      </c>
      <c r="B1754" s="1" t="str">
        <f>IFERROR(VLOOKUP(1752,非表示_作業シート!$C:$M,10,FALSE),"")</f>
        <v/>
      </c>
      <c r="C1754" s="1" t="str">
        <f>IFERROR(VLOOKUP(1752,非表示_作業シート!$C:$M,11,FALSE),"")</f>
        <v/>
      </c>
      <c r="D1754" s="20" t="str">
        <f>IFERROR(VLOOKUP(1752,非表示_作業シート!$C:$M,9,FALSE),"")</f>
        <v/>
      </c>
    </row>
    <row r="1755" spans="1:4" x14ac:dyDescent="0.2">
      <c r="A1755" s="1" t="str">
        <f>IFERROR(VLOOKUP(1753,非表示_作業シート!$C:$K,7,FALSE),"")</f>
        <v/>
      </c>
      <c r="B1755" s="1" t="str">
        <f>IFERROR(VLOOKUP(1753,非表示_作業シート!$C:$M,10,FALSE),"")</f>
        <v/>
      </c>
      <c r="C1755" s="1" t="str">
        <f>IFERROR(VLOOKUP(1753,非表示_作業シート!$C:$M,11,FALSE),"")</f>
        <v/>
      </c>
      <c r="D1755" s="20" t="str">
        <f>IFERROR(VLOOKUP(1753,非表示_作業シート!$C:$M,9,FALSE),"")</f>
        <v/>
      </c>
    </row>
    <row r="1756" spans="1:4" x14ac:dyDescent="0.2">
      <c r="A1756" s="1" t="str">
        <f>IFERROR(VLOOKUP(1754,非表示_作業シート!$C:$K,7,FALSE),"")</f>
        <v/>
      </c>
      <c r="B1756" s="1" t="str">
        <f>IFERROR(VLOOKUP(1754,非表示_作業シート!$C:$M,10,FALSE),"")</f>
        <v/>
      </c>
      <c r="C1756" s="1" t="str">
        <f>IFERROR(VLOOKUP(1754,非表示_作業シート!$C:$M,11,FALSE),"")</f>
        <v/>
      </c>
      <c r="D1756" s="20" t="str">
        <f>IFERROR(VLOOKUP(1754,非表示_作業シート!$C:$M,9,FALSE),"")</f>
        <v/>
      </c>
    </row>
    <row r="1757" spans="1:4" x14ac:dyDescent="0.2">
      <c r="A1757" s="1" t="str">
        <f>IFERROR(VLOOKUP(1755,非表示_作業シート!$C:$K,7,FALSE),"")</f>
        <v/>
      </c>
      <c r="B1757" s="1" t="str">
        <f>IFERROR(VLOOKUP(1755,非表示_作業シート!$C:$M,10,FALSE),"")</f>
        <v/>
      </c>
      <c r="C1757" s="1" t="str">
        <f>IFERROR(VLOOKUP(1755,非表示_作業シート!$C:$M,11,FALSE),"")</f>
        <v/>
      </c>
      <c r="D1757" s="20" t="str">
        <f>IFERROR(VLOOKUP(1755,非表示_作業シート!$C:$M,9,FALSE),"")</f>
        <v/>
      </c>
    </row>
    <row r="1758" spans="1:4" x14ac:dyDescent="0.2">
      <c r="A1758" s="1" t="str">
        <f>IFERROR(VLOOKUP(1756,非表示_作業シート!$C:$K,7,FALSE),"")</f>
        <v/>
      </c>
      <c r="B1758" s="1" t="str">
        <f>IFERROR(VLOOKUP(1756,非表示_作業シート!$C:$M,10,FALSE),"")</f>
        <v/>
      </c>
      <c r="C1758" s="1" t="str">
        <f>IFERROR(VLOOKUP(1756,非表示_作業シート!$C:$M,11,FALSE),"")</f>
        <v/>
      </c>
      <c r="D1758" s="20" t="str">
        <f>IFERROR(VLOOKUP(1756,非表示_作業シート!$C:$M,9,FALSE),"")</f>
        <v/>
      </c>
    </row>
    <row r="1759" spans="1:4" x14ac:dyDescent="0.2">
      <c r="A1759" s="1" t="str">
        <f>IFERROR(VLOOKUP(1757,非表示_作業シート!$C:$K,7,FALSE),"")</f>
        <v/>
      </c>
      <c r="B1759" s="1" t="str">
        <f>IFERROR(VLOOKUP(1757,非表示_作業シート!$C:$M,10,FALSE),"")</f>
        <v/>
      </c>
      <c r="C1759" s="1" t="str">
        <f>IFERROR(VLOOKUP(1757,非表示_作業シート!$C:$M,11,FALSE),"")</f>
        <v/>
      </c>
      <c r="D1759" s="20" t="str">
        <f>IFERROR(VLOOKUP(1757,非表示_作業シート!$C:$M,9,FALSE),"")</f>
        <v/>
      </c>
    </row>
    <row r="1760" spans="1:4" x14ac:dyDescent="0.2">
      <c r="A1760" s="1" t="str">
        <f>IFERROR(VLOOKUP(1758,非表示_作業シート!$C:$K,7,FALSE),"")</f>
        <v/>
      </c>
      <c r="B1760" s="1" t="str">
        <f>IFERROR(VLOOKUP(1758,非表示_作業シート!$C:$M,10,FALSE),"")</f>
        <v/>
      </c>
      <c r="C1760" s="1" t="str">
        <f>IFERROR(VLOOKUP(1758,非表示_作業シート!$C:$M,11,FALSE),"")</f>
        <v/>
      </c>
      <c r="D1760" s="20" t="str">
        <f>IFERROR(VLOOKUP(1758,非表示_作業シート!$C:$M,9,FALSE),"")</f>
        <v/>
      </c>
    </row>
    <row r="1761" spans="1:4" x14ac:dyDescent="0.2">
      <c r="A1761" s="1" t="str">
        <f>IFERROR(VLOOKUP(1759,非表示_作業シート!$C:$K,7,FALSE),"")</f>
        <v/>
      </c>
      <c r="B1761" s="1" t="str">
        <f>IFERROR(VLOOKUP(1759,非表示_作業シート!$C:$M,10,FALSE),"")</f>
        <v/>
      </c>
      <c r="C1761" s="1" t="str">
        <f>IFERROR(VLOOKUP(1759,非表示_作業シート!$C:$M,11,FALSE),"")</f>
        <v/>
      </c>
      <c r="D1761" s="20" t="str">
        <f>IFERROR(VLOOKUP(1759,非表示_作業シート!$C:$M,9,FALSE),"")</f>
        <v/>
      </c>
    </row>
    <row r="1762" spans="1:4" x14ac:dyDescent="0.2">
      <c r="A1762" s="1" t="str">
        <f>IFERROR(VLOOKUP(1760,非表示_作業シート!$C:$K,7,FALSE),"")</f>
        <v/>
      </c>
      <c r="B1762" s="1" t="str">
        <f>IFERROR(VLOOKUP(1760,非表示_作業シート!$C:$M,10,FALSE),"")</f>
        <v/>
      </c>
      <c r="C1762" s="1" t="str">
        <f>IFERROR(VLOOKUP(1760,非表示_作業シート!$C:$M,11,FALSE),"")</f>
        <v/>
      </c>
      <c r="D1762" s="20" t="str">
        <f>IFERROR(VLOOKUP(1760,非表示_作業シート!$C:$M,9,FALSE),"")</f>
        <v/>
      </c>
    </row>
    <row r="1763" spans="1:4" x14ac:dyDescent="0.2">
      <c r="A1763" s="1" t="str">
        <f>IFERROR(VLOOKUP(1761,非表示_作業シート!$C:$K,7,FALSE),"")</f>
        <v/>
      </c>
      <c r="B1763" s="1" t="str">
        <f>IFERROR(VLOOKUP(1761,非表示_作業シート!$C:$M,10,FALSE),"")</f>
        <v/>
      </c>
      <c r="C1763" s="1" t="str">
        <f>IFERROR(VLOOKUP(1761,非表示_作業シート!$C:$M,11,FALSE),"")</f>
        <v/>
      </c>
      <c r="D1763" s="20" t="str">
        <f>IFERROR(VLOOKUP(1761,非表示_作業シート!$C:$M,9,FALSE),"")</f>
        <v/>
      </c>
    </row>
    <row r="1764" spans="1:4" x14ac:dyDescent="0.2">
      <c r="A1764" s="1" t="str">
        <f>IFERROR(VLOOKUP(1762,非表示_作業シート!$C:$K,7,FALSE),"")</f>
        <v/>
      </c>
      <c r="B1764" s="1" t="str">
        <f>IFERROR(VLOOKUP(1762,非表示_作業シート!$C:$M,10,FALSE),"")</f>
        <v/>
      </c>
      <c r="C1764" s="1" t="str">
        <f>IFERROR(VLOOKUP(1762,非表示_作業シート!$C:$M,11,FALSE),"")</f>
        <v/>
      </c>
      <c r="D1764" s="20" t="str">
        <f>IFERROR(VLOOKUP(1762,非表示_作業シート!$C:$M,9,FALSE),"")</f>
        <v/>
      </c>
    </row>
    <row r="1765" spans="1:4" x14ac:dyDescent="0.2">
      <c r="A1765" s="1" t="str">
        <f>IFERROR(VLOOKUP(1763,非表示_作業シート!$C:$K,7,FALSE),"")</f>
        <v/>
      </c>
      <c r="B1765" s="1" t="str">
        <f>IFERROR(VLOOKUP(1763,非表示_作業シート!$C:$M,10,FALSE),"")</f>
        <v/>
      </c>
      <c r="C1765" s="1" t="str">
        <f>IFERROR(VLOOKUP(1763,非表示_作業シート!$C:$M,11,FALSE),"")</f>
        <v/>
      </c>
      <c r="D1765" s="20" t="str">
        <f>IFERROR(VLOOKUP(1763,非表示_作業シート!$C:$M,9,FALSE),"")</f>
        <v/>
      </c>
    </row>
    <row r="1766" spans="1:4" x14ac:dyDescent="0.2">
      <c r="A1766" s="1" t="str">
        <f>IFERROR(VLOOKUP(1764,非表示_作業シート!$C:$K,7,FALSE),"")</f>
        <v/>
      </c>
      <c r="B1766" s="1" t="str">
        <f>IFERROR(VLOOKUP(1764,非表示_作業シート!$C:$M,10,FALSE),"")</f>
        <v/>
      </c>
      <c r="C1766" s="1" t="str">
        <f>IFERROR(VLOOKUP(1764,非表示_作業シート!$C:$M,11,FALSE),"")</f>
        <v/>
      </c>
      <c r="D1766" s="20" t="str">
        <f>IFERROR(VLOOKUP(1764,非表示_作業シート!$C:$M,9,FALSE),"")</f>
        <v/>
      </c>
    </row>
    <row r="1767" spans="1:4" x14ac:dyDescent="0.2">
      <c r="A1767" s="1" t="str">
        <f>IFERROR(VLOOKUP(1765,非表示_作業シート!$C:$K,7,FALSE),"")</f>
        <v/>
      </c>
      <c r="B1767" s="1" t="str">
        <f>IFERROR(VLOOKUP(1765,非表示_作業シート!$C:$M,10,FALSE),"")</f>
        <v/>
      </c>
      <c r="C1767" s="1" t="str">
        <f>IFERROR(VLOOKUP(1765,非表示_作業シート!$C:$M,11,FALSE),"")</f>
        <v/>
      </c>
      <c r="D1767" s="20" t="str">
        <f>IFERROR(VLOOKUP(1765,非表示_作業シート!$C:$M,9,FALSE),"")</f>
        <v/>
      </c>
    </row>
    <row r="1768" spans="1:4" x14ac:dyDescent="0.2">
      <c r="A1768" s="1" t="str">
        <f>IFERROR(VLOOKUP(1766,非表示_作業シート!$C:$K,7,FALSE),"")</f>
        <v/>
      </c>
      <c r="B1768" s="1" t="str">
        <f>IFERROR(VLOOKUP(1766,非表示_作業シート!$C:$M,10,FALSE),"")</f>
        <v/>
      </c>
      <c r="C1768" s="1" t="str">
        <f>IFERROR(VLOOKUP(1766,非表示_作業シート!$C:$M,11,FALSE),"")</f>
        <v/>
      </c>
      <c r="D1768" s="20" t="str">
        <f>IFERROR(VLOOKUP(1766,非表示_作業シート!$C:$M,9,FALSE),"")</f>
        <v/>
      </c>
    </row>
    <row r="1769" spans="1:4" x14ac:dyDescent="0.2">
      <c r="A1769" s="1" t="str">
        <f>IFERROR(VLOOKUP(1767,非表示_作業シート!$C:$K,7,FALSE),"")</f>
        <v/>
      </c>
      <c r="B1769" s="1" t="str">
        <f>IFERROR(VLOOKUP(1767,非表示_作業シート!$C:$M,10,FALSE),"")</f>
        <v/>
      </c>
      <c r="C1769" s="1" t="str">
        <f>IFERROR(VLOOKUP(1767,非表示_作業シート!$C:$M,11,FALSE),"")</f>
        <v/>
      </c>
      <c r="D1769" s="20" t="str">
        <f>IFERROR(VLOOKUP(1767,非表示_作業シート!$C:$M,9,FALSE),"")</f>
        <v/>
      </c>
    </row>
    <row r="1770" spans="1:4" x14ac:dyDescent="0.2">
      <c r="A1770" s="1" t="str">
        <f>IFERROR(VLOOKUP(1768,非表示_作業シート!$C:$K,7,FALSE),"")</f>
        <v/>
      </c>
      <c r="B1770" s="1" t="str">
        <f>IFERROR(VLOOKUP(1768,非表示_作業シート!$C:$M,10,FALSE),"")</f>
        <v/>
      </c>
      <c r="C1770" s="1" t="str">
        <f>IFERROR(VLOOKUP(1768,非表示_作業シート!$C:$M,11,FALSE),"")</f>
        <v/>
      </c>
      <c r="D1770" s="20" t="str">
        <f>IFERROR(VLOOKUP(1768,非表示_作業シート!$C:$M,9,FALSE),"")</f>
        <v/>
      </c>
    </row>
    <row r="1771" spans="1:4" x14ac:dyDescent="0.2">
      <c r="A1771" s="1" t="str">
        <f>IFERROR(VLOOKUP(1769,非表示_作業シート!$C:$K,7,FALSE),"")</f>
        <v/>
      </c>
      <c r="B1771" s="1" t="str">
        <f>IFERROR(VLOOKUP(1769,非表示_作業シート!$C:$M,10,FALSE),"")</f>
        <v/>
      </c>
      <c r="C1771" s="1" t="str">
        <f>IFERROR(VLOOKUP(1769,非表示_作業シート!$C:$M,11,FALSE),"")</f>
        <v/>
      </c>
      <c r="D1771" s="20" t="str">
        <f>IFERROR(VLOOKUP(1769,非表示_作業シート!$C:$M,9,FALSE),"")</f>
        <v/>
      </c>
    </row>
    <row r="1772" spans="1:4" x14ac:dyDescent="0.2">
      <c r="A1772" s="1" t="str">
        <f>IFERROR(VLOOKUP(1770,非表示_作業シート!$C:$K,7,FALSE),"")</f>
        <v/>
      </c>
      <c r="B1772" s="1" t="str">
        <f>IFERROR(VLOOKUP(1770,非表示_作業シート!$C:$M,10,FALSE),"")</f>
        <v/>
      </c>
      <c r="C1772" s="1" t="str">
        <f>IFERROR(VLOOKUP(1770,非表示_作業シート!$C:$M,11,FALSE),"")</f>
        <v/>
      </c>
      <c r="D1772" s="20" t="str">
        <f>IFERROR(VLOOKUP(1770,非表示_作業シート!$C:$M,9,FALSE),"")</f>
        <v/>
      </c>
    </row>
    <row r="1773" spans="1:4" x14ac:dyDescent="0.2">
      <c r="A1773" s="1" t="str">
        <f>IFERROR(VLOOKUP(1771,非表示_作業シート!$C:$K,7,FALSE),"")</f>
        <v/>
      </c>
      <c r="B1773" s="1" t="str">
        <f>IFERROR(VLOOKUP(1771,非表示_作業シート!$C:$M,10,FALSE),"")</f>
        <v/>
      </c>
      <c r="C1773" s="1" t="str">
        <f>IFERROR(VLOOKUP(1771,非表示_作業シート!$C:$M,11,FALSE),"")</f>
        <v/>
      </c>
      <c r="D1773" s="20" t="str">
        <f>IFERROR(VLOOKUP(1771,非表示_作業シート!$C:$M,9,FALSE),"")</f>
        <v/>
      </c>
    </row>
    <row r="1774" spans="1:4" x14ac:dyDescent="0.2">
      <c r="A1774" s="1" t="str">
        <f>IFERROR(VLOOKUP(1772,非表示_作業シート!$C:$K,7,FALSE),"")</f>
        <v/>
      </c>
      <c r="B1774" s="1" t="str">
        <f>IFERROR(VLOOKUP(1772,非表示_作業シート!$C:$M,10,FALSE),"")</f>
        <v/>
      </c>
      <c r="C1774" s="1" t="str">
        <f>IFERROR(VLOOKUP(1772,非表示_作業シート!$C:$M,11,FALSE),"")</f>
        <v/>
      </c>
      <c r="D1774" s="20" t="str">
        <f>IFERROR(VLOOKUP(1772,非表示_作業シート!$C:$M,9,FALSE),"")</f>
        <v/>
      </c>
    </row>
    <row r="1775" spans="1:4" x14ac:dyDescent="0.2">
      <c r="A1775" s="1" t="str">
        <f>IFERROR(VLOOKUP(1773,非表示_作業シート!$C:$K,7,FALSE),"")</f>
        <v/>
      </c>
      <c r="B1775" s="1" t="str">
        <f>IFERROR(VLOOKUP(1773,非表示_作業シート!$C:$M,10,FALSE),"")</f>
        <v/>
      </c>
      <c r="C1775" s="1" t="str">
        <f>IFERROR(VLOOKUP(1773,非表示_作業シート!$C:$M,11,FALSE),"")</f>
        <v/>
      </c>
      <c r="D1775" s="20" t="str">
        <f>IFERROR(VLOOKUP(1773,非表示_作業シート!$C:$M,9,FALSE),"")</f>
        <v/>
      </c>
    </row>
    <row r="1776" spans="1:4" x14ac:dyDescent="0.2">
      <c r="A1776" s="1" t="str">
        <f>IFERROR(VLOOKUP(1774,非表示_作業シート!$C:$K,7,FALSE),"")</f>
        <v/>
      </c>
      <c r="B1776" s="1" t="str">
        <f>IFERROR(VLOOKUP(1774,非表示_作業シート!$C:$M,10,FALSE),"")</f>
        <v/>
      </c>
      <c r="C1776" s="1" t="str">
        <f>IFERROR(VLOOKUP(1774,非表示_作業シート!$C:$M,11,FALSE),"")</f>
        <v/>
      </c>
      <c r="D1776" s="20" t="str">
        <f>IFERROR(VLOOKUP(1774,非表示_作業シート!$C:$M,9,FALSE),"")</f>
        <v/>
      </c>
    </row>
    <row r="1777" spans="1:4" x14ac:dyDescent="0.2">
      <c r="A1777" s="1" t="str">
        <f>IFERROR(VLOOKUP(1775,非表示_作業シート!$C:$K,7,FALSE),"")</f>
        <v/>
      </c>
      <c r="B1777" s="1" t="str">
        <f>IFERROR(VLOOKUP(1775,非表示_作業シート!$C:$M,10,FALSE),"")</f>
        <v/>
      </c>
      <c r="C1777" s="1" t="str">
        <f>IFERROR(VLOOKUP(1775,非表示_作業シート!$C:$M,11,FALSE),"")</f>
        <v/>
      </c>
      <c r="D1777" s="20" t="str">
        <f>IFERROR(VLOOKUP(1775,非表示_作業シート!$C:$M,9,FALSE),"")</f>
        <v/>
      </c>
    </row>
    <row r="1778" spans="1:4" x14ac:dyDescent="0.2">
      <c r="A1778" s="1" t="str">
        <f>IFERROR(VLOOKUP(1776,非表示_作業シート!$C:$K,7,FALSE),"")</f>
        <v/>
      </c>
      <c r="B1778" s="1" t="str">
        <f>IFERROR(VLOOKUP(1776,非表示_作業シート!$C:$M,10,FALSE),"")</f>
        <v/>
      </c>
      <c r="C1778" s="1" t="str">
        <f>IFERROR(VLOOKUP(1776,非表示_作業シート!$C:$M,11,FALSE),"")</f>
        <v/>
      </c>
      <c r="D1778" s="20" t="str">
        <f>IFERROR(VLOOKUP(1776,非表示_作業シート!$C:$M,9,FALSE),"")</f>
        <v/>
      </c>
    </row>
    <row r="1779" spans="1:4" x14ac:dyDescent="0.2">
      <c r="A1779" s="1" t="str">
        <f>IFERROR(VLOOKUP(1777,非表示_作業シート!$C:$K,7,FALSE),"")</f>
        <v/>
      </c>
      <c r="B1779" s="1" t="str">
        <f>IFERROR(VLOOKUP(1777,非表示_作業シート!$C:$M,10,FALSE),"")</f>
        <v/>
      </c>
      <c r="C1779" s="1" t="str">
        <f>IFERROR(VLOOKUP(1777,非表示_作業シート!$C:$M,11,FALSE),"")</f>
        <v/>
      </c>
      <c r="D1779" s="20" t="str">
        <f>IFERROR(VLOOKUP(1777,非表示_作業シート!$C:$M,9,FALSE),"")</f>
        <v/>
      </c>
    </row>
    <row r="1780" spans="1:4" x14ac:dyDescent="0.2">
      <c r="A1780" s="1" t="str">
        <f>IFERROR(VLOOKUP(1778,非表示_作業シート!$C:$K,7,FALSE),"")</f>
        <v/>
      </c>
      <c r="B1780" s="1" t="str">
        <f>IFERROR(VLOOKUP(1778,非表示_作業シート!$C:$M,10,FALSE),"")</f>
        <v/>
      </c>
      <c r="C1780" s="1" t="str">
        <f>IFERROR(VLOOKUP(1778,非表示_作業シート!$C:$M,11,FALSE),"")</f>
        <v/>
      </c>
      <c r="D1780" s="20" t="str">
        <f>IFERROR(VLOOKUP(1778,非表示_作業シート!$C:$M,9,FALSE),"")</f>
        <v/>
      </c>
    </row>
    <row r="1781" spans="1:4" x14ac:dyDescent="0.2">
      <c r="A1781" s="1" t="str">
        <f>IFERROR(VLOOKUP(1779,非表示_作業シート!$C:$K,7,FALSE),"")</f>
        <v/>
      </c>
      <c r="B1781" s="1" t="str">
        <f>IFERROR(VLOOKUP(1779,非表示_作業シート!$C:$M,10,FALSE),"")</f>
        <v/>
      </c>
      <c r="C1781" s="1" t="str">
        <f>IFERROR(VLOOKUP(1779,非表示_作業シート!$C:$M,11,FALSE),"")</f>
        <v/>
      </c>
      <c r="D1781" s="20" t="str">
        <f>IFERROR(VLOOKUP(1779,非表示_作業シート!$C:$M,9,FALSE),"")</f>
        <v/>
      </c>
    </row>
    <row r="1782" spans="1:4" x14ac:dyDescent="0.2">
      <c r="A1782" s="1" t="str">
        <f>IFERROR(VLOOKUP(1780,非表示_作業シート!$C:$K,7,FALSE),"")</f>
        <v/>
      </c>
      <c r="B1782" s="1" t="str">
        <f>IFERROR(VLOOKUP(1780,非表示_作業シート!$C:$M,10,FALSE),"")</f>
        <v/>
      </c>
      <c r="C1782" s="1" t="str">
        <f>IFERROR(VLOOKUP(1780,非表示_作業シート!$C:$M,11,FALSE),"")</f>
        <v/>
      </c>
      <c r="D1782" s="20" t="str">
        <f>IFERROR(VLOOKUP(1780,非表示_作業シート!$C:$M,9,FALSE),"")</f>
        <v/>
      </c>
    </row>
    <row r="1783" spans="1:4" x14ac:dyDescent="0.2">
      <c r="A1783" s="1" t="str">
        <f>IFERROR(VLOOKUP(1781,非表示_作業シート!$C:$K,7,FALSE),"")</f>
        <v/>
      </c>
      <c r="B1783" s="1" t="str">
        <f>IFERROR(VLOOKUP(1781,非表示_作業シート!$C:$M,10,FALSE),"")</f>
        <v/>
      </c>
      <c r="C1783" s="1" t="str">
        <f>IFERROR(VLOOKUP(1781,非表示_作業シート!$C:$M,11,FALSE),"")</f>
        <v/>
      </c>
      <c r="D1783" s="20" t="str">
        <f>IFERROR(VLOOKUP(1781,非表示_作業シート!$C:$M,9,FALSE),"")</f>
        <v/>
      </c>
    </row>
    <row r="1784" spans="1:4" x14ac:dyDescent="0.2">
      <c r="A1784" s="1" t="str">
        <f>IFERROR(VLOOKUP(1782,非表示_作業シート!$C:$K,7,FALSE),"")</f>
        <v/>
      </c>
      <c r="B1784" s="1" t="str">
        <f>IFERROR(VLOOKUP(1782,非表示_作業シート!$C:$M,10,FALSE),"")</f>
        <v/>
      </c>
      <c r="C1784" s="1" t="str">
        <f>IFERROR(VLOOKUP(1782,非表示_作業シート!$C:$M,11,FALSE),"")</f>
        <v/>
      </c>
      <c r="D1784" s="20" t="str">
        <f>IFERROR(VLOOKUP(1782,非表示_作業シート!$C:$M,9,FALSE),"")</f>
        <v/>
      </c>
    </row>
    <row r="1785" spans="1:4" x14ac:dyDescent="0.2">
      <c r="A1785" s="1" t="str">
        <f>IFERROR(VLOOKUP(1783,非表示_作業シート!$C:$K,7,FALSE),"")</f>
        <v/>
      </c>
      <c r="B1785" s="1" t="str">
        <f>IFERROR(VLOOKUP(1783,非表示_作業シート!$C:$M,10,FALSE),"")</f>
        <v/>
      </c>
      <c r="C1785" s="1" t="str">
        <f>IFERROR(VLOOKUP(1783,非表示_作業シート!$C:$M,11,FALSE),"")</f>
        <v/>
      </c>
      <c r="D1785" s="20" t="str">
        <f>IFERROR(VLOOKUP(1783,非表示_作業シート!$C:$M,9,FALSE),"")</f>
        <v/>
      </c>
    </row>
    <row r="1786" spans="1:4" x14ac:dyDescent="0.2">
      <c r="A1786" s="1" t="str">
        <f>IFERROR(VLOOKUP(1784,非表示_作業シート!$C:$K,7,FALSE),"")</f>
        <v/>
      </c>
      <c r="B1786" s="1" t="str">
        <f>IFERROR(VLOOKUP(1784,非表示_作業シート!$C:$M,10,FALSE),"")</f>
        <v/>
      </c>
      <c r="C1786" s="1" t="str">
        <f>IFERROR(VLOOKUP(1784,非表示_作業シート!$C:$M,11,FALSE),"")</f>
        <v/>
      </c>
      <c r="D1786" s="20" t="str">
        <f>IFERROR(VLOOKUP(1784,非表示_作業シート!$C:$M,9,FALSE),"")</f>
        <v/>
      </c>
    </row>
    <row r="1787" spans="1:4" x14ac:dyDescent="0.2">
      <c r="A1787" s="1" t="str">
        <f>IFERROR(VLOOKUP(1785,非表示_作業シート!$C:$K,7,FALSE),"")</f>
        <v/>
      </c>
      <c r="B1787" s="1" t="str">
        <f>IFERROR(VLOOKUP(1785,非表示_作業シート!$C:$M,10,FALSE),"")</f>
        <v/>
      </c>
      <c r="C1787" s="1" t="str">
        <f>IFERROR(VLOOKUP(1785,非表示_作業シート!$C:$M,11,FALSE),"")</f>
        <v/>
      </c>
      <c r="D1787" s="20" t="str">
        <f>IFERROR(VLOOKUP(1785,非表示_作業シート!$C:$M,9,FALSE),"")</f>
        <v/>
      </c>
    </row>
    <row r="1788" spans="1:4" x14ac:dyDescent="0.2">
      <c r="A1788" s="1" t="str">
        <f>IFERROR(VLOOKUP(1786,非表示_作業シート!$C:$K,7,FALSE),"")</f>
        <v/>
      </c>
      <c r="B1788" s="1" t="str">
        <f>IFERROR(VLOOKUP(1786,非表示_作業シート!$C:$M,10,FALSE),"")</f>
        <v/>
      </c>
      <c r="C1788" s="1" t="str">
        <f>IFERROR(VLOOKUP(1786,非表示_作業シート!$C:$M,11,FALSE),"")</f>
        <v/>
      </c>
      <c r="D1788" s="20" t="str">
        <f>IFERROR(VLOOKUP(1786,非表示_作業シート!$C:$M,9,FALSE),"")</f>
        <v/>
      </c>
    </row>
    <row r="1789" spans="1:4" x14ac:dyDescent="0.2">
      <c r="A1789" s="1" t="str">
        <f>IFERROR(VLOOKUP(1787,非表示_作業シート!$C:$K,7,FALSE),"")</f>
        <v/>
      </c>
      <c r="B1789" s="1" t="str">
        <f>IFERROR(VLOOKUP(1787,非表示_作業シート!$C:$M,10,FALSE),"")</f>
        <v/>
      </c>
      <c r="C1789" s="1" t="str">
        <f>IFERROR(VLOOKUP(1787,非表示_作業シート!$C:$M,11,FALSE),"")</f>
        <v/>
      </c>
      <c r="D1789" s="20" t="str">
        <f>IFERROR(VLOOKUP(1787,非表示_作業シート!$C:$M,9,FALSE),"")</f>
        <v/>
      </c>
    </row>
    <row r="1790" spans="1:4" x14ac:dyDescent="0.2">
      <c r="A1790" s="1" t="str">
        <f>IFERROR(VLOOKUP(1788,非表示_作業シート!$C:$K,7,FALSE),"")</f>
        <v/>
      </c>
      <c r="B1790" s="1" t="str">
        <f>IFERROR(VLOOKUP(1788,非表示_作業シート!$C:$M,10,FALSE),"")</f>
        <v/>
      </c>
      <c r="C1790" s="1" t="str">
        <f>IFERROR(VLOOKUP(1788,非表示_作業シート!$C:$M,11,FALSE),"")</f>
        <v/>
      </c>
      <c r="D1790" s="20" t="str">
        <f>IFERROR(VLOOKUP(1788,非表示_作業シート!$C:$M,9,FALSE),"")</f>
        <v/>
      </c>
    </row>
    <row r="1791" spans="1:4" x14ac:dyDescent="0.2">
      <c r="A1791" s="1" t="str">
        <f>IFERROR(VLOOKUP(1789,非表示_作業シート!$C:$K,7,FALSE),"")</f>
        <v/>
      </c>
      <c r="B1791" s="1" t="str">
        <f>IFERROR(VLOOKUP(1789,非表示_作業シート!$C:$M,10,FALSE),"")</f>
        <v/>
      </c>
      <c r="C1791" s="1" t="str">
        <f>IFERROR(VLOOKUP(1789,非表示_作業シート!$C:$M,11,FALSE),"")</f>
        <v/>
      </c>
      <c r="D1791" s="20" t="str">
        <f>IFERROR(VLOOKUP(1789,非表示_作業シート!$C:$M,9,FALSE),"")</f>
        <v/>
      </c>
    </row>
    <row r="1792" spans="1:4" x14ac:dyDescent="0.2">
      <c r="A1792" s="1" t="str">
        <f>IFERROR(VLOOKUP(1790,非表示_作業シート!$C:$K,7,FALSE),"")</f>
        <v/>
      </c>
      <c r="B1792" s="1" t="str">
        <f>IFERROR(VLOOKUP(1790,非表示_作業シート!$C:$M,10,FALSE),"")</f>
        <v/>
      </c>
      <c r="C1792" s="1" t="str">
        <f>IFERROR(VLOOKUP(1790,非表示_作業シート!$C:$M,11,FALSE),"")</f>
        <v/>
      </c>
      <c r="D1792" s="20" t="str">
        <f>IFERROR(VLOOKUP(1790,非表示_作業シート!$C:$M,9,FALSE),"")</f>
        <v/>
      </c>
    </row>
    <row r="1793" spans="1:4" x14ac:dyDescent="0.2">
      <c r="A1793" s="1" t="str">
        <f>IFERROR(VLOOKUP(1791,非表示_作業シート!$C:$K,7,FALSE),"")</f>
        <v/>
      </c>
      <c r="B1793" s="1" t="str">
        <f>IFERROR(VLOOKUP(1791,非表示_作業シート!$C:$M,10,FALSE),"")</f>
        <v/>
      </c>
      <c r="C1793" s="1" t="str">
        <f>IFERROR(VLOOKUP(1791,非表示_作業シート!$C:$M,11,FALSE),"")</f>
        <v/>
      </c>
      <c r="D1793" s="20" t="str">
        <f>IFERROR(VLOOKUP(1791,非表示_作業シート!$C:$M,9,FALSE),"")</f>
        <v/>
      </c>
    </row>
    <row r="1794" spans="1:4" x14ac:dyDescent="0.2">
      <c r="A1794" s="1" t="str">
        <f>IFERROR(VLOOKUP(1792,非表示_作業シート!$C:$K,7,FALSE),"")</f>
        <v/>
      </c>
      <c r="B1794" s="1" t="str">
        <f>IFERROR(VLOOKUP(1792,非表示_作業シート!$C:$M,10,FALSE),"")</f>
        <v/>
      </c>
      <c r="C1794" s="1" t="str">
        <f>IFERROR(VLOOKUP(1792,非表示_作業シート!$C:$M,11,FALSE),"")</f>
        <v/>
      </c>
      <c r="D1794" s="20" t="str">
        <f>IFERROR(VLOOKUP(1792,非表示_作業シート!$C:$M,9,FALSE),"")</f>
        <v/>
      </c>
    </row>
    <row r="1795" spans="1:4" x14ac:dyDescent="0.2">
      <c r="A1795" s="1" t="str">
        <f>IFERROR(VLOOKUP(1793,非表示_作業シート!$C:$K,7,FALSE),"")</f>
        <v/>
      </c>
      <c r="B1795" s="1" t="str">
        <f>IFERROR(VLOOKUP(1793,非表示_作業シート!$C:$M,10,FALSE),"")</f>
        <v/>
      </c>
      <c r="C1795" s="1" t="str">
        <f>IFERROR(VLOOKUP(1793,非表示_作業シート!$C:$M,11,FALSE),"")</f>
        <v/>
      </c>
      <c r="D1795" s="20" t="str">
        <f>IFERROR(VLOOKUP(1793,非表示_作業シート!$C:$M,9,FALSE),"")</f>
        <v/>
      </c>
    </row>
    <row r="1796" spans="1:4" x14ac:dyDescent="0.2">
      <c r="A1796" s="1" t="str">
        <f>IFERROR(VLOOKUP(1794,非表示_作業シート!$C:$K,7,FALSE),"")</f>
        <v/>
      </c>
      <c r="B1796" s="1" t="str">
        <f>IFERROR(VLOOKUP(1794,非表示_作業シート!$C:$M,10,FALSE),"")</f>
        <v/>
      </c>
      <c r="C1796" s="1" t="str">
        <f>IFERROR(VLOOKUP(1794,非表示_作業シート!$C:$M,11,FALSE),"")</f>
        <v/>
      </c>
      <c r="D1796" s="20" t="str">
        <f>IFERROR(VLOOKUP(1794,非表示_作業シート!$C:$M,9,FALSE),"")</f>
        <v/>
      </c>
    </row>
    <row r="1797" spans="1:4" x14ac:dyDescent="0.2">
      <c r="A1797" s="1" t="str">
        <f>IFERROR(VLOOKUP(1795,非表示_作業シート!$C:$K,7,FALSE),"")</f>
        <v/>
      </c>
      <c r="B1797" s="1" t="str">
        <f>IFERROR(VLOOKUP(1795,非表示_作業シート!$C:$M,10,FALSE),"")</f>
        <v/>
      </c>
      <c r="C1797" s="1" t="str">
        <f>IFERROR(VLOOKUP(1795,非表示_作業シート!$C:$M,11,FALSE),"")</f>
        <v/>
      </c>
      <c r="D1797" s="20" t="str">
        <f>IFERROR(VLOOKUP(1795,非表示_作業シート!$C:$M,9,FALSE),"")</f>
        <v/>
      </c>
    </row>
    <row r="1798" spans="1:4" x14ac:dyDescent="0.2">
      <c r="A1798" s="1" t="str">
        <f>IFERROR(VLOOKUP(1796,非表示_作業シート!$C:$K,7,FALSE),"")</f>
        <v/>
      </c>
      <c r="B1798" s="1" t="str">
        <f>IFERROR(VLOOKUP(1796,非表示_作業シート!$C:$M,10,FALSE),"")</f>
        <v/>
      </c>
      <c r="C1798" s="1" t="str">
        <f>IFERROR(VLOOKUP(1796,非表示_作業シート!$C:$M,11,FALSE),"")</f>
        <v/>
      </c>
      <c r="D1798" s="20" t="str">
        <f>IFERROR(VLOOKUP(1796,非表示_作業シート!$C:$M,9,FALSE),"")</f>
        <v/>
      </c>
    </row>
    <row r="1799" spans="1:4" x14ac:dyDescent="0.2">
      <c r="A1799" s="1" t="str">
        <f>IFERROR(VLOOKUP(1797,非表示_作業シート!$C:$K,7,FALSE),"")</f>
        <v/>
      </c>
      <c r="B1799" s="1" t="str">
        <f>IFERROR(VLOOKUP(1797,非表示_作業シート!$C:$M,10,FALSE),"")</f>
        <v/>
      </c>
      <c r="C1799" s="1" t="str">
        <f>IFERROR(VLOOKUP(1797,非表示_作業シート!$C:$M,11,FALSE),"")</f>
        <v/>
      </c>
      <c r="D1799" s="20" t="str">
        <f>IFERROR(VLOOKUP(1797,非表示_作業シート!$C:$M,9,FALSE),"")</f>
        <v/>
      </c>
    </row>
    <row r="1800" spans="1:4" x14ac:dyDescent="0.2">
      <c r="A1800" s="1" t="str">
        <f>IFERROR(VLOOKUP(1798,非表示_作業シート!$C:$K,7,FALSE),"")</f>
        <v/>
      </c>
      <c r="B1800" s="1" t="str">
        <f>IFERROR(VLOOKUP(1798,非表示_作業シート!$C:$M,10,FALSE),"")</f>
        <v/>
      </c>
      <c r="C1800" s="1" t="str">
        <f>IFERROR(VLOOKUP(1798,非表示_作業シート!$C:$M,11,FALSE),"")</f>
        <v/>
      </c>
      <c r="D1800" s="20" t="str">
        <f>IFERROR(VLOOKUP(1798,非表示_作業シート!$C:$M,9,FALSE),"")</f>
        <v/>
      </c>
    </row>
    <row r="1801" spans="1:4" x14ac:dyDescent="0.2">
      <c r="A1801" s="1" t="str">
        <f>IFERROR(VLOOKUP(1799,非表示_作業シート!$C:$K,7,FALSE),"")</f>
        <v/>
      </c>
      <c r="B1801" s="1" t="str">
        <f>IFERROR(VLOOKUP(1799,非表示_作業シート!$C:$M,10,FALSE),"")</f>
        <v/>
      </c>
      <c r="C1801" s="1" t="str">
        <f>IFERROR(VLOOKUP(1799,非表示_作業シート!$C:$M,11,FALSE),"")</f>
        <v/>
      </c>
      <c r="D1801" s="20" t="str">
        <f>IFERROR(VLOOKUP(1799,非表示_作業シート!$C:$M,9,FALSE),"")</f>
        <v/>
      </c>
    </row>
    <row r="1802" spans="1:4" x14ac:dyDescent="0.2">
      <c r="A1802" s="1" t="str">
        <f>IFERROR(VLOOKUP(1800,非表示_作業シート!$C:$K,7,FALSE),"")</f>
        <v/>
      </c>
      <c r="B1802" s="1" t="str">
        <f>IFERROR(VLOOKUP(1800,非表示_作業シート!$C:$M,10,FALSE),"")</f>
        <v/>
      </c>
      <c r="C1802" s="1" t="str">
        <f>IFERROR(VLOOKUP(1800,非表示_作業シート!$C:$M,11,FALSE),"")</f>
        <v/>
      </c>
      <c r="D1802" s="20" t="str">
        <f>IFERROR(VLOOKUP(1800,非表示_作業シート!$C:$M,9,FALSE),"")</f>
        <v/>
      </c>
    </row>
    <row r="1803" spans="1:4" x14ac:dyDescent="0.2">
      <c r="A1803" s="1" t="str">
        <f>IFERROR(VLOOKUP(1801,非表示_作業シート!$C:$K,7,FALSE),"")</f>
        <v/>
      </c>
      <c r="B1803" s="1" t="str">
        <f>IFERROR(VLOOKUP(1801,非表示_作業シート!$C:$M,10,FALSE),"")</f>
        <v/>
      </c>
      <c r="C1803" s="1" t="str">
        <f>IFERROR(VLOOKUP(1801,非表示_作業シート!$C:$M,11,FALSE),"")</f>
        <v/>
      </c>
      <c r="D1803" s="20" t="str">
        <f>IFERROR(VLOOKUP(1801,非表示_作業シート!$C:$M,9,FALSE),"")</f>
        <v/>
      </c>
    </row>
    <row r="1804" spans="1:4" x14ac:dyDescent="0.2">
      <c r="A1804" s="1" t="str">
        <f>IFERROR(VLOOKUP(1802,非表示_作業シート!$C:$K,7,FALSE),"")</f>
        <v/>
      </c>
      <c r="B1804" s="1" t="str">
        <f>IFERROR(VLOOKUP(1802,非表示_作業シート!$C:$M,10,FALSE),"")</f>
        <v/>
      </c>
      <c r="C1804" s="1" t="str">
        <f>IFERROR(VLOOKUP(1802,非表示_作業シート!$C:$M,11,FALSE),"")</f>
        <v/>
      </c>
      <c r="D1804" s="20" t="str">
        <f>IFERROR(VLOOKUP(1802,非表示_作業シート!$C:$M,9,FALSE),"")</f>
        <v/>
      </c>
    </row>
    <row r="1805" spans="1:4" x14ac:dyDescent="0.2">
      <c r="A1805" s="1" t="str">
        <f>IFERROR(VLOOKUP(1803,非表示_作業シート!$C:$K,7,FALSE),"")</f>
        <v/>
      </c>
      <c r="B1805" s="1" t="str">
        <f>IFERROR(VLOOKUP(1803,非表示_作業シート!$C:$M,10,FALSE),"")</f>
        <v/>
      </c>
      <c r="C1805" s="1" t="str">
        <f>IFERROR(VLOOKUP(1803,非表示_作業シート!$C:$M,11,FALSE),"")</f>
        <v/>
      </c>
      <c r="D1805" s="20" t="str">
        <f>IFERROR(VLOOKUP(1803,非表示_作業シート!$C:$M,9,FALSE),"")</f>
        <v/>
      </c>
    </row>
    <row r="1806" spans="1:4" x14ac:dyDescent="0.2">
      <c r="A1806" s="1" t="str">
        <f>IFERROR(VLOOKUP(1804,非表示_作業シート!$C:$K,7,FALSE),"")</f>
        <v/>
      </c>
      <c r="B1806" s="1" t="str">
        <f>IFERROR(VLOOKUP(1804,非表示_作業シート!$C:$M,10,FALSE),"")</f>
        <v/>
      </c>
      <c r="C1806" s="1" t="str">
        <f>IFERROR(VLOOKUP(1804,非表示_作業シート!$C:$M,11,FALSE),"")</f>
        <v/>
      </c>
      <c r="D1806" s="20" t="str">
        <f>IFERROR(VLOOKUP(1804,非表示_作業シート!$C:$M,9,FALSE),"")</f>
        <v/>
      </c>
    </row>
    <row r="1807" spans="1:4" x14ac:dyDescent="0.2">
      <c r="A1807" s="1" t="str">
        <f>IFERROR(VLOOKUP(1805,非表示_作業シート!$C:$K,7,FALSE),"")</f>
        <v/>
      </c>
      <c r="B1807" s="1" t="str">
        <f>IFERROR(VLOOKUP(1805,非表示_作業シート!$C:$M,10,FALSE),"")</f>
        <v/>
      </c>
      <c r="C1807" s="1" t="str">
        <f>IFERROR(VLOOKUP(1805,非表示_作業シート!$C:$M,11,FALSE),"")</f>
        <v/>
      </c>
      <c r="D1807" s="20" t="str">
        <f>IFERROR(VLOOKUP(1805,非表示_作業シート!$C:$M,9,FALSE),"")</f>
        <v/>
      </c>
    </row>
    <row r="1808" spans="1:4" x14ac:dyDescent="0.2">
      <c r="A1808" s="1" t="str">
        <f>IFERROR(VLOOKUP(1806,非表示_作業シート!$C:$K,7,FALSE),"")</f>
        <v/>
      </c>
      <c r="B1808" s="1" t="str">
        <f>IFERROR(VLOOKUP(1806,非表示_作業シート!$C:$M,10,FALSE),"")</f>
        <v/>
      </c>
      <c r="C1808" s="1" t="str">
        <f>IFERROR(VLOOKUP(1806,非表示_作業シート!$C:$M,11,FALSE),"")</f>
        <v/>
      </c>
      <c r="D1808" s="20" t="str">
        <f>IFERROR(VLOOKUP(1806,非表示_作業シート!$C:$M,9,FALSE),"")</f>
        <v/>
      </c>
    </row>
    <row r="1809" spans="1:4" x14ac:dyDescent="0.2">
      <c r="A1809" s="1" t="str">
        <f>IFERROR(VLOOKUP(1807,非表示_作業シート!$C:$K,7,FALSE),"")</f>
        <v/>
      </c>
      <c r="B1809" s="1" t="str">
        <f>IFERROR(VLOOKUP(1807,非表示_作業シート!$C:$M,10,FALSE),"")</f>
        <v/>
      </c>
      <c r="C1809" s="1" t="str">
        <f>IFERROR(VLOOKUP(1807,非表示_作業シート!$C:$M,11,FALSE),"")</f>
        <v/>
      </c>
      <c r="D1809" s="20" t="str">
        <f>IFERROR(VLOOKUP(1807,非表示_作業シート!$C:$M,9,FALSE),"")</f>
        <v/>
      </c>
    </row>
    <row r="1810" spans="1:4" x14ac:dyDescent="0.2">
      <c r="A1810" s="1" t="str">
        <f>IFERROR(VLOOKUP(1808,非表示_作業シート!$C:$K,7,FALSE),"")</f>
        <v/>
      </c>
      <c r="B1810" s="1" t="str">
        <f>IFERROR(VLOOKUP(1808,非表示_作業シート!$C:$M,10,FALSE),"")</f>
        <v/>
      </c>
      <c r="C1810" s="1" t="str">
        <f>IFERROR(VLOOKUP(1808,非表示_作業シート!$C:$M,11,FALSE),"")</f>
        <v/>
      </c>
      <c r="D1810" s="20" t="str">
        <f>IFERROR(VLOOKUP(1808,非表示_作業シート!$C:$M,9,FALSE),"")</f>
        <v/>
      </c>
    </row>
    <row r="1811" spans="1:4" x14ac:dyDescent="0.2">
      <c r="A1811" s="1" t="str">
        <f>IFERROR(VLOOKUP(1809,非表示_作業シート!$C:$K,7,FALSE),"")</f>
        <v/>
      </c>
      <c r="B1811" s="1" t="str">
        <f>IFERROR(VLOOKUP(1809,非表示_作業シート!$C:$M,10,FALSE),"")</f>
        <v/>
      </c>
      <c r="C1811" s="1" t="str">
        <f>IFERROR(VLOOKUP(1809,非表示_作業シート!$C:$M,11,FALSE),"")</f>
        <v/>
      </c>
      <c r="D1811" s="20" t="str">
        <f>IFERROR(VLOOKUP(1809,非表示_作業シート!$C:$M,9,FALSE),"")</f>
        <v/>
      </c>
    </row>
    <row r="1812" spans="1:4" x14ac:dyDescent="0.2">
      <c r="A1812" s="1" t="str">
        <f>IFERROR(VLOOKUP(1810,非表示_作業シート!$C:$K,7,FALSE),"")</f>
        <v/>
      </c>
      <c r="B1812" s="1" t="str">
        <f>IFERROR(VLOOKUP(1810,非表示_作業シート!$C:$M,10,FALSE),"")</f>
        <v/>
      </c>
      <c r="C1812" s="1" t="str">
        <f>IFERROR(VLOOKUP(1810,非表示_作業シート!$C:$M,11,FALSE),"")</f>
        <v/>
      </c>
      <c r="D1812" s="20" t="str">
        <f>IFERROR(VLOOKUP(1810,非表示_作業シート!$C:$M,9,FALSE),"")</f>
        <v/>
      </c>
    </row>
    <row r="1813" spans="1:4" x14ac:dyDescent="0.2">
      <c r="A1813" s="1" t="str">
        <f>IFERROR(VLOOKUP(1811,非表示_作業シート!$C:$K,7,FALSE),"")</f>
        <v/>
      </c>
      <c r="B1813" s="1" t="str">
        <f>IFERROR(VLOOKUP(1811,非表示_作業シート!$C:$M,10,FALSE),"")</f>
        <v/>
      </c>
      <c r="C1813" s="1" t="str">
        <f>IFERROR(VLOOKUP(1811,非表示_作業シート!$C:$M,11,FALSE),"")</f>
        <v/>
      </c>
      <c r="D1813" s="20" t="str">
        <f>IFERROR(VLOOKUP(1811,非表示_作業シート!$C:$M,9,FALSE),"")</f>
        <v/>
      </c>
    </row>
    <row r="1814" spans="1:4" x14ac:dyDescent="0.2">
      <c r="A1814" s="1" t="str">
        <f>IFERROR(VLOOKUP(1812,非表示_作業シート!$C:$K,7,FALSE),"")</f>
        <v/>
      </c>
      <c r="B1814" s="1" t="str">
        <f>IFERROR(VLOOKUP(1812,非表示_作業シート!$C:$M,10,FALSE),"")</f>
        <v/>
      </c>
      <c r="C1814" s="1" t="str">
        <f>IFERROR(VLOOKUP(1812,非表示_作業シート!$C:$M,11,FALSE),"")</f>
        <v/>
      </c>
      <c r="D1814" s="20" t="str">
        <f>IFERROR(VLOOKUP(1812,非表示_作業シート!$C:$M,9,FALSE),"")</f>
        <v/>
      </c>
    </row>
    <row r="1815" spans="1:4" x14ac:dyDescent="0.2">
      <c r="A1815" s="1" t="str">
        <f>IFERROR(VLOOKUP(1813,非表示_作業シート!$C:$K,7,FALSE),"")</f>
        <v/>
      </c>
      <c r="B1815" s="1" t="str">
        <f>IFERROR(VLOOKUP(1813,非表示_作業シート!$C:$M,10,FALSE),"")</f>
        <v/>
      </c>
      <c r="C1815" s="1" t="str">
        <f>IFERROR(VLOOKUP(1813,非表示_作業シート!$C:$M,11,FALSE),"")</f>
        <v/>
      </c>
      <c r="D1815" s="20" t="str">
        <f>IFERROR(VLOOKUP(1813,非表示_作業シート!$C:$M,9,FALSE),"")</f>
        <v/>
      </c>
    </row>
    <row r="1816" spans="1:4" x14ac:dyDescent="0.2">
      <c r="A1816" s="1" t="str">
        <f>IFERROR(VLOOKUP(1814,非表示_作業シート!$C:$K,7,FALSE),"")</f>
        <v/>
      </c>
      <c r="B1816" s="1" t="str">
        <f>IFERROR(VLOOKUP(1814,非表示_作業シート!$C:$M,10,FALSE),"")</f>
        <v/>
      </c>
      <c r="C1816" s="1" t="str">
        <f>IFERROR(VLOOKUP(1814,非表示_作業シート!$C:$M,11,FALSE),"")</f>
        <v/>
      </c>
      <c r="D1816" s="20" t="str">
        <f>IFERROR(VLOOKUP(1814,非表示_作業シート!$C:$M,9,FALSE),"")</f>
        <v/>
      </c>
    </row>
    <row r="1817" spans="1:4" x14ac:dyDescent="0.2">
      <c r="A1817" s="1" t="str">
        <f>IFERROR(VLOOKUP(1815,非表示_作業シート!$C:$K,7,FALSE),"")</f>
        <v/>
      </c>
      <c r="B1817" s="1" t="str">
        <f>IFERROR(VLOOKUP(1815,非表示_作業シート!$C:$M,10,FALSE),"")</f>
        <v/>
      </c>
      <c r="C1817" s="1" t="str">
        <f>IFERROR(VLOOKUP(1815,非表示_作業シート!$C:$M,11,FALSE),"")</f>
        <v/>
      </c>
      <c r="D1817" s="20" t="str">
        <f>IFERROR(VLOOKUP(1815,非表示_作業シート!$C:$M,9,FALSE),"")</f>
        <v/>
      </c>
    </row>
    <row r="1818" spans="1:4" x14ac:dyDescent="0.2">
      <c r="A1818" s="1" t="str">
        <f>IFERROR(VLOOKUP(1816,非表示_作業シート!$C:$K,7,FALSE),"")</f>
        <v/>
      </c>
      <c r="B1818" s="1" t="str">
        <f>IFERROR(VLOOKUP(1816,非表示_作業シート!$C:$M,10,FALSE),"")</f>
        <v/>
      </c>
      <c r="C1818" s="1" t="str">
        <f>IFERROR(VLOOKUP(1816,非表示_作業シート!$C:$M,11,FALSE),"")</f>
        <v/>
      </c>
      <c r="D1818" s="20" t="str">
        <f>IFERROR(VLOOKUP(1816,非表示_作業シート!$C:$M,9,FALSE),"")</f>
        <v/>
      </c>
    </row>
    <row r="1819" spans="1:4" x14ac:dyDescent="0.2">
      <c r="A1819" s="1" t="str">
        <f>IFERROR(VLOOKUP(1817,非表示_作業シート!$C:$K,7,FALSE),"")</f>
        <v/>
      </c>
      <c r="B1819" s="1" t="str">
        <f>IFERROR(VLOOKUP(1817,非表示_作業シート!$C:$M,10,FALSE),"")</f>
        <v/>
      </c>
      <c r="C1819" s="1" t="str">
        <f>IFERROR(VLOOKUP(1817,非表示_作業シート!$C:$M,11,FALSE),"")</f>
        <v/>
      </c>
      <c r="D1819" s="20" t="str">
        <f>IFERROR(VLOOKUP(1817,非表示_作業シート!$C:$M,9,FALSE),"")</f>
        <v/>
      </c>
    </row>
    <row r="1820" spans="1:4" x14ac:dyDescent="0.2">
      <c r="A1820" s="1" t="str">
        <f>IFERROR(VLOOKUP(1818,非表示_作業シート!$C:$K,7,FALSE),"")</f>
        <v/>
      </c>
      <c r="B1820" s="1" t="str">
        <f>IFERROR(VLOOKUP(1818,非表示_作業シート!$C:$M,10,FALSE),"")</f>
        <v/>
      </c>
      <c r="C1820" s="1" t="str">
        <f>IFERROR(VLOOKUP(1818,非表示_作業シート!$C:$M,11,FALSE),"")</f>
        <v/>
      </c>
      <c r="D1820" s="20" t="str">
        <f>IFERROR(VLOOKUP(1818,非表示_作業シート!$C:$M,9,FALSE),"")</f>
        <v/>
      </c>
    </row>
    <row r="1821" spans="1:4" x14ac:dyDescent="0.2">
      <c r="A1821" s="1" t="str">
        <f>IFERROR(VLOOKUP(1819,非表示_作業シート!$C:$K,7,FALSE),"")</f>
        <v/>
      </c>
      <c r="B1821" s="1" t="str">
        <f>IFERROR(VLOOKUP(1819,非表示_作業シート!$C:$M,10,FALSE),"")</f>
        <v/>
      </c>
      <c r="C1821" s="1" t="str">
        <f>IFERROR(VLOOKUP(1819,非表示_作業シート!$C:$M,11,FALSE),"")</f>
        <v/>
      </c>
      <c r="D1821" s="20" t="str">
        <f>IFERROR(VLOOKUP(1819,非表示_作業シート!$C:$M,9,FALSE),"")</f>
        <v/>
      </c>
    </row>
    <row r="1822" spans="1:4" x14ac:dyDescent="0.2">
      <c r="A1822" s="1" t="str">
        <f>IFERROR(VLOOKUP(1820,非表示_作業シート!$C:$K,7,FALSE),"")</f>
        <v/>
      </c>
      <c r="B1822" s="1" t="str">
        <f>IFERROR(VLOOKUP(1820,非表示_作業シート!$C:$M,10,FALSE),"")</f>
        <v/>
      </c>
      <c r="C1822" s="1" t="str">
        <f>IFERROR(VLOOKUP(1820,非表示_作業シート!$C:$M,11,FALSE),"")</f>
        <v/>
      </c>
      <c r="D1822" s="20" t="str">
        <f>IFERROR(VLOOKUP(1820,非表示_作業シート!$C:$M,9,FALSE),"")</f>
        <v/>
      </c>
    </row>
    <row r="1823" spans="1:4" x14ac:dyDescent="0.2">
      <c r="A1823" s="1" t="str">
        <f>IFERROR(VLOOKUP(1821,非表示_作業シート!$C:$K,7,FALSE),"")</f>
        <v/>
      </c>
      <c r="B1823" s="1" t="str">
        <f>IFERROR(VLOOKUP(1821,非表示_作業シート!$C:$M,10,FALSE),"")</f>
        <v/>
      </c>
      <c r="C1823" s="1" t="str">
        <f>IFERROR(VLOOKUP(1821,非表示_作業シート!$C:$M,11,FALSE),"")</f>
        <v/>
      </c>
      <c r="D1823" s="20" t="str">
        <f>IFERROR(VLOOKUP(1821,非表示_作業シート!$C:$M,9,FALSE),"")</f>
        <v/>
      </c>
    </row>
    <row r="1824" spans="1:4" x14ac:dyDescent="0.2">
      <c r="A1824" s="1" t="str">
        <f>IFERROR(VLOOKUP(1822,非表示_作業シート!$C:$K,7,FALSE),"")</f>
        <v/>
      </c>
      <c r="B1824" s="1" t="str">
        <f>IFERROR(VLOOKUP(1822,非表示_作業シート!$C:$M,10,FALSE),"")</f>
        <v/>
      </c>
      <c r="C1824" s="1" t="str">
        <f>IFERROR(VLOOKUP(1822,非表示_作業シート!$C:$M,11,FALSE),"")</f>
        <v/>
      </c>
      <c r="D1824" s="20" t="str">
        <f>IFERROR(VLOOKUP(1822,非表示_作業シート!$C:$M,9,FALSE),"")</f>
        <v/>
      </c>
    </row>
    <row r="1825" spans="1:4" x14ac:dyDescent="0.2">
      <c r="A1825" s="1" t="str">
        <f>IFERROR(VLOOKUP(1823,非表示_作業シート!$C:$K,7,FALSE),"")</f>
        <v/>
      </c>
      <c r="B1825" s="1" t="str">
        <f>IFERROR(VLOOKUP(1823,非表示_作業シート!$C:$M,10,FALSE),"")</f>
        <v/>
      </c>
      <c r="C1825" s="1" t="str">
        <f>IFERROR(VLOOKUP(1823,非表示_作業シート!$C:$M,11,FALSE),"")</f>
        <v/>
      </c>
      <c r="D1825" s="20" t="str">
        <f>IFERROR(VLOOKUP(1823,非表示_作業シート!$C:$M,9,FALSE),"")</f>
        <v/>
      </c>
    </row>
    <row r="1826" spans="1:4" x14ac:dyDescent="0.2">
      <c r="A1826" s="1" t="str">
        <f>IFERROR(VLOOKUP(1824,非表示_作業シート!$C:$K,7,FALSE),"")</f>
        <v/>
      </c>
      <c r="B1826" s="1" t="str">
        <f>IFERROR(VLOOKUP(1824,非表示_作業シート!$C:$M,10,FALSE),"")</f>
        <v/>
      </c>
      <c r="C1826" s="1" t="str">
        <f>IFERROR(VLOOKUP(1824,非表示_作業シート!$C:$M,11,FALSE),"")</f>
        <v/>
      </c>
      <c r="D1826" s="20" t="str">
        <f>IFERROR(VLOOKUP(1824,非表示_作業シート!$C:$M,9,FALSE),"")</f>
        <v/>
      </c>
    </row>
    <row r="1827" spans="1:4" x14ac:dyDescent="0.2">
      <c r="A1827" s="1" t="str">
        <f>IFERROR(VLOOKUP(1825,非表示_作業シート!$C:$K,7,FALSE),"")</f>
        <v/>
      </c>
      <c r="B1827" s="1" t="str">
        <f>IFERROR(VLOOKUP(1825,非表示_作業シート!$C:$M,10,FALSE),"")</f>
        <v/>
      </c>
      <c r="C1827" s="1" t="str">
        <f>IFERROR(VLOOKUP(1825,非表示_作業シート!$C:$M,11,FALSE),"")</f>
        <v/>
      </c>
      <c r="D1827" s="20" t="str">
        <f>IFERROR(VLOOKUP(1825,非表示_作業シート!$C:$M,9,FALSE),"")</f>
        <v/>
      </c>
    </row>
    <row r="1828" spans="1:4" x14ac:dyDescent="0.2">
      <c r="A1828" s="1" t="str">
        <f>IFERROR(VLOOKUP(1826,非表示_作業シート!$C:$K,7,FALSE),"")</f>
        <v/>
      </c>
      <c r="B1828" s="1" t="str">
        <f>IFERROR(VLOOKUP(1826,非表示_作業シート!$C:$M,10,FALSE),"")</f>
        <v/>
      </c>
      <c r="C1828" s="1" t="str">
        <f>IFERROR(VLOOKUP(1826,非表示_作業シート!$C:$M,11,FALSE),"")</f>
        <v/>
      </c>
      <c r="D1828" s="20" t="str">
        <f>IFERROR(VLOOKUP(1826,非表示_作業シート!$C:$M,9,FALSE),"")</f>
        <v/>
      </c>
    </row>
    <row r="1829" spans="1:4" x14ac:dyDescent="0.2">
      <c r="A1829" s="1" t="str">
        <f>IFERROR(VLOOKUP(1827,非表示_作業シート!$C:$K,7,FALSE),"")</f>
        <v/>
      </c>
      <c r="B1829" s="1" t="str">
        <f>IFERROR(VLOOKUP(1827,非表示_作業シート!$C:$M,10,FALSE),"")</f>
        <v/>
      </c>
      <c r="C1829" s="1" t="str">
        <f>IFERROR(VLOOKUP(1827,非表示_作業シート!$C:$M,11,FALSE),"")</f>
        <v/>
      </c>
      <c r="D1829" s="20" t="str">
        <f>IFERROR(VLOOKUP(1827,非表示_作業シート!$C:$M,9,FALSE),"")</f>
        <v/>
      </c>
    </row>
    <row r="1830" spans="1:4" x14ac:dyDescent="0.2">
      <c r="A1830" s="1" t="str">
        <f>IFERROR(VLOOKUP(1828,非表示_作業シート!$C:$K,7,FALSE),"")</f>
        <v/>
      </c>
      <c r="B1830" s="1" t="str">
        <f>IFERROR(VLOOKUP(1828,非表示_作業シート!$C:$M,10,FALSE),"")</f>
        <v/>
      </c>
      <c r="C1830" s="1" t="str">
        <f>IFERROR(VLOOKUP(1828,非表示_作業シート!$C:$M,11,FALSE),"")</f>
        <v/>
      </c>
      <c r="D1830" s="20" t="str">
        <f>IFERROR(VLOOKUP(1828,非表示_作業シート!$C:$M,9,FALSE),"")</f>
        <v/>
      </c>
    </row>
    <row r="1831" spans="1:4" x14ac:dyDescent="0.2">
      <c r="A1831" s="1" t="str">
        <f>IFERROR(VLOOKUP(1829,非表示_作業シート!$C:$K,7,FALSE),"")</f>
        <v/>
      </c>
      <c r="B1831" s="1" t="str">
        <f>IFERROR(VLOOKUP(1829,非表示_作業シート!$C:$M,10,FALSE),"")</f>
        <v/>
      </c>
      <c r="C1831" s="1" t="str">
        <f>IFERROR(VLOOKUP(1829,非表示_作業シート!$C:$M,11,FALSE),"")</f>
        <v/>
      </c>
      <c r="D1831" s="20" t="str">
        <f>IFERROR(VLOOKUP(1829,非表示_作業シート!$C:$M,9,FALSE),"")</f>
        <v/>
      </c>
    </row>
    <row r="1832" spans="1:4" x14ac:dyDescent="0.2">
      <c r="A1832" s="1" t="str">
        <f>IFERROR(VLOOKUP(1830,非表示_作業シート!$C:$K,7,FALSE),"")</f>
        <v/>
      </c>
      <c r="B1832" s="1" t="str">
        <f>IFERROR(VLOOKUP(1830,非表示_作業シート!$C:$M,10,FALSE),"")</f>
        <v/>
      </c>
      <c r="C1832" s="1" t="str">
        <f>IFERROR(VLOOKUP(1830,非表示_作業シート!$C:$M,11,FALSE),"")</f>
        <v/>
      </c>
      <c r="D1832" s="20" t="str">
        <f>IFERROR(VLOOKUP(1830,非表示_作業シート!$C:$M,9,FALSE),"")</f>
        <v/>
      </c>
    </row>
    <row r="1833" spans="1:4" x14ac:dyDescent="0.2">
      <c r="A1833" s="1" t="str">
        <f>IFERROR(VLOOKUP(1831,非表示_作業シート!$C:$K,7,FALSE),"")</f>
        <v/>
      </c>
      <c r="B1833" s="1" t="str">
        <f>IFERROR(VLOOKUP(1831,非表示_作業シート!$C:$M,10,FALSE),"")</f>
        <v/>
      </c>
      <c r="C1833" s="1" t="str">
        <f>IFERROR(VLOOKUP(1831,非表示_作業シート!$C:$M,11,FALSE),"")</f>
        <v/>
      </c>
      <c r="D1833" s="20" t="str">
        <f>IFERROR(VLOOKUP(1831,非表示_作業シート!$C:$M,9,FALSE),"")</f>
        <v/>
      </c>
    </row>
    <row r="1834" spans="1:4" x14ac:dyDescent="0.2">
      <c r="A1834" s="1" t="str">
        <f>IFERROR(VLOOKUP(1832,非表示_作業シート!$C:$K,7,FALSE),"")</f>
        <v/>
      </c>
      <c r="B1834" s="1" t="str">
        <f>IFERROR(VLOOKUP(1832,非表示_作業シート!$C:$M,10,FALSE),"")</f>
        <v/>
      </c>
      <c r="C1834" s="1" t="str">
        <f>IFERROR(VLOOKUP(1832,非表示_作業シート!$C:$M,11,FALSE),"")</f>
        <v/>
      </c>
      <c r="D1834" s="20" t="str">
        <f>IFERROR(VLOOKUP(1832,非表示_作業シート!$C:$M,9,FALSE),"")</f>
        <v/>
      </c>
    </row>
    <row r="1835" spans="1:4" x14ac:dyDescent="0.2">
      <c r="A1835" s="1" t="str">
        <f>IFERROR(VLOOKUP(1833,非表示_作業シート!$C:$K,7,FALSE),"")</f>
        <v/>
      </c>
      <c r="B1835" s="1" t="str">
        <f>IFERROR(VLOOKUP(1833,非表示_作業シート!$C:$M,10,FALSE),"")</f>
        <v/>
      </c>
      <c r="C1835" s="1" t="str">
        <f>IFERROR(VLOOKUP(1833,非表示_作業シート!$C:$M,11,FALSE),"")</f>
        <v/>
      </c>
      <c r="D1835" s="20" t="str">
        <f>IFERROR(VLOOKUP(1833,非表示_作業シート!$C:$M,9,FALSE),"")</f>
        <v/>
      </c>
    </row>
    <row r="1836" spans="1:4" x14ac:dyDescent="0.2">
      <c r="A1836" s="1" t="str">
        <f>IFERROR(VLOOKUP(1834,非表示_作業シート!$C:$K,7,FALSE),"")</f>
        <v/>
      </c>
      <c r="B1836" s="1" t="str">
        <f>IFERROR(VLOOKUP(1834,非表示_作業シート!$C:$M,10,FALSE),"")</f>
        <v/>
      </c>
      <c r="C1836" s="1" t="str">
        <f>IFERROR(VLOOKUP(1834,非表示_作業シート!$C:$M,11,FALSE),"")</f>
        <v/>
      </c>
      <c r="D1836" s="20" t="str">
        <f>IFERROR(VLOOKUP(1834,非表示_作業シート!$C:$M,9,FALSE),"")</f>
        <v/>
      </c>
    </row>
    <row r="1837" spans="1:4" x14ac:dyDescent="0.2">
      <c r="A1837" s="1" t="str">
        <f>IFERROR(VLOOKUP(1835,非表示_作業シート!$C:$K,7,FALSE),"")</f>
        <v/>
      </c>
      <c r="B1837" s="1" t="str">
        <f>IFERROR(VLOOKUP(1835,非表示_作業シート!$C:$M,10,FALSE),"")</f>
        <v/>
      </c>
      <c r="C1837" s="1" t="str">
        <f>IFERROR(VLOOKUP(1835,非表示_作業シート!$C:$M,11,FALSE),"")</f>
        <v/>
      </c>
      <c r="D1837" s="20" t="str">
        <f>IFERROR(VLOOKUP(1835,非表示_作業シート!$C:$M,9,FALSE),"")</f>
        <v/>
      </c>
    </row>
    <row r="1838" spans="1:4" x14ac:dyDescent="0.2">
      <c r="A1838" s="1" t="str">
        <f>IFERROR(VLOOKUP(1836,非表示_作業シート!$C:$K,7,FALSE),"")</f>
        <v/>
      </c>
      <c r="B1838" s="1" t="str">
        <f>IFERROR(VLOOKUP(1836,非表示_作業シート!$C:$M,10,FALSE),"")</f>
        <v/>
      </c>
      <c r="C1838" s="1" t="str">
        <f>IFERROR(VLOOKUP(1836,非表示_作業シート!$C:$M,11,FALSE),"")</f>
        <v/>
      </c>
      <c r="D1838" s="20" t="str">
        <f>IFERROR(VLOOKUP(1836,非表示_作業シート!$C:$M,9,FALSE),"")</f>
        <v/>
      </c>
    </row>
    <row r="1839" spans="1:4" x14ac:dyDescent="0.2">
      <c r="A1839" s="1" t="str">
        <f>IFERROR(VLOOKUP(1837,非表示_作業シート!$C:$K,7,FALSE),"")</f>
        <v/>
      </c>
      <c r="B1839" s="1" t="str">
        <f>IFERROR(VLOOKUP(1837,非表示_作業シート!$C:$M,10,FALSE),"")</f>
        <v/>
      </c>
      <c r="C1839" s="1" t="str">
        <f>IFERROR(VLOOKUP(1837,非表示_作業シート!$C:$M,11,FALSE),"")</f>
        <v/>
      </c>
      <c r="D1839" s="20" t="str">
        <f>IFERROR(VLOOKUP(1837,非表示_作業シート!$C:$M,9,FALSE),"")</f>
        <v/>
      </c>
    </row>
    <row r="1840" spans="1:4" x14ac:dyDescent="0.2">
      <c r="A1840" s="1" t="str">
        <f>IFERROR(VLOOKUP(1838,非表示_作業シート!$C:$K,7,FALSE),"")</f>
        <v/>
      </c>
      <c r="B1840" s="1" t="str">
        <f>IFERROR(VLOOKUP(1838,非表示_作業シート!$C:$M,10,FALSE),"")</f>
        <v/>
      </c>
      <c r="C1840" s="1" t="str">
        <f>IFERROR(VLOOKUP(1838,非表示_作業シート!$C:$M,11,FALSE),"")</f>
        <v/>
      </c>
      <c r="D1840" s="20" t="str">
        <f>IFERROR(VLOOKUP(1838,非表示_作業シート!$C:$M,9,FALSE),"")</f>
        <v/>
      </c>
    </row>
    <row r="1841" spans="1:4" x14ac:dyDescent="0.2">
      <c r="A1841" s="1" t="str">
        <f>IFERROR(VLOOKUP(1839,非表示_作業シート!$C:$K,7,FALSE),"")</f>
        <v/>
      </c>
      <c r="B1841" s="1" t="str">
        <f>IFERROR(VLOOKUP(1839,非表示_作業シート!$C:$M,10,FALSE),"")</f>
        <v/>
      </c>
      <c r="C1841" s="1" t="str">
        <f>IFERROR(VLOOKUP(1839,非表示_作業シート!$C:$M,11,FALSE),"")</f>
        <v/>
      </c>
      <c r="D1841" s="20" t="str">
        <f>IFERROR(VLOOKUP(1839,非表示_作業シート!$C:$M,9,FALSE),"")</f>
        <v/>
      </c>
    </row>
    <row r="1842" spans="1:4" x14ac:dyDescent="0.2">
      <c r="A1842" s="1" t="str">
        <f>IFERROR(VLOOKUP(1840,非表示_作業シート!$C:$K,7,FALSE),"")</f>
        <v/>
      </c>
      <c r="B1842" s="1" t="str">
        <f>IFERROR(VLOOKUP(1840,非表示_作業シート!$C:$M,10,FALSE),"")</f>
        <v/>
      </c>
      <c r="C1842" s="1" t="str">
        <f>IFERROR(VLOOKUP(1840,非表示_作業シート!$C:$M,11,FALSE),"")</f>
        <v/>
      </c>
      <c r="D1842" s="20" t="str">
        <f>IFERROR(VLOOKUP(1840,非表示_作業シート!$C:$M,9,FALSE),"")</f>
        <v/>
      </c>
    </row>
    <row r="1843" spans="1:4" x14ac:dyDescent="0.2">
      <c r="A1843" s="1" t="str">
        <f>IFERROR(VLOOKUP(1841,非表示_作業シート!$C:$K,7,FALSE),"")</f>
        <v/>
      </c>
      <c r="B1843" s="1" t="str">
        <f>IFERROR(VLOOKUP(1841,非表示_作業シート!$C:$M,10,FALSE),"")</f>
        <v/>
      </c>
      <c r="C1843" s="1" t="str">
        <f>IFERROR(VLOOKUP(1841,非表示_作業シート!$C:$M,11,FALSE),"")</f>
        <v/>
      </c>
      <c r="D1843" s="20" t="str">
        <f>IFERROR(VLOOKUP(1841,非表示_作業シート!$C:$M,9,FALSE),"")</f>
        <v/>
      </c>
    </row>
    <row r="1844" spans="1:4" x14ac:dyDescent="0.2">
      <c r="A1844" s="1" t="str">
        <f>IFERROR(VLOOKUP(1842,非表示_作業シート!$C:$K,7,FALSE),"")</f>
        <v/>
      </c>
      <c r="B1844" s="1" t="str">
        <f>IFERROR(VLOOKUP(1842,非表示_作業シート!$C:$M,10,FALSE),"")</f>
        <v/>
      </c>
      <c r="C1844" s="1" t="str">
        <f>IFERROR(VLOOKUP(1842,非表示_作業シート!$C:$M,11,FALSE),"")</f>
        <v/>
      </c>
      <c r="D1844" s="20" t="str">
        <f>IFERROR(VLOOKUP(1842,非表示_作業シート!$C:$M,9,FALSE),"")</f>
        <v/>
      </c>
    </row>
    <row r="1845" spans="1:4" x14ac:dyDescent="0.2">
      <c r="A1845" s="1" t="str">
        <f>IFERROR(VLOOKUP(1843,非表示_作業シート!$C:$K,7,FALSE),"")</f>
        <v/>
      </c>
      <c r="B1845" s="1" t="str">
        <f>IFERROR(VLOOKUP(1843,非表示_作業シート!$C:$M,10,FALSE),"")</f>
        <v/>
      </c>
      <c r="C1845" s="1" t="str">
        <f>IFERROR(VLOOKUP(1843,非表示_作業シート!$C:$M,11,FALSE),"")</f>
        <v/>
      </c>
      <c r="D1845" s="20" t="str">
        <f>IFERROR(VLOOKUP(1843,非表示_作業シート!$C:$M,9,FALSE),"")</f>
        <v/>
      </c>
    </row>
    <row r="1846" spans="1:4" x14ac:dyDescent="0.2">
      <c r="A1846" s="1" t="str">
        <f>IFERROR(VLOOKUP(1844,非表示_作業シート!$C:$K,7,FALSE),"")</f>
        <v/>
      </c>
      <c r="B1846" s="1" t="str">
        <f>IFERROR(VLOOKUP(1844,非表示_作業シート!$C:$M,10,FALSE),"")</f>
        <v/>
      </c>
      <c r="C1846" s="1" t="str">
        <f>IFERROR(VLOOKUP(1844,非表示_作業シート!$C:$M,11,FALSE),"")</f>
        <v/>
      </c>
      <c r="D1846" s="20" t="str">
        <f>IFERROR(VLOOKUP(1844,非表示_作業シート!$C:$M,9,FALSE),"")</f>
        <v/>
      </c>
    </row>
    <row r="1847" spans="1:4" x14ac:dyDescent="0.2">
      <c r="A1847" s="1" t="str">
        <f>IFERROR(VLOOKUP(1845,非表示_作業シート!$C:$K,7,FALSE),"")</f>
        <v/>
      </c>
      <c r="B1847" s="1" t="str">
        <f>IFERROR(VLOOKUP(1845,非表示_作業シート!$C:$M,10,FALSE),"")</f>
        <v/>
      </c>
      <c r="C1847" s="1" t="str">
        <f>IFERROR(VLOOKUP(1845,非表示_作業シート!$C:$M,11,FALSE),"")</f>
        <v/>
      </c>
      <c r="D1847" s="20" t="str">
        <f>IFERROR(VLOOKUP(1845,非表示_作業シート!$C:$M,9,FALSE),"")</f>
        <v/>
      </c>
    </row>
    <row r="1848" spans="1:4" x14ac:dyDescent="0.2">
      <c r="A1848" s="1" t="str">
        <f>IFERROR(VLOOKUP(1846,非表示_作業シート!$C:$K,7,FALSE),"")</f>
        <v/>
      </c>
      <c r="B1848" s="1" t="str">
        <f>IFERROR(VLOOKUP(1846,非表示_作業シート!$C:$M,10,FALSE),"")</f>
        <v/>
      </c>
      <c r="C1848" s="1" t="str">
        <f>IFERROR(VLOOKUP(1846,非表示_作業シート!$C:$M,11,FALSE),"")</f>
        <v/>
      </c>
      <c r="D1848" s="20" t="str">
        <f>IFERROR(VLOOKUP(1846,非表示_作業シート!$C:$M,9,FALSE),"")</f>
        <v/>
      </c>
    </row>
    <row r="1849" spans="1:4" x14ac:dyDescent="0.2">
      <c r="A1849" s="1" t="str">
        <f>IFERROR(VLOOKUP(1847,非表示_作業シート!$C:$K,7,FALSE),"")</f>
        <v/>
      </c>
      <c r="B1849" s="1" t="str">
        <f>IFERROR(VLOOKUP(1847,非表示_作業シート!$C:$M,10,FALSE),"")</f>
        <v/>
      </c>
      <c r="C1849" s="1" t="str">
        <f>IFERROR(VLOOKUP(1847,非表示_作業シート!$C:$M,11,FALSE),"")</f>
        <v/>
      </c>
      <c r="D1849" s="20" t="str">
        <f>IFERROR(VLOOKUP(1847,非表示_作業シート!$C:$M,9,FALSE),"")</f>
        <v/>
      </c>
    </row>
    <row r="1850" spans="1:4" x14ac:dyDescent="0.2">
      <c r="A1850" s="1" t="str">
        <f>IFERROR(VLOOKUP(1848,非表示_作業シート!$C:$K,7,FALSE),"")</f>
        <v/>
      </c>
      <c r="B1850" s="1" t="str">
        <f>IFERROR(VLOOKUP(1848,非表示_作業シート!$C:$M,10,FALSE),"")</f>
        <v/>
      </c>
      <c r="C1850" s="1" t="str">
        <f>IFERROR(VLOOKUP(1848,非表示_作業シート!$C:$M,11,FALSE),"")</f>
        <v/>
      </c>
      <c r="D1850" s="20" t="str">
        <f>IFERROR(VLOOKUP(1848,非表示_作業シート!$C:$M,9,FALSE),"")</f>
        <v/>
      </c>
    </row>
    <row r="1851" spans="1:4" x14ac:dyDescent="0.2">
      <c r="A1851" s="1" t="str">
        <f>IFERROR(VLOOKUP(1849,非表示_作業シート!$C:$K,7,FALSE),"")</f>
        <v/>
      </c>
      <c r="B1851" s="1" t="str">
        <f>IFERROR(VLOOKUP(1849,非表示_作業シート!$C:$M,10,FALSE),"")</f>
        <v/>
      </c>
      <c r="C1851" s="1" t="str">
        <f>IFERROR(VLOOKUP(1849,非表示_作業シート!$C:$M,11,FALSE),"")</f>
        <v/>
      </c>
      <c r="D1851" s="20" t="str">
        <f>IFERROR(VLOOKUP(1849,非表示_作業シート!$C:$M,9,FALSE),"")</f>
        <v/>
      </c>
    </row>
    <row r="1852" spans="1:4" x14ac:dyDescent="0.2">
      <c r="A1852" s="1" t="str">
        <f>IFERROR(VLOOKUP(1850,非表示_作業シート!$C:$K,7,FALSE),"")</f>
        <v/>
      </c>
      <c r="B1852" s="1" t="str">
        <f>IFERROR(VLOOKUP(1850,非表示_作業シート!$C:$M,10,FALSE),"")</f>
        <v/>
      </c>
      <c r="C1852" s="1" t="str">
        <f>IFERROR(VLOOKUP(1850,非表示_作業シート!$C:$M,11,FALSE),"")</f>
        <v/>
      </c>
      <c r="D1852" s="20" t="str">
        <f>IFERROR(VLOOKUP(1850,非表示_作業シート!$C:$M,9,FALSE),"")</f>
        <v/>
      </c>
    </row>
    <row r="1853" spans="1:4" x14ac:dyDescent="0.2">
      <c r="A1853" s="1" t="str">
        <f>IFERROR(VLOOKUP(1851,非表示_作業シート!$C:$K,7,FALSE),"")</f>
        <v/>
      </c>
      <c r="B1853" s="1" t="str">
        <f>IFERROR(VLOOKUP(1851,非表示_作業シート!$C:$M,10,FALSE),"")</f>
        <v/>
      </c>
      <c r="C1853" s="1" t="str">
        <f>IFERROR(VLOOKUP(1851,非表示_作業シート!$C:$M,11,FALSE),"")</f>
        <v/>
      </c>
      <c r="D1853" s="20" t="str">
        <f>IFERROR(VLOOKUP(1851,非表示_作業シート!$C:$M,9,FALSE),"")</f>
        <v/>
      </c>
    </row>
    <row r="1854" spans="1:4" x14ac:dyDescent="0.2">
      <c r="A1854" s="1" t="str">
        <f>IFERROR(VLOOKUP(1852,非表示_作業シート!$C:$K,7,FALSE),"")</f>
        <v/>
      </c>
      <c r="B1854" s="1" t="str">
        <f>IFERROR(VLOOKUP(1852,非表示_作業シート!$C:$M,10,FALSE),"")</f>
        <v/>
      </c>
      <c r="C1854" s="1" t="str">
        <f>IFERROR(VLOOKUP(1852,非表示_作業シート!$C:$M,11,FALSE),"")</f>
        <v/>
      </c>
      <c r="D1854" s="20" t="str">
        <f>IFERROR(VLOOKUP(1852,非表示_作業シート!$C:$M,9,FALSE),"")</f>
        <v/>
      </c>
    </row>
    <row r="1855" spans="1:4" x14ac:dyDescent="0.2">
      <c r="A1855" s="1" t="str">
        <f>IFERROR(VLOOKUP(1853,非表示_作業シート!$C:$K,7,FALSE),"")</f>
        <v/>
      </c>
      <c r="B1855" s="1" t="str">
        <f>IFERROR(VLOOKUP(1853,非表示_作業シート!$C:$M,10,FALSE),"")</f>
        <v/>
      </c>
      <c r="C1855" s="1" t="str">
        <f>IFERROR(VLOOKUP(1853,非表示_作業シート!$C:$M,11,FALSE),"")</f>
        <v/>
      </c>
      <c r="D1855" s="20" t="str">
        <f>IFERROR(VLOOKUP(1853,非表示_作業シート!$C:$M,9,FALSE),"")</f>
        <v/>
      </c>
    </row>
    <row r="1856" spans="1:4" x14ac:dyDescent="0.2">
      <c r="A1856" s="1" t="str">
        <f>IFERROR(VLOOKUP(1854,非表示_作業シート!$C:$K,7,FALSE),"")</f>
        <v/>
      </c>
      <c r="B1856" s="1" t="str">
        <f>IFERROR(VLOOKUP(1854,非表示_作業シート!$C:$M,10,FALSE),"")</f>
        <v/>
      </c>
      <c r="C1856" s="1" t="str">
        <f>IFERROR(VLOOKUP(1854,非表示_作業シート!$C:$M,11,FALSE),"")</f>
        <v/>
      </c>
      <c r="D1856" s="20" t="str">
        <f>IFERROR(VLOOKUP(1854,非表示_作業シート!$C:$M,9,FALSE),"")</f>
        <v/>
      </c>
    </row>
    <row r="1857" spans="1:4" x14ac:dyDescent="0.2">
      <c r="A1857" s="1" t="str">
        <f>IFERROR(VLOOKUP(1855,非表示_作業シート!$C:$K,7,FALSE),"")</f>
        <v/>
      </c>
      <c r="B1857" s="1" t="str">
        <f>IFERROR(VLOOKUP(1855,非表示_作業シート!$C:$M,10,FALSE),"")</f>
        <v/>
      </c>
      <c r="C1857" s="1" t="str">
        <f>IFERROR(VLOOKUP(1855,非表示_作業シート!$C:$M,11,FALSE),"")</f>
        <v/>
      </c>
      <c r="D1857" s="20" t="str">
        <f>IFERROR(VLOOKUP(1855,非表示_作業シート!$C:$M,9,FALSE),"")</f>
        <v/>
      </c>
    </row>
    <row r="1858" spans="1:4" x14ac:dyDescent="0.2">
      <c r="A1858" s="1" t="str">
        <f>IFERROR(VLOOKUP(1856,非表示_作業シート!$C:$K,7,FALSE),"")</f>
        <v/>
      </c>
      <c r="B1858" s="1" t="str">
        <f>IFERROR(VLOOKUP(1856,非表示_作業シート!$C:$M,10,FALSE),"")</f>
        <v/>
      </c>
      <c r="C1858" s="1" t="str">
        <f>IFERROR(VLOOKUP(1856,非表示_作業シート!$C:$M,11,FALSE),"")</f>
        <v/>
      </c>
      <c r="D1858" s="20" t="str">
        <f>IFERROR(VLOOKUP(1856,非表示_作業シート!$C:$M,9,FALSE),"")</f>
        <v/>
      </c>
    </row>
    <row r="1859" spans="1:4" x14ac:dyDescent="0.2">
      <c r="A1859" s="1" t="str">
        <f>IFERROR(VLOOKUP(1857,非表示_作業シート!$C:$K,7,FALSE),"")</f>
        <v/>
      </c>
      <c r="B1859" s="1" t="str">
        <f>IFERROR(VLOOKUP(1857,非表示_作業シート!$C:$M,10,FALSE),"")</f>
        <v/>
      </c>
      <c r="C1859" s="1" t="str">
        <f>IFERROR(VLOOKUP(1857,非表示_作業シート!$C:$M,11,FALSE),"")</f>
        <v/>
      </c>
      <c r="D1859" s="20" t="str">
        <f>IFERROR(VLOOKUP(1857,非表示_作業シート!$C:$M,9,FALSE),"")</f>
        <v/>
      </c>
    </row>
    <row r="1860" spans="1:4" x14ac:dyDescent="0.2">
      <c r="A1860" s="1" t="str">
        <f>IFERROR(VLOOKUP(1858,非表示_作業シート!$C:$K,7,FALSE),"")</f>
        <v/>
      </c>
      <c r="B1860" s="1" t="str">
        <f>IFERROR(VLOOKUP(1858,非表示_作業シート!$C:$M,10,FALSE),"")</f>
        <v/>
      </c>
      <c r="C1860" s="1" t="str">
        <f>IFERROR(VLOOKUP(1858,非表示_作業シート!$C:$M,11,FALSE),"")</f>
        <v/>
      </c>
      <c r="D1860" s="20" t="str">
        <f>IFERROR(VLOOKUP(1858,非表示_作業シート!$C:$M,9,FALSE),"")</f>
        <v/>
      </c>
    </row>
    <row r="1861" spans="1:4" x14ac:dyDescent="0.2">
      <c r="A1861" s="1" t="str">
        <f>IFERROR(VLOOKUP(1859,非表示_作業シート!$C:$K,7,FALSE),"")</f>
        <v/>
      </c>
      <c r="B1861" s="1" t="str">
        <f>IFERROR(VLOOKUP(1859,非表示_作業シート!$C:$M,10,FALSE),"")</f>
        <v/>
      </c>
      <c r="C1861" s="1" t="str">
        <f>IFERROR(VLOOKUP(1859,非表示_作業シート!$C:$M,11,FALSE),"")</f>
        <v/>
      </c>
      <c r="D1861" s="20" t="str">
        <f>IFERROR(VLOOKUP(1859,非表示_作業シート!$C:$M,9,FALSE),"")</f>
        <v/>
      </c>
    </row>
    <row r="1862" spans="1:4" x14ac:dyDescent="0.2">
      <c r="A1862" s="1" t="str">
        <f>IFERROR(VLOOKUP(1860,非表示_作業シート!$C:$K,7,FALSE),"")</f>
        <v/>
      </c>
      <c r="B1862" s="1" t="str">
        <f>IFERROR(VLOOKUP(1860,非表示_作業シート!$C:$M,10,FALSE),"")</f>
        <v/>
      </c>
      <c r="C1862" s="1" t="str">
        <f>IFERROR(VLOOKUP(1860,非表示_作業シート!$C:$M,11,FALSE),"")</f>
        <v/>
      </c>
      <c r="D1862" s="20" t="str">
        <f>IFERROR(VLOOKUP(1860,非表示_作業シート!$C:$M,9,FALSE),"")</f>
        <v/>
      </c>
    </row>
    <row r="1863" spans="1:4" x14ac:dyDescent="0.2">
      <c r="A1863" s="1" t="str">
        <f>IFERROR(VLOOKUP(1861,非表示_作業シート!$C:$K,7,FALSE),"")</f>
        <v/>
      </c>
      <c r="B1863" s="1" t="str">
        <f>IFERROR(VLOOKUP(1861,非表示_作業シート!$C:$M,10,FALSE),"")</f>
        <v/>
      </c>
      <c r="C1863" s="1" t="str">
        <f>IFERROR(VLOOKUP(1861,非表示_作業シート!$C:$M,11,FALSE),"")</f>
        <v/>
      </c>
      <c r="D1863" s="20" t="str">
        <f>IFERROR(VLOOKUP(1861,非表示_作業シート!$C:$M,9,FALSE),"")</f>
        <v/>
      </c>
    </row>
    <row r="1864" spans="1:4" x14ac:dyDescent="0.2">
      <c r="A1864" s="1" t="str">
        <f>IFERROR(VLOOKUP(1862,非表示_作業シート!$C:$K,7,FALSE),"")</f>
        <v/>
      </c>
      <c r="B1864" s="1" t="str">
        <f>IFERROR(VLOOKUP(1862,非表示_作業シート!$C:$M,10,FALSE),"")</f>
        <v/>
      </c>
      <c r="C1864" s="1" t="str">
        <f>IFERROR(VLOOKUP(1862,非表示_作業シート!$C:$M,11,FALSE),"")</f>
        <v/>
      </c>
      <c r="D1864" s="20" t="str">
        <f>IFERROR(VLOOKUP(1862,非表示_作業シート!$C:$M,9,FALSE),"")</f>
        <v/>
      </c>
    </row>
    <row r="1865" spans="1:4" x14ac:dyDescent="0.2">
      <c r="A1865" s="1" t="str">
        <f>IFERROR(VLOOKUP(1863,非表示_作業シート!$C:$K,7,FALSE),"")</f>
        <v/>
      </c>
      <c r="B1865" s="1" t="str">
        <f>IFERROR(VLOOKUP(1863,非表示_作業シート!$C:$M,10,FALSE),"")</f>
        <v/>
      </c>
      <c r="C1865" s="1" t="str">
        <f>IFERROR(VLOOKUP(1863,非表示_作業シート!$C:$M,11,FALSE),"")</f>
        <v/>
      </c>
      <c r="D1865" s="20" t="str">
        <f>IFERROR(VLOOKUP(1863,非表示_作業シート!$C:$M,9,FALSE),"")</f>
        <v/>
      </c>
    </row>
    <row r="1866" spans="1:4" x14ac:dyDescent="0.2">
      <c r="A1866" s="1" t="str">
        <f>IFERROR(VLOOKUP(1864,非表示_作業シート!$C:$K,7,FALSE),"")</f>
        <v/>
      </c>
      <c r="B1866" s="1" t="str">
        <f>IFERROR(VLOOKUP(1864,非表示_作業シート!$C:$M,10,FALSE),"")</f>
        <v/>
      </c>
      <c r="C1866" s="1" t="str">
        <f>IFERROR(VLOOKUP(1864,非表示_作業シート!$C:$M,11,FALSE),"")</f>
        <v/>
      </c>
      <c r="D1866" s="20" t="str">
        <f>IFERROR(VLOOKUP(1864,非表示_作業シート!$C:$M,9,FALSE),"")</f>
        <v/>
      </c>
    </row>
    <row r="1867" spans="1:4" x14ac:dyDescent="0.2">
      <c r="A1867" s="1" t="str">
        <f>IFERROR(VLOOKUP(1865,非表示_作業シート!$C:$K,7,FALSE),"")</f>
        <v/>
      </c>
      <c r="B1867" s="1" t="str">
        <f>IFERROR(VLOOKUP(1865,非表示_作業シート!$C:$M,10,FALSE),"")</f>
        <v/>
      </c>
      <c r="C1867" s="1" t="str">
        <f>IFERROR(VLOOKUP(1865,非表示_作業シート!$C:$M,11,FALSE),"")</f>
        <v/>
      </c>
      <c r="D1867" s="20" t="str">
        <f>IFERROR(VLOOKUP(1865,非表示_作業シート!$C:$M,9,FALSE),"")</f>
        <v/>
      </c>
    </row>
    <row r="1868" spans="1:4" x14ac:dyDescent="0.2">
      <c r="A1868" s="1" t="str">
        <f>IFERROR(VLOOKUP(1866,非表示_作業シート!$C:$K,7,FALSE),"")</f>
        <v/>
      </c>
      <c r="B1868" s="1" t="str">
        <f>IFERROR(VLOOKUP(1866,非表示_作業シート!$C:$M,10,FALSE),"")</f>
        <v/>
      </c>
      <c r="C1868" s="1" t="str">
        <f>IFERROR(VLOOKUP(1866,非表示_作業シート!$C:$M,11,FALSE),"")</f>
        <v/>
      </c>
      <c r="D1868" s="20" t="str">
        <f>IFERROR(VLOOKUP(1866,非表示_作業シート!$C:$M,9,FALSE),"")</f>
        <v/>
      </c>
    </row>
    <row r="1869" spans="1:4" x14ac:dyDescent="0.2">
      <c r="A1869" s="1" t="str">
        <f>IFERROR(VLOOKUP(1867,非表示_作業シート!$C:$K,7,FALSE),"")</f>
        <v/>
      </c>
      <c r="B1869" s="1" t="str">
        <f>IFERROR(VLOOKUP(1867,非表示_作業シート!$C:$M,10,FALSE),"")</f>
        <v/>
      </c>
      <c r="C1869" s="1" t="str">
        <f>IFERROR(VLOOKUP(1867,非表示_作業シート!$C:$M,11,FALSE),"")</f>
        <v/>
      </c>
      <c r="D1869" s="20" t="str">
        <f>IFERROR(VLOOKUP(1867,非表示_作業シート!$C:$M,9,FALSE),"")</f>
        <v/>
      </c>
    </row>
    <row r="1870" spans="1:4" x14ac:dyDescent="0.2">
      <c r="A1870" s="1" t="str">
        <f>IFERROR(VLOOKUP(1868,非表示_作業シート!$C:$K,7,FALSE),"")</f>
        <v/>
      </c>
      <c r="B1870" s="1" t="str">
        <f>IFERROR(VLOOKUP(1868,非表示_作業シート!$C:$M,10,FALSE),"")</f>
        <v/>
      </c>
      <c r="C1870" s="1" t="str">
        <f>IFERROR(VLOOKUP(1868,非表示_作業シート!$C:$M,11,FALSE),"")</f>
        <v/>
      </c>
      <c r="D1870" s="20" t="str">
        <f>IFERROR(VLOOKUP(1868,非表示_作業シート!$C:$M,9,FALSE),"")</f>
        <v/>
      </c>
    </row>
    <row r="1871" spans="1:4" x14ac:dyDescent="0.2">
      <c r="A1871" s="1" t="str">
        <f>IFERROR(VLOOKUP(1869,非表示_作業シート!$C:$K,7,FALSE),"")</f>
        <v/>
      </c>
      <c r="B1871" s="1" t="str">
        <f>IFERROR(VLOOKUP(1869,非表示_作業シート!$C:$M,10,FALSE),"")</f>
        <v/>
      </c>
      <c r="C1871" s="1" t="str">
        <f>IFERROR(VLOOKUP(1869,非表示_作業シート!$C:$M,11,FALSE),"")</f>
        <v/>
      </c>
      <c r="D1871" s="20" t="str">
        <f>IFERROR(VLOOKUP(1869,非表示_作業シート!$C:$M,9,FALSE),"")</f>
        <v/>
      </c>
    </row>
    <row r="1872" spans="1:4" x14ac:dyDescent="0.2">
      <c r="A1872" s="1" t="str">
        <f>IFERROR(VLOOKUP(1870,非表示_作業シート!$C:$K,7,FALSE),"")</f>
        <v/>
      </c>
      <c r="B1872" s="1" t="str">
        <f>IFERROR(VLOOKUP(1870,非表示_作業シート!$C:$M,10,FALSE),"")</f>
        <v/>
      </c>
      <c r="C1872" s="1" t="str">
        <f>IFERROR(VLOOKUP(1870,非表示_作業シート!$C:$M,11,FALSE),"")</f>
        <v/>
      </c>
      <c r="D1872" s="20" t="str">
        <f>IFERROR(VLOOKUP(1870,非表示_作業シート!$C:$M,9,FALSE),"")</f>
        <v/>
      </c>
    </row>
    <row r="1873" spans="1:4" x14ac:dyDescent="0.2">
      <c r="A1873" s="1" t="str">
        <f>IFERROR(VLOOKUP(1871,非表示_作業シート!$C:$K,7,FALSE),"")</f>
        <v/>
      </c>
      <c r="B1873" s="1" t="str">
        <f>IFERROR(VLOOKUP(1871,非表示_作業シート!$C:$M,10,FALSE),"")</f>
        <v/>
      </c>
      <c r="C1873" s="1" t="str">
        <f>IFERROR(VLOOKUP(1871,非表示_作業シート!$C:$M,11,FALSE),"")</f>
        <v/>
      </c>
      <c r="D1873" s="20" t="str">
        <f>IFERROR(VLOOKUP(1871,非表示_作業シート!$C:$M,9,FALSE),"")</f>
        <v/>
      </c>
    </row>
    <row r="1874" spans="1:4" x14ac:dyDescent="0.2">
      <c r="A1874" s="1" t="str">
        <f>IFERROR(VLOOKUP(1872,非表示_作業シート!$C:$K,7,FALSE),"")</f>
        <v/>
      </c>
      <c r="B1874" s="1" t="str">
        <f>IFERROR(VLOOKUP(1872,非表示_作業シート!$C:$M,10,FALSE),"")</f>
        <v/>
      </c>
      <c r="C1874" s="1" t="str">
        <f>IFERROR(VLOOKUP(1872,非表示_作業シート!$C:$M,11,FALSE),"")</f>
        <v/>
      </c>
      <c r="D1874" s="20" t="str">
        <f>IFERROR(VLOOKUP(1872,非表示_作業シート!$C:$M,9,FALSE),"")</f>
        <v/>
      </c>
    </row>
    <row r="1875" spans="1:4" x14ac:dyDescent="0.2">
      <c r="A1875" s="1" t="str">
        <f>IFERROR(VLOOKUP(1873,非表示_作業シート!$C:$K,7,FALSE),"")</f>
        <v/>
      </c>
      <c r="B1875" s="1" t="str">
        <f>IFERROR(VLOOKUP(1873,非表示_作業シート!$C:$M,10,FALSE),"")</f>
        <v/>
      </c>
      <c r="C1875" s="1" t="str">
        <f>IFERROR(VLOOKUP(1873,非表示_作業シート!$C:$M,11,FALSE),"")</f>
        <v/>
      </c>
      <c r="D1875" s="20" t="str">
        <f>IFERROR(VLOOKUP(1873,非表示_作業シート!$C:$M,9,FALSE),"")</f>
        <v/>
      </c>
    </row>
    <row r="1876" spans="1:4" x14ac:dyDescent="0.2">
      <c r="A1876" s="1" t="str">
        <f>IFERROR(VLOOKUP(1874,非表示_作業シート!$C:$K,7,FALSE),"")</f>
        <v/>
      </c>
      <c r="B1876" s="1" t="str">
        <f>IFERROR(VLOOKUP(1874,非表示_作業シート!$C:$M,10,FALSE),"")</f>
        <v/>
      </c>
      <c r="C1876" s="1" t="str">
        <f>IFERROR(VLOOKUP(1874,非表示_作業シート!$C:$M,11,FALSE),"")</f>
        <v/>
      </c>
      <c r="D1876" s="20" t="str">
        <f>IFERROR(VLOOKUP(1874,非表示_作業シート!$C:$M,9,FALSE),"")</f>
        <v/>
      </c>
    </row>
    <row r="1877" spans="1:4" x14ac:dyDescent="0.2">
      <c r="A1877" s="1" t="str">
        <f>IFERROR(VLOOKUP(1875,非表示_作業シート!$C:$K,7,FALSE),"")</f>
        <v/>
      </c>
      <c r="B1877" s="1" t="str">
        <f>IFERROR(VLOOKUP(1875,非表示_作業シート!$C:$M,10,FALSE),"")</f>
        <v/>
      </c>
      <c r="C1877" s="1" t="str">
        <f>IFERROR(VLOOKUP(1875,非表示_作業シート!$C:$M,11,FALSE),"")</f>
        <v/>
      </c>
      <c r="D1877" s="20" t="str">
        <f>IFERROR(VLOOKUP(1875,非表示_作業シート!$C:$M,9,FALSE),"")</f>
        <v/>
      </c>
    </row>
    <row r="1878" spans="1:4" x14ac:dyDescent="0.2">
      <c r="A1878" s="1" t="str">
        <f>IFERROR(VLOOKUP(1876,非表示_作業シート!$C:$K,7,FALSE),"")</f>
        <v/>
      </c>
      <c r="B1878" s="1" t="str">
        <f>IFERROR(VLOOKUP(1876,非表示_作業シート!$C:$M,10,FALSE),"")</f>
        <v/>
      </c>
      <c r="C1878" s="1" t="str">
        <f>IFERROR(VLOOKUP(1876,非表示_作業シート!$C:$M,11,FALSE),"")</f>
        <v/>
      </c>
      <c r="D1878" s="20" t="str">
        <f>IFERROR(VLOOKUP(1876,非表示_作業シート!$C:$M,9,FALSE),"")</f>
        <v/>
      </c>
    </row>
    <row r="1879" spans="1:4" x14ac:dyDescent="0.2">
      <c r="A1879" s="1" t="str">
        <f>IFERROR(VLOOKUP(1877,非表示_作業シート!$C:$K,7,FALSE),"")</f>
        <v/>
      </c>
      <c r="B1879" s="1" t="str">
        <f>IFERROR(VLOOKUP(1877,非表示_作業シート!$C:$M,10,FALSE),"")</f>
        <v/>
      </c>
      <c r="C1879" s="1" t="str">
        <f>IFERROR(VLOOKUP(1877,非表示_作業シート!$C:$M,11,FALSE),"")</f>
        <v/>
      </c>
      <c r="D1879" s="20" t="str">
        <f>IFERROR(VLOOKUP(1877,非表示_作業シート!$C:$M,9,FALSE),"")</f>
        <v/>
      </c>
    </row>
    <row r="1880" spans="1:4" x14ac:dyDescent="0.2">
      <c r="A1880" s="1" t="str">
        <f>IFERROR(VLOOKUP(1878,非表示_作業シート!$C:$K,7,FALSE),"")</f>
        <v/>
      </c>
      <c r="B1880" s="1" t="str">
        <f>IFERROR(VLOOKUP(1878,非表示_作業シート!$C:$M,10,FALSE),"")</f>
        <v/>
      </c>
      <c r="C1880" s="1" t="str">
        <f>IFERROR(VLOOKUP(1878,非表示_作業シート!$C:$M,11,FALSE),"")</f>
        <v/>
      </c>
      <c r="D1880" s="20" t="str">
        <f>IFERROR(VLOOKUP(1878,非表示_作業シート!$C:$M,9,FALSE),"")</f>
        <v/>
      </c>
    </row>
    <row r="1881" spans="1:4" x14ac:dyDescent="0.2">
      <c r="A1881" s="1" t="str">
        <f>IFERROR(VLOOKUP(1879,非表示_作業シート!$C:$K,7,FALSE),"")</f>
        <v/>
      </c>
      <c r="B1881" s="1" t="str">
        <f>IFERROR(VLOOKUP(1879,非表示_作業シート!$C:$M,10,FALSE),"")</f>
        <v/>
      </c>
      <c r="C1881" s="1" t="str">
        <f>IFERROR(VLOOKUP(1879,非表示_作業シート!$C:$M,11,FALSE),"")</f>
        <v/>
      </c>
      <c r="D1881" s="20" t="str">
        <f>IFERROR(VLOOKUP(1879,非表示_作業シート!$C:$M,9,FALSE),"")</f>
        <v/>
      </c>
    </row>
    <row r="1882" spans="1:4" x14ac:dyDescent="0.2">
      <c r="A1882" s="1" t="str">
        <f>IFERROR(VLOOKUP(1880,非表示_作業シート!$C:$K,7,FALSE),"")</f>
        <v/>
      </c>
      <c r="B1882" s="1" t="str">
        <f>IFERROR(VLOOKUP(1880,非表示_作業シート!$C:$M,10,FALSE),"")</f>
        <v/>
      </c>
      <c r="C1882" s="1" t="str">
        <f>IFERROR(VLOOKUP(1880,非表示_作業シート!$C:$M,11,FALSE),"")</f>
        <v/>
      </c>
      <c r="D1882" s="20" t="str">
        <f>IFERROR(VLOOKUP(1880,非表示_作業シート!$C:$M,9,FALSE),"")</f>
        <v/>
      </c>
    </row>
    <row r="1883" spans="1:4" x14ac:dyDescent="0.2">
      <c r="A1883" s="1" t="str">
        <f>IFERROR(VLOOKUP(1881,非表示_作業シート!$C:$K,7,FALSE),"")</f>
        <v/>
      </c>
      <c r="B1883" s="1" t="str">
        <f>IFERROR(VLOOKUP(1881,非表示_作業シート!$C:$M,10,FALSE),"")</f>
        <v/>
      </c>
      <c r="C1883" s="1" t="str">
        <f>IFERROR(VLOOKUP(1881,非表示_作業シート!$C:$M,11,FALSE),"")</f>
        <v/>
      </c>
      <c r="D1883" s="20" t="str">
        <f>IFERROR(VLOOKUP(1881,非表示_作業シート!$C:$M,9,FALSE),"")</f>
        <v/>
      </c>
    </row>
    <row r="1884" spans="1:4" x14ac:dyDescent="0.2">
      <c r="A1884" s="1" t="str">
        <f>IFERROR(VLOOKUP(1882,非表示_作業シート!$C:$K,7,FALSE),"")</f>
        <v/>
      </c>
      <c r="B1884" s="1" t="str">
        <f>IFERROR(VLOOKUP(1882,非表示_作業シート!$C:$M,10,FALSE),"")</f>
        <v/>
      </c>
      <c r="C1884" s="1" t="str">
        <f>IFERROR(VLOOKUP(1882,非表示_作業シート!$C:$M,11,FALSE),"")</f>
        <v/>
      </c>
      <c r="D1884" s="20" t="str">
        <f>IFERROR(VLOOKUP(1882,非表示_作業シート!$C:$M,9,FALSE),"")</f>
        <v/>
      </c>
    </row>
    <row r="1885" spans="1:4" x14ac:dyDescent="0.2">
      <c r="A1885" s="1" t="str">
        <f>IFERROR(VLOOKUP(1883,非表示_作業シート!$C:$K,7,FALSE),"")</f>
        <v/>
      </c>
      <c r="B1885" s="1" t="str">
        <f>IFERROR(VLOOKUP(1883,非表示_作業シート!$C:$M,10,FALSE),"")</f>
        <v/>
      </c>
      <c r="C1885" s="1" t="str">
        <f>IFERROR(VLOOKUP(1883,非表示_作業シート!$C:$M,11,FALSE),"")</f>
        <v/>
      </c>
      <c r="D1885" s="20" t="str">
        <f>IFERROR(VLOOKUP(1883,非表示_作業シート!$C:$M,9,FALSE),"")</f>
        <v/>
      </c>
    </row>
    <row r="1886" spans="1:4" x14ac:dyDescent="0.2">
      <c r="A1886" s="1" t="str">
        <f>IFERROR(VLOOKUP(1884,非表示_作業シート!$C:$K,7,FALSE),"")</f>
        <v/>
      </c>
      <c r="B1886" s="1" t="str">
        <f>IFERROR(VLOOKUP(1884,非表示_作業シート!$C:$M,10,FALSE),"")</f>
        <v/>
      </c>
      <c r="C1886" s="1" t="str">
        <f>IFERROR(VLOOKUP(1884,非表示_作業シート!$C:$M,11,FALSE),"")</f>
        <v/>
      </c>
      <c r="D1886" s="20" t="str">
        <f>IFERROR(VLOOKUP(1884,非表示_作業シート!$C:$M,9,FALSE),"")</f>
        <v/>
      </c>
    </row>
    <row r="1887" spans="1:4" x14ac:dyDescent="0.2">
      <c r="A1887" s="1" t="str">
        <f>IFERROR(VLOOKUP(1885,非表示_作業シート!$C:$K,7,FALSE),"")</f>
        <v/>
      </c>
      <c r="B1887" s="1" t="str">
        <f>IFERROR(VLOOKUP(1885,非表示_作業シート!$C:$M,10,FALSE),"")</f>
        <v/>
      </c>
      <c r="C1887" s="1" t="str">
        <f>IFERROR(VLOOKUP(1885,非表示_作業シート!$C:$M,11,FALSE),"")</f>
        <v/>
      </c>
      <c r="D1887" s="20" t="str">
        <f>IFERROR(VLOOKUP(1885,非表示_作業シート!$C:$M,9,FALSE),"")</f>
        <v/>
      </c>
    </row>
    <row r="1888" spans="1:4" x14ac:dyDescent="0.2">
      <c r="A1888" s="1" t="str">
        <f>IFERROR(VLOOKUP(1886,非表示_作業シート!$C:$K,7,FALSE),"")</f>
        <v/>
      </c>
      <c r="B1888" s="1" t="str">
        <f>IFERROR(VLOOKUP(1886,非表示_作業シート!$C:$M,10,FALSE),"")</f>
        <v/>
      </c>
      <c r="C1888" s="1" t="str">
        <f>IFERROR(VLOOKUP(1886,非表示_作業シート!$C:$M,11,FALSE),"")</f>
        <v/>
      </c>
      <c r="D1888" s="20" t="str">
        <f>IFERROR(VLOOKUP(1886,非表示_作業シート!$C:$M,9,FALSE),"")</f>
        <v/>
      </c>
    </row>
    <row r="1889" spans="1:4" x14ac:dyDescent="0.2">
      <c r="A1889" s="1" t="str">
        <f>IFERROR(VLOOKUP(1887,非表示_作業シート!$C:$K,7,FALSE),"")</f>
        <v/>
      </c>
      <c r="B1889" s="1" t="str">
        <f>IFERROR(VLOOKUP(1887,非表示_作業シート!$C:$M,10,FALSE),"")</f>
        <v/>
      </c>
      <c r="C1889" s="1" t="str">
        <f>IFERROR(VLOOKUP(1887,非表示_作業シート!$C:$M,11,FALSE),"")</f>
        <v/>
      </c>
      <c r="D1889" s="20" t="str">
        <f>IFERROR(VLOOKUP(1887,非表示_作業シート!$C:$M,9,FALSE),"")</f>
        <v/>
      </c>
    </row>
    <row r="1890" spans="1:4" x14ac:dyDescent="0.2">
      <c r="A1890" s="1" t="str">
        <f>IFERROR(VLOOKUP(1888,非表示_作業シート!$C:$K,7,FALSE),"")</f>
        <v/>
      </c>
      <c r="B1890" s="1" t="str">
        <f>IFERROR(VLOOKUP(1888,非表示_作業シート!$C:$M,10,FALSE),"")</f>
        <v/>
      </c>
      <c r="C1890" s="1" t="str">
        <f>IFERROR(VLOOKUP(1888,非表示_作業シート!$C:$M,11,FALSE),"")</f>
        <v/>
      </c>
      <c r="D1890" s="20" t="str">
        <f>IFERROR(VLOOKUP(1888,非表示_作業シート!$C:$M,9,FALSE),"")</f>
        <v/>
      </c>
    </row>
    <row r="1891" spans="1:4" x14ac:dyDescent="0.2">
      <c r="A1891" s="1" t="str">
        <f>IFERROR(VLOOKUP(1889,非表示_作業シート!$C:$K,7,FALSE),"")</f>
        <v/>
      </c>
      <c r="B1891" s="1" t="str">
        <f>IFERROR(VLOOKUP(1889,非表示_作業シート!$C:$M,10,FALSE),"")</f>
        <v/>
      </c>
      <c r="C1891" s="1" t="str">
        <f>IFERROR(VLOOKUP(1889,非表示_作業シート!$C:$M,11,FALSE),"")</f>
        <v/>
      </c>
      <c r="D1891" s="20" t="str">
        <f>IFERROR(VLOOKUP(1889,非表示_作業シート!$C:$M,9,FALSE),"")</f>
        <v/>
      </c>
    </row>
    <row r="1892" spans="1:4" x14ac:dyDescent="0.2">
      <c r="A1892" s="1" t="str">
        <f>IFERROR(VLOOKUP(1890,非表示_作業シート!$C:$K,7,FALSE),"")</f>
        <v/>
      </c>
      <c r="B1892" s="1" t="str">
        <f>IFERROR(VLOOKUP(1890,非表示_作業シート!$C:$M,10,FALSE),"")</f>
        <v/>
      </c>
      <c r="C1892" s="1" t="str">
        <f>IFERROR(VLOOKUP(1890,非表示_作業シート!$C:$M,11,FALSE),"")</f>
        <v/>
      </c>
      <c r="D1892" s="20" t="str">
        <f>IFERROR(VLOOKUP(1890,非表示_作業シート!$C:$M,9,FALSE),"")</f>
        <v/>
      </c>
    </row>
    <row r="1893" spans="1:4" x14ac:dyDescent="0.2">
      <c r="A1893" s="1" t="str">
        <f>IFERROR(VLOOKUP(1891,非表示_作業シート!$C:$K,7,FALSE),"")</f>
        <v/>
      </c>
      <c r="B1893" s="1" t="str">
        <f>IFERROR(VLOOKUP(1891,非表示_作業シート!$C:$M,10,FALSE),"")</f>
        <v/>
      </c>
      <c r="C1893" s="1" t="str">
        <f>IFERROR(VLOOKUP(1891,非表示_作業シート!$C:$M,11,FALSE),"")</f>
        <v/>
      </c>
      <c r="D1893" s="20" t="str">
        <f>IFERROR(VLOOKUP(1891,非表示_作業シート!$C:$M,9,FALSE),"")</f>
        <v/>
      </c>
    </row>
    <row r="1894" spans="1:4" x14ac:dyDescent="0.2">
      <c r="A1894" s="1" t="str">
        <f>IFERROR(VLOOKUP(1892,非表示_作業シート!$C:$K,7,FALSE),"")</f>
        <v/>
      </c>
      <c r="B1894" s="1" t="str">
        <f>IFERROR(VLOOKUP(1892,非表示_作業シート!$C:$M,10,FALSE),"")</f>
        <v/>
      </c>
      <c r="C1894" s="1" t="str">
        <f>IFERROR(VLOOKUP(1892,非表示_作業シート!$C:$M,11,FALSE),"")</f>
        <v/>
      </c>
      <c r="D1894" s="20" t="str">
        <f>IFERROR(VLOOKUP(1892,非表示_作業シート!$C:$M,9,FALSE),"")</f>
        <v/>
      </c>
    </row>
    <row r="1895" spans="1:4" x14ac:dyDescent="0.2">
      <c r="A1895" s="1" t="str">
        <f>IFERROR(VLOOKUP(1893,非表示_作業シート!$C:$K,7,FALSE),"")</f>
        <v/>
      </c>
      <c r="B1895" s="1" t="str">
        <f>IFERROR(VLOOKUP(1893,非表示_作業シート!$C:$M,10,FALSE),"")</f>
        <v/>
      </c>
      <c r="C1895" s="1" t="str">
        <f>IFERROR(VLOOKUP(1893,非表示_作業シート!$C:$M,11,FALSE),"")</f>
        <v/>
      </c>
      <c r="D1895" s="20" t="str">
        <f>IFERROR(VLOOKUP(1893,非表示_作業シート!$C:$M,9,FALSE),"")</f>
        <v/>
      </c>
    </row>
    <row r="1896" spans="1:4" x14ac:dyDescent="0.2">
      <c r="A1896" s="1" t="str">
        <f>IFERROR(VLOOKUP(1894,非表示_作業シート!$C:$K,7,FALSE),"")</f>
        <v/>
      </c>
      <c r="B1896" s="1" t="str">
        <f>IFERROR(VLOOKUP(1894,非表示_作業シート!$C:$M,10,FALSE),"")</f>
        <v/>
      </c>
      <c r="C1896" s="1" t="str">
        <f>IFERROR(VLOOKUP(1894,非表示_作業シート!$C:$M,11,FALSE),"")</f>
        <v/>
      </c>
      <c r="D1896" s="20" t="str">
        <f>IFERROR(VLOOKUP(1894,非表示_作業シート!$C:$M,9,FALSE),"")</f>
        <v/>
      </c>
    </row>
    <row r="1897" spans="1:4" x14ac:dyDescent="0.2">
      <c r="A1897" s="1" t="str">
        <f>IFERROR(VLOOKUP(1895,非表示_作業シート!$C:$K,7,FALSE),"")</f>
        <v/>
      </c>
      <c r="B1897" s="1" t="str">
        <f>IFERROR(VLOOKUP(1895,非表示_作業シート!$C:$M,10,FALSE),"")</f>
        <v/>
      </c>
      <c r="C1897" s="1" t="str">
        <f>IFERROR(VLOOKUP(1895,非表示_作業シート!$C:$M,11,FALSE),"")</f>
        <v/>
      </c>
      <c r="D1897" s="20" t="str">
        <f>IFERROR(VLOOKUP(1895,非表示_作業シート!$C:$M,9,FALSE),"")</f>
        <v/>
      </c>
    </row>
    <row r="1898" spans="1:4" x14ac:dyDescent="0.2">
      <c r="A1898" s="1" t="str">
        <f>IFERROR(VLOOKUP(1896,非表示_作業シート!$C:$K,7,FALSE),"")</f>
        <v/>
      </c>
      <c r="B1898" s="1" t="str">
        <f>IFERROR(VLOOKUP(1896,非表示_作業シート!$C:$M,10,FALSE),"")</f>
        <v/>
      </c>
      <c r="C1898" s="1" t="str">
        <f>IFERROR(VLOOKUP(1896,非表示_作業シート!$C:$M,11,FALSE),"")</f>
        <v/>
      </c>
      <c r="D1898" s="20" t="str">
        <f>IFERROR(VLOOKUP(1896,非表示_作業シート!$C:$M,9,FALSE),"")</f>
        <v/>
      </c>
    </row>
    <row r="1899" spans="1:4" x14ac:dyDescent="0.2">
      <c r="A1899" s="1" t="str">
        <f>IFERROR(VLOOKUP(1897,非表示_作業シート!$C:$K,7,FALSE),"")</f>
        <v/>
      </c>
      <c r="B1899" s="1" t="str">
        <f>IFERROR(VLOOKUP(1897,非表示_作業シート!$C:$M,10,FALSE),"")</f>
        <v/>
      </c>
      <c r="C1899" s="1" t="str">
        <f>IFERROR(VLOOKUP(1897,非表示_作業シート!$C:$M,11,FALSE),"")</f>
        <v/>
      </c>
      <c r="D1899" s="20" t="str">
        <f>IFERROR(VLOOKUP(1897,非表示_作業シート!$C:$M,9,FALSE),"")</f>
        <v/>
      </c>
    </row>
    <row r="1900" spans="1:4" x14ac:dyDescent="0.2">
      <c r="A1900" s="1" t="str">
        <f>IFERROR(VLOOKUP(1898,非表示_作業シート!$C:$K,7,FALSE),"")</f>
        <v/>
      </c>
      <c r="B1900" s="1" t="str">
        <f>IFERROR(VLOOKUP(1898,非表示_作業シート!$C:$M,10,FALSE),"")</f>
        <v/>
      </c>
      <c r="C1900" s="1" t="str">
        <f>IFERROR(VLOOKUP(1898,非表示_作業シート!$C:$M,11,FALSE),"")</f>
        <v/>
      </c>
      <c r="D1900" s="20" t="str">
        <f>IFERROR(VLOOKUP(1898,非表示_作業シート!$C:$M,9,FALSE),"")</f>
        <v/>
      </c>
    </row>
    <row r="1901" spans="1:4" x14ac:dyDescent="0.2">
      <c r="A1901" s="1" t="str">
        <f>IFERROR(VLOOKUP(1899,非表示_作業シート!$C:$K,7,FALSE),"")</f>
        <v/>
      </c>
      <c r="B1901" s="1" t="str">
        <f>IFERROR(VLOOKUP(1899,非表示_作業シート!$C:$M,10,FALSE),"")</f>
        <v/>
      </c>
      <c r="C1901" s="1" t="str">
        <f>IFERROR(VLOOKUP(1899,非表示_作業シート!$C:$M,11,FALSE),"")</f>
        <v/>
      </c>
      <c r="D1901" s="20" t="str">
        <f>IFERROR(VLOOKUP(1899,非表示_作業シート!$C:$M,9,FALSE),"")</f>
        <v/>
      </c>
    </row>
    <row r="1902" spans="1:4" x14ac:dyDescent="0.2">
      <c r="A1902" s="1" t="str">
        <f>IFERROR(VLOOKUP(1900,非表示_作業シート!$C:$K,7,FALSE),"")</f>
        <v/>
      </c>
      <c r="B1902" s="1" t="str">
        <f>IFERROR(VLOOKUP(1900,非表示_作業シート!$C:$M,10,FALSE),"")</f>
        <v/>
      </c>
      <c r="C1902" s="1" t="str">
        <f>IFERROR(VLOOKUP(1900,非表示_作業シート!$C:$M,11,FALSE),"")</f>
        <v/>
      </c>
      <c r="D1902" s="20" t="str">
        <f>IFERROR(VLOOKUP(1900,非表示_作業シート!$C:$M,9,FALSE),"")</f>
        <v/>
      </c>
    </row>
    <row r="1903" spans="1:4" x14ac:dyDescent="0.2">
      <c r="A1903" s="1" t="str">
        <f>IFERROR(VLOOKUP(1901,非表示_作業シート!$C:$K,7,FALSE),"")</f>
        <v/>
      </c>
      <c r="B1903" s="1" t="str">
        <f>IFERROR(VLOOKUP(1901,非表示_作業シート!$C:$M,10,FALSE),"")</f>
        <v/>
      </c>
      <c r="C1903" s="1" t="str">
        <f>IFERROR(VLOOKUP(1901,非表示_作業シート!$C:$M,11,FALSE),"")</f>
        <v/>
      </c>
      <c r="D1903" s="20" t="str">
        <f>IFERROR(VLOOKUP(1901,非表示_作業シート!$C:$M,9,FALSE),"")</f>
        <v/>
      </c>
    </row>
    <row r="1904" spans="1:4" x14ac:dyDescent="0.2">
      <c r="A1904" s="1" t="str">
        <f>IFERROR(VLOOKUP(1902,非表示_作業シート!$C:$K,7,FALSE),"")</f>
        <v/>
      </c>
      <c r="B1904" s="1" t="str">
        <f>IFERROR(VLOOKUP(1902,非表示_作業シート!$C:$M,10,FALSE),"")</f>
        <v/>
      </c>
      <c r="C1904" s="1" t="str">
        <f>IFERROR(VLOOKUP(1902,非表示_作業シート!$C:$M,11,FALSE),"")</f>
        <v/>
      </c>
      <c r="D1904" s="20" t="str">
        <f>IFERROR(VLOOKUP(1902,非表示_作業シート!$C:$M,9,FALSE),"")</f>
        <v/>
      </c>
    </row>
    <row r="1905" spans="1:4" x14ac:dyDescent="0.2">
      <c r="A1905" s="1" t="str">
        <f>IFERROR(VLOOKUP(1903,非表示_作業シート!$C:$K,7,FALSE),"")</f>
        <v/>
      </c>
      <c r="B1905" s="1" t="str">
        <f>IFERROR(VLOOKUP(1903,非表示_作業シート!$C:$M,10,FALSE),"")</f>
        <v/>
      </c>
      <c r="C1905" s="1" t="str">
        <f>IFERROR(VLOOKUP(1903,非表示_作業シート!$C:$M,11,FALSE),"")</f>
        <v/>
      </c>
      <c r="D1905" s="20" t="str">
        <f>IFERROR(VLOOKUP(1903,非表示_作業シート!$C:$M,9,FALSE),"")</f>
        <v/>
      </c>
    </row>
    <row r="1906" spans="1:4" x14ac:dyDescent="0.2">
      <c r="A1906" s="1" t="str">
        <f>IFERROR(VLOOKUP(1904,非表示_作業シート!$C:$K,7,FALSE),"")</f>
        <v/>
      </c>
      <c r="B1906" s="1" t="str">
        <f>IFERROR(VLOOKUP(1904,非表示_作業シート!$C:$M,10,FALSE),"")</f>
        <v/>
      </c>
      <c r="C1906" s="1" t="str">
        <f>IFERROR(VLOOKUP(1904,非表示_作業シート!$C:$M,11,FALSE),"")</f>
        <v/>
      </c>
      <c r="D1906" s="20" t="str">
        <f>IFERROR(VLOOKUP(1904,非表示_作業シート!$C:$M,9,FALSE),"")</f>
        <v/>
      </c>
    </row>
    <row r="1907" spans="1:4" x14ac:dyDescent="0.2">
      <c r="A1907" s="1" t="str">
        <f>IFERROR(VLOOKUP(1905,非表示_作業シート!$C:$K,7,FALSE),"")</f>
        <v/>
      </c>
      <c r="B1907" s="1" t="str">
        <f>IFERROR(VLOOKUP(1905,非表示_作業シート!$C:$M,10,FALSE),"")</f>
        <v/>
      </c>
      <c r="C1907" s="1" t="str">
        <f>IFERROR(VLOOKUP(1905,非表示_作業シート!$C:$M,11,FALSE),"")</f>
        <v/>
      </c>
      <c r="D1907" s="20" t="str">
        <f>IFERROR(VLOOKUP(1905,非表示_作業シート!$C:$M,9,FALSE),"")</f>
        <v/>
      </c>
    </row>
    <row r="1908" spans="1:4" x14ac:dyDescent="0.2">
      <c r="A1908" s="1" t="str">
        <f>IFERROR(VLOOKUP(1906,非表示_作業シート!$C:$K,7,FALSE),"")</f>
        <v/>
      </c>
      <c r="B1908" s="1" t="str">
        <f>IFERROR(VLOOKUP(1906,非表示_作業シート!$C:$M,10,FALSE),"")</f>
        <v/>
      </c>
      <c r="C1908" s="1" t="str">
        <f>IFERROR(VLOOKUP(1906,非表示_作業シート!$C:$M,11,FALSE),"")</f>
        <v/>
      </c>
      <c r="D1908" s="20" t="str">
        <f>IFERROR(VLOOKUP(1906,非表示_作業シート!$C:$M,9,FALSE),"")</f>
        <v/>
      </c>
    </row>
    <row r="1909" spans="1:4" x14ac:dyDescent="0.2">
      <c r="A1909" s="1" t="str">
        <f>IFERROR(VLOOKUP(1907,非表示_作業シート!$C:$K,7,FALSE),"")</f>
        <v/>
      </c>
      <c r="B1909" s="1" t="str">
        <f>IFERROR(VLOOKUP(1907,非表示_作業シート!$C:$M,10,FALSE),"")</f>
        <v/>
      </c>
      <c r="C1909" s="1" t="str">
        <f>IFERROR(VLOOKUP(1907,非表示_作業シート!$C:$M,11,FALSE),"")</f>
        <v/>
      </c>
      <c r="D1909" s="20" t="str">
        <f>IFERROR(VLOOKUP(1907,非表示_作業シート!$C:$M,9,FALSE),"")</f>
        <v/>
      </c>
    </row>
    <row r="1910" spans="1:4" x14ac:dyDescent="0.2">
      <c r="A1910" s="1" t="str">
        <f>IFERROR(VLOOKUP(1908,非表示_作業シート!$C:$K,7,FALSE),"")</f>
        <v/>
      </c>
      <c r="B1910" s="1" t="str">
        <f>IFERROR(VLOOKUP(1908,非表示_作業シート!$C:$M,10,FALSE),"")</f>
        <v/>
      </c>
      <c r="C1910" s="1" t="str">
        <f>IFERROR(VLOOKUP(1908,非表示_作業シート!$C:$M,11,FALSE),"")</f>
        <v/>
      </c>
      <c r="D1910" s="20" t="str">
        <f>IFERROR(VLOOKUP(1908,非表示_作業シート!$C:$M,9,FALSE),"")</f>
        <v/>
      </c>
    </row>
    <row r="1911" spans="1:4" x14ac:dyDescent="0.2">
      <c r="A1911" s="1" t="str">
        <f>IFERROR(VLOOKUP(1909,非表示_作業シート!$C:$K,7,FALSE),"")</f>
        <v/>
      </c>
      <c r="B1911" s="1" t="str">
        <f>IFERROR(VLOOKUP(1909,非表示_作業シート!$C:$M,10,FALSE),"")</f>
        <v/>
      </c>
      <c r="C1911" s="1" t="str">
        <f>IFERROR(VLOOKUP(1909,非表示_作業シート!$C:$M,11,FALSE),"")</f>
        <v/>
      </c>
      <c r="D1911" s="20" t="str">
        <f>IFERROR(VLOOKUP(1909,非表示_作業シート!$C:$M,9,FALSE),"")</f>
        <v/>
      </c>
    </row>
    <row r="1912" spans="1:4" x14ac:dyDescent="0.2">
      <c r="A1912" s="1" t="str">
        <f>IFERROR(VLOOKUP(1910,非表示_作業シート!$C:$K,7,FALSE),"")</f>
        <v/>
      </c>
      <c r="B1912" s="1" t="str">
        <f>IFERROR(VLOOKUP(1910,非表示_作業シート!$C:$M,10,FALSE),"")</f>
        <v/>
      </c>
      <c r="C1912" s="1" t="str">
        <f>IFERROR(VLOOKUP(1910,非表示_作業シート!$C:$M,11,FALSE),"")</f>
        <v/>
      </c>
      <c r="D1912" s="20" t="str">
        <f>IFERROR(VLOOKUP(1910,非表示_作業シート!$C:$M,9,FALSE),"")</f>
        <v/>
      </c>
    </row>
    <row r="1913" spans="1:4" x14ac:dyDescent="0.2">
      <c r="A1913" s="1" t="str">
        <f>IFERROR(VLOOKUP(1911,非表示_作業シート!$C:$K,7,FALSE),"")</f>
        <v/>
      </c>
      <c r="B1913" s="1" t="str">
        <f>IFERROR(VLOOKUP(1911,非表示_作業シート!$C:$M,10,FALSE),"")</f>
        <v/>
      </c>
      <c r="C1913" s="1" t="str">
        <f>IFERROR(VLOOKUP(1911,非表示_作業シート!$C:$M,11,FALSE),"")</f>
        <v/>
      </c>
      <c r="D1913" s="20" t="str">
        <f>IFERROR(VLOOKUP(1911,非表示_作業シート!$C:$M,9,FALSE),"")</f>
        <v/>
      </c>
    </row>
    <row r="1914" spans="1:4" x14ac:dyDescent="0.2">
      <c r="A1914" s="1" t="str">
        <f>IFERROR(VLOOKUP(1912,非表示_作業シート!$C:$K,7,FALSE),"")</f>
        <v/>
      </c>
      <c r="B1914" s="1" t="str">
        <f>IFERROR(VLOOKUP(1912,非表示_作業シート!$C:$M,10,FALSE),"")</f>
        <v/>
      </c>
      <c r="C1914" s="1" t="str">
        <f>IFERROR(VLOOKUP(1912,非表示_作業シート!$C:$M,11,FALSE),"")</f>
        <v/>
      </c>
      <c r="D1914" s="20" t="str">
        <f>IFERROR(VLOOKUP(1912,非表示_作業シート!$C:$M,9,FALSE),"")</f>
        <v/>
      </c>
    </row>
    <row r="1915" spans="1:4" x14ac:dyDescent="0.2">
      <c r="A1915" s="1" t="str">
        <f>IFERROR(VLOOKUP(1913,非表示_作業シート!$C:$K,7,FALSE),"")</f>
        <v/>
      </c>
      <c r="B1915" s="1" t="str">
        <f>IFERROR(VLOOKUP(1913,非表示_作業シート!$C:$M,10,FALSE),"")</f>
        <v/>
      </c>
      <c r="C1915" s="1" t="str">
        <f>IFERROR(VLOOKUP(1913,非表示_作業シート!$C:$M,11,FALSE),"")</f>
        <v/>
      </c>
      <c r="D1915" s="20" t="str">
        <f>IFERROR(VLOOKUP(1913,非表示_作業シート!$C:$M,9,FALSE),"")</f>
        <v/>
      </c>
    </row>
    <row r="1916" spans="1:4" x14ac:dyDescent="0.2">
      <c r="A1916" s="1" t="str">
        <f>IFERROR(VLOOKUP(1914,非表示_作業シート!$C:$K,7,FALSE),"")</f>
        <v/>
      </c>
      <c r="B1916" s="1" t="str">
        <f>IFERROR(VLOOKUP(1914,非表示_作業シート!$C:$M,10,FALSE),"")</f>
        <v/>
      </c>
      <c r="C1916" s="1" t="str">
        <f>IFERROR(VLOOKUP(1914,非表示_作業シート!$C:$M,11,FALSE),"")</f>
        <v/>
      </c>
      <c r="D1916" s="20" t="str">
        <f>IFERROR(VLOOKUP(1914,非表示_作業シート!$C:$M,9,FALSE),"")</f>
        <v/>
      </c>
    </row>
    <row r="1917" spans="1:4" x14ac:dyDescent="0.2">
      <c r="A1917" s="1" t="str">
        <f>IFERROR(VLOOKUP(1915,非表示_作業シート!$C:$K,7,FALSE),"")</f>
        <v/>
      </c>
      <c r="B1917" s="1" t="str">
        <f>IFERROR(VLOOKUP(1915,非表示_作業シート!$C:$M,10,FALSE),"")</f>
        <v/>
      </c>
      <c r="C1917" s="1" t="str">
        <f>IFERROR(VLOOKUP(1915,非表示_作業シート!$C:$M,11,FALSE),"")</f>
        <v/>
      </c>
      <c r="D1917" s="20" t="str">
        <f>IFERROR(VLOOKUP(1915,非表示_作業シート!$C:$M,9,FALSE),"")</f>
        <v/>
      </c>
    </row>
    <row r="1918" spans="1:4" x14ac:dyDescent="0.2">
      <c r="A1918" s="1" t="str">
        <f>IFERROR(VLOOKUP(1916,非表示_作業シート!$C:$K,7,FALSE),"")</f>
        <v/>
      </c>
      <c r="B1918" s="1" t="str">
        <f>IFERROR(VLOOKUP(1916,非表示_作業シート!$C:$M,10,FALSE),"")</f>
        <v/>
      </c>
      <c r="C1918" s="1" t="str">
        <f>IFERROR(VLOOKUP(1916,非表示_作業シート!$C:$M,11,FALSE),"")</f>
        <v/>
      </c>
      <c r="D1918" s="20" t="str">
        <f>IFERROR(VLOOKUP(1916,非表示_作業シート!$C:$M,9,FALSE),"")</f>
        <v/>
      </c>
    </row>
    <row r="1919" spans="1:4" x14ac:dyDescent="0.2">
      <c r="A1919" s="1" t="str">
        <f>IFERROR(VLOOKUP(1917,非表示_作業シート!$C:$K,7,FALSE),"")</f>
        <v/>
      </c>
      <c r="B1919" s="1" t="str">
        <f>IFERROR(VLOOKUP(1917,非表示_作業シート!$C:$M,10,FALSE),"")</f>
        <v/>
      </c>
      <c r="C1919" s="1" t="str">
        <f>IFERROR(VLOOKUP(1917,非表示_作業シート!$C:$M,11,FALSE),"")</f>
        <v/>
      </c>
      <c r="D1919" s="20" t="str">
        <f>IFERROR(VLOOKUP(1917,非表示_作業シート!$C:$M,9,FALSE),"")</f>
        <v/>
      </c>
    </row>
    <row r="1920" spans="1:4" x14ac:dyDescent="0.2">
      <c r="A1920" s="1" t="str">
        <f>IFERROR(VLOOKUP(1918,非表示_作業シート!$C:$K,7,FALSE),"")</f>
        <v/>
      </c>
      <c r="B1920" s="1" t="str">
        <f>IFERROR(VLOOKUP(1918,非表示_作業シート!$C:$M,10,FALSE),"")</f>
        <v/>
      </c>
      <c r="C1920" s="1" t="str">
        <f>IFERROR(VLOOKUP(1918,非表示_作業シート!$C:$M,11,FALSE),"")</f>
        <v/>
      </c>
      <c r="D1920" s="20" t="str">
        <f>IFERROR(VLOOKUP(1918,非表示_作業シート!$C:$M,9,FALSE),"")</f>
        <v/>
      </c>
    </row>
    <row r="1921" spans="1:4" x14ac:dyDescent="0.2">
      <c r="A1921" s="1" t="str">
        <f>IFERROR(VLOOKUP(1919,非表示_作業シート!$C:$K,7,FALSE),"")</f>
        <v/>
      </c>
      <c r="B1921" s="1" t="str">
        <f>IFERROR(VLOOKUP(1919,非表示_作業シート!$C:$M,10,FALSE),"")</f>
        <v/>
      </c>
      <c r="C1921" s="1" t="str">
        <f>IFERROR(VLOOKUP(1919,非表示_作業シート!$C:$M,11,FALSE),"")</f>
        <v/>
      </c>
      <c r="D1921" s="20" t="str">
        <f>IFERROR(VLOOKUP(1919,非表示_作業シート!$C:$M,9,FALSE),"")</f>
        <v/>
      </c>
    </row>
    <row r="1922" spans="1:4" x14ac:dyDescent="0.2">
      <c r="A1922" s="1" t="str">
        <f>IFERROR(VLOOKUP(1920,非表示_作業シート!$C:$K,7,FALSE),"")</f>
        <v/>
      </c>
      <c r="B1922" s="1" t="str">
        <f>IFERROR(VLOOKUP(1920,非表示_作業シート!$C:$M,10,FALSE),"")</f>
        <v/>
      </c>
      <c r="C1922" s="1" t="str">
        <f>IFERROR(VLOOKUP(1920,非表示_作業シート!$C:$M,11,FALSE),"")</f>
        <v/>
      </c>
      <c r="D1922" s="20" t="str">
        <f>IFERROR(VLOOKUP(1920,非表示_作業シート!$C:$M,9,FALSE),"")</f>
        <v/>
      </c>
    </row>
    <row r="1923" spans="1:4" x14ac:dyDescent="0.2">
      <c r="A1923" s="1" t="str">
        <f>IFERROR(VLOOKUP(1921,非表示_作業シート!$C:$K,7,FALSE),"")</f>
        <v/>
      </c>
      <c r="B1923" s="1" t="str">
        <f>IFERROR(VLOOKUP(1921,非表示_作業シート!$C:$M,10,FALSE),"")</f>
        <v/>
      </c>
      <c r="C1923" s="1" t="str">
        <f>IFERROR(VLOOKUP(1921,非表示_作業シート!$C:$M,11,FALSE),"")</f>
        <v/>
      </c>
      <c r="D1923" s="20" t="str">
        <f>IFERROR(VLOOKUP(1921,非表示_作業シート!$C:$M,9,FALSE),"")</f>
        <v/>
      </c>
    </row>
    <row r="1924" spans="1:4" x14ac:dyDescent="0.2">
      <c r="A1924" s="1" t="str">
        <f>IFERROR(VLOOKUP(1922,非表示_作業シート!$C:$K,7,FALSE),"")</f>
        <v/>
      </c>
      <c r="B1924" s="1" t="str">
        <f>IFERROR(VLOOKUP(1922,非表示_作業シート!$C:$M,10,FALSE),"")</f>
        <v/>
      </c>
      <c r="C1924" s="1" t="str">
        <f>IFERROR(VLOOKUP(1922,非表示_作業シート!$C:$M,11,FALSE),"")</f>
        <v/>
      </c>
      <c r="D1924" s="20" t="str">
        <f>IFERROR(VLOOKUP(1922,非表示_作業シート!$C:$M,9,FALSE),"")</f>
        <v/>
      </c>
    </row>
    <row r="1925" spans="1:4" x14ac:dyDescent="0.2">
      <c r="A1925" s="1" t="str">
        <f>IFERROR(VLOOKUP(1923,非表示_作業シート!$C:$K,7,FALSE),"")</f>
        <v/>
      </c>
      <c r="B1925" s="1" t="str">
        <f>IFERROR(VLOOKUP(1923,非表示_作業シート!$C:$M,10,FALSE),"")</f>
        <v/>
      </c>
      <c r="C1925" s="1" t="str">
        <f>IFERROR(VLOOKUP(1923,非表示_作業シート!$C:$M,11,FALSE),"")</f>
        <v/>
      </c>
      <c r="D1925" s="20" t="str">
        <f>IFERROR(VLOOKUP(1923,非表示_作業シート!$C:$M,9,FALSE),"")</f>
        <v/>
      </c>
    </row>
    <row r="1926" spans="1:4" x14ac:dyDescent="0.2">
      <c r="A1926" s="1" t="str">
        <f>IFERROR(VLOOKUP(1924,非表示_作業シート!$C:$K,7,FALSE),"")</f>
        <v/>
      </c>
      <c r="B1926" s="1" t="str">
        <f>IFERROR(VLOOKUP(1924,非表示_作業シート!$C:$M,10,FALSE),"")</f>
        <v/>
      </c>
      <c r="C1926" s="1" t="str">
        <f>IFERROR(VLOOKUP(1924,非表示_作業シート!$C:$M,11,FALSE),"")</f>
        <v/>
      </c>
      <c r="D1926" s="20" t="str">
        <f>IFERROR(VLOOKUP(1924,非表示_作業シート!$C:$M,9,FALSE),"")</f>
        <v/>
      </c>
    </row>
    <row r="1927" spans="1:4" x14ac:dyDescent="0.2">
      <c r="A1927" s="1" t="str">
        <f>IFERROR(VLOOKUP(1925,非表示_作業シート!$C:$K,7,FALSE),"")</f>
        <v/>
      </c>
      <c r="B1927" s="1" t="str">
        <f>IFERROR(VLOOKUP(1925,非表示_作業シート!$C:$M,10,FALSE),"")</f>
        <v/>
      </c>
      <c r="C1927" s="1" t="str">
        <f>IFERROR(VLOOKUP(1925,非表示_作業シート!$C:$M,11,FALSE),"")</f>
        <v/>
      </c>
      <c r="D1927" s="20" t="str">
        <f>IFERROR(VLOOKUP(1925,非表示_作業シート!$C:$M,9,FALSE),"")</f>
        <v/>
      </c>
    </row>
    <row r="1928" spans="1:4" x14ac:dyDescent="0.2">
      <c r="A1928" s="1" t="str">
        <f>IFERROR(VLOOKUP(1926,非表示_作業シート!$C:$K,7,FALSE),"")</f>
        <v/>
      </c>
      <c r="B1928" s="1" t="str">
        <f>IFERROR(VLOOKUP(1926,非表示_作業シート!$C:$M,10,FALSE),"")</f>
        <v/>
      </c>
      <c r="C1928" s="1" t="str">
        <f>IFERROR(VLOOKUP(1926,非表示_作業シート!$C:$M,11,FALSE),"")</f>
        <v/>
      </c>
      <c r="D1928" s="20" t="str">
        <f>IFERROR(VLOOKUP(1926,非表示_作業シート!$C:$M,9,FALSE),"")</f>
        <v/>
      </c>
    </row>
    <row r="1929" spans="1:4" x14ac:dyDescent="0.2">
      <c r="A1929" s="1" t="str">
        <f>IFERROR(VLOOKUP(1927,非表示_作業シート!$C:$K,7,FALSE),"")</f>
        <v/>
      </c>
      <c r="B1929" s="1" t="str">
        <f>IFERROR(VLOOKUP(1927,非表示_作業シート!$C:$M,10,FALSE),"")</f>
        <v/>
      </c>
      <c r="C1929" s="1" t="str">
        <f>IFERROR(VLOOKUP(1927,非表示_作業シート!$C:$M,11,FALSE),"")</f>
        <v/>
      </c>
      <c r="D1929" s="20" t="str">
        <f>IFERROR(VLOOKUP(1927,非表示_作業シート!$C:$M,9,FALSE),"")</f>
        <v/>
      </c>
    </row>
    <row r="1930" spans="1:4" x14ac:dyDescent="0.2">
      <c r="A1930" s="1" t="str">
        <f>IFERROR(VLOOKUP(1928,非表示_作業シート!$C:$K,7,FALSE),"")</f>
        <v/>
      </c>
      <c r="B1930" s="1" t="str">
        <f>IFERROR(VLOOKUP(1928,非表示_作業シート!$C:$M,10,FALSE),"")</f>
        <v/>
      </c>
      <c r="C1930" s="1" t="str">
        <f>IFERROR(VLOOKUP(1928,非表示_作業シート!$C:$M,11,FALSE),"")</f>
        <v/>
      </c>
      <c r="D1930" s="20" t="str">
        <f>IFERROR(VLOOKUP(1928,非表示_作業シート!$C:$M,9,FALSE),"")</f>
        <v/>
      </c>
    </row>
    <row r="1931" spans="1:4" x14ac:dyDescent="0.2">
      <c r="A1931" s="1" t="str">
        <f>IFERROR(VLOOKUP(1929,非表示_作業シート!$C:$K,7,FALSE),"")</f>
        <v/>
      </c>
      <c r="B1931" s="1" t="str">
        <f>IFERROR(VLOOKUP(1929,非表示_作業シート!$C:$M,10,FALSE),"")</f>
        <v/>
      </c>
      <c r="C1931" s="1" t="str">
        <f>IFERROR(VLOOKUP(1929,非表示_作業シート!$C:$M,11,FALSE),"")</f>
        <v/>
      </c>
      <c r="D1931" s="20" t="str">
        <f>IFERROR(VLOOKUP(1929,非表示_作業シート!$C:$M,9,FALSE),"")</f>
        <v/>
      </c>
    </row>
    <row r="1932" spans="1:4" x14ac:dyDescent="0.2">
      <c r="A1932" s="1" t="str">
        <f>IFERROR(VLOOKUP(1930,非表示_作業シート!$C:$K,7,FALSE),"")</f>
        <v/>
      </c>
      <c r="B1932" s="1" t="str">
        <f>IFERROR(VLOOKUP(1930,非表示_作業シート!$C:$M,10,FALSE),"")</f>
        <v/>
      </c>
      <c r="C1932" s="1" t="str">
        <f>IFERROR(VLOOKUP(1930,非表示_作業シート!$C:$M,11,FALSE),"")</f>
        <v/>
      </c>
      <c r="D1932" s="20" t="str">
        <f>IFERROR(VLOOKUP(1930,非表示_作業シート!$C:$M,9,FALSE),"")</f>
        <v/>
      </c>
    </row>
    <row r="1933" spans="1:4" x14ac:dyDescent="0.2">
      <c r="A1933" s="1" t="str">
        <f>IFERROR(VLOOKUP(1931,非表示_作業シート!$C:$K,7,FALSE),"")</f>
        <v/>
      </c>
      <c r="B1933" s="1" t="str">
        <f>IFERROR(VLOOKUP(1931,非表示_作業シート!$C:$M,10,FALSE),"")</f>
        <v/>
      </c>
      <c r="C1933" s="1" t="str">
        <f>IFERROR(VLOOKUP(1931,非表示_作業シート!$C:$M,11,FALSE),"")</f>
        <v/>
      </c>
      <c r="D1933" s="20" t="str">
        <f>IFERROR(VLOOKUP(1931,非表示_作業シート!$C:$M,9,FALSE),"")</f>
        <v/>
      </c>
    </row>
    <row r="1934" spans="1:4" x14ac:dyDescent="0.2">
      <c r="A1934" s="1" t="str">
        <f>IFERROR(VLOOKUP(1932,非表示_作業シート!$C:$K,7,FALSE),"")</f>
        <v/>
      </c>
      <c r="B1934" s="1" t="str">
        <f>IFERROR(VLOOKUP(1932,非表示_作業シート!$C:$M,10,FALSE),"")</f>
        <v/>
      </c>
      <c r="C1934" s="1" t="str">
        <f>IFERROR(VLOOKUP(1932,非表示_作業シート!$C:$M,11,FALSE),"")</f>
        <v/>
      </c>
      <c r="D1934" s="20" t="str">
        <f>IFERROR(VLOOKUP(1932,非表示_作業シート!$C:$M,9,FALSE),"")</f>
        <v/>
      </c>
    </row>
    <row r="1935" spans="1:4" x14ac:dyDescent="0.2">
      <c r="A1935" s="1" t="str">
        <f>IFERROR(VLOOKUP(1933,非表示_作業シート!$C:$K,7,FALSE),"")</f>
        <v/>
      </c>
      <c r="B1935" s="1" t="str">
        <f>IFERROR(VLOOKUP(1933,非表示_作業シート!$C:$M,10,FALSE),"")</f>
        <v/>
      </c>
      <c r="C1935" s="1" t="str">
        <f>IFERROR(VLOOKUP(1933,非表示_作業シート!$C:$M,11,FALSE),"")</f>
        <v/>
      </c>
      <c r="D1935" s="20" t="str">
        <f>IFERROR(VLOOKUP(1933,非表示_作業シート!$C:$M,9,FALSE),"")</f>
        <v/>
      </c>
    </row>
    <row r="1936" spans="1:4" x14ac:dyDescent="0.2">
      <c r="A1936" s="1" t="str">
        <f>IFERROR(VLOOKUP(1934,非表示_作業シート!$C:$K,7,FALSE),"")</f>
        <v/>
      </c>
      <c r="B1936" s="1" t="str">
        <f>IFERROR(VLOOKUP(1934,非表示_作業シート!$C:$M,10,FALSE),"")</f>
        <v/>
      </c>
      <c r="C1936" s="1" t="str">
        <f>IFERROR(VLOOKUP(1934,非表示_作業シート!$C:$M,11,FALSE),"")</f>
        <v/>
      </c>
      <c r="D1936" s="20" t="str">
        <f>IFERROR(VLOOKUP(1934,非表示_作業シート!$C:$M,9,FALSE),"")</f>
        <v/>
      </c>
    </row>
    <row r="1937" spans="1:4" x14ac:dyDescent="0.2">
      <c r="A1937" s="1" t="str">
        <f>IFERROR(VLOOKUP(1935,非表示_作業シート!$C:$K,7,FALSE),"")</f>
        <v/>
      </c>
      <c r="B1937" s="1" t="str">
        <f>IFERROR(VLOOKUP(1935,非表示_作業シート!$C:$M,10,FALSE),"")</f>
        <v/>
      </c>
      <c r="C1937" s="1" t="str">
        <f>IFERROR(VLOOKUP(1935,非表示_作業シート!$C:$M,11,FALSE),"")</f>
        <v/>
      </c>
      <c r="D1937" s="20" t="str">
        <f>IFERROR(VLOOKUP(1935,非表示_作業シート!$C:$M,9,FALSE),"")</f>
        <v/>
      </c>
    </row>
    <row r="1938" spans="1:4" x14ac:dyDescent="0.2">
      <c r="A1938" s="1" t="str">
        <f>IFERROR(VLOOKUP(1936,非表示_作業シート!$C:$K,7,FALSE),"")</f>
        <v/>
      </c>
      <c r="B1938" s="1" t="str">
        <f>IFERROR(VLOOKUP(1936,非表示_作業シート!$C:$M,10,FALSE),"")</f>
        <v/>
      </c>
      <c r="C1938" s="1" t="str">
        <f>IFERROR(VLOOKUP(1936,非表示_作業シート!$C:$M,11,FALSE),"")</f>
        <v/>
      </c>
      <c r="D1938" s="20" t="str">
        <f>IFERROR(VLOOKUP(1936,非表示_作業シート!$C:$M,9,FALSE),"")</f>
        <v/>
      </c>
    </row>
    <row r="1939" spans="1:4" x14ac:dyDescent="0.2">
      <c r="A1939" s="1" t="str">
        <f>IFERROR(VLOOKUP(1937,非表示_作業シート!$C:$K,7,FALSE),"")</f>
        <v/>
      </c>
      <c r="B1939" s="1" t="str">
        <f>IFERROR(VLOOKUP(1937,非表示_作業シート!$C:$M,10,FALSE),"")</f>
        <v/>
      </c>
      <c r="C1939" s="1" t="str">
        <f>IFERROR(VLOOKUP(1937,非表示_作業シート!$C:$M,11,FALSE),"")</f>
        <v/>
      </c>
      <c r="D1939" s="20" t="str">
        <f>IFERROR(VLOOKUP(1937,非表示_作業シート!$C:$M,9,FALSE),"")</f>
        <v/>
      </c>
    </row>
    <row r="1940" spans="1:4" x14ac:dyDescent="0.2">
      <c r="A1940" s="1" t="str">
        <f>IFERROR(VLOOKUP(1938,非表示_作業シート!$C:$K,7,FALSE),"")</f>
        <v/>
      </c>
      <c r="B1940" s="1" t="str">
        <f>IFERROR(VLOOKUP(1938,非表示_作業シート!$C:$M,10,FALSE),"")</f>
        <v/>
      </c>
      <c r="C1940" s="1" t="str">
        <f>IFERROR(VLOOKUP(1938,非表示_作業シート!$C:$M,11,FALSE),"")</f>
        <v/>
      </c>
      <c r="D1940" s="20" t="str">
        <f>IFERROR(VLOOKUP(1938,非表示_作業シート!$C:$M,9,FALSE),"")</f>
        <v/>
      </c>
    </row>
    <row r="1941" spans="1:4" x14ac:dyDescent="0.2">
      <c r="A1941" s="1" t="str">
        <f>IFERROR(VLOOKUP(1939,非表示_作業シート!$C:$K,7,FALSE),"")</f>
        <v/>
      </c>
      <c r="B1941" s="1" t="str">
        <f>IFERROR(VLOOKUP(1939,非表示_作業シート!$C:$M,10,FALSE),"")</f>
        <v/>
      </c>
      <c r="C1941" s="1" t="str">
        <f>IFERROR(VLOOKUP(1939,非表示_作業シート!$C:$M,11,FALSE),"")</f>
        <v/>
      </c>
      <c r="D1941" s="20" t="str">
        <f>IFERROR(VLOOKUP(1939,非表示_作業シート!$C:$M,9,FALSE),"")</f>
        <v/>
      </c>
    </row>
    <row r="1942" spans="1:4" x14ac:dyDescent="0.2">
      <c r="A1942" s="1" t="str">
        <f>IFERROR(VLOOKUP(1940,非表示_作業シート!$C:$K,7,FALSE),"")</f>
        <v/>
      </c>
      <c r="B1942" s="1" t="str">
        <f>IFERROR(VLOOKUP(1940,非表示_作業シート!$C:$M,10,FALSE),"")</f>
        <v/>
      </c>
      <c r="C1942" s="1" t="str">
        <f>IFERROR(VLOOKUP(1940,非表示_作業シート!$C:$M,11,FALSE),"")</f>
        <v/>
      </c>
      <c r="D1942" s="20" t="str">
        <f>IFERROR(VLOOKUP(1940,非表示_作業シート!$C:$M,9,FALSE),"")</f>
        <v/>
      </c>
    </row>
    <row r="1943" spans="1:4" x14ac:dyDescent="0.2">
      <c r="A1943" s="1" t="str">
        <f>IFERROR(VLOOKUP(1941,非表示_作業シート!$C:$K,7,FALSE),"")</f>
        <v/>
      </c>
      <c r="B1943" s="1" t="str">
        <f>IFERROR(VLOOKUP(1941,非表示_作業シート!$C:$M,10,FALSE),"")</f>
        <v/>
      </c>
      <c r="C1943" s="1" t="str">
        <f>IFERROR(VLOOKUP(1941,非表示_作業シート!$C:$M,11,FALSE),"")</f>
        <v/>
      </c>
      <c r="D1943" s="20" t="str">
        <f>IFERROR(VLOOKUP(1941,非表示_作業シート!$C:$M,9,FALSE),"")</f>
        <v/>
      </c>
    </row>
    <row r="1944" spans="1:4" x14ac:dyDescent="0.2">
      <c r="A1944" s="1" t="str">
        <f>IFERROR(VLOOKUP(1942,非表示_作業シート!$C:$K,7,FALSE),"")</f>
        <v/>
      </c>
      <c r="B1944" s="1" t="str">
        <f>IFERROR(VLOOKUP(1942,非表示_作業シート!$C:$M,10,FALSE),"")</f>
        <v/>
      </c>
      <c r="C1944" s="1" t="str">
        <f>IFERROR(VLOOKUP(1942,非表示_作業シート!$C:$M,11,FALSE),"")</f>
        <v/>
      </c>
      <c r="D1944" s="20" t="str">
        <f>IFERROR(VLOOKUP(1942,非表示_作業シート!$C:$M,9,FALSE),"")</f>
        <v/>
      </c>
    </row>
    <row r="1945" spans="1:4" x14ac:dyDescent="0.2">
      <c r="A1945" s="1" t="str">
        <f>IFERROR(VLOOKUP(1943,非表示_作業シート!$C:$K,7,FALSE),"")</f>
        <v/>
      </c>
      <c r="B1945" s="1" t="str">
        <f>IFERROR(VLOOKUP(1943,非表示_作業シート!$C:$M,10,FALSE),"")</f>
        <v/>
      </c>
      <c r="C1945" s="1" t="str">
        <f>IFERROR(VLOOKUP(1943,非表示_作業シート!$C:$M,11,FALSE),"")</f>
        <v/>
      </c>
      <c r="D1945" s="20" t="str">
        <f>IFERROR(VLOOKUP(1943,非表示_作業シート!$C:$M,9,FALSE),"")</f>
        <v/>
      </c>
    </row>
    <row r="1946" spans="1:4" x14ac:dyDescent="0.2">
      <c r="A1946" s="1" t="str">
        <f>IFERROR(VLOOKUP(1944,非表示_作業シート!$C:$K,7,FALSE),"")</f>
        <v/>
      </c>
      <c r="B1946" s="1" t="str">
        <f>IFERROR(VLOOKUP(1944,非表示_作業シート!$C:$M,10,FALSE),"")</f>
        <v/>
      </c>
      <c r="C1946" s="1" t="str">
        <f>IFERROR(VLOOKUP(1944,非表示_作業シート!$C:$M,11,FALSE),"")</f>
        <v/>
      </c>
      <c r="D1946" s="20" t="str">
        <f>IFERROR(VLOOKUP(1944,非表示_作業シート!$C:$M,9,FALSE),"")</f>
        <v/>
      </c>
    </row>
    <row r="1947" spans="1:4" x14ac:dyDescent="0.2">
      <c r="A1947" s="1" t="str">
        <f>IFERROR(VLOOKUP(1945,非表示_作業シート!$C:$K,7,FALSE),"")</f>
        <v/>
      </c>
      <c r="B1947" s="1" t="str">
        <f>IFERROR(VLOOKUP(1945,非表示_作業シート!$C:$M,10,FALSE),"")</f>
        <v/>
      </c>
      <c r="C1947" s="1" t="str">
        <f>IFERROR(VLOOKUP(1945,非表示_作業シート!$C:$M,11,FALSE),"")</f>
        <v/>
      </c>
      <c r="D1947" s="20" t="str">
        <f>IFERROR(VLOOKUP(1945,非表示_作業シート!$C:$M,9,FALSE),"")</f>
        <v/>
      </c>
    </row>
    <row r="1948" spans="1:4" x14ac:dyDescent="0.2">
      <c r="A1948" s="1" t="str">
        <f>IFERROR(VLOOKUP(1946,非表示_作業シート!$C:$K,7,FALSE),"")</f>
        <v/>
      </c>
      <c r="B1948" s="1" t="str">
        <f>IFERROR(VLOOKUP(1946,非表示_作業シート!$C:$M,10,FALSE),"")</f>
        <v/>
      </c>
      <c r="C1948" s="1" t="str">
        <f>IFERROR(VLOOKUP(1946,非表示_作業シート!$C:$M,11,FALSE),"")</f>
        <v/>
      </c>
      <c r="D1948" s="20" t="str">
        <f>IFERROR(VLOOKUP(1946,非表示_作業シート!$C:$M,9,FALSE),"")</f>
        <v/>
      </c>
    </row>
    <row r="1949" spans="1:4" x14ac:dyDescent="0.2">
      <c r="A1949" s="1" t="str">
        <f>IFERROR(VLOOKUP(1947,非表示_作業シート!$C:$K,7,FALSE),"")</f>
        <v/>
      </c>
      <c r="B1949" s="1" t="str">
        <f>IFERROR(VLOOKUP(1947,非表示_作業シート!$C:$M,10,FALSE),"")</f>
        <v/>
      </c>
      <c r="C1949" s="1" t="str">
        <f>IFERROR(VLOOKUP(1947,非表示_作業シート!$C:$M,11,FALSE),"")</f>
        <v/>
      </c>
      <c r="D1949" s="20" t="str">
        <f>IFERROR(VLOOKUP(1947,非表示_作業シート!$C:$M,9,FALSE),"")</f>
        <v/>
      </c>
    </row>
    <row r="1950" spans="1:4" x14ac:dyDescent="0.2">
      <c r="A1950" s="1" t="str">
        <f>IFERROR(VLOOKUP(1948,非表示_作業シート!$C:$K,7,FALSE),"")</f>
        <v/>
      </c>
      <c r="B1950" s="1" t="str">
        <f>IFERROR(VLOOKUP(1948,非表示_作業シート!$C:$M,10,FALSE),"")</f>
        <v/>
      </c>
      <c r="C1950" s="1" t="str">
        <f>IFERROR(VLOOKUP(1948,非表示_作業シート!$C:$M,11,FALSE),"")</f>
        <v/>
      </c>
      <c r="D1950" s="20" t="str">
        <f>IFERROR(VLOOKUP(1948,非表示_作業シート!$C:$M,9,FALSE),"")</f>
        <v/>
      </c>
    </row>
    <row r="1951" spans="1:4" x14ac:dyDescent="0.2">
      <c r="A1951" s="1" t="str">
        <f>IFERROR(VLOOKUP(1949,非表示_作業シート!$C:$K,7,FALSE),"")</f>
        <v/>
      </c>
      <c r="B1951" s="1" t="str">
        <f>IFERROR(VLOOKUP(1949,非表示_作業シート!$C:$M,10,FALSE),"")</f>
        <v/>
      </c>
      <c r="C1951" s="1" t="str">
        <f>IFERROR(VLOOKUP(1949,非表示_作業シート!$C:$M,11,FALSE),"")</f>
        <v/>
      </c>
      <c r="D1951" s="20" t="str">
        <f>IFERROR(VLOOKUP(1949,非表示_作業シート!$C:$M,9,FALSE),"")</f>
        <v/>
      </c>
    </row>
    <row r="1952" spans="1:4" x14ac:dyDescent="0.2">
      <c r="A1952" s="1" t="str">
        <f>IFERROR(VLOOKUP(1950,非表示_作業シート!$C:$K,7,FALSE),"")</f>
        <v/>
      </c>
      <c r="B1952" s="1" t="str">
        <f>IFERROR(VLOOKUP(1950,非表示_作業シート!$C:$M,10,FALSE),"")</f>
        <v/>
      </c>
      <c r="C1952" s="1" t="str">
        <f>IFERROR(VLOOKUP(1950,非表示_作業シート!$C:$M,11,FALSE),"")</f>
        <v/>
      </c>
      <c r="D1952" s="20" t="str">
        <f>IFERROR(VLOOKUP(1950,非表示_作業シート!$C:$M,9,FALSE),"")</f>
        <v/>
      </c>
    </row>
    <row r="1953" spans="1:4" x14ac:dyDescent="0.2">
      <c r="A1953" s="1" t="str">
        <f>IFERROR(VLOOKUP(1951,非表示_作業シート!$C:$K,7,FALSE),"")</f>
        <v/>
      </c>
      <c r="B1953" s="1" t="str">
        <f>IFERROR(VLOOKUP(1951,非表示_作業シート!$C:$M,10,FALSE),"")</f>
        <v/>
      </c>
      <c r="C1953" s="1" t="str">
        <f>IFERROR(VLOOKUP(1951,非表示_作業シート!$C:$M,11,FALSE),"")</f>
        <v/>
      </c>
      <c r="D1953" s="20" t="str">
        <f>IFERROR(VLOOKUP(1951,非表示_作業シート!$C:$M,9,FALSE),"")</f>
        <v/>
      </c>
    </row>
    <row r="1954" spans="1:4" x14ac:dyDescent="0.2">
      <c r="A1954" s="1" t="str">
        <f>IFERROR(VLOOKUP(1952,非表示_作業シート!$C:$K,7,FALSE),"")</f>
        <v/>
      </c>
      <c r="B1954" s="1" t="str">
        <f>IFERROR(VLOOKUP(1952,非表示_作業シート!$C:$M,10,FALSE),"")</f>
        <v/>
      </c>
      <c r="C1954" s="1" t="str">
        <f>IFERROR(VLOOKUP(1952,非表示_作業シート!$C:$M,11,FALSE),"")</f>
        <v/>
      </c>
      <c r="D1954" s="20" t="str">
        <f>IFERROR(VLOOKUP(1952,非表示_作業シート!$C:$M,9,FALSE),"")</f>
        <v/>
      </c>
    </row>
    <row r="1955" spans="1:4" x14ac:dyDescent="0.2">
      <c r="A1955" s="1" t="str">
        <f>IFERROR(VLOOKUP(1953,非表示_作業シート!$C:$K,7,FALSE),"")</f>
        <v/>
      </c>
      <c r="B1955" s="1" t="str">
        <f>IFERROR(VLOOKUP(1953,非表示_作業シート!$C:$M,10,FALSE),"")</f>
        <v/>
      </c>
      <c r="C1955" s="1" t="str">
        <f>IFERROR(VLOOKUP(1953,非表示_作業シート!$C:$M,11,FALSE),"")</f>
        <v/>
      </c>
      <c r="D1955" s="20" t="str">
        <f>IFERROR(VLOOKUP(1953,非表示_作業シート!$C:$M,9,FALSE),"")</f>
        <v/>
      </c>
    </row>
    <row r="1956" spans="1:4" x14ac:dyDescent="0.2">
      <c r="A1956" s="1" t="str">
        <f>IFERROR(VLOOKUP(1954,非表示_作業シート!$C:$K,7,FALSE),"")</f>
        <v/>
      </c>
      <c r="B1956" s="1" t="str">
        <f>IFERROR(VLOOKUP(1954,非表示_作業シート!$C:$M,10,FALSE),"")</f>
        <v/>
      </c>
      <c r="C1956" s="1" t="str">
        <f>IFERROR(VLOOKUP(1954,非表示_作業シート!$C:$M,11,FALSE),"")</f>
        <v/>
      </c>
      <c r="D1956" s="20" t="str">
        <f>IFERROR(VLOOKUP(1954,非表示_作業シート!$C:$M,9,FALSE),"")</f>
        <v/>
      </c>
    </row>
    <row r="1957" spans="1:4" x14ac:dyDescent="0.2">
      <c r="A1957" s="1" t="str">
        <f>IFERROR(VLOOKUP(1955,非表示_作業シート!$C:$K,7,FALSE),"")</f>
        <v/>
      </c>
      <c r="B1957" s="1" t="str">
        <f>IFERROR(VLOOKUP(1955,非表示_作業シート!$C:$M,10,FALSE),"")</f>
        <v/>
      </c>
      <c r="C1957" s="1" t="str">
        <f>IFERROR(VLOOKUP(1955,非表示_作業シート!$C:$M,11,FALSE),"")</f>
        <v/>
      </c>
      <c r="D1957" s="20" t="str">
        <f>IFERROR(VLOOKUP(1955,非表示_作業シート!$C:$M,9,FALSE),"")</f>
        <v/>
      </c>
    </row>
    <row r="1958" spans="1:4" x14ac:dyDescent="0.2">
      <c r="A1958" s="1" t="str">
        <f>IFERROR(VLOOKUP(1956,非表示_作業シート!$C:$K,7,FALSE),"")</f>
        <v/>
      </c>
      <c r="B1958" s="1" t="str">
        <f>IFERROR(VLOOKUP(1956,非表示_作業シート!$C:$M,10,FALSE),"")</f>
        <v/>
      </c>
      <c r="C1958" s="1" t="str">
        <f>IFERROR(VLOOKUP(1956,非表示_作業シート!$C:$M,11,FALSE),"")</f>
        <v/>
      </c>
      <c r="D1958" s="20" t="str">
        <f>IFERROR(VLOOKUP(1956,非表示_作業シート!$C:$M,9,FALSE),"")</f>
        <v/>
      </c>
    </row>
    <row r="1959" spans="1:4" x14ac:dyDescent="0.2">
      <c r="A1959" s="1" t="str">
        <f>IFERROR(VLOOKUP(1957,非表示_作業シート!$C:$K,7,FALSE),"")</f>
        <v/>
      </c>
      <c r="B1959" s="1" t="str">
        <f>IFERROR(VLOOKUP(1957,非表示_作業シート!$C:$M,10,FALSE),"")</f>
        <v/>
      </c>
      <c r="C1959" s="1" t="str">
        <f>IFERROR(VLOOKUP(1957,非表示_作業シート!$C:$M,11,FALSE),"")</f>
        <v/>
      </c>
      <c r="D1959" s="20" t="str">
        <f>IFERROR(VLOOKUP(1957,非表示_作業シート!$C:$M,9,FALSE),"")</f>
        <v/>
      </c>
    </row>
    <row r="1960" spans="1:4" x14ac:dyDescent="0.2">
      <c r="A1960" s="1" t="str">
        <f>IFERROR(VLOOKUP(1958,非表示_作業シート!$C:$K,7,FALSE),"")</f>
        <v/>
      </c>
      <c r="B1960" s="1" t="str">
        <f>IFERROR(VLOOKUP(1958,非表示_作業シート!$C:$M,10,FALSE),"")</f>
        <v/>
      </c>
      <c r="C1960" s="1" t="str">
        <f>IFERROR(VLOOKUP(1958,非表示_作業シート!$C:$M,11,FALSE),"")</f>
        <v/>
      </c>
      <c r="D1960" s="20" t="str">
        <f>IFERROR(VLOOKUP(1958,非表示_作業シート!$C:$M,9,FALSE),"")</f>
        <v/>
      </c>
    </row>
    <row r="1961" spans="1:4" x14ac:dyDescent="0.2">
      <c r="A1961" s="1" t="str">
        <f>IFERROR(VLOOKUP(1959,非表示_作業シート!$C:$K,7,FALSE),"")</f>
        <v/>
      </c>
      <c r="B1961" s="1" t="str">
        <f>IFERROR(VLOOKUP(1959,非表示_作業シート!$C:$M,10,FALSE),"")</f>
        <v/>
      </c>
      <c r="C1961" s="1" t="str">
        <f>IFERROR(VLOOKUP(1959,非表示_作業シート!$C:$M,11,FALSE),"")</f>
        <v/>
      </c>
      <c r="D1961" s="20" t="str">
        <f>IFERROR(VLOOKUP(1959,非表示_作業シート!$C:$M,9,FALSE),"")</f>
        <v/>
      </c>
    </row>
    <row r="1962" spans="1:4" x14ac:dyDescent="0.2">
      <c r="A1962" s="1" t="str">
        <f>IFERROR(VLOOKUP(1960,非表示_作業シート!$C:$K,7,FALSE),"")</f>
        <v/>
      </c>
      <c r="B1962" s="1" t="str">
        <f>IFERROR(VLOOKUP(1960,非表示_作業シート!$C:$M,10,FALSE),"")</f>
        <v/>
      </c>
      <c r="C1962" s="1" t="str">
        <f>IFERROR(VLOOKUP(1960,非表示_作業シート!$C:$M,11,FALSE),"")</f>
        <v/>
      </c>
      <c r="D1962" s="20" t="str">
        <f>IFERROR(VLOOKUP(1960,非表示_作業シート!$C:$M,9,FALSE),"")</f>
        <v/>
      </c>
    </row>
    <row r="1963" spans="1:4" x14ac:dyDescent="0.2">
      <c r="A1963" s="1" t="str">
        <f>IFERROR(VLOOKUP(1961,非表示_作業シート!$C:$K,7,FALSE),"")</f>
        <v/>
      </c>
      <c r="B1963" s="1" t="str">
        <f>IFERROR(VLOOKUP(1961,非表示_作業シート!$C:$M,10,FALSE),"")</f>
        <v/>
      </c>
      <c r="C1963" s="1" t="str">
        <f>IFERROR(VLOOKUP(1961,非表示_作業シート!$C:$M,11,FALSE),"")</f>
        <v/>
      </c>
      <c r="D1963" s="20" t="str">
        <f>IFERROR(VLOOKUP(1961,非表示_作業シート!$C:$M,9,FALSE),"")</f>
        <v/>
      </c>
    </row>
    <row r="1964" spans="1:4" x14ac:dyDescent="0.2">
      <c r="A1964" s="1" t="str">
        <f>IFERROR(VLOOKUP(1962,非表示_作業シート!$C:$K,7,FALSE),"")</f>
        <v/>
      </c>
      <c r="B1964" s="1" t="str">
        <f>IFERROR(VLOOKUP(1962,非表示_作業シート!$C:$M,10,FALSE),"")</f>
        <v/>
      </c>
      <c r="C1964" s="1" t="str">
        <f>IFERROR(VLOOKUP(1962,非表示_作業シート!$C:$M,11,FALSE),"")</f>
        <v/>
      </c>
      <c r="D1964" s="20" t="str">
        <f>IFERROR(VLOOKUP(1962,非表示_作業シート!$C:$M,9,FALSE),"")</f>
        <v/>
      </c>
    </row>
    <row r="1965" spans="1:4" x14ac:dyDescent="0.2">
      <c r="A1965" s="1" t="str">
        <f>IFERROR(VLOOKUP(1963,非表示_作業シート!$C:$K,7,FALSE),"")</f>
        <v/>
      </c>
      <c r="B1965" s="1" t="str">
        <f>IFERROR(VLOOKUP(1963,非表示_作業シート!$C:$M,10,FALSE),"")</f>
        <v/>
      </c>
      <c r="C1965" s="1" t="str">
        <f>IFERROR(VLOOKUP(1963,非表示_作業シート!$C:$M,11,FALSE),"")</f>
        <v/>
      </c>
      <c r="D1965" s="20" t="str">
        <f>IFERROR(VLOOKUP(1963,非表示_作業シート!$C:$M,9,FALSE),"")</f>
        <v/>
      </c>
    </row>
    <row r="1966" spans="1:4" x14ac:dyDescent="0.2">
      <c r="A1966" s="1" t="str">
        <f>IFERROR(VLOOKUP(1964,非表示_作業シート!$C:$K,7,FALSE),"")</f>
        <v/>
      </c>
      <c r="B1966" s="1" t="str">
        <f>IFERROR(VLOOKUP(1964,非表示_作業シート!$C:$M,10,FALSE),"")</f>
        <v/>
      </c>
      <c r="C1966" s="1" t="str">
        <f>IFERROR(VLOOKUP(1964,非表示_作業シート!$C:$M,11,FALSE),"")</f>
        <v/>
      </c>
      <c r="D1966" s="20" t="str">
        <f>IFERROR(VLOOKUP(1964,非表示_作業シート!$C:$M,9,FALSE),"")</f>
        <v/>
      </c>
    </row>
    <row r="1967" spans="1:4" x14ac:dyDescent="0.2">
      <c r="A1967" s="1" t="str">
        <f>IFERROR(VLOOKUP(1965,非表示_作業シート!$C:$K,7,FALSE),"")</f>
        <v/>
      </c>
      <c r="B1967" s="1" t="str">
        <f>IFERROR(VLOOKUP(1965,非表示_作業シート!$C:$M,10,FALSE),"")</f>
        <v/>
      </c>
      <c r="C1967" s="1" t="str">
        <f>IFERROR(VLOOKUP(1965,非表示_作業シート!$C:$M,11,FALSE),"")</f>
        <v/>
      </c>
      <c r="D1967" s="20" t="str">
        <f>IFERROR(VLOOKUP(1965,非表示_作業シート!$C:$M,9,FALSE),"")</f>
        <v/>
      </c>
    </row>
    <row r="1968" spans="1:4" x14ac:dyDescent="0.2">
      <c r="A1968" s="1" t="str">
        <f>IFERROR(VLOOKUP(1966,非表示_作業シート!$C:$K,7,FALSE),"")</f>
        <v/>
      </c>
      <c r="B1968" s="1" t="str">
        <f>IFERROR(VLOOKUP(1966,非表示_作業シート!$C:$M,10,FALSE),"")</f>
        <v/>
      </c>
      <c r="C1968" s="1" t="str">
        <f>IFERROR(VLOOKUP(1966,非表示_作業シート!$C:$M,11,FALSE),"")</f>
        <v/>
      </c>
      <c r="D1968" s="20" t="str">
        <f>IFERROR(VLOOKUP(1966,非表示_作業シート!$C:$M,9,FALSE),"")</f>
        <v/>
      </c>
    </row>
    <row r="1969" spans="1:4" x14ac:dyDescent="0.2">
      <c r="A1969" s="1" t="str">
        <f>IFERROR(VLOOKUP(1967,非表示_作業シート!$C:$K,7,FALSE),"")</f>
        <v/>
      </c>
      <c r="B1969" s="1" t="str">
        <f>IFERROR(VLOOKUP(1967,非表示_作業シート!$C:$M,10,FALSE),"")</f>
        <v/>
      </c>
      <c r="C1969" s="1" t="str">
        <f>IFERROR(VLOOKUP(1967,非表示_作業シート!$C:$M,11,FALSE),"")</f>
        <v/>
      </c>
      <c r="D1969" s="20" t="str">
        <f>IFERROR(VLOOKUP(1967,非表示_作業シート!$C:$M,9,FALSE),"")</f>
        <v/>
      </c>
    </row>
    <row r="1970" spans="1:4" x14ac:dyDescent="0.2">
      <c r="A1970" s="1" t="str">
        <f>IFERROR(VLOOKUP(1968,非表示_作業シート!$C:$K,7,FALSE),"")</f>
        <v/>
      </c>
      <c r="B1970" s="1" t="str">
        <f>IFERROR(VLOOKUP(1968,非表示_作業シート!$C:$M,10,FALSE),"")</f>
        <v/>
      </c>
      <c r="C1970" s="1" t="str">
        <f>IFERROR(VLOOKUP(1968,非表示_作業シート!$C:$M,11,FALSE),"")</f>
        <v/>
      </c>
      <c r="D1970" s="20" t="str">
        <f>IFERROR(VLOOKUP(1968,非表示_作業シート!$C:$M,9,FALSE),"")</f>
        <v/>
      </c>
    </row>
    <row r="1971" spans="1:4" x14ac:dyDescent="0.2">
      <c r="A1971" s="1" t="str">
        <f>IFERROR(VLOOKUP(1969,非表示_作業シート!$C:$K,7,FALSE),"")</f>
        <v/>
      </c>
      <c r="B1971" s="1" t="str">
        <f>IFERROR(VLOOKUP(1969,非表示_作業シート!$C:$M,10,FALSE),"")</f>
        <v/>
      </c>
      <c r="C1971" s="1" t="str">
        <f>IFERROR(VLOOKUP(1969,非表示_作業シート!$C:$M,11,FALSE),"")</f>
        <v/>
      </c>
      <c r="D1971" s="20" t="str">
        <f>IFERROR(VLOOKUP(1969,非表示_作業シート!$C:$M,9,FALSE),"")</f>
        <v/>
      </c>
    </row>
    <row r="1972" spans="1:4" x14ac:dyDescent="0.2">
      <c r="A1972" s="1" t="str">
        <f>IFERROR(VLOOKUP(1970,非表示_作業シート!$C:$K,7,FALSE),"")</f>
        <v/>
      </c>
      <c r="B1972" s="1" t="str">
        <f>IFERROR(VLOOKUP(1970,非表示_作業シート!$C:$M,10,FALSE),"")</f>
        <v/>
      </c>
      <c r="C1972" s="1" t="str">
        <f>IFERROR(VLOOKUP(1970,非表示_作業シート!$C:$M,11,FALSE),"")</f>
        <v/>
      </c>
      <c r="D1972" s="20" t="str">
        <f>IFERROR(VLOOKUP(1970,非表示_作業シート!$C:$M,9,FALSE),"")</f>
        <v/>
      </c>
    </row>
    <row r="1973" spans="1:4" x14ac:dyDescent="0.2">
      <c r="A1973" s="1" t="str">
        <f>IFERROR(VLOOKUP(1971,非表示_作業シート!$C:$K,7,FALSE),"")</f>
        <v/>
      </c>
      <c r="B1973" s="1" t="str">
        <f>IFERROR(VLOOKUP(1971,非表示_作業シート!$C:$M,10,FALSE),"")</f>
        <v/>
      </c>
      <c r="C1973" s="1" t="str">
        <f>IFERROR(VLOOKUP(1971,非表示_作業シート!$C:$M,11,FALSE),"")</f>
        <v/>
      </c>
      <c r="D1973" s="20" t="str">
        <f>IFERROR(VLOOKUP(1971,非表示_作業シート!$C:$M,9,FALSE),"")</f>
        <v/>
      </c>
    </row>
    <row r="1974" spans="1:4" x14ac:dyDescent="0.2">
      <c r="A1974" s="1" t="str">
        <f>IFERROR(VLOOKUP(1972,非表示_作業シート!$C:$K,7,FALSE),"")</f>
        <v/>
      </c>
      <c r="B1974" s="1" t="str">
        <f>IFERROR(VLOOKUP(1972,非表示_作業シート!$C:$M,10,FALSE),"")</f>
        <v/>
      </c>
      <c r="C1974" s="1" t="str">
        <f>IFERROR(VLOOKUP(1972,非表示_作業シート!$C:$M,11,FALSE),"")</f>
        <v/>
      </c>
      <c r="D1974" s="20" t="str">
        <f>IFERROR(VLOOKUP(1972,非表示_作業シート!$C:$M,9,FALSE),"")</f>
        <v/>
      </c>
    </row>
    <row r="1975" spans="1:4" x14ac:dyDescent="0.2">
      <c r="A1975" s="1" t="str">
        <f>IFERROR(VLOOKUP(1973,非表示_作業シート!$C:$K,7,FALSE),"")</f>
        <v/>
      </c>
      <c r="B1975" s="1" t="str">
        <f>IFERROR(VLOOKUP(1973,非表示_作業シート!$C:$M,10,FALSE),"")</f>
        <v/>
      </c>
      <c r="C1975" s="1" t="str">
        <f>IFERROR(VLOOKUP(1973,非表示_作業シート!$C:$M,11,FALSE),"")</f>
        <v/>
      </c>
      <c r="D1975" s="20" t="str">
        <f>IFERROR(VLOOKUP(1973,非表示_作業シート!$C:$M,9,FALSE),"")</f>
        <v/>
      </c>
    </row>
    <row r="1976" spans="1:4" x14ac:dyDescent="0.2">
      <c r="A1976" s="1" t="str">
        <f>IFERROR(VLOOKUP(1974,非表示_作業シート!$C:$K,7,FALSE),"")</f>
        <v/>
      </c>
      <c r="B1976" s="1" t="str">
        <f>IFERROR(VLOOKUP(1974,非表示_作業シート!$C:$M,10,FALSE),"")</f>
        <v/>
      </c>
      <c r="C1976" s="1" t="str">
        <f>IFERROR(VLOOKUP(1974,非表示_作業シート!$C:$M,11,FALSE),"")</f>
        <v/>
      </c>
      <c r="D1976" s="20" t="str">
        <f>IFERROR(VLOOKUP(1974,非表示_作業シート!$C:$M,9,FALSE),"")</f>
        <v/>
      </c>
    </row>
    <row r="1977" spans="1:4" x14ac:dyDescent="0.2">
      <c r="A1977" s="1" t="str">
        <f>IFERROR(VLOOKUP(1975,非表示_作業シート!$C:$K,7,FALSE),"")</f>
        <v/>
      </c>
      <c r="B1977" s="1" t="str">
        <f>IFERROR(VLOOKUP(1975,非表示_作業シート!$C:$M,10,FALSE),"")</f>
        <v/>
      </c>
      <c r="C1977" s="1" t="str">
        <f>IFERROR(VLOOKUP(1975,非表示_作業シート!$C:$M,11,FALSE),"")</f>
        <v/>
      </c>
      <c r="D1977" s="20" t="str">
        <f>IFERROR(VLOOKUP(1975,非表示_作業シート!$C:$M,9,FALSE),"")</f>
        <v/>
      </c>
    </row>
    <row r="1978" spans="1:4" x14ac:dyDescent="0.2">
      <c r="A1978" s="1" t="str">
        <f>IFERROR(VLOOKUP(1976,非表示_作業シート!$C:$K,7,FALSE),"")</f>
        <v/>
      </c>
      <c r="B1978" s="1" t="str">
        <f>IFERROR(VLOOKUP(1976,非表示_作業シート!$C:$M,10,FALSE),"")</f>
        <v/>
      </c>
      <c r="C1978" s="1" t="str">
        <f>IFERROR(VLOOKUP(1976,非表示_作業シート!$C:$M,11,FALSE),"")</f>
        <v/>
      </c>
      <c r="D1978" s="20" t="str">
        <f>IFERROR(VLOOKUP(1976,非表示_作業シート!$C:$M,9,FALSE),"")</f>
        <v/>
      </c>
    </row>
    <row r="1979" spans="1:4" x14ac:dyDescent="0.2">
      <c r="A1979" s="1" t="str">
        <f>IFERROR(VLOOKUP(1977,非表示_作業シート!$C:$K,7,FALSE),"")</f>
        <v/>
      </c>
      <c r="B1979" s="1" t="str">
        <f>IFERROR(VLOOKUP(1977,非表示_作業シート!$C:$M,10,FALSE),"")</f>
        <v/>
      </c>
      <c r="C1979" s="1" t="str">
        <f>IFERROR(VLOOKUP(1977,非表示_作業シート!$C:$M,11,FALSE),"")</f>
        <v/>
      </c>
      <c r="D1979" s="20" t="str">
        <f>IFERROR(VLOOKUP(1977,非表示_作業シート!$C:$M,9,FALSE),"")</f>
        <v/>
      </c>
    </row>
    <row r="1980" spans="1:4" x14ac:dyDescent="0.2">
      <c r="A1980" s="1" t="str">
        <f>IFERROR(VLOOKUP(1978,非表示_作業シート!$C:$K,7,FALSE),"")</f>
        <v/>
      </c>
      <c r="B1980" s="1" t="str">
        <f>IFERROR(VLOOKUP(1978,非表示_作業シート!$C:$M,10,FALSE),"")</f>
        <v/>
      </c>
      <c r="C1980" s="1" t="str">
        <f>IFERROR(VLOOKUP(1978,非表示_作業シート!$C:$M,11,FALSE),"")</f>
        <v/>
      </c>
      <c r="D1980" s="20" t="str">
        <f>IFERROR(VLOOKUP(1978,非表示_作業シート!$C:$M,9,FALSE),"")</f>
        <v/>
      </c>
    </row>
    <row r="1981" spans="1:4" x14ac:dyDescent="0.2">
      <c r="A1981" s="1" t="str">
        <f>IFERROR(VLOOKUP(1979,非表示_作業シート!$C:$K,7,FALSE),"")</f>
        <v/>
      </c>
      <c r="B1981" s="1" t="str">
        <f>IFERROR(VLOOKUP(1979,非表示_作業シート!$C:$M,10,FALSE),"")</f>
        <v/>
      </c>
      <c r="C1981" s="1" t="str">
        <f>IFERROR(VLOOKUP(1979,非表示_作業シート!$C:$M,11,FALSE),"")</f>
        <v/>
      </c>
      <c r="D1981" s="20" t="str">
        <f>IFERROR(VLOOKUP(1979,非表示_作業シート!$C:$M,9,FALSE),"")</f>
        <v/>
      </c>
    </row>
    <row r="1982" spans="1:4" x14ac:dyDescent="0.2">
      <c r="A1982" s="1" t="str">
        <f>IFERROR(VLOOKUP(1980,非表示_作業シート!$C:$K,7,FALSE),"")</f>
        <v/>
      </c>
      <c r="B1982" s="1" t="str">
        <f>IFERROR(VLOOKUP(1980,非表示_作業シート!$C:$M,10,FALSE),"")</f>
        <v/>
      </c>
      <c r="C1982" s="1" t="str">
        <f>IFERROR(VLOOKUP(1980,非表示_作業シート!$C:$M,11,FALSE),"")</f>
        <v/>
      </c>
      <c r="D1982" s="20" t="str">
        <f>IFERROR(VLOOKUP(1980,非表示_作業シート!$C:$M,9,FALSE),"")</f>
        <v/>
      </c>
    </row>
    <row r="1983" spans="1:4" x14ac:dyDescent="0.2">
      <c r="A1983" s="1" t="str">
        <f>IFERROR(VLOOKUP(1981,非表示_作業シート!$C:$K,7,FALSE),"")</f>
        <v/>
      </c>
      <c r="B1983" s="1" t="str">
        <f>IFERROR(VLOOKUP(1981,非表示_作業シート!$C:$M,10,FALSE),"")</f>
        <v/>
      </c>
      <c r="C1983" s="1" t="str">
        <f>IFERROR(VLOOKUP(1981,非表示_作業シート!$C:$M,11,FALSE),"")</f>
        <v/>
      </c>
      <c r="D1983" s="20" t="str">
        <f>IFERROR(VLOOKUP(1981,非表示_作業シート!$C:$M,9,FALSE),"")</f>
        <v/>
      </c>
    </row>
    <row r="1984" spans="1:4" x14ac:dyDescent="0.2">
      <c r="A1984" s="1" t="str">
        <f>IFERROR(VLOOKUP(1982,非表示_作業シート!$C:$K,7,FALSE),"")</f>
        <v/>
      </c>
      <c r="B1984" s="1" t="str">
        <f>IFERROR(VLOOKUP(1982,非表示_作業シート!$C:$M,10,FALSE),"")</f>
        <v/>
      </c>
      <c r="C1984" s="1" t="str">
        <f>IFERROR(VLOOKUP(1982,非表示_作業シート!$C:$M,11,FALSE),"")</f>
        <v/>
      </c>
      <c r="D1984" s="20" t="str">
        <f>IFERROR(VLOOKUP(1982,非表示_作業シート!$C:$M,9,FALSE),"")</f>
        <v/>
      </c>
    </row>
    <row r="1985" spans="1:4" x14ac:dyDescent="0.2">
      <c r="A1985" s="1" t="str">
        <f>IFERROR(VLOOKUP(1983,非表示_作業シート!$C:$K,7,FALSE),"")</f>
        <v/>
      </c>
      <c r="B1985" s="1" t="str">
        <f>IFERROR(VLOOKUP(1983,非表示_作業シート!$C:$M,10,FALSE),"")</f>
        <v/>
      </c>
      <c r="C1985" s="1" t="str">
        <f>IFERROR(VLOOKUP(1983,非表示_作業シート!$C:$M,11,FALSE),"")</f>
        <v/>
      </c>
      <c r="D1985" s="20" t="str">
        <f>IFERROR(VLOOKUP(1983,非表示_作業シート!$C:$M,9,FALSE),"")</f>
        <v/>
      </c>
    </row>
    <row r="1986" spans="1:4" x14ac:dyDescent="0.2">
      <c r="A1986" s="1" t="str">
        <f>IFERROR(VLOOKUP(1984,非表示_作業シート!$C:$K,7,FALSE),"")</f>
        <v/>
      </c>
      <c r="B1986" s="1" t="str">
        <f>IFERROR(VLOOKUP(1984,非表示_作業シート!$C:$M,10,FALSE),"")</f>
        <v/>
      </c>
      <c r="C1986" s="1" t="str">
        <f>IFERROR(VLOOKUP(1984,非表示_作業シート!$C:$M,11,FALSE),"")</f>
        <v/>
      </c>
      <c r="D1986" s="20" t="str">
        <f>IFERROR(VLOOKUP(1984,非表示_作業シート!$C:$M,9,FALSE),"")</f>
        <v/>
      </c>
    </row>
    <row r="1987" spans="1:4" x14ac:dyDescent="0.2">
      <c r="A1987" s="1" t="str">
        <f>IFERROR(VLOOKUP(1985,非表示_作業シート!$C:$K,7,FALSE),"")</f>
        <v/>
      </c>
      <c r="B1987" s="1" t="str">
        <f>IFERROR(VLOOKUP(1985,非表示_作業シート!$C:$M,10,FALSE),"")</f>
        <v/>
      </c>
      <c r="C1987" s="1" t="str">
        <f>IFERROR(VLOOKUP(1985,非表示_作業シート!$C:$M,11,FALSE),"")</f>
        <v/>
      </c>
      <c r="D1987" s="20" t="str">
        <f>IFERROR(VLOOKUP(1985,非表示_作業シート!$C:$M,9,FALSE),"")</f>
        <v/>
      </c>
    </row>
    <row r="1988" spans="1:4" x14ac:dyDescent="0.2">
      <c r="A1988" s="1" t="str">
        <f>IFERROR(VLOOKUP(1986,非表示_作業シート!$C:$K,7,FALSE),"")</f>
        <v/>
      </c>
      <c r="B1988" s="1" t="str">
        <f>IFERROR(VLOOKUP(1986,非表示_作業シート!$C:$M,10,FALSE),"")</f>
        <v/>
      </c>
      <c r="C1988" s="1" t="str">
        <f>IFERROR(VLOOKUP(1986,非表示_作業シート!$C:$M,11,FALSE),"")</f>
        <v/>
      </c>
      <c r="D1988" s="20" t="str">
        <f>IFERROR(VLOOKUP(1986,非表示_作業シート!$C:$M,9,FALSE),"")</f>
        <v/>
      </c>
    </row>
    <row r="1989" spans="1:4" x14ac:dyDescent="0.2">
      <c r="A1989" s="1" t="str">
        <f>IFERROR(VLOOKUP(1987,非表示_作業シート!$C:$K,7,FALSE),"")</f>
        <v/>
      </c>
      <c r="B1989" s="1" t="str">
        <f>IFERROR(VLOOKUP(1987,非表示_作業シート!$C:$M,10,FALSE),"")</f>
        <v/>
      </c>
      <c r="C1989" s="1" t="str">
        <f>IFERROR(VLOOKUP(1987,非表示_作業シート!$C:$M,11,FALSE),"")</f>
        <v/>
      </c>
      <c r="D1989" s="20" t="str">
        <f>IFERROR(VLOOKUP(1987,非表示_作業シート!$C:$M,9,FALSE),"")</f>
        <v/>
      </c>
    </row>
    <row r="1990" spans="1:4" x14ac:dyDescent="0.2">
      <c r="A1990" s="1" t="str">
        <f>IFERROR(VLOOKUP(1988,非表示_作業シート!$C:$K,7,FALSE),"")</f>
        <v/>
      </c>
      <c r="B1990" s="1" t="str">
        <f>IFERROR(VLOOKUP(1988,非表示_作業シート!$C:$M,10,FALSE),"")</f>
        <v/>
      </c>
      <c r="C1990" s="1" t="str">
        <f>IFERROR(VLOOKUP(1988,非表示_作業シート!$C:$M,11,FALSE),"")</f>
        <v/>
      </c>
      <c r="D1990" s="20" t="str">
        <f>IFERROR(VLOOKUP(1988,非表示_作業シート!$C:$M,9,FALSE),"")</f>
        <v/>
      </c>
    </row>
    <row r="1991" spans="1:4" x14ac:dyDescent="0.2">
      <c r="A1991" s="1" t="str">
        <f>IFERROR(VLOOKUP(1989,非表示_作業シート!$C:$K,7,FALSE),"")</f>
        <v/>
      </c>
      <c r="B1991" s="1" t="str">
        <f>IFERROR(VLOOKUP(1989,非表示_作業シート!$C:$M,10,FALSE),"")</f>
        <v/>
      </c>
      <c r="C1991" s="1" t="str">
        <f>IFERROR(VLOOKUP(1989,非表示_作業シート!$C:$M,11,FALSE),"")</f>
        <v/>
      </c>
      <c r="D1991" s="20" t="str">
        <f>IFERROR(VLOOKUP(1989,非表示_作業シート!$C:$M,9,FALSE),"")</f>
        <v/>
      </c>
    </row>
    <row r="1992" spans="1:4" x14ac:dyDescent="0.2">
      <c r="A1992" s="1" t="str">
        <f>IFERROR(VLOOKUP(1990,非表示_作業シート!$C:$K,7,FALSE),"")</f>
        <v/>
      </c>
      <c r="B1992" s="1" t="str">
        <f>IFERROR(VLOOKUP(1990,非表示_作業シート!$C:$M,10,FALSE),"")</f>
        <v/>
      </c>
      <c r="C1992" s="1" t="str">
        <f>IFERROR(VLOOKUP(1990,非表示_作業シート!$C:$M,11,FALSE),"")</f>
        <v/>
      </c>
      <c r="D1992" s="20" t="str">
        <f>IFERROR(VLOOKUP(1990,非表示_作業シート!$C:$M,9,FALSE),"")</f>
        <v/>
      </c>
    </row>
    <row r="1993" spans="1:4" x14ac:dyDescent="0.2">
      <c r="A1993" s="1" t="str">
        <f>IFERROR(VLOOKUP(1991,非表示_作業シート!$C:$K,7,FALSE),"")</f>
        <v/>
      </c>
      <c r="B1993" s="1" t="str">
        <f>IFERROR(VLOOKUP(1991,非表示_作業シート!$C:$M,10,FALSE),"")</f>
        <v/>
      </c>
      <c r="C1993" s="1" t="str">
        <f>IFERROR(VLOOKUP(1991,非表示_作業シート!$C:$M,11,FALSE),"")</f>
        <v/>
      </c>
      <c r="D1993" s="20" t="str">
        <f>IFERROR(VLOOKUP(1991,非表示_作業シート!$C:$M,9,FALSE),"")</f>
        <v/>
      </c>
    </row>
    <row r="1994" spans="1:4" x14ac:dyDescent="0.2">
      <c r="A1994" s="1" t="str">
        <f>IFERROR(VLOOKUP(1992,非表示_作業シート!$C:$K,7,FALSE),"")</f>
        <v/>
      </c>
      <c r="B1994" s="1" t="str">
        <f>IFERROR(VLOOKUP(1992,非表示_作業シート!$C:$M,10,FALSE),"")</f>
        <v/>
      </c>
      <c r="C1994" s="1" t="str">
        <f>IFERROR(VLOOKUP(1992,非表示_作業シート!$C:$M,11,FALSE),"")</f>
        <v/>
      </c>
      <c r="D1994" s="20" t="str">
        <f>IFERROR(VLOOKUP(1992,非表示_作業シート!$C:$M,9,FALSE),"")</f>
        <v/>
      </c>
    </row>
    <row r="1995" spans="1:4" x14ac:dyDescent="0.2">
      <c r="A1995" s="1" t="str">
        <f>IFERROR(VLOOKUP(1993,非表示_作業シート!$C:$K,7,FALSE),"")</f>
        <v/>
      </c>
      <c r="B1995" s="1" t="str">
        <f>IFERROR(VLOOKUP(1993,非表示_作業シート!$C:$M,10,FALSE),"")</f>
        <v/>
      </c>
      <c r="C1995" s="1" t="str">
        <f>IFERROR(VLOOKUP(1993,非表示_作業シート!$C:$M,11,FALSE),"")</f>
        <v/>
      </c>
      <c r="D1995" s="20" t="str">
        <f>IFERROR(VLOOKUP(1993,非表示_作業シート!$C:$M,9,FALSE),"")</f>
        <v/>
      </c>
    </row>
    <row r="1996" spans="1:4" x14ac:dyDescent="0.2">
      <c r="A1996" s="1" t="str">
        <f>IFERROR(VLOOKUP(1994,非表示_作業シート!$C:$K,7,FALSE),"")</f>
        <v/>
      </c>
      <c r="B1996" s="1" t="str">
        <f>IFERROR(VLOOKUP(1994,非表示_作業シート!$C:$M,10,FALSE),"")</f>
        <v/>
      </c>
      <c r="C1996" s="1" t="str">
        <f>IFERROR(VLOOKUP(1994,非表示_作業シート!$C:$M,11,FALSE),"")</f>
        <v/>
      </c>
      <c r="D1996" s="20" t="str">
        <f>IFERROR(VLOOKUP(1994,非表示_作業シート!$C:$M,9,FALSE),"")</f>
        <v/>
      </c>
    </row>
    <row r="1997" spans="1:4" x14ac:dyDescent="0.2">
      <c r="A1997" s="1" t="str">
        <f>IFERROR(VLOOKUP(1995,非表示_作業シート!$C:$K,7,FALSE),"")</f>
        <v/>
      </c>
      <c r="B1997" s="1" t="str">
        <f>IFERROR(VLOOKUP(1995,非表示_作業シート!$C:$M,10,FALSE),"")</f>
        <v/>
      </c>
      <c r="C1997" s="1" t="str">
        <f>IFERROR(VLOOKUP(1995,非表示_作業シート!$C:$M,11,FALSE),"")</f>
        <v/>
      </c>
      <c r="D1997" s="20" t="str">
        <f>IFERROR(VLOOKUP(1995,非表示_作業シート!$C:$M,9,FALSE),"")</f>
        <v/>
      </c>
    </row>
    <row r="1998" spans="1:4" x14ac:dyDescent="0.2">
      <c r="A1998" s="1" t="str">
        <f>IFERROR(VLOOKUP(1996,非表示_作業シート!$C:$K,7,FALSE),"")</f>
        <v/>
      </c>
      <c r="B1998" s="1" t="str">
        <f>IFERROR(VLOOKUP(1996,非表示_作業シート!$C:$M,10,FALSE),"")</f>
        <v/>
      </c>
      <c r="C1998" s="1" t="str">
        <f>IFERROR(VLOOKUP(1996,非表示_作業シート!$C:$M,11,FALSE),"")</f>
        <v/>
      </c>
      <c r="D1998" s="20" t="str">
        <f>IFERROR(VLOOKUP(1996,非表示_作業シート!$C:$M,9,FALSE),"")</f>
        <v/>
      </c>
    </row>
    <row r="1999" spans="1:4" x14ac:dyDescent="0.2">
      <c r="A1999" s="1" t="str">
        <f>IFERROR(VLOOKUP(1997,非表示_作業シート!$C:$K,7,FALSE),"")</f>
        <v/>
      </c>
      <c r="B1999" s="1" t="str">
        <f>IFERROR(VLOOKUP(1997,非表示_作業シート!$C:$M,10,FALSE),"")</f>
        <v/>
      </c>
      <c r="C1999" s="1" t="str">
        <f>IFERROR(VLOOKUP(1997,非表示_作業シート!$C:$M,11,FALSE),"")</f>
        <v/>
      </c>
      <c r="D1999" s="20" t="str">
        <f>IFERROR(VLOOKUP(1997,非表示_作業シート!$C:$M,9,FALSE),"")</f>
        <v/>
      </c>
    </row>
    <row r="2000" spans="1:4" x14ac:dyDescent="0.2">
      <c r="A2000" s="1" t="str">
        <f>IFERROR(VLOOKUP(1998,非表示_作業シート!$C:$K,7,FALSE),"")</f>
        <v/>
      </c>
      <c r="B2000" s="1" t="str">
        <f>IFERROR(VLOOKUP(1998,非表示_作業シート!$C:$M,10,FALSE),"")</f>
        <v/>
      </c>
      <c r="C2000" s="1" t="str">
        <f>IFERROR(VLOOKUP(1998,非表示_作業シート!$C:$M,11,FALSE),"")</f>
        <v/>
      </c>
      <c r="D2000" s="20" t="str">
        <f>IFERROR(VLOOKUP(1998,非表示_作業シート!$C:$M,9,FALSE),"")</f>
        <v/>
      </c>
    </row>
    <row r="2001" spans="1:4" x14ac:dyDescent="0.2">
      <c r="A2001" s="1" t="str">
        <f>IFERROR(VLOOKUP(1999,非表示_作業シート!$C:$K,7,FALSE),"")</f>
        <v/>
      </c>
      <c r="B2001" s="1" t="str">
        <f>IFERROR(VLOOKUP(1999,非表示_作業シート!$C:$M,10,FALSE),"")</f>
        <v/>
      </c>
      <c r="C2001" s="1" t="str">
        <f>IFERROR(VLOOKUP(1999,非表示_作業シート!$C:$M,11,FALSE),"")</f>
        <v/>
      </c>
      <c r="D2001" s="20" t="str">
        <f>IFERROR(VLOOKUP(1999,非表示_作業シート!$C:$M,9,FALSE),"")</f>
        <v/>
      </c>
    </row>
    <row r="2002" spans="1:4" x14ac:dyDescent="0.2">
      <c r="A2002" s="1" t="str">
        <f>IFERROR(VLOOKUP(2000,非表示_作業シート!$C:$K,7,FALSE),"")</f>
        <v/>
      </c>
      <c r="B2002" s="1" t="str">
        <f>IFERROR(VLOOKUP(2000,非表示_作業シート!$C:$M,10,FALSE),"")</f>
        <v/>
      </c>
      <c r="C2002" s="1" t="str">
        <f>IFERROR(VLOOKUP(2000,非表示_作業シート!$C:$M,11,FALSE),"")</f>
        <v/>
      </c>
      <c r="D2002" s="20" t="str">
        <f>IFERROR(VLOOKUP(2000,非表示_作業シート!$C:$M,9,FALSE),"")</f>
        <v/>
      </c>
    </row>
    <row r="2003" spans="1:4" x14ac:dyDescent="0.2">
      <c r="A2003" s="1" t="str">
        <f>IFERROR(VLOOKUP(2001,非表示_作業シート!$C:$K,7,FALSE),"")</f>
        <v/>
      </c>
      <c r="B2003" s="1" t="str">
        <f>IFERROR(VLOOKUP(2001,非表示_作業シート!$C:$M,10,FALSE),"")</f>
        <v/>
      </c>
      <c r="C2003" s="1" t="str">
        <f>IFERROR(VLOOKUP(2001,非表示_作業シート!$C:$M,11,FALSE),"")</f>
        <v/>
      </c>
      <c r="D2003" s="20" t="str">
        <f>IFERROR(VLOOKUP(2001,非表示_作業シート!$C:$M,9,FALSE),"")</f>
        <v/>
      </c>
    </row>
    <row r="2004" spans="1:4" x14ac:dyDescent="0.2">
      <c r="A2004" s="1" t="str">
        <f>IFERROR(VLOOKUP(2002,非表示_作業シート!$C:$K,7,FALSE),"")</f>
        <v/>
      </c>
      <c r="B2004" s="1" t="str">
        <f>IFERROR(VLOOKUP(2002,非表示_作業シート!$C:$M,10,FALSE),"")</f>
        <v/>
      </c>
      <c r="C2004" s="1" t="str">
        <f>IFERROR(VLOOKUP(2002,非表示_作業シート!$C:$M,11,FALSE),"")</f>
        <v/>
      </c>
      <c r="D2004" s="20" t="str">
        <f>IFERROR(VLOOKUP(2002,非表示_作業シート!$C:$M,9,FALSE),"")</f>
        <v/>
      </c>
    </row>
    <row r="2005" spans="1:4" x14ac:dyDescent="0.2">
      <c r="A2005" s="1" t="str">
        <f>IFERROR(VLOOKUP(2003,非表示_作業シート!$C:$K,7,FALSE),"")</f>
        <v/>
      </c>
      <c r="B2005" s="1" t="str">
        <f>IFERROR(VLOOKUP(2003,非表示_作業シート!$C:$M,10,FALSE),"")</f>
        <v/>
      </c>
      <c r="C2005" s="1" t="str">
        <f>IFERROR(VLOOKUP(2003,非表示_作業シート!$C:$M,11,FALSE),"")</f>
        <v/>
      </c>
      <c r="D2005" s="20" t="str">
        <f>IFERROR(VLOOKUP(2003,非表示_作業シート!$C:$M,9,FALSE),"")</f>
        <v/>
      </c>
    </row>
    <row r="2006" spans="1:4" x14ac:dyDescent="0.2">
      <c r="A2006" s="1" t="str">
        <f>IFERROR(VLOOKUP(2004,非表示_作業シート!$C:$K,7,FALSE),"")</f>
        <v/>
      </c>
      <c r="B2006" s="1" t="str">
        <f>IFERROR(VLOOKUP(2004,非表示_作業シート!$C:$M,10,FALSE),"")</f>
        <v/>
      </c>
      <c r="C2006" s="1" t="str">
        <f>IFERROR(VLOOKUP(2004,非表示_作業シート!$C:$M,11,FALSE),"")</f>
        <v/>
      </c>
      <c r="D2006" s="20" t="str">
        <f>IFERROR(VLOOKUP(2004,非表示_作業シート!$C:$M,9,FALSE),"")</f>
        <v/>
      </c>
    </row>
    <row r="2007" spans="1:4" x14ac:dyDescent="0.2">
      <c r="A2007" s="1" t="str">
        <f>IFERROR(VLOOKUP(2005,非表示_作業シート!$C:$K,7,FALSE),"")</f>
        <v/>
      </c>
      <c r="B2007" s="1" t="str">
        <f>IFERROR(VLOOKUP(2005,非表示_作業シート!$C:$M,10,FALSE),"")</f>
        <v/>
      </c>
      <c r="C2007" s="1" t="str">
        <f>IFERROR(VLOOKUP(2005,非表示_作業シート!$C:$M,11,FALSE),"")</f>
        <v/>
      </c>
      <c r="D2007" s="20" t="str">
        <f>IFERROR(VLOOKUP(2005,非表示_作業シート!$C:$M,9,FALSE),"")</f>
        <v/>
      </c>
    </row>
    <row r="2008" spans="1:4" x14ac:dyDescent="0.2">
      <c r="A2008" s="1" t="str">
        <f>IFERROR(VLOOKUP(2006,非表示_作業シート!$C:$K,7,FALSE),"")</f>
        <v/>
      </c>
      <c r="B2008" s="1" t="str">
        <f>IFERROR(VLOOKUP(2006,非表示_作業シート!$C:$M,10,FALSE),"")</f>
        <v/>
      </c>
      <c r="C2008" s="1" t="str">
        <f>IFERROR(VLOOKUP(2006,非表示_作業シート!$C:$M,11,FALSE),"")</f>
        <v/>
      </c>
      <c r="D2008" s="20" t="str">
        <f>IFERROR(VLOOKUP(2006,非表示_作業シート!$C:$M,9,FALSE),"")</f>
        <v/>
      </c>
    </row>
    <row r="2009" spans="1:4" x14ac:dyDescent="0.2">
      <c r="A2009" s="1" t="str">
        <f>IFERROR(VLOOKUP(2007,非表示_作業シート!$C:$K,7,FALSE),"")</f>
        <v/>
      </c>
      <c r="B2009" s="1" t="str">
        <f>IFERROR(VLOOKUP(2007,非表示_作業シート!$C:$M,10,FALSE),"")</f>
        <v/>
      </c>
      <c r="C2009" s="1" t="str">
        <f>IFERROR(VLOOKUP(2007,非表示_作業シート!$C:$M,11,FALSE),"")</f>
        <v/>
      </c>
      <c r="D2009" s="20" t="str">
        <f>IFERROR(VLOOKUP(2007,非表示_作業シート!$C:$M,9,FALSE),"")</f>
        <v/>
      </c>
    </row>
    <row r="2010" spans="1:4" x14ac:dyDescent="0.2">
      <c r="A2010" s="1" t="str">
        <f>IFERROR(VLOOKUP(2008,非表示_作業シート!$C:$K,7,FALSE),"")</f>
        <v/>
      </c>
      <c r="B2010" s="1" t="str">
        <f>IFERROR(VLOOKUP(2008,非表示_作業シート!$C:$M,10,FALSE),"")</f>
        <v/>
      </c>
      <c r="C2010" s="1" t="str">
        <f>IFERROR(VLOOKUP(2008,非表示_作業シート!$C:$M,11,FALSE),"")</f>
        <v/>
      </c>
      <c r="D2010" s="20" t="str">
        <f>IFERROR(VLOOKUP(2008,非表示_作業シート!$C:$M,9,FALSE),"")</f>
        <v/>
      </c>
    </row>
    <row r="2011" spans="1:4" x14ac:dyDescent="0.2">
      <c r="A2011" s="1" t="str">
        <f>IFERROR(VLOOKUP(2009,非表示_作業シート!$C:$K,7,FALSE),"")</f>
        <v/>
      </c>
      <c r="B2011" s="1" t="str">
        <f>IFERROR(VLOOKUP(2009,非表示_作業シート!$C:$M,10,FALSE),"")</f>
        <v/>
      </c>
      <c r="C2011" s="1" t="str">
        <f>IFERROR(VLOOKUP(2009,非表示_作業シート!$C:$M,11,FALSE),"")</f>
        <v/>
      </c>
      <c r="D2011" s="20" t="str">
        <f>IFERROR(VLOOKUP(2009,非表示_作業シート!$C:$M,9,FALSE),"")</f>
        <v/>
      </c>
    </row>
    <row r="2012" spans="1:4" x14ac:dyDescent="0.2">
      <c r="A2012" s="1" t="str">
        <f>IFERROR(VLOOKUP(2010,非表示_作業シート!$C:$K,7,FALSE),"")</f>
        <v/>
      </c>
      <c r="B2012" s="1" t="str">
        <f>IFERROR(VLOOKUP(2010,非表示_作業シート!$C:$M,10,FALSE),"")</f>
        <v/>
      </c>
      <c r="C2012" s="1" t="str">
        <f>IFERROR(VLOOKUP(2010,非表示_作業シート!$C:$M,11,FALSE),"")</f>
        <v/>
      </c>
      <c r="D2012" s="20" t="str">
        <f>IFERROR(VLOOKUP(2010,非表示_作業シート!$C:$M,9,FALSE),"")</f>
        <v/>
      </c>
    </row>
    <row r="2013" spans="1:4" x14ac:dyDescent="0.2">
      <c r="A2013" s="1" t="str">
        <f>IFERROR(VLOOKUP(2011,非表示_作業シート!$C:$K,7,FALSE),"")</f>
        <v/>
      </c>
      <c r="B2013" s="1" t="str">
        <f>IFERROR(VLOOKUP(2011,非表示_作業シート!$C:$M,10,FALSE),"")</f>
        <v/>
      </c>
      <c r="C2013" s="1" t="str">
        <f>IFERROR(VLOOKUP(2011,非表示_作業シート!$C:$M,11,FALSE),"")</f>
        <v/>
      </c>
      <c r="D2013" s="20" t="str">
        <f>IFERROR(VLOOKUP(2011,非表示_作業シート!$C:$M,9,FALSE),"")</f>
        <v/>
      </c>
    </row>
    <row r="2014" spans="1:4" x14ac:dyDescent="0.2">
      <c r="A2014" s="1" t="str">
        <f>IFERROR(VLOOKUP(2012,非表示_作業シート!$C:$K,7,FALSE),"")</f>
        <v/>
      </c>
      <c r="B2014" s="1" t="str">
        <f>IFERROR(VLOOKUP(2012,非表示_作業シート!$C:$M,10,FALSE),"")</f>
        <v/>
      </c>
      <c r="C2014" s="1" t="str">
        <f>IFERROR(VLOOKUP(2012,非表示_作業シート!$C:$M,11,FALSE),"")</f>
        <v/>
      </c>
      <c r="D2014" s="20" t="str">
        <f>IFERROR(VLOOKUP(2012,非表示_作業シート!$C:$M,9,FALSE),"")</f>
        <v/>
      </c>
    </row>
    <row r="2015" spans="1:4" x14ac:dyDescent="0.2">
      <c r="A2015" s="1" t="str">
        <f>IFERROR(VLOOKUP(2013,非表示_作業シート!$C:$K,7,FALSE),"")</f>
        <v/>
      </c>
      <c r="B2015" s="1" t="str">
        <f>IFERROR(VLOOKUP(2013,非表示_作業シート!$C:$M,10,FALSE),"")</f>
        <v/>
      </c>
      <c r="C2015" s="1" t="str">
        <f>IFERROR(VLOOKUP(2013,非表示_作業シート!$C:$M,11,FALSE),"")</f>
        <v/>
      </c>
      <c r="D2015" s="20" t="str">
        <f>IFERROR(VLOOKUP(2013,非表示_作業シート!$C:$M,9,FALSE),"")</f>
        <v/>
      </c>
    </row>
    <row r="2016" spans="1:4" x14ac:dyDescent="0.2">
      <c r="A2016" s="1" t="str">
        <f>IFERROR(VLOOKUP(2014,非表示_作業シート!$C:$K,7,FALSE),"")</f>
        <v/>
      </c>
      <c r="B2016" s="1" t="str">
        <f>IFERROR(VLOOKUP(2014,非表示_作業シート!$C:$M,10,FALSE),"")</f>
        <v/>
      </c>
      <c r="C2016" s="1" t="str">
        <f>IFERROR(VLOOKUP(2014,非表示_作業シート!$C:$M,11,FALSE),"")</f>
        <v/>
      </c>
      <c r="D2016" s="20" t="str">
        <f>IFERROR(VLOOKUP(2014,非表示_作業シート!$C:$M,9,FALSE),"")</f>
        <v/>
      </c>
    </row>
    <row r="2017" spans="1:4" x14ac:dyDescent="0.2">
      <c r="A2017" s="1" t="str">
        <f>IFERROR(VLOOKUP(2015,非表示_作業シート!$C:$K,7,FALSE),"")</f>
        <v/>
      </c>
      <c r="B2017" s="1" t="str">
        <f>IFERROR(VLOOKUP(2015,非表示_作業シート!$C:$M,10,FALSE),"")</f>
        <v/>
      </c>
      <c r="C2017" s="1" t="str">
        <f>IFERROR(VLOOKUP(2015,非表示_作業シート!$C:$M,11,FALSE),"")</f>
        <v/>
      </c>
      <c r="D2017" s="20" t="str">
        <f>IFERROR(VLOOKUP(2015,非表示_作業シート!$C:$M,9,FALSE),"")</f>
        <v/>
      </c>
    </row>
    <row r="2018" spans="1:4" x14ac:dyDescent="0.2">
      <c r="A2018" s="1" t="str">
        <f>IFERROR(VLOOKUP(2016,非表示_作業シート!$C:$K,7,FALSE),"")</f>
        <v/>
      </c>
      <c r="B2018" s="1" t="str">
        <f>IFERROR(VLOOKUP(2016,非表示_作業シート!$C:$M,10,FALSE),"")</f>
        <v/>
      </c>
      <c r="C2018" s="1" t="str">
        <f>IFERROR(VLOOKUP(2016,非表示_作業シート!$C:$M,11,FALSE),"")</f>
        <v/>
      </c>
      <c r="D2018" s="20" t="str">
        <f>IFERROR(VLOOKUP(2016,非表示_作業シート!$C:$M,9,FALSE),"")</f>
        <v/>
      </c>
    </row>
    <row r="2019" spans="1:4" x14ac:dyDescent="0.2">
      <c r="A2019" s="1" t="str">
        <f>IFERROR(VLOOKUP(2017,非表示_作業シート!$C:$K,7,FALSE),"")</f>
        <v/>
      </c>
      <c r="B2019" s="1" t="str">
        <f>IFERROR(VLOOKUP(2017,非表示_作業シート!$C:$M,10,FALSE),"")</f>
        <v/>
      </c>
      <c r="C2019" s="1" t="str">
        <f>IFERROR(VLOOKUP(2017,非表示_作業シート!$C:$M,11,FALSE),"")</f>
        <v/>
      </c>
      <c r="D2019" s="20" t="str">
        <f>IFERROR(VLOOKUP(2017,非表示_作業シート!$C:$M,9,FALSE),"")</f>
        <v/>
      </c>
    </row>
    <row r="2020" spans="1:4" x14ac:dyDescent="0.2">
      <c r="A2020" s="1" t="str">
        <f>IFERROR(VLOOKUP(2018,非表示_作業シート!$C:$K,7,FALSE),"")</f>
        <v/>
      </c>
      <c r="B2020" s="1" t="str">
        <f>IFERROR(VLOOKUP(2018,非表示_作業シート!$C:$M,10,FALSE),"")</f>
        <v/>
      </c>
      <c r="C2020" s="1" t="str">
        <f>IFERROR(VLOOKUP(2018,非表示_作業シート!$C:$M,11,FALSE),"")</f>
        <v/>
      </c>
      <c r="D2020" s="20" t="str">
        <f>IFERROR(VLOOKUP(2018,非表示_作業シート!$C:$M,9,FALSE),"")</f>
        <v/>
      </c>
    </row>
    <row r="2021" spans="1:4" x14ac:dyDescent="0.2">
      <c r="A2021" s="1" t="str">
        <f>IFERROR(VLOOKUP(2019,非表示_作業シート!$C:$K,7,FALSE),"")</f>
        <v/>
      </c>
      <c r="B2021" s="1" t="str">
        <f>IFERROR(VLOOKUP(2019,非表示_作業シート!$C:$M,10,FALSE),"")</f>
        <v/>
      </c>
      <c r="C2021" s="1" t="str">
        <f>IFERROR(VLOOKUP(2019,非表示_作業シート!$C:$M,11,FALSE),"")</f>
        <v/>
      </c>
      <c r="D2021" s="20" t="str">
        <f>IFERROR(VLOOKUP(2019,非表示_作業シート!$C:$M,9,FALSE),"")</f>
        <v/>
      </c>
    </row>
    <row r="2022" spans="1:4" x14ac:dyDescent="0.2">
      <c r="A2022" s="1" t="str">
        <f>IFERROR(VLOOKUP(2020,非表示_作業シート!$C:$K,7,FALSE),"")</f>
        <v/>
      </c>
      <c r="B2022" s="1" t="str">
        <f>IFERROR(VLOOKUP(2020,非表示_作業シート!$C:$M,10,FALSE),"")</f>
        <v/>
      </c>
      <c r="C2022" s="1" t="str">
        <f>IFERROR(VLOOKUP(2020,非表示_作業シート!$C:$M,11,FALSE),"")</f>
        <v/>
      </c>
      <c r="D2022" s="20" t="str">
        <f>IFERROR(VLOOKUP(2020,非表示_作業シート!$C:$M,9,FALSE),"")</f>
        <v/>
      </c>
    </row>
    <row r="2023" spans="1:4" x14ac:dyDescent="0.2">
      <c r="A2023" s="1" t="str">
        <f>IFERROR(VLOOKUP(2021,非表示_作業シート!$C:$K,7,FALSE),"")</f>
        <v/>
      </c>
      <c r="B2023" s="1" t="str">
        <f>IFERROR(VLOOKUP(2021,非表示_作業シート!$C:$M,10,FALSE),"")</f>
        <v/>
      </c>
      <c r="C2023" s="1" t="str">
        <f>IFERROR(VLOOKUP(2021,非表示_作業シート!$C:$M,11,FALSE),"")</f>
        <v/>
      </c>
      <c r="D2023" s="20" t="str">
        <f>IFERROR(VLOOKUP(2021,非表示_作業シート!$C:$M,9,FALSE),"")</f>
        <v/>
      </c>
    </row>
    <row r="2024" spans="1:4" x14ac:dyDescent="0.2">
      <c r="A2024" s="1" t="str">
        <f>IFERROR(VLOOKUP(2022,非表示_作業シート!$C:$K,7,FALSE),"")</f>
        <v/>
      </c>
      <c r="B2024" s="1" t="str">
        <f>IFERROR(VLOOKUP(2022,非表示_作業シート!$C:$M,10,FALSE),"")</f>
        <v/>
      </c>
      <c r="C2024" s="1" t="str">
        <f>IFERROR(VLOOKUP(2022,非表示_作業シート!$C:$M,11,FALSE),"")</f>
        <v/>
      </c>
      <c r="D2024" s="20" t="str">
        <f>IFERROR(VLOOKUP(2022,非表示_作業シート!$C:$M,9,FALSE),"")</f>
        <v/>
      </c>
    </row>
    <row r="2025" spans="1:4" x14ac:dyDescent="0.2">
      <c r="A2025" s="1" t="str">
        <f>IFERROR(VLOOKUP(2023,非表示_作業シート!$C:$K,7,FALSE),"")</f>
        <v/>
      </c>
      <c r="B2025" s="1" t="str">
        <f>IFERROR(VLOOKUP(2023,非表示_作業シート!$C:$M,10,FALSE),"")</f>
        <v/>
      </c>
      <c r="C2025" s="1" t="str">
        <f>IFERROR(VLOOKUP(2023,非表示_作業シート!$C:$M,11,FALSE),"")</f>
        <v/>
      </c>
      <c r="D2025" s="20" t="str">
        <f>IFERROR(VLOOKUP(2023,非表示_作業シート!$C:$M,9,FALSE),"")</f>
        <v/>
      </c>
    </row>
    <row r="2026" spans="1:4" x14ac:dyDescent="0.2">
      <c r="A2026" s="1" t="str">
        <f>IFERROR(VLOOKUP(2024,非表示_作業シート!$C:$K,7,FALSE),"")</f>
        <v/>
      </c>
      <c r="B2026" s="1" t="str">
        <f>IFERROR(VLOOKUP(2024,非表示_作業シート!$C:$M,10,FALSE),"")</f>
        <v/>
      </c>
      <c r="C2026" s="1" t="str">
        <f>IFERROR(VLOOKUP(2024,非表示_作業シート!$C:$M,11,FALSE),"")</f>
        <v/>
      </c>
      <c r="D2026" s="20" t="str">
        <f>IFERROR(VLOOKUP(2024,非表示_作業シート!$C:$M,9,FALSE),"")</f>
        <v/>
      </c>
    </row>
    <row r="2027" spans="1:4" x14ac:dyDescent="0.2">
      <c r="A2027" s="1" t="str">
        <f>IFERROR(VLOOKUP(2025,非表示_作業シート!$C:$K,7,FALSE),"")</f>
        <v/>
      </c>
      <c r="B2027" s="1" t="str">
        <f>IFERROR(VLOOKUP(2025,非表示_作業シート!$C:$M,10,FALSE),"")</f>
        <v/>
      </c>
      <c r="C2027" s="1" t="str">
        <f>IFERROR(VLOOKUP(2025,非表示_作業シート!$C:$M,11,FALSE),"")</f>
        <v/>
      </c>
      <c r="D2027" s="20" t="str">
        <f>IFERROR(VLOOKUP(2025,非表示_作業シート!$C:$M,9,FALSE),"")</f>
        <v/>
      </c>
    </row>
    <row r="2028" spans="1:4" x14ac:dyDescent="0.2">
      <c r="A2028" s="1" t="str">
        <f>IFERROR(VLOOKUP(2026,非表示_作業シート!$C:$K,7,FALSE),"")</f>
        <v/>
      </c>
      <c r="B2028" s="1" t="str">
        <f>IFERROR(VLOOKUP(2026,非表示_作業シート!$C:$M,10,FALSE),"")</f>
        <v/>
      </c>
      <c r="C2028" s="1" t="str">
        <f>IFERROR(VLOOKUP(2026,非表示_作業シート!$C:$M,11,FALSE),"")</f>
        <v/>
      </c>
      <c r="D2028" s="20" t="str">
        <f>IFERROR(VLOOKUP(2026,非表示_作業シート!$C:$M,9,FALSE),"")</f>
        <v/>
      </c>
    </row>
    <row r="2029" spans="1:4" x14ac:dyDescent="0.2">
      <c r="A2029" s="1" t="str">
        <f>IFERROR(VLOOKUP(2027,非表示_作業シート!$C:$K,7,FALSE),"")</f>
        <v/>
      </c>
      <c r="B2029" s="1" t="str">
        <f>IFERROR(VLOOKUP(2027,非表示_作業シート!$C:$M,10,FALSE),"")</f>
        <v/>
      </c>
      <c r="C2029" s="1" t="str">
        <f>IFERROR(VLOOKUP(2027,非表示_作業シート!$C:$M,11,FALSE),"")</f>
        <v/>
      </c>
      <c r="D2029" s="20" t="str">
        <f>IFERROR(VLOOKUP(2027,非表示_作業シート!$C:$M,9,FALSE),"")</f>
        <v/>
      </c>
    </row>
    <row r="2030" spans="1:4" x14ac:dyDescent="0.2">
      <c r="A2030" s="1" t="str">
        <f>IFERROR(VLOOKUP(2028,非表示_作業シート!$C:$K,7,FALSE),"")</f>
        <v/>
      </c>
      <c r="B2030" s="1" t="str">
        <f>IFERROR(VLOOKUP(2028,非表示_作業シート!$C:$M,10,FALSE),"")</f>
        <v/>
      </c>
      <c r="C2030" s="1" t="str">
        <f>IFERROR(VLOOKUP(2028,非表示_作業シート!$C:$M,11,FALSE),"")</f>
        <v/>
      </c>
      <c r="D2030" s="20" t="str">
        <f>IFERROR(VLOOKUP(2028,非表示_作業シート!$C:$M,9,FALSE),"")</f>
        <v/>
      </c>
    </row>
    <row r="2031" spans="1:4" x14ac:dyDescent="0.2">
      <c r="A2031" s="1" t="str">
        <f>IFERROR(VLOOKUP(2029,非表示_作業シート!$C:$K,7,FALSE),"")</f>
        <v/>
      </c>
      <c r="B2031" s="1" t="str">
        <f>IFERROR(VLOOKUP(2029,非表示_作業シート!$C:$M,10,FALSE),"")</f>
        <v/>
      </c>
      <c r="C2031" s="1" t="str">
        <f>IFERROR(VLOOKUP(2029,非表示_作業シート!$C:$M,11,FALSE),"")</f>
        <v/>
      </c>
      <c r="D2031" s="20" t="str">
        <f>IFERROR(VLOOKUP(2029,非表示_作業シート!$C:$M,9,FALSE),"")</f>
        <v/>
      </c>
    </row>
    <row r="2032" spans="1:4" x14ac:dyDescent="0.2">
      <c r="A2032" s="1" t="str">
        <f>IFERROR(VLOOKUP(2030,非表示_作業シート!$C:$K,7,FALSE),"")</f>
        <v/>
      </c>
      <c r="B2032" s="1" t="str">
        <f>IFERROR(VLOOKUP(2030,非表示_作業シート!$C:$M,10,FALSE),"")</f>
        <v/>
      </c>
      <c r="C2032" s="1" t="str">
        <f>IFERROR(VLOOKUP(2030,非表示_作業シート!$C:$M,11,FALSE),"")</f>
        <v/>
      </c>
      <c r="D2032" s="20" t="str">
        <f>IFERROR(VLOOKUP(2030,非表示_作業シート!$C:$M,9,FALSE),"")</f>
        <v/>
      </c>
    </row>
    <row r="2033" spans="1:4" x14ac:dyDescent="0.2">
      <c r="A2033" s="1" t="str">
        <f>IFERROR(VLOOKUP(2031,非表示_作業シート!$C:$K,7,FALSE),"")</f>
        <v/>
      </c>
      <c r="B2033" s="1" t="str">
        <f>IFERROR(VLOOKUP(2031,非表示_作業シート!$C:$M,10,FALSE),"")</f>
        <v/>
      </c>
      <c r="C2033" s="1" t="str">
        <f>IFERROR(VLOOKUP(2031,非表示_作業シート!$C:$M,11,FALSE),"")</f>
        <v/>
      </c>
      <c r="D2033" s="20" t="str">
        <f>IFERROR(VLOOKUP(2031,非表示_作業シート!$C:$M,9,FALSE),"")</f>
        <v/>
      </c>
    </row>
    <row r="2034" spans="1:4" x14ac:dyDescent="0.2">
      <c r="A2034" s="1" t="str">
        <f>IFERROR(VLOOKUP(2032,非表示_作業シート!$C:$K,7,FALSE),"")</f>
        <v/>
      </c>
      <c r="B2034" s="1" t="str">
        <f>IFERROR(VLOOKUP(2032,非表示_作業シート!$C:$M,10,FALSE),"")</f>
        <v/>
      </c>
      <c r="C2034" s="1" t="str">
        <f>IFERROR(VLOOKUP(2032,非表示_作業シート!$C:$M,11,FALSE),"")</f>
        <v/>
      </c>
      <c r="D2034" s="20" t="str">
        <f>IFERROR(VLOOKUP(2032,非表示_作業シート!$C:$M,9,FALSE),"")</f>
        <v/>
      </c>
    </row>
    <row r="2035" spans="1:4" x14ac:dyDescent="0.2">
      <c r="A2035" s="1" t="str">
        <f>IFERROR(VLOOKUP(2033,非表示_作業シート!$C:$K,7,FALSE),"")</f>
        <v/>
      </c>
      <c r="B2035" s="1" t="str">
        <f>IFERROR(VLOOKUP(2033,非表示_作業シート!$C:$M,10,FALSE),"")</f>
        <v/>
      </c>
      <c r="C2035" s="1" t="str">
        <f>IFERROR(VLOOKUP(2033,非表示_作業シート!$C:$M,11,FALSE),"")</f>
        <v/>
      </c>
      <c r="D2035" s="20" t="str">
        <f>IFERROR(VLOOKUP(2033,非表示_作業シート!$C:$M,9,FALSE),"")</f>
        <v/>
      </c>
    </row>
    <row r="2036" spans="1:4" x14ac:dyDescent="0.2">
      <c r="A2036" s="1" t="str">
        <f>IFERROR(VLOOKUP(2034,非表示_作業シート!$C:$K,7,FALSE),"")</f>
        <v/>
      </c>
      <c r="B2036" s="1" t="str">
        <f>IFERROR(VLOOKUP(2034,非表示_作業シート!$C:$M,10,FALSE),"")</f>
        <v/>
      </c>
      <c r="C2036" s="1" t="str">
        <f>IFERROR(VLOOKUP(2034,非表示_作業シート!$C:$M,11,FALSE),"")</f>
        <v/>
      </c>
      <c r="D2036" s="20" t="str">
        <f>IFERROR(VLOOKUP(2034,非表示_作業シート!$C:$M,9,FALSE),"")</f>
        <v/>
      </c>
    </row>
    <row r="2037" spans="1:4" x14ac:dyDescent="0.2">
      <c r="A2037" s="1" t="str">
        <f>IFERROR(VLOOKUP(2035,非表示_作業シート!$C:$K,7,FALSE),"")</f>
        <v/>
      </c>
      <c r="B2037" s="1" t="str">
        <f>IFERROR(VLOOKUP(2035,非表示_作業シート!$C:$M,10,FALSE),"")</f>
        <v/>
      </c>
      <c r="C2037" s="1" t="str">
        <f>IFERROR(VLOOKUP(2035,非表示_作業シート!$C:$M,11,FALSE),"")</f>
        <v/>
      </c>
      <c r="D2037" s="20" t="str">
        <f>IFERROR(VLOOKUP(2035,非表示_作業シート!$C:$M,9,FALSE),"")</f>
        <v/>
      </c>
    </row>
    <row r="2038" spans="1:4" x14ac:dyDescent="0.2">
      <c r="A2038" s="1" t="str">
        <f>IFERROR(VLOOKUP(2036,非表示_作業シート!$C:$K,7,FALSE),"")</f>
        <v/>
      </c>
      <c r="B2038" s="1" t="str">
        <f>IFERROR(VLOOKUP(2036,非表示_作業シート!$C:$M,10,FALSE),"")</f>
        <v/>
      </c>
      <c r="C2038" s="1" t="str">
        <f>IFERROR(VLOOKUP(2036,非表示_作業シート!$C:$M,11,FALSE),"")</f>
        <v/>
      </c>
      <c r="D2038" s="20" t="str">
        <f>IFERROR(VLOOKUP(2036,非表示_作業シート!$C:$M,9,FALSE),"")</f>
        <v/>
      </c>
    </row>
    <row r="2039" spans="1:4" x14ac:dyDescent="0.2">
      <c r="A2039" s="1" t="str">
        <f>IFERROR(VLOOKUP(2037,非表示_作業シート!$C:$K,7,FALSE),"")</f>
        <v/>
      </c>
      <c r="B2039" s="1" t="str">
        <f>IFERROR(VLOOKUP(2037,非表示_作業シート!$C:$M,10,FALSE),"")</f>
        <v/>
      </c>
      <c r="C2039" s="1" t="str">
        <f>IFERROR(VLOOKUP(2037,非表示_作業シート!$C:$M,11,FALSE),"")</f>
        <v/>
      </c>
      <c r="D2039" s="20" t="str">
        <f>IFERROR(VLOOKUP(2037,非表示_作業シート!$C:$M,9,FALSE),"")</f>
        <v/>
      </c>
    </row>
    <row r="2040" spans="1:4" x14ac:dyDescent="0.2">
      <c r="A2040" s="1" t="str">
        <f>IFERROR(VLOOKUP(2038,非表示_作業シート!$C:$K,7,FALSE),"")</f>
        <v/>
      </c>
      <c r="B2040" s="1" t="str">
        <f>IFERROR(VLOOKUP(2038,非表示_作業シート!$C:$M,10,FALSE),"")</f>
        <v/>
      </c>
      <c r="C2040" s="1" t="str">
        <f>IFERROR(VLOOKUP(2038,非表示_作業シート!$C:$M,11,FALSE),"")</f>
        <v/>
      </c>
      <c r="D2040" s="20" t="str">
        <f>IFERROR(VLOOKUP(2038,非表示_作業シート!$C:$M,9,FALSE),"")</f>
        <v/>
      </c>
    </row>
    <row r="2041" spans="1:4" x14ac:dyDescent="0.2">
      <c r="A2041" s="1" t="str">
        <f>IFERROR(VLOOKUP(2039,非表示_作業シート!$C:$K,7,FALSE),"")</f>
        <v/>
      </c>
      <c r="B2041" s="1" t="str">
        <f>IFERROR(VLOOKUP(2039,非表示_作業シート!$C:$M,10,FALSE),"")</f>
        <v/>
      </c>
      <c r="C2041" s="1" t="str">
        <f>IFERROR(VLOOKUP(2039,非表示_作業シート!$C:$M,11,FALSE),"")</f>
        <v/>
      </c>
      <c r="D2041" s="20" t="str">
        <f>IFERROR(VLOOKUP(2039,非表示_作業シート!$C:$M,9,FALSE),"")</f>
        <v/>
      </c>
    </row>
    <row r="2042" spans="1:4" x14ac:dyDescent="0.2">
      <c r="A2042" s="1" t="str">
        <f>IFERROR(VLOOKUP(2040,非表示_作業シート!$C:$K,7,FALSE),"")</f>
        <v/>
      </c>
      <c r="B2042" s="1" t="str">
        <f>IFERROR(VLOOKUP(2040,非表示_作業シート!$C:$M,10,FALSE),"")</f>
        <v/>
      </c>
      <c r="C2042" s="1" t="str">
        <f>IFERROR(VLOOKUP(2040,非表示_作業シート!$C:$M,11,FALSE),"")</f>
        <v/>
      </c>
      <c r="D2042" s="20" t="str">
        <f>IFERROR(VLOOKUP(2040,非表示_作業シート!$C:$M,9,FALSE),"")</f>
        <v/>
      </c>
    </row>
    <row r="2043" spans="1:4" x14ac:dyDescent="0.2">
      <c r="A2043" s="1" t="str">
        <f>IFERROR(VLOOKUP(2041,非表示_作業シート!$C:$K,7,FALSE),"")</f>
        <v/>
      </c>
      <c r="B2043" s="1" t="str">
        <f>IFERROR(VLOOKUP(2041,非表示_作業シート!$C:$M,10,FALSE),"")</f>
        <v/>
      </c>
      <c r="C2043" s="1" t="str">
        <f>IFERROR(VLOOKUP(2041,非表示_作業シート!$C:$M,11,FALSE),"")</f>
        <v/>
      </c>
      <c r="D2043" s="20" t="str">
        <f>IFERROR(VLOOKUP(2041,非表示_作業シート!$C:$M,9,FALSE),"")</f>
        <v/>
      </c>
    </row>
    <row r="2044" spans="1:4" x14ac:dyDescent="0.2">
      <c r="A2044" s="1" t="str">
        <f>IFERROR(VLOOKUP(2042,非表示_作業シート!$C:$K,7,FALSE),"")</f>
        <v/>
      </c>
      <c r="B2044" s="1" t="str">
        <f>IFERROR(VLOOKUP(2042,非表示_作業シート!$C:$M,10,FALSE),"")</f>
        <v/>
      </c>
      <c r="C2044" s="1" t="str">
        <f>IFERROR(VLOOKUP(2042,非表示_作業シート!$C:$M,11,FALSE),"")</f>
        <v/>
      </c>
      <c r="D2044" s="20" t="str">
        <f>IFERROR(VLOOKUP(2042,非表示_作業シート!$C:$M,9,FALSE),"")</f>
        <v/>
      </c>
    </row>
    <row r="2045" spans="1:4" x14ac:dyDescent="0.2">
      <c r="A2045" s="1" t="str">
        <f>IFERROR(VLOOKUP(2043,非表示_作業シート!$C:$K,7,FALSE),"")</f>
        <v/>
      </c>
      <c r="B2045" s="1" t="str">
        <f>IFERROR(VLOOKUP(2043,非表示_作業シート!$C:$M,10,FALSE),"")</f>
        <v/>
      </c>
      <c r="C2045" s="1" t="str">
        <f>IFERROR(VLOOKUP(2043,非表示_作業シート!$C:$M,11,FALSE),"")</f>
        <v/>
      </c>
      <c r="D2045" s="20" t="str">
        <f>IFERROR(VLOOKUP(2043,非表示_作業シート!$C:$M,9,FALSE),"")</f>
        <v/>
      </c>
    </row>
    <row r="2046" spans="1:4" x14ac:dyDescent="0.2">
      <c r="A2046" s="1" t="str">
        <f>IFERROR(VLOOKUP(2044,非表示_作業シート!$C:$K,7,FALSE),"")</f>
        <v/>
      </c>
      <c r="B2046" s="1" t="str">
        <f>IFERROR(VLOOKUP(2044,非表示_作業シート!$C:$M,10,FALSE),"")</f>
        <v/>
      </c>
      <c r="C2046" s="1" t="str">
        <f>IFERROR(VLOOKUP(2044,非表示_作業シート!$C:$M,11,FALSE),"")</f>
        <v/>
      </c>
      <c r="D2046" s="20" t="str">
        <f>IFERROR(VLOOKUP(2044,非表示_作業シート!$C:$M,9,FALSE),"")</f>
        <v/>
      </c>
    </row>
    <row r="2047" spans="1:4" x14ac:dyDescent="0.2">
      <c r="A2047" s="1" t="str">
        <f>IFERROR(VLOOKUP(2045,非表示_作業シート!$C:$K,7,FALSE),"")</f>
        <v/>
      </c>
      <c r="B2047" s="1" t="str">
        <f>IFERROR(VLOOKUP(2045,非表示_作業シート!$C:$M,10,FALSE),"")</f>
        <v/>
      </c>
      <c r="C2047" s="1" t="str">
        <f>IFERROR(VLOOKUP(2045,非表示_作業シート!$C:$M,11,FALSE),"")</f>
        <v/>
      </c>
      <c r="D2047" s="20" t="str">
        <f>IFERROR(VLOOKUP(2045,非表示_作業シート!$C:$M,9,FALSE),"")</f>
        <v/>
      </c>
    </row>
    <row r="2048" spans="1:4" x14ac:dyDescent="0.2">
      <c r="A2048" s="1" t="str">
        <f>IFERROR(VLOOKUP(2046,非表示_作業シート!$C:$K,7,FALSE),"")</f>
        <v/>
      </c>
      <c r="B2048" s="1" t="str">
        <f>IFERROR(VLOOKUP(2046,非表示_作業シート!$C:$M,10,FALSE),"")</f>
        <v/>
      </c>
      <c r="C2048" s="1" t="str">
        <f>IFERROR(VLOOKUP(2046,非表示_作業シート!$C:$M,11,FALSE),"")</f>
        <v/>
      </c>
      <c r="D2048" s="20" t="str">
        <f>IFERROR(VLOOKUP(2046,非表示_作業シート!$C:$M,9,FALSE),"")</f>
        <v/>
      </c>
    </row>
    <row r="2049" spans="1:4" x14ac:dyDescent="0.2">
      <c r="A2049" s="1" t="str">
        <f>IFERROR(VLOOKUP(2047,非表示_作業シート!$C:$K,7,FALSE),"")</f>
        <v/>
      </c>
      <c r="B2049" s="1" t="str">
        <f>IFERROR(VLOOKUP(2047,非表示_作業シート!$C:$M,10,FALSE),"")</f>
        <v/>
      </c>
      <c r="C2049" s="1" t="str">
        <f>IFERROR(VLOOKUP(2047,非表示_作業シート!$C:$M,11,FALSE),"")</f>
        <v/>
      </c>
      <c r="D2049" s="20" t="str">
        <f>IFERROR(VLOOKUP(2047,非表示_作業シート!$C:$M,9,FALSE),"")</f>
        <v/>
      </c>
    </row>
    <row r="2050" spans="1:4" x14ac:dyDescent="0.2">
      <c r="A2050" s="1" t="str">
        <f>IFERROR(VLOOKUP(2048,非表示_作業シート!$C:$K,7,FALSE),"")</f>
        <v/>
      </c>
      <c r="B2050" s="1" t="str">
        <f>IFERROR(VLOOKUP(2048,非表示_作業シート!$C:$M,10,FALSE),"")</f>
        <v/>
      </c>
      <c r="C2050" s="1" t="str">
        <f>IFERROR(VLOOKUP(2048,非表示_作業シート!$C:$M,11,FALSE),"")</f>
        <v/>
      </c>
      <c r="D2050" s="20" t="str">
        <f>IFERROR(VLOOKUP(2048,非表示_作業シート!$C:$M,9,FALSE),"")</f>
        <v/>
      </c>
    </row>
    <row r="2051" spans="1:4" x14ac:dyDescent="0.2">
      <c r="A2051" s="1" t="str">
        <f>IFERROR(VLOOKUP(2049,非表示_作業シート!$C:$K,7,FALSE),"")</f>
        <v/>
      </c>
      <c r="B2051" s="1" t="str">
        <f>IFERROR(VLOOKUP(2049,非表示_作業シート!$C:$M,10,FALSE),"")</f>
        <v/>
      </c>
      <c r="C2051" s="1" t="str">
        <f>IFERROR(VLOOKUP(2049,非表示_作業シート!$C:$M,11,FALSE),"")</f>
        <v/>
      </c>
      <c r="D2051" s="20" t="str">
        <f>IFERROR(VLOOKUP(2049,非表示_作業シート!$C:$M,9,FALSE),"")</f>
        <v/>
      </c>
    </row>
    <row r="2052" spans="1:4" x14ac:dyDescent="0.2">
      <c r="A2052" s="1" t="str">
        <f>IFERROR(VLOOKUP(2050,非表示_作業シート!$C:$K,7,FALSE),"")</f>
        <v/>
      </c>
      <c r="B2052" s="1" t="str">
        <f>IFERROR(VLOOKUP(2050,非表示_作業シート!$C:$M,10,FALSE),"")</f>
        <v/>
      </c>
      <c r="C2052" s="1" t="str">
        <f>IFERROR(VLOOKUP(2050,非表示_作業シート!$C:$M,11,FALSE),"")</f>
        <v/>
      </c>
      <c r="D2052" s="20" t="str">
        <f>IFERROR(VLOOKUP(2050,非表示_作業シート!$C:$M,9,FALSE),"")</f>
        <v/>
      </c>
    </row>
    <row r="2053" spans="1:4" x14ac:dyDescent="0.2">
      <c r="A2053" s="1" t="str">
        <f>IFERROR(VLOOKUP(2051,非表示_作業シート!$C:$K,7,FALSE),"")</f>
        <v/>
      </c>
      <c r="B2053" s="1" t="str">
        <f>IFERROR(VLOOKUP(2051,非表示_作業シート!$C:$M,10,FALSE),"")</f>
        <v/>
      </c>
      <c r="C2053" s="1" t="str">
        <f>IFERROR(VLOOKUP(2051,非表示_作業シート!$C:$M,11,FALSE),"")</f>
        <v/>
      </c>
      <c r="D2053" s="20" t="str">
        <f>IFERROR(VLOOKUP(2051,非表示_作業シート!$C:$M,9,FALSE),"")</f>
        <v/>
      </c>
    </row>
    <row r="2054" spans="1:4" x14ac:dyDescent="0.2">
      <c r="A2054" s="1" t="str">
        <f>IFERROR(VLOOKUP(2052,非表示_作業シート!$C:$K,7,FALSE),"")</f>
        <v/>
      </c>
      <c r="B2054" s="1" t="str">
        <f>IFERROR(VLOOKUP(2052,非表示_作業シート!$C:$M,10,FALSE),"")</f>
        <v/>
      </c>
      <c r="C2054" s="1" t="str">
        <f>IFERROR(VLOOKUP(2052,非表示_作業シート!$C:$M,11,FALSE),"")</f>
        <v/>
      </c>
      <c r="D2054" s="20" t="str">
        <f>IFERROR(VLOOKUP(2052,非表示_作業シート!$C:$M,9,FALSE),"")</f>
        <v/>
      </c>
    </row>
    <row r="2055" spans="1:4" x14ac:dyDescent="0.2">
      <c r="A2055" s="1" t="str">
        <f>IFERROR(VLOOKUP(2053,非表示_作業シート!$C:$K,7,FALSE),"")</f>
        <v/>
      </c>
      <c r="B2055" s="1" t="str">
        <f>IFERROR(VLOOKUP(2053,非表示_作業シート!$C:$M,10,FALSE),"")</f>
        <v/>
      </c>
      <c r="C2055" s="1" t="str">
        <f>IFERROR(VLOOKUP(2053,非表示_作業シート!$C:$M,11,FALSE),"")</f>
        <v/>
      </c>
      <c r="D2055" s="20" t="str">
        <f>IFERROR(VLOOKUP(2053,非表示_作業シート!$C:$M,9,FALSE),"")</f>
        <v/>
      </c>
    </row>
    <row r="2056" spans="1:4" x14ac:dyDescent="0.2">
      <c r="A2056" s="1" t="str">
        <f>IFERROR(VLOOKUP(2054,非表示_作業シート!$C:$K,7,FALSE),"")</f>
        <v/>
      </c>
      <c r="B2056" s="1" t="str">
        <f>IFERROR(VLOOKUP(2054,非表示_作業シート!$C:$M,10,FALSE),"")</f>
        <v/>
      </c>
      <c r="C2056" s="1" t="str">
        <f>IFERROR(VLOOKUP(2054,非表示_作業シート!$C:$M,11,FALSE),"")</f>
        <v/>
      </c>
      <c r="D2056" s="20" t="str">
        <f>IFERROR(VLOOKUP(2054,非表示_作業シート!$C:$M,9,FALSE),"")</f>
        <v/>
      </c>
    </row>
    <row r="2057" spans="1:4" x14ac:dyDescent="0.2">
      <c r="A2057" s="1" t="str">
        <f>IFERROR(VLOOKUP(2055,非表示_作業シート!$C:$K,7,FALSE),"")</f>
        <v/>
      </c>
      <c r="B2057" s="1" t="str">
        <f>IFERROR(VLOOKUP(2055,非表示_作業シート!$C:$M,10,FALSE),"")</f>
        <v/>
      </c>
      <c r="C2057" s="1" t="str">
        <f>IFERROR(VLOOKUP(2055,非表示_作業シート!$C:$M,11,FALSE),"")</f>
        <v/>
      </c>
      <c r="D2057" s="20" t="str">
        <f>IFERROR(VLOOKUP(2055,非表示_作業シート!$C:$M,9,FALSE),"")</f>
        <v/>
      </c>
    </row>
    <row r="2058" spans="1:4" x14ac:dyDescent="0.2">
      <c r="A2058" s="1" t="str">
        <f>IFERROR(VLOOKUP(2056,非表示_作業シート!$C:$K,7,FALSE),"")</f>
        <v/>
      </c>
      <c r="B2058" s="1" t="str">
        <f>IFERROR(VLOOKUP(2056,非表示_作業シート!$C:$M,10,FALSE),"")</f>
        <v/>
      </c>
      <c r="C2058" s="1" t="str">
        <f>IFERROR(VLOOKUP(2056,非表示_作業シート!$C:$M,11,FALSE),"")</f>
        <v/>
      </c>
      <c r="D2058" s="20" t="str">
        <f>IFERROR(VLOOKUP(2056,非表示_作業シート!$C:$M,9,FALSE),"")</f>
        <v/>
      </c>
    </row>
    <row r="2059" spans="1:4" x14ac:dyDescent="0.2">
      <c r="A2059" s="1" t="str">
        <f>IFERROR(VLOOKUP(2057,非表示_作業シート!$C:$K,7,FALSE),"")</f>
        <v/>
      </c>
      <c r="B2059" s="1" t="str">
        <f>IFERROR(VLOOKUP(2057,非表示_作業シート!$C:$M,10,FALSE),"")</f>
        <v/>
      </c>
      <c r="C2059" s="1" t="str">
        <f>IFERROR(VLOOKUP(2057,非表示_作業シート!$C:$M,11,FALSE),"")</f>
        <v/>
      </c>
      <c r="D2059" s="20" t="str">
        <f>IFERROR(VLOOKUP(2057,非表示_作業シート!$C:$M,9,FALSE),"")</f>
        <v/>
      </c>
    </row>
    <row r="2060" spans="1:4" x14ac:dyDescent="0.2">
      <c r="A2060" s="1" t="str">
        <f>IFERROR(VLOOKUP(2058,非表示_作業シート!$C:$K,7,FALSE),"")</f>
        <v/>
      </c>
      <c r="B2060" s="1" t="str">
        <f>IFERROR(VLOOKUP(2058,非表示_作業シート!$C:$M,10,FALSE),"")</f>
        <v/>
      </c>
      <c r="C2060" s="1" t="str">
        <f>IFERROR(VLOOKUP(2058,非表示_作業シート!$C:$M,11,FALSE),"")</f>
        <v/>
      </c>
      <c r="D2060" s="20" t="str">
        <f>IFERROR(VLOOKUP(2058,非表示_作業シート!$C:$M,9,FALSE),"")</f>
        <v/>
      </c>
    </row>
    <row r="2061" spans="1:4" x14ac:dyDescent="0.2">
      <c r="A2061" s="1" t="str">
        <f>IFERROR(VLOOKUP(2059,非表示_作業シート!$C:$K,7,FALSE),"")</f>
        <v/>
      </c>
      <c r="B2061" s="1" t="str">
        <f>IFERROR(VLOOKUP(2059,非表示_作業シート!$C:$M,10,FALSE),"")</f>
        <v/>
      </c>
      <c r="C2061" s="1" t="str">
        <f>IFERROR(VLOOKUP(2059,非表示_作業シート!$C:$M,11,FALSE),"")</f>
        <v/>
      </c>
      <c r="D2061" s="20" t="str">
        <f>IFERROR(VLOOKUP(2059,非表示_作業シート!$C:$M,9,FALSE),"")</f>
        <v/>
      </c>
    </row>
    <row r="2062" spans="1:4" x14ac:dyDescent="0.2">
      <c r="A2062" s="1" t="str">
        <f>IFERROR(VLOOKUP(2060,非表示_作業シート!$C:$K,7,FALSE),"")</f>
        <v/>
      </c>
      <c r="B2062" s="1" t="str">
        <f>IFERROR(VLOOKUP(2060,非表示_作業シート!$C:$M,10,FALSE),"")</f>
        <v/>
      </c>
      <c r="C2062" s="1" t="str">
        <f>IFERROR(VLOOKUP(2060,非表示_作業シート!$C:$M,11,FALSE),"")</f>
        <v/>
      </c>
      <c r="D2062" s="20" t="str">
        <f>IFERROR(VLOOKUP(2060,非表示_作業シート!$C:$M,9,FALSE),"")</f>
        <v/>
      </c>
    </row>
    <row r="2063" spans="1:4" x14ac:dyDescent="0.2">
      <c r="A2063" s="1" t="str">
        <f>IFERROR(VLOOKUP(2061,非表示_作業シート!$C:$K,7,FALSE),"")</f>
        <v/>
      </c>
      <c r="B2063" s="1" t="str">
        <f>IFERROR(VLOOKUP(2061,非表示_作業シート!$C:$M,10,FALSE),"")</f>
        <v/>
      </c>
      <c r="C2063" s="1" t="str">
        <f>IFERROR(VLOOKUP(2061,非表示_作業シート!$C:$M,11,FALSE),"")</f>
        <v/>
      </c>
      <c r="D2063" s="20" t="str">
        <f>IFERROR(VLOOKUP(2061,非表示_作業シート!$C:$M,9,FALSE),"")</f>
        <v/>
      </c>
    </row>
    <row r="2064" spans="1:4" x14ac:dyDescent="0.2">
      <c r="A2064" s="1" t="str">
        <f>IFERROR(VLOOKUP(2062,非表示_作業シート!$C:$K,7,FALSE),"")</f>
        <v/>
      </c>
      <c r="B2064" s="1" t="str">
        <f>IFERROR(VLOOKUP(2062,非表示_作業シート!$C:$M,10,FALSE),"")</f>
        <v/>
      </c>
      <c r="C2064" s="1" t="str">
        <f>IFERROR(VLOOKUP(2062,非表示_作業シート!$C:$M,11,FALSE),"")</f>
        <v/>
      </c>
      <c r="D2064" s="20" t="str">
        <f>IFERROR(VLOOKUP(2062,非表示_作業シート!$C:$M,9,FALSE),"")</f>
        <v/>
      </c>
    </row>
    <row r="2065" spans="1:4" x14ac:dyDescent="0.2">
      <c r="A2065" s="1" t="str">
        <f>IFERROR(VLOOKUP(2063,非表示_作業シート!$C:$K,7,FALSE),"")</f>
        <v/>
      </c>
      <c r="B2065" s="1" t="str">
        <f>IFERROR(VLOOKUP(2063,非表示_作業シート!$C:$M,10,FALSE),"")</f>
        <v/>
      </c>
      <c r="C2065" s="1" t="str">
        <f>IFERROR(VLOOKUP(2063,非表示_作業シート!$C:$M,11,FALSE),"")</f>
        <v/>
      </c>
      <c r="D2065" s="20" t="str">
        <f>IFERROR(VLOOKUP(2063,非表示_作業シート!$C:$M,9,FALSE),"")</f>
        <v/>
      </c>
    </row>
    <row r="2066" spans="1:4" x14ac:dyDescent="0.2">
      <c r="A2066" s="1" t="str">
        <f>IFERROR(VLOOKUP(2064,非表示_作業シート!$C:$K,7,FALSE),"")</f>
        <v/>
      </c>
      <c r="B2066" s="1" t="str">
        <f>IFERROR(VLOOKUP(2064,非表示_作業シート!$C:$M,10,FALSE),"")</f>
        <v/>
      </c>
      <c r="C2066" s="1" t="str">
        <f>IFERROR(VLOOKUP(2064,非表示_作業シート!$C:$M,11,FALSE),"")</f>
        <v/>
      </c>
      <c r="D2066" s="20" t="str">
        <f>IFERROR(VLOOKUP(2064,非表示_作業シート!$C:$M,9,FALSE),"")</f>
        <v/>
      </c>
    </row>
    <row r="2067" spans="1:4" x14ac:dyDescent="0.2">
      <c r="A2067" s="1" t="str">
        <f>IFERROR(VLOOKUP(2065,非表示_作業シート!$C:$K,7,FALSE),"")</f>
        <v/>
      </c>
      <c r="B2067" s="1" t="str">
        <f>IFERROR(VLOOKUP(2065,非表示_作業シート!$C:$M,10,FALSE),"")</f>
        <v/>
      </c>
      <c r="C2067" s="1" t="str">
        <f>IFERROR(VLOOKUP(2065,非表示_作業シート!$C:$M,11,FALSE),"")</f>
        <v/>
      </c>
      <c r="D2067" s="20" t="str">
        <f>IFERROR(VLOOKUP(2065,非表示_作業シート!$C:$M,9,FALSE),"")</f>
        <v/>
      </c>
    </row>
    <row r="2068" spans="1:4" x14ac:dyDescent="0.2">
      <c r="A2068" s="1" t="str">
        <f>IFERROR(VLOOKUP(2066,非表示_作業シート!$C:$K,7,FALSE),"")</f>
        <v/>
      </c>
      <c r="B2068" s="1" t="str">
        <f>IFERROR(VLOOKUP(2066,非表示_作業シート!$C:$M,10,FALSE),"")</f>
        <v/>
      </c>
      <c r="C2068" s="1" t="str">
        <f>IFERROR(VLOOKUP(2066,非表示_作業シート!$C:$M,11,FALSE),"")</f>
        <v/>
      </c>
      <c r="D2068" s="20" t="str">
        <f>IFERROR(VLOOKUP(2066,非表示_作業シート!$C:$M,9,FALSE),"")</f>
        <v/>
      </c>
    </row>
    <row r="2069" spans="1:4" x14ac:dyDescent="0.2">
      <c r="A2069" s="1" t="str">
        <f>IFERROR(VLOOKUP(2067,非表示_作業シート!$C:$K,7,FALSE),"")</f>
        <v/>
      </c>
      <c r="B2069" s="1" t="str">
        <f>IFERROR(VLOOKUP(2067,非表示_作業シート!$C:$M,10,FALSE),"")</f>
        <v/>
      </c>
      <c r="C2069" s="1" t="str">
        <f>IFERROR(VLOOKUP(2067,非表示_作業シート!$C:$M,11,FALSE),"")</f>
        <v/>
      </c>
      <c r="D2069" s="20" t="str">
        <f>IFERROR(VLOOKUP(2067,非表示_作業シート!$C:$M,9,FALSE),"")</f>
        <v/>
      </c>
    </row>
    <row r="2070" spans="1:4" x14ac:dyDescent="0.2">
      <c r="A2070" s="1" t="str">
        <f>IFERROR(VLOOKUP(2068,非表示_作業シート!$C:$K,7,FALSE),"")</f>
        <v/>
      </c>
      <c r="B2070" s="1" t="str">
        <f>IFERROR(VLOOKUP(2068,非表示_作業シート!$C:$M,10,FALSE),"")</f>
        <v/>
      </c>
      <c r="C2070" s="1" t="str">
        <f>IFERROR(VLOOKUP(2068,非表示_作業シート!$C:$M,11,FALSE),"")</f>
        <v/>
      </c>
      <c r="D2070" s="20" t="str">
        <f>IFERROR(VLOOKUP(2068,非表示_作業シート!$C:$M,9,FALSE),"")</f>
        <v/>
      </c>
    </row>
    <row r="2071" spans="1:4" x14ac:dyDescent="0.2">
      <c r="A2071" s="1" t="str">
        <f>IFERROR(VLOOKUP(2069,非表示_作業シート!$C:$K,7,FALSE),"")</f>
        <v/>
      </c>
      <c r="B2071" s="1" t="str">
        <f>IFERROR(VLOOKUP(2069,非表示_作業シート!$C:$M,10,FALSE),"")</f>
        <v/>
      </c>
      <c r="C2071" s="1" t="str">
        <f>IFERROR(VLOOKUP(2069,非表示_作業シート!$C:$M,11,FALSE),"")</f>
        <v/>
      </c>
      <c r="D2071" s="20" t="str">
        <f>IFERROR(VLOOKUP(2069,非表示_作業シート!$C:$M,9,FALSE),"")</f>
        <v/>
      </c>
    </row>
    <row r="2072" spans="1:4" x14ac:dyDescent="0.2">
      <c r="A2072" s="1" t="str">
        <f>IFERROR(VLOOKUP(2070,非表示_作業シート!$C:$K,7,FALSE),"")</f>
        <v/>
      </c>
      <c r="B2072" s="1" t="str">
        <f>IFERROR(VLOOKUP(2070,非表示_作業シート!$C:$M,10,FALSE),"")</f>
        <v/>
      </c>
      <c r="C2072" s="1" t="str">
        <f>IFERROR(VLOOKUP(2070,非表示_作業シート!$C:$M,11,FALSE),"")</f>
        <v/>
      </c>
      <c r="D2072" s="20" t="str">
        <f>IFERROR(VLOOKUP(2070,非表示_作業シート!$C:$M,9,FALSE),"")</f>
        <v/>
      </c>
    </row>
    <row r="2073" spans="1:4" x14ac:dyDescent="0.2">
      <c r="A2073" s="1" t="str">
        <f>IFERROR(VLOOKUP(2071,非表示_作業シート!$C:$K,7,FALSE),"")</f>
        <v/>
      </c>
      <c r="B2073" s="1" t="str">
        <f>IFERROR(VLOOKUP(2071,非表示_作業シート!$C:$M,10,FALSE),"")</f>
        <v/>
      </c>
      <c r="C2073" s="1" t="str">
        <f>IFERROR(VLOOKUP(2071,非表示_作業シート!$C:$M,11,FALSE),"")</f>
        <v/>
      </c>
      <c r="D2073" s="20" t="str">
        <f>IFERROR(VLOOKUP(2071,非表示_作業シート!$C:$M,9,FALSE),"")</f>
        <v/>
      </c>
    </row>
    <row r="2074" spans="1:4" x14ac:dyDescent="0.2">
      <c r="A2074" s="1" t="str">
        <f>IFERROR(VLOOKUP(2072,非表示_作業シート!$C:$K,7,FALSE),"")</f>
        <v/>
      </c>
      <c r="B2074" s="1" t="str">
        <f>IFERROR(VLOOKUP(2072,非表示_作業シート!$C:$M,10,FALSE),"")</f>
        <v/>
      </c>
      <c r="C2074" s="1" t="str">
        <f>IFERROR(VLOOKUP(2072,非表示_作業シート!$C:$M,11,FALSE),"")</f>
        <v/>
      </c>
      <c r="D2074" s="20" t="str">
        <f>IFERROR(VLOOKUP(2072,非表示_作業シート!$C:$M,9,FALSE),"")</f>
        <v/>
      </c>
    </row>
    <row r="2075" spans="1:4" x14ac:dyDescent="0.2">
      <c r="A2075" s="1" t="str">
        <f>IFERROR(VLOOKUP(2073,非表示_作業シート!$C:$K,7,FALSE),"")</f>
        <v/>
      </c>
      <c r="B2075" s="1" t="str">
        <f>IFERROR(VLOOKUP(2073,非表示_作業シート!$C:$M,10,FALSE),"")</f>
        <v/>
      </c>
      <c r="C2075" s="1" t="str">
        <f>IFERROR(VLOOKUP(2073,非表示_作業シート!$C:$M,11,FALSE),"")</f>
        <v/>
      </c>
      <c r="D2075" s="20" t="str">
        <f>IFERROR(VLOOKUP(2073,非表示_作業シート!$C:$M,9,FALSE),"")</f>
        <v/>
      </c>
    </row>
    <row r="2076" spans="1:4" x14ac:dyDescent="0.2">
      <c r="A2076" s="1" t="str">
        <f>IFERROR(VLOOKUP(2074,非表示_作業シート!$C:$K,7,FALSE),"")</f>
        <v/>
      </c>
      <c r="B2076" s="1" t="str">
        <f>IFERROR(VLOOKUP(2074,非表示_作業シート!$C:$M,10,FALSE),"")</f>
        <v/>
      </c>
      <c r="C2076" s="1" t="str">
        <f>IFERROR(VLOOKUP(2074,非表示_作業シート!$C:$M,11,FALSE),"")</f>
        <v/>
      </c>
      <c r="D2076" s="20" t="str">
        <f>IFERROR(VLOOKUP(2074,非表示_作業シート!$C:$M,9,FALSE),"")</f>
        <v/>
      </c>
    </row>
    <row r="2077" spans="1:4" x14ac:dyDescent="0.2">
      <c r="A2077" s="1" t="str">
        <f>IFERROR(VLOOKUP(2075,非表示_作業シート!$C:$K,7,FALSE),"")</f>
        <v/>
      </c>
      <c r="B2077" s="1" t="str">
        <f>IFERROR(VLOOKUP(2075,非表示_作業シート!$C:$M,10,FALSE),"")</f>
        <v/>
      </c>
      <c r="C2077" s="1" t="str">
        <f>IFERROR(VLOOKUP(2075,非表示_作業シート!$C:$M,11,FALSE),"")</f>
        <v/>
      </c>
      <c r="D2077" s="20" t="str">
        <f>IFERROR(VLOOKUP(2075,非表示_作業シート!$C:$M,9,FALSE),"")</f>
        <v/>
      </c>
    </row>
    <row r="2078" spans="1:4" x14ac:dyDescent="0.2">
      <c r="A2078" s="1" t="str">
        <f>IFERROR(VLOOKUP(2076,非表示_作業シート!$C:$K,7,FALSE),"")</f>
        <v/>
      </c>
      <c r="B2078" s="1" t="str">
        <f>IFERROR(VLOOKUP(2076,非表示_作業シート!$C:$M,10,FALSE),"")</f>
        <v/>
      </c>
      <c r="C2078" s="1" t="str">
        <f>IFERROR(VLOOKUP(2076,非表示_作業シート!$C:$M,11,FALSE),"")</f>
        <v/>
      </c>
      <c r="D2078" s="20" t="str">
        <f>IFERROR(VLOOKUP(2076,非表示_作業シート!$C:$M,9,FALSE),"")</f>
        <v/>
      </c>
    </row>
    <row r="2079" spans="1:4" x14ac:dyDescent="0.2">
      <c r="A2079" s="1" t="str">
        <f>IFERROR(VLOOKUP(2077,非表示_作業シート!$C:$K,7,FALSE),"")</f>
        <v/>
      </c>
      <c r="B2079" s="1" t="str">
        <f>IFERROR(VLOOKUP(2077,非表示_作業シート!$C:$M,10,FALSE),"")</f>
        <v/>
      </c>
      <c r="C2079" s="1" t="str">
        <f>IFERROR(VLOOKUP(2077,非表示_作業シート!$C:$M,11,FALSE),"")</f>
        <v/>
      </c>
      <c r="D2079" s="20" t="str">
        <f>IFERROR(VLOOKUP(2077,非表示_作業シート!$C:$M,9,FALSE),"")</f>
        <v/>
      </c>
    </row>
    <row r="2080" spans="1:4" x14ac:dyDescent="0.2">
      <c r="A2080" s="1" t="str">
        <f>IFERROR(VLOOKUP(2078,非表示_作業シート!$C:$K,7,FALSE),"")</f>
        <v/>
      </c>
      <c r="B2080" s="1" t="str">
        <f>IFERROR(VLOOKUP(2078,非表示_作業シート!$C:$M,10,FALSE),"")</f>
        <v/>
      </c>
      <c r="C2080" s="1" t="str">
        <f>IFERROR(VLOOKUP(2078,非表示_作業シート!$C:$M,11,FALSE),"")</f>
        <v/>
      </c>
      <c r="D2080" s="20" t="str">
        <f>IFERROR(VLOOKUP(2078,非表示_作業シート!$C:$M,9,FALSE),"")</f>
        <v/>
      </c>
    </row>
    <row r="2081" spans="1:4" x14ac:dyDescent="0.2">
      <c r="A2081" s="1" t="str">
        <f>IFERROR(VLOOKUP(2079,非表示_作業シート!$C:$K,7,FALSE),"")</f>
        <v/>
      </c>
      <c r="B2081" s="1" t="str">
        <f>IFERROR(VLOOKUP(2079,非表示_作業シート!$C:$M,10,FALSE),"")</f>
        <v/>
      </c>
      <c r="C2081" s="1" t="str">
        <f>IFERROR(VLOOKUP(2079,非表示_作業シート!$C:$M,11,FALSE),"")</f>
        <v/>
      </c>
      <c r="D2081" s="20" t="str">
        <f>IFERROR(VLOOKUP(2079,非表示_作業シート!$C:$M,9,FALSE),"")</f>
        <v/>
      </c>
    </row>
    <row r="2082" spans="1:4" x14ac:dyDescent="0.2">
      <c r="A2082" s="1" t="str">
        <f>IFERROR(VLOOKUP(2080,非表示_作業シート!$C:$K,7,FALSE),"")</f>
        <v/>
      </c>
      <c r="B2082" s="1" t="str">
        <f>IFERROR(VLOOKUP(2080,非表示_作業シート!$C:$M,10,FALSE),"")</f>
        <v/>
      </c>
      <c r="C2082" s="1" t="str">
        <f>IFERROR(VLOOKUP(2080,非表示_作業シート!$C:$M,11,FALSE),"")</f>
        <v/>
      </c>
      <c r="D2082" s="20" t="str">
        <f>IFERROR(VLOOKUP(2080,非表示_作業シート!$C:$M,9,FALSE),"")</f>
        <v/>
      </c>
    </row>
    <row r="2083" spans="1:4" x14ac:dyDescent="0.2">
      <c r="A2083" s="1" t="str">
        <f>IFERROR(VLOOKUP(2081,非表示_作業シート!$C:$K,7,FALSE),"")</f>
        <v/>
      </c>
      <c r="B2083" s="1" t="str">
        <f>IFERROR(VLOOKUP(2081,非表示_作業シート!$C:$M,10,FALSE),"")</f>
        <v/>
      </c>
      <c r="C2083" s="1" t="str">
        <f>IFERROR(VLOOKUP(2081,非表示_作業シート!$C:$M,11,FALSE),"")</f>
        <v/>
      </c>
      <c r="D2083" s="20" t="str">
        <f>IFERROR(VLOOKUP(2081,非表示_作業シート!$C:$M,9,FALSE),"")</f>
        <v/>
      </c>
    </row>
    <row r="2084" spans="1:4" x14ac:dyDescent="0.2">
      <c r="A2084" s="1" t="str">
        <f>IFERROR(VLOOKUP(2082,非表示_作業シート!$C:$K,7,FALSE),"")</f>
        <v/>
      </c>
      <c r="B2084" s="1" t="str">
        <f>IFERROR(VLOOKUP(2082,非表示_作業シート!$C:$M,10,FALSE),"")</f>
        <v/>
      </c>
      <c r="C2084" s="1" t="str">
        <f>IFERROR(VLOOKUP(2082,非表示_作業シート!$C:$M,11,FALSE),"")</f>
        <v/>
      </c>
      <c r="D2084" s="20" t="str">
        <f>IFERROR(VLOOKUP(2082,非表示_作業シート!$C:$M,9,FALSE),"")</f>
        <v/>
      </c>
    </row>
    <row r="2085" spans="1:4" x14ac:dyDescent="0.2">
      <c r="A2085" s="1" t="str">
        <f>IFERROR(VLOOKUP(2083,非表示_作業シート!$C:$K,7,FALSE),"")</f>
        <v/>
      </c>
      <c r="B2085" s="1" t="str">
        <f>IFERROR(VLOOKUP(2083,非表示_作業シート!$C:$M,10,FALSE),"")</f>
        <v/>
      </c>
      <c r="C2085" s="1" t="str">
        <f>IFERROR(VLOOKUP(2083,非表示_作業シート!$C:$M,11,FALSE),"")</f>
        <v/>
      </c>
      <c r="D2085" s="20" t="str">
        <f>IFERROR(VLOOKUP(2083,非表示_作業シート!$C:$M,9,FALSE),"")</f>
        <v/>
      </c>
    </row>
    <row r="2086" spans="1:4" x14ac:dyDescent="0.2">
      <c r="A2086" s="1" t="str">
        <f>IFERROR(VLOOKUP(2084,非表示_作業シート!$C:$K,7,FALSE),"")</f>
        <v/>
      </c>
      <c r="B2086" s="1" t="str">
        <f>IFERROR(VLOOKUP(2084,非表示_作業シート!$C:$M,10,FALSE),"")</f>
        <v/>
      </c>
      <c r="C2086" s="1" t="str">
        <f>IFERROR(VLOOKUP(2084,非表示_作業シート!$C:$M,11,FALSE),"")</f>
        <v/>
      </c>
      <c r="D2086" s="20" t="str">
        <f>IFERROR(VLOOKUP(2084,非表示_作業シート!$C:$M,9,FALSE),"")</f>
        <v/>
      </c>
    </row>
    <row r="2087" spans="1:4" x14ac:dyDescent="0.2">
      <c r="A2087" s="1" t="str">
        <f>IFERROR(VLOOKUP(2085,非表示_作業シート!$C:$K,7,FALSE),"")</f>
        <v/>
      </c>
      <c r="B2087" s="1" t="str">
        <f>IFERROR(VLOOKUP(2085,非表示_作業シート!$C:$M,10,FALSE),"")</f>
        <v/>
      </c>
      <c r="C2087" s="1" t="str">
        <f>IFERROR(VLOOKUP(2085,非表示_作業シート!$C:$M,11,FALSE),"")</f>
        <v/>
      </c>
      <c r="D2087" s="20" t="str">
        <f>IFERROR(VLOOKUP(2085,非表示_作業シート!$C:$M,9,FALSE),"")</f>
        <v/>
      </c>
    </row>
    <row r="2088" spans="1:4" x14ac:dyDescent="0.2">
      <c r="A2088" s="1" t="str">
        <f>IFERROR(VLOOKUP(2086,非表示_作業シート!$C:$K,7,FALSE),"")</f>
        <v/>
      </c>
      <c r="B2088" s="1" t="str">
        <f>IFERROR(VLOOKUP(2086,非表示_作業シート!$C:$M,10,FALSE),"")</f>
        <v/>
      </c>
      <c r="C2088" s="1" t="str">
        <f>IFERROR(VLOOKUP(2086,非表示_作業シート!$C:$M,11,FALSE),"")</f>
        <v/>
      </c>
      <c r="D2088" s="20" t="str">
        <f>IFERROR(VLOOKUP(2086,非表示_作業シート!$C:$M,9,FALSE),"")</f>
        <v/>
      </c>
    </row>
    <row r="2089" spans="1:4" x14ac:dyDescent="0.2">
      <c r="A2089" s="1" t="str">
        <f>IFERROR(VLOOKUP(2087,非表示_作業シート!$C:$K,7,FALSE),"")</f>
        <v/>
      </c>
      <c r="B2089" s="1" t="str">
        <f>IFERROR(VLOOKUP(2087,非表示_作業シート!$C:$M,10,FALSE),"")</f>
        <v/>
      </c>
      <c r="C2089" s="1" t="str">
        <f>IFERROR(VLOOKUP(2087,非表示_作業シート!$C:$M,11,FALSE),"")</f>
        <v/>
      </c>
      <c r="D2089" s="20" t="str">
        <f>IFERROR(VLOOKUP(2087,非表示_作業シート!$C:$M,9,FALSE),"")</f>
        <v/>
      </c>
    </row>
    <row r="2090" spans="1:4" x14ac:dyDescent="0.2">
      <c r="A2090" s="1" t="str">
        <f>IFERROR(VLOOKUP(2088,非表示_作業シート!$C:$K,7,FALSE),"")</f>
        <v/>
      </c>
      <c r="B2090" s="1" t="str">
        <f>IFERROR(VLOOKUP(2088,非表示_作業シート!$C:$M,10,FALSE),"")</f>
        <v/>
      </c>
      <c r="C2090" s="1" t="str">
        <f>IFERROR(VLOOKUP(2088,非表示_作業シート!$C:$M,11,FALSE),"")</f>
        <v/>
      </c>
      <c r="D2090" s="20" t="str">
        <f>IFERROR(VLOOKUP(2088,非表示_作業シート!$C:$M,9,FALSE),"")</f>
        <v/>
      </c>
    </row>
    <row r="2091" spans="1:4" x14ac:dyDescent="0.2">
      <c r="A2091" s="1" t="str">
        <f>IFERROR(VLOOKUP(2089,非表示_作業シート!$C:$K,7,FALSE),"")</f>
        <v/>
      </c>
      <c r="B2091" s="1" t="str">
        <f>IFERROR(VLOOKUP(2089,非表示_作業シート!$C:$M,10,FALSE),"")</f>
        <v/>
      </c>
      <c r="C2091" s="1" t="str">
        <f>IFERROR(VLOOKUP(2089,非表示_作業シート!$C:$M,11,FALSE),"")</f>
        <v/>
      </c>
      <c r="D2091" s="20" t="str">
        <f>IFERROR(VLOOKUP(2089,非表示_作業シート!$C:$M,9,FALSE),"")</f>
        <v/>
      </c>
    </row>
    <row r="2092" spans="1:4" x14ac:dyDescent="0.2">
      <c r="A2092" s="1" t="str">
        <f>IFERROR(VLOOKUP(2090,非表示_作業シート!$C:$K,7,FALSE),"")</f>
        <v/>
      </c>
      <c r="B2092" s="1" t="str">
        <f>IFERROR(VLOOKUP(2090,非表示_作業シート!$C:$M,10,FALSE),"")</f>
        <v/>
      </c>
      <c r="C2092" s="1" t="str">
        <f>IFERROR(VLOOKUP(2090,非表示_作業シート!$C:$M,11,FALSE),"")</f>
        <v/>
      </c>
      <c r="D2092" s="20" t="str">
        <f>IFERROR(VLOOKUP(2090,非表示_作業シート!$C:$M,9,FALSE),"")</f>
        <v/>
      </c>
    </row>
    <row r="2093" spans="1:4" x14ac:dyDescent="0.2">
      <c r="A2093" s="1" t="str">
        <f>IFERROR(VLOOKUP(2091,非表示_作業シート!$C:$K,7,FALSE),"")</f>
        <v/>
      </c>
      <c r="B2093" s="1" t="str">
        <f>IFERROR(VLOOKUP(2091,非表示_作業シート!$C:$M,10,FALSE),"")</f>
        <v/>
      </c>
      <c r="C2093" s="1" t="str">
        <f>IFERROR(VLOOKUP(2091,非表示_作業シート!$C:$M,11,FALSE),"")</f>
        <v/>
      </c>
      <c r="D2093" s="20" t="str">
        <f>IFERROR(VLOOKUP(2091,非表示_作業シート!$C:$M,9,FALSE),"")</f>
        <v/>
      </c>
    </row>
    <row r="2094" spans="1:4" x14ac:dyDescent="0.2">
      <c r="A2094" s="1" t="str">
        <f>IFERROR(VLOOKUP(2092,非表示_作業シート!$C:$K,7,FALSE),"")</f>
        <v/>
      </c>
      <c r="B2094" s="1" t="str">
        <f>IFERROR(VLOOKUP(2092,非表示_作業シート!$C:$M,10,FALSE),"")</f>
        <v/>
      </c>
      <c r="C2094" s="1" t="str">
        <f>IFERROR(VLOOKUP(2092,非表示_作業シート!$C:$M,11,FALSE),"")</f>
        <v/>
      </c>
      <c r="D2094" s="20" t="str">
        <f>IFERROR(VLOOKUP(2092,非表示_作業シート!$C:$M,9,FALSE),"")</f>
        <v/>
      </c>
    </row>
    <row r="2095" spans="1:4" x14ac:dyDescent="0.2">
      <c r="A2095" s="1" t="str">
        <f>IFERROR(VLOOKUP(2093,非表示_作業シート!$C:$K,7,FALSE),"")</f>
        <v/>
      </c>
      <c r="B2095" s="1" t="str">
        <f>IFERROR(VLOOKUP(2093,非表示_作業シート!$C:$M,10,FALSE),"")</f>
        <v/>
      </c>
      <c r="C2095" s="1" t="str">
        <f>IFERROR(VLOOKUP(2093,非表示_作業シート!$C:$M,11,FALSE),"")</f>
        <v/>
      </c>
      <c r="D2095" s="20" t="str">
        <f>IFERROR(VLOOKUP(2093,非表示_作業シート!$C:$M,9,FALSE),"")</f>
        <v/>
      </c>
    </row>
    <row r="2096" spans="1:4" x14ac:dyDescent="0.2">
      <c r="A2096" s="1" t="str">
        <f>IFERROR(VLOOKUP(2094,非表示_作業シート!$C:$K,7,FALSE),"")</f>
        <v/>
      </c>
      <c r="B2096" s="1" t="str">
        <f>IFERROR(VLOOKUP(2094,非表示_作業シート!$C:$M,10,FALSE),"")</f>
        <v/>
      </c>
      <c r="C2096" s="1" t="str">
        <f>IFERROR(VLOOKUP(2094,非表示_作業シート!$C:$M,11,FALSE),"")</f>
        <v/>
      </c>
      <c r="D2096" s="20" t="str">
        <f>IFERROR(VLOOKUP(2094,非表示_作業シート!$C:$M,9,FALSE),"")</f>
        <v/>
      </c>
    </row>
    <row r="2097" spans="1:4" x14ac:dyDescent="0.2">
      <c r="A2097" s="1" t="str">
        <f>IFERROR(VLOOKUP(2095,非表示_作業シート!$C:$K,7,FALSE),"")</f>
        <v/>
      </c>
      <c r="B2097" s="1" t="str">
        <f>IFERROR(VLOOKUP(2095,非表示_作業シート!$C:$M,10,FALSE),"")</f>
        <v/>
      </c>
      <c r="C2097" s="1" t="str">
        <f>IFERROR(VLOOKUP(2095,非表示_作業シート!$C:$M,11,FALSE),"")</f>
        <v/>
      </c>
      <c r="D2097" s="20" t="str">
        <f>IFERROR(VLOOKUP(2095,非表示_作業シート!$C:$M,9,FALSE),"")</f>
        <v/>
      </c>
    </row>
    <row r="2098" spans="1:4" x14ac:dyDescent="0.2">
      <c r="A2098" s="1" t="str">
        <f>IFERROR(VLOOKUP(2096,非表示_作業シート!$C:$K,7,FALSE),"")</f>
        <v/>
      </c>
      <c r="B2098" s="1" t="str">
        <f>IFERROR(VLOOKUP(2096,非表示_作業シート!$C:$M,10,FALSE),"")</f>
        <v/>
      </c>
      <c r="C2098" s="1" t="str">
        <f>IFERROR(VLOOKUP(2096,非表示_作業シート!$C:$M,11,FALSE),"")</f>
        <v/>
      </c>
      <c r="D2098" s="20" t="str">
        <f>IFERROR(VLOOKUP(2096,非表示_作業シート!$C:$M,9,FALSE),"")</f>
        <v/>
      </c>
    </row>
    <row r="2099" spans="1:4" x14ac:dyDescent="0.2">
      <c r="A2099" s="1" t="str">
        <f>IFERROR(VLOOKUP(2097,非表示_作業シート!$C:$K,7,FALSE),"")</f>
        <v/>
      </c>
      <c r="B2099" s="1" t="str">
        <f>IFERROR(VLOOKUP(2097,非表示_作業シート!$C:$M,10,FALSE),"")</f>
        <v/>
      </c>
      <c r="C2099" s="1" t="str">
        <f>IFERROR(VLOOKUP(2097,非表示_作業シート!$C:$M,11,FALSE),"")</f>
        <v/>
      </c>
      <c r="D2099" s="20" t="str">
        <f>IFERROR(VLOOKUP(2097,非表示_作業シート!$C:$M,9,FALSE),"")</f>
        <v/>
      </c>
    </row>
    <row r="2100" spans="1:4" x14ac:dyDescent="0.2">
      <c r="A2100" s="1" t="str">
        <f>IFERROR(VLOOKUP(2098,非表示_作業シート!$C:$K,7,FALSE),"")</f>
        <v/>
      </c>
      <c r="B2100" s="1" t="str">
        <f>IFERROR(VLOOKUP(2098,非表示_作業シート!$C:$M,10,FALSE),"")</f>
        <v/>
      </c>
      <c r="C2100" s="1" t="str">
        <f>IFERROR(VLOOKUP(2098,非表示_作業シート!$C:$M,11,FALSE),"")</f>
        <v/>
      </c>
      <c r="D2100" s="20" t="str">
        <f>IFERROR(VLOOKUP(2098,非表示_作業シート!$C:$M,9,FALSE),"")</f>
        <v/>
      </c>
    </row>
    <row r="2101" spans="1:4" x14ac:dyDescent="0.2">
      <c r="A2101" s="1" t="str">
        <f>IFERROR(VLOOKUP(2099,非表示_作業シート!$C:$K,7,FALSE),"")</f>
        <v/>
      </c>
      <c r="B2101" s="1" t="str">
        <f>IFERROR(VLOOKUP(2099,非表示_作業シート!$C:$M,10,FALSE),"")</f>
        <v/>
      </c>
      <c r="C2101" s="1" t="str">
        <f>IFERROR(VLOOKUP(2099,非表示_作業シート!$C:$M,11,FALSE),"")</f>
        <v/>
      </c>
      <c r="D2101" s="20" t="str">
        <f>IFERROR(VLOOKUP(2099,非表示_作業シート!$C:$M,9,FALSE),"")</f>
        <v/>
      </c>
    </row>
    <row r="2102" spans="1:4" x14ac:dyDescent="0.2">
      <c r="A2102" s="1" t="str">
        <f>IFERROR(VLOOKUP(2100,非表示_作業シート!$C:$K,7,FALSE),"")</f>
        <v/>
      </c>
      <c r="B2102" s="1" t="str">
        <f>IFERROR(VLOOKUP(2100,非表示_作業シート!$C:$M,10,FALSE),"")</f>
        <v/>
      </c>
      <c r="C2102" s="1" t="str">
        <f>IFERROR(VLOOKUP(2100,非表示_作業シート!$C:$M,11,FALSE),"")</f>
        <v/>
      </c>
      <c r="D2102" s="20" t="str">
        <f>IFERROR(VLOOKUP(2100,非表示_作業シート!$C:$M,9,FALSE),"")</f>
        <v/>
      </c>
    </row>
    <row r="2103" spans="1:4" x14ac:dyDescent="0.2">
      <c r="A2103" s="1" t="str">
        <f>IFERROR(VLOOKUP(2101,非表示_作業シート!$C:$K,7,FALSE),"")</f>
        <v/>
      </c>
      <c r="B2103" s="1" t="str">
        <f>IFERROR(VLOOKUP(2101,非表示_作業シート!$C:$M,10,FALSE),"")</f>
        <v/>
      </c>
      <c r="C2103" s="1" t="str">
        <f>IFERROR(VLOOKUP(2101,非表示_作業シート!$C:$M,11,FALSE),"")</f>
        <v/>
      </c>
      <c r="D2103" s="20" t="str">
        <f>IFERROR(VLOOKUP(2101,非表示_作業シート!$C:$M,9,FALSE),"")</f>
        <v/>
      </c>
    </row>
    <row r="2104" spans="1:4" x14ac:dyDescent="0.2">
      <c r="A2104" s="1" t="str">
        <f>IFERROR(VLOOKUP(2102,非表示_作業シート!$C:$K,7,FALSE),"")</f>
        <v/>
      </c>
      <c r="B2104" s="1" t="str">
        <f>IFERROR(VLOOKUP(2102,非表示_作業シート!$C:$M,10,FALSE),"")</f>
        <v/>
      </c>
      <c r="C2104" s="1" t="str">
        <f>IFERROR(VLOOKUP(2102,非表示_作業シート!$C:$M,11,FALSE),"")</f>
        <v/>
      </c>
      <c r="D2104" s="20" t="str">
        <f>IFERROR(VLOOKUP(2102,非表示_作業シート!$C:$M,9,FALSE),"")</f>
        <v/>
      </c>
    </row>
    <row r="2105" spans="1:4" x14ac:dyDescent="0.2">
      <c r="A2105" s="1" t="str">
        <f>IFERROR(VLOOKUP(2103,非表示_作業シート!$C:$K,7,FALSE),"")</f>
        <v/>
      </c>
      <c r="B2105" s="1" t="str">
        <f>IFERROR(VLOOKUP(2103,非表示_作業シート!$C:$M,10,FALSE),"")</f>
        <v/>
      </c>
      <c r="C2105" s="1" t="str">
        <f>IFERROR(VLOOKUP(2103,非表示_作業シート!$C:$M,11,FALSE),"")</f>
        <v/>
      </c>
      <c r="D2105" s="20" t="str">
        <f>IFERROR(VLOOKUP(2103,非表示_作業シート!$C:$M,9,FALSE),"")</f>
        <v/>
      </c>
    </row>
    <row r="2106" spans="1:4" x14ac:dyDescent="0.2">
      <c r="A2106" s="1" t="str">
        <f>IFERROR(VLOOKUP(2104,非表示_作業シート!$C:$K,7,FALSE),"")</f>
        <v/>
      </c>
      <c r="B2106" s="1" t="str">
        <f>IFERROR(VLOOKUP(2104,非表示_作業シート!$C:$M,10,FALSE),"")</f>
        <v/>
      </c>
      <c r="C2106" s="1" t="str">
        <f>IFERROR(VLOOKUP(2104,非表示_作業シート!$C:$M,11,FALSE),"")</f>
        <v/>
      </c>
      <c r="D2106" s="20" t="str">
        <f>IFERROR(VLOOKUP(2104,非表示_作業シート!$C:$M,9,FALSE),"")</f>
        <v/>
      </c>
    </row>
    <row r="2107" spans="1:4" x14ac:dyDescent="0.2">
      <c r="A2107" s="1" t="str">
        <f>IFERROR(VLOOKUP(2105,非表示_作業シート!$C:$K,7,FALSE),"")</f>
        <v/>
      </c>
      <c r="B2107" s="1" t="str">
        <f>IFERROR(VLOOKUP(2105,非表示_作業シート!$C:$M,10,FALSE),"")</f>
        <v/>
      </c>
      <c r="C2107" s="1" t="str">
        <f>IFERROR(VLOOKUP(2105,非表示_作業シート!$C:$M,11,FALSE),"")</f>
        <v/>
      </c>
      <c r="D2107" s="20" t="str">
        <f>IFERROR(VLOOKUP(2105,非表示_作業シート!$C:$M,9,FALSE),"")</f>
        <v/>
      </c>
    </row>
    <row r="2108" spans="1:4" x14ac:dyDescent="0.2">
      <c r="A2108" s="1" t="str">
        <f>IFERROR(VLOOKUP(2106,非表示_作業シート!$C:$K,7,FALSE),"")</f>
        <v/>
      </c>
      <c r="B2108" s="1" t="str">
        <f>IFERROR(VLOOKUP(2106,非表示_作業シート!$C:$M,10,FALSE),"")</f>
        <v/>
      </c>
      <c r="C2108" s="1" t="str">
        <f>IFERROR(VLOOKUP(2106,非表示_作業シート!$C:$M,11,FALSE),"")</f>
        <v/>
      </c>
      <c r="D2108" s="20" t="str">
        <f>IFERROR(VLOOKUP(2106,非表示_作業シート!$C:$M,9,FALSE),"")</f>
        <v/>
      </c>
    </row>
    <row r="2109" spans="1:4" x14ac:dyDescent="0.2">
      <c r="A2109" s="1" t="str">
        <f>IFERROR(VLOOKUP(2107,非表示_作業シート!$C:$K,7,FALSE),"")</f>
        <v/>
      </c>
      <c r="B2109" s="1" t="str">
        <f>IFERROR(VLOOKUP(2107,非表示_作業シート!$C:$M,10,FALSE),"")</f>
        <v/>
      </c>
      <c r="C2109" s="1" t="str">
        <f>IFERROR(VLOOKUP(2107,非表示_作業シート!$C:$M,11,FALSE),"")</f>
        <v/>
      </c>
      <c r="D2109" s="20" t="str">
        <f>IFERROR(VLOOKUP(2107,非表示_作業シート!$C:$M,9,FALSE),"")</f>
        <v/>
      </c>
    </row>
    <row r="2110" spans="1:4" x14ac:dyDescent="0.2">
      <c r="A2110" s="1" t="str">
        <f>IFERROR(VLOOKUP(2108,非表示_作業シート!$C:$K,7,FALSE),"")</f>
        <v/>
      </c>
      <c r="B2110" s="1" t="str">
        <f>IFERROR(VLOOKUP(2108,非表示_作業シート!$C:$M,10,FALSE),"")</f>
        <v/>
      </c>
      <c r="C2110" s="1" t="str">
        <f>IFERROR(VLOOKUP(2108,非表示_作業シート!$C:$M,11,FALSE),"")</f>
        <v/>
      </c>
      <c r="D2110" s="20" t="str">
        <f>IFERROR(VLOOKUP(2108,非表示_作業シート!$C:$M,9,FALSE),"")</f>
        <v/>
      </c>
    </row>
    <row r="2111" spans="1:4" x14ac:dyDescent="0.2">
      <c r="A2111" s="1" t="str">
        <f>IFERROR(VLOOKUP(2109,非表示_作業シート!$C:$K,7,FALSE),"")</f>
        <v/>
      </c>
      <c r="B2111" s="1" t="str">
        <f>IFERROR(VLOOKUP(2109,非表示_作業シート!$C:$M,10,FALSE),"")</f>
        <v/>
      </c>
      <c r="C2111" s="1" t="str">
        <f>IFERROR(VLOOKUP(2109,非表示_作業シート!$C:$M,11,FALSE),"")</f>
        <v/>
      </c>
      <c r="D2111" s="20" t="str">
        <f>IFERROR(VLOOKUP(2109,非表示_作業シート!$C:$M,9,FALSE),"")</f>
        <v/>
      </c>
    </row>
    <row r="2112" spans="1:4" x14ac:dyDescent="0.2">
      <c r="A2112" s="1" t="str">
        <f>IFERROR(VLOOKUP(2110,非表示_作業シート!$C:$K,7,FALSE),"")</f>
        <v/>
      </c>
      <c r="B2112" s="1" t="str">
        <f>IFERROR(VLOOKUP(2110,非表示_作業シート!$C:$M,10,FALSE),"")</f>
        <v/>
      </c>
      <c r="C2112" s="1" t="str">
        <f>IFERROR(VLOOKUP(2110,非表示_作業シート!$C:$M,11,FALSE),"")</f>
        <v/>
      </c>
      <c r="D2112" s="20" t="str">
        <f>IFERROR(VLOOKUP(2110,非表示_作業シート!$C:$M,9,FALSE),"")</f>
        <v/>
      </c>
    </row>
    <row r="2113" spans="1:4" x14ac:dyDescent="0.2">
      <c r="A2113" s="1" t="str">
        <f>IFERROR(VLOOKUP(2111,非表示_作業シート!$C:$K,7,FALSE),"")</f>
        <v/>
      </c>
      <c r="B2113" s="1" t="str">
        <f>IFERROR(VLOOKUP(2111,非表示_作業シート!$C:$M,10,FALSE),"")</f>
        <v/>
      </c>
      <c r="C2113" s="1" t="str">
        <f>IFERROR(VLOOKUP(2111,非表示_作業シート!$C:$M,11,FALSE),"")</f>
        <v/>
      </c>
      <c r="D2113" s="20" t="str">
        <f>IFERROR(VLOOKUP(2111,非表示_作業シート!$C:$M,9,FALSE),"")</f>
        <v/>
      </c>
    </row>
    <row r="2114" spans="1:4" x14ac:dyDescent="0.2">
      <c r="A2114" s="1" t="str">
        <f>IFERROR(VLOOKUP(2112,非表示_作業シート!$C:$K,7,FALSE),"")</f>
        <v/>
      </c>
      <c r="B2114" s="1" t="str">
        <f>IFERROR(VLOOKUP(2112,非表示_作業シート!$C:$M,10,FALSE),"")</f>
        <v/>
      </c>
      <c r="C2114" s="1" t="str">
        <f>IFERROR(VLOOKUP(2112,非表示_作業シート!$C:$M,11,FALSE),"")</f>
        <v/>
      </c>
      <c r="D2114" s="20" t="str">
        <f>IFERROR(VLOOKUP(2112,非表示_作業シート!$C:$M,9,FALSE),"")</f>
        <v/>
      </c>
    </row>
    <row r="2115" spans="1:4" x14ac:dyDescent="0.2">
      <c r="A2115" s="1" t="str">
        <f>IFERROR(VLOOKUP(2113,非表示_作業シート!$C:$K,7,FALSE),"")</f>
        <v/>
      </c>
      <c r="B2115" s="1" t="str">
        <f>IFERROR(VLOOKUP(2113,非表示_作業シート!$C:$M,10,FALSE),"")</f>
        <v/>
      </c>
      <c r="C2115" s="1" t="str">
        <f>IFERROR(VLOOKUP(2113,非表示_作業シート!$C:$M,11,FALSE),"")</f>
        <v/>
      </c>
      <c r="D2115" s="20" t="str">
        <f>IFERROR(VLOOKUP(2113,非表示_作業シート!$C:$M,9,FALSE),"")</f>
        <v/>
      </c>
    </row>
    <row r="2116" spans="1:4" x14ac:dyDescent="0.2">
      <c r="A2116" s="1" t="str">
        <f>IFERROR(VLOOKUP(2114,非表示_作業シート!$C:$K,7,FALSE),"")</f>
        <v/>
      </c>
      <c r="B2116" s="1" t="str">
        <f>IFERROR(VLOOKUP(2114,非表示_作業シート!$C:$M,10,FALSE),"")</f>
        <v/>
      </c>
      <c r="C2116" s="1" t="str">
        <f>IFERROR(VLOOKUP(2114,非表示_作業シート!$C:$M,11,FALSE),"")</f>
        <v/>
      </c>
      <c r="D2116" s="20" t="str">
        <f>IFERROR(VLOOKUP(2114,非表示_作業シート!$C:$M,9,FALSE),"")</f>
        <v/>
      </c>
    </row>
    <row r="2117" spans="1:4" x14ac:dyDescent="0.2">
      <c r="A2117" s="1" t="str">
        <f>IFERROR(VLOOKUP(2115,非表示_作業シート!$C:$K,7,FALSE),"")</f>
        <v/>
      </c>
      <c r="B2117" s="1" t="str">
        <f>IFERROR(VLOOKUP(2115,非表示_作業シート!$C:$M,10,FALSE),"")</f>
        <v/>
      </c>
      <c r="C2117" s="1" t="str">
        <f>IFERROR(VLOOKUP(2115,非表示_作業シート!$C:$M,11,FALSE),"")</f>
        <v/>
      </c>
      <c r="D2117" s="20" t="str">
        <f>IFERROR(VLOOKUP(2115,非表示_作業シート!$C:$M,9,FALSE),"")</f>
        <v/>
      </c>
    </row>
    <row r="2118" spans="1:4" x14ac:dyDescent="0.2">
      <c r="A2118" s="1" t="str">
        <f>IFERROR(VLOOKUP(2116,非表示_作業シート!$C:$K,7,FALSE),"")</f>
        <v/>
      </c>
      <c r="B2118" s="1" t="str">
        <f>IFERROR(VLOOKUP(2116,非表示_作業シート!$C:$M,10,FALSE),"")</f>
        <v/>
      </c>
      <c r="C2118" s="1" t="str">
        <f>IFERROR(VLOOKUP(2116,非表示_作業シート!$C:$M,11,FALSE),"")</f>
        <v/>
      </c>
      <c r="D2118" s="20" t="str">
        <f>IFERROR(VLOOKUP(2116,非表示_作業シート!$C:$M,9,FALSE),"")</f>
        <v/>
      </c>
    </row>
    <row r="2119" spans="1:4" x14ac:dyDescent="0.2">
      <c r="A2119" s="1" t="str">
        <f>IFERROR(VLOOKUP(2117,非表示_作業シート!$C:$K,7,FALSE),"")</f>
        <v/>
      </c>
      <c r="B2119" s="1" t="str">
        <f>IFERROR(VLOOKUP(2117,非表示_作業シート!$C:$M,10,FALSE),"")</f>
        <v/>
      </c>
      <c r="C2119" s="1" t="str">
        <f>IFERROR(VLOOKUP(2117,非表示_作業シート!$C:$M,11,FALSE),"")</f>
        <v/>
      </c>
      <c r="D2119" s="20" t="str">
        <f>IFERROR(VLOOKUP(2117,非表示_作業シート!$C:$M,9,FALSE),"")</f>
        <v/>
      </c>
    </row>
    <row r="2120" spans="1:4" x14ac:dyDescent="0.2">
      <c r="A2120" s="1" t="str">
        <f>IFERROR(VLOOKUP(2118,非表示_作業シート!$C:$K,7,FALSE),"")</f>
        <v/>
      </c>
      <c r="B2120" s="1" t="str">
        <f>IFERROR(VLOOKUP(2118,非表示_作業シート!$C:$M,10,FALSE),"")</f>
        <v/>
      </c>
      <c r="C2120" s="1" t="str">
        <f>IFERROR(VLOOKUP(2118,非表示_作業シート!$C:$M,11,FALSE),"")</f>
        <v/>
      </c>
      <c r="D2120" s="20" t="str">
        <f>IFERROR(VLOOKUP(2118,非表示_作業シート!$C:$M,9,FALSE),"")</f>
        <v/>
      </c>
    </row>
    <row r="2121" spans="1:4" x14ac:dyDescent="0.2">
      <c r="A2121" s="1" t="str">
        <f>IFERROR(VLOOKUP(2119,非表示_作業シート!$C:$K,7,FALSE),"")</f>
        <v/>
      </c>
      <c r="B2121" s="1" t="str">
        <f>IFERROR(VLOOKUP(2119,非表示_作業シート!$C:$M,10,FALSE),"")</f>
        <v/>
      </c>
      <c r="C2121" s="1" t="str">
        <f>IFERROR(VLOOKUP(2119,非表示_作業シート!$C:$M,11,FALSE),"")</f>
        <v/>
      </c>
      <c r="D2121" s="20" t="str">
        <f>IFERROR(VLOOKUP(2119,非表示_作業シート!$C:$M,9,FALSE),"")</f>
        <v/>
      </c>
    </row>
    <row r="2122" spans="1:4" x14ac:dyDescent="0.2">
      <c r="A2122" s="1" t="str">
        <f>IFERROR(VLOOKUP(2120,非表示_作業シート!$C:$K,7,FALSE),"")</f>
        <v/>
      </c>
      <c r="B2122" s="1" t="str">
        <f>IFERROR(VLOOKUP(2120,非表示_作業シート!$C:$M,10,FALSE),"")</f>
        <v/>
      </c>
      <c r="C2122" s="1" t="str">
        <f>IFERROR(VLOOKUP(2120,非表示_作業シート!$C:$M,11,FALSE),"")</f>
        <v/>
      </c>
      <c r="D2122" s="20" t="str">
        <f>IFERROR(VLOOKUP(2120,非表示_作業シート!$C:$M,9,FALSE),"")</f>
        <v/>
      </c>
    </row>
    <row r="2123" spans="1:4" x14ac:dyDescent="0.2">
      <c r="A2123" s="1" t="str">
        <f>IFERROR(VLOOKUP(2121,非表示_作業シート!$C:$K,7,FALSE),"")</f>
        <v/>
      </c>
      <c r="B2123" s="1" t="str">
        <f>IFERROR(VLOOKUP(2121,非表示_作業シート!$C:$M,10,FALSE),"")</f>
        <v/>
      </c>
      <c r="C2123" s="1" t="str">
        <f>IFERROR(VLOOKUP(2121,非表示_作業シート!$C:$M,11,FALSE),"")</f>
        <v/>
      </c>
      <c r="D2123" s="20" t="str">
        <f>IFERROR(VLOOKUP(2121,非表示_作業シート!$C:$M,9,FALSE),"")</f>
        <v/>
      </c>
    </row>
    <row r="2124" spans="1:4" x14ac:dyDescent="0.2">
      <c r="A2124" s="1" t="str">
        <f>IFERROR(VLOOKUP(2122,非表示_作業シート!$C:$K,7,FALSE),"")</f>
        <v/>
      </c>
      <c r="B2124" s="1" t="str">
        <f>IFERROR(VLOOKUP(2122,非表示_作業シート!$C:$M,10,FALSE),"")</f>
        <v/>
      </c>
      <c r="C2124" s="1" t="str">
        <f>IFERROR(VLOOKUP(2122,非表示_作業シート!$C:$M,11,FALSE),"")</f>
        <v/>
      </c>
      <c r="D2124" s="20" t="str">
        <f>IFERROR(VLOOKUP(2122,非表示_作業シート!$C:$M,9,FALSE),"")</f>
        <v/>
      </c>
    </row>
    <row r="2125" spans="1:4" x14ac:dyDescent="0.2">
      <c r="A2125" s="1" t="str">
        <f>IFERROR(VLOOKUP(2123,非表示_作業シート!$C:$K,7,FALSE),"")</f>
        <v/>
      </c>
      <c r="B2125" s="1" t="str">
        <f>IFERROR(VLOOKUP(2123,非表示_作業シート!$C:$M,10,FALSE),"")</f>
        <v/>
      </c>
      <c r="C2125" s="1" t="str">
        <f>IFERROR(VLOOKUP(2123,非表示_作業シート!$C:$M,11,FALSE),"")</f>
        <v/>
      </c>
      <c r="D2125" s="20" t="str">
        <f>IFERROR(VLOOKUP(2123,非表示_作業シート!$C:$M,9,FALSE),"")</f>
        <v/>
      </c>
    </row>
    <row r="2126" spans="1:4" x14ac:dyDescent="0.2">
      <c r="A2126" s="1" t="str">
        <f>IFERROR(VLOOKUP(2124,非表示_作業シート!$C:$K,7,FALSE),"")</f>
        <v/>
      </c>
      <c r="B2126" s="1" t="str">
        <f>IFERROR(VLOOKUP(2124,非表示_作業シート!$C:$M,10,FALSE),"")</f>
        <v/>
      </c>
      <c r="C2126" s="1" t="str">
        <f>IFERROR(VLOOKUP(2124,非表示_作業シート!$C:$M,11,FALSE),"")</f>
        <v/>
      </c>
      <c r="D2126" s="20" t="str">
        <f>IFERROR(VLOOKUP(2124,非表示_作業シート!$C:$M,9,FALSE),"")</f>
        <v/>
      </c>
    </row>
    <row r="2127" spans="1:4" x14ac:dyDescent="0.2">
      <c r="A2127" s="1" t="str">
        <f>IFERROR(VLOOKUP(2125,非表示_作業シート!$C:$K,7,FALSE),"")</f>
        <v/>
      </c>
      <c r="B2127" s="1" t="str">
        <f>IFERROR(VLOOKUP(2125,非表示_作業シート!$C:$M,10,FALSE),"")</f>
        <v/>
      </c>
      <c r="C2127" s="1" t="str">
        <f>IFERROR(VLOOKUP(2125,非表示_作業シート!$C:$M,11,FALSE),"")</f>
        <v/>
      </c>
      <c r="D2127" s="20" t="str">
        <f>IFERROR(VLOOKUP(2125,非表示_作業シート!$C:$M,9,FALSE),"")</f>
        <v/>
      </c>
    </row>
    <row r="2128" spans="1:4" x14ac:dyDescent="0.2">
      <c r="A2128" s="1" t="str">
        <f>IFERROR(VLOOKUP(2126,非表示_作業シート!$C:$K,7,FALSE),"")</f>
        <v/>
      </c>
      <c r="B2128" s="1" t="str">
        <f>IFERROR(VLOOKUP(2126,非表示_作業シート!$C:$M,10,FALSE),"")</f>
        <v/>
      </c>
      <c r="C2128" s="1" t="str">
        <f>IFERROR(VLOOKUP(2126,非表示_作業シート!$C:$M,11,FALSE),"")</f>
        <v/>
      </c>
      <c r="D2128" s="20" t="str">
        <f>IFERROR(VLOOKUP(2126,非表示_作業シート!$C:$M,9,FALSE),"")</f>
        <v/>
      </c>
    </row>
    <row r="2129" spans="1:4" x14ac:dyDescent="0.2">
      <c r="A2129" s="1" t="str">
        <f>IFERROR(VLOOKUP(2127,非表示_作業シート!$C:$K,7,FALSE),"")</f>
        <v/>
      </c>
      <c r="B2129" s="1" t="str">
        <f>IFERROR(VLOOKUP(2127,非表示_作業シート!$C:$M,10,FALSE),"")</f>
        <v/>
      </c>
      <c r="C2129" s="1" t="str">
        <f>IFERROR(VLOOKUP(2127,非表示_作業シート!$C:$M,11,FALSE),"")</f>
        <v/>
      </c>
      <c r="D2129" s="20" t="str">
        <f>IFERROR(VLOOKUP(2127,非表示_作業シート!$C:$M,9,FALSE),"")</f>
        <v/>
      </c>
    </row>
    <row r="2130" spans="1:4" x14ac:dyDescent="0.2">
      <c r="A2130" s="1" t="str">
        <f>IFERROR(VLOOKUP(2128,非表示_作業シート!$C:$K,7,FALSE),"")</f>
        <v/>
      </c>
      <c r="B2130" s="1" t="str">
        <f>IFERROR(VLOOKUP(2128,非表示_作業シート!$C:$M,10,FALSE),"")</f>
        <v/>
      </c>
      <c r="C2130" s="1" t="str">
        <f>IFERROR(VLOOKUP(2128,非表示_作業シート!$C:$M,11,FALSE),"")</f>
        <v/>
      </c>
      <c r="D2130" s="20" t="str">
        <f>IFERROR(VLOOKUP(2128,非表示_作業シート!$C:$M,9,FALSE),"")</f>
        <v/>
      </c>
    </row>
    <row r="2131" spans="1:4" x14ac:dyDescent="0.2">
      <c r="A2131" s="1" t="str">
        <f>IFERROR(VLOOKUP(2129,非表示_作業シート!$C:$K,7,FALSE),"")</f>
        <v/>
      </c>
      <c r="B2131" s="1" t="str">
        <f>IFERROR(VLOOKUP(2129,非表示_作業シート!$C:$M,10,FALSE),"")</f>
        <v/>
      </c>
      <c r="C2131" s="1" t="str">
        <f>IFERROR(VLOOKUP(2129,非表示_作業シート!$C:$M,11,FALSE),"")</f>
        <v/>
      </c>
      <c r="D2131" s="20" t="str">
        <f>IFERROR(VLOOKUP(2129,非表示_作業シート!$C:$M,9,FALSE),"")</f>
        <v/>
      </c>
    </row>
    <row r="2132" spans="1:4" x14ac:dyDescent="0.2">
      <c r="A2132" s="1" t="str">
        <f>IFERROR(VLOOKUP(2130,非表示_作業シート!$C:$K,7,FALSE),"")</f>
        <v/>
      </c>
      <c r="B2132" s="1" t="str">
        <f>IFERROR(VLOOKUP(2130,非表示_作業シート!$C:$M,10,FALSE),"")</f>
        <v/>
      </c>
      <c r="C2132" s="1" t="str">
        <f>IFERROR(VLOOKUP(2130,非表示_作業シート!$C:$M,11,FALSE),"")</f>
        <v/>
      </c>
      <c r="D2132" s="20" t="str">
        <f>IFERROR(VLOOKUP(2130,非表示_作業シート!$C:$M,9,FALSE),"")</f>
        <v/>
      </c>
    </row>
    <row r="2133" spans="1:4" x14ac:dyDescent="0.2">
      <c r="A2133" s="1" t="str">
        <f>IFERROR(VLOOKUP(2131,非表示_作業シート!$C:$K,7,FALSE),"")</f>
        <v/>
      </c>
      <c r="B2133" s="1" t="str">
        <f>IFERROR(VLOOKUP(2131,非表示_作業シート!$C:$M,10,FALSE),"")</f>
        <v/>
      </c>
      <c r="C2133" s="1" t="str">
        <f>IFERROR(VLOOKUP(2131,非表示_作業シート!$C:$M,11,FALSE),"")</f>
        <v/>
      </c>
      <c r="D2133" s="20" t="str">
        <f>IFERROR(VLOOKUP(2131,非表示_作業シート!$C:$M,9,FALSE),"")</f>
        <v/>
      </c>
    </row>
    <row r="2134" spans="1:4" x14ac:dyDescent="0.2">
      <c r="A2134" s="1" t="str">
        <f>IFERROR(VLOOKUP(2132,非表示_作業シート!$C:$K,7,FALSE),"")</f>
        <v/>
      </c>
      <c r="B2134" s="1" t="str">
        <f>IFERROR(VLOOKUP(2132,非表示_作業シート!$C:$M,10,FALSE),"")</f>
        <v/>
      </c>
      <c r="C2134" s="1" t="str">
        <f>IFERROR(VLOOKUP(2132,非表示_作業シート!$C:$M,11,FALSE),"")</f>
        <v/>
      </c>
      <c r="D2134" s="20" t="str">
        <f>IFERROR(VLOOKUP(2132,非表示_作業シート!$C:$M,9,FALSE),"")</f>
        <v/>
      </c>
    </row>
    <row r="2135" spans="1:4" x14ac:dyDescent="0.2">
      <c r="A2135" s="1" t="str">
        <f>IFERROR(VLOOKUP(2133,非表示_作業シート!$C:$K,7,FALSE),"")</f>
        <v/>
      </c>
      <c r="B2135" s="1" t="str">
        <f>IFERROR(VLOOKUP(2133,非表示_作業シート!$C:$M,10,FALSE),"")</f>
        <v/>
      </c>
      <c r="C2135" s="1" t="str">
        <f>IFERROR(VLOOKUP(2133,非表示_作業シート!$C:$M,11,FALSE),"")</f>
        <v/>
      </c>
      <c r="D2135" s="20" t="str">
        <f>IFERROR(VLOOKUP(2133,非表示_作業シート!$C:$M,9,FALSE),"")</f>
        <v/>
      </c>
    </row>
    <row r="2136" spans="1:4" x14ac:dyDescent="0.2">
      <c r="A2136" s="1" t="str">
        <f>IFERROR(VLOOKUP(2134,非表示_作業シート!$C:$K,7,FALSE),"")</f>
        <v/>
      </c>
      <c r="B2136" s="1" t="str">
        <f>IFERROR(VLOOKUP(2134,非表示_作業シート!$C:$M,10,FALSE),"")</f>
        <v/>
      </c>
      <c r="C2136" s="1" t="str">
        <f>IFERROR(VLOOKUP(2134,非表示_作業シート!$C:$M,11,FALSE),"")</f>
        <v/>
      </c>
      <c r="D2136" s="20" t="str">
        <f>IFERROR(VLOOKUP(2134,非表示_作業シート!$C:$M,9,FALSE),"")</f>
        <v/>
      </c>
    </row>
    <row r="2137" spans="1:4" x14ac:dyDescent="0.2">
      <c r="A2137" s="1" t="str">
        <f>IFERROR(VLOOKUP(2135,非表示_作業シート!$C:$K,7,FALSE),"")</f>
        <v/>
      </c>
      <c r="B2137" s="1" t="str">
        <f>IFERROR(VLOOKUP(2135,非表示_作業シート!$C:$M,10,FALSE),"")</f>
        <v/>
      </c>
      <c r="C2137" s="1" t="str">
        <f>IFERROR(VLOOKUP(2135,非表示_作業シート!$C:$M,11,FALSE),"")</f>
        <v/>
      </c>
      <c r="D2137" s="20" t="str">
        <f>IFERROR(VLOOKUP(2135,非表示_作業シート!$C:$M,9,FALSE),"")</f>
        <v/>
      </c>
    </row>
    <row r="2138" spans="1:4" x14ac:dyDescent="0.2">
      <c r="A2138" s="1" t="str">
        <f>IFERROR(VLOOKUP(2136,非表示_作業シート!$C:$K,7,FALSE),"")</f>
        <v/>
      </c>
      <c r="B2138" s="1" t="str">
        <f>IFERROR(VLOOKUP(2136,非表示_作業シート!$C:$M,10,FALSE),"")</f>
        <v/>
      </c>
      <c r="C2138" s="1" t="str">
        <f>IFERROR(VLOOKUP(2136,非表示_作業シート!$C:$M,11,FALSE),"")</f>
        <v/>
      </c>
      <c r="D2138" s="20" t="str">
        <f>IFERROR(VLOOKUP(2136,非表示_作業シート!$C:$M,9,FALSE),"")</f>
        <v/>
      </c>
    </row>
    <row r="2139" spans="1:4" x14ac:dyDescent="0.2">
      <c r="A2139" s="1" t="str">
        <f>IFERROR(VLOOKUP(2137,非表示_作業シート!$C:$K,7,FALSE),"")</f>
        <v/>
      </c>
      <c r="B2139" s="1" t="str">
        <f>IFERROR(VLOOKUP(2137,非表示_作業シート!$C:$M,10,FALSE),"")</f>
        <v/>
      </c>
      <c r="C2139" s="1" t="str">
        <f>IFERROR(VLOOKUP(2137,非表示_作業シート!$C:$M,11,FALSE),"")</f>
        <v/>
      </c>
      <c r="D2139" s="20" t="str">
        <f>IFERROR(VLOOKUP(2137,非表示_作業シート!$C:$M,9,FALSE),"")</f>
        <v/>
      </c>
    </row>
    <row r="2140" spans="1:4" x14ac:dyDescent="0.2">
      <c r="A2140" s="1" t="str">
        <f>IFERROR(VLOOKUP(2138,非表示_作業シート!$C:$K,7,FALSE),"")</f>
        <v/>
      </c>
      <c r="B2140" s="1" t="str">
        <f>IFERROR(VLOOKUP(2138,非表示_作業シート!$C:$M,10,FALSE),"")</f>
        <v/>
      </c>
      <c r="C2140" s="1" t="str">
        <f>IFERROR(VLOOKUP(2138,非表示_作業シート!$C:$M,11,FALSE),"")</f>
        <v/>
      </c>
      <c r="D2140" s="20" t="str">
        <f>IFERROR(VLOOKUP(2138,非表示_作業シート!$C:$M,9,FALSE),"")</f>
        <v/>
      </c>
    </row>
    <row r="2141" spans="1:4" x14ac:dyDescent="0.2">
      <c r="A2141" s="1" t="str">
        <f>IFERROR(VLOOKUP(2139,非表示_作業シート!$C:$K,7,FALSE),"")</f>
        <v/>
      </c>
      <c r="B2141" s="1" t="str">
        <f>IFERROR(VLOOKUP(2139,非表示_作業シート!$C:$M,10,FALSE),"")</f>
        <v/>
      </c>
      <c r="C2141" s="1" t="str">
        <f>IFERROR(VLOOKUP(2139,非表示_作業シート!$C:$M,11,FALSE),"")</f>
        <v/>
      </c>
      <c r="D2141" s="20" t="str">
        <f>IFERROR(VLOOKUP(2139,非表示_作業シート!$C:$M,9,FALSE),"")</f>
        <v/>
      </c>
    </row>
    <row r="2142" spans="1:4" x14ac:dyDescent="0.2">
      <c r="A2142" s="1" t="str">
        <f>IFERROR(VLOOKUP(2140,非表示_作業シート!$C:$K,7,FALSE),"")</f>
        <v/>
      </c>
      <c r="B2142" s="1" t="str">
        <f>IFERROR(VLOOKUP(2140,非表示_作業シート!$C:$M,10,FALSE),"")</f>
        <v/>
      </c>
      <c r="C2142" s="1" t="str">
        <f>IFERROR(VLOOKUP(2140,非表示_作業シート!$C:$M,11,FALSE),"")</f>
        <v/>
      </c>
      <c r="D2142" s="20" t="str">
        <f>IFERROR(VLOOKUP(2140,非表示_作業シート!$C:$M,9,FALSE),"")</f>
        <v/>
      </c>
    </row>
    <row r="2143" spans="1:4" x14ac:dyDescent="0.2">
      <c r="A2143" s="1" t="str">
        <f>IFERROR(VLOOKUP(2141,非表示_作業シート!$C:$K,7,FALSE),"")</f>
        <v/>
      </c>
      <c r="B2143" s="1" t="str">
        <f>IFERROR(VLOOKUP(2141,非表示_作業シート!$C:$M,10,FALSE),"")</f>
        <v/>
      </c>
      <c r="C2143" s="1" t="str">
        <f>IFERROR(VLOOKUP(2141,非表示_作業シート!$C:$M,11,FALSE),"")</f>
        <v/>
      </c>
      <c r="D2143" s="20" t="str">
        <f>IFERROR(VLOOKUP(2141,非表示_作業シート!$C:$M,9,FALSE),"")</f>
        <v/>
      </c>
    </row>
    <row r="2144" spans="1:4" x14ac:dyDescent="0.2">
      <c r="A2144" s="1" t="str">
        <f>IFERROR(VLOOKUP(2142,非表示_作業シート!$C:$K,7,FALSE),"")</f>
        <v/>
      </c>
      <c r="B2144" s="1" t="str">
        <f>IFERROR(VLOOKUP(2142,非表示_作業シート!$C:$M,10,FALSE),"")</f>
        <v/>
      </c>
      <c r="C2144" s="1" t="str">
        <f>IFERROR(VLOOKUP(2142,非表示_作業シート!$C:$M,11,FALSE),"")</f>
        <v/>
      </c>
      <c r="D2144" s="20" t="str">
        <f>IFERROR(VLOOKUP(2142,非表示_作業シート!$C:$M,9,FALSE),"")</f>
        <v/>
      </c>
    </row>
    <row r="2145" spans="1:4" x14ac:dyDescent="0.2">
      <c r="A2145" s="1" t="str">
        <f>IFERROR(VLOOKUP(2143,非表示_作業シート!$C:$K,7,FALSE),"")</f>
        <v/>
      </c>
      <c r="B2145" s="1" t="str">
        <f>IFERROR(VLOOKUP(2143,非表示_作業シート!$C:$M,10,FALSE),"")</f>
        <v/>
      </c>
      <c r="C2145" s="1" t="str">
        <f>IFERROR(VLOOKUP(2143,非表示_作業シート!$C:$M,11,FALSE),"")</f>
        <v/>
      </c>
      <c r="D2145" s="20" t="str">
        <f>IFERROR(VLOOKUP(2143,非表示_作業シート!$C:$M,9,FALSE),"")</f>
        <v/>
      </c>
    </row>
    <row r="2146" spans="1:4" x14ac:dyDescent="0.2">
      <c r="A2146" s="1" t="str">
        <f>IFERROR(VLOOKUP(2144,非表示_作業シート!$C:$K,7,FALSE),"")</f>
        <v/>
      </c>
      <c r="B2146" s="1" t="str">
        <f>IFERROR(VLOOKUP(2144,非表示_作業シート!$C:$M,10,FALSE),"")</f>
        <v/>
      </c>
      <c r="C2146" s="1" t="str">
        <f>IFERROR(VLOOKUP(2144,非表示_作業シート!$C:$M,11,FALSE),"")</f>
        <v/>
      </c>
      <c r="D2146" s="20" t="str">
        <f>IFERROR(VLOOKUP(2144,非表示_作業シート!$C:$M,9,FALSE),"")</f>
        <v/>
      </c>
    </row>
    <row r="2147" spans="1:4" x14ac:dyDescent="0.2">
      <c r="A2147" s="1" t="str">
        <f>IFERROR(VLOOKUP(2145,非表示_作業シート!$C:$K,7,FALSE),"")</f>
        <v/>
      </c>
      <c r="B2147" s="1" t="str">
        <f>IFERROR(VLOOKUP(2145,非表示_作業シート!$C:$M,10,FALSE),"")</f>
        <v/>
      </c>
      <c r="C2147" s="1" t="str">
        <f>IFERROR(VLOOKUP(2145,非表示_作業シート!$C:$M,11,FALSE),"")</f>
        <v/>
      </c>
      <c r="D2147" s="20" t="str">
        <f>IFERROR(VLOOKUP(2145,非表示_作業シート!$C:$M,9,FALSE),"")</f>
        <v/>
      </c>
    </row>
    <row r="2148" spans="1:4" x14ac:dyDescent="0.2">
      <c r="A2148" s="1" t="str">
        <f>IFERROR(VLOOKUP(2146,非表示_作業シート!$C:$K,7,FALSE),"")</f>
        <v/>
      </c>
      <c r="B2148" s="1" t="str">
        <f>IFERROR(VLOOKUP(2146,非表示_作業シート!$C:$M,10,FALSE),"")</f>
        <v/>
      </c>
      <c r="C2148" s="1" t="str">
        <f>IFERROR(VLOOKUP(2146,非表示_作業シート!$C:$M,11,FALSE),"")</f>
        <v/>
      </c>
      <c r="D2148" s="20" t="str">
        <f>IFERROR(VLOOKUP(2146,非表示_作業シート!$C:$M,9,FALSE),"")</f>
        <v/>
      </c>
    </row>
    <row r="2149" spans="1:4" x14ac:dyDescent="0.2">
      <c r="A2149" s="1" t="str">
        <f>IFERROR(VLOOKUP(2147,非表示_作業シート!$C:$K,7,FALSE),"")</f>
        <v/>
      </c>
      <c r="B2149" s="1" t="str">
        <f>IFERROR(VLOOKUP(2147,非表示_作業シート!$C:$M,10,FALSE),"")</f>
        <v/>
      </c>
      <c r="C2149" s="1" t="str">
        <f>IFERROR(VLOOKUP(2147,非表示_作業シート!$C:$M,11,FALSE),"")</f>
        <v/>
      </c>
      <c r="D2149" s="20" t="str">
        <f>IFERROR(VLOOKUP(2147,非表示_作業シート!$C:$M,9,FALSE),"")</f>
        <v/>
      </c>
    </row>
    <row r="2150" spans="1:4" x14ac:dyDescent="0.2">
      <c r="A2150" s="1" t="str">
        <f>IFERROR(VLOOKUP(2148,非表示_作業シート!$C:$K,7,FALSE),"")</f>
        <v/>
      </c>
      <c r="B2150" s="1" t="str">
        <f>IFERROR(VLOOKUP(2148,非表示_作業シート!$C:$M,10,FALSE),"")</f>
        <v/>
      </c>
      <c r="C2150" s="1" t="str">
        <f>IFERROR(VLOOKUP(2148,非表示_作業シート!$C:$M,11,FALSE),"")</f>
        <v/>
      </c>
      <c r="D2150" s="20" t="str">
        <f>IFERROR(VLOOKUP(2148,非表示_作業シート!$C:$M,9,FALSE),"")</f>
        <v/>
      </c>
    </row>
    <row r="2151" spans="1:4" x14ac:dyDescent="0.2">
      <c r="A2151" s="1" t="str">
        <f>IFERROR(VLOOKUP(2149,非表示_作業シート!$C:$K,7,FALSE),"")</f>
        <v/>
      </c>
      <c r="B2151" s="1" t="str">
        <f>IFERROR(VLOOKUP(2149,非表示_作業シート!$C:$M,10,FALSE),"")</f>
        <v/>
      </c>
      <c r="C2151" s="1" t="str">
        <f>IFERROR(VLOOKUP(2149,非表示_作業シート!$C:$M,11,FALSE),"")</f>
        <v/>
      </c>
      <c r="D2151" s="20" t="str">
        <f>IFERROR(VLOOKUP(2149,非表示_作業シート!$C:$M,9,FALSE),"")</f>
        <v/>
      </c>
    </row>
    <row r="2152" spans="1:4" x14ac:dyDescent="0.2">
      <c r="A2152" s="1" t="str">
        <f>IFERROR(VLOOKUP(2150,非表示_作業シート!$C:$K,7,FALSE),"")</f>
        <v/>
      </c>
      <c r="B2152" s="1" t="str">
        <f>IFERROR(VLOOKUP(2150,非表示_作業シート!$C:$M,10,FALSE),"")</f>
        <v/>
      </c>
      <c r="C2152" s="1" t="str">
        <f>IFERROR(VLOOKUP(2150,非表示_作業シート!$C:$M,11,FALSE),"")</f>
        <v/>
      </c>
      <c r="D2152" s="20" t="str">
        <f>IFERROR(VLOOKUP(2150,非表示_作業シート!$C:$M,9,FALSE),"")</f>
        <v/>
      </c>
    </row>
    <row r="2153" spans="1:4" x14ac:dyDescent="0.2">
      <c r="A2153" s="1" t="str">
        <f>IFERROR(VLOOKUP(2151,非表示_作業シート!$C:$K,7,FALSE),"")</f>
        <v/>
      </c>
      <c r="B2153" s="1" t="str">
        <f>IFERROR(VLOOKUP(2151,非表示_作業シート!$C:$M,10,FALSE),"")</f>
        <v/>
      </c>
      <c r="C2153" s="1" t="str">
        <f>IFERROR(VLOOKUP(2151,非表示_作業シート!$C:$M,11,FALSE),"")</f>
        <v/>
      </c>
      <c r="D2153" s="20" t="str">
        <f>IFERROR(VLOOKUP(2151,非表示_作業シート!$C:$M,9,FALSE),"")</f>
        <v/>
      </c>
    </row>
    <row r="2154" spans="1:4" x14ac:dyDescent="0.2">
      <c r="A2154" s="1" t="str">
        <f>IFERROR(VLOOKUP(2152,非表示_作業シート!$C:$K,7,FALSE),"")</f>
        <v/>
      </c>
      <c r="B2154" s="1" t="str">
        <f>IFERROR(VLOOKUP(2152,非表示_作業シート!$C:$M,10,FALSE),"")</f>
        <v/>
      </c>
      <c r="C2154" s="1" t="str">
        <f>IFERROR(VLOOKUP(2152,非表示_作業シート!$C:$M,11,FALSE),"")</f>
        <v/>
      </c>
      <c r="D2154" s="20" t="str">
        <f>IFERROR(VLOOKUP(2152,非表示_作業シート!$C:$M,9,FALSE),"")</f>
        <v/>
      </c>
    </row>
    <row r="2155" spans="1:4" x14ac:dyDescent="0.2">
      <c r="A2155" s="1" t="str">
        <f>IFERROR(VLOOKUP(2153,非表示_作業シート!$C:$K,7,FALSE),"")</f>
        <v/>
      </c>
      <c r="B2155" s="1" t="str">
        <f>IFERROR(VLOOKUP(2153,非表示_作業シート!$C:$M,10,FALSE),"")</f>
        <v/>
      </c>
      <c r="C2155" s="1" t="str">
        <f>IFERROR(VLOOKUP(2153,非表示_作業シート!$C:$M,11,FALSE),"")</f>
        <v/>
      </c>
      <c r="D2155" s="20" t="str">
        <f>IFERROR(VLOOKUP(2153,非表示_作業シート!$C:$M,9,FALSE),"")</f>
        <v/>
      </c>
    </row>
    <row r="2156" spans="1:4" x14ac:dyDescent="0.2">
      <c r="A2156" s="1" t="str">
        <f>IFERROR(VLOOKUP(2154,非表示_作業シート!$C:$K,7,FALSE),"")</f>
        <v/>
      </c>
      <c r="B2156" s="1" t="str">
        <f>IFERROR(VLOOKUP(2154,非表示_作業シート!$C:$M,10,FALSE),"")</f>
        <v/>
      </c>
      <c r="C2156" s="1" t="str">
        <f>IFERROR(VLOOKUP(2154,非表示_作業シート!$C:$M,11,FALSE),"")</f>
        <v/>
      </c>
      <c r="D2156" s="20" t="str">
        <f>IFERROR(VLOOKUP(2154,非表示_作業シート!$C:$M,9,FALSE),"")</f>
        <v/>
      </c>
    </row>
    <row r="2157" spans="1:4" x14ac:dyDescent="0.2">
      <c r="A2157" s="1" t="str">
        <f>IFERROR(VLOOKUP(2155,非表示_作業シート!$C:$K,7,FALSE),"")</f>
        <v/>
      </c>
      <c r="B2157" s="1" t="str">
        <f>IFERROR(VLOOKUP(2155,非表示_作業シート!$C:$M,10,FALSE),"")</f>
        <v/>
      </c>
      <c r="C2157" s="1" t="str">
        <f>IFERROR(VLOOKUP(2155,非表示_作業シート!$C:$M,11,FALSE),"")</f>
        <v/>
      </c>
      <c r="D2157" s="20" t="str">
        <f>IFERROR(VLOOKUP(2155,非表示_作業シート!$C:$M,9,FALSE),"")</f>
        <v/>
      </c>
    </row>
    <row r="2158" spans="1:4" x14ac:dyDescent="0.2">
      <c r="A2158" s="1" t="str">
        <f>IFERROR(VLOOKUP(2156,非表示_作業シート!$C:$K,7,FALSE),"")</f>
        <v/>
      </c>
      <c r="B2158" s="1" t="str">
        <f>IFERROR(VLOOKUP(2156,非表示_作業シート!$C:$M,10,FALSE),"")</f>
        <v/>
      </c>
      <c r="C2158" s="1" t="str">
        <f>IFERROR(VLOOKUP(2156,非表示_作業シート!$C:$M,11,FALSE),"")</f>
        <v/>
      </c>
      <c r="D2158" s="20" t="str">
        <f>IFERROR(VLOOKUP(2156,非表示_作業シート!$C:$M,9,FALSE),"")</f>
        <v/>
      </c>
    </row>
    <row r="2159" spans="1:4" x14ac:dyDescent="0.2">
      <c r="A2159" s="1" t="str">
        <f>IFERROR(VLOOKUP(2157,非表示_作業シート!$C:$K,7,FALSE),"")</f>
        <v/>
      </c>
      <c r="B2159" s="1" t="str">
        <f>IFERROR(VLOOKUP(2157,非表示_作業シート!$C:$M,10,FALSE),"")</f>
        <v/>
      </c>
      <c r="C2159" s="1" t="str">
        <f>IFERROR(VLOOKUP(2157,非表示_作業シート!$C:$M,11,FALSE),"")</f>
        <v/>
      </c>
      <c r="D2159" s="20" t="str">
        <f>IFERROR(VLOOKUP(2157,非表示_作業シート!$C:$M,9,FALSE),"")</f>
        <v/>
      </c>
    </row>
    <row r="2160" spans="1:4" x14ac:dyDescent="0.2">
      <c r="A2160" s="1" t="str">
        <f>IFERROR(VLOOKUP(2158,非表示_作業シート!$C:$K,7,FALSE),"")</f>
        <v/>
      </c>
      <c r="B2160" s="1" t="str">
        <f>IFERROR(VLOOKUP(2158,非表示_作業シート!$C:$M,10,FALSE),"")</f>
        <v/>
      </c>
      <c r="C2160" s="1" t="str">
        <f>IFERROR(VLOOKUP(2158,非表示_作業シート!$C:$M,11,FALSE),"")</f>
        <v/>
      </c>
      <c r="D2160" s="20" t="str">
        <f>IFERROR(VLOOKUP(2158,非表示_作業シート!$C:$M,9,FALSE),"")</f>
        <v/>
      </c>
    </row>
    <row r="2161" spans="1:4" x14ac:dyDescent="0.2">
      <c r="A2161" s="1" t="str">
        <f>IFERROR(VLOOKUP(2159,非表示_作業シート!$C:$K,7,FALSE),"")</f>
        <v/>
      </c>
      <c r="B2161" s="1" t="str">
        <f>IFERROR(VLOOKUP(2159,非表示_作業シート!$C:$M,10,FALSE),"")</f>
        <v/>
      </c>
      <c r="C2161" s="1" t="str">
        <f>IFERROR(VLOOKUP(2159,非表示_作業シート!$C:$M,11,FALSE),"")</f>
        <v/>
      </c>
      <c r="D2161" s="20" t="str">
        <f>IFERROR(VLOOKUP(2159,非表示_作業シート!$C:$M,9,FALSE),"")</f>
        <v/>
      </c>
    </row>
    <row r="2162" spans="1:4" x14ac:dyDescent="0.2">
      <c r="A2162" s="1" t="str">
        <f>IFERROR(VLOOKUP(2160,非表示_作業シート!$C:$K,7,FALSE),"")</f>
        <v/>
      </c>
      <c r="B2162" s="1" t="str">
        <f>IFERROR(VLOOKUP(2160,非表示_作業シート!$C:$M,10,FALSE),"")</f>
        <v/>
      </c>
      <c r="C2162" s="1" t="str">
        <f>IFERROR(VLOOKUP(2160,非表示_作業シート!$C:$M,11,FALSE),"")</f>
        <v/>
      </c>
      <c r="D2162" s="20" t="str">
        <f>IFERROR(VLOOKUP(2160,非表示_作業シート!$C:$M,9,FALSE),"")</f>
        <v/>
      </c>
    </row>
    <row r="2163" spans="1:4" x14ac:dyDescent="0.2">
      <c r="A2163" s="1" t="str">
        <f>IFERROR(VLOOKUP(2161,非表示_作業シート!$C:$K,7,FALSE),"")</f>
        <v/>
      </c>
      <c r="B2163" s="1" t="str">
        <f>IFERROR(VLOOKUP(2161,非表示_作業シート!$C:$M,10,FALSE),"")</f>
        <v/>
      </c>
      <c r="C2163" s="1" t="str">
        <f>IFERROR(VLOOKUP(2161,非表示_作業シート!$C:$M,11,FALSE),"")</f>
        <v/>
      </c>
      <c r="D2163" s="20" t="str">
        <f>IFERROR(VLOOKUP(2161,非表示_作業シート!$C:$M,9,FALSE),"")</f>
        <v/>
      </c>
    </row>
    <row r="2164" spans="1:4" x14ac:dyDescent="0.2">
      <c r="A2164" s="1" t="str">
        <f>IFERROR(VLOOKUP(2162,非表示_作業シート!$C:$K,7,FALSE),"")</f>
        <v/>
      </c>
      <c r="B2164" s="1" t="str">
        <f>IFERROR(VLOOKUP(2162,非表示_作業シート!$C:$M,10,FALSE),"")</f>
        <v/>
      </c>
      <c r="C2164" s="1" t="str">
        <f>IFERROR(VLOOKUP(2162,非表示_作業シート!$C:$M,11,FALSE),"")</f>
        <v/>
      </c>
      <c r="D2164" s="20" t="str">
        <f>IFERROR(VLOOKUP(2162,非表示_作業シート!$C:$M,9,FALSE),"")</f>
        <v/>
      </c>
    </row>
    <row r="2165" spans="1:4" x14ac:dyDescent="0.2">
      <c r="A2165" s="1" t="str">
        <f>IFERROR(VLOOKUP(2163,非表示_作業シート!$C:$K,7,FALSE),"")</f>
        <v/>
      </c>
      <c r="B2165" s="1" t="str">
        <f>IFERROR(VLOOKUP(2163,非表示_作業シート!$C:$M,10,FALSE),"")</f>
        <v/>
      </c>
      <c r="C2165" s="1" t="str">
        <f>IFERROR(VLOOKUP(2163,非表示_作業シート!$C:$M,11,FALSE),"")</f>
        <v/>
      </c>
      <c r="D2165" s="20" t="str">
        <f>IFERROR(VLOOKUP(2163,非表示_作業シート!$C:$M,9,FALSE),"")</f>
        <v/>
      </c>
    </row>
    <row r="2166" spans="1:4" x14ac:dyDescent="0.2">
      <c r="A2166" s="1" t="str">
        <f>IFERROR(VLOOKUP(2164,非表示_作業シート!$C:$K,7,FALSE),"")</f>
        <v/>
      </c>
      <c r="B2166" s="1" t="str">
        <f>IFERROR(VLOOKUP(2164,非表示_作業シート!$C:$M,10,FALSE),"")</f>
        <v/>
      </c>
      <c r="C2166" s="1" t="str">
        <f>IFERROR(VLOOKUP(2164,非表示_作業シート!$C:$M,11,FALSE),"")</f>
        <v/>
      </c>
      <c r="D2166" s="20" t="str">
        <f>IFERROR(VLOOKUP(2164,非表示_作業シート!$C:$M,9,FALSE),"")</f>
        <v/>
      </c>
    </row>
    <row r="2167" spans="1:4" x14ac:dyDescent="0.2">
      <c r="A2167" s="1" t="str">
        <f>IFERROR(VLOOKUP(2165,非表示_作業シート!$C:$K,7,FALSE),"")</f>
        <v/>
      </c>
      <c r="B2167" s="1" t="str">
        <f>IFERROR(VLOOKUP(2165,非表示_作業シート!$C:$M,10,FALSE),"")</f>
        <v/>
      </c>
      <c r="C2167" s="1" t="str">
        <f>IFERROR(VLOOKUP(2165,非表示_作業シート!$C:$M,11,FALSE),"")</f>
        <v/>
      </c>
      <c r="D2167" s="20" t="str">
        <f>IFERROR(VLOOKUP(2165,非表示_作業シート!$C:$M,9,FALSE),"")</f>
        <v/>
      </c>
    </row>
    <row r="2168" spans="1:4" x14ac:dyDescent="0.2">
      <c r="A2168" s="1" t="str">
        <f>IFERROR(VLOOKUP(2166,非表示_作業シート!$C:$K,7,FALSE),"")</f>
        <v/>
      </c>
      <c r="B2168" s="1" t="str">
        <f>IFERROR(VLOOKUP(2166,非表示_作業シート!$C:$M,10,FALSE),"")</f>
        <v/>
      </c>
      <c r="C2168" s="1" t="str">
        <f>IFERROR(VLOOKUP(2166,非表示_作業シート!$C:$M,11,FALSE),"")</f>
        <v/>
      </c>
      <c r="D2168" s="20" t="str">
        <f>IFERROR(VLOOKUP(2166,非表示_作業シート!$C:$M,9,FALSE),"")</f>
        <v/>
      </c>
    </row>
    <row r="2169" spans="1:4" x14ac:dyDescent="0.2">
      <c r="A2169" s="1" t="str">
        <f>IFERROR(VLOOKUP(2167,非表示_作業シート!$C:$K,7,FALSE),"")</f>
        <v/>
      </c>
      <c r="B2169" s="1" t="str">
        <f>IFERROR(VLOOKUP(2167,非表示_作業シート!$C:$M,10,FALSE),"")</f>
        <v/>
      </c>
      <c r="C2169" s="1" t="str">
        <f>IFERROR(VLOOKUP(2167,非表示_作業シート!$C:$M,11,FALSE),"")</f>
        <v/>
      </c>
      <c r="D2169" s="20" t="str">
        <f>IFERROR(VLOOKUP(2167,非表示_作業シート!$C:$M,9,FALSE),"")</f>
        <v/>
      </c>
    </row>
    <row r="2170" spans="1:4" x14ac:dyDescent="0.2">
      <c r="A2170" s="1" t="str">
        <f>IFERROR(VLOOKUP(2168,非表示_作業シート!$C:$K,7,FALSE),"")</f>
        <v/>
      </c>
      <c r="B2170" s="1" t="str">
        <f>IFERROR(VLOOKUP(2168,非表示_作業シート!$C:$M,10,FALSE),"")</f>
        <v/>
      </c>
      <c r="C2170" s="1" t="str">
        <f>IFERROR(VLOOKUP(2168,非表示_作業シート!$C:$M,11,FALSE),"")</f>
        <v/>
      </c>
      <c r="D2170" s="20" t="str">
        <f>IFERROR(VLOOKUP(2168,非表示_作業シート!$C:$M,9,FALSE),"")</f>
        <v/>
      </c>
    </row>
    <row r="2171" spans="1:4" x14ac:dyDescent="0.2">
      <c r="A2171" s="1" t="str">
        <f>IFERROR(VLOOKUP(2169,非表示_作業シート!$C:$K,7,FALSE),"")</f>
        <v/>
      </c>
      <c r="B2171" s="1" t="str">
        <f>IFERROR(VLOOKUP(2169,非表示_作業シート!$C:$M,10,FALSE),"")</f>
        <v/>
      </c>
      <c r="C2171" s="1" t="str">
        <f>IFERROR(VLOOKUP(2169,非表示_作業シート!$C:$M,11,FALSE),"")</f>
        <v/>
      </c>
      <c r="D2171" s="20" t="str">
        <f>IFERROR(VLOOKUP(2169,非表示_作業シート!$C:$M,9,FALSE),"")</f>
        <v/>
      </c>
    </row>
    <row r="2172" spans="1:4" x14ac:dyDescent="0.2">
      <c r="A2172" s="1" t="str">
        <f>IFERROR(VLOOKUP(2170,非表示_作業シート!$C:$K,7,FALSE),"")</f>
        <v/>
      </c>
      <c r="B2172" s="1" t="str">
        <f>IFERROR(VLOOKUP(2170,非表示_作業シート!$C:$M,10,FALSE),"")</f>
        <v/>
      </c>
      <c r="C2172" s="1" t="str">
        <f>IFERROR(VLOOKUP(2170,非表示_作業シート!$C:$M,11,FALSE),"")</f>
        <v/>
      </c>
      <c r="D2172" s="20" t="str">
        <f>IFERROR(VLOOKUP(2170,非表示_作業シート!$C:$M,9,FALSE),"")</f>
        <v/>
      </c>
    </row>
    <row r="2173" spans="1:4" x14ac:dyDescent="0.2">
      <c r="A2173" s="1" t="str">
        <f>IFERROR(VLOOKUP(2171,非表示_作業シート!$C:$K,7,FALSE),"")</f>
        <v/>
      </c>
      <c r="B2173" s="1" t="str">
        <f>IFERROR(VLOOKUP(2171,非表示_作業シート!$C:$M,10,FALSE),"")</f>
        <v/>
      </c>
      <c r="C2173" s="1" t="str">
        <f>IFERROR(VLOOKUP(2171,非表示_作業シート!$C:$M,11,FALSE),"")</f>
        <v/>
      </c>
      <c r="D2173" s="20" t="str">
        <f>IFERROR(VLOOKUP(2171,非表示_作業シート!$C:$M,9,FALSE),"")</f>
        <v/>
      </c>
    </row>
    <row r="2174" spans="1:4" x14ac:dyDescent="0.2">
      <c r="A2174" s="1" t="str">
        <f>IFERROR(VLOOKUP(2172,非表示_作業シート!$C:$K,7,FALSE),"")</f>
        <v/>
      </c>
      <c r="B2174" s="1" t="str">
        <f>IFERROR(VLOOKUP(2172,非表示_作業シート!$C:$M,10,FALSE),"")</f>
        <v/>
      </c>
      <c r="C2174" s="1" t="str">
        <f>IFERROR(VLOOKUP(2172,非表示_作業シート!$C:$M,11,FALSE),"")</f>
        <v/>
      </c>
      <c r="D2174" s="20" t="str">
        <f>IFERROR(VLOOKUP(2172,非表示_作業シート!$C:$M,9,FALSE),"")</f>
        <v/>
      </c>
    </row>
    <row r="2175" spans="1:4" x14ac:dyDescent="0.2">
      <c r="A2175" s="1" t="str">
        <f>IFERROR(VLOOKUP(2173,非表示_作業シート!$C:$K,7,FALSE),"")</f>
        <v/>
      </c>
      <c r="B2175" s="1" t="str">
        <f>IFERROR(VLOOKUP(2173,非表示_作業シート!$C:$M,10,FALSE),"")</f>
        <v/>
      </c>
      <c r="C2175" s="1" t="str">
        <f>IFERROR(VLOOKUP(2173,非表示_作業シート!$C:$M,11,FALSE),"")</f>
        <v/>
      </c>
      <c r="D2175" s="20" t="str">
        <f>IFERROR(VLOOKUP(2173,非表示_作業シート!$C:$M,9,FALSE),"")</f>
        <v/>
      </c>
    </row>
    <row r="2176" spans="1:4" x14ac:dyDescent="0.2">
      <c r="A2176" s="1" t="str">
        <f>IFERROR(VLOOKUP(2174,非表示_作業シート!$C:$K,7,FALSE),"")</f>
        <v/>
      </c>
      <c r="B2176" s="1" t="str">
        <f>IFERROR(VLOOKUP(2174,非表示_作業シート!$C:$M,10,FALSE),"")</f>
        <v/>
      </c>
      <c r="C2176" s="1" t="str">
        <f>IFERROR(VLOOKUP(2174,非表示_作業シート!$C:$M,11,FALSE),"")</f>
        <v/>
      </c>
      <c r="D2176" s="20" t="str">
        <f>IFERROR(VLOOKUP(2174,非表示_作業シート!$C:$M,9,FALSE),"")</f>
        <v/>
      </c>
    </row>
    <row r="2177" spans="1:4" x14ac:dyDescent="0.2">
      <c r="A2177" s="1" t="str">
        <f>IFERROR(VLOOKUP(2175,非表示_作業シート!$C:$K,7,FALSE),"")</f>
        <v/>
      </c>
      <c r="B2177" s="1" t="str">
        <f>IFERROR(VLOOKUP(2175,非表示_作業シート!$C:$M,10,FALSE),"")</f>
        <v/>
      </c>
      <c r="C2177" s="1" t="str">
        <f>IFERROR(VLOOKUP(2175,非表示_作業シート!$C:$M,11,FALSE),"")</f>
        <v/>
      </c>
      <c r="D2177" s="20" t="str">
        <f>IFERROR(VLOOKUP(2175,非表示_作業シート!$C:$M,9,FALSE),"")</f>
        <v/>
      </c>
    </row>
    <row r="2178" spans="1:4" x14ac:dyDescent="0.2">
      <c r="A2178" s="1" t="str">
        <f>IFERROR(VLOOKUP(2176,非表示_作業シート!$C:$K,7,FALSE),"")</f>
        <v/>
      </c>
      <c r="B2178" s="1" t="str">
        <f>IFERROR(VLOOKUP(2176,非表示_作業シート!$C:$M,10,FALSE),"")</f>
        <v/>
      </c>
      <c r="C2178" s="1" t="str">
        <f>IFERROR(VLOOKUP(2176,非表示_作業シート!$C:$M,11,FALSE),"")</f>
        <v/>
      </c>
      <c r="D2178" s="20" t="str">
        <f>IFERROR(VLOOKUP(2176,非表示_作業シート!$C:$M,9,FALSE),"")</f>
        <v/>
      </c>
    </row>
    <row r="2179" spans="1:4" x14ac:dyDescent="0.2">
      <c r="A2179" s="1" t="str">
        <f>IFERROR(VLOOKUP(2177,非表示_作業シート!$C:$K,7,FALSE),"")</f>
        <v/>
      </c>
      <c r="B2179" s="1" t="str">
        <f>IFERROR(VLOOKUP(2177,非表示_作業シート!$C:$M,10,FALSE),"")</f>
        <v/>
      </c>
      <c r="C2179" s="1" t="str">
        <f>IFERROR(VLOOKUP(2177,非表示_作業シート!$C:$M,11,FALSE),"")</f>
        <v/>
      </c>
      <c r="D2179" s="20" t="str">
        <f>IFERROR(VLOOKUP(2177,非表示_作業シート!$C:$M,9,FALSE),"")</f>
        <v/>
      </c>
    </row>
    <row r="2180" spans="1:4" x14ac:dyDescent="0.2">
      <c r="A2180" s="1" t="str">
        <f>IFERROR(VLOOKUP(2178,非表示_作業シート!$C:$K,7,FALSE),"")</f>
        <v/>
      </c>
      <c r="B2180" s="1" t="str">
        <f>IFERROR(VLOOKUP(2178,非表示_作業シート!$C:$M,10,FALSE),"")</f>
        <v/>
      </c>
      <c r="C2180" s="1" t="str">
        <f>IFERROR(VLOOKUP(2178,非表示_作業シート!$C:$M,11,FALSE),"")</f>
        <v/>
      </c>
      <c r="D2180" s="20" t="str">
        <f>IFERROR(VLOOKUP(2178,非表示_作業シート!$C:$M,9,FALSE),"")</f>
        <v/>
      </c>
    </row>
    <row r="2181" spans="1:4" x14ac:dyDescent="0.2">
      <c r="A2181" s="1" t="str">
        <f>IFERROR(VLOOKUP(2179,非表示_作業シート!$C:$K,7,FALSE),"")</f>
        <v/>
      </c>
      <c r="B2181" s="1" t="str">
        <f>IFERROR(VLOOKUP(2179,非表示_作業シート!$C:$M,10,FALSE),"")</f>
        <v/>
      </c>
      <c r="C2181" s="1" t="str">
        <f>IFERROR(VLOOKUP(2179,非表示_作業シート!$C:$M,11,FALSE),"")</f>
        <v/>
      </c>
      <c r="D2181" s="20" t="str">
        <f>IFERROR(VLOOKUP(2179,非表示_作業シート!$C:$M,9,FALSE),"")</f>
        <v/>
      </c>
    </row>
    <row r="2182" spans="1:4" x14ac:dyDescent="0.2">
      <c r="A2182" s="1" t="str">
        <f>IFERROR(VLOOKUP(2180,非表示_作業シート!$C:$K,7,FALSE),"")</f>
        <v/>
      </c>
      <c r="B2182" s="1" t="str">
        <f>IFERROR(VLOOKUP(2180,非表示_作業シート!$C:$M,10,FALSE),"")</f>
        <v/>
      </c>
      <c r="C2182" s="1" t="str">
        <f>IFERROR(VLOOKUP(2180,非表示_作業シート!$C:$M,11,FALSE),"")</f>
        <v/>
      </c>
      <c r="D2182" s="20" t="str">
        <f>IFERROR(VLOOKUP(2180,非表示_作業シート!$C:$M,9,FALSE),"")</f>
        <v/>
      </c>
    </row>
    <row r="2183" spans="1:4" x14ac:dyDescent="0.2">
      <c r="A2183" s="1" t="str">
        <f>IFERROR(VLOOKUP(2181,非表示_作業シート!$C:$K,7,FALSE),"")</f>
        <v/>
      </c>
      <c r="B2183" s="1" t="str">
        <f>IFERROR(VLOOKUP(2181,非表示_作業シート!$C:$M,10,FALSE),"")</f>
        <v/>
      </c>
      <c r="C2183" s="1" t="str">
        <f>IFERROR(VLOOKUP(2181,非表示_作業シート!$C:$M,11,FALSE),"")</f>
        <v/>
      </c>
      <c r="D2183" s="20" t="str">
        <f>IFERROR(VLOOKUP(2181,非表示_作業シート!$C:$M,9,FALSE),"")</f>
        <v/>
      </c>
    </row>
    <row r="2184" spans="1:4" x14ac:dyDescent="0.2">
      <c r="A2184" s="1" t="str">
        <f>IFERROR(VLOOKUP(2182,非表示_作業シート!$C:$K,7,FALSE),"")</f>
        <v/>
      </c>
      <c r="B2184" s="1" t="str">
        <f>IFERROR(VLOOKUP(2182,非表示_作業シート!$C:$M,10,FALSE),"")</f>
        <v/>
      </c>
      <c r="C2184" s="1" t="str">
        <f>IFERROR(VLOOKUP(2182,非表示_作業シート!$C:$M,11,FALSE),"")</f>
        <v/>
      </c>
      <c r="D2184" s="20" t="str">
        <f>IFERROR(VLOOKUP(2182,非表示_作業シート!$C:$M,9,FALSE),"")</f>
        <v/>
      </c>
    </row>
    <row r="2185" spans="1:4" x14ac:dyDescent="0.2">
      <c r="A2185" s="1" t="str">
        <f>IFERROR(VLOOKUP(2183,非表示_作業シート!$C:$K,7,FALSE),"")</f>
        <v/>
      </c>
      <c r="B2185" s="1" t="str">
        <f>IFERROR(VLOOKUP(2183,非表示_作業シート!$C:$M,10,FALSE),"")</f>
        <v/>
      </c>
      <c r="C2185" s="1" t="str">
        <f>IFERROR(VLOOKUP(2183,非表示_作業シート!$C:$M,11,FALSE),"")</f>
        <v/>
      </c>
      <c r="D2185" s="20" t="str">
        <f>IFERROR(VLOOKUP(2183,非表示_作業シート!$C:$M,9,FALSE),"")</f>
        <v/>
      </c>
    </row>
    <row r="2186" spans="1:4" x14ac:dyDescent="0.2">
      <c r="A2186" s="1" t="str">
        <f>IFERROR(VLOOKUP(2184,非表示_作業シート!$C:$K,7,FALSE),"")</f>
        <v/>
      </c>
      <c r="B2186" s="1" t="str">
        <f>IFERROR(VLOOKUP(2184,非表示_作業シート!$C:$M,10,FALSE),"")</f>
        <v/>
      </c>
      <c r="C2186" s="1" t="str">
        <f>IFERROR(VLOOKUP(2184,非表示_作業シート!$C:$M,11,FALSE),"")</f>
        <v/>
      </c>
      <c r="D2186" s="20" t="str">
        <f>IFERROR(VLOOKUP(2184,非表示_作業シート!$C:$M,9,FALSE),"")</f>
        <v/>
      </c>
    </row>
    <row r="2187" spans="1:4" x14ac:dyDescent="0.2">
      <c r="A2187" s="1" t="str">
        <f>IFERROR(VLOOKUP(2185,非表示_作業シート!$C:$K,7,FALSE),"")</f>
        <v/>
      </c>
      <c r="B2187" s="1" t="str">
        <f>IFERROR(VLOOKUP(2185,非表示_作業シート!$C:$M,10,FALSE),"")</f>
        <v/>
      </c>
      <c r="C2187" s="1" t="str">
        <f>IFERROR(VLOOKUP(2185,非表示_作業シート!$C:$M,11,FALSE),"")</f>
        <v/>
      </c>
      <c r="D2187" s="20" t="str">
        <f>IFERROR(VLOOKUP(2185,非表示_作業シート!$C:$M,9,FALSE),"")</f>
        <v/>
      </c>
    </row>
    <row r="2188" spans="1:4" x14ac:dyDescent="0.2">
      <c r="A2188" s="1" t="str">
        <f>IFERROR(VLOOKUP(2186,非表示_作業シート!$C:$K,7,FALSE),"")</f>
        <v/>
      </c>
      <c r="B2188" s="1" t="str">
        <f>IFERROR(VLOOKUP(2186,非表示_作業シート!$C:$M,10,FALSE),"")</f>
        <v/>
      </c>
      <c r="C2188" s="1" t="str">
        <f>IFERROR(VLOOKUP(2186,非表示_作業シート!$C:$M,11,FALSE),"")</f>
        <v/>
      </c>
      <c r="D2188" s="20" t="str">
        <f>IFERROR(VLOOKUP(2186,非表示_作業シート!$C:$M,9,FALSE),"")</f>
        <v/>
      </c>
    </row>
    <row r="2189" spans="1:4" x14ac:dyDescent="0.2">
      <c r="A2189" s="1" t="str">
        <f>IFERROR(VLOOKUP(2187,非表示_作業シート!$C:$K,7,FALSE),"")</f>
        <v/>
      </c>
      <c r="B2189" s="1" t="str">
        <f>IFERROR(VLOOKUP(2187,非表示_作業シート!$C:$M,10,FALSE),"")</f>
        <v/>
      </c>
      <c r="C2189" s="1" t="str">
        <f>IFERROR(VLOOKUP(2187,非表示_作業シート!$C:$M,11,FALSE),"")</f>
        <v/>
      </c>
      <c r="D2189" s="20" t="str">
        <f>IFERROR(VLOOKUP(2187,非表示_作業シート!$C:$M,9,FALSE),"")</f>
        <v/>
      </c>
    </row>
    <row r="2190" spans="1:4" x14ac:dyDescent="0.2">
      <c r="A2190" s="1" t="str">
        <f>IFERROR(VLOOKUP(2188,非表示_作業シート!$C:$K,7,FALSE),"")</f>
        <v/>
      </c>
      <c r="B2190" s="1" t="str">
        <f>IFERROR(VLOOKUP(2188,非表示_作業シート!$C:$M,10,FALSE),"")</f>
        <v/>
      </c>
      <c r="C2190" s="1" t="str">
        <f>IFERROR(VLOOKUP(2188,非表示_作業シート!$C:$M,11,FALSE),"")</f>
        <v/>
      </c>
      <c r="D2190" s="20" t="str">
        <f>IFERROR(VLOOKUP(2188,非表示_作業シート!$C:$M,9,FALSE),"")</f>
        <v/>
      </c>
    </row>
    <row r="2191" spans="1:4" x14ac:dyDescent="0.2">
      <c r="A2191" s="1" t="str">
        <f>IFERROR(VLOOKUP(2189,非表示_作業シート!$C:$K,7,FALSE),"")</f>
        <v/>
      </c>
      <c r="B2191" s="1" t="str">
        <f>IFERROR(VLOOKUP(2189,非表示_作業シート!$C:$M,10,FALSE),"")</f>
        <v/>
      </c>
      <c r="C2191" s="1" t="str">
        <f>IFERROR(VLOOKUP(2189,非表示_作業シート!$C:$M,11,FALSE),"")</f>
        <v/>
      </c>
      <c r="D2191" s="20" t="str">
        <f>IFERROR(VLOOKUP(2189,非表示_作業シート!$C:$M,9,FALSE),"")</f>
        <v/>
      </c>
    </row>
    <row r="2192" spans="1:4" x14ac:dyDescent="0.2">
      <c r="A2192" s="1" t="str">
        <f>IFERROR(VLOOKUP(2190,非表示_作業シート!$C:$K,7,FALSE),"")</f>
        <v/>
      </c>
      <c r="B2192" s="1" t="str">
        <f>IFERROR(VLOOKUP(2190,非表示_作業シート!$C:$M,10,FALSE),"")</f>
        <v/>
      </c>
      <c r="C2192" s="1" t="str">
        <f>IFERROR(VLOOKUP(2190,非表示_作業シート!$C:$M,11,FALSE),"")</f>
        <v/>
      </c>
      <c r="D2192" s="20" t="str">
        <f>IFERROR(VLOOKUP(2190,非表示_作業シート!$C:$M,9,FALSE),"")</f>
        <v/>
      </c>
    </row>
    <row r="2193" spans="1:4" x14ac:dyDescent="0.2">
      <c r="A2193" s="1" t="str">
        <f>IFERROR(VLOOKUP(2191,非表示_作業シート!$C:$K,7,FALSE),"")</f>
        <v/>
      </c>
      <c r="B2193" s="1" t="str">
        <f>IFERROR(VLOOKUP(2191,非表示_作業シート!$C:$M,10,FALSE),"")</f>
        <v/>
      </c>
      <c r="C2193" s="1" t="str">
        <f>IFERROR(VLOOKUP(2191,非表示_作業シート!$C:$M,11,FALSE),"")</f>
        <v/>
      </c>
      <c r="D2193" s="20" t="str">
        <f>IFERROR(VLOOKUP(2191,非表示_作業シート!$C:$M,9,FALSE),"")</f>
        <v/>
      </c>
    </row>
    <row r="2194" spans="1:4" x14ac:dyDescent="0.2">
      <c r="A2194" s="1" t="str">
        <f>IFERROR(VLOOKUP(2192,非表示_作業シート!$C:$K,7,FALSE),"")</f>
        <v/>
      </c>
      <c r="B2194" s="1" t="str">
        <f>IFERROR(VLOOKUP(2192,非表示_作業シート!$C:$M,10,FALSE),"")</f>
        <v/>
      </c>
      <c r="C2194" s="1" t="str">
        <f>IFERROR(VLOOKUP(2192,非表示_作業シート!$C:$M,11,FALSE),"")</f>
        <v/>
      </c>
      <c r="D2194" s="20" t="str">
        <f>IFERROR(VLOOKUP(2192,非表示_作業シート!$C:$M,9,FALSE),"")</f>
        <v/>
      </c>
    </row>
    <row r="2195" spans="1:4" x14ac:dyDescent="0.2">
      <c r="A2195" s="1" t="str">
        <f>IFERROR(VLOOKUP(2193,非表示_作業シート!$C:$K,7,FALSE),"")</f>
        <v/>
      </c>
      <c r="B2195" s="1" t="str">
        <f>IFERROR(VLOOKUP(2193,非表示_作業シート!$C:$M,10,FALSE),"")</f>
        <v/>
      </c>
      <c r="C2195" s="1" t="str">
        <f>IFERROR(VLOOKUP(2193,非表示_作業シート!$C:$M,11,FALSE),"")</f>
        <v/>
      </c>
      <c r="D2195" s="20" t="str">
        <f>IFERROR(VLOOKUP(2193,非表示_作業シート!$C:$M,9,FALSE),"")</f>
        <v/>
      </c>
    </row>
    <row r="2196" spans="1:4" x14ac:dyDescent="0.2">
      <c r="A2196" s="1" t="str">
        <f>IFERROR(VLOOKUP(2194,非表示_作業シート!$C:$K,7,FALSE),"")</f>
        <v/>
      </c>
      <c r="B2196" s="1" t="str">
        <f>IFERROR(VLOOKUP(2194,非表示_作業シート!$C:$M,10,FALSE),"")</f>
        <v/>
      </c>
      <c r="C2196" s="1" t="str">
        <f>IFERROR(VLOOKUP(2194,非表示_作業シート!$C:$M,11,FALSE),"")</f>
        <v/>
      </c>
      <c r="D2196" s="20" t="str">
        <f>IFERROR(VLOOKUP(2194,非表示_作業シート!$C:$M,9,FALSE),"")</f>
        <v/>
      </c>
    </row>
    <row r="2197" spans="1:4" x14ac:dyDescent="0.2">
      <c r="A2197" s="1" t="str">
        <f>IFERROR(VLOOKUP(2195,非表示_作業シート!$C:$K,7,FALSE),"")</f>
        <v/>
      </c>
      <c r="B2197" s="1" t="str">
        <f>IFERROR(VLOOKUP(2195,非表示_作業シート!$C:$M,10,FALSE),"")</f>
        <v/>
      </c>
      <c r="C2197" s="1" t="str">
        <f>IFERROR(VLOOKUP(2195,非表示_作業シート!$C:$M,11,FALSE),"")</f>
        <v/>
      </c>
      <c r="D2197" s="20" t="str">
        <f>IFERROR(VLOOKUP(2195,非表示_作業シート!$C:$M,9,FALSE),"")</f>
        <v/>
      </c>
    </row>
    <row r="2198" spans="1:4" x14ac:dyDescent="0.2">
      <c r="A2198" s="1" t="str">
        <f>IFERROR(VLOOKUP(2196,非表示_作業シート!$C:$K,7,FALSE),"")</f>
        <v/>
      </c>
      <c r="B2198" s="1" t="str">
        <f>IFERROR(VLOOKUP(2196,非表示_作業シート!$C:$M,10,FALSE),"")</f>
        <v/>
      </c>
      <c r="C2198" s="1" t="str">
        <f>IFERROR(VLOOKUP(2196,非表示_作業シート!$C:$M,11,FALSE),"")</f>
        <v/>
      </c>
      <c r="D2198" s="20" t="str">
        <f>IFERROR(VLOOKUP(2196,非表示_作業シート!$C:$M,9,FALSE),"")</f>
        <v/>
      </c>
    </row>
    <row r="2199" spans="1:4" x14ac:dyDescent="0.2">
      <c r="A2199" s="1" t="str">
        <f>IFERROR(VLOOKUP(2197,非表示_作業シート!$C:$K,7,FALSE),"")</f>
        <v/>
      </c>
      <c r="B2199" s="1" t="str">
        <f>IFERROR(VLOOKUP(2197,非表示_作業シート!$C:$M,10,FALSE),"")</f>
        <v/>
      </c>
      <c r="C2199" s="1" t="str">
        <f>IFERROR(VLOOKUP(2197,非表示_作業シート!$C:$M,11,FALSE),"")</f>
        <v/>
      </c>
      <c r="D2199" s="20" t="str">
        <f>IFERROR(VLOOKUP(2197,非表示_作業シート!$C:$M,9,FALSE),"")</f>
        <v/>
      </c>
    </row>
    <row r="2200" spans="1:4" x14ac:dyDescent="0.2">
      <c r="A2200" s="1" t="str">
        <f>IFERROR(VLOOKUP(2198,非表示_作業シート!$C:$K,7,FALSE),"")</f>
        <v/>
      </c>
      <c r="B2200" s="1" t="str">
        <f>IFERROR(VLOOKUP(2198,非表示_作業シート!$C:$M,10,FALSE),"")</f>
        <v/>
      </c>
      <c r="C2200" s="1" t="str">
        <f>IFERROR(VLOOKUP(2198,非表示_作業シート!$C:$M,11,FALSE),"")</f>
        <v/>
      </c>
      <c r="D2200" s="20" t="str">
        <f>IFERROR(VLOOKUP(2198,非表示_作業シート!$C:$M,9,FALSE),"")</f>
        <v/>
      </c>
    </row>
    <row r="2201" spans="1:4" x14ac:dyDescent="0.2">
      <c r="A2201" s="1" t="str">
        <f>IFERROR(VLOOKUP(2199,非表示_作業シート!$C:$K,7,FALSE),"")</f>
        <v/>
      </c>
      <c r="B2201" s="1" t="str">
        <f>IFERROR(VLOOKUP(2199,非表示_作業シート!$C:$M,10,FALSE),"")</f>
        <v/>
      </c>
      <c r="C2201" s="1" t="str">
        <f>IFERROR(VLOOKUP(2199,非表示_作業シート!$C:$M,11,FALSE),"")</f>
        <v/>
      </c>
      <c r="D2201" s="20" t="str">
        <f>IFERROR(VLOOKUP(2199,非表示_作業シート!$C:$M,9,FALSE),"")</f>
        <v/>
      </c>
    </row>
    <row r="2202" spans="1:4" x14ac:dyDescent="0.2">
      <c r="A2202" s="1" t="str">
        <f>IFERROR(VLOOKUP(2200,非表示_作業シート!$C:$K,7,FALSE),"")</f>
        <v/>
      </c>
      <c r="B2202" s="1" t="str">
        <f>IFERROR(VLOOKUP(2200,非表示_作業シート!$C:$M,10,FALSE),"")</f>
        <v/>
      </c>
      <c r="C2202" s="1" t="str">
        <f>IFERROR(VLOOKUP(2200,非表示_作業シート!$C:$M,11,FALSE),"")</f>
        <v/>
      </c>
      <c r="D2202" s="20" t="str">
        <f>IFERROR(VLOOKUP(2200,非表示_作業シート!$C:$M,9,FALSE),"")</f>
        <v/>
      </c>
    </row>
    <row r="2203" spans="1:4" x14ac:dyDescent="0.2">
      <c r="A2203" s="1" t="str">
        <f>IFERROR(VLOOKUP(2201,非表示_作業シート!$C:$K,7,FALSE),"")</f>
        <v/>
      </c>
      <c r="B2203" s="1" t="str">
        <f>IFERROR(VLOOKUP(2201,非表示_作業シート!$C:$M,10,FALSE),"")</f>
        <v/>
      </c>
      <c r="C2203" s="1" t="str">
        <f>IFERROR(VLOOKUP(2201,非表示_作業シート!$C:$M,11,FALSE),"")</f>
        <v/>
      </c>
      <c r="D2203" s="20" t="str">
        <f>IFERROR(VLOOKUP(2201,非表示_作業シート!$C:$M,9,FALSE),"")</f>
        <v/>
      </c>
    </row>
    <row r="2204" spans="1:4" x14ac:dyDescent="0.2">
      <c r="A2204" s="1" t="str">
        <f>IFERROR(VLOOKUP(2202,非表示_作業シート!$C:$K,7,FALSE),"")</f>
        <v/>
      </c>
      <c r="B2204" s="1" t="str">
        <f>IFERROR(VLOOKUP(2202,非表示_作業シート!$C:$M,10,FALSE),"")</f>
        <v/>
      </c>
      <c r="C2204" s="1" t="str">
        <f>IFERROR(VLOOKUP(2202,非表示_作業シート!$C:$M,11,FALSE),"")</f>
        <v/>
      </c>
      <c r="D2204" s="20" t="str">
        <f>IFERROR(VLOOKUP(2202,非表示_作業シート!$C:$M,9,FALSE),"")</f>
        <v/>
      </c>
    </row>
    <row r="2205" spans="1:4" x14ac:dyDescent="0.2">
      <c r="A2205" s="1" t="str">
        <f>IFERROR(VLOOKUP(2203,非表示_作業シート!$C:$K,7,FALSE),"")</f>
        <v/>
      </c>
      <c r="B2205" s="1" t="str">
        <f>IFERROR(VLOOKUP(2203,非表示_作業シート!$C:$M,10,FALSE),"")</f>
        <v/>
      </c>
      <c r="C2205" s="1" t="str">
        <f>IFERROR(VLOOKUP(2203,非表示_作業シート!$C:$M,11,FALSE),"")</f>
        <v/>
      </c>
      <c r="D2205" s="20" t="str">
        <f>IFERROR(VLOOKUP(2203,非表示_作業シート!$C:$M,9,FALSE),"")</f>
        <v/>
      </c>
    </row>
    <row r="2206" spans="1:4" x14ac:dyDescent="0.2">
      <c r="A2206" s="1" t="str">
        <f>IFERROR(VLOOKUP(2204,非表示_作業シート!$C:$K,7,FALSE),"")</f>
        <v/>
      </c>
      <c r="B2206" s="1" t="str">
        <f>IFERROR(VLOOKUP(2204,非表示_作業シート!$C:$M,10,FALSE),"")</f>
        <v/>
      </c>
      <c r="C2206" s="1" t="str">
        <f>IFERROR(VLOOKUP(2204,非表示_作業シート!$C:$M,11,FALSE),"")</f>
        <v/>
      </c>
      <c r="D2206" s="20" t="str">
        <f>IFERROR(VLOOKUP(2204,非表示_作業シート!$C:$M,9,FALSE),"")</f>
        <v/>
      </c>
    </row>
    <row r="2207" spans="1:4" x14ac:dyDescent="0.2">
      <c r="A2207" s="1" t="str">
        <f>IFERROR(VLOOKUP(2205,非表示_作業シート!$C:$K,7,FALSE),"")</f>
        <v/>
      </c>
      <c r="B2207" s="1" t="str">
        <f>IFERROR(VLOOKUP(2205,非表示_作業シート!$C:$M,10,FALSE),"")</f>
        <v/>
      </c>
      <c r="C2207" s="1" t="str">
        <f>IFERROR(VLOOKUP(2205,非表示_作業シート!$C:$M,11,FALSE),"")</f>
        <v/>
      </c>
      <c r="D2207" s="20" t="str">
        <f>IFERROR(VLOOKUP(2205,非表示_作業シート!$C:$M,9,FALSE),"")</f>
        <v/>
      </c>
    </row>
    <row r="2208" spans="1:4" x14ac:dyDescent="0.2">
      <c r="A2208" s="1" t="str">
        <f>IFERROR(VLOOKUP(2206,非表示_作業シート!$C:$K,7,FALSE),"")</f>
        <v/>
      </c>
      <c r="B2208" s="1" t="str">
        <f>IFERROR(VLOOKUP(2206,非表示_作業シート!$C:$M,10,FALSE),"")</f>
        <v/>
      </c>
      <c r="C2208" s="1" t="str">
        <f>IFERROR(VLOOKUP(2206,非表示_作業シート!$C:$M,11,FALSE),"")</f>
        <v/>
      </c>
      <c r="D2208" s="20" t="str">
        <f>IFERROR(VLOOKUP(2206,非表示_作業シート!$C:$M,9,FALSE),"")</f>
        <v/>
      </c>
    </row>
    <row r="2209" spans="1:4" x14ac:dyDescent="0.2">
      <c r="A2209" s="1" t="str">
        <f>IFERROR(VLOOKUP(2207,非表示_作業シート!$C:$K,7,FALSE),"")</f>
        <v/>
      </c>
      <c r="B2209" s="1" t="str">
        <f>IFERROR(VLOOKUP(2207,非表示_作業シート!$C:$M,10,FALSE),"")</f>
        <v/>
      </c>
      <c r="C2209" s="1" t="str">
        <f>IFERROR(VLOOKUP(2207,非表示_作業シート!$C:$M,11,FALSE),"")</f>
        <v/>
      </c>
      <c r="D2209" s="20" t="str">
        <f>IFERROR(VLOOKUP(2207,非表示_作業シート!$C:$M,9,FALSE),"")</f>
        <v/>
      </c>
    </row>
    <row r="2210" spans="1:4" x14ac:dyDescent="0.2">
      <c r="A2210" s="1" t="str">
        <f>IFERROR(VLOOKUP(2208,非表示_作業シート!$C:$K,7,FALSE),"")</f>
        <v/>
      </c>
      <c r="B2210" s="1" t="str">
        <f>IFERROR(VLOOKUP(2208,非表示_作業シート!$C:$M,10,FALSE),"")</f>
        <v/>
      </c>
      <c r="C2210" s="1" t="str">
        <f>IFERROR(VLOOKUP(2208,非表示_作業シート!$C:$M,11,FALSE),"")</f>
        <v/>
      </c>
      <c r="D2210" s="20" t="str">
        <f>IFERROR(VLOOKUP(2208,非表示_作業シート!$C:$M,9,FALSE),"")</f>
        <v/>
      </c>
    </row>
    <row r="2211" spans="1:4" x14ac:dyDescent="0.2">
      <c r="A2211" s="1" t="str">
        <f>IFERROR(VLOOKUP(2209,非表示_作業シート!$C:$K,7,FALSE),"")</f>
        <v/>
      </c>
      <c r="B2211" s="1" t="str">
        <f>IFERROR(VLOOKUP(2209,非表示_作業シート!$C:$M,10,FALSE),"")</f>
        <v/>
      </c>
      <c r="C2211" s="1" t="str">
        <f>IFERROR(VLOOKUP(2209,非表示_作業シート!$C:$M,11,FALSE),"")</f>
        <v/>
      </c>
      <c r="D2211" s="20" t="str">
        <f>IFERROR(VLOOKUP(2209,非表示_作業シート!$C:$M,9,FALSE),"")</f>
        <v/>
      </c>
    </row>
    <row r="2212" spans="1:4" x14ac:dyDescent="0.2">
      <c r="A2212" s="1" t="str">
        <f>IFERROR(VLOOKUP(2210,非表示_作業シート!$C:$K,7,FALSE),"")</f>
        <v/>
      </c>
      <c r="B2212" s="1" t="str">
        <f>IFERROR(VLOOKUP(2210,非表示_作業シート!$C:$M,10,FALSE),"")</f>
        <v/>
      </c>
      <c r="C2212" s="1" t="str">
        <f>IFERROR(VLOOKUP(2210,非表示_作業シート!$C:$M,11,FALSE),"")</f>
        <v/>
      </c>
      <c r="D2212" s="20" t="str">
        <f>IFERROR(VLOOKUP(2210,非表示_作業シート!$C:$M,9,FALSE),"")</f>
        <v/>
      </c>
    </row>
    <row r="2213" spans="1:4" x14ac:dyDescent="0.2">
      <c r="A2213" s="1" t="str">
        <f>IFERROR(VLOOKUP(2211,非表示_作業シート!$C:$K,7,FALSE),"")</f>
        <v/>
      </c>
      <c r="B2213" s="1" t="str">
        <f>IFERROR(VLOOKUP(2211,非表示_作業シート!$C:$M,10,FALSE),"")</f>
        <v/>
      </c>
      <c r="C2213" s="1" t="str">
        <f>IFERROR(VLOOKUP(2211,非表示_作業シート!$C:$M,11,FALSE),"")</f>
        <v/>
      </c>
      <c r="D2213" s="20" t="str">
        <f>IFERROR(VLOOKUP(2211,非表示_作業シート!$C:$M,9,FALSE),"")</f>
        <v/>
      </c>
    </row>
    <row r="2214" spans="1:4" x14ac:dyDescent="0.2">
      <c r="A2214" s="1" t="str">
        <f>IFERROR(VLOOKUP(2212,非表示_作業シート!$C:$K,7,FALSE),"")</f>
        <v/>
      </c>
      <c r="B2214" s="1" t="str">
        <f>IFERROR(VLOOKUP(2212,非表示_作業シート!$C:$M,10,FALSE),"")</f>
        <v/>
      </c>
      <c r="C2214" s="1" t="str">
        <f>IFERROR(VLOOKUP(2212,非表示_作業シート!$C:$M,11,FALSE),"")</f>
        <v/>
      </c>
      <c r="D2214" s="20" t="str">
        <f>IFERROR(VLOOKUP(2212,非表示_作業シート!$C:$M,9,FALSE),"")</f>
        <v/>
      </c>
    </row>
    <row r="2215" spans="1:4" x14ac:dyDescent="0.2">
      <c r="A2215" s="1" t="str">
        <f>IFERROR(VLOOKUP(2213,非表示_作業シート!$C:$K,7,FALSE),"")</f>
        <v/>
      </c>
      <c r="B2215" s="1" t="str">
        <f>IFERROR(VLOOKUP(2213,非表示_作業シート!$C:$M,10,FALSE),"")</f>
        <v/>
      </c>
      <c r="C2215" s="1" t="str">
        <f>IFERROR(VLOOKUP(2213,非表示_作業シート!$C:$M,11,FALSE),"")</f>
        <v/>
      </c>
      <c r="D2215" s="20" t="str">
        <f>IFERROR(VLOOKUP(2213,非表示_作業シート!$C:$M,9,FALSE),"")</f>
        <v/>
      </c>
    </row>
    <row r="2216" spans="1:4" x14ac:dyDescent="0.2">
      <c r="A2216" s="1" t="str">
        <f>IFERROR(VLOOKUP(2214,非表示_作業シート!$C:$K,7,FALSE),"")</f>
        <v/>
      </c>
      <c r="B2216" s="1" t="str">
        <f>IFERROR(VLOOKUP(2214,非表示_作業シート!$C:$M,10,FALSE),"")</f>
        <v/>
      </c>
      <c r="C2216" s="1" t="str">
        <f>IFERROR(VLOOKUP(2214,非表示_作業シート!$C:$M,11,FALSE),"")</f>
        <v/>
      </c>
      <c r="D2216" s="20" t="str">
        <f>IFERROR(VLOOKUP(2214,非表示_作業シート!$C:$M,9,FALSE),"")</f>
        <v/>
      </c>
    </row>
    <row r="2217" spans="1:4" x14ac:dyDescent="0.2">
      <c r="A2217" s="1" t="str">
        <f>IFERROR(VLOOKUP(2215,非表示_作業シート!$C:$K,7,FALSE),"")</f>
        <v/>
      </c>
      <c r="B2217" s="1" t="str">
        <f>IFERROR(VLOOKUP(2215,非表示_作業シート!$C:$M,10,FALSE),"")</f>
        <v/>
      </c>
      <c r="C2217" s="1" t="str">
        <f>IFERROR(VLOOKUP(2215,非表示_作業シート!$C:$M,11,FALSE),"")</f>
        <v/>
      </c>
      <c r="D2217" s="20" t="str">
        <f>IFERROR(VLOOKUP(2215,非表示_作業シート!$C:$M,9,FALSE),"")</f>
        <v/>
      </c>
    </row>
    <row r="2218" spans="1:4" x14ac:dyDescent="0.2">
      <c r="A2218" s="1" t="str">
        <f>IFERROR(VLOOKUP(2216,非表示_作業シート!$C:$K,7,FALSE),"")</f>
        <v/>
      </c>
      <c r="B2218" s="1" t="str">
        <f>IFERROR(VLOOKUP(2216,非表示_作業シート!$C:$M,10,FALSE),"")</f>
        <v/>
      </c>
      <c r="C2218" s="1" t="str">
        <f>IFERROR(VLOOKUP(2216,非表示_作業シート!$C:$M,11,FALSE),"")</f>
        <v/>
      </c>
      <c r="D2218" s="20" t="str">
        <f>IFERROR(VLOOKUP(2216,非表示_作業シート!$C:$M,9,FALSE),"")</f>
        <v/>
      </c>
    </row>
    <row r="2219" spans="1:4" x14ac:dyDescent="0.2">
      <c r="A2219" s="1" t="str">
        <f>IFERROR(VLOOKUP(2217,非表示_作業シート!$C:$K,7,FALSE),"")</f>
        <v/>
      </c>
      <c r="B2219" s="1" t="str">
        <f>IFERROR(VLOOKUP(2217,非表示_作業シート!$C:$M,10,FALSE),"")</f>
        <v/>
      </c>
      <c r="C2219" s="1" t="str">
        <f>IFERROR(VLOOKUP(2217,非表示_作業シート!$C:$M,11,FALSE),"")</f>
        <v/>
      </c>
      <c r="D2219" s="20" t="str">
        <f>IFERROR(VLOOKUP(2217,非表示_作業シート!$C:$M,9,FALSE),"")</f>
        <v/>
      </c>
    </row>
    <row r="2220" spans="1:4" x14ac:dyDescent="0.2">
      <c r="A2220" s="1" t="str">
        <f>IFERROR(VLOOKUP(2218,非表示_作業シート!$C:$K,7,FALSE),"")</f>
        <v/>
      </c>
      <c r="B2220" s="1" t="str">
        <f>IFERROR(VLOOKUP(2218,非表示_作業シート!$C:$M,10,FALSE),"")</f>
        <v/>
      </c>
      <c r="C2220" s="1" t="str">
        <f>IFERROR(VLOOKUP(2218,非表示_作業シート!$C:$M,11,FALSE),"")</f>
        <v/>
      </c>
      <c r="D2220" s="20" t="str">
        <f>IFERROR(VLOOKUP(2218,非表示_作業シート!$C:$M,9,FALSE),"")</f>
        <v/>
      </c>
    </row>
    <row r="2221" spans="1:4" x14ac:dyDescent="0.2">
      <c r="A2221" s="1" t="str">
        <f>IFERROR(VLOOKUP(2219,非表示_作業シート!$C:$K,7,FALSE),"")</f>
        <v/>
      </c>
      <c r="B2221" s="1" t="str">
        <f>IFERROR(VLOOKUP(2219,非表示_作業シート!$C:$M,10,FALSE),"")</f>
        <v/>
      </c>
      <c r="C2221" s="1" t="str">
        <f>IFERROR(VLOOKUP(2219,非表示_作業シート!$C:$M,11,FALSE),"")</f>
        <v/>
      </c>
      <c r="D2221" s="20" t="str">
        <f>IFERROR(VLOOKUP(2219,非表示_作業シート!$C:$M,9,FALSE),"")</f>
        <v/>
      </c>
    </row>
    <row r="2222" spans="1:4" x14ac:dyDescent="0.2">
      <c r="A2222" s="1" t="str">
        <f>IFERROR(VLOOKUP(2220,非表示_作業シート!$C:$K,7,FALSE),"")</f>
        <v/>
      </c>
      <c r="B2222" s="1" t="str">
        <f>IFERROR(VLOOKUP(2220,非表示_作業シート!$C:$M,10,FALSE),"")</f>
        <v/>
      </c>
      <c r="C2222" s="1" t="str">
        <f>IFERROR(VLOOKUP(2220,非表示_作業シート!$C:$M,11,FALSE),"")</f>
        <v/>
      </c>
      <c r="D2222" s="20" t="str">
        <f>IFERROR(VLOOKUP(2220,非表示_作業シート!$C:$M,9,FALSE),"")</f>
        <v/>
      </c>
    </row>
    <row r="2223" spans="1:4" x14ac:dyDescent="0.2">
      <c r="A2223" s="1" t="str">
        <f>IFERROR(VLOOKUP(2221,非表示_作業シート!$C:$K,7,FALSE),"")</f>
        <v/>
      </c>
      <c r="B2223" s="1" t="str">
        <f>IFERROR(VLOOKUP(2221,非表示_作業シート!$C:$M,10,FALSE),"")</f>
        <v/>
      </c>
      <c r="C2223" s="1" t="str">
        <f>IFERROR(VLOOKUP(2221,非表示_作業シート!$C:$M,11,FALSE),"")</f>
        <v/>
      </c>
      <c r="D2223" s="20" t="str">
        <f>IFERROR(VLOOKUP(2221,非表示_作業シート!$C:$M,9,FALSE),"")</f>
        <v/>
      </c>
    </row>
    <row r="2224" spans="1:4" x14ac:dyDescent="0.2">
      <c r="A2224" s="1" t="str">
        <f>IFERROR(VLOOKUP(2222,非表示_作業シート!$C:$K,7,FALSE),"")</f>
        <v/>
      </c>
      <c r="B2224" s="1" t="str">
        <f>IFERROR(VLOOKUP(2222,非表示_作業シート!$C:$M,10,FALSE),"")</f>
        <v/>
      </c>
      <c r="C2224" s="1" t="str">
        <f>IFERROR(VLOOKUP(2222,非表示_作業シート!$C:$M,11,FALSE),"")</f>
        <v/>
      </c>
      <c r="D2224" s="20" t="str">
        <f>IFERROR(VLOOKUP(2222,非表示_作業シート!$C:$M,9,FALSE),"")</f>
        <v/>
      </c>
    </row>
    <row r="2225" spans="1:4" x14ac:dyDescent="0.2">
      <c r="A2225" s="1" t="str">
        <f>IFERROR(VLOOKUP(2223,非表示_作業シート!$C:$K,7,FALSE),"")</f>
        <v/>
      </c>
      <c r="B2225" s="1" t="str">
        <f>IFERROR(VLOOKUP(2223,非表示_作業シート!$C:$M,10,FALSE),"")</f>
        <v/>
      </c>
      <c r="C2225" s="1" t="str">
        <f>IFERROR(VLOOKUP(2223,非表示_作業シート!$C:$M,11,FALSE),"")</f>
        <v/>
      </c>
      <c r="D2225" s="20" t="str">
        <f>IFERROR(VLOOKUP(2223,非表示_作業シート!$C:$M,9,FALSE),"")</f>
        <v/>
      </c>
    </row>
    <row r="2226" spans="1:4" x14ac:dyDescent="0.2">
      <c r="A2226" s="1" t="str">
        <f>IFERROR(VLOOKUP(2224,非表示_作業シート!$C:$K,7,FALSE),"")</f>
        <v/>
      </c>
      <c r="B2226" s="1" t="str">
        <f>IFERROR(VLOOKUP(2224,非表示_作業シート!$C:$M,10,FALSE),"")</f>
        <v/>
      </c>
      <c r="C2226" s="1" t="str">
        <f>IFERROR(VLOOKUP(2224,非表示_作業シート!$C:$M,11,FALSE),"")</f>
        <v/>
      </c>
      <c r="D2226" s="20" t="str">
        <f>IFERROR(VLOOKUP(2224,非表示_作業シート!$C:$M,9,FALSE),"")</f>
        <v/>
      </c>
    </row>
    <row r="2227" spans="1:4" x14ac:dyDescent="0.2">
      <c r="A2227" s="1" t="str">
        <f>IFERROR(VLOOKUP(2225,非表示_作業シート!$C:$K,7,FALSE),"")</f>
        <v/>
      </c>
      <c r="B2227" s="1" t="str">
        <f>IFERROR(VLOOKUP(2225,非表示_作業シート!$C:$M,10,FALSE),"")</f>
        <v/>
      </c>
      <c r="C2227" s="1" t="str">
        <f>IFERROR(VLOOKUP(2225,非表示_作業シート!$C:$M,11,FALSE),"")</f>
        <v/>
      </c>
      <c r="D2227" s="20" t="str">
        <f>IFERROR(VLOOKUP(2225,非表示_作業シート!$C:$M,9,FALSE),"")</f>
        <v/>
      </c>
    </row>
    <row r="2228" spans="1:4" x14ac:dyDescent="0.2">
      <c r="A2228" s="1" t="str">
        <f>IFERROR(VLOOKUP(2226,非表示_作業シート!$C:$K,7,FALSE),"")</f>
        <v/>
      </c>
      <c r="B2228" s="1" t="str">
        <f>IFERROR(VLOOKUP(2226,非表示_作業シート!$C:$M,10,FALSE),"")</f>
        <v/>
      </c>
      <c r="C2228" s="1" t="str">
        <f>IFERROR(VLOOKUP(2226,非表示_作業シート!$C:$M,11,FALSE),"")</f>
        <v/>
      </c>
      <c r="D2228" s="20" t="str">
        <f>IFERROR(VLOOKUP(2226,非表示_作業シート!$C:$M,9,FALSE),"")</f>
        <v/>
      </c>
    </row>
    <row r="2229" spans="1:4" x14ac:dyDescent="0.2">
      <c r="A2229" s="1" t="str">
        <f>IFERROR(VLOOKUP(2227,非表示_作業シート!$C:$K,7,FALSE),"")</f>
        <v/>
      </c>
      <c r="B2229" s="1" t="str">
        <f>IFERROR(VLOOKUP(2227,非表示_作業シート!$C:$M,10,FALSE),"")</f>
        <v/>
      </c>
      <c r="C2229" s="1" t="str">
        <f>IFERROR(VLOOKUP(2227,非表示_作業シート!$C:$M,11,FALSE),"")</f>
        <v/>
      </c>
      <c r="D2229" s="20" t="str">
        <f>IFERROR(VLOOKUP(2227,非表示_作業シート!$C:$M,9,FALSE),"")</f>
        <v/>
      </c>
    </row>
    <row r="2230" spans="1:4" x14ac:dyDescent="0.2">
      <c r="A2230" s="1" t="str">
        <f>IFERROR(VLOOKUP(2228,非表示_作業シート!$C:$K,7,FALSE),"")</f>
        <v/>
      </c>
      <c r="B2230" s="1" t="str">
        <f>IFERROR(VLOOKUP(2228,非表示_作業シート!$C:$M,10,FALSE),"")</f>
        <v/>
      </c>
      <c r="C2230" s="1" t="str">
        <f>IFERROR(VLOOKUP(2228,非表示_作業シート!$C:$M,11,FALSE),"")</f>
        <v/>
      </c>
      <c r="D2230" s="20" t="str">
        <f>IFERROR(VLOOKUP(2228,非表示_作業シート!$C:$M,9,FALSE),"")</f>
        <v/>
      </c>
    </row>
    <row r="2231" spans="1:4" x14ac:dyDescent="0.2">
      <c r="A2231" s="1" t="str">
        <f>IFERROR(VLOOKUP(2229,非表示_作業シート!$C:$K,7,FALSE),"")</f>
        <v/>
      </c>
      <c r="B2231" s="1" t="str">
        <f>IFERROR(VLOOKUP(2229,非表示_作業シート!$C:$M,10,FALSE),"")</f>
        <v/>
      </c>
      <c r="C2231" s="1" t="str">
        <f>IFERROR(VLOOKUP(2229,非表示_作業シート!$C:$M,11,FALSE),"")</f>
        <v/>
      </c>
      <c r="D2231" s="20" t="str">
        <f>IFERROR(VLOOKUP(2229,非表示_作業シート!$C:$M,9,FALSE),"")</f>
        <v/>
      </c>
    </row>
    <row r="2232" spans="1:4" x14ac:dyDescent="0.2">
      <c r="A2232" s="1" t="str">
        <f>IFERROR(VLOOKUP(2230,非表示_作業シート!$C:$K,7,FALSE),"")</f>
        <v/>
      </c>
      <c r="B2232" s="1" t="str">
        <f>IFERROR(VLOOKUP(2230,非表示_作業シート!$C:$M,10,FALSE),"")</f>
        <v/>
      </c>
      <c r="C2232" s="1" t="str">
        <f>IFERROR(VLOOKUP(2230,非表示_作業シート!$C:$M,11,FALSE),"")</f>
        <v/>
      </c>
      <c r="D2232" s="20" t="str">
        <f>IFERROR(VLOOKUP(2230,非表示_作業シート!$C:$M,9,FALSE),"")</f>
        <v/>
      </c>
    </row>
    <row r="2233" spans="1:4" x14ac:dyDescent="0.2">
      <c r="A2233" s="1" t="str">
        <f>IFERROR(VLOOKUP(2231,非表示_作業シート!$C:$K,7,FALSE),"")</f>
        <v/>
      </c>
      <c r="B2233" s="1" t="str">
        <f>IFERROR(VLOOKUP(2231,非表示_作業シート!$C:$M,10,FALSE),"")</f>
        <v/>
      </c>
      <c r="C2233" s="1" t="str">
        <f>IFERROR(VLOOKUP(2231,非表示_作業シート!$C:$M,11,FALSE),"")</f>
        <v/>
      </c>
      <c r="D2233" s="20" t="str">
        <f>IFERROR(VLOOKUP(2231,非表示_作業シート!$C:$M,9,FALSE),"")</f>
        <v/>
      </c>
    </row>
    <row r="2234" spans="1:4" x14ac:dyDescent="0.2">
      <c r="A2234" s="1" t="str">
        <f>IFERROR(VLOOKUP(2232,非表示_作業シート!$C:$K,7,FALSE),"")</f>
        <v/>
      </c>
      <c r="B2234" s="1" t="str">
        <f>IFERROR(VLOOKUP(2232,非表示_作業シート!$C:$M,10,FALSE),"")</f>
        <v/>
      </c>
      <c r="C2234" s="1" t="str">
        <f>IFERROR(VLOOKUP(2232,非表示_作業シート!$C:$M,11,FALSE),"")</f>
        <v/>
      </c>
      <c r="D2234" s="20" t="str">
        <f>IFERROR(VLOOKUP(2232,非表示_作業シート!$C:$M,9,FALSE),"")</f>
        <v/>
      </c>
    </row>
    <row r="2235" spans="1:4" x14ac:dyDescent="0.2">
      <c r="A2235" s="1" t="str">
        <f>IFERROR(VLOOKUP(2233,非表示_作業シート!$C:$K,7,FALSE),"")</f>
        <v/>
      </c>
      <c r="B2235" s="1" t="str">
        <f>IFERROR(VLOOKUP(2233,非表示_作業シート!$C:$M,10,FALSE),"")</f>
        <v/>
      </c>
      <c r="C2235" s="1" t="str">
        <f>IFERROR(VLOOKUP(2233,非表示_作業シート!$C:$M,11,FALSE),"")</f>
        <v/>
      </c>
      <c r="D2235" s="20" t="str">
        <f>IFERROR(VLOOKUP(2233,非表示_作業シート!$C:$M,9,FALSE),"")</f>
        <v/>
      </c>
    </row>
    <row r="2236" spans="1:4" x14ac:dyDescent="0.2">
      <c r="A2236" s="1" t="str">
        <f>IFERROR(VLOOKUP(2234,非表示_作業シート!$C:$K,7,FALSE),"")</f>
        <v/>
      </c>
      <c r="B2236" s="1" t="str">
        <f>IFERROR(VLOOKUP(2234,非表示_作業シート!$C:$M,10,FALSE),"")</f>
        <v/>
      </c>
      <c r="C2236" s="1" t="str">
        <f>IFERROR(VLOOKUP(2234,非表示_作業シート!$C:$M,11,FALSE),"")</f>
        <v/>
      </c>
      <c r="D2236" s="20" t="str">
        <f>IFERROR(VLOOKUP(2234,非表示_作業シート!$C:$M,9,FALSE),"")</f>
        <v/>
      </c>
    </row>
    <row r="2237" spans="1:4" x14ac:dyDescent="0.2">
      <c r="A2237" s="1" t="str">
        <f>IFERROR(VLOOKUP(2235,非表示_作業シート!$C:$K,7,FALSE),"")</f>
        <v/>
      </c>
      <c r="B2237" s="1" t="str">
        <f>IFERROR(VLOOKUP(2235,非表示_作業シート!$C:$M,10,FALSE),"")</f>
        <v/>
      </c>
      <c r="C2237" s="1" t="str">
        <f>IFERROR(VLOOKUP(2235,非表示_作業シート!$C:$M,11,FALSE),"")</f>
        <v/>
      </c>
      <c r="D2237" s="20" t="str">
        <f>IFERROR(VLOOKUP(2235,非表示_作業シート!$C:$M,9,FALSE),"")</f>
        <v/>
      </c>
    </row>
    <row r="2238" spans="1:4" x14ac:dyDescent="0.2">
      <c r="A2238" s="1" t="str">
        <f>IFERROR(VLOOKUP(2236,非表示_作業シート!$C:$K,7,FALSE),"")</f>
        <v/>
      </c>
      <c r="B2238" s="1" t="str">
        <f>IFERROR(VLOOKUP(2236,非表示_作業シート!$C:$M,10,FALSE),"")</f>
        <v/>
      </c>
      <c r="C2238" s="1" t="str">
        <f>IFERROR(VLOOKUP(2236,非表示_作業シート!$C:$M,11,FALSE),"")</f>
        <v/>
      </c>
      <c r="D2238" s="20" t="str">
        <f>IFERROR(VLOOKUP(2236,非表示_作業シート!$C:$M,9,FALSE),"")</f>
        <v/>
      </c>
    </row>
    <row r="2239" spans="1:4" x14ac:dyDescent="0.2">
      <c r="A2239" s="1" t="str">
        <f>IFERROR(VLOOKUP(2237,非表示_作業シート!$C:$K,7,FALSE),"")</f>
        <v/>
      </c>
      <c r="B2239" s="1" t="str">
        <f>IFERROR(VLOOKUP(2237,非表示_作業シート!$C:$M,10,FALSE),"")</f>
        <v/>
      </c>
      <c r="C2239" s="1" t="str">
        <f>IFERROR(VLOOKUP(2237,非表示_作業シート!$C:$M,11,FALSE),"")</f>
        <v/>
      </c>
      <c r="D2239" s="20" t="str">
        <f>IFERROR(VLOOKUP(2237,非表示_作業シート!$C:$M,9,FALSE),"")</f>
        <v/>
      </c>
    </row>
    <row r="2240" spans="1:4" x14ac:dyDescent="0.2">
      <c r="A2240" s="1" t="str">
        <f>IFERROR(VLOOKUP(2238,非表示_作業シート!$C:$K,7,FALSE),"")</f>
        <v/>
      </c>
      <c r="B2240" s="1" t="str">
        <f>IFERROR(VLOOKUP(2238,非表示_作業シート!$C:$M,10,FALSE),"")</f>
        <v/>
      </c>
      <c r="C2240" s="1" t="str">
        <f>IFERROR(VLOOKUP(2238,非表示_作業シート!$C:$M,11,FALSE),"")</f>
        <v/>
      </c>
      <c r="D2240" s="20" t="str">
        <f>IFERROR(VLOOKUP(2238,非表示_作業シート!$C:$M,9,FALSE),"")</f>
        <v/>
      </c>
    </row>
    <row r="2241" spans="1:4" x14ac:dyDescent="0.2">
      <c r="A2241" s="1" t="str">
        <f>IFERROR(VLOOKUP(2239,非表示_作業シート!$C:$K,7,FALSE),"")</f>
        <v/>
      </c>
      <c r="B2241" s="1" t="str">
        <f>IFERROR(VLOOKUP(2239,非表示_作業シート!$C:$M,10,FALSE),"")</f>
        <v/>
      </c>
      <c r="C2241" s="1" t="str">
        <f>IFERROR(VLOOKUP(2239,非表示_作業シート!$C:$M,11,FALSE),"")</f>
        <v/>
      </c>
      <c r="D2241" s="20" t="str">
        <f>IFERROR(VLOOKUP(2239,非表示_作業シート!$C:$M,9,FALSE),"")</f>
        <v/>
      </c>
    </row>
    <row r="2242" spans="1:4" x14ac:dyDescent="0.2">
      <c r="A2242" s="1" t="str">
        <f>IFERROR(VLOOKUP(2240,非表示_作業シート!$C:$K,7,FALSE),"")</f>
        <v/>
      </c>
      <c r="B2242" s="1" t="str">
        <f>IFERROR(VLOOKUP(2240,非表示_作業シート!$C:$M,10,FALSE),"")</f>
        <v/>
      </c>
      <c r="C2242" s="1" t="str">
        <f>IFERROR(VLOOKUP(2240,非表示_作業シート!$C:$M,11,FALSE),"")</f>
        <v/>
      </c>
      <c r="D2242" s="20" t="str">
        <f>IFERROR(VLOOKUP(2240,非表示_作業シート!$C:$M,9,FALSE),"")</f>
        <v/>
      </c>
    </row>
    <row r="2243" spans="1:4" x14ac:dyDescent="0.2">
      <c r="A2243" s="1" t="str">
        <f>IFERROR(VLOOKUP(2241,非表示_作業シート!$C:$K,7,FALSE),"")</f>
        <v/>
      </c>
      <c r="B2243" s="1" t="str">
        <f>IFERROR(VLOOKUP(2241,非表示_作業シート!$C:$M,10,FALSE),"")</f>
        <v/>
      </c>
      <c r="C2243" s="1" t="str">
        <f>IFERROR(VLOOKUP(2241,非表示_作業シート!$C:$M,11,FALSE),"")</f>
        <v/>
      </c>
      <c r="D2243" s="20" t="str">
        <f>IFERROR(VLOOKUP(2241,非表示_作業シート!$C:$M,9,FALSE),"")</f>
        <v/>
      </c>
    </row>
    <row r="2244" spans="1:4" x14ac:dyDescent="0.2">
      <c r="A2244" s="1" t="str">
        <f>IFERROR(VLOOKUP(2242,非表示_作業シート!$C:$K,7,FALSE),"")</f>
        <v/>
      </c>
      <c r="B2244" s="1" t="str">
        <f>IFERROR(VLOOKUP(2242,非表示_作業シート!$C:$M,10,FALSE),"")</f>
        <v/>
      </c>
      <c r="C2244" s="1" t="str">
        <f>IFERROR(VLOOKUP(2242,非表示_作業シート!$C:$M,11,FALSE),"")</f>
        <v/>
      </c>
      <c r="D2244" s="20" t="str">
        <f>IFERROR(VLOOKUP(2242,非表示_作業シート!$C:$M,9,FALSE),"")</f>
        <v/>
      </c>
    </row>
    <row r="2245" spans="1:4" x14ac:dyDescent="0.2">
      <c r="A2245" s="1" t="str">
        <f>IFERROR(VLOOKUP(2243,非表示_作業シート!$C:$K,7,FALSE),"")</f>
        <v/>
      </c>
      <c r="B2245" s="1" t="str">
        <f>IFERROR(VLOOKUP(2243,非表示_作業シート!$C:$M,10,FALSE),"")</f>
        <v/>
      </c>
      <c r="C2245" s="1" t="str">
        <f>IFERROR(VLOOKUP(2243,非表示_作業シート!$C:$M,11,FALSE),"")</f>
        <v/>
      </c>
      <c r="D2245" s="20" t="str">
        <f>IFERROR(VLOOKUP(2243,非表示_作業シート!$C:$M,9,FALSE),"")</f>
        <v/>
      </c>
    </row>
    <row r="2246" spans="1:4" x14ac:dyDescent="0.2">
      <c r="A2246" s="1" t="str">
        <f>IFERROR(VLOOKUP(2244,非表示_作業シート!$C:$K,7,FALSE),"")</f>
        <v/>
      </c>
      <c r="B2246" s="1" t="str">
        <f>IFERROR(VLOOKUP(2244,非表示_作業シート!$C:$M,10,FALSE),"")</f>
        <v/>
      </c>
      <c r="C2246" s="1" t="str">
        <f>IFERROR(VLOOKUP(2244,非表示_作業シート!$C:$M,11,FALSE),"")</f>
        <v/>
      </c>
      <c r="D2246" s="20" t="str">
        <f>IFERROR(VLOOKUP(2244,非表示_作業シート!$C:$M,9,FALSE),"")</f>
        <v/>
      </c>
    </row>
    <row r="2247" spans="1:4" x14ac:dyDescent="0.2">
      <c r="A2247" s="1" t="str">
        <f>IFERROR(VLOOKUP(2245,非表示_作業シート!$C:$K,7,FALSE),"")</f>
        <v/>
      </c>
      <c r="B2247" s="1" t="str">
        <f>IFERROR(VLOOKUP(2245,非表示_作業シート!$C:$M,10,FALSE),"")</f>
        <v/>
      </c>
      <c r="C2247" s="1" t="str">
        <f>IFERROR(VLOOKUP(2245,非表示_作業シート!$C:$M,11,FALSE),"")</f>
        <v/>
      </c>
      <c r="D2247" s="20" t="str">
        <f>IFERROR(VLOOKUP(2245,非表示_作業シート!$C:$M,9,FALSE),"")</f>
        <v/>
      </c>
    </row>
    <row r="2248" spans="1:4" x14ac:dyDescent="0.2">
      <c r="A2248" s="1" t="str">
        <f>IFERROR(VLOOKUP(2246,非表示_作業シート!$C:$K,7,FALSE),"")</f>
        <v/>
      </c>
      <c r="B2248" s="1" t="str">
        <f>IFERROR(VLOOKUP(2246,非表示_作業シート!$C:$M,10,FALSE),"")</f>
        <v/>
      </c>
      <c r="C2248" s="1" t="str">
        <f>IFERROR(VLOOKUP(2246,非表示_作業シート!$C:$M,11,FALSE),"")</f>
        <v/>
      </c>
      <c r="D2248" s="20" t="str">
        <f>IFERROR(VLOOKUP(2246,非表示_作業シート!$C:$M,9,FALSE),"")</f>
        <v/>
      </c>
    </row>
    <row r="2249" spans="1:4" x14ac:dyDescent="0.2">
      <c r="A2249" s="1" t="str">
        <f>IFERROR(VLOOKUP(2247,非表示_作業シート!$C:$K,7,FALSE),"")</f>
        <v/>
      </c>
      <c r="B2249" s="1" t="str">
        <f>IFERROR(VLOOKUP(2247,非表示_作業シート!$C:$M,10,FALSE),"")</f>
        <v/>
      </c>
      <c r="C2249" s="1" t="str">
        <f>IFERROR(VLOOKUP(2247,非表示_作業シート!$C:$M,11,FALSE),"")</f>
        <v/>
      </c>
      <c r="D2249" s="20" t="str">
        <f>IFERROR(VLOOKUP(2247,非表示_作業シート!$C:$M,9,FALSE),"")</f>
        <v/>
      </c>
    </row>
    <row r="2250" spans="1:4" x14ac:dyDescent="0.2">
      <c r="A2250" s="1" t="str">
        <f>IFERROR(VLOOKUP(2248,非表示_作業シート!$C:$K,7,FALSE),"")</f>
        <v/>
      </c>
      <c r="B2250" s="1" t="str">
        <f>IFERROR(VLOOKUP(2248,非表示_作業シート!$C:$M,10,FALSE),"")</f>
        <v/>
      </c>
      <c r="C2250" s="1" t="str">
        <f>IFERROR(VLOOKUP(2248,非表示_作業シート!$C:$M,11,FALSE),"")</f>
        <v/>
      </c>
      <c r="D2250" s="20" t="str">
        <f>IFERROR(VLOOKUP(2248,非表示_作業シート!$C:$M,9,FALSE),"")</f>
        <v/>
      </c>
    </row>
    <row r="2251" spans="1:4" x14ac:dyDescent="0.2">
      <c r="A2251" s="1" t="str">
        <f>IFERROR(VLOOKUP(2249,非表示_作業シート!$C:$K,7,FALSE),"")</f>
        <v/>
      </c>
      <c r="B2251" s="1" t="str">
        <f>IFERROR(VLOOKUP(2249,非表示_作業シート!$C:$M,10,FALSE),"")</f>
        <v/>
      </c>
      <c r="C2251" s="1" t="str">
        <f>IFERROR(VLOOKUP(2249,非表示_作業シート!$C:$M,11,FALSE),"")</f>
        <v/>
      </c>
      <c r="D2251" s="20" t="str">
        <f>IFERROR(VLOOKUP(2249,非表示_作業シート!$C:$M,9,FALSE),"")</f>
        <v/>
      </c>
    </row>
    <row r="2252" spans="1:4" x14ac:dyDescent="0.2">
      <c r="A2252" s="1" t="str">
        <f>IFERROR(VLOOKUP(2250,非表示_作業シート!$C:$K,7,FALSE),"")</f>
        <v/>
      </c>
      <c r="B2252" s="1" t="str">
        <f>IFERROR(VLOOKUP(2250,非表示_作業シート!$C:$M,10,FALSE),"")</f>
        <v/>
      </c>
      <c r="C2252" s="1" t="str">
        <f>IFERROR(VLOOKUP(2250,非表示_作業シート!$C:$M,11,FALSE),"")</f>
        <v/>
      </c>
      <c r="D2252" s="20" t="str">
        <f>IFERROR(VLOOKUP(2250,非表示_作業シート!$C:$M,9,FALSE),"")</f>
        <v/>
      </c>
    </row>
    <row r="2253" spans="1:4" x14ac:dyDescent="0.2">
      <c r="A2253" s="1" t="str">
        <f>IFERROR(VLOOKUP(2251,非表示_作業シート!$C:$K,7,FALSE),"")</f>
        <v/>
      </c>
      <c r="B2253" s="1" t="str">
        <f>IFERROR(VLOOKUP(2251,非表示_作業シート!$C:$M,10,FALSE),"")</f>
        <v/>
      </c>
      <c r="C2253" s="1" t="str">
        <f>IFERROR(VLOOKUP(2251,非表示_作業シート!$C:$M,11,FALSE),"")</f>
        <v/>
      </c>
      <c r="D2253" s="20" t="str">
        <f>IFERROR(VLOOKUP(2251,非表示_作業シート!$C:$M,9,FALSE),"")</f>
        <v/>
      </c>
    </row>
    <row r="2254" spans="1:4" x14ac:dyDescent="0.2">
      <c r="A2254" s="1" t="str">
        <f>IFERROR(VLOOKUP(2252,非表示_作業シート!$C:$K,7,FALSE),"")</f>
        <v/>
      </c>
      <c r="B2254" s="1" t="str">
        <f>IFERROR(VLOOKUP(2252,非表示_作業シート!$C:$M,10,FALSE),"")</f>
        <v/>
      </c>
      <c r="C2254" s="1" t="str">
        <f>IFERROR(VLOOKUP(2252,非表示_作業シート!$C:$M,11,FALSE),"")</f>
        <v/>
      </c>
      <c r="D2254" s="20" t="str">
        <f>IFERROR(VLOOKUP(2252,非表示_作業シート!$C:$M,9,FALSE),"")</f>
        <v/>
      </c>
    </row>
    <row r="2255" spans="1:4" x14ac:dyDescent="0.2">
      <c r="A2255" s="1" t="str">
        <f>IFERROR(VLOOKUP(2253,非表示_作業シート!$C:$K,7,FALSE),"")</f>
        <v/>
      </c>
      <c r="B2255" s="1" t="str">
        <f>IFERROR(VLOOKUP(2253,非表示_作業シート!$C:$M,10,FALSE),"")</f>
        <v/>
      </c>
      <c r="C2255" s="1" t="str">
        <f>IFERROR(VLOOKUP(2253,非表示_作業シート!$C:$M,11,FALSE),"")</f>
        <v/>
      </c>
      <c r="D2255" s="20" t="str">
        <f>IFERROR(VLOOKUP(2253,非表示_作業シート!$C:$M,9,FALSE),"")</f>
        <v/>
      </c>
    </row>
    <row r="2256" spans="1:4" x14ac:dyDescent="0.2">
      <c r="A2256" s="1" t="str">
        <f>IFERROR(VLOOKUP(2254,非表示_作業シート!$C:$K,7,FALSE),"")</f>
        <v/>
      </c>
      <c r="B2256" s="1" t="str">
        <f>IFERROR(VLOOKUP(2254,非表示_作業シート!$C:$M,10,FALSE),"")</f>
        <v/>
      </c>
      <c r="C2256" s="1" t="str">
        <f>IFERROR(VLOOKUP(2254,非表示_作業シート!$C:$M,11,FALSE),"")</f>
        <v/>
      </c>
      <c r="D2256" s="20" t="str">
        <f>IFERROR(VLOOKUP(2254,非表示_作業シート!$C:$M,9,FALSE),"")</f>
        <v/>
      </c>
    </row>
    <row r="2257" spans="1:4" x14ac:dyDescent="0.2">
      <c r="A2257" s="1" t="str">
        <f>IFERROR(VLOOKUP(2255,非表示_作業シート!$C:$K,7,FALSE),"")</f>
        <v/>
      </c>
      <c r="B2257" s="1" t="str">
        <f>IFERROR(VLOOKUP(2255,非表示_作業シート!$C:$M,10,FALSE),"")</f>
        <v/>
      </c>
      <c r="C2257" s="1" t="str">
        <f>IFERROR(VLOOKUP(2255,非表示_作業シート!$C:$M,11,FALSE),"")</f>
        <v/>
      </c>
      <c r="D2257" s="20" t="str">
        <f>IFERROR(VLOOKUP(2255,非表示_作業シート!$C:$M,9,FALSE),"")</f>
        <v/>
      </c>
    </row>
    <row r="2258" spans="1:4" x14ac:dyDescent="0.2">
      <c r="A2258" s="1" t="str">
        <f>IFERROR(VLOOKUP(2256,非表示_作業シート!$C:$K,7,FALSE),"")</f>
        <v/>
      </c>
      <c r="B2258" s="1" t="str">
        <f>IFERROR(VLOOKUP(2256,非表示_作業シート!$C:$M,10,FALSE),"")</f>
        <v/>
      </c>
      <c r="C2258" s="1" t="str">
        <f>IFERROR(VLOOKUP(2256,非表示_作業シート!$C:$M,11,FALSE),"")</f>
        <v/>
      </c>
      <c r="D2258" s="20" t="str">
        <f>IFERROR(VLOOKUP(2256,非表示_作業シート!$C:$M,9,FALSE),"")</f>
        <v/>
      </c>
    </row>
    <row r="2259" spans="1:4" x14ac:dyDescent="0.2">
      <c r="A2259" s="1" t="str">
        <f>IFERROR(VLOOKUP(2257,非表示_作業シート!$C:$K,7,FALSE),"")</f>
        <v/>
      </c>
      <c r="B2259" s="1" t="str">
        <f>IFERROR(VLOOKUP(2257,非表示_作業シート!$C:$M,10,FALSE),"")</f>
        <v/>
      </c>
      <c r="C2259" s="1" t="str">
        <f>IFERROR(VLOOKUP(2257,非表示_作業シート!$C:$M,11,FALSE),"")</f>
        <v/>
      </c>
      <c r="D2259" s="20" t="str">
        <f>IFERROR(VLOOKUP(2257,非表示_作業シート!$C:$M,9,FALSE),"")</f>
        <v/>
      </c>
    </row>
    <row r="2260" spans="1:4" x14ac:dyDescent="0.2">
      <c r="A2260" s="1" t="str">
        <f>IFERROR(VLOOKUP(2258,非表示_作業シート!$C:$K,7,FALSE),"")</f>
        <v/>
      </c>
      <c r="B2260" s="1" t="str">
        <f>IFERROR(VLOOKUP(2258,非表示_作業シート!$C:$M,10,FALSE),"")</f>
        <v/>
      </c>
      <c r="C2260" s="1" t="str">
        <f>IFERROR(VLOOKUP(2258,非表示_作業シート!$C:$M,11,FALSE),"")</f>
        <v/>
      </c>
      <c r="D2260" s="20" t="str">
        <f>IFERROR(VLOOKUP(2258,非表示_作業シート!$C:$M,9,FALSE),"")</f>
        <v/>
      </c>
    </row>
    <row r="2261" spans="1:4" x14ac:dyDescent="0.2">
      <c r="A2261" s="1" t="str">
        <f>IFERROR(VLOOKUP(2259,非表示_作業シート!$C:$K,7,FALSE),"")</f>
        <v/>
      </c>
      <c r="B2261" s="1" t="str">
        <f>IFERROR(VLOOKUP(2259,非表示_作業シート!$C:$M,10,FALSE),"")</f>
        <v/>
      </c>
      <c r="C2261" s="1" t="str">
        <f>IFERROR(VLOOKUP(2259,非表示_作業シート!$C:$M,11,FALSE),"")</f>
        <v/>
      </c>
      <c r="D2261" s="20" t="str">
        <f>IFERROR(VLOOKUP(2259,非表示_作業シート!$C:$M,9,FALSE),"")</f>
        <v/>
      </c>
    </row>
    <row r="2262" spans="1:4" x14ac:dyDescent="0.2">
      <c r="A2262" s="1" t="str">
        <f>IFERROR(VLOOKUP(2260,非表示_作業シート!$C:$K,7,FALSE),"")</f>
        <v/>
      </c>
      <c r="B2262" s="1" t="str">
        <f>IFERROR(VLOOKUP(2260,非表示_作業シート!$C:$M,10,FALSE),"")</f>
        <v/>
      </c>
      <c r="C2262" s="1" t="str">
        <f>IFERROR(VLOOKUP(2260,非表示_作業シート!$C:$M,11,FALSE),"")</f>
        <v/>
      </c>
      <c r="D2262" s="20" t="str">
        <f>IFERROR(VLOOKUP(2260,非表示_作業シート!$C:$M,9,FALSE),"")</f>
        <v/>
      </c>
    </row>
    <row r="2263" spans="1:4" x14ac:dyDescent="0.2">
      <c r="A2263" s="1" t="str">
        <f>IFERROR(VLOOKUP(2261,非表示_作業シート!$C:$K,7,FALSE),"")</f>
        <v/>
      </c>
      <c r="B2263" s="1" t="str">
        <f>IFERROR(VLOOKUP(2261,非表示_作業シート!$C:$M,10,FALSE),"")</f>
        <v/>
      </c>
      <c r="C2263" s="1" t="str">
        <f>IFERROR(VLOOKUP(2261,非表示_作業シート!$C:$M,11,FALSE),"")</f>
        <v/>
      </c>
      <c r="D2263" s="20" t="str">
        <f>IFERROR(VLOOKUP(2261,非表示_作業シート!$C:$M,9,FALSE),"")</f>
        <v/>
      </c>
    </row>
    <row r="2264" spans="1:4" x14ac:dyDescent="0.2">
      <c r="A2264" s="1" t="str">
        <f>IFERROR(VLOOKUP(2262,非表示_作業シート!$C:$K,7,FALSE),"")</f>
        <v/>
      </c>
      <c r="B2264" s="1" t="str">
        <f>IFERROR(VLOOKUP(2262,非表示_作業シート!$C:$M,10,FALSE),"")</f>
        <v/>
      </c>
      <c r="C2264" s="1" t="str">
        <f>IFERROR(VLOOKUP(2262,非表示_作業シート!$C:$M,11,FALSE),"")</f>
        <v/>
      </c>
      <c r="D2264" s="20" t="str">
        <f>IFERROR(VLOOKUP(2262,非表示_作業シート!$C:$M,9,FALSE),"")</f>
        <v/>
      </c>
    </row>
    <row r="2265" spans="1:4" x14ac:dyDescent="0.2">
      <c r="A2265" s="1" t="str">
        <f>IFERROR(VLOOKUP(2263,非表示_作業シート!$C:$K,7,FALSE),"")</f>
        <v/>
      </c>
      <c r="B2265" s="1" t="str">
        <f>IFERROR(VLOOKUP(2263,非表示_作業シート!$C:$M,10,FALSE),"")</f>
        <v/>
      </c>
      <c r="C2265" s="1" t="str">
        <f>IFERROR(VLOOKUP(2263,非表示_作業シート!$C:$M,11,FALSE),"")</f>
        <v/>
      </c>
      <c r="D2265" s="20" t="str">
        <f>IFERROR(VLOOKUP(2263,非表示_作業シート!$C:$M,9,FALSE),"")</f>
        <v/>
      </c>
    </row>
    <row r="2266" spans="1:4" x14ac:dyDescent="0.2">
      <c r="A2266" s="1" t="str">
        <f>IFERROR(VLOOKUP(2264,非表示_作業シート!$C:$K,7,FALSE),"")</f>
        <v/>
      </c>
      <c r="B2266" s="1" t="str">
        <f>IFERROR(VLOOKUP(2264,非表示_作業シート!$C:$M,10,FALSE),"")</f>
        <v/>
      </c>
      <c r="C2266" s="1" t="str">
        <f>IFERROR(VLOOKUP(2264,非表示_作業シート!$C:$M,11,FALSE),"")</f>
        <v/>
      </c>
      <c r="D2266" s="20" t="str">
        <f>IFERROR(VLOOKUP(2264,非表示_作業シート!$C:$M,9,FALSE),"")</f>
        <v/>
      </c>
    </row>
    <row r="2267" spans="1:4" x14ac:dyDescent="0.2">
      <c r="A2267" s="1" t="str">
        <f>IFERROR(VLOOKUP(2265,非表示_作業シート!$C:$K,7,FALSE),"")</f>
        <v/>
      </c>
      <c r="B2267" s="1" t="str">
        <f>IFERROR(VLOOKUP(2265,非表示_作業シート!$C:$M,10,FALSE),"")</f>
        <v/>
      </c>
      <c r="C2267" s="1" t="str">
        <f>IFERROR(VLOOKUP(2265,非表示_作業シート!$C:$M,11,FALSE),"")</f>
        <v/>
      </c>
      <c r="D2267" s="20" t="str">
        <f>IFERROR(VLOOKUP(2265,非表示_作業シート!$C:$M,9,FALSE),"")</f>
        <v/>
      </c>
    </row>
    <row r="2268" spans="1:4" x14ac:dyDescent="0.2">
      <c r="A2268" s="1" t="str">
        <f>IFERROR(VLOOKUP(2266,非表示_作業シート!$C:$K,7,FALSE),"")</f>
        <v/>
      </c>
      <c r="B2268" s="1" t="str">
        <f>IFERROR(VLOOKUP(2266,非表示_作業シート!$C:$M,10,FALSE),"")</f>
        <v/>
      </c>
      <c r="C2268" s="1" t="str">
        <f>IFERROR(VLOOKUP(2266,非表示_作業シート!$C:$M,11,FALSE),"")</f>
        <v/>
      </c>
      <c r="D2268" s="20" t="str">
        <f>IFERROR(VLOOKUP(2266,非表示_作業シート!$C:$M,9,FALSE),"")</f>
        <v/>
      </c>
    </row>
    <row r="2269" spans="1:4" x14ac:dyDescent="0.2">
      <c r="A2269" s="1" t="str">
        <f>IFERROR(VLOOKUP(2267,非表示_作業シート!$C:$K,7,FALSE),"")</f>
        <v/>
      </c>
      <c r="B2269" s="1" t="str">
        <f>IFERROR(VLOOKUP(2267,非表示_作業シート!$C:$M,10,FALSE),"")</f>
        <v/>
      </c>
      <c r="C2269" s="1" t="str">
        <f>IFERROR(VLOOKUP(2267,非表示_作業シート!$C:$M,11,FALSE),"")</f>
        <v/>
      </c>
      <c r="D2269" s="20" t="str">
        <f>IFERROR(VLOOKUP(2267,非表示_作業シート!$C:$M,9,FALSE),"")</f>
        <v/>
      </c>
    </row>
    <row r="2270" spans="1:4" x14ac:dyDescent="0.2">
      <c r="A2270" s="1" t="str">
        <f>IFERROR(VLOOKUP(2268,非表示_作業シート!$C:$K,7,FALSE),"")</f>
        <v/>
      </c>
      <c r="B2270" s="1" t="str">
        <f>IFERROR(VLOOKUP(2268,非表示_作業シート!$C:$M,10,FALSE),"")</f>
        <v/>
      </c>
      <c r="C2270" s="1" t="str">
        <f>IFERROR(VLOOKUP(2268,非表示_作業シート!$C:$M,11,FALSE),"")</f>
        <v/>
      </c>
      <c r="D2270" s="20" t="str">
        <f>IFERROR(VLOOKUP(2268,非表示_作業シート!$C:$M,9,FALSE),"")</f>
        <v/>
      </c>
    </row>
    <row r="2271" spans="1:4" x14ac:dyDescent="0.2">
      <c r="A2271" s="1" t="str">
        <f>IFERROR(VLOOKUP(2269,非表示_作業シート!$C:$K,7,FALSE),"")</f>
        <v/>
      </c>
      <c r="B2271" s="1" t="str">
        <f>IFERROR(VLOOKUP(2269,非表示_作業シート!$C:$M,10,FALSE),"")</f>
        <v/>
      </c>
      <c r="C2271" s="1" t="str">
        <f>IFERROR(VLOOKUP(2269,非表示_作業シート!$C:$M,11,FALSE),"")</f>
        <v/>
      </c>
      <c r="D2271" s="20" t="str">
        <f>IFERROR(VLOOKUP(2269,非表示_作業シート!$C:$M,9,FALSE),"")</f>
        <v/>
      </c>
    </row>
    <row r="2272" spans="1:4" x14ac:dyDescent="0.2">
      <c r="A2272" s="1" t="str">
        <f>IFERROR(VLOOKUP(2270,非表示_作業シート!$C:$K,7,FALSE),"")</f>
        <v/>
      </c>
      <c r="B2272" s="1" t="str">
        <f>IFERROR(VLOOKUP(2270,非表示_作業シート!$C:$M,10,FALSE),"")</f>
        <v/>
      </c>
      <c r="C2272" s="1" t="str">
        <f>IFERROR(VLOOKUP(2270,非表示_作業シート!$C:$M,11,FALSE),"")</f>
        <v/>
      </c>
      <c r="D2272" s="20" t="str">
        <f>IFERROR(VLOOKUP(2270,非表示_作業シート!$C:$M,9,FALSE),"")</f>
        <v/>
      </c>
    </row>
    <row r="2273" spans="1:4" x14ac:dyDescent="0.2">
      <c r="A2273" s="1" t="str">
        <f>IFERROR(VLOOKUP(2271,非表示_作業シート!$C:$K,7,FALSE),"")</f>
        <v/>
      </c>
      <c r="B2273" s="1" t="str">
        <f>IFERROR(VLOOKUP(2271,非表示_作業シート!$C:$M,10,FALSE),"")</f>
        <v/>
      </c>
      <c r="C2273" s="1" t="str">
        <f>IFERROR(VLOOKUP(2271,非表示_作業シート!$C:$M,11,FALSE),"")</f>
        <v/>
      </c>
      <c r="D2273" s="20" t="str">
        <f>IFERROR(VLOOKUP(2271,非表示_作業シート!$C:$M,9,FALSE),"")</f>
        <v/>
      </c>
    </row>
    <row r="2274" spans="1:4" x14ac:dyDescent="0.2">
      <c r="A2274" s="1" t="str">
        <f>IFERROR(VLOOKUP(2272,非表示_作業シート!$C:$K,7,FALSE),"")</f>
        <v/>
      </c>
      <c r="B2274" s="1" t="str">
        <f>IFERROR(VLOOKUP(2272,非表示_作業シート!$C:$M,10,FALSE),"")</f>
        <v/>
      </c>
      <c r="C2274" s="1" t="str">
        <f>IFERROR(VLOOKUP(2272,非表示_作業シート!$C:$M,11,FALSE),"")</f>
        <v/>
      </c>
      <c r="D2274" s="20" t="str">
        <f>IFERROR(VLOOKUP(2272,非表示_作業シート!$C:$M,9,FALSE),"")</f>
        <v/>
      </c>
    </row>
    <row r="2275" spans="1:4" x14ac:dyDescent="0.2">
      <c r="A2275" s="1" t="str">
        <f>IFERROR(VLOOKUP(2273,非表示_作業シート!$C:$K,7,FALSE),"")</f>
        <v/>
      </c>
      <c r="B2275" s="1" t="str">
        <f>IFERROR(VLOOKUP(2273,非表示_作業シート!$C:$M,10,FALSE),"")</f>
        <v/>
      </c>
      <c r="C2275" s="1" t="str">
        <f>IFERROR(VLOOKUP(2273,非表示_作業シート!$C:$M,11,FALSE),"")</f>
        <v/>
      </c>
      <c r="D2275" s="20" t="str">
        <f>IFERROR(VLOOKUP(2273,非表示_作業シート!$C:$M,9,FALSE),"")</f>
        <v/>
      </c>
    </row>
    <row r="2276" spans="1:4" x14ac:dyDescent="0.2">
      <c r="A2276" s="1" t="str">
        <f>IFERROR(VLOOKUP(2274,非表示_作業シート!$C:$K,7,FALSE),"")</f>
        <v/>
      </c>
      <c r="B2276" s="1" t="str">
        <f>IFERROR(VLOOKUP(2274,非表示_作業シート!$C:$M,10,FALSE),"")</f>
        <v/>
      </c>
      <c r="C2276" s="1" t="str">
        <f>IFERROR(VLOOKUP(2274,非表示_作業シート!$C:$M,11,FALSE),"")</f>
        <v/>
      </c>
      <c r="D2276" s="20" t="str">
        <f>IFERROR(VLOOKUP(2274,非表示_作業シート!$C:$M,9,FALSE),"")</f>
        <v/>
      </c>
    </row>
    <row r="2277" spans="1:4" x14ac:dyDescent="0.2">
      <c r="A2277" s="1" t="str">
        <f>IFERROR(VLOOKUP(2275,非表示_作業シート!$C:$K,7,FALSE),"")</f>
        <v/>
      </c>
      <c r="B2277" s="1" t="str">
        <f>IFERROR(VLOOKUP(2275,非表示_作業シート!$C:$M,10,FALSE),"")</f>
        <v/>
      </c>
      <c r="C2277" s="1" t="str">
        <f>IFERROR(VLOOKUP(2275,非表示_作業シート!$C:$M,11,FALSE),"")</f>
        <v/>
      </c>
      <c r="D2277" s="20" t="str">
        <f>IFERROR(VLOOKUP(2275,非表示_作業シート!$C:$M,9,FALSE),"")</f>
        <v/>
      </c>
    </row>
    <row r="2278" spans="1:4" x14ac:dyDescent="0.2">
      <c r="A2278" s="1" t="str">
        <f>IFERROR(VLOOKUP(2276,非表示_作業シート!$C:$K,7,FALSE),"")</f>
        <v/>
      </c>
      <c r="B2278" s="1" t="str">
        <f>IFERROR(VLOOKUP(2276,非表示_作業シート!$C:$M,10,FALSE),"")</f>
        <v/>
      </c>
      <c r="C2278" s="1" t="str">
        <f>IFERROR(VLOOKUP(2276,非表示_作業シート!$C:$M,11,FALSE),"")</f>
        <v/>
      </c>
      <c r="D2278" s="20" t="str">
        <f>IFERROR(VLOOKUP(2276,非表示_作業シート!$C:$M,9,FALSE),"")</f>
        <v/>
      </c>
    </row>
    <row r="2279" spans="1:4" x14ac:dyDescent="0.2">
      <c r="A2279" s="1" t="str">
        <f>IFERROR(VLOOKUP(2277,非表示_作業シート!$C:$K,7,FALSE),"")</f>
        <v/>
      </c>
      <c r="B2279" s="1" t="str">
        <f>IFERROR(VLOOKUP(2277,非表示_作業シート!$C:$M,10,FALSE),"")</f>
        <v/>
      </c>
      <c r="C2279" s="1" t="str">
        <f>IFERROR(VLOOKUP(2277,非表示_作業シート!$C:$M,11,FALSE),"")</f>
        <v/>
      </c>
      <c r="D2279" s="20" t="str">
        <f>IFERROR(VLOOKUP(2277,非表示_作業シート!$C:$M,9,FALSE),"")</f>
        <v/>
      </c>
    </row>
    <row r="2280" spans="1:4" x14ac:dyDescent="0.2">
      <c r="A2280" s="1" t="str">
        <f>IFERROR(VLOOKUP(2278,非表示_作業シート!$C:$K,7,FALSE),"")</f>
        <v/>
      </c>
      <c r="B2280" s="1" t="str">
        <f>IFERROR(VLOOKUP(2278,非表示_作業シート!$C:$M,10,FALSE),"")</f>
        <v/>
      </c>
      <c r="C2280" s="1" t="str">
        <f>IFERROR(VLOOKUP(2278,非表示_作業シート!$C:$M,11,FALSE),"")</f>
        <v/>
      </c>
      <c r="D2280" s="20" t="str">
        <f>IFERROR(VLOOKUP(2278,非表示_作業シート!$C:$M,9,FALSE),"")</f>
        <v/>
      </c>
    </row>
    <row r="2281" spans="1:4" x14ac:dyDescent="0.2">
      <c r="A2281" s="1" t="str">
        <f>IFERROR(VLOOKUP(2279,非表示_作業シート!$C:$K,7,FALSE),"")</f>
        <v/>
      </c>
      <c r="B2281" s="1" t="str">
        <f>IFERROR(VLOOKUP(2279,非表示_作業シート!$C:$M,10,FALSE),"")</f>
        <v/>
      </c>
      <c r="C2281" s="1" t="str">
        <f>IFERROR(VLOOKUP(2279,非表示_作業シート!$C:$M,11,FALSE),"")</f>
        <v/>
      </c>
      <c r="D2281" s="20" t="str">
        <f>IFERROR(VLOOKUP(2279,非表示_作業シート!$C:$M,9,FALSE),"")</f>
        <v/>
      </c>
    </row>
    <row r="2282" spans="1:4" x14ac:dyDescent="0.2">
      <c r="A2282" s="1" t="str">
        <f>IFERROR(VLOOKUP(2280,非表示_作業シート!$C:$K,7,FALSE),"")</f>
        <v/>
      </c>
      <c r="B2282" s="1" t="str">
        <f>IFERROR(VLOOKUP(2280,非表示_作業シート!$C:$M,10,FALSE),"")</f>
        <v/>
      </c>
      <c r="C2282" s="1" t="str">
        <f>IFERROR(VLOOKUP(2280,非表示_作業シート!$C:$M,11,FALSE),"")</f>
        <v/>
      </c>
      <c r="D2282" s="20" t="str">
        <f>IFERROR(VLOOKUP(2280,非表示_作業シート!$C:$M,9,FALSE),"")</f>
        <v/>
      </c>
    </row>
    <row r="2283" spans="1:4" x14ac:dyDescent="0.2">
      <c r="A2283" s="1" t="str">
        <f>IFERROR(VLOOKUP(2281,非表示_作業シート!$C:$K,7,FALSE),"")</f>
        <v/>
      </c>
      <c r="B2283" s="1" t="str">
        <f>IFERROR(VLOOKUP(2281,非表示_作業シート!$C:$M,10,FALSE),"")</f>
        <v/>
      </c>
      <c r="C2283" s="1" t="str">
        <f>IFERROR(VLOOKUP(2281,非表示_作業シート!$C:$M,11,FALSE),"")</f>
        <v/>
      </c>
      <c r="D2283" s="20" t="str">
        <f>IFERROR(VLOOKUP(2281,非表示_作業シート!$C:$M,9,FALSE),"")</f>
        <v/>
      </c>
    </row>
    <row r="2284" spans="1:4" x14ac:dyDescent="0.2">
      <c r="A2284" s="1" t="str">
        <f>IFERROR(VLOOKUP(2282,非表示_作業シート!$C:$K,7,FALSE),"")</f>
        <v/>
      </c>
      <c r="B2284" s="1" t="str">
        <f>IFERROR(VLOOKUP(2282,非表示_作業シート!$C:$M,10,FALSE),"")</f>
        <v/>
      </c>
      <c r="C2284" s="1" t="str">
        <f>IFERROR(VLOOKUP(2282,非表示_作業シート!$C:$M,11,FALSE),"")</f>
        <v/>
      </c>
      <c r="D2284" s="20" t="str">
        <f>IFERROR(VLOOKUP(2282,非表示_作業シート!$C:$M,9,FALSE),"")</f>
        <v/>
      </c>
    </row>
    <row r="2285" spans="1:4" x14ac:dyDescent="0.2">
      <c r="A2285" s="1" t="str">
        <f>IFERROR(VLOOKUP(2283,非表示_作業シート!$C:$K,7,FALSE),"")</f>
        <v/>
      </c>
      <c r="B2285" s="1" t="str">
        <f>IFERROR(VLOOKUP(2283,非表示_作業シート!$C:$M,10,FALSE),"")</f>
        <v/>
      </c>
      <c r="C2285" s="1" t="str">
        <f>IFERROR(VLOOKUP(2283,非表示_作業シート!$C:$M,11,FALSE),"")</f>
        <v/>
      </c>
      <c r="D2285" s="20" t="str">
        <f>IFERROR(VLOOKUP(2283,非表示_作業シート!$C:$M,9,FALSE),"")</f>
        <v/>
      </c>
    </row>
    <row r="2286" spans="1:4" x14ac:dyDescent="0.2">
      <c r="A2286" s="1" t="str">
        <f>IFERROR(VLOOKUP(2284,非表示_作業シート!$C:$K,7,FALSE),"")</f>
        <v/>
      </c>
      <c r="B2286" s="1" t="str">
        <f>IFERROR(VLOOKUP(2284,非表示_作業シート!$C:$M,10,FALSE),"")</f>
        <v/>
      </c>
      <c r="C2286" s="1" t="str">
        <f>IFERROR(VLOOKUP(2284,非表示_作業シート!$C:$M,11,FALSE),"")</f>
        <v/>
      </c>
      <c r="D2286" s="20" t="str">
        <f>IFERROR(VLOOKUP(2284,非表示_作業シート!$C:$M,9,FALSE),"")</f>
        <v/>
      </c>
    </row>
    <row r="2287" spans="1:4" x14ac:dyDescent="0.2">
      <c r="A2287" s="1" t="str">
        <f>IFERROR(VLOOKUP(2285,非表示_作業シート!$C:$K,7,FALSE),"")</f>
        <v/>
      </c>
      <c r="B2287" s="1" t="str">
        <f>IFERROR(VLOOKUP(2285,非表示_作業シート!$C:$M,10,FALSE),"")</f>
        <v/>
      </c>
      <c r="C2287" s="1" t="str">
        <f>IFERROR(VLOOKUP(2285,非表示_作業シート!$C:$M,11,FALSE),"")</f>
        <v/>
      </c>
      <c r="D2287" s="20" t="str">
        <f>IFERROR(VLOOKUP(2285,非表示_作業シート!$C:$M,9,FALSE),"")</f>
        <v/>
      </c>
    </row>
    <row r="2288" spans="1:4" x14ac:dyDescent="0.2">
      <c r="A2288" s="1" t="str">
        <f>IFERROR(VLOOKUP(2286,非表示_作業シート!$C:$K,7,FALSE),"")</f>
        <v/>
      </c>
      <c r="B2288" s="1" t="str">
        <f>IFERROR(VLOOKUP(2286,非表示_作業シート!$C:$M,10,FALSE),"")</f>
        <v/>
      </c>
      <c r="C2288" s="1" t="str">
        <f>IFERROR(VLOOKUP(2286,非表示_作業シート!$C:$M,11,FALSE),"")</f>
        <v/>
      </c>
      <c r="D2288" s="20" t="str">
        <f>IFERROR(VLOOKUP(2286,非表示_作業シート!$C:$M,9,FALSE),"")</f>
        <v/>
      </c>
    </row>
    <row r="2289" spans="1:4" x14ac:dyDescent="0.2">
      <c r="A2289" s="1" t="str">
        <f>IFERROR(VLOOKUP(2287,非表示_作業シート!$C:$K,7,FALSE),"")</f>
        <v/>
      </c>
      <c r="B2289" s="1" t="str">
        <f>IFERROR(VLOOKUP(2287,非表示_作業シート!$C:$M,10,FALSE),"")</f>
        <v/>
      </c>
      <c r="C2289" s="1" t="str">
        <f>IFERROR(VLOOKUP(2287,非表示_作業シート!$C:$M,11,FALSE),"")</f>
        <v/>
      </c>
      <c r="D2289" s="20" t="str">
        <f>IFERROR(VLOOKUP(2287,非表示_作業シート!$C:$M,9,FALSE),"")</f>
        <v/>
      </c>
    </row>
    <row r="2290" spans="1:4" x14ac:dyDescent="0.2">
      <c r="A2290" s="1" t="str">
        <f>IFERROR(VLOOKUP(2288,非表示_作業シート!$C:$K,7,FALSE),"")</f>
        <v/>
      </c>
      <c r="B2290" s="1" t="str">
        <f>IFERROR(VLOOKUP(2288,非表示_作業シート!$C:$M,10,FALSE),"")</f>
        <v/>
      </c>
      <c r="C2290" s="1" t="str">
        <f>IFERROR(VLOOKUP(2288,非表示_作業シート!$C:$M,11,FALSE),"")</f>
        <v/>
      </c>
      <c r="D2290" s="20" t="str">
        <f>IFERROR(VLOOKUP(2288,非表示_作業シート!$C:$M,9,FALSE),"")</f>
        <v/>
      </c>
    </row>
    <row r="2291" spans="1:4" x14ac:dyDescent="0.2">
      <c r="A2291" s="1" t="str">
        <f>IFERROR(VLOOKUP(2289,非表示_作業シート!$C:$K,7,FALSE),"")</f>
        <v/>
      </c>
      <c r="B2291" s="1" t="str">
        <f>IFERROR(VLOOKUP(2289,非表示_作業シート!$C:$M,10,FALSE),"")</f>
        <v/>
      </c>
      <c r="C2291" s="1" t="str">
        <f>IFERROR(VLOOKUP(2289,非表示_作業シート!$C:$M,11,FALSE),"")</f>
        <v/>
      </c>
      <c r="D2291" s="20" t="str">
        <f>IFERROR(VLOOKUP(2289,非表示_作業シート!$C:$M,9,FALSE),"")</f>
        <v/>
      </c>
    </row>
    <row r="2292" spans="1:4" x14ac:dyDescent="0.2">
      <c r="A2292" s="1" t="str">
        <f>IFERROR(VLOOKUP(2290,非表示_作業シート!$C:$K,7,FALSE),"")</f>
        <v/>
      </c>
      <c r="B2292" s="1" t="str">
        <f>IFERROR(VLOOKUP(2290,非表示_作業シート!$C:$M,10,FALSE),"")</f>
        <v/>
      </c>
      <c r="C2292" s="1" t="str">
        <f>IFERROR(VLOOKUP(2290,非表示_作業シート!$C:$M,11,FALSE),"")</f>
        <v/>
      </c>
      <c r="D2292" s="20" t="str">
        <f>IFERROR(VLOOKUP(2290,非表示_作業シート!$C:$M,9,FALSE),"")</f>
        <v/>
      </c>
    </row>
    <row r="2293" spans="1:4" x14ac:dyDescent="0.2">
      <c r="A2293" s="1" t="str">
        <f>IFERROR(VLOOKUP(2291,非表示_作業シート!$C:$K,7,FALSE),"")</f>
        <v/>
      </c>
      <c r="B2293" s="1" t="str">
        <f>IFERROR(VLOOKUP(2291,非表示_作業シート!$C:$M,10,FALSE),"")</f>
        <v/>
      </c>
      <c r="C2293" s="1" t="str">
        <f>IFERROR(VLOOKUP(2291,非表示_作業シート!$C:$M,11,FALSE),"")</f>
        <v/>
      </c>
      <c r="D2293" s="20" t="str">
        <f>IFERROR(VLOOKUP(2291,非表示_作業シート!$C:$M,9,FALSE),"")</f>
        <v/>
      </c>
    </row>
    <row r="2294" spans="1:4" x14ac:dyDescent="0.2">
      <c r="A2294" s="1" t="str">
        <f>IFERROR(VLOOKUP(2292,非表示_作業シート!$C:$K,7,FALSE),"")</f>
        <v/>
      </c>
      <c r="B2294" s="1" t="str">
        <f>IFERROR(VLOOKUP(2292,非表示_作業シート!$C:$M,10,FALSE),"")</f>
        <v/>
      </c>
      <c r="C2294" s="1" t="str">
        <f>IFERROR(VLOOKUP(2292,非表示_作業シート!$C:$M,11,FALSE),"")</f>
        <v/>
      </c>
      <c r="D2294" s="20" t="str">
        <f>IFERROR(VLOOKUP(2292,非表示_作業シート!$C:$M,9,FALSE),"")</f>
        <v/>
      </c>
    </row>
    <row r="2295" spans="1:4" x14ac:dyDescent="0.2">
      <c r="A2295" s="1" t="str">
        <f>IFERROR(VLOOKUP(2293,非表示_作業シート!$C:$K,7,FALSE),"")</f>
        <v/>
      </c>
      <c r="B2295" s="1" t="str">
        <f>IFERROR(VLOOKUP(2293,非表示_作業シート!$C:$M,10,FALSE),"")</f>
        <v/>
      </c>
      <c r="C2295" s="1" t="str">
        <f>IFERROR(VLOOKUP(2293,非表示_作業シート!$C:$M,11,FALSE),"")</f>
        <v/>
      </c>
      <c r="D2295" s="20" t="str">
        <f>IFERROR(VLOOKUP(2293,非表示_作業シート!$C:$M,9,FALSE),"")</f>
        <v/>
      </c>
    </row>
    <row r="2296" spans="1:4" x14ac:dyDescent="0.2">
      <c r="A2296" s="1" t="str">
        <f>IFERROR(VLOOKUP(2294,非表示_作業シート!$C:$K,7,FALSE),"")</f>
        <v/>
      </c>
      <c r="B2296" s="1" t="str">
        <f>IFERROR(VLOOKUP(2294,非表示_作業シート!$C:$M,10,FALSE),"")</f>
        <v/>
      </c>
      <c r="C2296" s="1" t="str">
        <f>IFERROR(VLOOKUP(2294,非表示_作業シート!$C:$M,11,FALSE),"")</f>
        <v/>
      </c>
      <c r="D2296" s="20" t="str">
        <f>IFERROR(VLOOKUP(2294,非表示_作業シート!$C:$M,9,FALSE),"")</f>
        <v/>
      </c>
    </row>
    <row r="2297" spans="1:4" x14ac:dyDescent="0.2">
      <c r="A2297" s="1" t="str">
        <f>IFERROR(VLOOKUP(2295,非表示_作業シート!$C:$K,7,FALSE),"")</f>
        <v/>
      </c>
      <c r="B2297" s="1" t="str">
        <f>IFERROR(VLOOKUP(2295,非表示_作業シート!$C:$M,10,FALSE),"")</f>
        <v/>
      </c>
      <c r="C2297" s="1" t="str">
        <f>IFERROR(VLOOKUP(2295,非表示_作業シート!$C:$M,11,FALSE),"")</f>
        <v/>
      </c>
      <c r="D2297" s="20" t="str">
        <f>IFERROR(VLOOKUP(2295,非表示_作業シート!$C:$M,9,FALSE),"")</f>
        <v/>
      </c>
    </row>
    <row r="2298" spans="1:4" x14ac:dyDescent="0.2">
      <c r="A2298" s="1" t="str">
        <f>IFERROR(VLOOKUP(2296,非表示_作業シート!$C:$K,7,FALSE),"")</f>
        <v/>
      </c>
      <c r="B2298" s="1" t="str">
        <f>IFERROR(VLOOKUP(2296,非表示_作業シート!$C:$M,10,FALSE),"")</f>
        <v/>
      </c>
      <c r="C2298" s="1" t="str">
        <f>IFERROR(VLOOKUP(2296,非表示_作業シート!$C:$M,11,FALSE),"")</f>
        <v/>
      </c>
      <c r="D2298" s="20" t="str">
        <f>IFERROR(VLOOKUP(2296,非表示_作業シート!$C:$M,9,FALSE),"")</f>
        <v/>
      </c>
    </row>
    <row r="2299" spans="1:4" x14ac:dyDescent="0.2">
      <c r="A2299" s="1" t="str">
        <f>IFERROR(VLOOKUP(2297,非表示_作業シート!$C:$K,7,FALSE),"")</f>
        <v/>
      </c>
      <c r="B2299" s="1" t="str">
        <f>IFERROR(VLOOKUP(2297,非表示_作業シート!$C:$M,10,FALSE),"")</f>
        <v/>
      </c>
      <c r="C2299" s="1" t="str">
        <f>IFERROR(VLOOKUP(2297,非表示_作業シート!$C:$M,11,FALSE),"")</f>
        <v/>
      </c>
      <c r="D2299" s="20" t="str">
        <f>IFERROR(VLOOKUP(2297,非表示_作業シート!$C:$M,9,FALSE),"")</f>
        <v/>
      </c>
    </row>
    <row r="2300" spans="1:4" x14ac:dyDescent="0.2">
      <c r="A2300" s="1" t="str">
        <f>IFERROR(VLOOKUP(2298,非表示_作業シート!$C:$K,7,FALSE),"")</f>
        <v/>
      </c>
      <c r="B2300" s="1" t="str">
        <f>IFERROR(VLOOKUP(2298,非表示_作業シート!$C:$M,10,FALSE),"")</f>
        <v/>
      </c>
      <c r="C2300" s="1" t="str">
        <f>IFERROR(VLOOKUP(2298,非表示_作業シート!$C:$M,11,FALSE),"")</f>
        <v/>
      </c>
      <c r="D2300" s="20" t="str">
        <f>IFERROR(VLOOKUP(2298,非表示_作業シート!$C:$M,9,FALSE),"")</f>
        <v/>
      </c>
    </row>
    <row r="2301" spans="1:4" x14ac:dyDescent="0.2">
      <c r="A2301" s="1" t="str">
        <f>IFERROR(VLOOKUP(2299,非表示_作業シート!$C:$K,7,FALSE),"")</f>
        <v/>
      </c>
      <c r="B2301" s="1" t="str">
        <f>IFERROR(VLOOKUP(2299,非表示_作業シート!$C:$M,10,FALSE),"")</f>
        <v/>
      </c>
      <c r="C2301" s="1" t="str">
        <f>IFERROR(VLOOKUP(2299,非表示_作業シート!$C:$M,11,FALSE),"")</f>
        <v/>
      </c>
      <c r="D2301" s="20" t="str">
        <f>IFERROR(VLOOKUP(2299,非表示_作業シート!$C:$M,9,FALSE),"")</f>
        <v/>
      </c>
    </row>
    <row r="2302" spans="1:4" x14ac:dyDescent="0.2">
      <c r="A2302" s="1" t="str">
        <f>IFERROR(VLOOKUP(2300,非表示_作業シート!$C:$K,7,FALSE),"")</f>
        <v/>
      </c>
      <c r="B2302" s="1" t="str">
        <f>IFERROR(VLOOKUP(2300,非表示_作業シート!$C:$M,10,FALSE),"")</f>
        <v/>
      </c>
      <c r="C2302" s="1" t="str">
        <f>IFERROR(VLOOKUP(2300,非表示_作業シート!$C:$M,11,FALSE),"")</f>
        <v/>
      </c>
      <c r="D2302" s="20" t="str">
        <f>IFERROR(VLOOKUP(2300,非表示_作業シート!$C:$M,9,FALSE),"")</f>
        <v/>
      </c>
    </row>
    <row r="2303" spans="1:4" x14ac:dyDescent="0.2">
      <c r="A2303" s="1" t="str">
        <f>IFERROR(VLOOKUP(2301,非表示_作業シート!$C:$K,7,FALSE),"")</f>
        <v/>
      </c>
      <c r="B2303" s="1" t="str">
        <f>IFERROR(VLOOKUP(2301,非表示_作業シート!$C:$M,10,FALSE),"")</f>
        <v/>
      </c>
      <c r="C2303" s="1" t="str">
        <f>IFERROR(VLOOKUP(2301,非表示_作業シート!$C:$M,11,FALSE),"")</f>
        <v/>
      </c>
      <c r="D2303" s="20" t="str">
        <f>IFERROR(VLOOKUP(2301,非表示_作業シート!$C:$M,9,FALSE),"")</f>
        <v/>
      </c>
    </row>
    <row r="2304" spans="1:4" x14ac:dyDescent="0.2">
      <c r="A2304" s="1" t="str">
        <f>IFERROR(VLOOKUP(2302,非表示_作業シート!$C:$K,7,FALSE),"")</f>
        <v/>
      </c>
      <c r="B2304" s="1" t="str">
        <f>IFERROR(VLOOKUP(2302,非表示_作業シート!$C:$M,10,FALSE),"")</f>
        <v/>
      </c>
      <c r="C2304" s="1" t="str">
        <f>IFERROR(VLOOKUP(2302,非表示_作業シート!$C:$M,11,FALSE),"")</f>
        <v/>
      </c>
      <c r="D2304" s="20" t="str">
        <f>IFERROR(VLOOKUP(2302,非表示_作業シート!$C:$M,9,FALSE),"")</f>
        <v/>
      </c>
    </row>
    <row r="2305" spans="1:4" x14ac:dyDescent="0.2">
      <c r="A2305" s="1" t="str">
        <f>IFERROR(VLOOKUP(2303,非表示_作業シート!$C:$K,7,FALSE),"")</f>
        <v/>
      </c>
      <c r="B2305" s="1" t="str">
        <f>IFERROR(VLOOKUP(2303,非表示_作業シート!$C:$M,10,FALSE),"")</f>
        <v/>
      </c>
      <c r="C2305" s="1" t="str">
        <f>IFERROR(VLOOKUP(2303,非表示_作業シート!$C:$M,11,FALSE),"")</f>
        <v/>
      </c>
      <c r="D2305" s="20" t="str">
        <f>IFERROR(VLOOKUP(2303,非表示_作業シート!$C:$M,9,FALSE),"")</f>
        <v/>
      </c>
    </row>
    <row r="2306" spans="1:4" x14ac:dyDescent="0.2">
      <c r="A2306" s="1" t="str">
        <f>IFERROR(VLOOKUP(2304,非表示_作業シート!$C:$K,7,FALSE),"")</f>
        <v/>
      </c>
      <c r="B2306" s="1" t="str">
        <f>IFERROR(VLOOKUP(2304,非表示_作業シート!$C:$M,10,FALSE),"")</f>
        <v/>
      </c>
      <c r="C2306" s="1" t="str">
        <f>IFERROR(VLOOKUP(2304,非表示_作業シート!$C:$M,11,FALSE),"")</f>
        <v/>
      </c>
      <c r="D2306" s="20" t="str">
        <f>IFERROR(VLOOKUP(2304,非表示_作業シート!$C:$M,9,FALSE),"")</f>
        <v/>
      </c>
    </row>
    <row r="2307" spans="1:4" x14ac:dyDescent="0.2">
      <c r="A2307" s="1" t="str">
        <f>IFERROR(VLOOKUP(2305,非表示_作業シート!$C:$K,7,FALSE),"")</f>
        <v/>
      </c>
      <c r="B2307" s="1" t="str">
        <f>IFERROR(VLOOKUP(2305,非表示_作業シート!$C:$M,10,FALSE),"")</f>
        <v/>
      </c>
      <c r="C2307" s="1" t="str">
        <f>IFERROR(VLOOKUP(2305,非表示_作業シート!$C:$M,11,FALSE),"")</f>
        <v/>
      </c>
      <c r="D2307" s="20" t="str">
        <f>IFERROR(VLOOKUP(2305,非表示_作業シート!$C:$M,9,FALSE),"")</f>
        <v/>
      </c>
    </row>
    <row r="2308" spans="1:4" x14ac:dyDescent="0.2">
      <c r="A2308" s="1" t="str">
        <f>IFERROR(VLOOKUP(2306,非表示_作業シート!$C:$K,7,FALSE),"")</f>
        <v/>
      </c>
      <c r="B2308" s="1" t="str">
        <f>IFERROR(VLOOKUP(2306,非表示_作業シート!$C:$M,10,FALSE),"")</f>
        <v/>
      </c>
      <c r="C2308" s="1" t="str">
        <f>IFERROR(VLOOKUP(2306,非表示_作業シート!$C:$M,11,FALSE),"")</f>
        <v/>
      </c>
      <c r="D2308" s="20" t="str">
        <f>IFERROR(VLOOKUP(2306,非表示_作業シート!$C:$M,9,FALSE),"")</f>
        <v/>
      </c>
    </row>
    <row r="2309" spans="1:4" x14ac:dyDescent="0.2">
      <c r="A2309" s="1" t="str">
        <f>IFERROR(VLOOKUP(2307,非表示_作業シート!$C:$K,7,FALSE),"")</f>
        <v/>
      </c>
      <c r="B2309" s="1" t="str">
        <f>IFERROR(VLOOKUP(2307,非表示_作業シート!$C:$M,10,FALSE),"")</f>
        <v/>
      </c>
      <c r="C2309" s="1" t="str">
        <f>IFERROR(VLOOKUP(2307,非表示_作業シート!$C:$M,11,FALSE),"")</f>
        <v/>
      </c>
      <c r="D2309" s="20" t="str">
        <f>IFERROR(VLOOKUP(2307,非表示_作業シート!$C:$M,9,FALSE),"")</f>
        <v/>
      </c>
    </row>
    <row r="2310" spans="1:4" x14ac:dyDescent="0.2">
      <c r="A2310" s="1" t="str">
        <f>IFERROR(VLOOKUP(2308,非表示_作業シート!$C:$K,7,FALSE),"")</f>
        <v/>
      </c>
      <c r="B2310" s="1" t="str">
        <f>IFERROR(VLOOKUP(2308,非表示_作業シート!$C:$M,10,FALSE),"")</f>
        <v/>
      </c>
      <c r="C2310" s="1" t="str">
        <f>IFERROR(VLOOKUP(2308,非表示_作業シート!$C:$M,11,FALSE),"")</f>
        <v/>
      </c>
      <c r="D2310" s="20" t="str">
        <f>IFERROR(VLOOKUP(2308,非表示_作業シート!$C:$M,9,FALSE),"")</f>
        <v/>
      </c>
    </row>
    <row r="2311" spans="1:4" x14ac:dyDescent="0.2">
      <c r="A2311" s="1" t="str">
        <f>IFERROR(VLOOKUP(2309,非表示_作業シート!$C:$K,7,FALSE),"")</f>
        <v/>
      </c>
      <c r="B2311" s="1" t="str">
        <f>IFERROR(VLOOKUP(2309,非表示_作業シート!$C:$M,10,FALSE),"")</f>
        <v/>
      </c>
      <c r="C2311" s="1" t="str">
        <f>IFERROR(VLOOKUP(2309,非表示_作業シート!$C:$M,11,FALSE),"")</f>
        <v/>
      </c>
      <c r="D2311" s="20" t="str">
        <f>IFERROR(VLOOKUP(2309,非表示_作業シート!$C:$M,9,FALSE),"")</f>
        <v/>
      </c>
    </row>
    <row r="2312" spans="1:4" x14ac:dyDescent="0.2">
      <c r="A2312" s="1" t="str">
        <f>IFERROR(VLOOKUP(2310,非表示_作業シート!$C:$K,7,FALSE),"")</f>
        <v/>
      </c>
      <c r="B2312" s="1" t="str">
        <f>IFERROR(VLOOKUP(2310,非表示_作業シート!$C:$M,10,FALSE),"")</f>
        <v/>
      </c>
      <c r="C2312" s="1" t="str">
        <f>IFERROR(VLOOKUP(2310,非表示_作業シート!$C:$M,11,FALSE),"")</f>
        <v/>
      </c>
      <c r="D2312" s="20" t="str">
        <f>IFERROR(VLOOKUP(2310,非表示_作業シート!$C:$M,9,FALSE),"")</f>
        <v/>
      </c>
    </row>
    <row r="2313" spans="1:4" x14ac:dyDescent="0.2">
      <c r="A2313" s="1" t="str">
        <f>IFERROR(VLOOKUP(2311,非表示_作業シート!$C:$K,7,FALSE),"")</f>
        <v/>
      </c>
      <c r="B2313" s="1" t="str">
        <f>IFERROR(VLOOKUP(2311,非表示_作業シート!$C:$M,10,FALSE),"")</f>
        <v/>
      </c>
      <c r="C2313" s="1" t="str">
        <f>IFERROR(VLOOKUP(2311,非表示_作業シート!$C:$M,11,FALSE),"")</f>
        <v/>
      </c>
      <c r="D2313" s="20" t="str">
        <f>IFERROR(VLOOKUP(2311,非表示_作業シート!$C:$M,9,FALSE),"")</f>
        <v/>
      </c>
    </row>
    <row r="2314" spans="1:4" x14ac:dyDescent="0.2">
      <c r="A2314" s="1" t="str">
        <f>IFERROR(VLOOKUP(2312,非表示_作業シート!$C:$K,7,FALSE),"")</f>
        <v/>
      </c>
      <c r="B2314" s="1" t="str">
        <f>IFERROR(VLOOKUP(2312,非表示_作業シート!$C:$M,10,FALSE),"")</f>
        <v/>
      </c>
      <c r="C2314" s="1" t="str">
        <f>IFERROR(VLOOKUP(2312,非表示_作業シート!$C:$M,11,FALSE),"")</f>
        <v/>
      </c>
      <c r="D2314" s="20" t="str">
        <f>IFERROR(VLOOKUP(2312,非表示_作業シート!$C:$M,9,FALSE),"")</f>
        <v/>
      </c>
    </row>
    <row r="2315" spans="1:4" x14ac:dyDescent="0.2">
      <c r="A2315" s="1" t="str">
        <f>IFERROR(VLOOKUP(2313,非表示_作業シート!$C:$K,7,FALSE),"")</f>
        <v/>
      </c>
      <c r="B2315" s="1" t="str">
        <f>IFERROR(VLOOKUP(2313,非表示_作業シート!$C:$M,10,FALSE),"")</f>
        <v/>
      </c>
      <c r="C2315" s="1" t="str">
        <f>IFERROR(VLOOKUP(2313,非表示_作業シート!$C:$M,11,FALSE),"")</f>
        <v/>
      </c>
      <c r="D2315" s="20" t="str">
        <f>IFERROR(VLOOKUP(2313,非表示_作業シート!$C:$M,9,FALSE),"")</f>
        <v/>
      </c>
    </row>
    <row r="2316" spans="1:4" x14ac:dyDescent="0.2">
      <c r="A2316" s="1" t="str">
        <f>IFERROR(VLOOKUP(2314,非表示_作業シート!$C:$K,7,FALSE),"")</f>
        <v/>
      </c>
      <c r="B2316" s="1" t="str">
        <f>IFERROR(VLOOKUP(2314,非表示_作業シート!$C:$M,10,FALSE),"")</f>
        <v/>
      </c>
      <c r="C2316" s="1" t="str">
        <f>IFERROR(VLOOKUP(2314,非表示_作業シート!$C:$M,11,FALSE),"")</f>
        <v/>
      </c>
      <c r="D2316" s="20" t="str">
        <f>IFERROR(VLOOKUP(2314,非表示_作業シート!$C:$M,9,FALSE),"")</f>
        <v/>
      </c>
    </row>
    <row r="2317" spans="1:4" x14ac:dyDescent="0.2">
      <c r="A2317" s="1" t="str">
        <f>IFERROR(VLOOKUP(2315,非表示_作業シート!$C:$K,7,FALSE),"")</f>
        <v/>
      </c>
      <c r="B2317" s="1" t="str">
        <f>IFERROR(VLOOKUP(2315,非表示_作業シート!$C:$M,10,FALSE),"")</f>
        <v/>
      </c>
      <c r="C2317" s="1" t="str">
        <f>IFERROR(VLOOKUP(2315,非表示_作業シート!$C:$M,11,FALSE),"")</f>
        <v/>
      </c>
      <c r="D2317" s="20" t="str">
        <f>IFERROR(VLOOKUP(2315,非表示_作業シート!$C:$M,9,FALSE),"")</f>
        <v/>
      </c>
    </row>
    <row r="2318" spans="1:4" x14ac:dyDescent="0.2">
      <c r="A2318" s="1" t="str">
        <f>IFERROR(VLOOKUP(2316,非表示_作業シート!$C:$K,7,FALSE),"")</f>
        <v/>
      </c>
      <c r="B2318" s="1" t="str">
        <f>IFERROR(VLOOKUP(2316,非表示_作業シート!$C:$M,10,FALSE),"")</f>
        <v/>
      </c>
      <c r="C2318" s="1" t="str">
        <f>IFERROR(VLOOKUP(2316,非表示_作業シート!$C:$M,11,FALSE),"")</f>
        <v/>
      </c>
      <c r="D2318" s="20" t="str">
        <f>IFERROR(VLOOKUP(2316,非表示_作業シート!$C:$M,9,FALSE),"")</f>
        <v/>
      </c>
    </row>
    <row r="2319" spans="1:4" x14ac:dyDescent="0.2">
      <c r="A2319" s="1" t="str">
        <f>IFERROR(VLOOKUP(2317,非表示_作業シート!$C:$K,7,FALSE),"")</f>
        <v/>
      </c>
      <c r="B2319" s="1" t="str">
        <f>IFERROR(VLOOKUP(2317,非表示_作業シート!$C:$M,10,FALSE),"")</f>
        <v/>
      </c>
      <c r="C2319" s="1" t="str">
        <f>IFERROR(VLOOKUP(2317,非表示_作業シート!$C:$M,11,FALSE),"")</f>
        <v/>
      </c>
      <c r="D2319" s="20" t="str">
        <f>IFERROR(VLOOKUP(2317,非表示_作業シート!$C:$M,9,FALSE),"")</f>
        <v/>
      </c>
    </row>
    <row r="2320" spans="1:4" x14ac:dyDescent="0.2">
      <c r="A2320" s="1" t="str">
        <f>IFERROR(VLOOKUP(2318,非表示_作業シート!$C:$K,7,FALSE),"")</f>
        <v/>
      </c>
      <c r="B2320" s="1" t="str">
        <f>IFERROR(VLOOKUP(2318,非表示_作業シート!$C:$M,10,FALSE),"")</f>
        <v/>
      </c>
      <c r="C2320" s="1" t="str">
        <f>IFERROR(VLOOKUP(2318,非表示_作業シート!$C:$M,11,FALSE),"")</f>
        <v/>
      </c>
      <c r="D2320" s="20" t="str">
        <f>IFERROR(VLOOKUP(2318,非表示_作業シート!$C:$M,9,FALSE),"")</f>
        <v/>
      </c>
    </row>
    <row r="2321" spans="1:4" x14ac:dyDescent="0.2">
      <c r="A2321" s="1" t="str">
        <f>IFERROR(VLOOKUP(2319,非表示_作業シート!$C:$K,7,FALSE),"")</f>
        <v/>
      </c>
      <c r="B2321" s="1" t="str">
        <f>IFERROR(VLOOKUP(2319,非表示_作業シート!$C:$M,10,FALSE),"")</f>
        <v/>
      </c>
      <c r="C2321" s="1" t="str">
        <f>IFERROR(VLOOKUP(2319,非表示_作業シート!$C:$M,11,FALSE),"")</f>
        <v/>
      </c>
      <c r="D2321" s="20" t="str">
        <f>IFERROR(VLOOKUP(2319,非表示_作業シート!$C:$M,9,FALSE),"")</f>
        <v/>
      </c>
    </row>
    <row r="2322" spans="1:4" x14ac:dyDescent="0.2">
      <c r="A2322" s="1" t="str">
        <f>IFERROR(VLOOKUP(2320,非表示_作業シート!$C:$K,7,FALSE),"")</f>
        <v/>
      </c>
      <c r="B2322" s="1" t="str">
        <f>IFERROR(VLOOKUP(2320,非表示_作業シート!$C:$M,10,FALSE),"")</f>
        <v/>
      </c>
      <c r="C2322" s="1" t="str">
        <f>IFERROR(VLOOKUP(2320,非表示_作業シート!$C:$M,11,FALSE),"")</f>
        <v/>
      </c>
      <c r="D2322" s="20" t="str">
        <f>IFERROR(VLOOKUP(2320,非表示_作業シート!$C:$M,9,FALSE),"")</f>
        <v/>
      </c>
    </row>
    <row r="2323" spans="1:4" x14ac:dyDescent="0.2">
      <c r="A2323" s="1" t="str">
        <f>IFERROR(VLOOKUP(2321,非表示_作業シート!$C:$K,7,FALSE),"")</f>
        <v/>
      </c>
      <c r="B2323" s="1" t="str">
        <f>IFERROR(VLOOKUP(2321,非表示_作業シート!$C:$M,10,FALSE),"")</f>
        <v/>
      </c>
      <c r="C2323" s="1" t="str">
        <f>IFERROR(VLOOKUP(2321,非表示_作業シート!$C:$M,11,FALSE),"")</f>
        <v/>
      </c>
      <c r="D2323" s="20" t="str">
        <f>IFERROR(VLOOKUP(2321,非表示_作業シート!$C:$M,9,FALSE),"")</f>
        <v/>
      </c>
    </row>
    <row r="2324" spans="1:4" x14ac:dyDescent="0.2">
      <c r="A2324" s="1" t="str">
        <f>IFERROR(VLOOKUP(2322,非表示_作業シート!$C:$K,7,FALSE),"")</f>
        <v/>
      </c>
      <c r="B2324" s="1" t="str">
        <f>IFERROR(VLOOKUP(2322,非表示_作業シート!$C:$M,10,FALSE),"")</f>
        <v/>
      </c>
      <c r="C2324" s="1" t="str">
        <f>IFERROR(VLOOKUP(2322,非表示_作業シート!$C:$M,11,FALSE),"")</f>
        <v/>
      </c>
      <c r="D2324" s="20" t="str">
        <f>IFERROR(VLOOKUP(2322,非表示_作業シート!$C:$M,9,FALSE),"")</f>
        <v/>
      </c>
    </row>
    <row r="2325" spans="1:4" x14ac:dyDescent="0.2">
      <c r="A2325" s="1" t="str">
        <f>IFERROR(VLOOKUP(2323,非表示_作業シート!$C:$K,7,FALSE),"")</f>
        <v/>
      </c>
      <c r="B2325" s="1" t="str">
        <f>IFERROR(VLOOKUP(2323,非表示_作業シート!$C:$M,10,FALSE),"")</f>
        <v/>
      </c>
      <c r="C2325" s="1" t="str">
        <f>IFERROR(VLOOKUP(2323,非表示_作業シート!$C:$M,11,FALSE),"")</f>
        <v/>
      </c>
      <c r="D2325" s="20" t="str">
        <f>IFERROR(VLOOKUP(2323,非表示_作業シート!$C:$M,9,FALSE),"")</f>
        <v/>
      </c>
    </row>
    <row r="2326" spans="1:4" x14ac:dyDescent="0.2">
      <c r="A2326" s="1" t="str">
        <f>IFERROR(VLOOKUP(2324,非表示_作業シート!$C:$K,7,FALSE),"")</f>
        <v/>
      </c>
      <c r="B2326" s="1" t="str">
        <f>IFERROR(VLOOKUP(2324,非表示_作業シート!$C:$M,10,FALSE),"")</f>
        <v/>
      </c>
      <c r="C2326" s="1" t="str">
        <f>IFERROR(VLOOKUP(2324,非表示_作業シート!$C:$M,11,FALSE),"")</f>
        <v/>
      </c>
      <c r="D2326" s="20" t="str">
        <f>IFERROR(VLOOKUP(2324,非表示_作業シート!$C:$M,9,FALSE),"")</f>
        <v/>
      </c>
    </row>
    <row r="2327" spans="1:4" x14ac:dyDescent="0.2">
      <c r="A2327" s="1" t="str">
        <f>IFERROR(VLOOKUP(2325,非表示_作業シート!$C:$K,7,FALSE),"")</f>
        <v/>
      </c>
      <c r="B2327" s="1" t="str">
        <f>IFERROR(VLOOKUP(2325,非表示_作業シート!$C:$M,10,FALSE),"")</f>
        <v/>
      </c>
      <c r="C2327" s="1" t="str">
        <f>IFERROR(VLOOKUP(2325,非表示_作業シート!$C:$M,11,FALSE),"")</f>
        <v/>
      </c>
      <c r="D2327" s="20" t="str">
        <f>IFERROR(VLOOKUP(2325,非表示_作業シート!$C:$M,9,FALSE),"")</f>
        <v/>
      </c>
    </row>
    <row r="2328" spans="1:4" x14ac:dyDescent="0.2">
      <c r="A2328" s="1" t="str">
        <f>IFERROR(VLOOKUP(2326,非表示_作業シート!$C:$K,7,FALSE),"")</f>
        <v/>
      </c>
      <c r="B2328" s="1" t="str">
        <f>IFERROR(VLOOKUP(2326,非表示_作業シート!$C:$M,10,FALSE),"")</f>
        <v/>
      </c>
      <c r="C2328" s="1" t="str">
        <f>IFERROR(VLOOKUP(2326,非表示_作業シート!$C:$M,11,FALSE),"")</f>
        <v/>
      </c>
      <c r="D2328" s="20" t="str">
        <f>IFERROR(VLOOKUP(2326,非表示_作業シート!$C:$M,9,FALSE),"")</f>
        <v/>
      </c>
    </row>
    <row r="2329" spans="1:4" x14ac:dyDescent="0.2">
      <c r="A2329" s="1" t="str">
        <f>IFERROR(VLOOKUP(2327,非表示_作業シート!$C:$K,7,FALSE),"")</f>
        <v/>
      </c>
      <c r="B2329" s="1" t="str">
        <f>IFERROR(VLOOKUP(2327,非表示_作業シート!$C:$M,10,FALSE),"")</f>
        <v/>
      </c>
      <c r="C2329" s="1" t="str">
        <f>IFERROR(VLOOKUP(2327,非表示_作業シート!$C:$M,11,FALSE),"")</f>
        <v/>
      </c>
      <c r="D2329" s="20" t="str">
        <f>IFERROR(VLOOKUP(2327,非表示_作業シート!$C:$M,9,FALSE),"")</f>
        <v/>
      </c>
    </row>
    <row r="2330" spans="1:4" x14ac:dyDescent="0.2">
      <c r="A2330" s="1" t="str">
        <f>IFERROR(VLOOKUP(2328,非表示_作業シート!$C:$K,7,FALSE),"")</f>
        <v/>
      </c>
      <c r="B2330" s="1" t="str">
        <f>IFERROR(VLOOKUP(2328,非表示_作業シート!$C:$M,10,FALSE),"")</f>
        <v/>
      </c>
      <c r="C2330" s="1" t="str">
        <f>IFERROR(VLOOKUP(2328,非表示_作業シート!$C:$M,11,FALSE),"")</f>
        <v/>
      </c>
      <c r="D2330" s="20" t="str">
        <f>IFERROR(VLOOKUP(2328,非表示_作業シート!$C:$M,9,FALSE),"")</f>
        <v/>
      </c>
    </row>
    <row r="2331" spans="1:4" x14ac:dyDescent="0.2">
      <c r="A2331" s="1" t="str">
        <f>IFERROR(VLOOKUP(2329,非表示_作業シート!$C:$K,7,FALSE),"")</f>
        <v/>
      </c>
      <c r="B2331" s="1" t="str">
        <f>IFERROR(VLOOKUP(2329,非表示_作業シート!$C:$M,10,FALSE),"")</f>
        <v/>
      </c>
      <c r="C2331" s="1" t="str">
        <f>IFERROR(VLOOKUP(2329,非表示_作業シート!$C:$M,11,FALSE),"")</f>
        <v/>
      </c>
      <c r="D2331" s="20" t="str">
        <f>IFERROR(VLOOKUP(2329,非表示_作業シート!$C:$M,9,FALSE),"")</f>
        <v/>
      </c>
    </row>
    <row r="2332" spans="1:4" x14ac:dyDescent="0.2">
      <c r="A2332" s="1" t="str">
        <f>IFERROR(VLOOKUP(2330,非表示_作業シート!$C:$K,7,FALSE),"")</f>
        <v/>
      </c>
      <c r="B2332" s="1" t="str">
        <f>IFERROR(VLOOKUP(2330,非表示_作業シート!$C:$M,10,FALSE),"")</f>
        <v/>
      </c>
      <c r="C2332" s="1" t="str">
        <f>IFERROR(VLOOKUP(2330,非表示_作業シート!$C:$M,11,FALSE),"")</f>
        <v/>
      </c>
      <c r="D2332" s="20" t="str">
        <f>IFERROR(VLOOKUP(2330,非表示_作業シート!$C:$M,9,FALSE),"")</f>
        <v/>
      </c>
    </row>
    <row r="2333" spans="1:4" x14ac:dyDescent="0.2">
      <c r="A2333" s="1" t="str">
        <f>IFERROR(VLOOKUP(2331,非表示_作業シート!$C:$K,7,FALSE),"")</f>
        <v/>
      </c>
      <c r="B2333" s="1" t="str">
        <f>IFERROR(VLOOKUP(2331,非表示_作業シート!$C:$M,10,FALSE),"")</f>
        <v/>
      </c>
      <c r="C2333" s="1" t="str">
        <f>IFERROR(VLOOKUP(2331,非表示_作業シート!$C:$M,11,FALSE),"")</f>
        <v/>
      </c>
      <c r="D2333" s="20" t="str">
        <f>IFERROR(VLOOKUP(2331,非表示_作業シート!$C:$M,9,FALSE),"")</f>
        <v/>
      </c>
    </row>
    <row r="2334" spans="1:4" x14ac:dyDescent="0.2">
      <c r="A2334" s="1" t="str">
        <f>IFERROR(VLOOKUP(2332,非表示_作業シート!$C:$K,7,FALSE),"")</f>
        <v/>
      </c>
      <c r="B2334" s="1" t="str">
        <f>IFERROR(VLOOKUP(2332,非表示_作業シート!$C:$M,10,FALSE),"")</f>
        <v/>
      </c>
      <c r="C2334" s="1" t="str">
        <f>IFERROR(VLOOKUP(2332,非表示_作業シート!$C:$M,11,FALSE),"")</f>
        <v/>
      </c>
      <c r="D2334" s="20" t="str">
        <f>IFERROR(VLOOKUP(2332,非表示_作業シート!$C:$M,9,FALSE),"")</f>
        <v/>
      </c>
    </row>
    <row r="2335" spans="1:4" x14ac:dyDescent="0.2">
      <c r="A2335" s="1" t="str">
        <f>IFERROR(VLOOKUP(2333,非表示_作業シート!$C:$K,7,FALSE),"")</f>
        <v/>
      </c>
      <c r="B2335" s="1" t="str">
        <f>IFERROR(VLOOKUP(2333,非表示_作業シート!$C:$M,10,FALSE),"")</f>
        <v/>
      </c>
      <c r="C2335" s="1" t="str">
        <f>IFERROR(VLOOKUP(2333,非表示_作業シート!$C:$M,11,FALSE),"")</f>
        <v/>
      </c>
      <c r="D2335" s="20" t="str">
        <f>IFERROR(VLOOKUP(2333,非表示_作業シート!$C:$M,9,FALSE),"")</f>
        <v/>
      </c>
    </row>
    <row r="2336" spans="1:4" x14ac:dyDescent="0.2">
      <c r="A2336" s="1" t="str">
        <f>IFERROR(VLOOKUP(2334,非表示_作業シート!$C:$K,7,FALSE),"")</f>
        <v/>
      </c>
      <c r="B2336" s="1" t="str">
        <f>IFERROR(VLOOKUP(2334,非表示_作業シート!$C:$M,10,FALSE),"")</f>
        <v/>
      </c>
      <c r="C2336" s="1" t="str">
        <f>IFERROR(VLOOKUP(2334,非表示_作業シート!$C:$M,11,FALSE),"")</f>
        <v/>
      </c>
      <c r="D2336" s="20" t="str">
        <f>IFERROR(VLOOKUP(2334,非表示_作業シート!$C:$M,9,FALSE),"")</f>
        <v/>
      </c>
    </row>
    <row r="2337" spans="1:4" x14ac:dyDescent="0.2">
      <c r="A2337" s="1" t="str">
        <f>IFERROR(VLOOKUP(2335,非表示_作業シート!$C:$K,7,FALSE),"")</f>
        <v/>
      </c>
      <c r="B2337" s="1" t="str">
        <f>IFERROR(VLOOKUP(2335,非表示_作業シート!$C:$M,10,FALSE),"")</f>
        <v/>
      </c>
      <c r="C2337" s="1" t="str">
        <f>IFERROR(VLOOKUP(2335,非表示_作業シート!$C:$M,11,FALSE),"")</f>
        <v/>
      </c>
      <c r="D2337" s="20" t="str">
        <f>IFERROR(VLOOKUP(2335,非表示_作業シート!$C:$M,9,FALSE),"")</f>
        <v/>
      </c>
    </row>
    <row r="2338" spans="1:4" x14ac:dyDescent="0.2">
      <c r="A2338" s="1" t="str">
        <f>IFERROR(VLOOKUP(2336,非表示_作業シート!$C:$K,7,FALSE),"")</f>
        <v/>
      </c>
      <c r="B2338" s="1" t="str">
        <f>IFERROR(VLOOKUP(2336,非表示_作業シート!$C:$M,10,FALSE),"")</f>
        <v/>
      </c>
      <c r="C2338" s="1" t="str">
        <f>IFERROR(VLOOKUP(2336,非表示_作業シート!$C:$M,11,FALSE),"")</f>
        <v/>
      </c>
      <c r="D2338" s="20" t="str">
        <f>IFERROR(VLOOKUP(2336,非表示_作業シート!$C:$M,9,FALSE),"")</f>
        <v/>
      </c>
    </row>
    <row r="2339" spans="1:4" x14ac:dyDescent="0.2">
      <c r="A2339" s="1" t="str">
        <f>IFERROR(VLOOKUP(2337,非表示_作業シート!$C:$K,7,FALSE),"")</f>
        <v/>
      </c>
      <c r="B2339" s="1" t="str">
        <f>IFERROR(VLOOKUP(2337,非表示_作業シート!$C:$M,10,FALSE),"")</f>
        <v/>
      </c>
      <c r="C2339" s="1" t="str">
        <f>IFERROR(VLOOKUP(2337,非表示_作業シート!$C:$M,11,FALSE),"")</f>
        <v/>
      </c>
      <c r="D2339" s="20" t="str">
        <f>IFERROR(VLOOKUP(2337,非表示_作業シート!$C:$M,9,FALSE),"")</f>
        <v/>
      </c>
    </row>
    <row r="2340" spans="1:4" x14ac:dyDescent="0.2">
      <c r="A2340" s="1" t="str">
        <f>IFERROR(VLOOKUP(2338,非表示_作業シート!$C:$K,7,FALSE),"")</f>
        <v/>
      </c>
      <c r="B2340" s="1" t="str">
        <f>IFERROR(VLOOKUP(2338,非表示_作業シート!$C:$M,10,FALSE),"")</f>
        <v/>
      </c>
      <c r="C2340" s="1" t="str">
        <f>IFERROR(VLOOKUP(2338,非表示_作業シート!$C:$M,11,FALSE),"")</f>
        <v/>
      </c>
      <c r="D2340" s="20" t="str">
        <f>IFERROR(VLOOKUP(2338,非表示_作業シート!$C:$M,9,FALSE),"")</f>
        <v/>
      </c>
    </row>
    <row r="2341" spans="1:4" x14ac:dyDescent="0.2">
      <c r="A2341" s="1" t="str">
        <f>IFERROR(VLOOKUP(2339,非表示_作業シート!$C:$K,7,FALSE),"")</f>
        <v/>
      </c>
      <c r="B2341" s="1" t="str">
        <f>IFERROR(VLOOKUP(2339,非表示_作業シート!$C:$M,10,FALSE),"")</f>
        <v/>
      </c>
      <c r="C2341" s="1" t="str">
        <f>IFERROR(VLOOKUP(2339,非表示_作業シート!$C:$M,11,FALSE),"")</f>
        <v/>
      </c>
      <c r="D2341" s="20" t="str">
        <f>IFERROR(VLOOKUP(2339,非表示_作業シート!$C:$M,9,FALSE),"")</f>
        <v/>
      </c>
    </row>
    <row r="2342" spans="1:4" x14ac:dyDescent="0.2">
      <c r="A2342" s="1" t="str">
        <f>IFERROR(VLOOKUP(2340,非表示_作業シート!$C:$K,7,FALSE),"")</f>
        <v/>
      </c>
      <c r="B2342" s="1" t="str">
        <f>IFERROR(VLOOKUP(2340,非表示_作業シート!$C:$M,10,FALSE),"")</f>
        <v/>
      </c>
      <c r="C2342" s="1" t="str">
        <f>IFERROR(VLOOKUP(2340,非表示_作業シート!$C:$M,11,FALSE),"")</f>
        <v/>
      </c>
      <c r="D2342" s="20" t="str">
        <f>IFERROR(VLOOKUP(2340,非表示_作業シート!$C:$M,9,FALSE),"")</f>
        <v/>
      </c>
    </row>
    <row r="2343" spans="1:4" x14ac:dyDescent="0.2">
      <c r="A2343" s="1" t="str">
        <f>IFERROR(VLOOKUP(2341,非表示_作業シート!$C:$K,7,FALSE),"")</f>
        <v/>
      </c>
      <c r="B2343" s="1" t="str">
        <f>IFERROR(VLOOKUP(2341,非表示_作業シート!$C:$M,10,FALSE),"")</f>
        <v/>
      </c>
      <c r="C2343" s="1" t="str">
        <f>IFERROR(VLOOKUP(2341,非表示_作業シート!$C:$M,11,FALSE),"")</f>
        <v/>
      </c>
      <c r="D2343" s="20" t="str">
        <f>IFERROR(VLOOKUP(2341,非表示_作業シート!$C:$M,9,FALSE),"")</f>
        <v/>
      </c>
    </row>
    <row r="2344" spans="1:4" x14ac:dyDescent="0.2">
      <c r="A2344" s="1" t="str">
        <f>IFERROR(VLOOKUP(2342,非表示_作業シート!$C:$K,7,FALSE),"")</f>
        <v/>
      </c>
      <c r="B2344" s="1" t="str">
        <f>IFERROR(VLOOKUP(2342,非表示_作業シート!$C:$M,10,FALSE),"")</f>
        <v/>
      </c>
      <c r="C2344" s="1" t="str">
        <f>IFERROR(VLOOKUP(2342,非表示_作業シート!$C:$M,11,FALSE),"")</f>
        <v/>
      </c>
      <c r="D2344" s="20" t="str">
        <f>IFERROR(VLOOKUP(2342,非表示_作業シート!$C:$M,9,FALSE),"")</f>
        <v/>
      </c>
    </row>
    <row r="2345" spans="1:4" x14ac:dyDescent="0.2">
      <c r="A2345" s="1" t="str">
        <f>IFERROR(VLOOKUP(2343,非表示_作業シート!$C:$K,7,FALSE),"")</f>
        <v/>
      </c>
      <c r="B2345" s="1" t="str">
        <f>IFERROR(VLOOKUP(2343,非表示_作業シート!$C:$M,10,FALSE),"")</f>
        <v/>
      </c>
      <c r="C2345" s="1" t="str">
        <f>IFERROR(VLOOKUP(2343,非表示_作業シート!$C:$M,11,FALSE),"")</f>
        <v/>
      </c>
      <c r="D2345" s="20" t="str">
        <f>IFERROR(VLOOKUP(2343,非表示_作業シート!$C:$M,9,FALSE),"")</f>
        <v/>
      </c>
    </row>
    <row r="2346" spans="1:4" x14ac:dyDescent="0.2">
      <c r="A2346" s="1" t="str">
        <f>IFERROR(VLOOKUP(2344,非表示_作業シート!$C:$K,7,FALSE),"")</f>
        <v/>
      </c>
      <c r="B2346" s="1" t="str">
        <f>IFERROR(VLOOKUP(2344,非表示_作業シート!$C:$M,10,FALSE),"")</f>
        <v/>
      </c>
      <c r="C2346" s="1" t="str">
        <f>IFERROR(VLOOKUP(2344,非表示_作業シート!$C:$M,11,FALSE),"")</f>
        <v/>
      </c>
      <c r="D2346" s="20" t="str">
        <f>IFERROR(VLOOKUP(2344,非表示_作業シート!$C:$M,9,FALSE),"")</f>
        <v/>
      </c>
    </row>
    <row r="2347" spans="1:4" x14ac:dyDescent="0.2">
      <c r="A2347" s="1" t="str">
        <f>IFERROR(VLOOKUP(2345,非表示_作業シート!$C:$K,7,FALSE),"")</f>
        <v/>
      </c>
      <c r="B2347" s="1" t="str">
        <f>IFERROR(VLOOKUP(2345,非表示_作業シート!$C:$M,10,FALSE),"")</f>
        <v/>
      </c>
      <c r="C2347" s="1" t="str">
        <f>IFERROR(VLOOKUP(2345,非表示_作業シート!$C:$M,11,FALSE),"")</f>
        <v/>
      </c>
      <c r="D2347" s="20" t="str">
        <f>IFERROR(VLOOKUP(2345,非表示_作業シート!$C:$M,9,FALSE),"")</f>
        <v/>
      </c>
    </row>
    <row r="2348" spans="1:4" x14ac:dyDescent="0.2">
      <c r="A2348" s="1" t="str">
        <f>IFERROR(VLOOKUP(2346,非表示_作業シート!$C:$K,7,FALSE),"")</f>
        <v/>
      </c>
      <c r="B2348" s="1" t="str">
        <f>IFERROR(VLOOKUP(2346,非表示_作業シート!$C:$M,10,FALSE),"")</f>
        <v/>
      </c>
      <c r="C2348" s="1" t="str">
        <f>IFERROR(VLOOKUP(2346,非表示_作業シート!$C:$M,11,FALSE),"")</f>
        <v/>
      </c>
      <c r="D2348" s="20" t="str">
        <f>IFERROR(VLOOKUP(2346,非表示_作業シート!$C:$M,9,FALSE),"")</f>
        <v/>
      </c>
    </row>
    <row r="2349" spans="1:4" x14ac:dyDescent="0.2">
      <c r="A2349" s="1" t="str">
        <f>IFERROR(VLOOKUP(2347,非表示_作業シート!$C:$K,7,FALSE),"")</f>
        <v/>
      </c>
      <c r="B2349" s="1" t="str">
        <f>IFERROR(VLOOKUP(2347,非表示_作業シート!$C:$M,10,FALSE),"")</f>
        <v/>
      </c>
      <c r="C2349" s="1" t="str">
        <f>IFERROR(VLOOKUP(2347,非表示_作業シート!$C:$M,11,FALSE),"")</f>
        <v/>
      </c>
      <c r="D2349" s="20" t="str">
        <f>IFERROR(VLOOKUP(2347,非表示_作業シート!$C:$M,9,FALSE),"")</f>
        <v/>
      </c>
    </row>
    <row r="2350" spans="1:4" x14ac:dyDescent="0.2">
      <c r="A2350" s="1" t="str">
        <f>IFERROR(VLOOKUP(2348,非表示_作業シート!$C:$K,7,FALSE),"")</f>
        <v/>
      </c>
      <c r="B2350" s="1" t="str">
        <f>IFERROR(VLOOKUP(2348,非表示_作業シート!$C:$M,10,FALSE),"")</f>
        <v/>
      </c>
      <c r="C2350" s="1" t="str">
        <f>IFERROR(VLOOKUP(2348,非表示_作業シート!$C:$M,11,FALSE),"")</f>
        <v/>
      </c>
      <c r="D2350" s="20" t="str">
        <f>IFERROR(VLOOKUP(2348,非表示_作業シート!$C:$M,9,FALSE),"")</f>
        <v/>
      </c>
    </row>
    <row r="2351" spans="1:4" x14ac:dyDescent="0.2">
      <c r="A2351" s="1" t="str">
        <f>IFERROR(VLOOKUP(2349,非表示_作業シート!$C:$K,7,FALSE),"")</f>
        <v/>
      </c>
      <c r="B2351" s="1" t="str">
        <f>IFERROR(VLOOKUP(2349,非表示_作業シート!$C:$M,10,FALSE),"")</f>
        <v/>
      </c>
      <c r="C2351" s="1" t="str">
        <f>IFERROR(VLOOKUP(2349,非表示_作業シート!$C:$M,11,FALSE),"")</f>
        <v/>
      </c>
      <c r="D2351" s="20" t="str">
        <f>IFERROR(VLOOKUP(2349,非表示_作業シート!$C:$M,9,FALSE),"")</f>
        <v/>
      </c>
    </row>
    <row r="2352" spans="1:4" x14ac:dyDescent="0.2">
      <c r="A2352" s="1" t="str">
        <f>IFERROR(VLOOKUP(2350,非表示_作業シート!$C:$K,7,FALSE),"")</f>
        <v/>
      </c>
      <c r="B2352" s="1" t="str">
        <f>IFERROR(VLOOKUP(2350,非表示_作業シート!$C:$M,10,FALSE),"")</f>
        <v/>
      </c>
      <c r="C2352" s="1" t="str">
        <f>IFERROR(VLOOKUP(2350,非表示_作業シート!$C:$M,11,FALSE),"")</f>
        <v/>
      </c>
      <c r="D2352" s="20" t="str">
        <f>IFERROR(VLOOKUP(2350,非表示_作業シート!$C:$M,9,FALSE),"")</f>
        <v/>
      </c>
    </row>
    <row r="2353" spans="1:4" x14ac:dyDescent="0.2">
      <c r="A2353" s="1" t="str">
        <f>IFERROR(VLOOKUP(2351,非表示_作業シート!$C:$K,7,FALSE),"")</f>
        <v/>
      </c>
      <c r="B2353" s="1" t="str">
        <f>IFERROR(VLOOKUP(2351,非表示_作業シート!$C:$M,10,FALSE),"")</f>
        <v/>
      </c>
      <c r="C2353" s="1" t="str">
        <f>IFERROR(VLOOKUP(2351,非表示_作業シート!$C:$M,11,FALSE),"")</f>
        <v/>
      </c>
      <c r="D2353" s="20" t="str">
        <f>IFERROR(VLOOKUP(2351,非表示_作業シート!$C:$M,9,FALSE),"")</f>
        <v/>
      </c>
    </row>
    <row r="2354" spans="1:4" x14ac:dyDescent="0.2">
      <c r="A2354" s="1" t="str">
        <f>IFERROR(VLOOKUP(2352,非表示_作業シート!$C:$K,7,FALSE),"")</f>
        <v/>
      </c>
      <c r="B2354" s="1" t="str">
        <f>IFERROR(VLOOKUP(2352,非表示_作業シート!$C:$M,10,FALSE),"")</f>
        <v/>
      </c>
      <c r="C2354" s="1" t="str">
        <f>IFERROR(VLOOKUP(2352,非表示_作業シート!$C:$M,11,FALSE),"")</f>
        <v/>
      </c>
      <c r="D2354" s="20" t="str">
        <f>IFERROR(VLOOKUP(2352,非表示_作業シート!$C:$M,9,FALSE),"")</f>
        <v/>
      </c>
    </row>
    <row r="2355" spans="1:4" x14ac:dyDescent="0.2">
      <c r="A2355" s="1" t="str">
        <f>IFERROR(VLOOKUP(2353,非表示_作業シート!$C:$K,7,FALSE),"")</f>
        <v/>
      </c>
      <c r="B2355" s="1" t="str">
        <f>IFERROR(VLOOKUP(2353,非表示_作業シート!$C:$M,10,FALSE),"")</f>
        <v/>
      </c>
      <c r="C2355" s="1" t="str">
        <f>IFERROR(VLOOKUP(2353,非表示_作業シート!$C:$M,11,FALSE),"")</f>
        <v/>
      </c>
      <c r="D2355" s="20" t="str">
        <f>IFERROR(VLOOKUP(2353,非表示_作業シート!$C:$M,9,FALSE),"")</f>
        <v/>
      </c>
    </row>
    <row r="2356" spans="1:4" x14ac:dyDescent="0.2">
      <c r="A2356" s="1" t="str">
        <f>IFERROR(VLOOKUP(2354,非表示_作業シート!$C:$K,7,FALSE),"")</f>
        <v/>
      </c>
      <c r="B2356" s="1" t="str">
        <f>IFERROR(VLOOKUP(2354,非表示_作業シート!$C:$M,10,FALSE),"")</f>
        <v/>
      </c>
      <c r="C2356" s="1" t="str">
        <f>IFERROR(VLOOKUP(2354,非表示_作業シート!$C:$M,11,FALSE),"")</f>
        <v/>
      </c>
      <c r="D2356" s="20" t="str">
        <f>IFERROR(VLOOKUP(2354,非表示_作業シート!$C:$M,9,FALSE),"")</f>
        <v/>
      </c>
    </row>
    <row r="2357" spans="1:4" x14ac:dyDescent="0.2">
      <c r="A2357" s="1" t="str">
        <f>IFERROR(VLOOKUP(2355,非表示_作業シート!$C:$K,7,FALSE),"")</f>
        <v/>
      </c>
      <c r="B2357" s="1" t="str">
        <f>IFERROR(VLOOKUP(2355,非表示_作業シート!$C:$M,10,FALSE),"")</f>
        <v/>
      </c>
      <c r="C2357" s="1" t="str">
        <f>IFERROR(VLOOKUP(2355,非表示_作業シート!$C:$M,11,FALSE),"")</f>
        <v/>
      </c>
      <c r="D2357" s="20" t="str">
        <f>IFERROR(VLOOKUP(2355,非表示_作業シート!$C:$M,9,FALSE),"")</f>
        <v/>
      </c>
    </row>
    <row r="2358" spans="1:4" x14ac:dyDescent="0.2">
      <c r="A2358" s="1" t="str">
        <f>IFERROR(VLOOKUP(2356,非表示_作業シート!$C:$K,7,FALSE),"")</f>
        <v/>
      </c>
      <c r="B2358" s="1" t="str">
        <f>IFERROR(VLOOKUP(2356,非表示_作業シート!$C:$M,10,FALSE),"")</f>
        <v/>
      </c>
      <c r="C2358" s="1" t="str">
        <f>IFERROR(VLOOKUP(2356,非表示_作業シート!$C:$M,11,FALSE),"")</f>
        <v/>
      </c>
      <c r="D2358" s="20" t="str">
        <f>IFERROR(VLOOKUP(2356,非表示_作業シート!$C:$M,9,FALSE),"")</f>
        <v/>
      </c>
    </row>
    <row r="2359" spans="1:4" x14ac:dyDescent="0.2">
      <c r="A2359" s="1" t="str">
        <f>IFERROR(VLOOKUP(2357,非表示_作業シート!$C:$K,7,FALSE),"")</f>
        <v/>
      </c>
      <c r="B2359" s="1" t="str">
        <f>IFERROR(VLOOKUP(2357,非表示_作業シート!$C:$M,10,FALSE),"")</f>
        <v/>
      </c>
      <c r="C2359" s="1" t="str">
        <f>IFERROR(VLOOKUP(2357,非表示_作業シート!$C:$M,11,FALSE),"")</f>
        <v/>
      </c>
      <c r="D2359" s="20" t="str">
        <f>IFERROR(VLOOKUP(2357,非表示_作業シート!$C:$M,9,FALSE),"")</f>
        <v/>
      </c>
    </row>
    <row r="2360" spans="1:4" x14ac:dyDescent="0.2">
      <c r="A2360" s="1" t="str">
        <f>IFERROR(VLOOKUP(2358,非表示_作業シート!$C:$K,7,FALSE),"")</f>
        <v/>
      </c>
      <c r="B2360" s="1" t="str">
        <f>IFERROR(VLOOKUP(2358,非表示_作業シート!$C:$M,10,FALSE),"")</f>
        <v/>
      </c>
      <c r="C2360" s="1" t="str">
        <f>IFERROR(VLOOKUP(2358,非表示_作業シート!$C:$M,11,FALSE),"")</f>
        <v/>
      </c>
      <c r="D2360" s="20" t="str">
        <f>IFERROR(VLOOKUP(2358,非表示_作業シート!$C:$M,9,FALSE),"")</f>
        <v/>
      </c>
    </row>
    <row r="2361" spans="1:4" x14ac:dyDescent="0.2">
      <c r="A2361" s="1" t="str">
        <f>IFERROR(VLOOKUP(2359,非表示_作業シート!$C:$K,7,FALSE),"")</f>
        <v/>
      </c>
      <c r="B2361" s="1" t="str">
        <f>IFERROR(VLOOKUP(2359,非表示_作業シート!$C:$M,10,FALSE),"")</f>
        <v/>
      </c>
      <c r="C2361" s="1" t="str">
        <f>IFERROR(VLOOKUP(2359,非表示_作業シート!$C:$M,11,FALSE),"")</f>
        <v/>
      </c>
      <c r="D2361" s="20" t="str">
        <f>IFERROR(VLOOKUP(2359,非表示_作業シート!$C:$M,9,FALSE),"")</f>
        <v/>
      </c>
    </row>
    <row r="2362" spans="1:4" x14ac:dyDescent="0.2">
      <c r="A2362" s="1" t="str">
        <f>IFERROR(VLOOKUP(2360,非表示_作業シート!$C:$K,7,FALSE),"")</f>
        <v/>
      </c>
      <c r="B2362" s="1" t="str">
        <f>IFERROR(VLOOKUP(2360,非表示_作業シート!$C:$M,10,FALSE),"")</f>
        <v/>
      </c>
      <c r="C2362" s="1" t="str">
        <f>IFERROR(VLOOKUP(2360,非表示_作業シート!$C:$M,11,FALSE),"")</f>
        <v/>
      </c>
      <c r="D2362" s="20" t="str">
        <f>IFERROR(VLOOKUP(2360,非表示_作業シート!$C:$M,9,FALSE),"")</f>
        <v/>
      </c>
    </row>
    <row r="2363" spans="1:4" x14ac:dyDescent="0.2">
      <c r="A2363" s="1" t="str">
        <f>IFERROR(VLOOKUP(2361,非表示_作業シート!$C:$K,7,FALSE),"")</f>
        <v/>
      </c>
      <c r="B2363" s="1" t="str">
        <f>IFERROR(VLOOKUP(2361,非表示_作業シート!$C:$M,10,FALSE),"")</f>
        <v/>
      </c>
      <c r="C2363" s="1" t="str">
        <f>IFERROR(VLOOKUP(2361,非表示_作業シート!$C:$M,11,FALSE),"")</f>
        <v/>
      </c>
      <c r="D2363" s="20" t="str">
        <f>IFERROR(VLOOKUP(2361,非表示_作業シート!$C:$M,9,FALSE),"")</f>
        <v/>
      </c>
    </row>
    <row r="2364" spans="1:4" x14ac:dyDescent="0.2">
      <c r="A2364" s="1" t="str">
        <f>IFERROR(VLOOKUP(2362,非表示_作業シート!$C:$K,7,FALSE),"")</f>
        <v/>
      </c>
      <c r="B2364" s="1" t="str">
        <f>IFERROR(VLOOKUP(2362,非表示_作業シート!$C:$M,10,FALSE),"")</f>
        <v/>
      </c>
      <c r="C2364" s="1" t="str">
        <f>IFERROR(VLOOKUP(2362,非表示_作業シート!$C:$M,11,FALSE),"")</f>
        <v/>
      </c>
      <c r="D2364" s="20" t="str">
        <f>IFERROR(VLOOKUP(2362,非表示_作業シート!$C:$M,9,FALSE),"")</f>
        <v/>
      </c>
    </row>
    <row r="2365" spans="1:4" x14ac:dyDescent="0.2">
      <c r="A2365" s="1" t="str">
        <f>IFERROR(VLOOKUP(2363,非表示_作業シート!$C:$K,7,FALSE),"")</f>
        <v/>
      </c>
      <c r="B2365" s="1" t="str">
        <f>IFERROR(VLOOKUP(2363,非表示_作業シート!$C:$M,10,FALSE),"")</f>
        <v/>
      </c>
      <c r="C2365" s="1" t="str">
        <f>IFERROR(VLOOKUP(2363,非表示_作業シート!$C:$M,11,FALSE),"")</f>
        <v/>
      </c>
      <c r="D2365" s="20" t="str">
        <f>IFERROR(VLOOKUP(2363,非表示_作業シート!$C:$M,9,FALSE),"")</f>
        <v/>
      </c>
    </row>
    <row r="2366" spans="1:4" x14ac:dyDescent="0.2">
      <c r="A2366" s="1" t="str">
        <f>IFERROR(VLOOKUP(2364,非表示_作業シート!$C:$K,7,FALSE),"")</f>
        <v/>
      </c>
      <c r="B2366" s="1" t="str">
        <f>IFERROR(VLOOKUP(2364,非表示_作業シート!$C:$M,10,FALSE),"")</f>
        <v/>
      </c>
      <c r="C2366" s="1" t="str">
        <f>IFERROR(VLOOKUP(2364,非表示_作業シート!$C:$M,11,FALSE),"")</f>
        <v/>
      </c>
      <c r="D2366" s="20" t="str">
        <f>IFERROR(VLOOKUP(2364,非表示_作業シート!$C:$M,9,FALSE),"")</f>
        <v/>
      </c>
    </row>
    <row r="2367" spans="1:4" x14ac:dyDescent="0.2">
      <c r="A2367" s="1" t="str">
        <f>IFERROR(VLOOKUP(2365,非表示_作業シート!$C:$K,7,FALSE),"")</f>
        <v/>
      </c>
      <c r="B2367" s="1" t="str">
        <f>IFERROR(VLOOKUP(2365,非表示_作業シート!$C:$M,10,FALSE),"")</f>
        <v/>
      </c>
      <c r="C2367" s="1" t="str">
        <f>IFERROR(VLOOKUP(2365,非表示_作業シート!$C:$M,11,FALSE),"")</f>
        <v/>
      </c>
      <c r="D2367" s="20" t="str">
        <f>IFERROR(VLOOKUP(2365,非表示_作業シート!$C:$M,9,FALSE),"")</f>
        <v/>
      </c>
    </row>
    <row r="2368" spans="1:4" x14ac:dyDescent="0.2">
      <c r="A2368" s="1" t="str">
        <f>IFERROR(VLOOKUP(2366,非表示_作業シート!$C:$K,7,FALSE),"")</f>
        <v/>
      </c>
      <c r="B2368" s="1" t="str">
        <f>IFERROR(VLOOKUP(2366,非表示_作業シート!$C:$M,10,FALSE),"")</f>
        <v/>
      </c>
      <c r="C2368" s="1" t="str">
        <f>IFERROR(VLOOKUP(2366,非表示_作業シート!$C:$M,11,FALSE),"")</f>
        <v/>
      </c>
      <c r="D2368" s="20" t="str">
        <f>IFERROR(VLOOKUP(2366,非表示_作業シート!$C:$M,9,FALSE),"")</f>
        <v/>
      </c>
    </row>
    <row r="2369" spans="1:4" x14ac:dyDescent="0.2">
      <c r="A2369" s="1" t="str">
        <f>IFERROR(VLOOKUP(2367,非表示_作業シート!$C:$K,7,FALSE),"")</f>
        <v/>
      </c>
      <c r="B2369" s="1" t="str">
        <f>IFERROR(VLOOKUP(2367,非表示_作業シート!$C:$M,10,FALSE),"")</f>
        <v/>
      </c>
      <c r="C2369" s="1" t="str">
        <f>IFERROR(VLOOKUP(2367,非表示_作業シート!$C:$M,11,FALSE),"")</f>
        <v/>
      </c>
      <c r="D2369" s="20" t="str">
        <f>IFERROR(VLOOKUP(2367,非表示_作業シート!$C:$M,9,FALSE),"")</f>
        <v/>
      </c>
    </row>
    <row r="2370" spans="1:4" x14ac:dyDescent="0.2">
      <c r="A2370" s="1" t="str">
        <f>IFERROR(VLOOKUP(2368,非表示_作業シート!$C:$K,7,FALSE),"")</f>
        <v/>
      </c>
      <c r="B2370" s="1" t="str">
        <f>IFERROR(VLOOKUP(2368,非表示_作業シート!$C:$M,10,FALSE),"")</f>
        <v/>
      </c>
      <c r="C2370" s="1" t="str">
        <f>IFERROR(VLOOKUP(2368,非表示_作業シート!$C:$M,11,FALSE),"")</f>
        <v/>
      </c>
      <c r="D2370" s="20" t="str">
        <f>IFERROR(VLOOKUP(2368,非表示_作業シート!$C:$M,9,FALSE),"")</f>
        <v/>
      </c>
    </row>
    <row r="2371" spans="1:4" x14ac:dyDescent="0.2">
      <c r="A2371" s="1" t="str">
        <f>IFERROR(VLOOKUP(2369,非表示_作業シート!$C:$K,7,FALSE),"")</f>
        <v/>
      </c>
      <c r="B2371" s="1" t="str">
        <f>IFERROR(VLOOKUP(2369,非表示_作業シート!$C:$M,10,FALSE),"")</f>
        <v/>
      </c>
      <c r="C2371" s="1" t="str">
        <f>IFERROR(VLOOKUP(2369,非表示_作業シート!$C:$M,11,FALSE),"")</f>
        <v/>
      </c>
      <c r="D2371" s="20" t="str">
        <f>IFERROR(VLOOKUP(2369,非表示_作業シート!$C:$M,9,FALSE),"")</f>
        <v/>
      </c>
    </row>
    <row r="2372" spans="1:4" x14ac:dyDescent="0.2">
      <c r="A2372" s="1" t="str">
        <f>IFERROR(VLOOKUP(2370,非表示_作業シート!$C:$K,7,FALSE),"")</f>
        <v/>
      </c>
      <c r="B2372" s="1" t="str">
        <f>IFERROR(VLOOKUP(2370,非表示_作業シート!$C:$M,10,FALSE),"")</f>
        <v/>
      </c>
      <c r="C2372" s="1" t="str">
        <f>IFERROR(VLOOKUP(2370,非表示_作業シート!$C:$M,11,FALSE),"")</f>
        <v/>
      </c>
      <c r="D2372" s="20" t="str">
        <f>IFERROR(VLOOKUP(2370,非表示_作業シート!$C:$M,9,FALSE),"")</f>
        <v/>
      </c>
    </row>
    <row r="2373" spans="1:4" x14ac:dyDescent="0.2">
      <c r="A2373" s="1" t="str">
        <f>IFERROR(VLOOKUP(2371,非表示_作業シート!$C:$K,7,FALSE),"")</f>
        <v/>
      </c>
      <c r="B2373" s="1" t="str">
        <f>IFERROR(VLOOKUP(2371,非表示_作業シート!$C:$M,10,FALSE),"")</f>
        <v/>
      </c>
      <c r="C2373" s="1" t="str">
        <f>IFERROR(VLOOKUP(2371,非表示_作業シート!$C:$M,11,FALSE),"")</f>
        <v/>
      </c>
      <c r="D2373" s="20" t="str">
        <f>IFERROR(VLOOKUP(2371,非表示_作業シート!$C:$M,9,FALSE),"")</f>
        <v/>
      </c>
    </row>
    <row r="2374" spans="1:4" x14ac:dyDescent="0.2">
      <c r="A2374" s="1" t="str">
        <f>IFERROR(VLOOKUP(2372,非表示_作業シート!$C:$K,7,FALSE),"")</f>
        <v/>
      </c>
      <c r="B2374" s="1" t="str">
        <f>IFERROR(VLOOKUP(2372,非表示_作業シート!$C:$M,10,FALSE),"")</f>
        <v/>
      </c>
      <c r="C2374" s="1" t="str">
        <f>IFERROR(VLOOKUP(2372,非表示_作業シート!$C:$M,11,FALSE),"")</f>
        <v/>
      </c>
      <c r="D2374" s="20" t="str">
        <f>IFERROR(VLOOKUP(2372,非表示_作業シート!$C:$M,9,FALSE),"")</f>
        <v/>
      </c>
    </row>
    <row r="2375" spans="1:4" x14ac:dyDescent="0.2">
      <c r="A2375" s="1" t="str">
        <f>IFERROR(VLOOKUP(2373,非表示_作業シート!$C:$K,7,FALSE),"")</f>
        <v/>
      </c>
      <c r="B2375" s="1" t="str">
        <f>IFERROR(VLOOKUP(2373,非表示_作業シート!$C:$M,10,FALSE),"")</f>
        <v/>
      </c>
      <c r="C2375" s="1" t="str">
        <f>IFERROR(VLOOKUP(2373,非表示_作業シート!$C:$M,11,FALSE),"")</f>
        <v/>
      </c>
      <c r="D2375" s="20" t="str">
        <f>IFERROR(VLOOKUP(2373,非表示_作業シート!$C:$M,9,FALSE),"")</f>
        <v/>
      </c>
    </row>
    <row r="2376" spans="1:4" x14ac:dyDescent="0.2">
      <c r="A2376" s="1" t="str">
        <f>IFERROR(VLOOKUP(2374,非表示_作業シート!$C:$K,7,FALSE),"")</f>
        <v/>
      </c>
      <c r="B2376" s="1" t="str">
        <f>IFERROR(VLOOKUP(2374,非表示_作業シート!$C:$M,10,FALSE),"")</f>
        <v/>
      </c>
      <c r="C2376" s="1" t="str">
        <f>IFERROR(VLOOKUP(2374,非表示_作業シート!$C:$M,11,FALSE),"")</f>
        <v/>
      </c>
      <c r="D2376" s="20" t="str">
        <f>IFERROR(VLOOKUP(2374,非表示_作業シート!$C:$M,9,FALSE),"")</f>
        <v/>
      </c>
    </row>
    <row r="2377" spans="1:4" x14ac:dyDescent="0.2">
      <c r="A2377" s="1" t="str">
        <f>IFERROR(VLOOKUP(2375,非表示_作業シート!$C:$K,7,FALSE),"")</f>
        <v/>
      </c>
      <c r="B2377" s="1" t="str">
        <f>IFERROR(VLOOKUP(2375,非表示_作業シート!$C:$M,10,FALSE),"")</f>
        <v/>
      </c>
      <c r="C2377" s="1" t="str">
        <f>IFERROR(VLOOKUP(2375,非表示_作業シート!$C:$M,11,FALSE),"")</f>
        <v/>
      </c>
      <c r="D2377" s="20" t="str">
        <f>IFERROR(VLOOKUP(2375,非表示_作業シート!$C:$M,9,FALSE),"")</f>
        <v/>
      </c>
    </row>
    <row r="2378" spans="1:4" x14ac:dyDescent="0.2">
      <c r="A2378" s="1" t="str">
        <f>IFERROR(VLOOKUP(2376,非表示_作業シート!$C:$K,7,FALSE),"")</f>
        <v/>
      </c>
      <c r="B2378" s="1" t="str">
        <f>IFERROR(VLOOKUP(2376,非表示_作業シート!$C:$M,10,FALSE),"")</f>
        <v/>
      </c>
      <c r="C2378" s="1" t="str">
        <f>IFERROR(VLOOKUP(2376,非表示_作業シート!$C:$M,11,FALSE),"")</f>
        <v/>
      </c>
      <c r="D2378" s="20" t="str">
        <f>IFERROR(VLOOKUP(2376,非表示_作業シート!$C:$M,9,FALSE),"")</f>
        <v/>
      </c>
    </row>
    <row r="2379" spans="1:4" x14ac:dyDescent="0.2">
      <c r="A2379" s="1" t="str">
        <f>IFERROR(VLOOKUP(2377,非表示_作業シート!$C:$K,7,FALSE),"")</f>
        <v/>
      </c>
      <c r="B2379" s="1" t="str">
        <f>IFERROR(VLOOKUP(2377,非表示_作業シート!$C:$M,10,FALSE),"")</f>
        <v/>
      </c>
      <c r="C2379" s="1" t="str">
        <f>IFERROR(VLOOKUP(2377,非表示_作業シート!$C:$M,11,FALSE),"")</f>
        <v/>
      </c>
      <c r="D2379" s="20" t="str">
        <f>IFERROR(VLOOKUP(2377,非表示_作業シート!$C:$M,9,FALSE),"")</f>
        <v/>
      </c>
    </row>
    <row r="2380" spans="1:4" x14ac:dyDescent="0.2">
      <c r="A2380" s="1" t="str">
        <f>IFERROR(VLOOKUP(2378,非表示_作業シート!$C:$K,7,FALSE),"")</f>
        <v/>
      </c>
      <c r="B2380" s="1" t="str">
        <f>IFERROR(VLOOKUP(2378,非表示_作業シート!$C:$M,10,FALSE),"")</f>
        <v/>
      </c>
      <c r="C2380" s="1" t="str">
        <f>IFERROR(VLOOKUP(2378,非表示_作業シート!$C:$M,11,FALSE),"")</f>
        <v/>
      </c>
      <c r="D2380" s="20" t="str">
        <f>IFERROR(VLOOKUP(2378,非表示_作業シート!$C:$M,9,FALSE),"")</f>
        <v/>
      </c>
    </row>
    <row r="2381" spans="1:4" x14ac:dyDescent="0.2">
      <c r="A2381" s="1" t="str">
        <f>IFERROR(VLOOKUP(2379,非表示_作業シート!$C:$K,7,FALSE),"")</f>
        <v/>
      </c>
      <c r="B2381" s="1" t="str">
        <f>IFERROR(VLOOKUP(2379,非表示_作業シート!$C:$M,10,FALSE),"")</f>
        <v/>
      </c>
      <c r="C2381" s="1" t="str">
        <f>IFERROR(VLOOKUP(2379,非表示_作業シート!$C:$M,11,FALSE),"")</f>
        <v/>
      </c>
      <c r="D2381" s="20" t="str">
        <f>IFERROR(VLOOKUP(2379,非表示_作業シート!$C:$M,9,FALSE),"")</f>
        <v/>
      </c>
    </row>
    <row r="2382" spans="1:4" x14ac:dyDescent="0.2">
      <c r="A2382" s="1" t="str">
        <f>IFERROR(VLOOKUP(2380,非表示_作業シート!$C:$K,7,FALSE),"")</f>
        <v/>
      </c>
      <c r="B2382" s="1" t="str">
        <f>IFERROR(VLOOKUP(2380,非表示_作業シート!$C:$M,10,FALSE),"")</f>
        <v/>
      </c>
      <c r="C2382" s="1" t="str">
        <f>IFERROR(VLOOKUP(2380,非表示_作業シート!$C:$M,11,FALSE),"")</f>
        <v/>
      </c>
      <c r="D2382" s="20" t="str">
        <f>IFERROR(VLOOKUP(2380,非表示_作業シート!$C:$M,9,FALSE),"")</f>
        <v/>
      </c>
    </row>
    <row r="2383" spans="1:4" x14ac:dyDescent="0.2">
      <c r="A2383" s="1" t="str">
        <f>IFERROR(VLOOKUP(2381,非表示_作業シート!$C:$K,7,FALSE),"")</f>
        <v/>
      </c>
      <c r="B2383" s="1" t="str">
        <f>IFERROR(VLOOKUP(2381,非表示_作業シート!$C:$M,10,FALSE),"")</f>
        <v/>
      </c>
      <c r="C2383" s="1" t="str">
        <f>IFERROR(VLOOKUP(2381,非表示_作業シート!$C:$M,11,FALSE),"")</f>
        <v/>
      </c>
      <c r="D2383" s="20" t="str">
        <f>IFERROR(VLOOKUP(2381,非表示_作業シート!$C:$M,9,FALSE),"")</f>
        <v/>
      </c>
    </row>
    <row r="2384" spans="1:4" x14ac:dyDescent="0.2">
      <c r="A2384" s="1" t="str">
        <f>IFERROR(VLOOKUP(2382,非表示_作業シート!$C:$K,7,FALSE),"")</f>
        <v/>
      </c>
      <c r="B2384" s="1" t="str">
        <f>IFERROR(VLOOKUP(2382,非表示_作業シート!$C:$M,10,FALSE),"")</f>
        <v/>
      </c>
      <c r="C2384" s="1" t="str">
        <f>IFERROR(VLOOKUP(2382,非表示_作業シート!$C:$M,11,FALSE),"")</f>
        <v/>
      </c>
      <c r="D2384" s="20" t="str">
        <f>IFERROR(VLOOKUP(2382,非表示_作業シート!$C:$M,9,FALSE),"")</f>
        <v/>
      </c>
    </row>
    <row r="2385" spans="1:4" x14ac:dyDescent="0.2">
      <c r="A2385" s="1" t="str">
        <f>IFERROR(VLOOKUP(2383,非表示_作業シート!$C:$K,7,FALSE),"")</f>
        <v/>
      </c>
      <c r="B2385" s="1" t="str">
        <f>IFERROR(VLOOKUP(2383,非表示_作業シート!$C:$M,10,FALSE),"")</f>
        <v/>
      </c>
      <c r="C2385" s="1" t="str">
        <f>IFERROR(VLOOKUP(2383,非表示_作業シート!$C:$M,11,FALSE),"")</f>
        <v/>
      </c>
      <c r="D2385" s="20" t="str">
        <f>IFERROR(VLOOKUP(2383,非表示_作業シート!$C:$M,9,FALSE),"")</f>
        <v/>
      </c>
    </row>
    <row r="2386" spans="1:4" x14ac:dyDescent="0.2">
      <c r="A2386" s="1" t="str">
        <f>IFERROR(VLOOKUP(2384,非表示_作業シート!$C:$K,7,FALSE),"")</f>
        <v/>
      </c>
      <c r="B2386" s="1" t="str">
        <f>IFERROR(VLOOKUP(2384,非表示_作業シート!$C:$M,10,FALSE),"")</f>
        <v/>
      </c>
      <c r="C2386" s="1" t="str">
        <f>IFERROR(VLOOKUP(2384,非表示_作業シート!$C:$M,11,FALSE),"")</f>
        <v/>
      </c>
      <c r="D2386" s="20" t="str">
        <f>IFERROR(VLOOKUP(2384,非表示_作業シート!$C:$M,9,FALSE),"")</f>
        <v/>
      </c>
    </row>
    <row r="2387" spans="1:4" x14ac:dyDescent="0.2">
      <c r="A2387" s="1" t="str">
        <f>IFERROR(VLOOKUP(2385,非表示_作業シート!$C:$K,7,FALSE),"")</f>
        <v/>
      </c>
      <c r="B2387" s="1" t="str">
        <f>IFERROR(VLOOKUP(2385,非表示_作業シート!$C:$M,10,FALSE),"")</f>
        <v/>
      </c>
      <c r="C2387" s="1" t="str">
        <f>IFERROR(VLOOKUP(2385,非表示_作業シート!$C:$M,11,FALSE),"")</f>
        <v/>
      </c>
      <c r="D2387" s="20" t="str">
        <f>IFERROR(VLOOKUP(2385,非表示_作業シート!$C:$M,9,FALSE),"")</f>
        <v/>
      </c>
    </row>
    <row r="2388" spans="1:4" x14ac:dyDescent="0.2">
      <c r="A2388" s="1" t="str">
        <f>IFERROR(VLOOKUP(2386,非表示_作業シート!$C:$K,7,FALSE),"")</f>
        <v/>
      </c>
      <c r="B2388" s="1" t="str">
        <f>IFERROR(VLOOKUP(2386,非表示_作業シート!$C:$M,10,FALSE),"")</f>
        <v/>
      </c>
      <c r="C2388" s="1" t="str">
        <f>IFERROR(VLOOKUP(2386,非表示_作業シート!$C:$M,11,FALSE),"")</f>
        <v/>
      </c>
      <c r="D2388" s="20" t="str">
        <f>IFERROR(VLOOKUP(2386,非表示_作業シート!$C:$M,9,FALSE),"")</f>
        <v/>
      </c>
    </row>
    <row r="2389" spans="1:4" x14ac:dyDescent="0.2">
      <c r="A2389" s="1" t="str">
        <f>IFERROR(VLOOKUP(2387,非表示_作業シート!$C:$K,7,FALSE),"")</f>
        <v/>
      </c>
      <c r="B2389" s="1" t="str">
        <f>IFERROR(VLOOKUP(2387,非表示_作業シート!$C:$M,10,FALSE),"")</f>
        <v/>
      </c>
      <c r="C2389" s="1" t="str">
        <f>IFERROR(VLOOKUP(2387,非表示_作業シート!$C:$M,11,FALSE),"")</f>
        <v/>
      </c>
      <c r="D2389" s="20" t="str">
        <f>IFERROR(VLOOKUP(2387,非表示_作業シート!$C:$M,9,FALSE),"")</f>
        <v/>
      </c>
    </row>
    <row r="2390" spans="1:4" x14ac:dyDescent="0.2">
      <c r="A2390" s="1" t="str">
        <f>IFERROR(VLOOKUP(2388,非表示_作業シート!$C:$K,7,FALSE),"")</f>
        <v/>
      </c>
      <c r="B2390" s="1" t="str">
        <f>IFERROR(VLOOKUP(2388,非表示_作業シート!$C:$M,10,FALSE),"")</f>
        <v/>
      </c>
      <c r="C2390" s="1" t="str">
        <f>IFERROR(VLOOKUP(2388,非表示_作業シート!$C:$M,11,FALSE),"")</f>
        <v/>
      </c>
      <c r="D2390" s="20" t="str">
        <f>IFERROR(VLOOKUP(2388,非表示_作業シート!$C:$M,9,FALSE),"")</f>
        <v/>
      </c>
    </row>
    <row r="2391" spans="1:4" x14ac:dyDescent="0.2">
      <c r="A2391" s="1" t="str">
        <f>IFERROR(VLOOKUP(2389,非表示_作業シート!$C:$K,7,FALSE),"")</f>
        <v/>
      </c>
      <c r="B2391" s="1" t="str">
        <f>IFERROR(VLOOKUP(2389,非表示_作業シート!$C:$M,10,FALSE),"")</f>
        <v/>
      </c>
      <c r="C2391" s="1" t="str">
        <f>IFERROR(VLOOKUP(2389,非表示_作業シート!$C:$M,11,FALSE),"")</f>
        <v/>
      </c>
      <c r="D2391" s="20" t="str">
        <f>IFERROR(VLOOKUP(2389,非表示_作業シート!$C:$M,9,FALSE),"")</f>
        <v/>
      </c>
    </row>
    <row r="2392" spans="1:4" x14ac:dyDescent="0.2">
      <c r="A2392" s="1" t="str">
        <f>IFERROR(VLOOKUP(2390,非表示_作業シート!$C:$K,7,FALSE),"")</f>
        <v/>
      </c>
      <c r="B2392" s="1" t="str">
        <f>IFERROR(VLOOKUP(2390,非表示_作業シート!$C:$M,10,FALSE),"")</f>
        <v/>
      </c>
      <c r="C2392" s="1" t="str">
        <f>IFERROR(VLOOKUP(2390,非表示_作業シート!$C:$M,11,FALSE),"")</f>
        <v/>
      </c>
      <c r="D2392" s="20" t="str">
        <f>IFERROR(VLOOKUP(2390,非表示_作業シート!$C:$M,9,FALSE),"")</f>
        <v/>
      </c>
    </row>
    <row r="2393" spans="1:4" x14ac:dyDescent="0.2">
      <c r="A2393" s="1" t="str">
        <f>IFERROR(VLOOKUP(2391,非表示_作業シート!$C:$K,7,FALSE),"")</f>
        <v/>
      </c>
      <c r="B2393" s="1" t="str">
        <f>IFERROR(VLOOKUP(2391,非表示_作業シート!$C:$M,10,FALSE),"")</f>
        <v/>
      </c>
      <c r="C2393" s="1" t="str">
        <f>IFERROR(VLOOKUP(2391,非表示_作業シート!$C:$M,11,FALSE),"")</f>
        <v/>
      </c>
      <c r="D2393" s="20" t="str">
        <f>IFERROR(VLOOKUP(2391,非表示_作業シート!$C:$M,9,FALSE),"")</f>
        <v/>
      </c>
    </row>
    <row r="2394" spans="1:4" x14ac:dyDescent="0.2">
      <c r="A2394" s="1" t="str">
        <f>IFERROR(VLOOKUP(2392,非表示_作業シート!$C:$K,7,FALSE),"")</f>
        <v/>
      </c>
      <c r="B2394" s="1" t="str">
        <f>IFERROR(VLOOKUP(2392,非表示_作業シート!$C:$M,10,FALSE),"")</f>
        <v/>
      </c>
      <c r="C2394" s="1" t="str">
        <f>IFERROR(VLOOKUP(2392,非表示_作業シート!$C:$M,11,FALSE),"")</f>
        <v/>
      </c>
      <c r="D2394" s="20" t="str">
        <f>IFERROR(VLOOKUP(2392,非表示_作業シート!$C:$M,9,FALSE),"")</f>
        <v/>
      </c>
    </row>
    <row r="2395" spans="1:4" x14ac:dyDescent="0.2">
      <c r="A2395" s="1" t="str">
        <f>IFERROR(VLOOKUP(2393,非表示_作業シート!$C:$K,7,FALSE),"")</f>
        <v/>
      </c>
      <c r="B2395" s="1" t="str">
        <f>IFERROR(VLOOKUP(2393,非表示_作業シート!$C:$M,10,FALSE),"")</f>
        <v/>
      </c>
      <c r="C2395" s="1" t="str">
        <f>IFERROR(VLOOKUP(2393,非表示_作業シート!$C:$M,11,FALSE),"")</f>
        <v/>
      </c>
      <c r="D2395" s="20" t="str">
        <f>IFERROR(VLOOKUP(2393,非表示_作業シート!$C:$M,9,FALSE),"")</f>
        <v/>
      </c>
    </row>
    <row r="2396" spans="1:4" x14ac:dyDescent="0.2">
      <c r="A2396" s="1" t="str">
        <f>IFERROR(VLOOKUP(2394,非表示_作業シート!$C:$K,7,FALSE),"")</f>
        <v/>
      </c>
      <c r="B2396" s="1" t="str">
        <f>IFERROR(VLOOKUP(2394,非表示_作業シート!$C:$M,10,FALSE),"")</f>
        <v/>
      </c>
      <c r="C2396" s="1" t="str">
        <f>IFERROR(VLOOKUP(2394,非表示_作業シート!$C:$M,11,FALSE),"")</f>
        <v/>
      </c>
      <c r="D2396" s="20" t="str">
        <f>IFERROR(VLOOKUP(2394,非表示_作業シート!$C:$M,9,FALSE),"")</f>
        <v/>
      </c>
    </row>
    <row r="2397" spans="1:4" x14ac:dyDescent="0.2">
      <c r="A2397" s="1" t="str">
        <f>IFERROR(VLOOKUP(2395,非表示_作業シート!$C:$K,7,FALSE),"")</f>
        <v/>
      </c>
      <c r="B2397" s="1" t="str">
        <f>IFERROR(VLOOKUP(2395,非表示_作業シート!$C:$M,10,FALSE),"")</f>
        <v/>
      </c>
      <c r="C2397" s="1" t="str">
        <f>IFERROR(VLOOKUP(2395,非表示_作業シート!$C:$M,11,FALSE),"")</f>
        <v/>
      </c>
      <c r="D2397" s="20" t="str">
        <f>IFERROR(VLOOKUP(2395,非表示_作業シート!$C:$M,9,FALSE),"")</f>
        <v/>
      </c>
    </row>
    <row r="2398" spans="1:4" x14ac:dyDescent="0.2">
      <c r="A2398" s="1" t="str">
        <f>IFERROR(VLOOKUP(2396,非表示_作業シート!$C:$K,7,FALSE),"")</f>
        <v/>
      </c>
      <c r="B2398" s="1" t="str">
        <f>IFERROR(VLOOKUP(2396,非表示_作業シート!$C:$M,10,FALSE),"")</f>
        <v/>
      </c>
      <c r="C2398" s="1" t="str">
        <f>IFERROR(VLOOKUP(2396,非表示_作業シート!$C:$M,11,FALSE),"")</f>
        <v/>
      </c>
      <c r="D2398" s="20" t="str">
        <f>IFERROR(VLOOKUP(2396,非表示_作業シート!$C:$M,9,FALSE),"")</f>
        <v/>
      </c>
    </row>
    <row r="2399" spans="1:4" x14ac:dyDescent="0.2">
      <c r="A2399" s="1" t="str">
        <f>IFERROR(VLOOKUP(2397,非表示_作業シート!$C:$K,7,FALSE),"")</f>
        <v/>
      </c>
      <c r="B2399" s="1" t="str">
        <f>IFERROR(VLOOKUP(2397,非表示_作業シート!$C:$M,10,FALSE),"")</f>
        <v/>
      </c>
      <c r="C2399" s="1" t="str">
        <f>IFERROR(VLOOKUP(2397,非表示_作業シート!$C:$M,11,FALSE),"")</f>
        <v/>
      </c>
      <c r="D2399" s="20" t="str">
        <f>IFERROR(VLOOKUP(2397,非表示_作業シート!$C:$M,9,FALSE),"")</f>
        <v/>
      </c>
    </row>
    <row r="2400" spans="1:4" x14ac:dyDescent="0.2">
      <c r="A2400" s="1" t="str">
        <f>IFERROR(VLOOKUP(2398,非表示_作業シート!$C:$K,7,FALSE),"")</f>
        <v/>
      </c>
      <c r="B2400" s="1" t="str">
        <f>IFERROR(VLOOKUP(2398,非表示_作業シート!$C:$M,10,FALSE),"")</f>
        <v/>
      </c>
      <c r="C2400" s="1" t="str">
        <f>IFERROR(VLOOKUP(2398,非表示_作業シート!$C:$M,11,FALSE),"")</f>
        <v/>
      </c>
      <c r="D2400" s="20" t="str">
        <f>IFERROR(VLOOKUP(2398,非表示_作業シート!$C:$M,9,FALSE),"")</f>
        <v/>
      </c>
    </row>
    <row r="2401" spans="1:4" x14ac:dyDescent="0.2">
      <c r="A2401" s="1" t="str">
        <f>IFERROR(VLOOKUP(2399,非表示_作業シート!$C:$K,7,FALSE),"")</f>
        <v/>
      </c>
      <c r="B2401" s="1" t="str">
        <f>IFERROR(VLOOKUP(2399,非表示_作業シート!$C:$M,10,FALSE),"")</f>
        <v/>
      </c>
      <c r="C2401" s="1" t="str">
        <f>IFERROR(VLOOKUP(2399,非表示_作業シート!$C:$M,11,FALSE),"")</f>
        <v/>
      </c>
      <c r="D2401" s="20" t="str">
        <f>IFERROR(VLOOKUP(2399,非表示_作業シート!$C:$M,9,FALSE),"")</f>
        <v/>
      </c>
    </row>
    <row r="2402" spans="1:4" x14ac:dyDescent="0.2">
      <c r="A2402" s="1" t="str">
        <f>IFERROR(VLOOKUP(2400,非表示_作業シート!$C:$K,7,FALSE),"")</f>
        <v/>
      </c>
      <c r="B2402" s="1" t="str">
        <f>IFERROR(VLOOKUP(2400,非表示_作業シート!$C:$M,10,FALSE),"")</f>
        <v/>
      </c>
      <c r="C2402" s="1" t="str">
        <f>IFERROR(VLOOKUP(2400,非表示_作業シート!$C:$M,11,FALSE),"")</f>
        <v/>
      </c>
      <c r="D2402" s="20" t="str">
        <f>IFERROR(VLOOKUP(2400,非表示_作業シート!$C:$M,9,FALSE),"")</f>
        <v/>
      </c>
    </row>
    <row r="2403" spans="1:4" x14ac:dyDescent="0.2">
      <c r="A2403" s="1" t="str">
        <f>IFERROR(VLOOKUP(2401,非表示_作業シート!$C:$K,7,FALSE),"")</f>
        <v/>
      </c>
      <c r="B2403" s="1" t="str">
        <f>IFERROR(VLOOKUP(2401,非表示_作業シート!$C:$M,10,FALSE),"")</f>
        <v/>
      </c>
      <c r="C2403" s="1" t="str">
        <f>IFERROR(VLOOKUP(2401,非表示_作業シート!$C:$M,11,FALSE),"")</f>
        <v/>
      </c>
      <c r="D2403" s="20" t="str">
        <f>IFERROR(VLOOKUP(2401,非表示_作業シート!$C:$M,9,FALSE),"")</f>
        <v/>
      </c>
    </row>
    <row r="2404" spans="1:4" x14ac:dyDescent="0.2">
      <c r="A2404" s="1" t="str">
        <f>IFERROR(VLOOKUP(2402,非表示_作業シート!$C:$K,7,FALSE),"")</f>
        <v/>
      </c>
      <c r="B2404" s="1" t="str">
        <f>IFERROR(VLOOKUP(2402,非表示_作業シート!$C:$M,10,FALSE),"")</f>
        <v/>
      </c>
      <c r="C2404" s="1" t="str">
        <f>IFERROR(VLOOKUP(2402,非表示_作業シート!$C:$M,11,FALSE),"")</f>
        <v/>
      </c>
      <c r="D2404" s="20" t="str">
        <f>IFERROR(VLOOKUP(2402,非表示_作業シート!$C:$M,9,FALSE),"")</f>
        <v/>
      </c>
    </row>
    <row r="2405" spans="1:4" x14ac:dyDescent="0.2">
      <c r="A2405" s="1" t="str">
        <f>IFERROR(VLOOKUP(2403,非表示_作業シート!$C:$K,7,FALSE),"")</f>
        <v/>
      </c>
      <c r="B2405" s="1" t="str">
        <f>IFERROR(VLOOKUP(2403,非表示_作業シート!$C:$M,10,FALSE),"")</f>
        <v/>
      </c>
      <c r="C2405" s="1" t="str">
        <f>IFERROR(VLOOKUP(2403,非表示_作業シート!$C:$M,11,FALSE),"")</f>
        <v/>
      </c>
      <c r="D2405" s="20" t="str">
        <f>IFERROR(VLOOKUP(2403,非表示_作業シート!$C:$M,9,FALSE),"")</f>
        <v/>
      </c>
    </row>
    <row r="2406" spans="1:4" x14ac:dyDescent="0.2">
      <c r="A2406" s="1" t="str">
        <f>IFERROR(VLOOKUP(2404,非表示_作業シート!$C:$K,7,FALSE),"")</f>
        <v/>
      </c>
      <c r="B2406" s="1" t="str">
        <f>IFERROR(VLOOKUP(2404,非表示_作業シート!$C:$M,10,FALSE),"")</f>
        <v/>
      </c>
      <c r="C2406" s="1" t="str">
        <f>IFERROR(VLOOKUP(2404,非表示_作業シート!$C:$M,11,FALSE),"")</f>
        <v/>
      </c>
      <c r="D2406" s="20" t="str">
        <f>IFERROR(VLOOKUP(2404,非表示_作業シート!$C:$M,9,FALSE),"")</f>
        <v/>
      </c>
    </row>
    <row r="2407" spans="1:4" x14ac:dyDescent="0.2">
      <c r="A2407" s="1" t="str">
        <f>IFERROR(VLOOKUP(2405,非表示_作業シート!$C:$K,7,FALSE),"")</f>
        <v/>
      </c>
      <c r="B2407" s="1" t="str">
        <f>IFERROR(VLOOKUP(2405,非表示_作業シート!$C:$M,10,FALSE),"")</f>
        <v/>
      </c>
      <c r="C2407" s="1" t="str">
        <f>IFERROR(VLOOKUP(2405,非表示_作業シート!$C:$M,11,FALSE),"")</f>
        <v/>
      </c>
      <c r="D2407" s="20" t="str">
        <f>IFERROR(VLOOKUP(2405,非表示_作業シート!$C:$M,9,FALSE),"")</f>
        <v/>
      </c>
    </row>
    <row r="2408" spans="1:4" x14ac:dyDescent="0.2">
      <c r="A2408" s="1" t="str">
        <f>IFERROR(VLOOKUP(2406,非表示_作業シート!$C:$K,7,FALSE),"")</f>
        <v/>
      </c>
      <c r="B2408" s="1" t="str">
        <f>IFERROR(VLOOKUP(2406,非表示_作業シート!$C:$M,10,FALSE),"")</f>
        <v/>
      </c>
      <c r="C2408" s="1" t="str">
        <f>IFERROR(VLOOKUP(2406,非表示_作業シート!$C:$M,11,FALSE),"")</f>
        <v/>
      </c>
      <c r="D2408" s="20" t="str">
        <f>IFERROR(VLOOKUP(2406,非表示_作業シート!$C:$M,9,FALSE),"")</f>
        <v/>
      </c>
    </row>
    <row r="2409" spans="1:4" x14ac:dyDescent="0.2">
      <c r="A2409" s="1" t="str">
        <f>IFERROR(VLOOKUP(2407,非表示_作業シート!$C:$K,7,FALSE),"")</f>
        <v/>
      </c>
      <c r="B2409" s="1" t="str">
        <f>IFERROR(VLOOKUP(2407,非表示_作業シート!$C:$M,10,FALSE),"")</f>
        <v/>
      </c>
      <c r="C2409" s="1" t="str">
        <f>IFERROR(VLOOKUP(2407,非表示_作業シート!$C:$M,11,FALSE),"")</f>
        <v/>
      </c>
      <c r="D2409" s="20" t="str">
        <f>IFERROR(VLOOKUP(2407,非表示_作業シート!$C:$M,9,FALSE),"")</f>
        <v/>
      </c>
    </row>
    <row r="2410" spans="1:4" x14ac:dyDescent="0.2">
      <c r="A2410" s="1" t="str">
        <f>IFERROR(VLOOKUP(2408,非表示_作業シート!$C:$K,7,FALSE),"")</f>
        <v/>
      </c>
      <c r="B2410" s="1" t="str">
        <f>IFERROR(VLOOKUP(2408,非表示_作業シート!$C:$M,10,FALSE),"")</f>
        <v/>
      </c>
      <c r="C2410" s="1" t="str">
        <f>IFERROR(VLOOKUP(2408,非表示_作業シート!$C:$M,11,FALSE),"")</f>
        <v/>
      </c>
      <c r="D2410" s="20" t="str">
        <f>IFERROR(VLOOKUP(2408,非表示_作業シート!$C:$M,9,FALSE),"")</f>
        <v/>
      </c>
    </row>
    <row r="2411" spans="1:4" x14ac:dyDescent="0.2">
      <c r="A2411" s="1" t="str">
        <f>IFERROR(VLOOKUP(2409,非表示_作業シート!$C:$K,7,FALSE),"")</f>
        <v/>
      </c>
      <c r="B2411" s="1" t="str">
        <f>IFERROR(VLOOKUP(2409,非表示_作業シート!$C:$M,10,FALSE),"")</f>
        <v/>
      </c>
      <c r="C2411" s="1" t="str">
        <f>IFERROR(VLOOKUP(2409,非表示_作業シート!$C:$M,11,FALSE),"")</f>
        <v/>
      </c>
      <c r="D2411" s="20" t="str">
        <f>IFERROR(VLOOKUP(2409,非表示_作業シート!$C:$M,9,FALSE),"")</f>
        <v/>
      </c>
    </row>
    <row r="2412" spans="1:4" x14ac:dyDescent="0.2">
      <c r="A2412" s="1" t="str">
        <f>IFERROR(VLOOKUP(2410,非表示_作業シート!$C:$K,7,FALSE),"")</f>
        <v/>
      </c>
      <c r="B2412" s="1" t="str">
        <f>IFERROR(VLOOKUP(2410,非表示_作業シート!$C:$M,10,FALSE),"")</f>
        <v/>
      </c>
      <c r="C2412" s="1" t="str">
        <f>IFERROR(VLOOKUP(2410,非表示_作業シート!$C:$M,11,FALSE),"")</f>
        <v/>
      </c>
      <c r="D2412" s="20" t="str">
        <f>IFERROR(VLOOKUP(2410,非表示_作業シート!$C:$M,9,FALSE),"")</f>
        <v/>
      </c>
    </row>
    <row r="2413" spans="1:4" x14ac:dyDescent="0.2">
      <c r="A2413" s="1" t="str">
        <f>IFERROR(VLOOKUP(2411,非表示_作業シート!$C:$K,7,FALSE),"")</f>
        <v/>
      </c>
      <c r="B2413" s="1" t="str">
        <f>IFERROR(VLOOKUP(2411,非表示_作業シート!$C:$M,10,FALSE),"")</f>
        <v/>
      </c>
      <c r="C2413" s="1" t="str">
        <f>IFERROR(VLOOKUP(2411,非表示_作業シート!$C:$M,11,FALSE),"")</f>
        <v/>
      </c>
      <c r="D2413" s="20" t="str">
        <f>IFERROR(VLOOKUP(2411,非表示_作業シート!$C:$M,9,FALSE),"")</f>
        <v/>
      </c>
    </row>
    <row r="2414" spans="1:4" x14ac:dyDescent="0.2">
      <c r="A2414" s="1" t="str">
        <f>IFERROR(VLOOKUP(2412,非表示_作業シート!$C:$K,7,FALSE),"")</f>
        <v/>
      </c>
      <c r="B2414" s="1" t="str">
        <f>IFERROR(VLOOKUP(2412,非表示_作業シート!$C:$M,10,FALSE),"")</f>
        <v/>
      </c>
      <c r="C2414" s="1" t="str">
        <f>IFERROR(VLOOKUP(2412,非表示_作業シート!$C:$M,11,FALSE),"")</f>
        <v/>
      </c>
      <c r="D2414" s="20" t="str">
        <f>IFERROR(VLOOKUP(2412,非表示_作業シート!$C:$M,9,FALSE),"")</f>
        <v/>
      </c>
    </row>
    <row r="2415" spans="1:4" x14ac:dyDescent="0.2">
      <c r="A2415" s="1" t="str">
        <f>IFERROR(VLOOKUP(2413,非表示_作業シート!$C:$K,7,FALSE),"")</f>
        <v/>
      </c>
      <c r="B2415" s="1" t="str">
        <f>IFERROR(VLOOKUP(2413,非表示_作業シート!$C:$M,10,FALSE),"")</f>
        <v/>
      </c>
      <c r="C2415" s="1" t="str">
        <f>IFERROR(VLOOKUP(2413,非表示_作業シート!$C:$M,11,FALSE),"")</f>
        <v/>
      </c>
      <c r="D2415" s="20" t="str">
        <f>IFERROR(VLOOKUP(2413,非表示_作業シート!$C:$M,9,FALSE),"")</f>
        <v/>
      </c>
    </row>
    <row r="2416" spans="1:4" x14ac:dyDescent="0.2">
      <c r="A2416" s="1" t="str">
        <f>IFERROR(VLOOKUP(2414,非表示_作業シート!$C:$K,7,FALSE),"")</f>
        <v/>
      </c>
      <c r="B2416" s="1" t="str">
        <f>IFERROR(VLOOKUP(2414,非表示_作業シート!$C:$M,10,FALSE),"")</f>
        <v/>
      </c>
      <c r="C2416" s="1" t="str">
        <f>IFERROR(VLOOKUP(2414,非表示_作業シート!$C:$M,11,FALSE),"")</f>
        <v/>
      </c>
      <c r="D2416" s="20" t="str">
        <f>IFERROR(VLOOKUP(2414,非表示_作業シート!$C:$M,9,FALSE),"")</f>
        <v/>
      </c>
    </row>
    <row r="2417" spans="1:4" x14ac:dyDescent="0.2">
      <c r="A2417" s="1" t="str">
        <f>IFERROR(VLOOKUP(2415,非表示_作業シート!$C:$K,7,FALSE),"")</f>
        <v/>
      </c>
      <c r="B2417" s="1" t="str">
        <f>IFERROR(VLOOKUP(2415,非表示_作業シート!$C:$M,10,FALSE),"")</f>
        <v/>
      </c>
      <c r="C2417" s="1" t="str">
        <f>IFERROR(VLOOKUP(2415,非表示_作業シート!$C:$M,11,FALSE),"")</f>
        <v/>
      </c>
      <c r="D2417" s="20" t="str">
        <f>IFERROR(VLOOKUP(2415,非表示_作業シート!$C:$M,9,FALSE),"")</f>
        <v/>
      </c>
    </row>
    <row r="2418" spans="1:4" x14ac:dyDescent="0.2">
      <c r="A2418" s="1" t="str">
        <f>IFERROR(VLOOKUP(2416,非表示_作業シート!$C:$K,7,FALSE),"")</f>
        <v/>
      </c>
      <c r="B2418" s="1" t="str">
        <f>IFERROR(VLOOKUP(2416,非表示_作業シート!$C:$M,10,FALSE),"")</f>
        <v/>
      </c>
      <c r="C2418" s="1" t="str">
        <f>IFERROR(VLOOKUP(2416,非表示_作業シート!$C:$M,11,FALSE),"")</f>
        <v/>
      </c>
      <c r="D2418" s="20" t="str">
        <f>IFERROR(VLOOKUP(2416,非表示_作業シート!$C:$M,9,FALSE),"")</f>
        <v/>
      </c>
    </row>
    <row r="2419" spans="1:4" x14ac:dyDescent="0.2">
      <c r="A2419" s="1" t="str">
        <f>IFERROR(VLOOKUP(2417,非表示_作業シート!$C:$K,7,FALSE),"")</f>
        <v/>
      </c>
      <c r="B2419" s="1" t="str">
        <f>IFERROR(VLOOKUP(2417,非表示_作業シート!$C:$M,10,FALSE),"")</f>
        <v/>
      </c>
      <c r="C2419" s="1" t="str">
        <f>IFERROR(VLOOKUP(2417,非表示_作業シート!$C:$M,11,FALSE),"")</f>
        <v/>
      </c>
      <c r="D2419" s="20" t="str">
        <f>IFERROR(VLOOKUP(2417,非表示_作業シート!$C:$M,9,FALSE),"")</f>
        <v/>
      </c>
    </row>
    <row r="2420" spans="1:4" x14ac:dyDescent="0.2">
      <c r="A2420" s="1" t="str">
        <f>IFERROR(VLOOKUP(2418,非表示_作業シート!$C:$K,7,FALSE),"")</f>
        <v/>
      </c>
      <c r="B2420" s="1" t="str">
        <f>IFERROR(VLOOKUP(2418,非表示_作業シート!$C:$M,10,FALSE),"")</f>
        <v/>
      </c>
      <c r="C2420" s="1" t="str">
        <f>IFERROR(VLOOKUP(2418,非表示_作業シート!$C:$M,11,FALSE),"")</f>
        <v/>
      </c>
      <c r="D2420" s="20" t="str">
        <f>IFERROR(VLOOKUP(2418,非表示_作業シート!$C:$M,9,FALSE),"")</f>
        <v/>
      </c>
    </row>
    <row r="2421" spans="1:4" x14ac:dyDescent="0.2">
      <c r="A2421" s="1" t="str">
        <f>IFERROR(VLOOKUP(2419,非表示_作業シート!$C:$K,7,FALSE),"")</f>
        <v/>
      </c>
      <c r="B2421" s="1" t="str">
        <f>IFERROR(VLOOKUP(2419,非表示_作業シート!$C:$M,10,FALSE),"")</f>
        <v/>
      </c>
      <c r="C2421" s="1" t="str">
        <f>IFERROR(VLOOKUP(2419,非表示_作業シート!$C:$M,11,FALSE),"")</f>
        <v/>
      </c>
      <c r="D2421" s="20" t="str">
        <f>IFERROR(VLOOKUP(2419,非表示_作業シート!$C:$M,9,FALSE),"")</f>
        <v/>
      </c>
    </row>
    <row r="2422" spans="1:4" x14ac:dyDescent="0.2">
      <c r="A2422" s="1" t="str">
        <f>IFERROR(VLOOKUP(2420,非表示_作業シート!$C:$K,7,FALSE),"")</f>
        <v/>
      </c>
      <c r="B2422" s="1" t="str">
        <f>IFERROR(VLOOKUP(2420,非表示_作業シート!$C:$M,10,FALSE),"")</f>
        <v/>
      </c>
      <c r="C2422" s="1" t="str">
        <f>IFERROR(VLOOKUP(2420,非表示_作業シート!$C:$M,11,FALSE),"")</f>
        <v/>
      </c>
      <c r="D2422" s="20" t="str">
        <f>IFERROR(VLOOKUP(2420,非表示_作業シート!$C:$M,9,FALSE),"")</f>
        <v/>
      </c>
    </row>
    <row r="2423" spans="1:4" x14ac:dyDescent="0.2">
      <c r="A2423" s="1" t="str">
        <f>IFERROR(VLOOKUP(2421,非表示_作業シート!$C:$K,7,FALSE),"")</f>
        <v/>
      </c>
      <c r="B2423" s="1" t="str">
        <f>IFERROR(VLOOKUP(2421,非表示_作業シート!$C:$M,10,FALSE),"")</f>
        <v/>
      </c>
      <c r="C2423" s="1" t="str">
        <f>IFERROR(VLOOKUP(2421,非表示_作業シート!$C:$M,11,FALSE),"")</f>
        <v/>
      </c>
      <c r="D2423" s="20" t="str">
        <f>IFERROR(VLOOKUP(2421,非表示_作業シート!$C:$M,9,FALSE),"")</f>
        <v/>
      </c>
    </row>
    <row r="2424" spans="1:4" x14ac:dyDescent="0.2">
      <c r="A2424" s="1" t="str">
        <f>IFERROR(VLOOKUP(2422,非表示_作業シート!$C:$K,7,FALSE),"")</f>
        <v/>
      </c>
      <c r="B2424" s="1" t="str">
        <f>IFERROR(VLOOKUP(2422,非表示_作業シート!$C:$M,10,FALSE),"")</f>
        <v/>
      </c>
      <c r="C2424" s="1" t="str">
        <f>IFERROR(VLOOKUP(2422,非表示_作業シート!$C:$M,11,FALSE),"")</f>
        <v/>
      </c>
      <c r="D2424" s="20" t="str">
        <f>IFERROR(VLOOKUP(2422,非表示_作業シート!$C:$M,9,FALSE),"")</f>
        <v/>
      </c>
    </row>
    <row r="2425" spans="1:4" x14ac:dyDescent="0.2">
      <c r="A2425" s="1" t="str">
        <f>IFERROR(VLOOKUP(2423,非表示_作業シート!$C:$K,7,FALSE),"")</f>
        <v/>
      </c>
      <c r="B2425" s="1" t="str">
        <f>IFERROR(VLOOKUP(2423,非表示_作業シート!$C:$M,10,FALSE),"")</f>
        <v/>
      </c>
      <c r="C2425" s="1" t="str">
        <f>IFERROR(VLOOKUP(2423,非表示_作業シート!$C:$M,11,FALSE),"")</f>
        <v/>
      </c>
      <c r="D2425" s="20" t="str">
        <f>IFERROR(VLOOKUP(2423,非表示_作業シート!$C:$M,9,FALSE),"")</f>
        <v/>
      </c>
    </row>
    <row r="2426" spans="1:4" x14ac:dyDescent="0.2">
      <c r="A2426" s="1" t="str">
        <f>IFERROR(VLOOKUP(2424,非表示_作業シート!$C:$K,7,FALSE),"")</f>
        <v/>
      </c>
      <c r="B2426" s="1" t="str">
        <f>IFERROR(VLOOKUP(2424,非表示_作業シート!$C:$M,10,FALSE),"")</f>
        <v/>
      </c>
      <c r="C2426" s="1" t="str">
        <f>IFERROR(VLOOKUP(2424,非表示_作業シート!$C:$M,11,FALSE),"")</f>
        <v/>
      </c>
      <c r="D2426" s="20" t="str">
        <f>IFERROR(VLOOKUP(2424,非表示_作業シート!$C:$M,9,FALSE),"")</f>
        <v/>
      </c>
    </row>
    <row r="2427" spans="1:4" x14ac:dyDescent="0.2">
      <c r="A2427" s="1" t="str">
        <f>IFERROR(VLOOKUP(2425,非表示_作業シート!$C:$K,7,FALSE),"")</f>
        <v/>
      </c>
      <c r="B2427" s="1" t="str">
        <f>IFERROR(VLOOKUP(2425,非表示_作業シート!$C:$M,10,FALSE),"")</f>
        <v/>
      </c>
      <c r="C2427" s="1" t="str">
        <f>IFERROR(VLOOKUP(2425,非表示_作業シート!$C:$M,11,FALSE),"")</f>
        <v/>
      </c>
      <c r="D2427" s="20" t="str">
        <f>IFERROR(VLOOKUP(2425,非表示_作業シート!$C:$M,9,FALSE),"")</f>
        <v/>
      </c>
    </row>
    <row r="2428" spans="1:4" x14ac:dyDescent="0.2">
      <c r="A2428" s="1" t="str">
        <f>IFERROR(VLOOKUP(2426,非表示_作業シート!$C:$K,7,FALSE),"")</f>
        <v/>
      </c>
      <c r="B2428" s="1" t="str">
        <f>IFERROR(VLOOKUP(2426,非表示_作業シート!$C:$M,10,FALSE),"")</f>
        <v/>
      </c>
      <c r="C2428" s="1" t="str">
        <f>IFERROR(VLOOKUP(2426,非表示_作業シート!$C:$M,11,FALSE),"")</f>
        <v/>
      </c>
      <c r="D2428" s="20" t="str">
        <f>IFERROR(VLOOKUP(2426,非表示_作業シート!$C:$M,9,FALSE),"")</f>
        <v/>
      </c>
    </row>
    <row r="2429" spans="1:4" x14ac:dyDescent="0.2">
      <c r="A2429" s="1" t="str">
        <f>IFERROR(VLOOKUP(2427,非表示_作業シート!$C:$K,7,FALSE),"")</f>
        <v/>
      </c>
      <c r="B2429" s="1" t="str">
        <f>IFERROR(VLOOKUP(2427,非表示_作業シート!$C:$M,10,FALSE),"")</f>
        <v/>
      </c>
      <c r="C2429" s="1" t="str">
        <f>IFERROR(VLOOKUP(2427,非表示_作業シート!$C:$M,11,FALSE),"")</f>
        <v/>
      </c>
      <c r="D2429" s="20" t="str">
        <f>IFERROR(VLOOKUP(2427,非表示_作業シート!$C:$M,9,FALSE),"")</f>
        <v/>
      </c>
    </row>
    <row r="2430" spans="1:4" x14ac:dyDescent="0.2">
      <c r="A2430" s="1" t="str">
        <f>IFERROR(VLOOKUP(2428,非表示_作業シート!$C:$K,7,FALSE),"")</f>
        <v/>
      </c>
      <c r="B2430" s="1" t="str">
        <f>IFERROR(VLOOKUP(2428,非表示_作業シート!$C:$M,10,FALSE),"")</f>
        <v/>
      </c>
      <c r="C2430" s="1" t="str">
        <f>IFERROR(VLOOKUP(2428,非表示_作業シート!$C:$M,11,FALSE),"")</f>
        <v/>
      </c>
      <c r="D2430" s="20" t="str">
        <f>IFERROR(VLOOKUP(2428,非表示_作業シート!$C:$M,9,FALSE),"")</f>
        <v/>
      </c>
    </row>
    <row r="2431" spans="1:4" x14ac:dyDescent="0.2">
      <c r="A2431" s="1" t="str">
        <f>IFERROR(VLOOKUP(2429,非表示_作業シート!$C:$K,7,FALSE),"")</f>
        <v/>
      </c>
      <c r="B2431" s="1" t="str">
        <f>IFERROR(VLOOKUP(2429,非表示_作業シート!$C:$M,10,FALSE),"")</f>
        <v/>
      </c>
      <c r="C2431" s="1" t="str">
        <f>IFERROR(VLOOKUP(2429,非表示_作業シート!$C:$M,11,FALSE),"")</f>
        <v/>
      </c>
      <c r="D2431" s="20" t="str">
        <f>IFERROR(VLOOKUP(2429,非表示_作業シート!$C:$M,9,FALSE),"")</f>
        <v/>
      </c>
    </row>
    <row r="2432" spans="1:4" x14ac:dyDescent="0.2">
      <c r="A2432" s="1" t="str">
        <f>IFERROR(VLOOKUP(2430,非表示_作業シート!$C:$K,7,FALSE),"")</f>
        <v/>
      </c>
      <c r="B2432" s="1" t="str">
        <f>IFERROR(VLOOKUP(2430,非表示_作業シート!$C:$M,10,FALSE),"")</f>
        <v/>
      </c>
      <c r="C2432" s="1" t="str">
        <f>IFERROR(VLOOKUP(2430,非表示_作業シート!$C:$M,11,FALSE),"")</f>
        <v/>
      </c>
      <c r="D2432" s="20" t="str">
        <f>IFERROR(VLOOKUP(2430,非表示_作業シート!$C:$M,9,FALSE),"")</f>
        <v/>
      </c>
    </row>
    <row r="2433" spans="1:4" x14ac:dyDescent="0.2">
      <c r="A2433" s="1" t="str">
        <f>IFERROR(VLOOKUP(2431,非表示_作業シート!$C:$K,7,FALSE),"")</f>
        <v/>
      </c>
      <c r="B2433" s="1" t="str">
        <f>IFERROR(VLOOKUP(2431,非表示_作業シート!$C:$M,10,FALSE),"")</f>
        <v/>
      </c>
      <c r="C2433" s="1" t="str">
        <f>IFERROR(VLOOKUP(2431,非表示_作業シート!$C:$M,11,FALSE),"")</f>
        <v/>
      </c>
      <c r="D2433" s="20" t="str">
        <f>IFERROR(VLOOKUP(2431,非表示_作業シート!$C:$M,9,FALSE),"")</f>
        <v/>
      </c>
    </row>
    <row r="2434" spans="1:4" x14ac:dyDescent="0.2">
      <c r="A2434" s="1" t="str">
        <f>IFERROR(VLOOKUP(2432,非表示_作業シート!$C:$K,7,FALSE),"")</f>
        <v/>
      </c>
      <c r="B2434" s="1" t="str">
        <f>IFERROR(VLOOKUP(2432,非表示_作業シート!$C:$M,10,FALSE),"")</f>
        <v/>
      </c>
      <c r="C2434" s="1" t="str">
        <f>IFERROR(VLOOKUP(2432,非表示_作業シート!$C:$M,11,FALSE),"")</f>
        <v/>
      </c>
      <c r="D2434" s="20" t="str">
        <f>IFERROR(VLOOKUP(2432,非表示_作業シート!$C:$M,9,FALSE),"")</f>
        <v/>
      </c>
    </row>
    <row r="2435" spans="1:4" x14ac:dyDescent="0.2">
      <c r="A2435" s="1" t="str">
        <f>IFERROR(VLOOKUP(2433,非表示_作業シート!$C:$K,7,FALSE),"")</f>
        <v/>
      </c>
      <c r="B2435" s="1" t="str">
        <f>IFERROR(VLOOKUP(2433,非表示_作業シート!$C:$M,10,FALSE),"")</f>
        <v/>
      </c>
      <c r="C2435" s="1" t="str">
        <f>IFERROR(VLOOKUP(2433,非表示_作業シート!$C:$M,11,FALSE),"")</f>
        <v/>
      </c>
      <c r="D2435" s="20" t="str">
        <f>IFERROR(VLOOKUP(2433,非表示_作業シート!$C:$M,9,FALSE),"")</f>
        <v/>
      </c>
    </row>
    <row r="2436" spans="1:4" x14ac:dyDescent="0.2">
      <c r="A2436" s="1" t="str">
        <f>IFERROR(VLOOKUP(2434,非表示_作業シート!$C:$K,7,FALSE),"")</f>
        <v/>
      </c>
      <c r="B2436" s="1" t="str">
        <f>IFERROR(VLOOKUP(2434,非表示_作業シート!$C:$M,10,FALSE),"")</f>
        <v/>
      </c>
      <c r="C2436" s="1" t="str">
        <f>IFERROR(VLOOKUP(2434,非表示_作業シート!$C:$M,11,FALSE),"")</f>
        <v/>
      </c>
      <c r="D2436" s="20" t="str">
        <f>IFERROR(VLOOKUP(2434,非表示_作業シート!$C:$M,9,FALSE),"")</f>
        <v/>
      </c>
    </row>
    <row r="2437" spans="1:4" x14ac:dyDescent="0.2">
      <c r="A2437" s="1" t="str">
        <f>IFERROR(VLOOKUP(2435,非表示_作業シート!$C:$K,7,FALSE),"")</f>
        <v/>
      </c>
      <c r="B2437" s="1" t="str">
        <f>IFERROR(VLOOKUP(2435,非表示_作業シート!$C:$M,10,FALSE),"")</f>
        <v/>
      </c>
      <c r="C2437" s="1" t="str">
        <f>IFERROR(VLOOKUP(2435,非表示_作業シート!$C:$M,11,FALSE),"")</f>
        <v/>
      </c>
      <c r="D2437" s="20" t="str">
        <f>IFERROR(VLOOKUP(2435,非表示_作業シート!$C:$M,9,FALSE),"")</f>
        <v/>
      </c>
    </row>
    <row r="2438" spans="1:4" x14ac:dyDescent="0.2">
      <c r="A2438" s="1" t="str">
        <f>IFERROR(VLOOKUP(2436,非表示_作業シート!$C:$K,7,FALSE),"")</f>
        <v/>
      </c>
      <c r="B2438" s="1" t="str">
        <f>IFERROR(VLOOKUP(2436,非表示_作業シート!$C:$M,10,FALSE),"")</f>
        <v/>
      </c>
      <c r="C2438" s="1" t="str">
        <f>IFERROR(VLOOKUP(2436,非表示_作業シート!$C:$M,11,FALSE),"")</f>
        <v/>
      </c>
      <c r="D2438" s="20" t="str">
        <f>IFERROR(VLOOKUP(2436,非表示_作業シート!$C:$M,9,FALSE),"")</f>
        <v/>
      </c>
    </row>
    <row r="2439" spans="1:4" x14ac:dyDescent="0.2">
      <c r="A2439" s="1" t="str">
        <f>IFERROR(VLOOKUP(2437,非表示_作業シート!$C:$K,7,FALSE),"")</f>
        <v/>
      </c>
      <c r="B2439" s="1" t="str">
        <f>IFERROR(VLOOKUP(2437,非表示_作業シート!$C:$M,10,FALSE),"")</f>
        <v/>
      </c>
      <c r="C2439" s="1" t="str">
        <f>IFERROR(VLOOKUP(2437,非表示_作業シート!$C:$M,11,FALSE),"")</f>
        <v/>
      </c>
      <c r="D2439" s="20" t="str">
        <f>IFERROR(VLOOKUP(2437,非表示_作業シート!$C:$M,9,FALSE),"")</f>
        <v/>
      </c>
    </row>
    <row r="2440" spans="1:4" x14ac:dyDescent="0.2">
      <c r="A2440" s="1" t="str">
        <f>IFERROR(VLOOKUP(2438,非表示_作業シート!$C:$K,7,FALSE),"")</f>
        <v/>
      </c>
      <c r="B2440" s="1" t="str">
        <f>IFERROR(VLOOKUP(2438,非表示_作業シート!$C:$M,10,FALSE),"")</f>
        <v/>
      </c>
      <c r="C2440" s="1" t="str">
        <f>IFERROR(VLOOKUP(2438,非表示_作業シート!$C:$M,11,FALSE),"")</f>
        <v/>
      </c>
      <c r="D2440" s="20" t="str">
        <f>IFERROR(VLOOKUP(2438,非表示_作業シート!$C:$M,9,FALSE),"")</f>
        <v/>
      </c>
    </row>
    <row r="2441" spans="1:4" x14ac:dyDescent="0.2">
      <c r="A2441" s="1" t="str">
        <f>IFERROR(VLOOKUP(2439,非表示_作業シート!$C:$K,7,FALSE),"")</f>
        <v/>
      </c>
      <c r="B2441" s="1" t="str">
        <f>IFERROR(VLOOKUP(2439,非表示_作業シート!$C:$M,10,FALSE),"")</f>
        <v/>
      </c>
      <c r="C2441" s="1" t="str">
        <f>IFERROR(VLOOKUP(2439,非表示_作業シート!$C:$M,11,FALSE),"")</f>
        <v/>
      </c>
      <c r="D2441" s="20" t="str">
        <f>IFERROR(VLOOKUP(2439,非表示_作業シート!$C:$M,9,FALSE),"")</f>
        <v/>
      </c>
    </row>
    <row r="2442" spans="1:4" x14ac:dyDescent="0.2">
      <c r="A2442" s="1" t="str">
        <f>IFERROR(VLOOKUP(2440,非表示_作業シート!$C:$K,7,FALSE),"")</f>
        <v/>
      </c>
      <c r="B2442" s="1" t="str">
        <f>IFERROR(VLOOKUP(2440,非表示_作業シート!$C:$M,10,FALSE),"")</f>
        <v/>
      </c>
      <c r="C2442" s="1" t="str">
        <f>IFERROR(VLOOKUP(2440,非表示_作業シート!$C:$M,11,FALSE),"")</f>
        <v/>
      </c>
      <c r="D2442" s="20" t="str">
        <f>IFERROR(VLOOKUP(2440,非表示_作業シート!$C:$M,9,FALSE),"")</f>
        <v/>
      </c>
    </row>
    <row r="2443" spans="1:4" x14ac:dyDescent="0.2">
      <c r="A2443" s="1" t="str">
        <f>IFERROR(VLOOKUP(2441,非表示_作業シート!$C:$K,7,FALSE),"")</f>
        <v/>
      </c>
      <c r="B2443" s="1" t="str">
        <f>IFERROR(VLOOKUP(2441,非表示_作業シート!$C:$M,10,FALSE),"")</f>
        <v/>
      </c>
      <c r="C2443" s="1" t="str">
        <f>IFERROR(VLOOKUP(2441,非表示_作業シート!$C:$M,11,FALSE),"")</f>
        <v/>
      </c>
      <c r="D2443" s="20" t="str">
        <f>IFERROR(VLOOKUP(2441,非表示_作業シート!$C:$M,9,FALSE),"")</f>
        <v/>
      </c>
    </row>
    <row r="2444" spans="1:4" x14ac:dyDescent="0.2">
      <c r="A2444" s="1" t="str">
        <f>IFERROR(VLOOKUP(2442,非表示_作業シート!$C:$K,7,FALSE),"")</f>
        <v/>
      </c>
      <c r="B2444" s="1" t="str">
        <f>IFERROR(VLOOKUP(2442,非表示_作業シート!$C:$M,10,FALSE),"")</f>
        <v/>
      </c>
      <c r="C2444" s="1" t="str">
        <f>IFERROR(VLOOKUP(2442,非表示_作業シート!$C:$M,11,FALSE),"")</f>
        <v/>
      </c>
      <c r="D2444" s="20" t="str">
        <f>IFERROR(VLOOKUP(2442,非表示_作業シート!$C:$M,9,FALSE),"")</f>
        <v/>
      </c>
    </row>
    <row r="2445" spans="1:4" x14ac:dyDescent="0.2">
      <c r="A2445" s="1" t="str">
        <f>IFERROR(VLOOKUP(2443,非表示_作業シート!$C:$K,7,FALSE),"")</f>
        <v/>
      </c>
      <c r="B2445" s="1" t="str">
        <f>IFERROR(VLOOKUP(2443,非表示_作業シート!$C:$M,10,FALSE),"")</f>
        <v/>
      </c>
      <c r="C2445" s="1" t="str">
        <f>IFERROR(VLOOKUP(2443,非表示_作業シート!$C:$M,11,FALSE),"")</f>
        <v/>
      </c>
      <c r="D2445" s="20" t="str">
        <f>IFERROR(VLOOKUP(2443,非表示_作業シート!$C:$M,9,FALSE),"")</f>
        <v/>
      </c>
    </row>
    <row r="2446" spans="1:4" x14ac:dyDescent="0.2">
      <c r="A2446" s="1" t="str">
        <f>IFERROR(VLOOKUP(2444,非表示_作業シート!$C:$K,7,FALSE),"")</f>
        <v/>
      </c>
      <c r="B2446" s="1" t="str">
        <f>IFERROR(VLOOKUP(2444,非表示_作業シート!$C:$M,10,FALSE),"")</f>
        <v/>
      </c>
      <c r="C2446" s="1" t="str">
        <f>IFERROR(VLOOKUP(2444,非表示_作業シート!$C:$M,11,FALSE),"")</f>
        <v/>
      </c>
      <c r="D2446" s="20" t="str">
        <f>IFERROR(VLOOKUP(2444,非表示_作業シート!$C:$M,9,FALSE),"")</f>
        <v/>
      </c>
    </row>
    <row r="2447" spans="1:4" x14ac:dyDescent="0.2">
      <c r="A2447" s="1" t="str">
        <f>IFERROR(VLOOKUP(2445,非表示_作業シート!$C:$K,7,FALSE),"")</f>
        <v/>
      </c>
      <c r="B2447" s="1" t="str">
        <f>IFERROR(VLOOKUP(2445,非表示_作業シート!$C:$M,10,FALSE),"")</f>
        <v/>
      </c>
      <c r="C2447" s="1" t="str">
        <f>IFERROR(VLOOKUP(2445,非表示_作業シート!$C:$M,11,FALSE),"")</f>
        <v/>
      </c>
      <c r="D2447" s="20" t="str">
        <f>IFERROR(VLOOKUP(2445,非表示_作業シート!$C:$M,9,FALSE),"")</f>
        <v/>
      </c>
    </row>
    <row r="2448" spans="1:4" x14ac:dyDescent="0.2">
      <c r="A2448" s="1" t="str">
        <f>IFERROR(VLOOKUP(2446,非表示_作業シート!$C:$K,7,FALSE),"")</f>
        <v/>
      </c>
      <c r="B2448" s="1" t="str">
        <f>IFERROR(VLOOKUP(2446,非表示_作業シート!$C:$M,10,FALSE),"")</f>
        <v/>
      </c>
      <c r="C2448" s="1" t="str">
        <f>IFERROR(VLOOKUP(2446,非表示_作業シート!$C:$M,11,FALSE),"")</f>
        <v/>
      </c>
      <c r="D2448" s="20" t="str">
        <f>IFERROR(VLOOKUP(2446,非表示_作業シート!$C:$M,9,FALSE),"")</f>
        <v/>
      </c>
    </row>
    <row r="2449" spans="1:4" x14ac:dyDescent="0.2">
      <c r="A2449" s="1" t="str">
        <f>IFERROR(VLOOKUP(2447,非表示_作業シート!$C:$K,7,FALSE),"")</f>
        <v/>
      </c>
      <c r="B2449" s="1" t="str">
        <f>IFERROR(VLOOKUP(2447,非表示_作業シート!$C:$M,10,FALSE),"")</f>
        <v/>
      </c>
      <c r="C2449" s="1" t="str">
        <f>IFERROR(VLOOKUP(2447,非表示_作業シート!$C:$M,11,FALSE),"")</f>
        <v/>
      </c>
      <c r="D2449" s="20" t="str">
        <f>IFERROR(VLOOKUP(2447,非表示_作業シート!$C:$M,9,FALSE),"")</f>
        <v/>
      </c>
    </row>
    <row r="2450" spans="1:4" x14ac:dyDescent="0.2">
      <c r="A2450" s="1" t="str">
        <f>IFERROR(VLOOKUP(2448,非表示_作業シート!$C:$K,7,FALSE),"")</f>
        <v/>
      </c>
      <c r="B2450" s="1" t="str">
        <f>IFERROR(VLOOKUP(2448,非表示_作業シート!$C:$M,10,FALSE),"")</f>
        <v/>
      </c>
      <c r="C2450" s="1" t="str">
        <f>IFERROR(VLOOKUP(2448,非表示_作業シート!$C:$M,11,FALSE),"")</f>
        <v/>
      </c>
      <c r="D2450" s="20" t="str">
        <f>IFERROR(VLOOKUP(2448,非表示_作業シート!$C:$M,9,FALSE),"")</f>
        <v/>
      </c>
    </row>
    <row r="2451" spans="1:4" x14ac:dyDescent="0.2">
      <c r="A2451" s="1" t="str">
        <f>IFERROR(VLOOKUP(2449,非表示_作業シート!$C:$K,7,FALSE),"")</f>
        <v/>
      </c>
      <c r="B2451" s="1" t="str">
        <f>IFERROR(VLOOKUP(2449,非表示_作業シート!$C:$M,10,FALSE),"")</f>
        <v/>
      </c>
      <c r="C2451" s="1" t="str">
        <f>IFERROR(VLOOKUP(2449,非表示_作業シート!$C:$M,11,FALSE),"")</f>
        <v/>
      </c>
      <c r="D2451" s="20" t="str">
        <f>IFERROR(VLOOKUP(2449,非表示_作業シート!$C:$M,9,FALSE),"")</f>
        <v/>
      </c>
    </row>
    <row r="2452" spans="1:4" x14ac:dyDescent="0.2">
      <c r="A2452" s="1" t="str">
        <f>IFERROR(VLOOKUP(2450,非表示_作業シート!$C:$K,7,FALSE),"")</f>
        <v/>
      </c>
      <c r="B2452" s="1" t="str">
        <f>IFERROR(VLOOKUP(2450,非表示_作業シート!$C:$M,10,FALSE),"")</f>
        <v/>
      </c>
      <c r="C2452" s="1" t="str">
        <f>IFERROR(VLOOKUP(2450,非表示_作業シート!$C:$M,11,FALSE),"")</f>
        <v/>
      </c>
      <c r="D2452" s="20" t="str">
        <f>IFERROR(VLOOKUP(2450,非表示_作業シート!$C:$M,9,FALSE),"")</f>
        <v/>
      </c>
    </row>
    <row r="2453" spans="1:4" x14ac:dyDescent="0.2">
      <c r="A2453" s="1" t="str">
        <f>IFERROR(VLOOKUP(2451,非表示_作業シート!$C:$K,7,FALSE),"")</f>
        <v/>
      </c>
      <c r="B2453" s="1" t="str">
        <f>IFERROR(VLOOKUP(2451,非表示_作業シート!$C:$M,10,FALSE),"")</f>
        <v/>
      </c>
      <c r="C2453" s="1" t="str">
        <f>IFERROR(VLOOKUP(2451,非表示_作業シート!$C:$M,11,FALSE),"")</f>
        <v/>
      </c>
      <c r="D2453" s="20" t="str">
        <f>IFERROR(VLOOKUP(2451,非表示_作業シート!$C:$M,9,FALSE),"")</f>
        <v/>
      </c>
    </row>
    <row r="2454" spans="1:4" x14ac:dyDescent="0.2">
      <c r="A2454" s="1" t="str">
        <f>IFERROR(VLOOKUP(2452,非表示_作業シート!$C:$K,7,FALSE),"")</f>
        <v/>
      </c>
      <c r="B2454" s="1" t="str">
        <f>IFERROR(VLOOKUP(2452,非表示_作業シート!$C:$M,10,FALSE),"")</f>
        <v/>
      </c>
      <c r="C2454" s="1" t="str">
        <f>IFERROR(VLOOKUP(2452,非表示_作業シート!$C:$M,11,FALSE),"")</f>
        <v/>
      </c>
      <c r="D2454" s="20" t="str">
        <f>IFERROR(VLOOKUP(2452,非表示_作業シート!$C:$M,9,FALSE),"")</f>
        <v/>
      </c>
    </row>
    <row r="2455" spans="1:4" x14ac:dyDescent="0.2">
      <c r="A2455" s="1" t="str">
        <f>IFERROR(VLOOKUP(2453,非表示_作業シート!$C:$K,7,FALSE),"")</f>
        <v/>
      </c>
      <c r="B2455" s="1" t="str">
        <f>IFERROR(VLOOKUP(2453,非表示_作業シート!$C:$M,10,FALSE),"")</f>
        <v/>
      </c>
      <c r="C2455" s="1" t="str">
        <f>IFERROR(VLOOKUP(2453,非表示_作業シート!$C:$M,11,FALSE),"")</f>
        <v/>
      </c>
      <c r="D2455" s="20" t="str">
        <f>IFERROR(VLOOKUP(2453,非表示_作業シート!$C:$M,9,FALSE),"")</f>
        <v/>
      </c>
    </row>
    <row r="2456" spans="1:4" x14ac:dyDescent="0.2">
      <c r="A2456" s="1" t="str">
        <f>IFERROR(VLOOKUP(2454,非表示_作業シート!$C:$K,7,FALSE),"")</f>
        <v/>
      </c>
      <c r="B2456" s="1" t="str">
        <f>IFERROR(VLOOKUP(2454,非表示_作業シート!$C:$M,10,FALSE),"")</f>
        <v/>
      </c>
      <c r="C2456" s="1" t="str">
        <f>IFERROR(VLOOKUP(2454,非表示_作業シート!$C:$M,11,FALSE),"")</f>
        <v/>
      </c>
      <c r="D2456" s="20" t="str">
        <f>IFERROR(VLOOKUP(2454,非表示_作業シート!$C:$M,9,FALSE),"")</f>
        <v/>
      </c>
    </row>
    <row r="2457" spans="1:4" x14ac:dyDescent="0.2">
      <c r="A2457" s="1" t="str">
        <f>IFERROR(VLOOKUP(2455,非表示_作業シート!$C:$K,7,FALSE),"")</f>
        <v/>
      </c>
      <c r="B2457" s="1" t="str">
        <f>IFERROR(VLOOKUP(2455,非表示_作業シート!$C:$M,10,FALSE),"")</f>
        <v/>
      </c>
      <c r="C2457" s="1" t="str">
        <f>IFERROR(VLOOKUP(2455,非表示_作業シート!$C:$M,11,FALSE),"")</f>
        <v/>
      </c>
      <c r="D2457" s="20" t="str">
        <f>IFERROR(VLOOKUP(2455,非表示_作業シート!$C:$M,9,FALSE),"")</f>
        <v/>
      </c>
    </row>
    <row r="2458" spans="1:4" x14ac:dyDescent="0.2">
      <c r="A2458" s="1" t="str">
        <f>IFERROR(VLOOKUP(2456,非表示_作業シート!$C:$K,7,FALSE),"")</f>
        <v/>
      </c>
      <c r="B2458" s="1" t="str">
        <f>IFERROR(VLOOKUP(2456,非表示_作業シート!$C:$M,10,FALSE),"")</f>
        <v/>
      </c>
      <c r="C2458" s="1" t="str">
        <f>IFERROR(VLOOKUP(2456,非表示_作業シート!$C:$M,11,FALSE),"")</f>
        <v/>
      </c>
      <c r="D2458" s="20" t="str">
        <f>IFERROR(VLOOKUP(2456,非表示_作業シート!$C:$M,9,FALSE),"")</f>
        <v/>
      </c>
    </row>
    <row r="2459" spans="1:4" x14ac:dyDescent="0.2">
      <c r="A2459" s="1" t="str">
        <f>IFERROR(VLOOKUP(2457,非表示_作業シート!$C:$K,7,FALSE),"")</f>
        <v/>
      </c>
      <c r="B2459" s="1" t="str">
        <f>IFERROR(VLOOKUP(2457,非表示_作業シート!$C:$M,10,FALSE),"")</f>
        <v/>
      </c>
      <c r="C2459" s="1" t="str">
        <f>IFERROR(VLOOKUP(2457,非表示_作業シート!$C:$M,11,FALSE),"")</f>
        <v/>
      </c>
      <c r="D2459" s="20" t="str">
        <f>IFERROR(VLOOKUP(2457,非表示_作業シート!$C:$M,9,FALSE),"")</f>
        <v/>
      </c>
    </row>
    <row r="2460" spans="1:4" x14ac:dyDescent="0.2">
      <c r="A2460" s="1" t="str">
        <f>IFERROR(VLOOKUP(2458,非表示_作業シート!$C:$K,7,FALSE),"")</f>
        <v/>
      </c>
      <c r="B2460" s="1" t="str">
        <f>IFERROR(VLOOKUP(2458,非表示_作業シート!$C:$M,10,FALSE),"")</f>
        <v/>
      </c>
      <c r="C2460" s="1" t="str">
        <f>IFERROR(VLOOKUP(2458,非表示_作業シート!$C:$M,11,FALSE),"")</f>
        <v/>
      </c>
      <c r="D2460" s="20" t="str">
        <f>IFERROR(VLOOKUP(2458,非表示_作業シート!$C:$M,9,FALSE),"")</f>
        <v/>
      </c>
    </row>
    <row r="2461" spans="1:4" x14ac:dyDescent="0.2">
      <c r="A2461" s="1" t="str">
        <f>IFERROR(VLOOKUP(2459,非表示_作業シート!$C:$K,7,FALSE),"")</f>
        <v/>
      </c>
      <c r="B2461" s="1" t="str">
        <f>IFERROR(VLOOKUP(2459,非表示_作業シート!$C:$M,10,FALSE),"")</f>
        <v/>
      </c>
      <c r="C2461" s="1" t="str">
        <f>IFERROR(VLOOKUP(2459,非表示_作業シート!$C:$M,11,FALSE),"")</f>
        <v/>
      </c>
      <c r="D2461" s="20" t="str">
        <f>IFERROR(VLOOKUP(2459,非表示_作業シート!$C:$M,9,FALSE),"")</f>
        <v/>
      </c>
    </row>
    <row r="2462" spans="1:4" x14ac:dyDescent="0.2">
      <c r="A2462" s="1" t="str">
        <f>IFERROR(VLOOKUP(2460,非表示_作業シート!$C:$K,7,FALSE),"")</f>
        <v/>
      </c>
      <c r="B2462" s="1" t="str">
        <f>IFERROR(VLOOKUP(2460,非表示_作業シート!$C:$M,10,FALSE),"")</f>
        <v/>
      </c>
      <c r="C2462" s="1" t="str">
        <f>IFERROR(VLOOKUP(2460,非表示_作業シート!$C:$M,11,FALSE),"")</f>
        <v/>
      </c>
      <c r="D2462" s="20" t="str">
        <f>IFERROR(VLOOKUP(2460,非表示_作業シート!$C:$M,9,FALSE),"")</f>
        <v/>
      </c>
    </row>
    <row r="2463" spans="1:4" x14ac:dyDescent="0.2">
      <c r="A2463" s="1" t="str">
        <f>IFERROR(VLOOKUP(2461,非表示_作業シート!$C:$K,7,FALSE),"")</f>
        <v/>
      </c>
      <c r="B2463" s="1" t="str">
        <f>IFERROR(VLOOKUP(2461,非表示_作業シート!$C:$M,10,FALSE),"")</f>
        <v/>
      </c>
      <c r="C2463" s="1" t="str">
        <f>IFERROR(VLOOKUP(2461,非表示_作業シート!$C:$M,11,FALSE),"")</f>
        <v/>
      </c>
      <c r="D2463" s="20" t="str">
        <f>IFERROR(VLOOKUP(2461,非表示_作業シート!$C:$M,9,FALSE),"")</f>
        <v/>
      </c>
    </row>
    <row r="2464" spans="1:4" x14ac:dyDescent="0.2">
      <c r="A2464" s="1" t="str">
        <f>IFERROR(VLOOKUP(2462,非表示_作業シート!$C:$K,7,FALSE),"")</f>
        <v/>
      </c>
      <c r="B2464" s="1" t="str">
        <f>IFERROR(VLOOKUP(2462,非表示_作業シート!$C:$M,10,FALSE),"")</f>
        <v/>
      </c>
      <c r="C2464" s="1" t="str">
        <f>IFERROR(VLOOKUP(2462,非表示_作業シート!$C:$M,11,FALSE),"")</f>
        <v/>
      </c>
      <c r="D2464" s="20" t="str">
        <f>IFERROR(VLOOKUP(2462,非表示_作業シート!$C:$M,9,FALSE),"")</f>
        <v/>
      </c>
    </row>
    <row r="2465" spans="1:4" x14ac:dyDescent="0.2">
      <c r="A2465" s="1" t="str">
        <f>IFERROR(VLOOKUP(2463,非表示_作業シート!$C:$K,7,FALSE),"")</f>
        <v/>
      </c>
      <c r="B2465" s="1" t="str">
        <f>IFERROR(VLOOKUP(2463,非表示_作業シート!$C:$M,10,FALSE),"")</f>
        <v/>
      </c>
      <c r="C2465" s="1" t="str">
        <f>IFERROR(VLOOKUP(2463,非表示_作業シート!$C:$M,11,FALSE),"")</f>
        <v/>
      </c>
      <c r="D2465" s="20" t="str">
        <f>IFERROR(VLOOKUP(2463,非表示_作業シート!$C:$M,9,FALSE),"")</f>
        <v/>
      </c>
    </row>
    <row r="2466" spans="1:4" x14ac:dyDescent="0.2">
      <c r="A2466" s="1" t="str">
        <f>IFERROR(VLOOKUP(2464,非表示_作業シート!$C:$K,7,FALSE),"")</f>
        <v/>
      </c>
      <c r="B2466" s="1" t="str">
        <f>IFERROR(VLOOKUP(2464,非表示_作業シート!$C:$M,10,FALSE),"")</f>
        <v/>
      </c>
      <c r="C2466" s="1" t="str">
        <f>IFERROR(VLOOKUP(2464,非表示_作業シート!$C:$M,11,FALSE),"")</f>
        <v/>
      </c>
      <c r="D2466" s="20" t="str">
        <f>IFERROR(VLOOKUP(2464,非表示_作業シート!$C:$M,9,FALSE),"")</f>
        <v/>
      </c>
    </row>
    <row r="2467" spans="1:4" x14ac:dyDescent="0.2">
      <c r="A2467" s="1" t="str">
        <f>IFERROR(VLOOKUP(2465,非表示_作業シート!$C:$K,7,FALSE),"")</f>
        <v/>
      </c>
      <c r="B2467" s="1" t="str">
        <f>IFERROR(VLOOKUP(2465,非表示_作業シート!$C:$M,10,FALSE),"")</f>
        <v/>
      </c>
      <c r="C2467" s="1" t="str">
        <f>IFERROR(VLOOKUP(2465,非表示_作業シート!$C:$M,11,FALSE),"")</f>
        <v/>
      </c>
      <c r="D2467" s="20" t="str">
        <f>IFERROR(VLOOKUP(2465,非表示_作業シート!$C:$M,9,FALSE),"")</f>
        <v/>
      </c>
    </row>
    <row r="2468" spans="1:4" x14ac:dyDescent="0.2">
      <c r="A2468" s="1" t="str">
        <f>IFERROR(VLOOKUP(2466,非表示_作業シート!$C:$K,7,FALSE),"")</f>
        <v/>
      </c>
      <c r="B2468" s="1" t="str">
        <f>IFERROR(VLOOKUP(2466,非表示_作業シート!$C:$M,10,FALSE),"")</f>
        <v/>
      </c>
      <c r="C2468" s="1" t="str">
        <f>IFERROR(VLOOKUP(2466,非表示_作業シート!$C:$M,11,FALSE),"")</f>
        <v/>
      </c>
      <c r="D2468" s="20" t="str">
        <f>IFERROR(VLOOKUP(2466,非表示_作業シート!$C:$M,9,FALSE),"")</f>
        <v/>
      </c>
    </row>
    <row r="2469" spans="1:4" x14ac:dyDescent="0.2">
      <c r="A2469" s="1" t="str">
        <f>IFERROR(VLOOKUP(2467,非表示_作業シート!$C:$K,7,FALSE),"")</f>
        <v/>
      </c>
      <c r="B2469" s="1" t="str">
        <f>IFERROR(VLOOKUP(2467,非表示_作業シート!$C:$M,10,FALSE),"")</f>
        <v/>
      </c>
      <c r="C2469" s="1" t="str">
        <f>IFERROR(VLOOKUP(2467,非表示_作業シート!$C:$M,11,FALSE),"")</f>
        <v/>
      </c>
      <c r="D2469" s="20" t="str">
        <f>IFERROR(VLOOKUP(2467,非表示_作業シート!$C:$M,9,FALSE),"")</f>
        <v/>
      </c>
    </row>
    <row r="2470" spans="1:4" x14ac:dyDescent="0.2">
      <c r="A2470" s="1" t="str">
        <f>IFERROR(VLOOKUP(2468,非表示_作業シート!$C:$K,7,FALSE),"")</f>
        <v/>
      </c>
      <c r="B2470" s="1" t="str">
        <f>IFERROR(VLOOKUP(2468,非表示_作業シート!$C:$M,10,FALSE),"")</f>
        <v/>
      </c>
      <c r="C2470" s="1" t="str">
        <f>IFERROR(VLOOKUP(2468,非表示_作業シート!$C:$M,11,FALSE),"")</f>
        <v/>
      </c>
      <c r="D2470" s="20" t="str">
        <f>IFERROR(VLOOKUP(2468,非表示_作業シート!$C:$M,9,FALSE),"")</f>
        <v/>
      </c>
    </row>
    <row r="2471" spans="1:4" x14ac:dyDescent="0.2">
      <c r="A2471" s="1" t="str">
        <f>IFERROR(VLOOKUP(2469,非表示_作業シート!$C:$K,7,FALSE),"")</f>
        <v/>
      </c>
      <c r="B2471" s="1" t="str">
        <f>IFERROR(VLOOKUP(2469,非表示_作業シート!$C:$M,10,FALSE),"")</f>
        <v/>
      </c>
      <c r="C2471" s="1" t="str">
        <f>IFERROR(VLOOKUP(2469,非表示_作業シート!$C:$M,11,FALSE),"")</f>
        <v/>
      </c>
      <c r="D2471" s="20" t="str">
        <f>IFERROR(VLOOKUP(2469,非表示_作業シート!$C:$M,9,FALSE),"")</f>
        <v/>
      </c>
    </row>
    <row r="2472" spans="1:4" x14ac:dyDescent="0.2">
      <c r="A2472" s="1" t="str">
        <f>IFERROR(VLOOKUP(2470,非表示_作業シート!$C:$K,7,FALSE),"")</f>
        <v/>
      </c>
      <c r="B2472" s="1" t="str">
        <f>IFERROR(VLOOKUP(2470,非表示_作業シート!$C:$M,10,FALSE),"")</f>
        <v/>
      </c>
      <c r="C2472" s="1" t="str">
        <f>IFERROR(VLOOKUP(2470,非表示_作業シート!$C:$M,11,FALSE),"")</f>
        <v/>
      </c>
      <c r="D2472" s="20" t="str">
        <f>IFERROR(VLOOKUP(2470,非表示_作業シート!$C:$M,9,FALSE),"")</f>
        <v/>
      </c>
    </row>
    <row r="2473" spans="1:4" x14ac:dyDescent="0.2">
      <c r="A2473" s="1" t="str">
        <f>IFERROR(VLOOKUP(2471,非表示_作業シート!$C:$K,7,FALSE),"")</f>
        <v/>
      </c>
      <c r="B2473" s="1" t="str">
        <f>IFERROR(VLOOKUP(2471,非表示_作業シート!$C:$M,10,FALSE),"")</f>
        <v/>
      </c>
      <c r="C2473" s="1" t="str">
        <f>IFERROR(VLOOKUP(2471,非表示_作業シート!$C:$M,11,FALSE),"")</f>
        <v/>
      </c>
      <c r="D2473" s="20" t="str">
        <f>IFERROR(VLOOKUP(2471,非表示_作業シート!$C:$M,9,FALSE),"")</f>
        <v/>
      </c>
    </row>
    <row r="2474" spans="1:4" x14ac:dyDescent="0.2">
      <c r="A2474" s="1" t="str">
        <f>IFERROR(VLOOKUP(2472,非表示_作業シート!$C:$K,7,FALSE),"")</f>
        <v/>
      </c>
      <c r="B2474" s="1" t="str">
        <f>IFERROR(VLOOKUP(2472,非表示_作業シート!$C:$M,10,FALSE),"")</f>
        <v/>
      </c>
      <c r="C2474" s="1" t="str">
        <f>IFERROR(VLOOKUP(2472,非表示_作業シート!$C:$M,11,FALSE),"")</f>
        <v/>
      </c>
      <c r="D2474" s="20" t="str">
        <f>IFERROR(VLOOKUP(2472,非表示_作業シート!$C:$M,9,FALSE),"")</f>
        <v/>
      </c>
    </row>
    <row r="2475" spans="1:4" x14ac:dyDescent="0.2">
      <c r="A2475" s="1" t="str">
        <f>IFERROR(VLOOKUP(2473,非表示_作業シート!$C:$K,7,FALSE),"")</f>
        <v/>
      </c>
      <c r="B2475" s="1" t="str">
        <f>IFERROR(VLOOKUP(2473,非表示_作業シート!$C:$M,10,FALSE),"")</f>
        <v/>
      </c>
      <c r="C2475" s="1" t="str">
        <f>IFERROR(VLOOKUP(2473,非表示_作業シート!$C:$M,11,FALSE),"")</f>
        <v/>
      </c>
      <c r="D2475" s="20" t="str">
        <f>IFERROR(VLOOKUP(2473,非表示_作業シート!$C:$M,9,FALSE),"")</f>
        <v/>
      </c>
    </row>
    <row r="2476" spans="1:4" x14ac:dyDescent="0.2">
      <c r="A2476" s="1" t="str">
        <f>IFERROR(VLOOKUP(2474,非表示_作業シート!$C:$K,7,FALSE),"")</f>
        <v/>
      </c>
      <c r="B2476" s="1" t="str">
        <f>IFERROR(VLOOKUP(2474,非表示_作業シート!$C:$M,10,FALSE),"")</f>
        <v/>
      </c>
      <c r="C2476" s="1" t="str">
        <f>IFERROR(VLOOKUP(2474,非表示_作業シート!$C:$M,11,FALSE),"")</f>
        <v/>
      </c>
      <c r="D2476" s="20" t="str">
        <f>IFERROR(VLOOKUP(2474,非表示_作業シート!$C:$M,9,FALSE),"")</f>
        <v/>
      </c>
    </row>
    <row r="2477" spans="1:4" x14ac:dyDescent="0.2">
      <c r="A2477" s="1" t="str">
        <f>IFERROR(VLOOKUP(2475,非表示_作業シート!$C:$K,7,FALSE),"")</f>
        <v/>
      </c>
      <c r="B2477" s="1" t="str">
        <f>IFERROR(VLOOKUP(2475,非表示_作業シート!$C:$M,10,FALSE),"")</f>
        <v/>
      </c>
      <c r="C2477" s="1" t="str">
        <f>IFERROR(VLOOKUP(2475,非表示_作業シート!$C:$M,11,FALSE),"")</f>
        <v/>
      </c>
      <c r="D2477" s="20" t="str">
        <f>IFERROR(VLOOKUP(2475,非表示_作業シート!$C:$M,9,FALSE),"")</f>
        <v/>
      </c>
    </row>
    <row r="2478" spans="1:4" x14ac:dyDescent="0.2">
      <c r="A2478" s="1" t="str">
        <f>IFERROR(VLOOKUP(2476,非表示_作業シート!$C:$K,7,FALSE),"")</f>
        <v/>
      </c>
      <c r="B2478" s="1" t="str">
        <f>IFERROR(VLOOKUP(2476,非表示_作業シート!$C:$M,10,FALSE),"")</f>
        <v/>
      </c>
      <c r="C2478" s="1" t="str">
        <f>IFERROR(VLOOKUP(2476,非表示_作業シート!$C:$M,11,FALSE),"")</f>
        <v/>
      </c>
      <c r="D2478" s="20" t="str">
        <f>IFERROR(VLOOKUP(2476,非表示_作業シート!$C:$M,9,FALSE),"")</f>
        <v/>
      </c>
    </row>
    <row r="2479" spans="1:4" x14ac:dyDescent="0.2">
      <c r="A2479" s="1" t="str">
        <f>IFERROR(VLOOKUP(2477,非表示_作業シート!$C:$K,7,FALSE),"")</f>
        <v/>
      </c>
      <c r="B2479" s="1" t="str">
        <f>IFERROR(VLOOKUP(2477,非表示_作業シート!$C:$M,10,FALSE),"")</f>
        <v/>
      </c>
      <c r="C2479" s="1" t="str">
        <f>IFERROR(VLOOKUP(2477,非表示_作業シート!$C:$M,11,FALSE),"")</f>
        <v/>
      </c>
      <c r="D2479" s="20" t="str">
        <f>IFERROR(VLOOKUP(2477,非表示_作業シート!$C:$M,9,FALSE),"")</f>
        <v/>
      </c>
    </row>
    <row r="2480" spans="1:4" x14ac:dyDescent="0.2">
      <c r="A2480" s="1" t="str">
        <f>IFERROR(VLOOKUP(2478,非表示_作業シート!$C:$K,7,FALSE),"")</f>
        <v/>
      </c>
      <c r="B2480" s="1" t="str">
        <f>IFERROR(VLOOKUP(2478,非表示_作業シート!$C:$M,10,FALSE),"")</f>
        <v/>
      </c>
      <c r="C2480" s="1" t="str">
        <f>IFERROR(VLOOKUP(2478,非表示_作業シート!$C:$M,11,FALSE),"")</f>
        <v/>
      </c>
      <c r="D2480" s="20" t="str">
        <f>IFERROR(VLOOKUP(2478,非表示_作業シート!$C:$M,9,FALSE),"")</f>
        <v/>
      </c>
    </row>
    <row r="2481" spans="1:4" x14ac:dyDescent="0.2">
      <c r="A2481" s="1" t="str">
        <f>IFERROR(VLOOKUP(2479,非表示_作業シート!$C:$K,7,FALSE),"")</f>
        <v/>
      </c>
      <c r="B2481" s="1" t="str">
        <f>IFERROR(VLOOKUP(2479,非表示_作業シート!$C:$M,10,FALSE),"")</f>
        <v/>
      </c>
      <c r="C2481" s="1" t="str">
        <f>IFERROR(VLOOKUP(2479,非表示_作業シート!$C:$M,11,FALSE),"")</f>
        <v/>
      </c>
      <c r="D2481" s="20" t="str">
        <f>IFERROR(VLOOKUP(2479,非表示_作業シート!$C:$M,9,FALSE),"")</f>
        <v/>
      </c>
    </row>
    <row r="2482" spans="1:4" x14ac:dyDescent="0.2">
      <c r="A2482" s="1" t="str">
        <f>IFERROR(VLOOKUP(2480,非表示_作業シート!$C:$K,7,FALSE),"")</f>
        <v/>
      </c>
      <c r="B2482" s="1" t="str">
        <f>IFERROR(VLOOKUP(2480,非表示_作業シート!$C:$M,10,FALSE),"")</f>
        <v/>
      </c>
      <c r="C2482" s="1" t="str">
        <f>IFERROR(VLOOKUP(2480,非表示_作業シート!$C:$M,11,FALSE),"")</f>
        <v/>
      </c>
      <c r="D2482" s="20" t="str">
        <f>IFERROR(VLOOKUP(2480,非表示_作業シート!$C:$M,9,FALSE),"")</f>
        <v/>
      </c>
    </row>
    <row r="2483" spans="1:4" x14ac:dyDescent="0.2">
      <c r="A2483" s="1" t="str">
        <f>IFERROR(VLOOKUP(2481,非表示_作業シート!$C:$K,7,FALSE),"")</f>
        <v/>
      </c>
      <c r="B2483" s="1" t="str">
        <f>IFERROR(VLOOKUP(2481,非表示_作業シート!$C:$M,10,FALSE),"")</f>
        <v/>
      </c>
      <c r="C2483" s="1" t="str">
        <f>IFERROR(VLOOKUP(2481,非表示_作業シート!$C:$M,11,FALSE),"")</f>
        <v/>
      </c>
      <c r="D2483" s="20" t="str">
        <f>IFERROR(VLOOKUP(2481,非表示_作業シート!$C:$M,9,FALSE),"")</f>
        <v/>
      </c>
    </row>
    <row r="2484" spans="1:4" x14ac:dyDescent="0.2">
      <c r="A2484" s="1" t="str">
        <f>IFERROR(VLOOKUP(2482,非表示_作業シート!$C:$K,7,FALSE),"")</f>
        <v/>
      </c>
      <c r="B2484" s="1" t="str">
        <f>IFERROR(VLOOKUP(2482,非表示_作業シート!$C:$M,10,FALSE),"")</f>
        <v/>
      </c>
      <c r="C2484" s="1" t="str">
        <f>IFERROR(VLOOKUP(2482,非表示_作業シート!$C:$M,11,FALSE),"")</f>
        <v/>
      </c>
      <c r="D2484" s="20" t="str">
        <f>IFERROR(VLOOKUP(2482,非表示_作業シート!$C:$M,9,FALSE),"")</f>
        <v/>
      </c>
    </row>
    <row r="2485" spans="1:4" x14ac:dyDescent="0.2">
      <c r="A2485" s="1" t="str">
        <f>IFERROR(VLOOKUP(2483,非表示_作業シート!$C:$K,7,FALSE),"")</f>
        <v/>
      </c>
      <c r="B2485" s="1" t="str">
        <f>IFERROR(VLOOKUP(2483,非表示_作業シート!$C:$M,10,FALSE),"")</f>
        <v/>
      </c>
      <c r="C2485" s="1" t="str">
        <f>IFERROR(VLOOKUP(2483,非表示_作業シート!$C:$M,11,FALSE),"")</f>
        <v/>
      </c>
      <c r="D2485" s="20" t="str">
        <f>IFERROR(VLOOKUP(2483,非表示_作業シート!$C:$M,9,FALSE),"")</f>
        <v/>
      </c>
    </row>
    <row r="2486" spans="1:4" x14ac:dyDescent="0.2">
      <c r="A2486" s="1" t="str">
        <f>IFERROR(VLOOKUP(2484,非表示_作業シート!$C:$K,7,FALSE),"")</f>
        <v/>
      </c>
      <c r="B2486" s="1" t="str">
        <f>IFERROR(VLOOKUP(2484,非表示_作業シート!$C:$M,10,FALSE),"")</f>
        <v/>
      </c>
      <c r="C2486" s="1" t="str">
        <f>IFERROR(VLOOKUP(2484,非表示_作業シート!$C:$M,11,FALSE),"")</f>
        <v/>
      </c>
      <c r="D2486" s="20" t="str">
        <f>IFERROR(VLOOKUP(2484,非表示_作業シート!$C:$M,9,FALSE),"")</f>
        <v/>
      </c>
    </row>
    <row r="2487" spans="1:4" x14ac:dyDescent="0.2">
      <c r="A2487" s="1" t="str">
        <f>IFERROR(VLOOKUP(2485,非表示_作業シート!$C:$K,7,FALSE),"")</f>
        <v/>
      </c>
      <c r="B2487" s="1" t="str">
        <f>IFERROR(VLOOKUP(2485,非表示_作業シート!$C:$M,10,FALSE),"")</f>
        <v/>
      </c>
      <c r="C2487" s="1" t="str">
        <f>IFERROR(VLOOKUP(2485,非表示_作業シート!$C:$M,11,FALSE),"")</f>
        <v/>
      </c>
      <c r="D2487" s="20" t="str">
        <f>IFERROR(VLOOKUP(2485,非表示_作業シート!$C:$M,9,FALSE),"")</f>
        <v/>
      </c>
    </row>
    <row r="2488" spans="1:4" x14ac:dyDescent="0.2">
      <c r="A2488" s="1" t="str">
        <f>IFERROR(VLOOKUP(2486,非表示_作業シート!$C:$K,7,FALSE),"")</f>
        <v/>
      </c>
      <c r="B2488" s="1" t="str">
        <f>IFERROR(VLOOKUP(2486,非表示_作業シート!$C:$M,10,FALSE),"")</f>
        <v/>
      </c>
      <c r="C2488" s="1" t="str">
        <f>IFERROR(VLOOKUP(2486,非表示_作業シート!$C:$M,11,FALSE),"")</f>
        <v/>
      </c>
      <c r="D2488" s="20" t="str">
        <f>IFERROR(VLOOKUP(2486,非表示_作業シート!$C:$M,9,FALSE),"")</f>
        <v/>
      </c>
    </row>
    <row r="2489" spans="1:4" x14ac:dyDescent="0.2">
      <c r="A2489" s="1" t="str">
        <f>IFERROR(VLOOKUP(2487,非表示_作業シート!$C:$K,7,FALSE),"")</f>
        <v/>
      </c>
      <c r="B2489" s="1" t="str">
        <f>IFERROR(VLOOKUP(2487,非表示_作業シート!$C:$M,10,FALSE),"")</f>
        <v/>
      </c>
      <c r="C2489" s="1" t="str">
        <f>IFERROR(VLOOKUP(2487,非表示_作業シート!$C:$M,11,FALSE),"")</f>
        <v/>
      </c>
      <c r="D2489" s="20" t="str">
        <f>IFERROR(VLOOKUP(2487,非表示_作業シート!$C:$M,9,FALSE),"")</f>
        <v/>
      </c>
    </row>
    <row r="2490" spans="1:4" x14ac:dyDescent="0.2">
      <c r="A2490" s="1" t="str">
        <f>IFERROR(VLOOKUP(2488,非表示_作業シート!$C:$K,7,FALSE),"")</f>
        <v/>
      </c>
      <c r="B2490" s="1" t="str">
        <f>IFERROR(VLOOKUP(2488,非表示_作業シート!$C:$M,10,FALSE),"")</f>
        <v/>
      </c>
      <c r="C2490" s="1" t="str">
        <f>IFERROR(VLOOKUP(2488,非表示_作業シート!$C:$M,11,FALSE),"")</f>
        <v/>
      </c>
      <c r="D2490" s="20" t="str">
        <f>IFERROR(VLOOKUP(2488,非表示_作業シート!$C:$M,9,FALSE),"")</f>
        <v/>
      </c>
    </row>
    <row r="2491" spans="1:4" x14ac:dyDescent="0.2">
      <c r="A2491" s="1" t="str">
        <f>IFERROR(VLOOKUP(2489,非表示_作業シート!$C:$K,7,FALSE),"")</f>
        <v/>
      </c>
      <c r="B2491" s="1" t="str">
        <f>IFERROR(VLOOKUP(2489,非表示_作業シート!$C:$M,10,FALSE),"")</f>
        <v/>
      </c>
      <c r="C2491" s="1" t="str">
        <f>IFERROR(VLOOKUP(2489,非表示_作業シート!$C:$M,11,FALSE),"")</f>
        <v/>
      </c>
      <c r="D2491" s="20" t="str">
        <f>IFERROR(VLOOKUP(2489,非表示_作業シート!$C:$M,9,FALSE),"")</f>
        <v/>
      </c>
    </row>
    <row r="2492" spans="1:4" x14ac:dyDescent="0.2">
      <c r="A2492" s="1" t="str">
        <f>IFERROR(VLOOKUP(2490,非表示_作業シート!$C:$K,7,FALSE),"")</f>
        <v/>
      </c>
      <c r="B2492" s="1" t="str">
        <f>IFERROR(VLOOKUP(2490,非表示_作業シート!$C:$M,10,FALSE),"")</f>
        <v/>
      </c>
      <c r="C2492" s="1" t="str">
        <f>IFERROR(VLOOKUP(2490,非表示_作業シート!$C:$M,11,FALSE),"")</f>
        <v/>
      </c>
      <c r="D2492" s="20" t="str">
        <f>IFERROR(VLOOKUP(2490,非表示_作業シート!$C:$M,9,FALSE),"")</f>
        <v/>
      </c>
    </row>
    <row r="2493" spans="1:4" x14ac:dyDescent="0.2">
      <c r="A2493" s="1" t="str">
        <f>IFERROR(VLOOKUP(2491,非表示_作業シート!$C:$K,7,FALSE),"")</f>
        <v/>
      </c>
      <c r="B2493" s="1" t="str">
        <f>IFERROR(VLOOKUP(2491,非表示_作業シート!$C:$M,10,FALSE),"")</f>
        <v/>
      </c>
      <c r="C2493" s="1" t="str">
        <f>IFERROR(VLOOKUP(2491,非表示_作業シート!$C:$M,11,FALSE),"")</f>
        <v/>
      </c>
      <c r="D2493" s="20" t="str">
        <f>IFERROR(VLOOKUP(2491,非表示_作業シート!$C:$M,9,FALSE),"")</f>
        <v/>
      </c>
    </row>
    <row r="2494" spans="1:4" x14ac:dyDescent="0.2">
      <c r="A2494" s="1" t="str">
        <f>IFERROR(VLOOKUP(2492,非表示_作業シート!$C:$K,7,FALSE),"")</f>
        <v/>
      </c>
      <c r="B2494" s="1" t="str">
        <f>IFERROR(VLOOKUP(2492,非表示_作業シート!$C:$M,10,FALSE),"")</f>
        <v/>
      </c>
      <c r="C2494" s="1" t="str">
        <f>IFERROR(VLOOKUP(2492,非表示_作業シート!$C:$M,11,FALSE),"")</f>
        <v/>
      </c>
      <c r="D2494" s="20" t="str">
        <f>IFERROR(VLOOKUP(2492,非表示_作業シート!$C:$M,9,FALSE),"")</f>
        <v/>
      </c>
    </row>
    <row r="2495" spans="1:4" x14ac:dyDescent="0.2">
      <c r="A2495" s="1" t="str">
        <f>IFERROR(VLOOKUP(2493,非表示_作業シート!$C:$K,7,FALSE),"")</f>
        <v/>
      </c>
      <c r="B2495" s="1" t="str">
        <f>IFERROR(VLOOKUP(2493,非表示_作業シート!$C:$M,10,FALSE),"")</f>
        <v/>
      </c>
      <c r="C2495" s="1" t="str">
        <f>IFERROR(VLOOKUP(2493,非表示_作業シート!$C:$M,11,FALSE),"")</f>
        <v/>
      </c>
      <c r="D2495" s="20" t="str">
        <f>IFERROR(VLOOKUP(2493,非表示_作業シート!$C:$M,9,FALSE),"")</f>
        <v/>
      </c>
    </row>
    <row r="2496" spans="1:4" x14ac:dyDescent="0.2">
      <c r="A2496" s="1" t="str">
        <f>IFERROR(VLOOKUP(2494,非表示_作業シート!$C:$K,7,FALSE),"")</f>
        <v/>
      </c>
      <c r="B2496" s="1" t="str">
        <f>IFERROR(VLOOKUP(2494,非表示_作業シート!$C:$M,10,FALSE),"")</f>
        <v/>
      </c>
      <c r="C2496" s="1" t="str">
        <f>IFERROR(VLOOKUP(2494,非表示_作業シート!$C:$M,11,FALSE),"")</f>
        <v/>
      </c>
      <c r="D2496" s="20" t="str">
        <f>IFERROR(VLOOKUP(2494,非表示_作業シート!$C:$M,9,FALSE),"")</f>
        <v/>
      </c>
    </row>
    <row r="2497" spans="1:4" x14ac:dyDescent="0.2">
      <c r="A2497" s="1" t="str">
        <f>IFERROR(VLOOKUP(2495,非表示_作業シート!$C:$K,7,FALSE),"")</f>
        <v/>
      </c>
      <c r="B2497" s="1" t="str">
        <f>IFERROR(VLOOKUP(2495,非表示_作業シート!$C:$M,10,FALSE),"")</f>
        <v/>
      </c>
      <c r="C2497" s="1" t="str">
        <f>IFERROR(VLOOKUP(2495,非表示_作業シート!$C:$M,11,FALSE),"")</f>
        <v/>
      </c>
      <c r="D2497" s="20" t="str">
        <f>IFERROR(VLOOKUP(2495,非表示_作業シート!$C:$M,9,FALSE),"")</f>
        <v/>
      </c>
    </row>
    <row r="2498" spans="1:4" x14ac:dyDescent="0.2">
      <c r="A2498" s="1" t="str">
        <f>IFERROR(VLOOKUP(2496,非表示_作業シート!$C:$K,7,FALSE),"")</f>
        <v/>
      </c>
      <c r="B2498" s="1" t="str">
        <f>IFERROR(VLOOKUP(2496,非表示_作業シート!$C:$M,10,FALSE),"")</f>
        <v/>
      </c>
      <c r="C2498" s="1" t="str">
        <f>IFERROR(VLOOKUP(2496,非表示_作業シート!$C:$M,11,FALSE),"")</f>
        <v/>
      </c>
      <c r="D2498" s="20" t="str">
        <f>IFERROR(VLOOKUP(2496,非表示_作業シート!$C:$M,9,FALSE),"")</f>
        <v/>
      </c>
    </row>
    <row r="2499" spans="1:4" x14ac:dyDescent="0.2">
      <c r="A2499" s="1" t="str">
        <f>IFERROR(VLOOKUP(2497,非表示_作業シート!$C:$K,7,FALSE),"")</f>
        <v/>
      </c>
      <c r="B2499" s="1" t="str">
        <f>IFERROR(VLOOKUP(2497,非表示_作業シート!$C:$M,10,FALSE),"")</f>
        <v/>
      </c>
      <c r="C2499" s="1" t="str">
        <f>IFERROR(VLOOKUP(2497,非表示_作業シート!$C:$M,11,FALSE),"")</f>
        <v/>
      </c>
      <c r="D2499" s="20" t="str">
        <f>IFERROR(VLOOKUP(2497,非表示_作業シート!$C:$M,9,FALSE),"")</f>
        <v/>
      </c>
    </row>
    <row r="2500" spans="1:4" x14ac:dyDescent="0.2">
      <c r="A2500" s="1" t="str">
        <f>IFERROR(VLOOKUP(2498,非表示_作業シート!$C:$K,7,FALSE),"")</f>
        <v/>
      </c>
      <c r="B2500" s="1" t="str">
        <f>IFERROR(VLOOKUP(2498,非表示_作業シート!$C:$M,10,FALSE),"")</f>
        <v/>
      </c>
      <c r="C2500" s="1" t="str">
        <f>IFERROR(VLOOKUP(2498,非表示_作業シート!$C:$M,11,FALSE),"")</f>
        <v/>
      </c>
      <c r="D2500" s="20" t="str">
        <f>IFERROR(VLOOKUP(2498,非表示_作業シート!$C:$M,9,FALSE),"")</f>
        <v/>
      </c>
    </row>
    <row r="2501" spans="1:4" x14ac:dyDescent="0.2">
      <c r="A2501" s="1" t="str">
        <f>IFERROR(VLOOKUP(2499,非表示_作業シート!$C:$K,7,FALSE),"")</f>
        <v/>
      </c>
      <c r="B2501" s="1" t="str">
        <f>IFERROR(VLOOKUP(2499,非表示_作業シート!$C:$M,10,FALSE),"")</f>
        <v/>
      </c>
      <c r="C2501" s="1" t="str">
        <f>IFERROR(VLOOKUP(2499,非表示_作業シート!$C:$M,11,FALSE),"")</f>
        <v/>
      </c>
      <c r="D2501" s="20" t="str">
        <f>IFERROR(VLOOKUP(2499,非表示_作業シート!$C:$M,9,FALSE),"")</f>
        <v/>
      </c>
    </row>
    <row r="2502" spans="1:4" x14ac:dyDescent="0.2">
      <c r="A2502" s="1" t="str">
        <f>IFERROR(VLOOKUP(2500,非表示_作業シート!$C:$K,7,FALSE),"")</f>
        <v/>
      </c>
      <c r="B2502" s="1" t="str">
        <f>IFERROR(VLOOKUP(2500,非表示_作業シート!$C:$M,10,FALSE),"")</f>
        <v/>
      </c>
      <c r="C2502" s="1" t="str">
        <f>IFERROR(VLOOKUP(2500,非表示_作業シート!$C:$M,11,FALSE),"")</f>
        <v/>
      </c>
      <c r="D2502" s="20" t="str">
        <f>IFERROR(VLOOKUP(2500,非表示_作業シート!$C:$M,9,FALSE),"")</f>
        <v/>
      </c>
    </row>
    <row r="2503" spans="1:4" x14ac:dyDescent="0.2">
      <c r="A2503" s="1" t="str">
        <f>IFERROR(VLOOKUP(2501,非表示_作業シート!$C:$K,7,FALSE),"")</f>
        <v/>
      </c>
      <c r="B2503" s="1" t="str">
        <f>IFERROR(VLOOKUP(2501,非表示_作業シート!$C:$M,10,FALSE),"")</f>
        <v/>
      </c>
      <c r="C2503" s="1" t="str">
        <f>IFERROR(VLOOKUP(2501,非表示_作業シート!$C:$M,11,FALSE),"")</f>
        <v/>
      </c>
      <c r="D2503" s="20" t="str">
        <f>IFERROR(VLOOKUP(2501,非表示_作業シート!$C:$M,9,FALSE),"")</f>
        <v/>
      </c>
    </row>
    <row r="2504" spans="1:4" x14ac:dyDescent="0.2">
      <c r="A2504" s="1" t="str">
        <f>IFERROR(VLOOKUP(2502,非表示_作業シート!$C:$K,7,FALSE),"")</f>
        <v/>
      </c>
      <c r="B2504" s="1" t="str">
        <f>IFERROR(VLOOKUP(2502,非表示_作業シート!$C:$M,10,FALSE),"")</f>
        <v/>
      </c>
      <c r="C2504" s="1" t="str">
        <f>IFERROR(VLOOKUP(2502,非表示_作業シート!$C:$M,11,FALSE),"")</f>
        <v/>
      </c>
      <c r="D2504" s="20" t="str">
        <f>IFERROR(VLOOKUP(2502,非表示_作業シート!$C:$M,9,FALSE),"")</f>
        <v/>
      </c>
    </row>
    <row r="2505" spans="1:4" x14ac:dyDescent="0.2">
      <c r="A2505" s="1" t="str">
        <f>IFERROR(VLOOKUP(2503,非表示_作業シート!$C:$K,7,FALSE),"")</f>
        <v/>
      </c>
      <c r="B2505" s="1" t="str">
        <f>IFERROR(VLOOKUP(2503,非表示_作業シート!$C:$M,10,FALSE),"")</f>
        <v/>
      </c>
      <c r="C2505" s="1" t="str">
        <f>IFERROR(VLOOKUP(2503,非表示_作業シート!$C:$M,11,FALSE),"")</f>
        <v/>
      </c>
      <c r="D2505" s="20" t="str">
        <f>IFERROR(VLOOKUP(2503,非表示_作業シート!$C:$M,9,FALSE),"")</f>
        <v/>
      </c>
    </row>
    <row r="2506" spans="1:4" x14ac:dyDescent="0.2">
      <c r="A2506" s="1" t="str">
        <f>IFERROR(VLOOKUP(2504,非表示_作業シート!$C:$K,7,FALSE),"")</f>
        <v/>
      </c>
      <c r="B2506" s="1" t="str">
        <f>IFERROR(VLOOKUP(2504,非表示_作業シート!$C:$M,10,FALSE),"")</f>
        <v/>
      </c>
      <c r="C2506" s="1" t="str">
        <f>IFERROR(VLOOKUP(2504,非表示_作業シート!$C:$M,11,FALSE),"")</f>
        <v/>
      </c>
      <c r="D2506" s="20" t="str">
        <f>IFERROR(VLOOKUP(2504,非表示_作業シート!$C:$M,9,FALSE),"")</f>
        <v/>
      </c>
    </row>
    <row r="2507" spans="1:4" x14ac:dyDescent="0.2">
      <c r="A2507" s="1" t="str">
        <f>IFERROR(VLOOKUP(2505,非表示_作業シート!$C:$K,7,FALSE),"")</f>
        <v/>
      </c>
      <c r="B2507" s="1" t="str">
        <f>IFERROR(VLOOKUP(2505,非表示_作業シート!$C:$M,10,FALSE),"")</f>
        <v/>
      </c>
      <c r="C2507" s="1" t="str">
        <f>IFERROR(VLOOKUP(2505,非表示_作業シート!$C:$M,11,FALSE),"")</f>
        <v/>
      </c>
      <c r="D2507" s="20" t="str">
        <f>IFERROR(VLOOKUP(2505,非表示_作業シート!$C:$M,9,FALSE),"")</f>
        <v/>
      </c>
    </row>
    <row r="2508" spans="1:4" x14ac:dyDescent="0.2">
      <c r="A2508" s="1" t="str">
        <f>IFERROR(VLOOKUP(2506,非表示_作業シート!$C:$K,7,FALSE),"")</f>
        <v/>
      </c>
      <c r="B2508" s="1" t="str">
        <f>IFERROR(VLOOKUP(2506,非表示_作業シート!$C:$M,10,FALSE),"")</f>
        <v/>
      </c>
      <c r="C2508" s="1" t="str">
        <f>IFERROR(VLOOKUP(2506,非表示_作業シート!$C:$M,11,FALSE),"")</f>
        <v/>
      </c>
      <c r="D2508" s="20" t="str">
        <f>IFERROR(VLOOKUP(2506,非表示_作業シート!$C:$M,9,FALSE),"")</f>
        <v/>
      </c>
    </row>
    <row r="2509" spans="1:4" x14ac:dyDescent="0.2">
      <c r="A2509" s="1" t="str">
        <f>IFERROR(VLOOKUP(2507,非表示_作業シート!$C:$K,7,FALSE),"")</f>
        <v/>
      </c>
      <c r="B2509" s="1" t="str">
        <f>IFERROR(VLOOKUP(2507,非表示_作業シート!$C:$M,10,FALSE),"")</f>
        <v/>
      </c>
      <c r="C2509" s="1" t="str">
        <f>IFERROR(VLOOKUP(2507,非表示_作業シート!$C:$M,11,FALSE),"")</f>
        <v/>
      </c>
      <c r="D2509" s="20" t="str">
        <f>IFERROR(VLOOKUP(2507,非表示_作業シート!$C:$M,9,FALSE),"")</f>
        <v/>
      </c>
    </row>
    <row r="2510" spans="1:4" x14ac:dyDescent="0.2">
      <c r="A2510" s="1" t="str">
        <f>IFERROR(VLOOKUP(2508,非表示_作業シート!$C:$K,7,FALSE),"")</f>
        <v/>
      </c>
      <c r="B2510" s="1" t="str">
        <f>IFERROR(VLOOKUP(2508,非表示_作業シート!$C:$M,10,FALSE),"")</f>
        <v/>
      </c>
      <c r="C2510" s="1" t="str">
        <f>IFERROR(VLOOKUP(2508,非表示_作業シート!$C:$M,11,FALSE),"")</f>
        <v/>
      </c>
      <c r="D2510" s="20" t="str">
        <f>IFERROR(VLOOKUP(2508,非表示_作業シート!$C:$M,9,FALSE),"")</f>
        <v/>
      </c>
    </row>
    <row r="2511" spans="1:4" x14ac:dyDescent="0.2">
      <c r="A2511" s="1" t="str">
        <f>IFERROR(VLOOKUP(2509,非表示_作業シート!$C:$K,7,FALSE),"")</f>
        <v/>
      </c>
      <c r="B2511" s="1" t="str">
        <f>IFERROR(VLOOKUP(2509,非表示_作業シート!$C:$M,10,FALSE),"")</f>
        <v/>
      </c>
      <c r="C2511" s="1" t="str">
        <f>IFERROR(VLOOKUP(2509,非表示_作業シート!$C:$M,11,FALSE),"")</f>
        <v/>
      </c>
      <c r="D2511" s="20" t="str">
        <f>IFERROR(VLOOKUP(2509,非表示_作業シート!$C:$M,9,FALSE),"")</f>
        <v/>
      </c>
    </row>
    <row r="2512" spans="1:4" x14ac:dyDescent="0.2">
      <c r="A2512" s="1" t="str">
        <f>IFERROR(VLOOKUP(2510,非表示_作業シート!$C:$K,7,FALSE),"")</f>
        <v/>
      </c>
      <c r="B2512" s="1" t="str">
        <f>IFERROR(VLOOKUP(2510,非表示_作業シート!$C:$M,10,FALSE),"")</f>
        <v/>
      </c>
      <c r="C2512" s="1" t="str">
        <f>IFERROR(VLOOKUP(2510,非表示_作業シート!$C:$M,11,FALSE),"")</f>
        <v/>
      </c>
      <c r="D2512" s="20" t="str">
        <f>IFERROR(VLOOKUP(2510,非表示_作業シート!$C:$M,9,FALSE),"")</f>
        <v/>
      </c>
    </row>
    <row r="2513" spans="1:4" x14ac:dyDescent="0.2">
      <c r="A2513" s="1" t="str">
        <f>IFERROR(VLOOKUP(2511,非表示_作業シート!$C:$K,7,FALSE),"")</f>
        <v/>
      </c>
      <c r="B2513" s="1" t="str">
        <f>IFERROR(VLOOKUP(2511,非表示_作業シート!$C:$M,10,FALSE),"")</f>
        <v/>
      </c>
      <c r="C2513" s="1" t="str">
        <f>IFERROR(VLOOKUP(2511,非表示_作業シート!$C:$M,11,FALSE),"")</f>
        <v/>
      </c>
      <c r="D2513" s="20" t="str">
        <f>IFERROR(VLOOKUP(2511,非表示_作業シート!$C:$M,9,FALSE),"")</f>
        <v/>
      </c>
    </row>
    <row r="2514" spans="1:4" x14ac:dyDescent="0.2">
      <c r="A2514" s="1" t="str">
        <f>IFERROR(VLOOKUP(2512,非表示_作業シート!$C:$K,7,FALSE),"")</f>
        <v/>
      </c>
      <c r="B2514" s="1" t="str">
        <f>IFERROR(VLOOKUP(2512,非表示_作業シート!$C:$M,10,FALSE),"")</f>
        <v/>
      </c>
      <c r="C2514" s="1" t="str">
        <f>IFERROR(VLOOKUP(2512,非表示_作業シート!$C:$M,11,FALSE),"")</f>
        <v/>
      </c>
      <c r="D2514" s="20" t="str">
        <f>IFERROR(VLOOKUP(2512,非表示_作業シート!$C:$M,9,FALSE),"")</f>
        <v/>
      </c>
    </row>
    <row r="2515" spans="1:4" x14ac:dyDescent="0.2">
      <c r="A2515" s="1" t="str">
        <f>IFERROR(VLOOKUP(2513,非表示_作業シート!$C:$K,7,FALSE),"")</f>
        <v/>
      </c>
      <c r="B2515" s="1" t="str">
        <f>IFERROR(VLOOKUP(2513,非表示_作業シート!$C:$M,10,FALSE),"")</f>
        <v/>
      </c>
      <c r="C2515" s="1" t="str">
        <f>IFERROR(VLOOKUP(2513,非表示_作業シート!$C:$M,11,FALSE),"")</f>
        <v/>
      </c>
      <c r="D2515" s="20" t="str">
        <f>IFERROR(VLOOKUP(2513,非表示_作業シート!$C:$M,9,FALSE),"")</f>
        <v/>
      </c>
    </row>
    <row r="2516" spans="1:4" x14ac:dyDescent="0.2">
      <c r="A2516" s="1" t="str">
        <f>IFERROR(VLOOKUP(2514,非表示_作業シート!$C:$K,7,FALSE),"")</f>
        <v/>
      </c>
      <c r="B2516" s="1" t="str">
        <f>IFERROR(VLOOKUP(2514,非表示_作業シート!$C:$M,10,FALSE),"")</f>
        <v/>
      </c>
      <c r="C2516" s="1" t="str">
        <f>IFERROR(VLOOKUP(2514,非表示_作業シート!$C:$M,11,FALSE),"")</f>
        <v/>
      </c>
      <c r="D2516" s="20" t="str">
        <f>IFERROR(VLOOKUP(2514,非表示_作業シート!$C:$M,9,FALSE),"")</f>
        <v/>
      </c>
    </row>
    <row r="2517" spans="1:4" x14ac:dyDescent="0.2">
      <c r="A2517" s="1" t="str">
        <f>IFERROR(VLOOKUP(2515,非表示_作業シート!$C:$K,7,FALSE),"")</f>
        <v/>
      </c>
      <c r="B2517" s="1" t="str">
        <f>IFERROR(VLOOKUP(2515,非表示_作業シート!$C:$M,10,FALSE),"")</f>
        <v/>
      </c>
      <c r="C2517" s="1" t="str">
        <f>IFERROR(VLOOKUP(2515,非表示_作業シート!$C:$M,11,FALSE),"")</f>
        <v/>
      </c>
      <c r="D2517" s="20" t="str">
        <f>IFERROR(VLOOKUP(2515,非表示_作業シート!$C:$M,9,FALSE),"")</f>
        <v/>
      </c>
    </row>
    <row r="2518" spans="1:4" x14ac:dyDescent="0.2">
      <c r="A2518" s="1" t="str">
        <f>IFERROR(VLOOKUP(2516,非表示_作業シート!$C:$K,7,FALSE),"")</f>
        <v/>
      </c>
      <c r="B2518" s="1" t="str">
        <f>IFERROR(VLOOKUP(2516,非表示_作業シート!$C:$M,10,FALSE),"")</f>
        <v/>
      </c>
      <c r="C2518" s="1" t="str">
        <f>IFERROR(VLOOKUP(2516,非表示_作業シート!$C:$M,11,FALSE),"")</f>
        <v/>
      </c>
      <c r="D2518" s="20" t="str">
        <f>IFERROR(VLOOKUP(2516,非表示_作業シート!$C:$M,9,FALSE),"")</f>
        <v/>
      </c>
    </row>
    <row r="2519" spans="1:4" x14ac:dyDescent="0.2">
      <c r="A2519" s="1" t="str">
        <f>IFERROR(VLOOKUP(2517,非表示_作業シート!$C:$K,7,FALSE),"")</f>
        <v/>
      </c>
      <c r="B2519" s="1" t="str">
        <f>IFERROR(VLOOKUP(2517,非表示_作業シート!$C:$M,10,FALSE),"")</f>
        <v/>
      </c>
      <c r="C2519" s="1" t="str">
        <f>IFERROR(VLOOKUP(2517,非表示_作業シート!$C:$M,11,FALSE),"")</f>
        <v/>
      </c>
      <c r="D2519" s="20" t="str">
        <f>IFERROR(VLOOKUP(2517,非表示_作業シート!$C:$M,9,FALSE),"")</f>
        <v/>
      </c>
    </row>
    <row r="2520" spans="1:4" x14ac:dyDescent="0.2">
      <c r="A2520" s="1" t="str">
        <f>IFERROR(VLOOKUP(2518,非表示_作業シート!$C:$K,7,FALSE),"")</f>
        <v/>
      </c>
      <c r="B2520" s="1" t="str">
        <f>IFERROR(VLOOKUP(2518,非表示_作業シート!$C:$M,10,FALSE),"")</f>
        <v/>
      </c>
      <c r="C2520" s="1" t="str">
        <f>IFERROR(VLOOKUP(2518,非表示_作業シート!$C:$M,11,FALSE),"")</f>
        <v/>
      </c>
      <c r="D2520" s="20" t="str">
        <f>IFERROR(VLOOKUP(2518,非表示_作業シート!$C:$M,9,FALSE),"")</f>
        <v/>
      </c>
    </row>
    <row r="2521" spans="1:4" x14ac:dyDescent="0.2">
      <c r="A2521" s="1" t="str">
        <f>IFERROR(VLOOKUP(2519,非表示_作業シート!$C:$K,7,FALSE),"")</f>
        <v/>
      </c>
      <c r="B2521" s="1" t="str">
        <f>IFERROR(VLOOKUP(2519,非表示_作業シート!$C:$M,10,FALSE),"")</f>
        <v/>
      </c>
      <c r="C2521" s="1" t="str">
        <f>IFERROR(VLOOKUP(2519,非表示_作業シート!$C:$M,11,FALSE),"")</f>
        <v/>
      </c>
      <c r="D2521" s="20" t="str">
        <f>IFERROR(VLOOKUP(2519,非表示_作業シート!$C:$M,9,FALSE),"")</f>
        <v/>
      </c>
    </row>
    <row r="2522" spans="1:4" x14ac:dyDescent="0.2">
      <c r="A2522" s="1" t="str">
        <f>IFERROR(VLOOKUP(2520,非表示_作業シート!$C:$K,7,FALSE),"")</f>
        <v/>
      </c>
      <c r="B2522" s="1" t="str">
        <f>IFERROR(VLOOKUP(2520,非表示_作業シート!$C:$M,10,FALSE),"")</f>
        <v/>
      </c>
      <c r="C2522" s="1" t="str">
        <f>IFERROR(VLOOKUP(2520,非表示_作業シート!$C:$M,11,FALSE),"")</f>
        <v/>
      </c>
      <c r="D2522" s="20" t="str">
        <f>IFERROR(VLOOKUP(2520,非表示_作業シート!$C:$M,9,FALSE),"")</f>
        <v/>
      </c>
    </row>
    <row r="2523" spans="1:4" x14ac:dyDescent="0.2">
      <c r="A2523" s="1" t="str">
        <f>IFERROR(VLOOKUP(2521,非表示_作業シート!$C:$K,7,FALSE),"")</f>
        <v/>
      </c>
      <c r="B2523" s="1" t="str">
        <f>IFERROR(VLOOKUP(2521,非表示_作業シート!$C:$M,10,FALSE),"")</f>
        <v/>
      </c>
      <c r="C2523" s="1" t="str">
        <f>IFERROR(VLOOKUP(2521,非表示_作業シート!$C:$M,11,FALSE),"")</f>
        <v/>
      </c>
      <c r="D2523" s="20" t="str">
        <f>IFERROR(VLOOKUP(2521,非表示_作業シート!$C:$M,9,FALSE),"")</f>
        <v/>
      </c>
    </row>
    <row r="2524" spans="1:4" x14ac:dyDescent="0.2">
      <c r="A2524" s="1" t="str">
        <f>IFERROR(VLOOKUP(2522,非表示_作業シート!$C:$K,7,FALSE),"")</f>
        <v/>
      </c>
      <c r="B2524" s="1" t="str">
        <f>IFERROR(VLOOKUP(2522,非表示_作業シート!$C:$M,10,FALSE),"")</f>
        <v/>
      </c>
      <c r="C2524" s="1" t="str">
        <f>IFERROR(VLOOKUP(2522,非表示_作業シート!$C:$M,11,FALSE),"")</f>
        <v/>
      </c>
      <c r="D2524" s="20" t="str">
        <f>IFERROR(VLOOKUP(2522,非表示_作業シート!$C:$M,9,FALSE),"")</f>
        <v/>
      </c>
    </row>
    <row r="2525" spans="1:4" x14ac:dyDescent="0.2">
      <c r="A2525" s="1" t="str">
        <f>IFERROR(VLOOKUP(2523,非表示_作業シート!$C:$K,7,FALSE),"")</f>
        <v/>
      </c>
      <c r="B2525" s="1" t="str">
        <f>IFERROR(VLOOKUP(2523,非表示_作業シート!$C:$M,10,FALSE),"")</f>
        <v/>
      </c>
      <c r="C2525" s="1" t="str">
        <f>IFERROR(VLOOKUP(2523,非表示_作業シート!$C:$M,11,FALSE),"")</f>
        <v/>
      </c>
      <c r="D2525" s="20" t="str">
        <f>IFERROR(VLOOKUP(2523,非表示_作業シート!$C:$M,9,FALSE),"")</f>
        <v/>
      </c>
    </row>
    <row r="2526" spans="1:4" x14ac:dyDescent="0.2">
      <c r="A2526" s="1" t="str">
        <f>IFERROR(VLOOKUP(2524,非表示_作業シート!$C:$K,7,FALSE),"")</f>
        <v/>
      </c>
      <c r="B2526" s="1" t="str">
        <f>IFERROR(VLOOKUP(2524,非表示_作業シート!$C:$M,10,FALSE),"")</f>
        <v/>
      </c>
      <c r="C2526" s="1" t="str">
        <f>IFERROR(VLOOKUP(2524,非表示_作業シート!$C:$M,11,FALSE),"")</f>
        <v/>
      </c>
      <c r="D2526" s="20" t="str">
        <f>IFERROR(VLOOKUP(2524,非表示_作業シート!$C:$M,9,FALSE),"")</f>
        <v/>
      </c>
    </row>
    <row r="2527" spans="1:4" x14ac:dyDescent="0.2">
      <c r="A2527" s="1" t="str">
        <f>IFERROR(VLOOKUP(2525,非表示_作業シート!$C:$K,7,FALSE),"")</f>
        <v/>
      </c>
      <c r="B2527" s="1" t="str">
        <f>IFERROR(VLOOKUP(2525,非表示_作業シート!$C:$M,10,FALSE),"")</f>
        <v/>
      </c>
      <c r="C2527" s="1" t="str">
        <f>IFERROR(VLOOKUP(2525,非表示_作業シート!$C:$M,11,FALSE),"")</f>
        <v/>
      </c>
      <c r="D2527" s="20" t="str">
        <f>IFERROR(VLOOKUP(2525,非表示_作業シート!$C:$M,9,FALSE),"")</f>
        <v/>
      </c>
    </row>
    <row r="2528" spans="1:4" x14ac:dyDescent="0.2">
      <c r="A2528" s="1" t="str">
        <f>IFERROR(VLOOKUP(2526,非表示_作業シート!$C:$K,7,FALSE),"")</f>
        <v/>
      </c>
      <c r="B2528" s="1" t="str">
        <f>IFERROR(VLOOKUP(2526,非表示_作業シート!$C:$M,10,FALSE),"")</f>
        <v/>
      </c>
      <c r="C2528" s="1" t="str">
        <f>IFERROR(VLOOKUP(2526,非表示_作業シート!$C:$M,11,FALSE),"")</f>
        <v/>
      </c>
      <c r="D2528" s="20" t="str">
        <f>IFERROR(VLOOKUP(2526,非表示_作業シート!$C:$M,9,FALSE),"")</f>
        <v/>
      </c>
    </row>
    <row r="2529" spans="1:4" x14ac:dyDescent="0.2">
      <c r="A2529" s="1" t="str">
        <f>IFERROR(VLOOKUP(2527,非表示_作業シート!$C:$K,7,FALSE),"")</f>
        <v/>
      </c>
      <c r="B2529" s="1" t="str">
        <f>IFERROR(VLOOKUP(2527,非表示_作業シート!$C:$M,10,FALSE),"")</f>
        <v/>
      </c>
      <c r="C2529" s="1" t="str">
        <f>IFERROR(VLOOKUP(2527,非表示_作業シート!$C:$M,11,FALSE),"")</f>
        <v/>
      </c>
      <c r="D2529" s="20" t="str">
        <f>IFERROR(VLOOKUP(2527,非表示_作業シート!$C:$M,9,FALSE),"")</f>
        <v/>
      </c>
    </row>
    <row r="2530" spans="1:4" x14ac:dyDescent="0.2">
      <c r="A2530" s="1" t="str">
        <f>IFERROR(VLOOKUP(2528,非表示_作業シート!$C:$K,7,FALSE),"")</f>
        <v/>
      </c>
      <c r="B2530" s="1" t="str">
        <f>IFERROR(VLOOKUP(2528,非表示_作業シート!$C:$M,10,FALSE),"")</f>
        <v/>
      </c>
      <c r="C2530" s="1" t="str">
        <f>IFERROR(VLOOKUP(2528,非表示_作業シート!$C:$M,11,FALSE),"")</f>
        <v/>
      </c>
      <c r="D2530" s="20" t="str">
        <f>IFERROR(VLOOKUP(2528,非表示_作業シート!$C:$M,9,FALSE),"")</f>
        <v/>
      </c>
    </row>
    <row r="2531" spans="1:4" x14ac:dyDescent="0.2">
      <c r="A2531" s="1" t="str">
        <f>IFERROR(VLOOKUP(2529,非表示_作業シート!$C:$K,7,FALSE),"")</f>
        <v/>
      </c>
      <c r="B2531" s="1" t="str">
        <f>IFERROR(VLOOKUP(2529,非表示_作業シート!$C:$M,10,FALSE),"")</f>
        <v/>
      </c>
      <c r="C2531" s="1" t="str">
        <f>IFERROR(VLOOKUP(2529,非表示_作業シート!$C:$M,11,FALSE),"")</f>
        <v/>
      </c>
      <c r="D2531" s="20" t="str">
        <f>IFERROR(VLOOKUP(2529,非表示_作業シート!$C:$M,9,FALSE),"")</f>
        <v/>
      </c>
    </row>
    <row r="2532" spans="1:4" x14ac:dyDescent="0.2">
      <c r="A2532" s="1" t="str">
        <f>IFERROR(VLOOKUP(2530,非表示_作業シート!$C:$K,7,FALSE),"")</f>
        <v/>
      </c>
      <c r="B2532" s="1" t="str">
        <f>IFERROR(VLOOKUP(2530,非表示_作業シート!$C:$M,10,FALSE),"")</f>
        <v/>
      </c>
      <c r="C2532" s="1" t="str">
        <f>IFERROR(VLOOKUP(2530,非表示_作業シート!$C:$M,11,FALSE),"")</f>
        <v/>
      </c>
      <c r="D2532" s="20" t="str">
        <f>IFERROR(VLOOKUP(2530,非表示_作業シート!$C:$M,9,FALSE),"")</f>
        <v/>
      </c>
    </row>
    <row r="2533" spans="1:4" x14ac:dyDescent="0.2">
      <c r="A2533" s="1" t="str">
        <f>IFERROR(VLOOKUP(2531,非表示_作業シート!$C:$K,7,FALSE),"")</f>
        <v/>
      </c>
      <c r="B2533" s="1" t="str">
        <f>IFERROR(VLOOKUP(2531,非表示_作業シート!$C:$M,10,FALSE),"")</f>
        <v/>
      </c>
      <c r="C2533" s="1" t="str">
        <f>IFERROR(VLOOKUP(2531,非表示_作業シート!$C:$M,11,FALSE),"")</f>
        <v/>
      </c>
      <c r="D2533" s="20" t="str">
        <f>IFERROR(VLOOKUP(2531,非表示_作業シート!$C:$M,9,FALSE),"")</f>
        <v/>
      </c>
    </row>
    <row r="2534" spans="1:4" x14ac:dyDescent="0.2">
      <c r="A2534" s="1" t="str">
        <f>IFERROR(VLOOKUP(2532,非表示_作業シート!$C:$K,7,FALSE),"")</f>
        <v/>
      </c>
      <c r="B2534" s="1" t="str">
        <f>IFERROR(VLOOKUP(2532,非表示_作業シート!$C:$M,10,FALSE),"")</f>
        <v/>
      </c>
      <c r="C2534" s="1" t="str">
        <f>IFERROR(VLOOKUP(2532,非表示_作業シート!$C:$M,11,FALSE),"")</f>
        <v/>
      </c>
      <c r="D2534" s="20" t="str">
        <f>IFERROR(VLOOKUP(2532,非表示_作業シート!$C:$M,9,FALSE),"")</f>
        <v/>
      </c>
    </row>
    <row r="2535" spans="1:4" x14ac:dyDescent="0.2">
      <c r="A2535" s="1" t="str">
        <f>IFERROR(VLOOKUP(2533,非表示_作業シート!$C:$K,7,FALSE),"")</f>
        <v/>
      </c>
      <c r="B2535" s="1" t="str">
        <f>IFERROR(VLOOKUP(2533,非表示_作業シート!$C:$M,10,FALSE),"")</f>
        <v/>
      </c>
      <c r="C2535" s="1" t="str">
        <f>IFERROR(VLOOKUP(2533,非表示_作業シート!$C:$M,11,FALSE),"")</f>
        <v/>
      </c>
      <c r="D2535" s="20" t="str">
        <f>IFERROR(VLOOKUP(2533,非表示_作業シート!$C:$M,9,FALSE),"")</f>
        <v/>
      </c>
    </row>
    <row r="2536" spans="1:4" x14ac:dyDescent="0.2">
      <c r="A2536" s="1" t="str">
        <f>IFERROR(VLOOKUP(2534,非表示_作業シート!$C:$K,7,FALSE),"")</f>
        <v/>
      </c>
      <c r="B2536" s="1" t="str">
        <f>IFERROR(VLOOKUP(2534,非表示_作業シート!$C:$M,10,FALSE),"")</f>
        <v/>
      </c>
      <c r="C2536" s="1" t="str">
        <f>IFERROR(VLOOKUP(2534,非表示_作業シート!$C:$M,11,FALSE),"")</f>
        <v/>
      </c>
      <c r="D2536" s="20" t="str">
        <f>IFERROR(VLOOKUP(2534,非表示_作業シート!$C:$M,9,FALSE),"")</f>
        <v/>
      </c>
    </row>
    <row r="2537" spans="1:4" x14ac:dyDescent="0.2">
      <c r="A2537" s="1" t="str">
        <f>IFERROR(VLOOKUP(2535,非表示_作業シート!$C:$K,7,FALSE),"")</f>
        <v/>
      </c>
      <c r="B2537" s="1" t="str">
        <f>IFERROR(VLOOKUP(2535,非表示_作業シート!$C:$M,10,FALSE),"")</f>
        <v/>
      </c>
      <c r="C2537" s="1" t="str">
        <f>IFERROR(VLOOKUP(2535,非表示_作業シート!$C:$M,11,FALSE),"")</f>
        <v/>
      </c>
      <c r="D2537" s="20" t="str">
        <f>IFERROR(VLOOKUP(2535,非表示_作業シート!$C:$M,9,FALSE),"")</f>
        <v/>
      </c>
    </row>
    <row r="2538" spans="1:4" x14ac:dyDescent="0.2">
      <c r="A2538" s="1" t="str">
        <f>IFERROR(VLOOKUP(2536,非表示_作業シート!$C:$K,7,FALSE),"")</f>
        <v/>
      </c>
      <c r="B2538" s="1" t="str">
        <f>IFERROR(VLOOKUP(2536,非表示_作業シート!$C:$M,10,FALSE),"")</f>
        <v/>
      </c>
      <c r="C2538" s="1" t="str">
        <f>IFERROR(VLOOKUP(2536,非表示_作業シート!$C:$M,11,FALSE),"")</f>
        <v/>
      </c>
      <c r="D2538" s="20" t="str">
        <f>IFERROR(VLOOKUP(2536,非表示_作業シート!$C:$M,9,FALSE),"")</f>
        <v/>
      </c>
    </row>
    <row r="2539" spans="1:4" x14ac:dyDescent="0.2">
      <c r="A2539" s="1" t="str">
        <f>IFERROR(VLOOKUP(2537,非表示_作業シート!$C:$K,7,FALSE),"")</f>
        <v/>
      </c>
      <c r="B2539" s="1" t="str">
        <f>IFERROR(VLOOKUP(2537,非表示_作業シート!$C:$M,10,FALSE),"")</f>
        <v/>
      </c>
      <c r="C2539" s="1" t="str">
        <f>IFERROR(VLOOKUP(2537,非表示_作業シート!$C:$M,11,FALSE),"")</f>
        <v/>
      </c>
      <c r="D2539" s="20" t="str">
        <f>IFERROR(VLOOKUP(2537,非表示_作業シート!$C:$M,9,FALSE),"")</f>
        <v/>
      </c>
    </row>
    <row r="2540" spans="1:4" x14ac:dyDescent="0.2">
      <c r="A2540" s="1" t="str">
        <f>IFERROR(VLOOKUP(2538,非表示_作業シート!$C:$K,7,FALSE),"")</f>
        <v/>
      </c>
      <c r="B2540" s="1" t="str">
        <f>IFERROR(VLOOKUP(2538,非表示_作業シート!$C:$M,10,FALSE),"")</f>
        <v/>
      </c>
      <c r="C2540" s="1" t="str">
        <f>IFERROR(VLOOKUP(2538,非表示_作業シート!$C:$M,11,FALSE),"")</f>
        <v/>
      </c>
      <c r="D2540" s="20" t="str">
        <f>IFERROR(VLOOKUP(2538,非表示_作業シート!$C:$M,9,FALSE),"")</f>
        <v/>
      </c>
    </row>
    <row r="2541" spans="1:4" x14ac:dyDescent="0.2">
      <c r="A2541" s="1" t="str">
        <f>IFERROR(VLOOKUP(2539,非表示_作業シート!$C:$K,7,FALSE),"")</f>
        <v/>
      </c>
      <c r="B2541" s="1" t="str">
        <f>IFERROR(VLOOKUP(2539,非表示_作業シート!$C:$M,10,FALSE),"")</f>
        <v/>
      </c>
      <c r="C2541" s="1" t="str">
        <f>IFERROR(VLOOKUP(2539,非表示_作業シート!$C:$M,11,FALSE),"")</f>
        <v/>
      </c>
      <c r="D2541" s="20" t="str">
        <f>IFERROR(VLOOKUP(2539,非表示_作業シート!$C:$M,9,FALSE),"")</f>
        <v/>
      </c>
    </row>
    <row r="2542" spans="1:4" x14ac:dyDescent="0.2">
      <c r="A2542" s="1" t="str">
        <f>IFERROR(VLOOKUP(2540,非表示_作業シート!$C:$K,7,FALSE),"")</f>
        <v/>
      </c>
      <c r="B2542" s="1" t="str">
        <f>IFERROR(VLOOKUP(2540,非表示_作業シート!$C:$M,10,FALSE),"")</f>
        <v/>
      </c>
      <c r="C2542" s="1" t="str">
        <f>IFERROR(VLOOKUP(2540,非表示_作業シート!$C:$M,11,FALSE),"")</f>
        <v/>
      </c>
      <c r="D2542" s="20" t="str">
        <f>IFERROR(VLOOKUP(2540,非表示_作業シート!$C:$M,9,FALSE),"")</f>
        <v/>
      </c>
    </row>
    <row r="2543" spans="1:4" x14ac:dyDescent="0.2">
      <c r="A2543" s="1" t="str">
        <f>IFERROR(VLOOKUP(2541,非表示_作業シート!$C:$K,7,FALSE),"")</f>
        <v/>
      </c>
      <c r="B2543" s="1" t="str">
        <f>IFERROR(VLOOKUP(2541,非表示_作業シート!$C:$M,10,FALSE),"")</f>
        <v/>
      </c>
      <c r="C2543" s="1" t="str">
        <f>IFERROR(VLOOKUP(2541,非表示_作業シート!$C:$M,11,FALSE),"")</f>
        <v/>
      </c>
      <c r="D2543" s="20" t="str">
        <f>IFERROR(VLOOKUP(2541,非表示_作業シート!$C:$M,9,FALSE),"")</f>
        <v/>
      </c>
    </row>
    <row r="2544" spans="1:4" x14ac:dyDescent="0.2">
      <c r="A2544" s="1" t="str">
        <f>IFERROR(VLOOKUP(2542,非表示_作業シート!$C:$K,7,FALSE),"")</f>
        <v/>
      </c>
      <c r="B2544" s="1" t="str">
        <f>IFERROR(VLOOKUP(2542,非表示_作業シート!$C:$M,10,FALSE),"")</f>
        <v/>
      </c>
      <c r="C2544" s="1" t="str">
        <f>IFERROR(VLOOKUP(2542,非表示_作業シート!$C:$M,11,FALSE),"")</f>
        <v/>
      </c>
      <c r="D2544" s="20" t="str">
        <f>IFERROR(VLOOKUP(2542,非表示_作業シート!$C:$M,9,FALSE),"")</f>
        <v/>
      </c>
    </row>
    <row r="2545" spans="1:4" x14ac:dyDescent="0.2">
      <c r="A2545" s="1" t="str">
        <f>IFERROR(VLOOKUP(2543,非表示_作業シート!$C:$K,7,FALSE),"")</f>
        <v/>
      </c>
      <c r="B2545" s="1" t="str">
        <f>IFERROR(VLOOKUP(2543,非表示_作業シート!$C:$M,10,FALSE),"")</f>
        <v/>
      </c>
      <c r="C2545" s="1" t="str">
        <f>IFERROR(VLOOKUP(2543,非表示_作業シート!$C:$M,11,FALSE),"")</f>
        <v/>
      </c>
      <c r="D2545" s="20" t="str">
        <f>IFERROR(VLOOKUP(2543,非表示_作業シート!$C:$M,9,FALSE),"")</f>
        <v/>
      </c>
    </row>
    <row r="2546" spans="1:4" x14ac:dyDescent="0.2">
      <c r="A2546" s="1" t="str">
        <f>IFERROR(VLOOKUP(2544,非表示_作業シート!$C:$K,7,FALSE),"")</f>
        <v/>
      </c>
      <c r="B2546" s="1" t="str">
        <f>IFERROR(VLOOKUP(2544,非表示_作業シート!$C:$M,10,FALSE),"")</f>
        <v/>
      </c>
      <c r="C2546" s="1" t="str">
        <f>IFERROR(VLOOKUP(2544,非表示_作業シート!$C:$M,11,FALSE),"")</f>
        <v/>
      </c>
      <c r="D2546" s="20" t="str">
        <f>IFERROR(VLOOKUP(2544,非表示_作業シート!$C:$M,9,FALSE),"")</f>
        <v/>
      </c>
    </row>
    <row r="2547" spans="1:4" x14ac:dyDescent="0.2">
      <c r="A2547" s="1" t="str">
        <f>IFERROR(VLOOKUP(2545,非表示_作業シート!$C:$K,7,FALSE),"")</f>
        <v/>
      </c>
      <c r="B2547" s="1" t="str">
        <f>IFERROR(VLOOKUP(2545,非表示_作業シート!$C:$M,10,FALSE),"")</f>
        <v/>
      </c>
      <c r="C2547" s="1" t="str">
        <f>IFERROR(VLOOKUP(2545,非表示_作業シート!$C:$M,11,FALSE),"")</f>
        <v/>
      </c>
      <c r="D2547" s="20" t="str">
        <f>IFERROR(VLOOKUP(2545,非表示_作業シート!$C:$M,9,FALSE),"")</f>
        <v/>
      </c>
    </row>
    <row r="2548" spans="1:4" x14ac:dyDescent="0.2">
      <c r="A2548" s="1" t="str">
        <f>IFERROR(VLOOKUP(2546,非表示_作業シート!$C:$K,7,FALSE),"")</f>
        <v/>
      </c>
      <c r="B2548" s="1" t="str">
        <f>IFERROR(VLOOKUP(2546,非表示_作業シート!$C:$M,10,FALSE),"")</f>
        <v/>
      </c>
      <c r="C2548" s="1" t="str">
        <f>IFERROR(VLOOKUP(2546,非表示_作業シート!$C:$M,11,FALSE),"")</f>
        <v/>
      </c>
      <c r="D2548" s="20" t="str">
        <f>IFERROR(VLOOKUP(2546,非表示_作業シート!$C:$M,9,FALSE),"")</f>
        <v/>
      </c>
    </row>
    <row r="2549" spans="1:4" x14ac:dyDescent="0.2">
      <c r="A2549" s="1" t="str">
        <f>IFERROR(VLOOKUP(2547,非表示_作業シート!$C:$K,7,FALSE),"")</f>
        <v/>
      </c>
      <c r="B2549" s="1" t="str">
        <f>IFERROR(VLOOKUP(2547,非表示_作業シート!$C:$M,10,FALSE),"")</f>
        <v/>
      </c>
      <c r="C2549" s="1" t="str">
        <f>IFERROR(VLOOKUP(2547,非表示_作業シート!$C:$M,11,FALSE),"")</f>
        <v/>
      </c>
      <c r="D2549" s="20" t="str">
        <f>IFERROR(VLOOKUP(2547,非表示_作業シート!$C:$M,9,FALSE),"")</f>
        <v/>
      </c>
    </row>
    <row r="2550" spans="1:4" x14ac:dyDescent="0.2">
      <c r="A2550" s="1" t="str">
        <f>IFERROR(VLOOKUP(2548,非表示_作業シート!$C:$K,7,FALSE),"")</f>
        <v/>
      </c>
      <c r="B2550" s="1" t="str">
        <f>IFERROR(VLOOKUP(2548,非表示_作業シート!$C:$M,10,FALSE),"")</f>
        <v/>
      </c>
      <c r="C2550" s="1" t="str">
        <f>IFERROR(VLOOKUP(2548,非表示_作業シート!$C:$M,11,FALSE),"")</f>
        <v/>
      </c>
      <c r="D2550" s="20" t="str">
        <f>IFERROR(VLOOKUP(2548,非表示_作業シート!$C:$M,9,FALSE),"")</f>
        <v/>
      </c>
    </row>
    <row r="2551" spans="1:4" x14ac:dyDescent="0.2">
      <c r="A2551" s="1" t="str">
        <f>IFERROR(VLOOKUP(2549,非表示_作業シート!$C:$K,7,FALSE),"")</f>
        <v/>
      </c>
      <c r="B2551" s="1" t="str">
        <f>IFERROR(VLOOKUP(2549,非表示_作業シート!$C:$M,10,FALSE),"")</f>
        <v/>
      </c>
      <c r="C2551" s="1" t="str">
        <f>IFERROR(VLOOKUP(2549,非表示_作業シート!$C:$M,11,FALSE),"")</f>
        <v/>
      </c>
      <c r="D2551" s="20" t="str">
        <f>IFERROR(VLOOKUP(2549,非表示_作業シート!$C:$M,9,FALSE),"")</f>
        <v/>
      </c>
    </row>
    <row r="2552" spans="1:4" x14ac:dyDescent="0.2">
      <c r="A2552" s="1" t="str">
        <f>IFERROR(VLOOKUP(2550,非表示_作業シート!$C:$K,7,FALSE),"")</f>
        <v/>
      </c>
      <c r="B2552" s="1" t="str">
        <f>IFERROR(VLOOKUP(2550,非表示_作業シート!$C:$M,10,FALSE),"")</f>
        <v/>
      </c>
      <c r="C2552" s="1" t="str">
        <f>IFERROR(VLOOKUP(2550,非表示_作業シート!$C:$M,11,FALSE),"")</f>
        <v/>
      </c>
      <c r="D2552" s="20" t="str">
        <f>IFERROR(VLOOKUP(2550,非表示_作業シート!$C:$M,9,FALSE),"")</f>
        <v/>
      </c>
    </row>
    <row r="2553" spans="1:4" x14ac:dyDescent="0.2">
      <c r="A2553" s="1" t="str">
        <f>IFERROR(VLOOKUP(2551,非表示_作業シート!$C:$K,7,FALSE),"")</f>
        <v/>
      </c>
      <c r="B2553" s="1" t="str">
        <f>IFERROR(VLOOKUP(2551,非表示_作業シート!$C:$M,10,FALSE),"")</f>
        <v/>
      </c>
      <c r="C2553" s="1" t="str">
        <f>IFERROR(VLOOKUP(2551,非表示_作業シート!$C:$M,11,FALSE),"")</f>
        <v/>
      </c>
      <c r="D2553" s="20" t="str">
        <f>IFERROR(VLOOKUP(2551,非表示_作業シート!$C:$M,9,FALSE),"")</f>
        <v/>
      </c>
    </row>
    <row r="2554" spans="1:4" x14ac:dyDescent="0.2">
      <c r="A2554" s="1" t="str">
        <f>IFERROR(VLOOKUP(2552,非表示_作業シート!$C:$K,7,FALSE),"")</f>
        <v/>
      </c>
      <c r="B2554" s="1" t="str">
        <f>IFERROR(VLOOKUP(2552,非表示_作業シート!$C:$M,10,FALSE),"")</f>
        <v/>
      </c>
      <c r="C2554" s="1" t="str">
        <f>IFERROR(VLOOKUP(2552,非表示_作業シート!$C:$M,11,FALSE),"")</f>
        <v/>
      </c>
      <c r="D2554" s="20" t="str">
        <f>IFERROR(VLOOKUP(2552,非表示_作業シート!$C:$M,9,FALSE),"")</f>
        <v/>
      </c>
    </row>
    <row r="2555" spans="1:4" x14ac:dyDescent="0.2">
      <c r="A2555" s="1" t="str">
        <f>IFERROR(VLOOKUP(2553,非表示_作業シート!$C:$K,7,FALSE),"")</f>
        <v/>
      </c>
      <c r="B2555" s="1" t="str">
        <f>IFERROR(VLOOKUP(2553,非表示_作業シート!$C:$M,10,FALSE),"")</f>
        <v/>
      </c>
      <c r="C2555" s="1" t="str">
        <f>IFERROR(VLOOKUP(2553,非表示_作業シート!$C:$M,11,FALSE),"")</f>
        <v/>
      </c>
      <c r="D2555" s="20" t="str">
        <f>IFERROR(VLOOKUP(2553,非表示_作業シート!$C:$M,9,FALSE),"")</f>
        <v/>
      </c>
    </row>
    <row r="2556" spans="1:4" x14ac:dyDescent="0.2">
      <c r="A2556" s="1" t="str">
        <f>IFERROR(VLOOKUP(2554,非表示_作業シート!$C:$K,7,FALSE),"")</f>
        <v/>
      </c>
      <c r="B2556" s="1" t="str">
        <f>IFERROR(VLOOKUP(2554,非表示_作業シート!$C:$M,10,FALSE),"")</f>
        <v/>
      </c>
      <c r="C2556" s="1" t="str">
        <f>IFERROR(VLOOKUP(2554,非表示_作業シート!$C:$M,11,FALSE),"")</f>
        <v/>
      </c>
      <c r="D2556" s="20" t="str">
        <f>IFERROR(VLOOKUP(2554,非表示_作業シート!$C:$M,9,FALSE),"")</f>
        <v/>
      </c>
    </row>
    <row r="2557" spans="1:4" x14ac:dyDescent="0.2">
      <c r="A2557" s="1" t="str">
        <f>IFERROR(VLOOKUP(2555,非表示_作業シート!$C:$K,7,FALSE),"")</f>
        <v/>
      </c>
      <c r="B2557" s="1" t="str">
        <f>IFERROR(VLOOKUP(2555,非表示_作業シート!$C:$M,10,FALSE),"")</f>
        <v/>
      </c>
      <c r="C2557" s="1" t="str">
        <f>IFERROR(VLOOKUP(2555,非表示_作業シート!$C:$M,11,FALSE),"")</f>
        <v/>
      </c>
      <c r="D2557" s="20" t="str">
        <f>IFERROR(VLOOKUP(2555,非表示_作業シート!$C:$M,9,FALSE),"")</f>
        <v/>
      </c>
    </row>
    <row r="2558" spans="1:4" x14ac:dyDescent="0.2">
      <c r="A2558" s="1" t="str">
        <f>IFERROR(VLOOKUP(2556,非表示_作業シート!$C:$K,7,FALSE),"")</f>
        <v/>
      </c>
      <c r="B2558" s="1" t="str">
        <f>IFERROR(VLOOKUP(2556,非表示_作業シート!$C:$M,10,FALSE),"")</f>
        <v/>
      </c>
      <c r="C2558" s="1" t="str">
        <f>IFERROR(VLOOKUP(2556,非表示_作業シート!$C:$M,11,FALSE),"")</f>
        <v/>
      </c>
      <c r="D2558" s="20" t="str">
        <f>IFERROR(VLOOKUP(2556,非表示_作業シート!$C:$M,9,FALSE),"")</f>
        <v/>
      </c>
    </row>
    <row r="2559" spans="1:4" x14ac:dyDescent="0.2">
      <c r="A2559" s="1" t="str">
        <f>IFERROR(VLOOKUP(2557,非表示_作業シート!$C:$K,7,FALSE),"")</f>
        <v/>
      </c>
      <c r="B2559" s="1" t="str">
        <f>IFERROR(VLOOKUP(2557,非表示_作業シート!$C:$M,10,FALSE),"")</f>
        <v/>
      </c>
      <c r="C2559" s="1" t="str">
        <f>IFERROR(VLOOKUP(2557,非表示_作業シート!$C:$M,11,FALSE),"")</f>
        <v/>
      </c>
      <c r="D2559" s="20" t="str">
        <f>IFERROR(VLOOKUP(2557,非表示_作業シート!$C:$M,9,FALSE),"")</f>
        <v/>
      </c>
    </row>
    <row r="2560" spans="1:4" x14ac:dyDescent="0.2">
      <c r="A2560" s="1" t="str">
        <f>IFERROR(VLOOKUP(2558,非表示_作業シート!$C:$K,7,FALSE),"")</f>
        <v/>
      </c>
      <c r="B2560" s="1" t="str">
        <f>IFERROR(VLOOKUP(2558,非表示_作業シート!$C:$M,10,FALSE),"")</f>
        <v/>
      </c>
      <c r="C2560" s="1" t="str">
        <f>IFERROR(VLOOKUP(2558,非表示_作業シート!$C:$M,11,FALSE),"")</f>
        <v/>
      </c>
      <c r="D2560" s="20" t="str">
        <f>IFERROR(VLOOKUP(2558,非表示_作業シート!$C:$M,9,FALSE),"")</f>
        <v/>
      </c>
    </row>
    <row r="2561" spans="1:4" x14ac:dyDescent="0.2">
      <c r="A2561" s="1" t="str">
        <f>IFERROR(VLOOKUP(2559,非表示_作業シート!$C:$K,7,FALSE),"")</f>
        <v/>
      </c>
      <c r="B2561" s="1" t="str">
        <f>IFERROR(VLOOKUP(2559,非表示_作業シート!$C:$M,10,FALSE),"")</f>
        <v/>
      </c>
      <c r="C2561" s="1" t="str">
        <f>IFERROR(VLOOKUP(2559,非表示_作業シート!$C:$M,11,FALSE),"")</f>
        <v/>
      </c>
      <c r="D2561" s="20" t="str">
        <f>IFERROR(VLOOKUP(2559,非表示_作業シート!$C:$M,9,FALSE),"")</f>
        <v/>
      </c>
    </row>
    <row r="2562" spans="1:4" x14ac:dyDescent="0.2">
      <c r="A2562" s="1" t="str">
        <f>IFERROR(VLOOKUP(2560,非表示_作業シート!$C:$K,7,FALSE),"")</f>
        <v/>
      </c>
      <c r="B2562" s="1" t="str">
        <f>IFERROR(VLOOKUP(2560,非表示_作業シート!$C:$M,10,FALSE),"")</f>
        <v/>
      </c>
      <c r="C2562" s="1" t="str">
        <f>IFERROR(VLOOKUP(2560,非表示_作業シート!$C:$M,11,FALSE),"")</f>
        <v/>
      </c>
      <c r="D2562" s="20" t="str">
        <f>IFERROR(VLOOKUP(2560,非表示_作業シート!$C:$M,9,FALSE),"")</f>
        <v/>
      </c>
    </row>
    <row r="2563" spans="1:4" x14ac:dyDescent="0.2">
      <c r="A2563" s="1" t="str">
        <f>IFERROR(VLOOKUP(2561,非表示_作業シート!$C:$K,7,FALSE),"")</f>
        <v/>
      </c>
      <c r="B2563" s="1" t="str">
        <f>IFERROR(VLOOKUP(2561,非表示_作業シート!$C:$M,10,FALSE),"")</f>
        <v/>
      </c>
      <c r="C2563" s="1" t="str">
        <f>IFERROR(VLOOKUP(2561,非表示_作業シート!$C:$M,11,FALSE),"")</f>
        <v/>
      </c>
      <c r="D2563" s="20" t="str">
        <f>IFERROR(VLOOKUP(2561,非表示_作業シート!$C:$M,9,FALSE),"")</f>
        <v/>
      </c>
    </row>
    <row r="2564" spans="1:4" x14ac:dyDescent="0.2">
      <c r="A2564" s="1" t="str">
        <f>IFERROR(VLOOKUP(2562,非表示_作業シート!$C:$K,7,FALSE),"")</f>
        <v/>
      </c>
      <c r="B2564" s="1" t="str">
        <f>IFERROR(VLOOKUP(2562,非表示_作業シート!$C:$M,10,FALSE),"")</f>
        <v/>
      </c>
      <c r="C2564" s="1" t="str">
        <f>IFERROR(VLOOKUP(2562,非表示_作業シート!$C:$M,11,FALSE),"")</f>
        <v/>
      </c>
      <c r="D2564" s="20" t="str">
        <f>IFERROR(VLOOKUP(2562,非表示_作業シート!$C:$M,9,FALSE),"")</f>
        <v/>
      </c>
    </row>
    <row r="2565" spans="1:4" x14ac:dyDescent="0.2">
      <c r="A2565" s="1" t="str">
        <f>IFERROR(VLOOKUP(2563,非表示_作業シート!$C:$K,7,FALSE),"")</f>
        <v/>
      </c>
      <c r="B2565" s="1" t="str">
        <f>IFERROR(VLOOKUP(2563,非表示_作業シート!$C:$M,10,FALSE),"")</f>
        <v/>
      </c>
      <c r="C2565" s="1" t="str">
        <f>IFERROR(VLOOKUP(2563,非表示_作業シート!$C:$M,11,FALSE),"")</f>
        <v/>
      </c>
      <c r="D2565" s="20" t="str">
        <f>IFERROR(VLOOKUP(2563,非表示_作業シート!$C:$M,9,FALSE),"")</f>
        <v/>
      </c>
    </row>
    <row r="2566" spans="1:4" x14ac:dyDescent="0.2">
      <c r="A2566" s="1" t="str">
        <f>IFERROR(VLOOKUP(2564,非表示_作業シート!$C:$K,7,FALSE),"")</f>
        <v/>
      </c>
      <c r="B2566" s="1" t="str">
        <f>IFERROR(VLOOKUP(2564,非表示_作業シート!$C:$M,10,FALSE),"")</f>
        <v/>
      </c>
      <c r="C2566" s="1" t="str">
        <f>IFERROR(VLOOKUP(2564,非表示_作業シート!$C:$M,11,FALSE),"")</f>
        <v/>
      </c>
      <c r="D2566" s="20" t="str">
        <f>IFERROR(VLOOKUP(2564,非表示_作業シート!$C:$M,9,FALSE),"")</f>
        <v/>
      </c>
    </row>
    <row r="2567" spans="1:4" x14ac:dyDescent="0.2">
      <c r="A2567" s="1" t="str">
        <f>IFERROR(VLOOKUP(2565,非表示_作業シート!$C:$K,7,FALSE),"")</f>
        <v/>
      </c>
      <c r="B2567" s="1" t="str">
        <f>IFERROR(VLOOKUP(2565,非表示_作業シート!$C:$M,10,FALSE),"")</f>
        <v/>
      </c>
      <c r="C2567" s="1" t="str">
        <f>IFERROR(VLOOKUP(2565,非表示_作業シート!$C:$M,11,FALSE),"")</f>
        <v/>
      </c>
      <c r="D2567" s="20" t="str">
        <f>IFERROR(VLOOKUP(2565,非表示_作業シート!$C:$M,9,FALSE),"")</f>
        <v/>
      </c>
    </row>
    <row r="2568" spans="1:4" x14ac:dyDescent="0.2">
      <c r="A2568" s="1" t="str">
        <f>IFERROR(VLOOKUP(2566,非表示_作業シート!$C:$K,7,FALSE),"")</f>
        <v/>
      </c>
      <c r="B2568" s="1" t="str">
        <f>IFERROR(VLOOKUP(2566,非表示_作業シート!$C:$M,10,FALSE),"")</f>
        <v/>
      </c>
      <c r="C2568" s="1" t="str">
        <f>IFERROR(VLOOKUP(2566,非表示_作業シート!$C:$M,11,FALSE),"")</f>
        <v/>
      </c>
      <c r="D2568" s="20" t="str">
        <f>IFERROR(VLOOKUP(2566,非表示_作業シート!$C:$M,9,FALSE),"")</f>
        <v/>
      </c>
    </row>
    <row r="2569" spans="1:4" x14ac:dyDescent="0.2">
      <c r="A2569" s="1" t="str">
        <f>IFERROR(VLOOKUP(2567,非表示_作業シート!$C:$K,7,FALSE),"")</f>
        <v/>
      </c>
      <c r="B2569" s="1" t="str">
        <f>IFERROR(VLOOKUP(2567,非表示_作業シート!$C:$M,10,FALSE),"")</f>
        <v/>
      </c>
      <c r="C2569" s="1" t="str">
        <f>IFERROR(VLOOKUP(2567,非表示_作業シート!$C:$M,11,FALSE),"")</f>
        <v/>
      </c>
      <c r="D2569" s="20" t="str">
        <f>IFERROR(VLOOKUP(2567,非表示_作業シート!$C:$M,9,FALSE),"")</f>
        <v/>
      </c>
    </row>
    <row r="2570" spans="1:4" x14ac:dyDescent="0.2">
      <c r="A2570" s="1" t="str">
        <f>IFERROR(VLOOKUP(2568,非表示_作業シート!$C:$K,7,FALSE),"")</f>
        <v/>
      </c>
      <c r="B2570" s="1" t="str">
        <f>IFERROR(VLOOKUP(2568,非表示_作業シート!$C:$M,10,FALSE),"")</f>
        <v/>
      </c>
      <c r="C2570" s="1" t="str">
        <f>IFERROR(VLOOKUP(2568,非表示_作業シート!$C:$M,11,FALSE),"")</f>
        <v/>
      </c>
      <c r="D2570" s="20" t="str">
        <f>IFERROR(VLOOKUP(2568,非表示_作業シート!$C:$M,9,FALSE),"")</f>
        <v/>
      </c>
    </row>
    <row r="2571" spans="1:4" x14ac:dyDescent="0.2">
      <c r="A2571" s="1" t="str">
        <f>IFERROR(VLOOKUP(2569,非表示_作業シート!$C:$K,7,FALSE),"")</f>
        <v/>
      </c>
      <c r="B2571" s="1" t="str">
        <f>IFERROR(VLOOKUP(2569,非表示_作業シート!$C:$M,10,FALSE),"")</f>
        <v/>
      </c>
      <c r="C2571" s="1" t="str">
        <f>IFERROR(VLOOKUP(2569,非表示_作業シート!$C:$M,11,FALSE),"")</f>
        <v/>
      </c>
      <c r="D2571" s="20" t="str">
        <f>IFERROR(VLOOKUP(2569,非表示_作業シート!$C:$M,9,FALSE),"")</f>
        <v/>
      </c>
    </row>
    <row r="2572" spans="1:4" x14ac:dyDescent="0.2">
      <c r="A2572" s="1" t="str">
        <f>IFERROR(VLOOKUP(2570,非表示_作業シート!$C:$K,7,FALSE),"")</f>
        <v/>
      </c>
      <c r="B2572" s="1" t="str">
        <f>IFERROR(VLOOKUP(2570,非表示_作業シート!$C:$M,10,FALSE),"")</f>
        <v/>
      </c>
      <c r="C2572" s="1" t="str">
        <f>IFERROR(VLOOKUP(2570,非表示_作業シート!$C:$M,11,FALSE),"")</f>
        <v/>
      </c>
      <c r="D2572" s="20" t="str">
        <f>IFERROR(VLOOKUP(2570,非表示_作業シート!$C:$M,9,FALSE),"")</f>
        <v/>
      </c>
    </row>
    <row r="2573" spans="1:4" x14ac:dyDescent="0.2">
      <c r="A2573" s="1" t="str">
        <f>IFERROR(VLOOKUP(2571,非表示_作業シート!$C:$K,7,FALSE),"")</f>
        <v/>
      </c>
      <c r="B2573" s="1" t="str">
        <f>IFERROR(VLOOKUP(2571,非表示_作業シート!$C:$M,10,FALSE),"")</f>
        <v/>
      </c>
      <c r="C2573" s="1" t="str">
        <f>IFERROR(VLOOKUP(2571,非表示_作業シート!$C:$M,11,FALSE),"")</f>
        <v/>
      </c>
      <c r="D2573" s="20" t="str">
        <f>IFERROR(VLOOKUP(2571,非表示_作業シート!$C:$M,9,FALSE),"")</f>
        <v/>
      </c>
    </row>
    <row r="2574" spans="1:4" x14ac:dyDescent="0.2">
      <c r="A2574" s="1" t="str">
        <f>IFERROR(VLOOKUP(2572,非表示_作業シート!$C:$K,7,FALSE),"")</f>
        <v/>
      </c>
      <c r="B2574" s="1" t="str">
        <f>IFERROR(VLOOKUP(2572,非表示_作業シート!$C:$M,10,FALSE),"")</f>
        <v/>
      </c>
      <c r="C2574" s="1" t="str">
        <f>IFERROR(VLOOKUP(2572,非表示_作業シート!$C:$M,11,FALSE),"")</f>
        <v/>
      </c>
      <c r="D2574" s="20" t="str">
        <f>IFERROR(VLOOKUP(2572,非表示_作業シート!$C:$M,9,FALSE),"")</f>
        <v/>
      </c>
    </row>
    <row r="2575" spans="1:4" x14ac:dyDescent="0.2">
      <c r="A2575" s="1" t="str">
        <f>IFERROR(VLOOKUP(2573,非表示_作業シート!$C:$K,7,FALSE),"")</f>
        <v/>
      </c>
      <c r="B2575" s="1" t="str">
        <f>IFERROR(VLOOKUP(2573,非表示_作業シート!$C:$M,10,FALSE),"")</f>
        <v/>
      </c>
      <c r="C2575" s="1" t="str">
        <f>IFERROR(VLOOKUP(2573,非表示_作業シート!$C:$M,11,FALSE),"")</f>
        <v/>
      </c>
      <c r="D2575" s="20" t="str">
        <f>IFERROR(VLOOKUP(2573,非表示_作業シート!$C:$M,9,FALSE),"")</f>
        <v/>
      </c>
    </row>
    <row r="2576" spans="1:4" x14ac:dyDescent="0.2">
      <c r="A2576" s="1" t="str">
        <f>IFERROR(VLOOKUP(2574,非表示_作業シート!$C:$K,7,FALSE),"")</f>
        <v/>
      </c>
      <c r="B2576" s="1" t="str">
        <f>IFERROR(VLOOKUP(2574,非表示_作業シート!$C:$M,10,FALSE),"")</f>
        <v/>
      </c>
      <c r="C2576" s="1" t="str">
        <f>IFERROR(VLOOKUP(2574,非表示_作業シート!$C:$M,11,FALSE),"")</f>
        <v/>
      </c>
      <c r="D2576" s="20" t="str">
        <f>IFERROR(VLOOKUP(2574,非表示_作業シート!$C:$M,9,FALSE),"")</f>
        <v/>
      </c>
    </row>
    <row r="2577" spans="1:4" x14ac:dyDescent="0.2">
      <c r="A2577" s="1" t="str">
        <f>IFERROR(VLOOKUP(2575,非表示_作業シート!$C:$K,7,FALSE),"")</f>
        <v/>
      </c>
      <c r="B2577" s="1" t="str">
        <f>IFERROR(VLOOKUP(2575,非表示_作業シート!$C:$M,10,FALSE),"")</f>
        <v/>
      </c>
      <c r="C2577" s="1" t="str">
        <f>IFERROR(VLOOKUP(2575,非表示_作業シート!$C:$M,11,FALSE),"")</f>
        <v/>
      </c>
      <c r="D2577" s="20" t="str">
        <f>IFERROR(VLOOKUP(2575,非表示_作業シート!$C:$M,9,FALSE),"")</f>
        <v/>
      </c>
    </row>
    <row r="2578" spans="1:4" x14ac:dyDescent="0.2">
      <c r="A2578" s="1" t="str">
        <f>IFERROR(VLOOKUP(2576,非表示_作業シート!$C:$K,7,FALSE),"")</f>
        <v/>
      </c>
      <c r="B2578" s="1" t="str">
        <f>IFERROR(VLOOKUP(2576,非表示_作業シート!$C:$M,10,FALSE),"")</f>
        <v/>
      </c>
      <c r="C2578" s="1" t="str">
        <f>IFERROR(VLOOKUP(2576,非表示_作業シート!$C:$M,11,FALSE),"")</f>
        <v/>
      </c>
      <c r="D2578" s="20" t="str">
        <f>IFERROR(VLOOKUP(2576,非表示_作業シート!$C:$M,9,FALSE),"")</f>
        <v/>
      </c>
    </row>
    <row r="2579" spans="1:4" x14ac:dyDescent="0.2">
      <c r="A2579" s="1" t="str">
        <f>IFERROR(VLOOKUP(2577,非表示_作業シート!$C:$K,7,FALSE),"")</f>
        <v/>
      </c>
      <c r="B2579" s="1" t="str">
        <f>IFERROR(VLOOKUP(2577,非表示_作業シート!$C:$M,10,FALSE),"")</f>
        <v/>
      </c>
      <c r="C2579" s="1" t="str">
        <f>IFERROR(VLOOKUP(2577,非表示_作業シート!$C:$M,11,FALSE),"")</f>
        <v/>
      </c>
      <c r="D2579" s="20" t="str">
        <f>IFERROR(VLOOKUP(2577,非表示_作業シート!$C:$M,9,FALSE),"")</f>
        <v/>
      </c>
    </row>
    <row r="2580" spans="1:4" x14ac:dyDescent="0.2">
      <c r="A2580" s="1" t="str">
        <f>IFERROR(VLOOKUP(2578,非表示_作業シート!$C:$K,7,FALSE),"")</f>
        <v/>
      </c>
      <c r="B2580" s="1" t="str">
        <f>IFERROR(VLOOKUP(2578,非表示_作業シート!$C:$M,10,FALSE),"")</f>
        <v/>
      </c>
      <c r="C2580" s="1" t="str">
        <f>IFERROR(VLOOKUP(2578,非表示_作業シート!$C:$M,11,FALSE),"")</f>
        <v/>
      </c>
      <c r="D2580" s="20" t="str">
        <f>IFERROR(VLOOKUP(2578,非表示_作業シート!$C:$M,9,FALSE),"")</f>
        <v/>
      </c>
    </row>
    <row r="2581" spans="1:4" x14ac:dyDescent="0.2">
      <c r="A2581" s="1" t="str">
        <f>IFERROR(VLOOKUP(2579,非表示_作業シート!$C:$K,7,FALSE),"")</f>
        <v/>
      </c>
      <c r="B2581" s="1" t="str">
        <f>IFERROR(VLOOKUP(2579,非表示_作業シート!$C:$M,10,FALSE),"")</f>
        <v/>
      </c>
      <c r="C2581" s="1" t="str">
        <f>IFERROR(VLOOKUP(2579,非表示_作業シート!$C:$M,11,FALSE),"")</f>
        <v/>
      </c>
      <c r="D2581" s="20" t="str">
        <f>IFERROR(VLOOKUP(2579,非表示_作業シート!$C:$M,9,FALSE),"")</f>
        <v/>
      </c>
    </row>
    <row r="2582" spans="1:4" x14ac:dyDescent="0.2">
      <c r="A2582" s="1" t="str">
        <f>IFERROR(VLOOKUP(2580,非表示_作業シート!$C:$K,7,FALSE),"")</f>
        <v/>
      </c>
      <c r="B2582" s="1" t="str">
        <f>IFERROR(VLOOKUP(2580,非表示_作業シート!$C:$M,10,FALSE),"")</f>
        <v/>
      </c>
      <c r="C2582" s="1" t="str">
        <f>IFERROR(VLOOKUP(2580,非表示_作業シート!$C:$M,11,FALSE),"")</f>
        <v/>
      </c>
      <c r="D2582" s="20" t="str">
        <f>IFERROR(VLOOKUP(2580,非表示_作業シート!$C:$M,9,FALSE),"")</f>
        <v/>
      </c>
    </row>
    <row r="2583" spans="1:4" x14ac:dyDescent="0.2">
      <c r="A2583" s="1" t="str">
        <f>IFERROR(VLOOKUP(2581,非表示_作業シート!$C:$K,7,FALSE),"")</f>
        <v/>
      </c>
      <c r="B2583" s="1" t="str">
        <f>IFERROR(VLOOKUP(2581,非表示_作業シート!$C:$M,10,FALSE),"")</f>
        <v/>
      </c>
      <c r="C2583" s="1" t="str">
        <f>IFERROR(VLOOKUP(2581,非表示_作業シート!$C:$M,11,FALSE),"")</f>
        <v/>
      </c>
      <c r="D2583" s="20" t="str">
        <f>IFERROR(VLOOKUP(2581,非表示_作業シート!$C:$M,9,FALSE),"")</f>
        <v/>
      </c>
    </row>
    <row r="2584" spans="1:4" x14ac:dyDescent="0.2">
      <c r="A2584" s="1" t="str">
        <f>IFERROR(VLOOKUP(2582,非表示_作業シート!$C:$K,7,FALSE),"")</f>
        <v/>
      </c>
      <c r="B2584" s="1" t="str">
        <f>IFERROR(VLOOKUP(2582,非表示_作業シート!$C:$M,10,FALSE),"")</f>
        <v/>
      </c>
      <c r="C2584" s="1" t="str">
        <f>IFERROR(VLOOKUP(2582,非表示_作業シート!$C:$M,11,FALSE),"")</f>
        <v/>
      </c>
      <c r="D2584" s="20" t="str">
        <f>IFERROR(VLOOKUP(2582,非表示_作業シート!$C:$M,9,FALSE),"")</f>
        <v/>
      </c>
    </row>
    <row r="2585" spans="1:4" x14ac:dyDescent="0.2">
      <c r="A2585" s="1" t="str">
        <f>IFERROR(VLOOKUP(2583,非表示_作業シート!$C:$K,7,FALSE),"")</f>
        <v/>
      </c>
      <c r="B2585" s="1" t="str">
        <f>IFERROR(VLOOKUP(2583,非表示_作業シート!$C:$M,10,FALSE),"")</f>
        <v/>
      </c>
      <c r="C2585" s="1" t="str">
        <f>IFERROR(VLOOKUP(2583,非表示_作業シート!$C:$M,11,FALSE),"")</f>
        <v/>
      </c>
      <c r="D2585" s="20" t="str">
        <f>IFERROR(VLOOKUP(2583,非表示_作業シート!$C:$M,9,FALSE),"")</f>
        <v/>
      </c>
    </row>
    <row r="2586" spans="1:4" x14ac:dyDescent="0.2">
      <c r="A2586" s="1" t="str">
        <f>IFERROR(VLOOKUP(2584,非表示_作業シート!$C:$K,7,FALSE),"")</f>
        <v/>
      </c>
      <c r="B2586" s="1" t="str">
        <f>IFERROR(VLOOKUP(2584,非表示_作業シート!$C:$M,10,FALSE),"")</f>
        <v/>
      </c>
      <c r="C2586" s="1" t="str">
        <f>IFERROR(VLOOKUP(2584,非表示_作業シート!$C:$M,11,FALSE),"")</f>
        <v/>
      </c>
      <c r="D2586" s="20" t="str">
        <f>IFERROR(VLOOKUP(2584,非表示_作業シート!$C:$M,9,FALSE),"")</f>
        <v/>
      </c>
    </row>
    <row r="2587" spans="1:4" x14ac:dyDescent="0.2">
      <c r="A2587" s="1" t="str">
        <f>IFERROR(VLOOKUP(2585,非表示_作業シート!$C:$K,7,FALSE),"")</f>
        <v/>
      </c>
      <c r="B2587" s="1" t="str">
        <f>IFERROR(VLOOKUP(2585,非表示_作業シート!$C:$M,10,FALSE),"")</f>
        <v/>
      </c>
      <c r="C2587" s="1" t="str">
        <f>IFERROR(VLOOKUP(2585,非表示_作業シート!$C:$M,11,FALSE),"")</f>
        <v/>
      </c>
      <c r="D2587" s="20" t="str">
        <f>IFERROR(VLOOKUP(2585,非表示_作業シート!$C:$M,9,FALSE),"")</f>
        <v/>
      </c>
    </row>
    <row r="2588" spans="1:4" x14ac:dyDescent="0.2">
      <c r="A2588" s="1" t="str">
        <f>IFERROR(VLOOKUP(2586,非表示_作業シート!$C:$K,7,FALSE),"")</f>
        <v/>
      </c>
      <c r="B2588" s="1" t="str">
        <f>IFERROR(VLOOKUP(2586,非表示_作業シート!$C:$M,10,FALSE),"")</f>
        <v/>
      </c>
      <c r="C2588" s="1" t="str">
        <f>IFERROR(VLOOKUP(2586,非表示_作業シート!$C:$M,11,FALSE),"")</f>
        <v/>
      </c>
      <c r="D2588" s="20" t="str">
        <f>IFERROR(VLOOKUP(2586,非表示_作業シート!$C:$M,9,FALSE),"")</f>
        <v/>
      </c>
    </row>
    <row r="2589" spans="1:4" x14ac:dyDescent="0.2">
      <c r="A2589" s="1" t="str">
        <f>IFERROR(VLOOKUP(2587,非表示_作業シート!$C:$K,7,FALSE),"")</f>
        <v/>
      </c>
      <c r="B2589" s="1" t="str">
        <f>IFERROR(VLOOKUP(2587,非表示_作業シート!$C:$M,10,FALSE),"")</f>
        <v/>
      </c>
      <c r="C2589" s="1" t="str">
        <f>IFERROR(VLOOKUP(2587,非表示_作業シート!$C:$M,11,FALSE),"")</f>
        <v/>
      </c>
      <c r="D2589" s="20" t="str">
        <f>IFERROR(VLOOKUP(2587,非表示_作業シート!$C:$M,9,FALSE),"")</f>
        <v/>
      </c>
    </row>
    <row r="2590" spans="1:4" x14ac:dyDescent="0.2">
      <c r="A2590" s="1" t="str">
        <f>IFERROR(VLOOKUP(2588,非表示_作業シート!$C:$K,7,FALSE),"")</f>
        <v/>
      </c>
      <c r="B2590" s="1" t="str">
        <f>IFERROR(VLOOKUP(2588,非表示_作業シート!$C:$M,10,FALSE),"")</f>
        <v/>
      </c>
      <c r="C2590" s="1" t="str">
        <f>IFERROR(VLOOKUP(2588,非表示_作業シート!$C:$M,11,FALSE),"")</f>
        <v/>
      </c>
      <c r="D2590" s="20" t="str">
        <f>IFERROR(VLOOKUP(2588,非表示_作業シート!$C:$M,9,FALSE),"")</f>
        <v/>
      </c>
    </row>
    <row r="2591" spans="1:4" x14ac:dyDescent="0.2">
      <c r="A2591" s="1" t="str">
        <f>IFERROR(VLOOKUP(2589,非表示_作業シート!$C:$K,7,FALSE),"")</f>
        <v/>
      </c>
      <c r="B2591" s="1" t="str">
        <f>IFERROR(VLOOKUP(2589,非表示_作業シート!$C:$M,10,FALSE),"")</f>
        <v/>
      </c>
      <c r="C2591" s="1" t="str">
        <f>IFERROR(VLOOKUP(2589,非表示_作業シート!$C:$M,11,FALSE),"")</f>
        <v/>
      </c>
      <c r="D2591" s="20" t="str">
        <f>IFERROR(VLOOKUP(2589,非表示_作業シート!$C:$M,9,FALSE),"")</f>
        <v/>
      </c>
    </row>
    <row r="2592" spans="1:4" x14ac:dyDescent="0.2">
      <c r="A2592" s="1" t="str">
        <f>IFERROR(VLOOKUP(2590,非表示_作業シート!$C:$K,7,FALSE),"")</f>
        <v/>
      </c>
      <c r="B2592" s="1" t="str">
        <f>IFERROR(VLOOKUP(2590,非表示_作業シート!$C:$M,10,FALSE),"")</f>
        <v/>
      </c>
      <c r="C2592" s="1" t="str">
        <f>IFERROR(VLOOKUP(2590,非表示_作業シート!$C:$M,11,FALSE),"")</f>
        <v/>
      </c>
      <c r="D2592" s="20" t="str">
        <f>IFERROR(VLOOKUP(2590,非表示_作業シート!$C:$M,9,FALSE),"")</f>
        <v/>
      </c>
    </row>
    <row r="2593" spans="1:4" x14ac:dyDescent="0.2">
      <c r="A2593" s="1" t="str">
        <f>IFERROR(VLOOKUP(2591,非表示_作業シート!$C:$K,7,FALSE),"")</f>
        <v/>
      </c>
      <c r="B2593" s="1" t="str">
        <f>IFERROR(VLOOKUP(2591,非表示_作業シート!$C:$M,10,FALSE),"")</f>
        <v/>
      </c>
      <c r="C2593" s="1" t="str">
        <f>IFERROR(VLOOKUP(2591,非表示_作業シート!$C:$M,11,FALSE),"")</f>
        <v/>
      </c>
      <c r="D2593" s="20" t="str">
        <f>IFERROR(VLOOKUP(2591,非表示_作業シート!$C:$M,9,FALSE),"")</f>
        <v/>
      </c>
    </row>
    <row r="2594" spans="1:4" x14ac:dyDescent="0.2">
      <c r="A2594" s="1" t="str">
        <f>IFERROR(VLOOKUP(2592,非表示_作業シート!$C:$K,7,FALSE),"")</f>
        <v/>
      </c>
      <c r="B2594" s="1" t="str">
        <f>IFERROR(VLOOKUP(2592,非表示_作業シート!$C:$M,10,FALSE),"")</f>
        <v/>
      </c>
      <c r="C2594" s="1" t="str">
        <f>IFERROR(VLOOKUP(2592,非表示_作業シート!$C:$M,11,FALSE),"")</f>
        <v/>
      </c>
      <c r="D2594" s="20" t="str">
        <f>IFERROR(VLOOKUP(2592,非表示_作業シート!$C:$M,9,FALSE),"")</f>
        <v/>
      </c>
    </row>
    <row r="2595" spans="1:4" x14ac:dyDescent="0.2">
      <c r="A2595" s="1" t="str">
        <f>IFERROR(VLOOKUP(2593,非表示_作業シート!$C:$K,7,FALSE),"")</f>
        <v/>
      </c>
      <c r="B2595" s="1" t="str">
        <f>IFERROR(VLOOKUP(2593,非表示_作業シート!$C:$M,10,FALSE),"")</f>
        <v/>
      </c>
      <c r="C2595" s="1" t="str">
        <f>IFERROR(VLOOKUP(2593,非表示_作業シート!$C:$M,11,FALSE),"")</f>
        <v/>
      </c>
      <c r="D2595" s="20" t="str">
        <f>IFERROR(VLOOKUP(2593,非表示_作業シート!$C:$M,9,FALSE),"")</f>
        <v/>
      </c>
    </row>
    <row r="2596" spans="1:4" x14ac:dyDescent="0.2">
      <c r="A2596" s="1" t="str">
        <f>IFERROR(VLOOKUP(2594,非表示_作業シート!$C:$K,7,FALSE),"")</f>
        <v/>
      </c>
      <c r="B2596" s="1" t="str">
        <f>IFERROR(VLOOKUP(2594,非表示_作業シート!$C:$M,10,FALSE),"")</f>
        <v/>
      </c>
      <c r="C2596" s="1" t="str">
        <f>IFERROR(VLOOKUP(2594,非表示_作業シート!$C:$M,11,FALSE),"")</f>
        <v/>
      </c>
      <c r="D2596" s="20" t="str">
        <f>IFERROR(VLOOKUP(2594,非表示_作業シート!$C:$M,9,FALSE),"")</f>
        <v/>
      </c>
    </row>
    <row r="2597" spans="1:4" x14ac:dyDescent="0.2">
      <c r="A2597" s="1" t="str">
        <f>IFERROR(VLOOKUP(2595,非表示_作業シート!$C:$K,7,FALSE),"")</f>
        <v/>
      </c>
      <c r="B2597" s="1" t="str">
        <f>IFERROR(VLOOKUP(2595,非表示_作業シート!$C:$M,10,FALSE),"")</f>
        <v/>
      </c>
      <c r="C2597" s="1" t="str">
        <f>IFERROR(VLOOKUP(2595,非表示_作業シート!$C:$M,11,FALSE),"")</f>
        <v/>
      </c>
      <c r="D2597" s="20" t="str">
        <f>IFERROR(VLOOKUP(2595,非表示_作業シート!$C:$M,9,FALSE),"")</f>
        <v/>
      </c>
    </row>
    <row r="2598" spans="1:4" x14ac:dyDescent="0.2">
      <c r="A2598" s="1" t="str">
        <f>IFERROR(VLOOKUP(2596,非表示_作業シート!$C:$K,7,FALSE),"")</f>
        <v/>
      </c>
      <c r="B2598" s="1" t="str">
        <f>IFERROR(VLOOKUP(2596,非表示_作業シート!$C:$M,10,FALSE),"")</f>
        <v/>
      </c>
      <c r="C2598" s="1" t="str">
        <f>IFERROR(VLOOKUP(2596,非表示_作業シート!$C:$M,11,FALSE),"")</f>
        <v/>
      </c>
      <c r="D2598" s="20" t="str">
        <f>IFERROR(VLOOKUP(2596,非表示_作業シート!$C:$M,9,FALSE),"")</f>
        <v/>
      </c>
    </row>
    <row r="2599" spans="1:4" x14ac:dyDescent="0.2">
      <c r="A2599" s="1" t="str">
        <f>IFERROR(VLOOKUP(2597,非表示_作業シート!$C:$K,7,FALSE),"")</f>
        <v/>
      </c>
      <c r="B2599" s="1" t="str">
        <f>IFERROR(VLOOKUP(2597,非表示_作業シート!$C:$M,10,FALSE),"")</f>
        <v/>
      </c>
      <c r="C2599" s="1" t="str">
        <f>IFERROR(VLOOKUP(2597,非表示_作業シート!$C:$M,11,FALSE),"")</f>
        <v/>
      </c>
      <c r="D2599" s="20" t="str">
        <f>IFERROR(VLOOKUP(2597,非表示_作業シート!$C:$M,9,FALSE),"")</f>
        <v/>
      </c>
    </row>
    <row r="2600" spans="1:4" x14ac:dyDescent="0.2">
      <c r="A2600" s="1" t="str">
        <f>IFERROR(VLOOKUP(2598,非表示_作業シート!$C:$K,7,FALSE),"")</f>
        <v/>
      </c>
      <c r="B2600" s="1" t="str">
        <f>IFERROR(VLOOKUP(2598,非表示_作業シート!$C:$M,10,FALSE),"")</f>
        <v/>
      </c>
      <c r="C2600" s="1" t="str">
        <f>IFERROR(VLOOKUP(2598,非表示_作業シート!$C:$M,11,FALSE),"")</f>
        <v/>
      </c>
      <c r="D2600" s="20" t="str">
        <f>IFERROR(VLOOKUP(2598,非表示_作業シート!$C:$M,9,FALSE),"")</f>
        <v/>
      </c>
    </row>
    <row r="2601" spans="1:4" x14ac:dyDescent="0.2">
      <c r="A2601" s="1" t="str">
        <f>IFERROR(VLOOKUP(2599,非表示_作業シート!$C:$K,7,FALSE),"")</f>
        <v/>
      </c>
      <c r="B2601" s="1" t="str">
        <f>IFERROR(VLOOKUP(2599,非表示_作業シート!$C:$M,10,FALSE),"")</f>
        <v/>
      </c>
      <c r="C2601" s="1" t="str">
        <f>IFERROR(VLOOKUP(2599,非表示_作業シート!$C:$M,11,FALSE),"")</f>
        <v/>
      </c>
      <c r="D2601" s="20" t="str">
        <f>IFERROR(VLOOKUP(2599,非表示_作業シート!$C:$M,9,FALSE),"")</f>
        <v/>
      </c>
    </row>
    <row r="2602" spans="1:4" x14ac:dyDescent="0.2">
      <c r="A2602" s="1" t="str">
        <f>IFERROR(VLOOKUP(2600,非表示_作業シート!$C:$K,7,FALSE),"")</f>
        <v/>
      </c>
      <c r="B2602" s="1" t="str">
        <f>IFERROR(VLOOKUP(2600,非表示_作業シート!$C:$M,10,FALSE),"")</f>
        <v/>
      </c>
      <c r="C2602" s="1" t="str">
        <f>IFERROR(VLOOKUP(2600,非表示_作業シート!$C:$M,11,FALSE),"")</f>
        <v/>
      </c>
      <c r="D2602" s="20" t="str">
        <f>IFERROR(VLOOKUP(2600,非表示_作業シート!$C:$M,9,FALSE),"")</f>
        <v/>
      </c>
    </row>
    <row r="2603" spans="1:4" x14ac:dyDescent="0.2">
      <c r="A2603" s="1" t="str">
        <f>IFERROR(VLOOKUP(2601,非表示_作業シート!$C:$K,7,FALSE),"")</f>
        <v/>
      </c>
      <c r="B2603" s="1" t="str">
        <f>IFERROR(VLOOKUP(2601,非表示_作業シート!$C:$M,10,FALSE),"")</f>
        <v/>
      </c>
      <c r="C2603" s="1" t="str">
        <f>IFERROR(VLOOKUP(2601,非表示_作業シート!$C:$M,11,FALSE),"")</f>
        <v/>
      </c>
      <c r="D2603" s="20" t="str">
        <f>IFERROR(VLOOKUP(2601,非表示_作業シート!$C:$M,9,FALSE),"")</f>
        <v/>
      </c>
    </row>
    <row r="2604" spans="1:4" x14ac:dyDescent="0.2">
      <c r="A2604" s="1" t="str">
        <f>IFERROR(VLOOKUP(2602,非表示_作業シート!$C:$K,7,FALSE),"")</f>
        <v/>
      </c>
      <c r="B2604" s="1" t="str">
        <f>IFERROR(VLOOKUP(2602,非表示_作業シート!$C:$M,10,FALSE),"")</f>
        <v/>
      </c>
      <c r="C2604" s="1" t="str">
        <f>IFERROR(VLOOKUP(2602,非表示_作業シート!$C:$M,11,FALSE),"")</f>
        <v/>
      </c>
      <c r="D2604" s="20" t="str">
        <f>IFERROR(VLOOKUP(2602,非表示_作業シート!$C:$M,9,FALSE),"")</f>
        <v/>
      </c>
    </row>
    <row r="2605" spans="1:4" x14ac:dyDescent="0.2">
      <c r="A2605" s="1" t="str">
        <f>IFERROR(VLOOKUP(2603,非表示_作業シート!$C:$K,7,FALSE),"")</f>
        <v/>
      </c>
      <c r="B2605" s="1" t="str">
        <f>IFERROR(VLOOKUP(2603,非表示_作業シート!$C:$M,10,FALSE),"")</f>
        <v/>
      </c>
      <c r="C2605" s="1" t="str">
        <f>IFERROR(VLOOKUP(2603,非表示_作業シート!$C:$M,11,FALSE),"")</f>
        <v/>
      </c>
      <c r="D2605" s="20" t="str">
        <f>IFERROR(VLOOKUP(2603,非表示_作業シート!$C:$M,9,FALSE),"")</f>
        <v/>
      </c>
    </row>
    <row r="2606" spans="1:4" x14ac:dyDescent="0.2">
      <c r="A2606" s="1" t="str">
        <f>IFERROR(VLOOKUP(2604,非表示_作業シート!$C:$K,7,FALSE),"")</f>
        <v/>
      </c>
      <c r="B2606" s="1" t="str">
        <f>IFERROR(VLOOKUP(2604,非表示_作業シート!$C:$M,10,FALSE),"")</f>
        <v/>
      </c>
      <c r="C2606" s="1" t="str">
        <f>IFERROR(VLOOKUP(2604,非表示_作業シート!$C:$M,11,FALSE),"")</f>
        <v/>
      </c>
      <c r="D2606" s="20" t="str">
        <f>IFERROR(VLOOKUP(2604,非表示_作業シート!$C:$M,9,FALSE),"")</f>
        <v/>
      </c>
    </row>
    <row r="2607" spans="1:4" x14ac:dyDescent="0.2">
      <c r="A2607" s="1" t="str">
        <f>IFERROR(VLOOKUP(2605,非表示_作業シート!$C:$K,7,FALSE),"")</f>
        <v/>
      </c>
      <c r="B2607" s="1" t="str">
        <f>IFERROR(VLOOKUP(2605,非表示_作業シート!$C:$M,10,FALSE),"")</f>
        <v/>
      </c>
      <c r="C2607" s="1" t="str">
        <f>IFERROR(VLOOKUP(2605,非表示_作業シート!$C:$M,11,FALSE),"")</f>
        <v/>
      </c>
      <c r="D2607" s="20" t="str">
        <f>IFERROR(VLOOKUP(2605,非表示_作業シート!$C:$M,9,FALSE),"")</f>
        <v/>
      </c>
    </row>
    <row r="2608" spans="1:4" x14ac:dyDescent="0.2">
      <c r="A2608" s="1" t="str">
        <f>IFERROR(VLOOKUP(2606,非表示_作業シート!$C:$K,7,FALSE),"")</f>
        <v/>
      </c>
      <c r="B2608" s="1" t="str">
        <f>IFERROR(VLOOKUP(2606,非表示_作業シート!$C:$M,10,FALSE),"")</f>
        <v/>
      </c>
      <c r="C2608" s="1" t="str">
        <f>IFERROR(VLOOKUP(2606,非表示_作業シート!$C:$M,11,FALSE),"")</f>
        <v/>
      </c>
      <c r="D2608" s="20" t="str">
        <f>IFERROR(VLOOKUP(2606,非表示_作業シート!$C:$M,9,FALSE),"")</f>
        <v/>
      </c>
    </row>
    <row r="2609" spans="1:4" x14ac:dyDescent="0.2">
      <c r="A2609" s="1" t="str">
        <f>IFERROR(VLOOKUP(2607,非表示_作業シート!$C:$K,7,FALSE),"")</f>
        <v/>
      </c>
      <c r="B2609" s="1" t="str">
        <f>IFERROR(VLOOKUP(2607,非表示_作業シート!$C:$M,10,FALSE),"")</f>
        <v/>
      </c>
      <c r="C2609" s="1" t="str">
        <f>IFERROR(VLOOKUP(2607,非表示_作業シート!$C:$M,11,FALSE),"")</f>
        <v/>
      </c>
      <c r="D2609" s="20" t="str">
        <f>IFERROR(VLOOKUP(2607,非表示_作業シート!$C:$M,9,FALSE),"")</f>
        <v/>
      </c>
    </row>
    <row r="2610" spans="1:4" x14ac:dyDescent="0.2">
      <c r="A2610" s="1" t="str">
        <f>IFERROR(VLOOKUP(2608,非表示_作業シート!$C:$K,7,FALSE),"")</f>
        <v/>
      </c>
      <c r="B2610" s="1" t="str">
        <f>IFERROR(VLOOKUP(2608,非表示_作業シート!$C:$M,10,FALSE),"")</f>
        <v/>
      </c>
      <c r="C2610" s="1" t="str">
        <f>IFERROR(VLOOKUP(2608,非表示_作業シート!$C:$M,11,FALSE),"")</f>
        <v/>
      </c>
      <c r="D2610" s="20" t="str">
        <f>IFERROR(VLOOKUP(2608,非表示_作業シート!$C:$M,9,FALSE),"")</f>
        <v/>
      </c>
    </row>
    <row r="2611" spans="1:4" x14ac:dyDescent="0.2">
      <c r="A2611" s="1" t="str">
        <f>IFERROR(VLOOKUP(2609,非表示_作業シート!$C:$K,7,FALSE),"")</f>
        <v/>
      </c>
      <c r="B2611" s="1" t="str">
        <f>IFERROR(VLOOKUP(2609,非表示_作業シート!$C:$M,10,FALSE),"")</f>
        <v/>
      </c>
      <c r="C2611" s="1" t="str">
        <f>IFERROR(VLOOKUP(2609,非表示_作業シート!$C:$M,11,FALSE),"")</f>
        <v/>
      </c>
      <c r="D2611" s="20" t="str">
        <f>IFERROR(VLOOKUP(2609,非表示_作業シート!$C:$M,9,FALSE),"")</f>
        <v/>
      </c>
    </row>
    <row r="2612" spans="1:4" x14ac:dyDescent="0.2">
      <c r="A2612" s="1" t="str">
        <f>IFERROR(VLOOKUP(2610,非表示_作業シート!$C:$K,7,FALSE),"")</f>
        <v/>
      </c>
      <c r="B2612" s="1" t="str">
        <f>IFERROR(VLOOKUP(2610,非表示_作業シート!$C:$M,10,FALSE),"")</f>
        <v/>
      </c>
      <c r="C2612" s="1" t="str">
        <f>IFERROR(VLOOKUP(2610,非表示_作業シート!$C:$M,11,FALSE),"")</f>
        <v/>
      </c>
      <c r="D2612" s="20" t="str">
        <f>IFERROR(VLOOKUP(2610,非表示_作業シート!$C:$M,9,FALSE),"")</f>
        <v/>
      </c>
    </row>
    <row r="2613" spans="1:4" x14ac:dyDescent="0.2">
      <c r="A2613" s="1" t="str">
        <f>IFERROR(VLOOKUP(2611,非表示_作業シート!$C:$K,7,FALSE),"")</f>
        <v/>
      </c>
      <c r="B2613" s="1" t="str">
        <f>IFERROR(VLOOKUP(2611,非表示_作業シート!$C:$M,10,FALSE),"")</f>
        <v/>
      </c>
      <c r="C2613" s="1" t="str">
        <f>IFERROR(VLOOKUP(2611,非表示_作業シート!$C:$M,11,FALSE),"")</f>
        <v/>
      </c>
      <c r="D2613" s="20" t="str">
        <f>IFERROR(VLOOKUP(2611,非表示_作業シート!$C:$M,9,FALSE),"")</f>
        <v/>
      </c>
    </row>
    <row r="2614" spans="1:4" x14ac:dyDescent="0.2">
      <c r="A2614" s="1" t="str">
        <f>IFERROR(VLOOKUP(2612,非表示_作業シート!$C:$K,7,FALSE),"")</f>
        <v/>
      </c>
      <c r="B2614" s="1" t="str">
        <f>IFERROR(VLOOKUP(2612,非表示_作業シート!$C:$M,10,FALSE),"")</f>
        <v/>
      </c>
      <c r="C2614" s="1" t="str">
        <f>IFERROR(VLOOKUP(2612,非表示_作業シート!$C:$M,11,FALSE),"")</f>
        <v/>
      </c>
      <c r="D2614" s="20" t="str">
        <f>IFERROR(VLOOKUP(2612,非表示_作業シート!$C:$M,9,FALSE),"")</f>
        <v/>
      </c>
    </row>
    <row r="2615" spans="1:4" x14ac:dyDescent="0.2">
      <c r="A2615" s="1" t="str">
        <f>IFERROR(VLOOKUP(2613,非表示_作業シート!$C:$K,7,FALSE),"")</f>
        <v/>
      </c>
      <c r="B2615" s="1" t="str">
        <f>IFERROR(VLOOKUP(2613,非表示_作業シート!$C:$M,10,FALSE),"")</f>
        <v/>
      </c>
      <c r="C2615" s="1" t="str">
        <f>IFERROR(VLOOKUP(2613,非表示_作業シート!$C:$M,11,FALSE),"")</f>
        <v/>
      </c>
      <c r="D2615" s="20" t="str">
        <f>IFERROR(VLOOKUP(2613,非表示_作業シート!$C:$M,9,FALSE),"")</f>
        <v/>
      </c>
    </row>
    <row r="2616" spans="1:4" x14ac:dyDescent="0.2">
      <c r="A2616" s="1" t="str">
        <f>IFERROR(VLOOKUP(2614,非表示_作業シート!$C:$K,7,FALSE),"")</f>
        <v/>
      </c>
      <c r="B2616" s="1" t="str">
        <f>IFERROR(VLOOKUP(2614,非表示_作業シート!$C:$M,10,FALSE),"")</f>
        <v/>
      </c>
      <c r="C2616" s="1" t="str">
        <f>IFERROR(VLOOKUP(2614,非表示_作業シート!$C:$M,11,FALSE),"")</f>
        <v/>
      </c>
      <c r="D2616" s="20" t="str">
        <f>IFERROR(VLOOKUP(2614,非表示_作業シート!$C:$M,9,FALSE),"")</f>
        <v/>
      </c>
    </row>
    <row r="2617" spans="1:4" x14ac:dyDescent="0.2">
      <c r="A2617" s="1" t="str">
        <f>IFERROR(VLOOKUP(2615,非表示_作業シート!$C:$K,7,FALSE),"")</f>
        <v/>
      </c>
      <c r="B2617" s="1" t="str">
        <f>IFERROR(VLOOKUP(2615,非表示_作業シート!$C:$M,10,FALSE),"")</f>
        <v/>
      </c>
      <c r="C2617" s="1" t="str">
        <f>IFERROR(VLOOKUP(2615,非表示_作業シート!$C:$M,11,FALSE),"")</f>
        <v/>
      </c>
      <c r="D2617" s="20" t="str">
        <f>IFERROR(VLOOKUP(2615,非表示_作業シート!$C:$M,9,FALSE),"")</f>
        <v/>
      </c>
    </row>
    <row r="2618" spans="1:4" x14ac:dyDescent="0.2">
      <c r="A2618" s="1" t="str">
        <f>IFERROR(VLOOKUP(2616,非表示_作業シート!$C:$K,7,FALSE),"")</f>
        <v/>
      </c>
      <c r="B2618" s="1" t="str">
        <f>IFERROR(VLOOKUP(2616,非表示_作業シート!$C:$M,10,FALSE),"")</f>
        <v/>
      </c>
      <c r="C2618" s="1" t="str">
        <f>IFERROR(VLOOKUP(2616,非表示_作業シート!$C:$M,11,FALSE),"")</f>
        <v/>
      </c>
      <c r="D2618" s="20" t="str">
        <f>IFERROR(VLOOKUP(2616,非表示_作業シート!$C:$M,9,FALSE),"")</f>
        <v/>
      </c>
    </row>
    <row r="2619" spans="1:4" x14ac:dyDescent="0.2">
      <c r="A2619" s="1" t="str">
        <f>IFERROR(VLOOKUP(2617,非表示_作業シート!$C:$K,7,FALSE),"")</f>
        <v/>
      </c>
      <c r="B2619" s="1" t="str">
        <f>IFERROR(VLOOKUP(2617,非表示_作業シート!$C:$M,10,FALSE),"")</f>
        <v/>
      </c>
      <c r="C2619" s="1" t="str">
        <f>IFERROR(VLOOKUP(2617,非表示_作業シート!$C:$M,11,FALSE),"")</f>
        <v/>
      </c>
      <c r="D2619" s="20" t="str">
        <f>IFERROR(VLOOKUP(2617,非表示_作業シート!$C:$M,9,FALSE),"")</f>
        <v/>
      </c>
    </row>
    <row r="2620" spans="1:4" x14ac:dyDescent="0.2">
      <c r="A2620" s="1" t="str">
        <f>IFERROR(VLOOKUP(2618,非表示_作業シート!$C:$K,7,FALSE),"")</f>
        <v/>
      </c>
      <c r="B2620" s="1" t="str">
        <f>IFERROR(VLOOKUP(2618,非表示_作業シート!$C:$M,10,FALSE),"")</f>
        <v/>
      </c>
      <c r="C2620" s="1" t="str">
        <f>IFERROR(VLOOKUP(2618,非表示_作業シート!$C:$M,11,FALSE),"")</f>
        <v/>
      </c>
      <c r="D2620" s="20" t="str">
        <f>IFERROR(VLOOKUP(2618,非表示_作業シート!$C:$M,9,FALSE),"")</f>
        <v/>
      </c>
    </row>
    <row r="2621" spans="1:4" x14ac:dyDescent="0.2">
      <c r="A2621" s="1" t="str">
        <f>IFERROR(VLOOKUP(2619,非表示_作業シート!$C:$K,7,FALSE),"")</f>
        <v/>
      </c>
      <c r="B2621" s="1" t="str">
        <f>IFERROR(VLOOKUP(2619,非表示_作業シート!$C:$M,10,FALSE),"")</f>
        <v/>
      </c>
      <c r="C2621" s="1" t="str">
        <f>IFERROR(VLOOKUP(2619,非表示_作業シート!$C:$M,11,FALSE),"")</f>
        <v/>
      </c>
      <c r="D2621" s="20" t="str">
        <f>IFERROR(VLOOKUP(2619,非表示_作業シート!$C:$M,9,FALSE),"")</f>
        <v/>
      </c>
    </row>
    <row r="2622" spans="1:4" x14ac:dyDescent="0.2">
      <c r="A2622" s="1" t="str">
        <f>IFERROR(VLOOKUP(2620,非表示_作業シート!$C:$K,7,FALSE),"")</f>
        <v/>
      </c>
      <c r="B2622" s="1" t="str">
        <f>IFERROR(VLOOKUP(2620,非表示_作業シート!$C:$M,10,FALSE),"")</f>
        <v/>
      </c>
      <c r="C2622" s="1" t="str">
        <f>IFERROR(VLOOKUP(2620,非表示_作業シート!$C:$M,11,FALSE),"")</f>
        <v/>
      </c>
      <c r="D2622" s="20" t="str">
        <f>IFERROR(VLOOKUP(2620,非表示_作業シート!$C:$M,9,FALSE),"")</f>
        <v/>
      </c>
    </row>
    <row r="2623" spans="1:4" x14ac:dyDescent="0.2">
      <c r="A2623" s="1" t="str">
        <f>IFERROR(VLOOKUP(2621,非表示_作業シート!$C:$K,7,FALSE),"")</f>
        <v/>
      </c>
      <c r="B2623" s="1" t="str">
        <f>IFERROR(VLOOKUP(2621,非表示_作業シート!$C:$M,10,FALSE),"")</f>
        <v/>
      </c>
      <c r="C2623" s="1" t="str">
        <f>IFERROR(VLOOKUP(2621,非表示_作業シート!$C:$M,11,FALSE),"")</f>
        <v/>
      </c>
      <c r="D2623" s="20" t="str">
        <f>IFERROR(VLOOKUP(2621,非表示_作業シート!$C:$M,9,FALSE),"")</f>
        <v/>
      </c>
    </row>
    <row r="2624" spans="1:4" x14ac:dyDescent="0.2">
      <c r="A2624" s="1" t="str">
        <f>IFERROR(VLOOKUP(2622,非表示_作業シート!$C:$K,7,FALSE),"")</f>
        <v/>
      </c>
      <c r="B2624" s="1" t="str">
        <f>IFERROR(VLOOKUP(2622,非表示_作業シート!$C:$M,10,FALSE),"")</f>
        <v/>
      </c>
      <c r="C2624" s="1" t="str">
        <f>IFERROR(VLOOKUP(2622,非表示_作業シート!$C:$M,11,FALSE),"")</f>
        <v/>
      </c>
      <c r="D2624" s="20" t="str">
        <f>IFERROR(VLOOKUP(2622,非表示_作業シート!$C:$M,9,FALSE),"")</f>
        <v/>
      </c>
    </row>
    <row r="2625" spans="1:4" x14ac:dyDescent="0.2">
      <c r="A2625" s="1" t="str">
        <f>IFERROR(VLOOKUP(2623,非表示_作業シート!$C:$K,7,FALSE),"")</f>
        <v/>
      </c>
      <c r="B2625" s="1" t="str">
        <f>IFERROR(VLOOKUP(2623,非表示_作業シート!$C:$M,10,FALSE),"")</f>
        <v/>
      </c>
      <c r="C2625" s="1" t="str">
        <f>IFERROR(VLOOKUP(2623,非表示_作業シート!$C:$M,11,FALSE),"")</f>
        <v/>
      </c>
      <c r="D2625" s="20" t="str">
        <f>IFERROR(VLOOKUP(2623,非表示_作業シート!$C:$M,9,FALSE),"")</f>
        <v/>
      </c>
    </row>
    <row r="2626" spans="1:4" x14ac:dyDescent="0.2">
      <c r="A2626" s="1" t="str">
        <f>IFERROR(VLOOKUP(2624,非表示_作業シート!$C:$K,7,FALSE),"")</f>
        <v/>
      </c>
      <c r="B2626" s="1" t="str">
        <f>IFERROR(VLOOKUP(2624,非表示_作業シート!$C:$M,10,FALSE),"")</f>
        <v/>
      </c>
      <c r="C2626" s="1" t="str">
        <f>IFERROR(VLOOKUP(2624,非表示_作業シート!$C:$M,11,FALSE),"")</f>
        <v/>
      </c>
      <c r="D2626" s="20" t="str">
        <f>IFERROR(VLOOKUP(2624,非表示_作業シート!$C:$M,9,FALSE),"")</f>
        <v/>
      </c>
    </row>
    <row r="2627" spans="1:4" x14ac:dyDescent="0.2">
      <c r="A2627" s="1" t="str">
        <f>IFERROR(VLOOKUP(2625,非表示_作業シート!$C:$K,7,FALSE),"")</f>
        <v/>
      </c>
      <c r="B2627" s="1" t="str">
        <f>IFERROR(VLOOKUP(2625,非表示_作業シート!$C:$M,10,FALSE),"")</f>
        <v/>
      </c>
      <c r="C2627" s="1" t="str">
        <f>IFERROR(VLOOKUP(2625,非表示_作業シート!$C:$M,11,FALSE),"")</f>
        <v/>
      </c>
      <c r="D2627" s="20" t="str">
        <f>IFERROR(VLOOKUP(2625,非表示_作業シート!$C:$M,9,FALSE),"")</f>
        <v/>
      </c>
    </row>
    <row r="2628" spans="1:4" x14ac:dyDescent="0.2">
      <c r="A2628" s="1" t="str">
        <f>IFERROR(VLOOKUP(2626,非表示_作業シート!$C:$K,7,FALSE),"")</f>
        <v/>
      </c>
      <c r="B2628" s="1" t="str">
        <f>IFERROR(VLOOKUP(2626,非表示_作業シート!$C:$M,10,FALSE),"")</f>
        <v/>
      </c>
      <c r="C2628" s="1" t="str">
        <f>IFERROR(VLOOKUP(2626,非表示_作業シート!$C:$M,11,FALSE),"")</f>
        <v/>
      </c>
      <c r="D2628" s="20" t="str">
        <f>IFERROR(VLOOKUP(2626,非表示_作業シート!$C:$M,9,FALSE),"")</f>
        <v/>
      </c>
    </row>
    <row r="2629" spans="1:4" x14ac:dyDescent="0.2">
      <c r="A2629" s="1" t="str">
        <f>IFERROR(VLOOKUP(2627,非表示_作業シート!$C:$K,7,FALSE),"")</f>
        <v/>
      </c>
      <c r="B2629" s="1" t="str">
        <f>IFERROR(VLOOKUP(2627,非表示_作業シート!$C:$M,10,FALSE),"")</f>
        <v/>
      </c>
      <c r="C2629" s="1" t="str">
        <f>IFERROR(VLOOKUP(2627,非表示_作業シート!$C:$M,11,FALSE),"")</f>
        <v/>
      </c>
      <c r="D2629" s="20" t="str">
        <f>IFERROR(VLOOKUP(2627,非表示_作業シート!$C:$M,9,FALSE),"")</f>
        <v/>
      </c>
    </row>
    <row r="2630" spans="1:4" x14ac:dyDescent="0.2">
      <c r="A2630" s="1" t="str">
        <f>IFERROR(VLOOKUP(2628,非表示_作業シート!$C:$K,7,FALSE),"")</f>
        <v/>
      </c>
      <c r="B2630" s="1" t="str">
        <f>IFERROR(VLOOKUP(2628,非表示_作業シート!$C:$M,10,FALSE),"")</f>
        <v/>
      </c>
      <c r="C2630" s="1" t="str">
        <f>IFERROR(VLOOKUP(2628,非表示_作業シート!$C:$M,11,FALSE),"")</f>
        <v/>
      </c>
      <c r="D2630" s="20" t="str">
        <f>IFERROR(VLOOKUP(2628,非表示_作業シート!$C:$M,9,FALSE),"")</f>
        <v/>
      </c>
    </row>
    <row r="2631" spans="1:4" x14ac:dyDescent="0.2">
      <c r="A2631" s="1" t="str">
        <f>IFERROR(VLOOKUP(2629,非表示_作業シート!$C:$K,7,FALSE),"")</f>
        <v/>
      </c>
      <c r="B2631" s="1" t="str">
        <f>IFERROR(VLOOKUP(2629,非表示_作業シート!$C:$M,10,FALSE),"")</f>
        <v/>
      </c>
      <c r="C2631" s="1" t="str">
        <f>IFERROR(VLOOKUP(2629,非表示_作業シート!$C:$M,11,FALSE),"")</f>
        <v/>
      </c>
      <c r="D2631" s="20" t="str">
        <f>IFERROR(VLOOKUP(2629,非表示_作業シート!$C:$M,9,FALSE),"")</f>
        <v/>
      </c>
    </row>
    <row r="2632" spans="1:4" x14ac:dyDescent="0.2">
      <c r="A2632" s="1" t="str">
        <f>IFERROR(VLOOKUP(2630,非表示_作業シート!$C:$K,7,FALSE),"")</f>
        <v/>
      </c>
      <c r="B2632" s="1" t="str">
        <f>IFERROR(VLOOKUP(2630,非表示_作業シート!$C:$M,10,FALSE),"")</f>
        <v/>
      </c>
      <c r="C2632" s="1" t="str">
        <f>IFERROR(VLOOKUP(2630,非表示_作業シート!$C:$M,11,FALSE),"")</f>
        <v/>
      </c>
      <c r="D2632" s="20" t="str">
        <f>IFERROR(VLOOKUP(2630,非表示_作業シート!$C:$M,9,FALSE),"")</f>
        <v/>
      </c>
    </row>
    <row r="2633" spans="1:4" x14ac:dyDescent="0.2">
      <c r="A2633" s="1" t="str">
        <f>IFERROR(VLOOKUP(2631,非表示_作業シート!$C:$K,7,FALSE),"")</f>
        <v/>
      </c>
      <c r="B2633" s="1" t="str">
        <f>IFERROR(VLOOKUP(2631,非表示_作業シート!$C:$M,10,FALSE),"")</f>
        <v/>
      </c>
      <c r="C2633" s="1" t="str">
        <f>IFERROR(VLOOKUP(2631,非表示_作業シート!$C:$M,11,FALSE),"")</f>
        <v/>
      </c>
      <c r="D2633" s="20" t="str">
        <f>IFERROR(VLOOKUP(2631,非表示_作業シート!$C:$M,9,FALSE),"")</f>
        <v/>
      </c>
    </row>
    <row r="2634" spans="1:4" x14ac:dyDescent="0.2">
      <c r="A2634" s="1" t="str">
        <f>IFERROR(VLOOKUP(2632,非表示_作業シート!$C:$K,7,FALSE),"")</f>
        <v/>
      </c>
      <c r="B2634" s="1" t="str">
        <f>IFERROR(VLOOKUP(2632,非表示_作業シート!$C:$M,10,FALSE),"")</f>
        <v/>
      </c>
      <c r="C2634" s="1" t="str">
        <f>IFERROR(VLOOKUP(2632,非表示_作業シート!$C:$M,11,FALSE),"")</f>
        <v/>
      </c>
      <c r="D2634" s="20" t="str">
        <f>IFERROR(VLOOKUP(2632,非表示_作業シート!$C:$M,9,FALSE),"")</f>
        <v/>
      </c>
    </row>
    <row r="2635" spans="1:4" x14ac:dyDescent="0.2">
      <c r="A2635" s="1" t="str">
        <f>IFERROR(VLOOKUP(2633,非表示_作業シート!$C:$K,7,FALSE),"")</f>
        <v/>
      </c>
      <c r="B2635" s="1" t="str">
        <f>IFERROR(VLOOKUP(2633,非表示_作業シート!$C:$M,10,FALSE),"")</f>
        <v/>
      </c>
      <c r="C2635" s="1" t="str">
        <f>IFERROR(VLOOKUP(2633,非表示_作業シート!$C:$M,11,FALSE),"")</f>
        <v/>
      </c>
      <c r="D2635" s="20" t="str">
        <f>IFERROR(VLOOKUP(2633,非表示_作業シート!$C:$M,9,FALSE),"")</f>
        <v/>
      </c>
    </row>
    <row r="2636" spans="1:4" x14ac:dyDescent="0.2">
      <c r="A2636" s="1" t="str">
        <f>IFERROR(VLOOKUP(2634,非表示_作業シート!$C:$K,7,FALSE),"")</f>
        <v/>
      </c>
      <c r="B2636" s="1" t="str">
        <f>IFERROR(VLOOKUP(2634,非表示_作業シート!$C:$M,10,FALSE),"")</f>
        <v/>
      </c>
      <c r="C2636" s="1" t="str">
        <f>IFERROR(VLOOKUP(2634,非表示_作業シート!$C:$M,11,FALSE),"")</f>
        <v/>
      </c>
      <c r="D2636" s="20" t="str">
        <f>IFERROR(VLOOKUP(2634,非表示_作業シート!$C:$M,9,FALSE),"")</f>
        <v/>
      </c>
    </row>
    <row r="2637" spans="1:4" x14ac:dyDescent="0.2">
      <c r="A2637" s="1" t="str">
        <f>IFERROR(VLOOKUP(2635,非表示_作業シート!$C:$K,7,FALSE),"")</f>
        <v/>
      </c>
      <c r="B2637" s="1" t="str">
        <f>IFERROR(VLOOKUP(2635,非表示_作業シート!$C:$M,10,FALSE),"")</f>
        <v/>
      </c>
      <c r="C2637" s="1" t="str">
        <f>IFERROR(VLOOKUP(2635,非表示_作業シート!$C:$M,11,FALSE),"")</f>
        <v/>
      </c>
      <c r="D2637" s="20" t="str">
        <f>IFERROR(VLOOKUP(2635,非表示_作業シート!$C:$M,9,FALSE),"")</f>
        <v/>
      </c>
    </row>
    <row r="2638" spans="1:4" x14ac:dyDescent="0.2">
      <c r="A2638" s="1" t="str">
        <f>IFERROR(VLOOKUP(2636,非表示_作業シート!$C:$K,7,FALSE),"")</f>
        <v/>
      </c>
      <c r="B2638" s="1" t="str">
        <f>IFERROR(VLOOKUP(2636,非表示_作業シート!$C:$M,10,FALSE),"")</f>
        <v/>
      </c>
      <c r="C2638" s="1" t="str">
        <f>IFERROR(VLOOKUP(2636,非表示_作業シート!$C:$M,11,FALSE),"")</f>
        <v/>
      </c>
      <c r="D2638" s="20" t="str">
        <f>IFERROR(VLOOKUP(2636,非表示_作業シート!$C:$M,9,FALSE),"")</f>
        <v/>
      </c>
    </row>
    <row r="2639" spans="1:4" x14ac:dyDescent="0.2">
      <c r="A2639" s="1" t="str">
        <f>IFERROR(VLOOKUP(2637,非表示_作業シート!$C:$K,7,FALSE),"")</f>
        <v/>
      </c>
      <c r="B2639" s="1" t="str">
        <f>IFERROR(VLOOKUP(2637,非表示_作業シート!$C:$M,10,FALSE),"")</f>
        <v/>
      </c>
      <c r="C2639" s="1" t="str">
        <f>IFERROR(VLOOKUP(2637,非表示_作業シート!$C:$M,11,FALSE),"")</f>
        <v/>
      </c>
      <c r="D2639" s="20" t="str">
        <f>IFERROR(VLOOKUP(2637,非表示_作業シート!$C:$M,9,FALSE),"")</f>
        <v/>
      </c>
    </row>
    <row r="2640" spans="1:4" x14ac:dyDescent="0.2">
      <c r="A2640" s="1" t="str">
        <f>IFERROR(VLOOKUP(2638,非表示_作業シート!$C:$K,7,FALSE),"")</f>
        <v/>
      </c>
      <c r="B2640" s="1" t="str">
        <f>IFERROR(VLOOKUP(2638,非表示_作業シート!$C:$M,10,FALSE),"")</f>
        <v/>
      </c>
      <c r="C2640" s="1" t="str">
        <f>IFERROR(VLOOKUP(2638,非表示_作業シート!$C:$M,11,FALSE),"")</f>
        <v/>
      </c>
      <c r="D2640" s="20" t="str">
        <f>IFERROR(VLOOKUP(2638,非表示_作業シート!$C:$M,9,FALSE),"")</f>
        <v/>
      </c>
    </row>
    <row r="2641" spans="1:4" x14ac:dyDescent="0.2">
      <c r="A2641" s="1" t="str">
        <f>IFERROR(VLOOKUP(2639,非表示_作業シート!$C:$K,7,FALSE),"")</f>
        <v/>
      </c>
      <c r="B2641" s="1" t="str">
        <f>IFERROR(VLOOKUP(2639,非表示_作業シート!$C:$M,10,FALSE),"")</f>
        <v/>
      </c>
      <c r="C2641" s="1" t="str">
        <f>IFERROR(VLOOKUP(2639,非表示_作業シート!$C:$M,11,FALSE),"")</f>
        <v/>
      </c>
      <c r="D2641" s="20" t="str">
        <f>IFERROR(VLOOKUP(2639,非表示_作業シート!$C:$M,9,FALSE),"")</f>
        <v/>
      </c>
    </row>
    <row r="2642" spans="1:4" x14ac:dyDescent="0.2">
      <c r="A2642" s="1" t="str">
        <f>IFERROR(VLOOKUP(2640,非表示_作業シート!$C:$K,7,FALSE),"")</f>
        <v/>
      </c>
      <c r="B2642" s="1" t="str">
        <f>IFERROR(VLOOKUP(2640,非表示_作業シート!$C:$M,10,FALSE),"")</f>
        <v/>
      </c>
      <c r="C2642" s="1" t="str">
        <f>IFERROR(VLOOKUP(2640,非表示_作業シート!$C:$M,11,FALSE),"")</f>
        <v/>
      </c>
      <c r="D2642" s="20" t="str">
        <f>IFERROR(VLOOKUP(2640,非表示_作業シート!$C:$M,9,FALSE),"")</f>
        <v/>
      </c>
    </row>
    <row r="2643" spans="1:4" x14ac:dyDescent="0.2">
      <c r="A2643" s="1" t="str">
        <f>IFERROR(VLOOKUP(2641,非表示_作業シート!$C:$K,7,FALSE),"")</f>
        <v/>
      </c>
      <c r="B2643" s="1" t="str">
        <f>IFERROR(VLOOKUP(2641,非表示_作業シート!$C:$M,10,FALSE),"")</f>
        <v/>
      </c>
      <c r="C2643" s="1" t="str">
        <f>IFERROR(VLOOKUP(2641,非表示_作業シート!$C:$M,11,FALSE),"")</f>
        <v/>
      </c>
      <c r="D2643" s="20" t="str">
        <f>IFERROR(VLOOKUP(2641,非表示_作業シート!$C:$M,9,FALSE),"")</f>
        <v/>
      </c>
    </row>
    <row r="2644" spans="1:4" x14ac:dyDescent="0.2">
      <c r="A2644" s="1" t="str">
        <f>IFERROR(VLOOKUP(2642,非表示_作業シート!$C:$K,7,FALSE),"")</f>
        <v/>
      </c>
      <c r="B2644" s="1" t="str">
        <f>IFERROR(VLOOKUP(2642,非表示_作業シート!$C:$M,10,FALSE),"")</f>
        <v/>
      </c>
      <c r="C2644" s="1" t="str">
        <f>IFERROR(VLOOKUP(2642,非表示_作業シート!$C:$M,11,FALSE),"")</f>
        <v/>
      </c>
      <c r="D2644" s="20" t="str">
        <f>IFERROR(VLOOKUP(2642,非表示_作業シート!$C:$M,9,FALSE),"")</f>
        <v/>
      </c>
    </row>
    <row r="2645" spans="1:4" x14ac:dyDescent="0.2">
      <c r="A2645" s="1" t="str">
        <f>IFERROR(VLOOKUP(2643,非表示_作業シート!$C:$K,7,FALSE),"")</f>
        <v/>
      </c>
      <c r="B2645" s="1" t="str">
        <f>IFERROR(VLOOKUP(2643,非表示_作業シート!$C:$M,10,FALSE),"")</f>
        <v/>
      </c>
      <c r="C2645" s="1" t="str">
        <f>IFERROR(VLOOKUP(2643,非表示_作業シート!$C:$M,11,FALSE),"")</f>
        <v/>
      </c>
      <c r="D2645" s="20" t="str">
        <f>IFERROR(VLOOKUP(2643,非表示_作業シート!$C:$M,9,FALSE),"")</f>
        <v/>
      </c>
    </row>
    <row r="2646" spans="1:4" x14ac:dyDescent="0.2">
      <c r="A2646" s="1" t="str">
        <f>IFERROR(VLOOKUP(2644,非表示_作業シート!$C:$K,7,FALSE),"")</f>
        <v/>
      </c>
      <c r="B2646" s="1" t="str">
        <f>IFERROR(VLOOKUP(2644,非表示_作業シート!$C:$M,10,FALSE),"")</f>
        <v/>
      </c>
      <c r="C2646" s="1" t="str">
        <f>IFERROR(VLOOKUP(2644,非表示_作業シート!$C:$M,11,FALSE),"")</f>
        <v/>
      </c>
      <c r="D2646" s="20" t="str">
        <f>IFERROR(VLOOKUP(2644,非表示_作業シート!$C:$M,9,FALSE),"")</f>
        <v/>
      </c>
    </row>
    <row r="2647" spans="1:4" x14ac:dyDescent="0.2">
      <c r="A2647" s="1" t="str">
        <f>IFERROR(VLOOKUP(2645,非表示_作業シート!$C:$K,7,FALSE),"")</f>
        <v/>
      </c>
      <c r="B2647" s="1" t="str">
        <f>IFERROR(VLOOKUP(2645,非表示_作業シート!$C:$M,10,FALSE),"")</f>
        <v/>
      </c>
      <c r="C2647" s="1" t="str">
        <f>IFERROR(VLOOKUP(2645,非表示_作業シート!$C:$M,11,FALSE),"")</f>
        <v/>
      </c>
      <c r="D2647" s="20" t="str">
        <f>IFERROR(VLOOKUP(2645,非表示_作業シート!$C:$M,9,FALSE),"")</f>
        <v/>
      </c>
    </row>
    <row r="2648" spans="1:4" x14ac:dyDescent="0.2">
      <c r="A2648" s="1" t="str">
        <f>IFERROR(VLOOKUP(2646,非表示_作業シート!$C:$K,7,FALSE),"")</f>
        <v/>
      </c>
      <c r="B2648" s="1" t="str">
        <f>IFERROR(VLOOKUP(2646,非表示_作業シート!$C:$M,10,FALSE),"")</f>
        <v/>
      </c>
      <c r="C2648" s="1" t="str">
        <f>IFERROR(VLOOKUP(2646,非表示_作業シート!$C:$M,11,FALSE),"")</f>
        <v/>
      </c>
      <c r="D2648" s="20" t="str">
        <f>IFERROR(VLOOKUP(2646,非表示_作業シート!$C:$M,9,FALSE),"")</f>
        <v/>
      </c>
    </row>
    <row r="2649" spans="1:4" x14ac:dyDescent="0.2">
      <c r="A2649" s="1" t="str">
        <f>IFERROR(VLOOKUP(2647,非表示_作業シート!$C:$K,7,FALSE),"")</f>
        <v/>
      </c>
      <c r="B2649" s="1" t="str">
        <f>IFERROR(VLOOKUP(2647,非表示_作業シート!$C:$M,10,FALSE),"")</f>
        <v/>
      </c>
      <c r="C2649" s="1" t="str">
        <f>IFERROR(VLOOKUP(2647,非表示_作業シート!$C:$M,11,FALSE),"")</f>
        <v/>
      </c>
      <c r="D2649" s="20" t="str">
        <f>IFERROR(VLOOKUP(2647,非表示_作業シート!$C:$M,9,FALSE),"")</f>
        <v/>
      </c>
    </row>
    <row r="2650" spans="1:4" x14ac:dyDescent="0.2">
      <c r="A2650" s="1" t="str">
        <f>IFERROR(VLOOKUP(2648,非表示_作業シート!$C:$K,7,FALSE),"")</f>
        <v/>
      </c>
      <c r="B2650" s="1" t="str">
        <f>IFERROR(VLOOKUP(2648,非表示_作業シート!$C:$M,10,FALSE),"")</f>
        <v/>
      </c>
      <c r="C2650" s="1" t="str">
        <f>IFERROR(VLOOKUP(2648,非表示_作業シート!$C:$M,11,FALSE),"")</f>
        <v/>
      </c>
      <c r="D2650" s="20" t="str">
        <f>IFERROR(VLOOKUP(2648,非表示_作業シート!$C:$M,9,FALSE),"")</f>
        <v/>
      </c>
    </row>
    <row r="2651" spans="1:4" x14ac:dyDescent="0.2">
      <c r="A2651" s="1" t="str">
        <f>IFERROR(VLOOKUP(2649,非表示_作業シート!$C:$K,7,FALSE),"")</f>
        <v/>
      </c>
      <c r="B2651" s="1" t="str">
        <f>IFERROR(VLOOKUP(2649,非表示_作業シート!$C:$M,10,FALSE),"")</f>
        <v/>
      </c>
      <c r="C2651" s="1" t="str">
        <f>IFERROR(VLOOKUP(2649,非表示_作業シート!$C:$M,11,FALSE),"")</f>
        <v/>
      </c>
      <c r="D2651" s="20" t="str">
        <f>IFERROR(VLOOKUP(2649,非表示_作業シート!$C:$M,9,FALSE),"")</f>
        <v/>
      </c>
    </row>
    <row r="2652" spans="1:4" x14ac:dyDescent="0.2">
      <c r="A2652" s="1" t="str">
        <f>IFERROR(VLOOKUP(2650,非表示_作業シート!$C:$K,7,FALSE),"")</f>
        <v/>
      </c>
      <c r="B2652" s="1" t="str">
        <f>IFERROR(VLOOKUP(2650,非表示_作業シート!$C:$M,10,FALSE),"")</f>
        <v/>
      </c>
      <c r="C2652" s="1" t="str">
        <f>IFERROR(VLOOKUP(2650,非表示_作業シート!$C:$M,11,FALSE),"")</f>
        <v/>
      </c>
      <c r="D2652" s="20" t="str">
        <f>IFERROR(VLOOKUP(2650,非表示_作業シート!$C:$M,9,FALSE),"")</f>
        <v/>
      </c>
    </row>
    <row r="2653" spans="1:4" x14ac:dyDescent="0.2">
      <c r="A2653" s="1" t="str">
        <f>IFERROR(VLOOKUP(2651,非表示_作業シート!$C:$K,7,FALSE),"")</f>
        <v/>
      </c>
      <c r="B2653" s="1" t="str">
        <f>IFERROR(VLOOKUP(2651,非表示_作業シート!$C:$M,10,FALSE),"")</f>
        <v/>
      </c>
      <c r="C2653" s="1" t="str">
        <f>IFERROR(VLOOKUP(2651,非表示_作業シート!$C:$M,11,FALSE),"")</f>
        <v/>
      </c>
      <c r="D2653" s="20" t="str">
        <f>IFERROR(VLOOKUP(2651,非表示_作業シート!$C:$M,9,FALSE),"")</f>
        <v/>
      </c>
    </row>
    <row r="2654" spans="1:4" x14ac:dyDescent="0.2">
      <c r="A2654" s="1" t="str">
        <f>IFERROR(VLOOKUP(2652,非表示_作業シート!$C:$K,7,FALSE),"")</f>
        <v/>
      </c>
      <c r="B2654" s="1" t="str">
        <f>IFERROR(VLOOKUP(2652,非表示_作業シート!$C:$M,10,FALSE),"")</f>
        <v/>
      </c>
      <c r="C2654" s="1" t="str">
        <f>IFERROR(VLOOKUP(2652,非表示_作業シート!$C:$M,11,FALSE),"")</f>
        <v/>
      </c>
      <c r="D2654" s="20" t="str">
        <f>IFERROR(VLOOKUP(2652,非表示_作業シート!$C:$M,9,FALSE),"")</f>
        <v/>
      </c>
    </row>
    <row r="2655" spans="1:4" x14ac:dyDescent="0.2">
      <c r="A2655" s="1" t="str">
        <f>IFERROR(VLOOKUP(2653,非表示_作業シート!$C:$K,7,FALSE),"")</f>
        <v/>
      </c>
      <c r="B2655" s="1" t="str">
        <f>IFERROR(VLOOKUP(2653,非表示_作業シート!$C:$M,10,FALSE),"")</f>
        <v/>
      </c>
      <c r="C2655" s="1" t="str">
        <f>IFERROR(VLOOKUP(2653,非表示_作業シート!$C:$M,11,FALSE),"")</f>
        <v/>
      </c>
      <c r="D2655" s="20" t="str">
        <f>IFERROR(VLOOKUP(2653,非表示_作業シート!$C:$M,9,FALSE),"")</f>
        <v/>
      </c>
    </row>
    <row r="2656" spans="1:4" x14ac:dyDescent="0.2">
      <c r="A2656" s="1" t="str">
        <f>IFERROR(VLOOKUP(2654,非表示_作業シート!$C:$K,7,FALSE),"")</f>
        <v/>
      </c>
      <c r="B2656" s="1" t="str">
        <f>IFERROR(VLOOKUP(2654,非表示_作業シート!$C:$M,10,FALSE),"")</f>
        <v/>
      </c>
      <c r="C2656" s="1" t="str">
        <f>IFERROR(VLOOKUP(2654,非表示_作業シート!$C:$M,11,FALSE),"")</f>
        <v/>
      </c>
      <c r="D2656" s="20" t="str">
        <f>IFERROR(VLOOKUP(2654,非表示_作業シート!$C:$M,9,FALSE),"")</f>
        <v/>
      </c>
    </row>
    <row r="2657" spans="1:4" x14ac:dyDescent="0.2">
      <c r="A2657" s="1" t="str">
        <f>IFERROR(VLOOKUP(2655,非表示_作業シート!$C:$K,7,FALSE),"")</f>
        <v/>
      </c>
      <c r="B2657" s="1" t="str">
        <f>IFERROR(VLOOKUP(2655,非表示_作業シート!$C:$M,10,FALSE),"")</f>
        <v/>
      </c>
      <c r="C2657" s="1" t="str">
        <f>IFERROR(VLOOKUP(2655,非表示_作業シート!$C:$M,11,FALSE),"")</f>
        <v/>
      </c>
      <c r="D2657" s="20" t="str">
        <f>IFERROR(VLOOKUP(2655,非表示_作業シート!$C:$M,9,FALSE),"")</f>
        <v/>
      </c>
    </row>
    <row r="2658" spans="1:4" x14ac:dyDescent="0.2">
      <c r="A2658" s="1" t="str">
        <f>IFERROR(VLOOKUP(2656,非表示_作業シート!$C:$K,7,FALSE),"")</f>
        <v/>
      </c>
      <c r="B2658" s="1" t="str">
        <f>IFERROR(VLOOKUP(2656,非表示_作業シート!$C:$M,10,FALSE),"")</f>
        <v/>
      </c>
      <c r="C2658" s="1" t="str">
        <f>IFERROR(VLOOKUP(2656,非表示_作業シート!$C:$M,11,FALSE),"")</f>
        <v/>
      </c>
      <c r="D2658" s="20" t="str">
        <f>IFERROR(VLOOKUP(2656,非表示_作業シート!$C:$M,9,FALSE),"")</f>
        <v/>
      </c>
    </row>
    <row r="2659" spans="1:4" x14ac:dyDescent="0.2">
      <c r="A2659" s="1" t="str">
        <f>IFERROR(VLOOKUP(2657,非表示_作業シート!$C:$K,7,FALSE),"")</f>
        <v/>
      </c>
      <c r="B2659" s="1" t="str">
        <f>IFERROR(VLOOKUP(2657,非表示_作業シート!$C:$M,10,FALSE),"")</f>
        <v/>
      </c>
      <c r="C2659" s="1" t="str">
        <f>IFERROR(VLOOKUP(2657,非表示_作業シート!$C:$M,11,FALSE),"")</f>
        <v/>
      </c>
      <c r="D2659" s="20" t="str">
        <f>IFERROR(VLOOKUP(2657,非表示_作業シート!$C:$M,9,FALSE),"")</f>
        <v/>
      </c>
    </row>
    <row r="2660" spans="1:4" x14ac:dyDescent="0.2">
      <c r="A2660" s="1" t="str">
        <f>IFERROR(VLOOKUP(2658,非表示_作業シート!$C:$K,7,FALSE),"")</f>
        <v/>
      </c>
      <c r="B2660" s="1" t="str">
        <f>IFERROR(VLOOKUP(2658,非表示_作業シート!$C:$M,10,FALSE),"")</f>
        <v/>
      </c>
      <c r="C2660" s="1" t="str">
        <f>IFERROR(VLOOKUP(2658,非表示_作業シート!$C:$M,11,FALSE),"")</f>
        <v/>
      </c>
      <c r="D2660" s="20" t="str">
        <f>IFERROR(VLOOKUP(2658,非表示_作業シート!$C:$M,9,FALSE),"")</f>
        <v/>
      </c>
    </row>
    <row r="2661" spans="1:4" x14ac:dyDescent="0.2">
      <c r="A2661" s="1" t="str">
        <f>IFERROR(VLOOKUP(2659,非表示_作業シート!$C:$K,7,FALSE),"")</f>
        <v/>
      </c>
      <c r="B2661" s="1" t="str">
        <f>IFERROR(VLOOKUP(2659,非表示_作業シート!$C:$M,10,FALSE),"")</f>
        <v/>
      </c>
      <c r="C2661" s="1" t="str">
        <f>IFERROR(VLOOKUP(2659,非表示_作業シート!$C:$M,11,FALSE),"")</f>
        <v/>
      </c>
      <c r="D2661" s="20" t="str">
        <f>IFERROR(VLOOKUP(2659,非表示_作業シート!$C:$M,9,FALSE),"")</f>
        <v/>
      </c>
    </row>
    <row r="2662" spans="1:4" x14ac:dyDescent="0.2">
      <c r="A2662" s="1" t="str">
        <f>IFERROR(VLOOKUP(2660,非表示_作業シート!$C:$K,7,FALSE),"")</f>
        <v/>
      </c>
      <c r="B2662" s="1" t="str">
        <f>IFERROR(VLOOKUP(2660,非表示_作業シート!$C:$M,10,FALSE),"")</f>
        <v/>
      </c>
      <c r="C2662" s="1" t="str">
        <f>IFERROR(VLOOKUP(2660,非表示_作業シート!$C:$M,11,FALSE),"")</f>
        <v/>
      </c>
      <c r="D2662" s="20" t="str">
        <f>IFERROR(VLOOKUP(2660,非表示_作業シート!$C:$M,9,FALSE),"")</f>
        <v/>
      </c>
    </row>
    <row r="2663" spans="1:4" x14ac:dyDescent="0.2">
      <c r="A2663" s="1" t="str">
        <f>IFERROR(VLOOKUP(2661,非表示_作業シート!$C:$K,7,FALSE),"")</f>
        <v/>
      </c>
      <c r="B2663" s="1" t="str">
        <f>IFERROR(VLOOKUP(2661,非表示_作業シート!$C:$M,10,FALSE),"")</f>
        <v/>
      </c>
      <c r="C2663" s="1" t="str">
        <f>IFERROR(VLOOKUP(2661,非表示_作業シート!$C:$M,11,FALSE),"")</f>
        <v/>
      </c>
      <c r="D2663" s="20" t="str">
        <f>IFERROR(VLOOKUP(2661,非表示_作業シート!$C:$M,9,FALSE),"")</f>
        <v/>
      </c>
    </row>
    <row r="2664" spans="1:4" x14ac:dyDescent="0.2">
      <c r="A2664" s="1" t="str">
        <f>IFERROR(VLOOKUP(2662,非表示_作業シート!$C:$K,7,FALSE),"")</f>
        <v/>
      </c>
      <c r="B2664" s="1" t="str">
        <f>IFERROR(VLOOKUP(2662,非表示_作業シート!$C:$M,10,FALSE),"")</f>
        <v/>
      </c>
      <c r="C2664" s="1" t="str">
        <f>IFERROR(VLOOKUP(2662,非表示_作業シート!$C:$M,11,FALSE),"")</f>
        <v/>
      </c>
      <c r="D2664" s="20" t="str">
        <f>IFERROR(VLOOKUP(2662,非表示_作業シート!$C:$M,9,FALSE),"")</f>
        <v/>
      </c>
    </row>
    <row r="2665" spans="1:4" x14ac:dyDescent="0.2">
      <c r="A2665" s="1" t="str">
        <f>IFERROR(VLOOKUP(2663,非表示_作業シート!$C:$K,7,FALSE),"")</f>
        <v/>
      </c>
      <c r="B2665" s="1" t="str">
        <f>IFERROR(VLOOKUP(2663,非表示_作業シート!$C:$M,10,FALSE),"")</f>
        <v/>
      </c>
      <c r="C2665" s="1" t="str">
        <f>IFERROR(VLOOKUP(2663,非表示_作業シート!$C:$M,11,FALSE),"")</f>
        <v/>
      </c>
      <c r="D2665" s="20" t="str">
        <f>IFERROR(VLOOKUP(2663,非表示_作業シート!$C:$M,9,FALSE),"")</f>
        <v/>
      </c>
    </row>
    <row r="2666" spans="1:4" x14ac:dyDescent="0.2">
      <c r="A2666" s="1" t="str">
        <f>IFERROR(VLOOKUP(2664,非表示_作業シート!$C:$K,7,FALSE),"")</f>
        <v/>
      </c>
      <c r="B2666" s="1" t="str">
        <f>IFERROR(VLOOKUP(2664,非表示_作業シート!$C:$M,10,FALSE),"")</f>
        <v/>
      </c>
      <c r="C2666" s="1" t="str">
        <f>IFERROR(VLOOKUP(2664,非表示_作業シート!$C:$M,11,FALSE),"")</f>
        <v/>
      </c>
      <c r="D2666" s="20" t="str">
        <f>IFERROR(VLOOKUP(2664,非表示_作業シート!$C:$M,9,FALSE),"")</f>
        <v/>
      </c>
    </row>
    <row r="2667" spans="1:4" x14ac:dyDescent="0.2">
      <c r="A2667" s="1" t="str">
        <f>IFERROR(VLOOKUP(2665,非表示_作業シート!$C:$K,7,FALSE),"")</f>
        <v/>
      </c>
      <c r="B2667" s="1" t="str">
        <f>IFERROR(VLOOKUP(2665,非表示_作業シート!$C:$M,10,FALSE),"")</f>
        <v/>
      </c>
      <c r="C2667" s="1" t="str">
        <f>IFERROR(VLOOKUP(2665,非表示_作業シート!$C:$M,11,FALSE),"")</f>
        <v/>
      </c>
      <c r="D2667" s="20" t="str">
        <f>IFERROR(VLOOKUP(2665,非表示_作業シート!$C:$M,9,FALSE),"")</f>
        <v/>
      </c>
    </row>
    <row r="2668" spans="1:4" x14ac:dyDescent="0.2">
      <c r="A2668" s="1" t="str">
        <f>IFERROR(VLOOKUP(2666,非表示_作業シート!$C:$K,7,FALSE),"")</f>
        <v/>
      </c>
      <c r="B2668" s="1" t="str">
        <f>IFERROR(VLOOKUP(2666,非表示_作業シート!$C:$M,10,FALSE),"")</f>
        <v/>
      </c>
      <c r="C2668" s="1" t="str">
        <f>IFERROR(VLOOKUP(2666,非表示_作業シート!$C:$M,11,FALSE),"")</f>
        <v/>
      </c>
      <c r="D2668" s="20" t="str">
        <f>IFERROR(VLOOKUP(2666,非表示_作業シート!$C:$M,9,FALSE),"")</f>
        <v/>
      </c>
    </row>
    <row r="2669" spans="1:4" x14ac:dyDescent="0.2">
      <c r="A2669" s="1" t="str">
        <f>IFERROR(VLOOKUP(2667,非表示_作業シート!$C:$K,7,FALSE),"")</f>
        <v/>
      </c>
      <c r="B2669" s="1" t="str">
        <f>IFERROR(VLOOKUP(2667,非表示_作業シート!$C:$M,10,FALSE),"")</f>
        <v/>
      </c>
      <c r="C2669" s="1" t="str">
        <f>IFERROR(VLOOKUP(2667,非表示_作業シート!$C:$M,11,FALSE),"")</f>
        <v/>
      </c>
      <c r="D2669" s="20" t="str">
        <f>IFERROR(VLOOKUP(2667,非表示_作業シート!$C:$M,9,FALSE),"")</f>
        <v/>
      </c>
    </row>
    <row r="2670" spans="1:4" x14ac:dyDescent="0.2">
      <c r="A2670" s="1" t="str">
        <f>IFERROR(VLOOKUP(2668,非表示_作業シート!$C:$K,7,FALSE),"")</f>
        <v/>
      </c>
      <c r="B2670" s="1" t="str">
        <f>IFERROR(VLOOKUP(2668,非表示_作業シート!$C:$M,10,FALSE),"")</f>
        <v/>
      </c>
      <c r="C2670" s="1" t="str">
        <f>IFERROR(VLOOKUP(2668,非表示_作業シート!$C:$M,11,FALSE),"")</f>
        <v/>
      </c>
      <c r="D2670" s="20" t="str">
        <f>IFERROR(VLOOKUP(2668,非表示_作業シート!$C:$M,9,FALSE),"")</f>
        <v/>
      </c>
    </row>
    <row r="2671" spans="1:4" x14ac:dyDescent="0.2">
      <c r="A2671" s="1" t="str">
        <f>IFERROR(VLOOKUP(2669,非表示_作業シート!$C:$K,7,FALSE),"")</f>
        <v/>
      </c>
      <c r="B2671" s="1" t="str">
        <f>IFERROR(VLOOKUP(2669,非表示_作業シート!$C:$M,10,FALSE),"")</f>
        <v/>
      </c>
      <c r="C2671" s="1" t="str">
        <f>IFERROR(VLOOKUP(2669,非表示_作業シート!$C:$M,11,FALSE),"")</f>
        <v/>
      </c>
      <c r="D2671" s="20" t="str">
        <f>IFERROR(VLOOKUP(2669,非表示_作業シート!$C:$M,9,FALSE),"")</f>
        <v/>
      </c>
    </row>
    <row r="2672" spans="1:4" x14ac:dyDescent="0.2">
      <c r="A2672" s="1" t="str">
        <f>IFERROR(VLOOKUP(2670,非表示_作業シート!$C:$K,7,FALSE),"")</f>
        <v/>
      </c>
      <c r="B2672" s="1" t="str">
        <f>IFERROR(VLOOKUP(2670,非表示_作業シート!$C:$M,10,FALSE),"")</f>
        <v/>
      </c>
      <c r="C2672" s="1" t="str">
        <f>IFERROR(VLOOKUP(2670,非表示_作業シート!$C:$M,11,FALSE),"")</f>
        <v/>
      </c>
      <c r="D2672" s="20" t="str">
        <f>IFERROR(VLOOKUP(2670,非表示_作業シート!$C:$M,9,FALSE),"")</f>
        <v/>
      </c>
    </row>
    <row r="2673" spans="1:4" x14ac:dyDescent="0.2">
      <c r="A2673" s="1" t="str">
        <f>IFERROR(VLOOKUP(2671,非表示_作業シート!$C:$K,7,FALSE),"")</f>
        <v/>
      </c>
      <c r="B2673" s="1" t="str">
        <f>IFERROR(VLOOKUP(2671,非表示_作業シート!$C:$M,10,FALSE),"")</f>
        <v/>
      </c>
      <c r="C2673" s="1" t="str">
        <f>IFERROR(VLOOKUP(2671,非表示_作業シート!$C:$M,11,FALSE),"")</f>
        <v/>
      </c>
      <c r="D2673" s="20" t="str">
        <f>IFERROR(VLOOKUP(2671,非表示_作業シート!$C:$M,9,FALSE),"")</f>
        <v/>
      </c>
    </row>
    <row r="2674" spans="1:4" x14ac:dyDescent="0.2">
      <c r="A2674" s="1" t="str">
        <f>IFERROR(VLOOKUP(2672,非表示_作業シート!$C:$K,7,FALSE),"")</f>
        <v/>
      </c>
      <c r="B2674" s="1" t="str">
        <f>IFERROR(VLOOKUP(2672,非表示_作業シート!$C:$M,10,FALSE),"")</f>
        <v/>
      </c>
      <c r="C2674" s="1" t="str">
        <f>IFERROR(VLOOKUP(2672,非表示_作業シート!$C:$M,11,FALSE),"")</f>
        <v/>
      </c>
      <c r="D2674" s="20" t="str">
        <f>IFERROR(VLOOKUP(2672,非表示_作業シート!$C:$M,9,FALSE),"")</f>
        <v/>
      </c>
    </row>
    <row r="2675" spans="1:4" x14ac:dyDescent="0.2">
      <c r="A2675" s="1" t="str">
        <f>IFERROR(VLOOKUP(2673,非表示_作業シート!$C:$K,7,FALSE),"")</f>
        <v/>
      </c>
      <c r="B2675" s="1" t="str">
        <f>IFERROR(VLOOKUP(2673,非表示_作業シート!$C:$M,10,FALSE),"")</f>
        <v/>
      </c>
      <c r="C2675" s="1" t="str">
        <f>IFERROR(VLOOKUP(2673,非表示_作業シート!$C:$M,11,FALSE),"")</f>
        <v/>
      </c>
      <c r="D2675" s="20" t="str">
        <f>IFERROR(VLOOKUP(2673,非表示_作業シート!$C:$M,9,FALSE),"")</f>
        <v/>
      </c>
    </row>
    <row r="2676" spans="1:4" x14ac:dyDescent="0.2">
      <c r="A2676" s="1" t="str">
        <f>IFERROR(VLOOKUP(2674,非表示_作業シート!$C:$K,7,FALSE),"")</f>
        <v/>
      </c>
      <c r="B2676" s="1" t="str">
        <f>IFERROR(VLOOKUP(2674,非表示_作業シート!$C:$M,10,FALSE),"")</f>
        <v/>
      </c>
      <c r="C2676" s="1" t="str">
        <f>IFERROR(VLOOKUP(2674,非表示_作業シート!$C:$M,11,FALSE),"")</f>
        <v/>
      </c>
      <c r="D2676" s="20" t="str">
        <f>IFERROR(VLOOKUP(2674,非表示_作業シート!$C:$M,9,FALSE),"")</f>
        <v/>
      </c>
    </row>
    <row r="2677" spans="1:4" x14ac:dyDescent="0.2">
      <c r="A2677" s="1" t="str">
        <f>IFERROR(VLOOKUP(2675,非表示_作業シート!$C:$K,7,FALSE),"")</f>
        <v/>
      </c>
      <c r="B2677" s="1" t="str">
        <f>IFERROR(VLOOKUP(2675,非表示_作業シート!$C:$M,10,FALSE),"")</f>
        <v/>
      </c>
      <c r="C2677" s="1" t="str">
        <f>IFERROR(VLOOKUP(2675,非表示_作業シート!$C:$M,11,FALSE),"")</f>
        <v/>
      </c>
      <c r="D2677" s="20" t="str">
        <f>IFERROR(VLOOKUP(2675,非表示_作業シート!$C:$M,9,FALSE),"")</f>
        <v/>
      </c>
    </row>
    <row r="2678" spans="1:4" x14ac:dyDescent="0.2">
      <c r="A2678" s="1" t="str">
        <f>IFERROR(VLOOKUP(2676,非表示_作業シート!$C:$K,7,FALSE),"")</f>
        <v/>
      </c>
      <c r="B2678" s="1" t="str">
        <f>IFERROR(VLOOKUP(2676,非表示_作業シート!$C:$M,10,FALSE),"")</f>
        <v/>
      </c>
      <c r="C2678" s="1" t="str">
        <f>IFERROR(VLOOKUP(2676,非表示_作業シート!$C:$M,11,FALSE),"")</f>
        <v/>
      </c>
      <c r="D2678" s="20" t="str">
        <f>IFERROR(VLOOKUP(2676,非表示_作業シート!$C:$M,9,FALSE),"")</f>
        <v/>
      </c>
    </row>
    <row r="2679" spans="1:4" x14ac:dyDescent="0.2">
      <c r="A2679" s="1" t="str">
        <f>IFERROR(VLOOKUP(2677,非表示_作業シート!$C:$K,7,FALSE),"")</f>
        <v/>
      </c>
      <c r="B2679" s="1" t="str">
        <f>IFERROR(VLOOKUP(2677,非表示_作業シート!$C:$M,10,FALSE),"")</f>
        <v/>
      </c>
      <c r="C2679" s="1" t="str">
        <f>IFERROR(VLOOKUP(2677,非表示_作業シート!$C:$M,11,FALSE),"")</f>
        <v/>
      </c>
      <c r="D2679" s="20" t="str">
        <f>IFERROR(VLOOKUP(2677,非表示_作業シート!$C:$M,9,FALSE),"")</f>
        <v/>
      </c>
    </row>
    <row r="2680" spans="1:4" x14ac:dyDescent="0.2">
      <c r="A2680" s="1" t="str">
        <f>IFERROR(VLOOKUP(2678,非表示_作業シート!$C:$K,7,FALSE),"")</f>
        <v/>
      </c>
      <c r="B2680" s="1" t="str">
        <f>IFERROR(VLOOKUP(2678,非表示_作業シート!$C:$M,10,FALSE),"")</f>
        <v/>
      </c>
      <c r="C2680" s="1" t="str">
        <f>IFERROR(VLOOKUP(2678,非表示_作業シート!$C:$M,11,FALSE),"")</f>
        <v/>
      </c>
      <c r="D2680" s="20" t="str">
        <f>IFERROR(VLOOKUP(2678,非表示_作業シート!$C:$M,9,FALSE),"")</f>
        <v/>
      </c>
    </row>
    <row r="2681" spans="1:4" x14ac:dyDescent="0.2">
      <c r="A2681" s="1" t="str">
        <f>IFERROR(VLOOKUP(2679,非表示_作業シート!$C:$K,7,FALSE),"")</f>
        <v/>
      </c>
      <c r="B2681" s="1" t="str">
        <f>IFERROR(VLOOKUP(2679,非表示_作業シート!$C:$M,10,FALSE),"")</f>
        <v/>
      </c>
      <c r="C2681" s="1" t="str">
        <f>IFERROR(VLOOKUP(2679,非表示_作業シート!$C:$M,11,FALSE),"")</f>
        <v/>
      </c>
      <c r="D2681" s="20" t="str">
        <f>IFERROR(VLOOKUP(2679,非表示_作業シート!$C:$M,9,FALSE),"")</f>
        <v/>
      </c>
    </row>
    <row r="2682" spans="1:4" x14ac:dyDescent="0.2">
      <c r="A2682" s="1" t="str">
        <f>IFERROR(VLOOKUP(2680,非表示_作業シート!$C:$K,7,FALSE),"")</f>
        <v/>
      </c>
      <c r="B2682" s="1" t="str">
        <f>IFERROR(VLOOKUP(2680,非表示_作業シート!$C:$M,10,FALSE),"")</f>
        <v/>
      </c>
      <c r="C2682" s="1" t="str">
        <f>IFERROR(VLOOKUP(2680,非表示_作業シート!$C:$M,11,FALSE),"")</f>
        <v/>
      </c>
      <c r="D2682" s="20" t="str">
        <f>IFERROR(VLOOKUP(2680,非表示_作業シート!$C:$M,9,FALSE),"")</f>
        <v/>
      </c>
    </row>
    <row r="2683" spans="1:4" x14ac:dyDescent="0.2">
      <c r="A2683" s="1" t="str">
        <f>IFERROR(VLOOKUP(2681,非表示_作業シート!$C:$K,7,FALSE),"")</f>
        <v/>
      </c>
      <c r="B2683" s="1" t="str">
        <f>IFERROR(VLOOKUP(2681,非表示_作業シート!$C:$M,10,FALSE),"")</f>
        <v/>
      </c>
      <c r="C2683" s="1" t="str">
        <f>IFERROR(VLOOKUP(2681,非表示_作業シート!$C:$M,11,FALSE),"")</f>
        <v/>
      </c>
      <c r="D2683" s="20" t="str">
        <f>IFERROR(VLOOKUP(2681,非表示_作業シート!$C:$M,9,FALSE),"")</f>
        <v/>
      </c>
    </row>
    <row r="2684" spans="1:4" x14ac:dyDescent="0.2">
      <c r="A2684" s="1" t="str">
        <f>IFERROR(VLOOKUP(2682,非表示_作業シート!$C:$K,7,FALSE),"")</f>
        <v/>
      </c>
      <c r="B2684" s="1" t="str">
        <f>IFERROR(VLOOKUP(2682,非表示_作業シート!$C:$M,10,FALSE),"")</f>
        <v/>
      </c>
      <c r="C2684" s="1" t="str">
        <f>IFERROR(VLOOKUP(2682,非表示_作業シート!$C:$M,11,FALSE),"")</f>
        <v/>
      </c>
      <c r="D2684" s="20" t="str">
        <f>IFERROR(VLOOKUP(2682,非表示_作業シート!$C:$M,9,FALSE),"")</f>
        <v/>
      </c>
    </row>
    <row r="2685" spans="1:4" x14ac:dyDescent="0.2">
      <c r="A2685" s="1" t="str">
        <f>IFERROR(VLOOKUP(2683,非表示_作業シート!$C:$K,7,FALSE),"")</f>
        <v/>
      </c>
      <c r="B2685" s="1" t="str">
        <f>IFERROR(VLOOKUP(2683,非表示_作業シート!$C:$M,10,FALSE),"")</f>
        <v/>
      </c>
      <c r="C2685" s="1" t="str">
        <f>IFERROR(VLOOKUP(2683,非表示_作業シート!$C:$M,11,FALSE),"")</f>
        <v/>
      </c>
      <c r="D2685" s="20" t="str">
        <f>IFERROR(VLOOKUP(2683,非表示_作業シート!$C:$M,9,FALSE),"")</f>
        <v/>
      </c>
    </row>
    <row r="2686" spans="1:4" x14ac:dyDescent="0.2">
      <c r="A2686" s="1" t="str">
        <f>IFERROR(VLOOKUP(2684,非表示_作業シート!$C:$K,7,FALSE),"")</f>
        <v/>
      </c>
      <c r="B2686" s="1" t="str">
        <f>IFERROR(VLOOKUP(2684,非表示_作業シート!$C:$M,10,FALSE),"")</f>
        <v/>
      </c>
      <c r="C2686" s="1" t="str">
        <f>IFERROR(VLOOKUP(2684,非表示_作業シート!$C:$M,11,FALSE),"")</f>
        <v/>
      </c>
      <c r="D2686" s="20" t="str">
        <f>IFERROR(VLOOKUP(2684,非表示_作業シート!$C:$M,9,FALSE),"")</f>
        <v/>
      </c>
    </row>
    <row r="2687" spans="1:4" x14ac:dyDescent="0.2">
      <c r="A2687" s="1" t="str">
        <f>IFERROR(VLOOKUP(2685,非表示_作業シート!$C:$K,7,FALSE),"")</f>
        <v/>
      </c>
      <c r="B2687" s="1" t="str">
        <f>IFERROR(VLOOKUP(2685,非表示_作業シート!$C:$M,10,FALSE),"")</f>
        <v/>
      </c>
      <c r="C2687" s="1" t="str">
        <f>IFERROR(VLOOKUP(2685,非表示_作業シート!$C:$M,11,FALSE),"")</f>
        <v/>
      </c>
      <c r="D2687" s="20" t="str">
        <f>IFERROR(VLOOKUP(2685,非表示_作業シート!$C:$M,9,FALSE),"")</f>
        <v/>
      </c>
    </row>
    <row r="2688" spans="1:4" x14ac:dyDescent="0.2">
      <c r="A2688" s="1" t="str">
        <f>IFERROR(VLOOKUP(2686,非表示_作業シート!$C:$K,7,FALSE),"")</f>
        <v/>
      </c>
      <c r="B2688" s="1" t="str">
        <f>IFERROR(VLOOKUP(2686,非表示_作業シート!$C:$M,10,FALSE),"")</f>
        <v/>
      </c>
      <c r="C2688" s="1" t="str">
        <f>IFERROR(VLOOKUP(2686,非表示_作業シート!$C:$M,11,FALSE),"")</f>
        <v/>
      </c>
      <c r="D2688" s="20" t="str">
        <f>IFERROR(VLOOKUP(2686,非表示_作業シート!$C:$M,9,FALSE),"")</f>
        <v/>
      </c>
    </row>
    <row r="2689" spans="1:4" x14ac:dyDescent="0.2">
      <c r="A2689" s="1" t="str">
        <f>IFERROR(VLOOKUP(2687,非表示_作業シート!$C:$K,7,FALSE),"")</f>
        <v/>
      </c>
      <c r="B2689" s="1" t="str">
        <f>IFERROR(VLOOKUP(2687,非表示_作業シート!$C:$M,10,FALSE),"")</f>
        <v/>
      </c>
      <c r="C2689" s="1" t="str">
        <f>IFERROR(VLOOKUP(2687,非表示_作業シート!$C:$M,11,FALSE),"")</f>
        <v/>
      </c>
      <c r="D2689" s="20" t="str">
        <f>IFERROR(VLOOKUP(2687,非表示_作業シート!$C:$M,9,FALSE),"")</f>
        <v/>
      </c>
    </row>
    <row r="2690" spans="1:4" x14ac:dyDescent="0.2">
      <c r="A2690" s="1" t="str">
        <f>IFERROR(VLOOKUP(2688,非表示_作業シート!$C:$K,7,FALSE),"")</f>
        <v/>
      </c>
      <c r="B2690" s="1" t="str">
        <f>IFERROR(VLOOKUP(2688,非表示_作業シート!$C:$M,10,FALSE),"")</f>
        <v/>
      </c>
      <c r="C2690" s="1" t="str">
        <f>IFERROR(VLOOKUP(2688,非表示_作業シート!$C:$M,11,FALSE),"")</f>
        <v/>
      </c>
      <c r="D2690" s="20" t="str">
        <f>IFERROR(VLOOKUP(2688,非表示_作業シート!$C:$M,9,FALSE),"")</f>
        <v/>
      </c>
    </row>
    <row r="2691" spans="1:4" x14ac:dyDescent="0.2">
      <c r="A2691" s="1" t="str">
        <f>IFERROR(VLOOKUP(2689,非表示_作業シート!$C:$K,7,FALSE),"")</f>
        <v/>
      </c>
      <c r="B2691" s="1" t="str">
        <f>IFERROR(VLOOKUP(2689,非表示_作業シート!$C:$M,10,FALSE),"")</f>
        <v/>
      </c>
      <c r="C2691" s="1" t="str">
        <f>IFERROR(VLOOKUP(2689,非表示_作業シート!$C:$M,11,FALSE),"")</f>
        <v/>
      </c>
      <c r="D2691" s="20" t="str">
        <f>IFERROR(VLOOKUP(2689,非表示_作業シート!$C:$M,9,FALSE),"")</f>
        <v/>
      </c>
    </row>
    <row r="2692" spans="1:4" x14ac:dyDescent="0.2">
      <c r="A2692" s="1" t="str">
        <f>IFERROR(VLOOKUP(2690,非表示_作業シート!$C:$K,7,FALSE),"")</f>
        <v/>
      </c>
      <c r="B2692" s="1" t="str">
        <f>IFERROR(VLOOKUP(2690,非表示_作業シート!$C:$M,10,FALSE),"")</f>
        <v/>
      </c>
      <c r="C2692" s="1" t="str">
        <f>IFERROR(VLOOKUP(2690,非表示_作業シート!$C:$M,11,FALSE),"")</f>
        <v/>
      </c>
      <c r="D2692" s="20" t="str">
        <f>IFERROR(VLOOKUP(2690,非表示_作業シート!$C:$M,9,FALSE),"")</f>
        <v/>
      </c>
    </row>
    <row r="2693" spans="1:4" x14ac:dyDescent="0.2">
      <c r="A2693" s="1" t="str">
        <f>IFERROR(VLOOKUP(2691,非表示_作業シート!$C:$K,7,FALSE),"")</f>
        <v/>
      </c>
      <c r="B2693" s="1" t="str">
        <f>IFERROR(VLOOKUP(2691,非表示_作業シート!$C:$M,10,FALSE),"")</f>
        <v/>
      </c>
      <c r="C2693" s="1" t="str">
        <f>IFERROR(VLOOKUP(2691,非表示_作業シート!$C:$M,11,FALSE),"")</f>
        <v/>
      </c>
      <c r="D2693" s="20" t="str">
        <f>IFERROR(VLOOKUP(2691,非表示_作業シート!$C:$M,9,FALSE),"")</f>
        <v/>
      </c>
    </row>
    <row r="2694" spans="1:4" x14ac:dyDescent="0.2">
      <c r="A2694" s="1" t="str">
        <f>IFERROR(VLOOKUP(2692,非表示_作業シート!$C:$K,7,FALSE),"")</f>
        <v/>
      </c>
      <c r="B2694" s="1" t="str">
        <f>IFERROR(VLOOKUP(2692,非表示_作業シート!$C:$M,10,FALSE),"")</f>
        <v/>
      </c>
      <c r="C2694" s="1" t="str">
        <f>IFERROR(VLOOKUP(2692,非表示_作業シート!$C:$M,11,FALSE),"")</f>
        <v/>
      </c>
      <c r="D2694" s="20" t="str">
        <f>IFERROR(VLOOKUP(2692,非表示_作業シート!$C:$M,9,FALSE),"")</f>
        <v/>
      </c>
    </row>
    <row r="2695" spans="1:4" x14ac:dyDescent="0.2">
      <c r="A2695" s="1" t="str">
        <f>IFERROR(VLOOKUP(2693,非表示_作業シート!$C:$K,7,FALSE),"")</f>
        <v/>
      </c>
      <c r="B2695" s="1" t="str">
        <f>IFERROR(VLOOKUP(2693,非表示_作業シート!$C:$M,10,FALSE),"")</f>
        <v/>
      </c>
      <c r="C2695" s="1" t="str">
        <f>IFERROR(VLOOKUP(2693,非表示_作業シート!$C:$M,11,FALSE),"")</f>
        <v/>
      </c>
      <c r="D2695" s="20" t="str">
        <f>IFERROR(VLOOKUP(2693,非表示_作業シート!$C:$M,9,FALSE),"")</f>
        <v/>
      </c>
    </row>
    <row r="2696" spans="1:4" x14ac:dyDescent="0.2">
      <c r="A2696" s="1" t="str">
        <f>IFERROR(VLOOKUP(2694,非表示_作業シート!$C:$K,7,FALSE),"")</f>
        <v/>
      </c>
      <c r="B2696" s="1" t="str">
        <f>IFERROR(VLOOKUP(2694,非表示_作業シート!$C:$M,10,FALSE),"")</f>
        <v/>
      </c>
      <c r="C2696" s="1" t="str">
        <f>IFERROR(VLOOKUP(2694,非表示_作業シート!$C:$M,11,FALSE),"")</f>
        <v/>
      </c>
      <c r="D2696" s="20" t="str">
        <f>IFERROR(VLOOKUP(2694,非表示_作業シート!$C:$M,9,FALSE),"")</f>
        <v/>
      </c>
    </row>
    <row r="2697" spans="1:4" x14ac:dyDescent="0.2">
      <c r="A2697" s="1" t="str">
        <f>IFERROR(VLOOKUP(2695,非表示_作業シート!$C:$K,7,FALSE),"")</f>
        <v/>
      </c>
      <c r="B2697" s="1" t="str">
        <f>IFERROR(VLOOKUP(2695,非表示_作業シート!$C:$M,10,FALSE),"")</f>
        <v/>
      </c>
      <c r="C2697" s="1" t="str">
        <f>IFERROR(VLOOKUP(2695,非表示_作業シート!$C:$M,11,FALSE),"")</f>
        <v/>
      </c>
      <c r="D2697" s="20" t="str">
        <f>IFERROR(VLOOKUP(2695,非表示_作業シート!$C:$M,9,FALSE),"")</f>
        <v/>
      </c>
    </row>
    <row r="2698" spans="1:4" x14ac:dyDescent="0.2">
      <c r="A2698" s="1" t="str">
        <f>IFERROR(VLOOKUP(2696,非表示_作業シート!$C:$K,7,FALSE),"")</f>
        <v/>
      </c>
      <c r="B2698" s="1" t="str">
        <f>IFERROR(VLOOKUP(2696,非表示_作業シート!$C:$M,10,FALSE),"")</f>
        <v/>
      </c>
      <c r="C2698" s="1" t="str">
        <f>IFERROR(VLOOKUP(2696,非表示_作業シート!$C:$M,11,FALSE),"")</f>
        <v/>
      </c>
      <c r="D2698" s="20" t="str">
        <f>IFERROR(VLOOKUP(2696,非表示_作業シート!$C:$M,9,FALSE),"")</f>
        <v/>
      </c>
    </row>
    <row r="2699" spans="1:4" x14ac:dyDescent="0.2">
      <c r="A2699" s="1" t="str">
        <f>IFERROR(VLOOKUP(2697,非表示_作業シート!$C:$K,7,FALSE),"")</f>
        <v/>
      </c>
      <c r="B2699" s="1" t="str">
        <f>IFERROR(VLOOKUP(2697,非表示_作業シート!$C:$M,10,FALSE),"")</f>
        <v/>
      </c>
      <c r="C2699" s="1" t="str">
        <f>IFERROR(VLOOKUP(2697,非表示_作業シート!$C:$M,11,FALSE),"")</f>
        <v/>
      </c>
      <c r="D2699" s="20" t="str">
        <f>IFERROR(VLOOKUP(2697,非表示_作業シート!$C:$M,9,FALSE),"")</f>
        <v/>
      </c>
    </row>
    <row r="2700" spans="1:4" x14ac:dyDescent="0.2">
      <c r="A2700" s="1" t="str">
        <f>IFERROR(VLOOKUP(2698,非表示_作業シート!$C:$K,7,FALSE),"")</f>
        <v/>
      </c>
      <c r="B2700" s="1" t="str">
        <f>IFERROR(VLOOKUP(2698,非表示_作業シート!$C:$M,10,FALSE),"")</f>
        <v/>
      </c>
      <c r="C2700" s="1" t="str">
        <f>IFERROR(VLOOKUP(2698,非表示_作業シート!$C:$M,11,FALSE),"")</f>
        <v/>
      </c>
      <c r="D2700" s="20" t="str">
        <f>IFERROR(VLOOKUP(2698,非表示_作業シート!$C:$M,9,FALSE),"")</f>
        <v/>
      </c>
    </row>
    <row r="2701" spans="1:4" x14ac:dyDescent="0.2">
      <c r="A2701" s="1" t="str">
        <f>IFERROR(VLOOKUP(2699,非表示_作業シート!$C:$K,7,FALSE),"")</f>
        <v/>
      </c>
      <c r="B2701" s="1" t="str">
        <f>IFERROR(VLOOKUP(2699,非表示_作業シート!$C:$M,10,FALSE),"")</f>
        <v/>
      </c>
      <c r="C2701" s="1" t="str">
        <f>IFERROR(VLOOKUP(2699,非表示_作業シート!$C:$M,11,FALSE),"")</f>
        <v/>
      </c>
      <c r="D2701" s="20" t="str">
        <f>IFERROR(VLOOKUP(2699,非表示_作業シート!$C:$M,9,FALSE),"")</f>
        <v/>
      </c>
    </row>
    <row r="2702" spans="1:4" x14ac:dyDescent="0.2">
      <c r="A2702" s="1" t="str">
        <f>IFERROR(VLOOKUP(2700,非表示_作業シート!$C:$K,7,FALSE),"")</f>
        <v/>
      </c>
      <c r="B2702" s="1" t="str">
        <f>IFERROR(VLOOKUP(2700,非表示_作業シート!$C:$M,10,FALSE),"")</f>
        <v/>
      </c>
      <c r="C2702" s="1" t="str">
        <f>IFERROR(VLOOKUP(2700,非表示_作業シート!$C:$M,11,FALSE),"")</f>
        <v/>
      </c>
      <c r="D2702" s="20" t="str">
        <f>IFERROR(VLOOKUP(2700,非表示_作業シート!$C:$M,9,FALSE),"")</f>
        <v/>
      </c>
    </row>
    <row r="2703" spans="1:4" x14ac:dyDescent="0.2">
      <c r="A2703" s="1" t="str">
        <f>IFERROR(VLOOKUP(2701,非表示_作業シート!$C:$K,7,FALSE),"")</f>
        <v/>
      </c>
      <c r="B2703" s="1" t="str">
        <f>IFERROR(VLOOKUP(2701,非表示_作業シート!$C:$M,10,FALSE),"")</f>
        <v/>
      </c>
      <c r="C2703" s="1" t="str">
        <f>IFERROR(VLOOKUP(2701,非表示_作業シート!$C:$M,11,FALSE),"")</f>
        <v/>
      </c>
      <c r="D2703" s="20" t="str">
        <f>IFERROR(VLOOKUP(2701,非表示_作業シート!$C:$M,9,FALSE),"")</f>
        <v/>
      </c>
    </row>
    <row r="2704" spans="1:4" x14ac:dyDescent="0.2">
      <c r="A2704" s="1" t="str">
        <f>IFERROR(VLOOKUP(2702,非表示_作業シート!$C:$K,7,FALSE),"")</f>
        <v/>
      </c>
      <c r="B2704" s="1" t="str">
        <f>IFERROR(VLOOKUP(2702,非表示_作業シート!$C:$M,10,FALSE),"")</f>
        <v/>
      </c>
      <c r="C2704" s="1" t="str">
        <f>IFERROR(VLOOKUP(2702,非表示_作業シート!$C:$M,11,FALSE),"")</f>
        <v/>
      </c>
      <c r="D2704" s="20" t="str">
        <f>IFERROR(VLOOKUP(2702,非表示_作業シート!$C:$M,9,FALSE),"")</f>
        <v/>
      </c>
    </row>
    <row r="2705" spans="1:4" x14ac:dyDescent="0.2">
      <c r="A2705" s="1" t="str">
        <f>IFERROR(VLOOKUP(2703,非表示_作業シート!$C:$K,7,FALSE),"")</f>
        <v/>
      </c>
      <c r="B2705" s="1" t="str">
        <f>IFERROR(VLOOKUP(2703,非表示_作業シート!$C:$M,10,FALSE),"")</f>
        <v/>
      </c>
      <c r="C2705" s="1" t="str">
        <f>IFERROR(VLOOKUP(2703,非表示_作業シート!$C:$M,11,FALSE),"")</f>
        <v/>
      </c>
      <c r="D2705" s="20" t="str">
        <f>IFERROR(VLOOKUP(2703,非表示_作業シート!$C:$M,9,FALSE),"")</f>
        <v/>
      </c>
    </row>
    <row r="2706" spans="1:4" x14ac:dyDescent="0.2">
      <c r="A2706" s="1" t="str">
        <f>IFERROR(VLOOKUP(2704,非表示_作業シート!$C:$K,7,FALSE),"")</f>
        <v/>
      </c>
      <c r="B2706" s="1" t="str">
        <f>IFERROR(VLOOKUP(2704,非表示_作業シート!$C:$M,10,FALSE),"")</f>
        <v/>
      </c>
      <c r="C2706" s="1" t="str">
        <f>IFERROR(VLOOKUP(2704,非表示_作業シート!$C:$M,11,FALSE),"")</f>
        <v/>
      </c>
      <c r="D2706" s="20" t="str">
        <f>IFERROR(VLOOKUP(2704,非表示_作業シート!$C:$M,9,FALSE),"")</f>
        <v/>
      </c>
    </row>
    <row r="2707" spans="1:4" x14ac:dyDescent="0.2">
      <c r="A2707" s="1" t="str">
        <f>IFERROR(VLOOKUP(2705,非表示_作業シート!$C:$K,7,FALSE),"")</f>
        <v/>
      </c>
      <c r="B2707" s="1" t="str">
        <f>IFERROR(VLOOKUP(2705,非表示_作業シート!$C:$M,10,FALSE),"")</f>
        <v/>
      </c>
      <c r="C2707" s="1" t="str">
        <f>IFERROR(VLOOKUP(2705,非表示_作業シート!$C:$M,11,FALSE),"")</f>
        <v/>
      </c>
      <c r="D2707" s="20" t="str">
        <f>IFERROR(VLOOKUP(2705,非表示_作業シート!$C:$M,9,FALSE),"")</f>
        <v/>
      </c>
    </row>
    <row r="2708" spans="1:4" x14ac:dyDescent="0.2">
      <c r="A2708" s="1" t="str">
        <f>IFERROR(VLOOKUP(2706,非表示_作業シート!$C:$K,7,FALSE),"")</f>
        <v/>
      </c>
      <c r="B2708" s="1" t="str">
        <f>IFERROR(VLOOKUP(2706,非表示_作業シート!$C:$M,10,FALSE),"")</f>
        <v/>
      </c>
      <c r="C2708" s="1" t="str">
        <f>IFERROR(VLOOKUP(2706,非表示_作業シート!$C:$M,11,FALSE),"")</f>
        <v/>
      </c>
      <c r="D2708" s="20" t="str">
        <f>IFERROR(VLOOKUP(2706,非表示_作業シート!$C:$M,9,FALSE),"")</f>
        <v/>
      </c>
    </row>
    <row r="2709" spans="1:4" x14ac:dyDescent="0.2">
      <c r="A2709" s="1" t="str">
        <f>IFERROR(VLOOKUP(2707,非表示_作業シート!$C:$K,7,FALSE),"")</f>
        <v/>
      </c>
      <c r="B2709" s="1" t="str">
        <f>IFERROR(VLOOKUP(2707,非表示_作業シート!$C:$M,10,FALSE),"")</f>
        <v/>
      </c>
      <c r="C2709" s="1" t="str">
        <f>IFERROR(VLOOKUP(2707,非表示_作業シート!$C:$M,11,FALSE),"")</f>
        <v/>
      </c>
      <c r="D2709" s="20" t="str">
        <f>IFERROR(VLOOKUP(2707,非表示_作業シート!$C:$M,9,FALSE),"")</f>
        <v/>
      </c>
    </row>
    <row r="2710" spans="1:4" x14ac:dyDescent="0.2">
      <c r="A2710" s="1" t="str">
        <f>IFERROR(VLOOKUP(2708,非表示_作業シート!$C:$K,7,FALSE),"")</f>
        <v/>
      </c>
      <c r="B2710" s="1" t="str">
        <f>IFERROR(VLOOKUP(2708,非表示_作業シート!$C:$M,10,FALSE),"")</f>
        <v/>
      </c>
      <c r="C2710" s="1" t="str">
        <f>IFERROR(VLOOKUP(2708,非表示_作業シート!$C:$M,11,FALSE),"")</f>
        <v/>
      </c>
      <c r="D2710" s="20" t="str">
        <f>IFERROR(VLOOKUP(2708,非表示_作業シート!$C:$M,9,FALSE),"")</f>
        <v/>
      </c>
    </row>
    <row r="2711" spans="1:4" x14ac:dyDescent="0.2">
      <c r="A2711" s="1" t="str">
        <f>IFERROR(VLOOKUP(2709,非表示_作業シート!$C:$K,7,FALSE),"")</f>
        <v/>
      </c>
      <c r="B2711" s="1" t="str">
        <f>IFERROR(VLOOKUP(2709,非表示_作業シート!$C:$M,10,FALSE),"")</f>
        <v/>
      </c>
      <c r="C2711" s="1" t="str">
        <f>IFERROR(VLOOKUP(2709,非表示_作業シート!$C:$M,11,FALSE),"")</f>
        <v/>
      </c>
      <c r="D2711" s="20" t="str">
        <f>IFERROR(VLOOKUP(2709,非表示_作業シート!$C:$M,9,FALSE),"")</f>
        <v/>
      </c>
    </row>
    <row r="2712" spans="1:4" x14ac:dyDescent="0.2">
      <c r="A2712" s="1" t="str">
        <f>IFERROR(VLOOKUP(2710,非表示_作業シート!$C:$K,7,FALSE),"")</f>
        <v/>
      </c>
      <c r="B2712" s="1" t="str">
        <f>IFERROR(VLOOKUP(2710,非表示_作業シート!$C:$M,10,FALSE),"")</f>
        <v/>
      </c>
      <c r="C2712" s="1" t="str">
        <f>IFERROR(VLOOKUP(2710,非表示_作業シート!$C:$M,11,FALSE),"")</f>
        <v/>
      </c>
      <c r="D2712" s="20" t="str">
        <f>IFERROR(VLOOKUP(2710,非表示_作業シート!$C:$M,9,FALSE),"")</f>
        <v/>
      </c>
    </row>
    <row r="2713" spans="1:4" x14ac:dyDescent="0.2">
      <c r="A2713" s="1" t="str">
        <f>IFERROR(VLOOKUP(2711,非表示_作業シート!$C:$K,7,FALSE),"")</f>
        <v/>
      </c>
      <c r="B2713" s="1" t="str">
        <f>IFERROR(VLOOKUP(2711,非表示_作業シート!$C:$M,10,FALSE),"")</f>
        <v/>
      </c>
      <c r="C2713" s="1" t="str">
        <f>IFERROR(VLOOKUP(2711,非表示_作業シート!$C:$M,11,FALSE),"")</f>
        <v/>
      </c>
      <c r="D2713" s="20" t="str">
        <f>IFERROR(VLOOKUP(2711,非表示_作業シート!$C:$M,9,FALSE),"")</f>
        <v/>
      </c>
    </row>
    <row r="2714" spans="1:4" x14ac:dyDescent="0.2">
      <c r="A2714" s="1" t="str">
        <f>IFERROR(VLOOKUP(2712,非表示_作業シート!$C:$K,7,FALSE),"")</f>
        <v/>
      </c>
      <c r="B2714" s="1" t="str">
        <f>IFERROR(VLOOKUP(2712,非表示_作業シート!$C:$M,10,FALSE),"")</f>
        <v/>
      </c>
      <c r="C2714" s="1" t="str">
        <f>IFERROR(VLOOKUP(2712,非表示_作業シート!$C:$M,11,FALSE),"")</f>
        <v/>
      </c>
      <c r="D2714" s="20" t="str">
        <f>IFERROR(VLOOKUP(2712,非表示_作業シート!$C:$M,9,FALSE),"")</f>
        <v/>
      </c>
    </row>
    <row r="2715" spans="1:4" x14ac:dyDescent="0.2">
      <c r="A2715" s="1" t="str">
        <f>IFERROR(VLOOKUP(2713,非表示_作業シート!$C:$K,7,FALSE),"")</f>
        <v/>
      </c>
      <c r="B2715" s="1" t="str">
        <f>IFERROR(VLOOKUP(2713,非表示_作業シート!$C:$M,10,FALSE),"")</f>
        <v/>
      </c>
      <c r="C2715" s="1" t="str">
        <f>IFERROR(VLOOKUP(2713,非表示_作業シート!$C:$M,11,FALSE),"")</f>
        <v/>
      </c>
      <c r="D2715" s="20" t="str">
        <f>IFERROR(VLOOKUP(2713,非表示_作業シート!$C:$M,9,FALSE),"")</f>
        <v/>
      </c>
    </row>
    <row r="2716" spans="1:4" x14ac:dyDescent="0.2">
      <c r="A2716" s="1" t="str">
        <f>IFERROR(VLOOKUP(2714,非表示_作業シート!$C:$K,7,FALSE),"")</f>
        <v/>
      </c>
      <c r="B2716" s="1" t="str">
        <f>IFERROR(VLOOKUP(2714,非表示_作業シート!$C:$M,10,FALSE),"")</f>
        <v/>
      </c>
      <c r="C2716" s="1" t="str">
        <f>IFERROR(VLOOKUP(2714,非表示_作業シート!$C:$M,11,FALSE),"")</f>
        <v/>
      </c>
      <c r="D2716" s="20" t="str">
        <f>IFERROR(VLOOKUP(2714,非表示_作業シート!$C:$M,9,FALSE),"")</f>
        <v/>
      </c>
    </row>
    <row r="2717" spans="1:4" x14ac:dyDescent="0.2">
      <c r="A2717" s="1" t="str">
        <f>IFERROR(VLOOKUP(2715,非表示_作業シート!$C:$K,7,FALSE),"")</f>
        <v/>
      </c>
      <c r="B2717" s="1" t="str">
        <f>IFERROR(VLOOKUP(2715,非表示_作業シート!$C:$M,10,FALSE),"")</f>
        <v/>
      </c>
      <c r="C2717" s="1" t="str">
        <f>IFERROR(VLOOKUP(2715,非表示_作業シート!$C:$M,11,FALSE),"")</f>
        <v/>
      </c>
      <c r="D2717" s="20" t="str">
        <f>IFERROR(VLOOKUP(2715,非表示_作業シート!$C:$M,9,FALSE),"")</f>
        <v/>
      </c>
    </row>
    <row r="2718" spans="1:4" x14ac:dyDescent="0.2">
      <c r="A2718" s="1" t="str">
        <f>IFERROR(VLOOKUP(2716,非表示_作業シート!$C:$K,7,FALSE),"")</f>
        <v/>
      </c>
      <c r="B2718" s="1" t="str">
        <f>IFERROR(VLOOKUP(2716,非表示_作業シート!$C:$M,10,FALSE),"")</f>
        <v/>
      </c>
      <c r="C2718" s="1" t="str">
        <f>IFERROR(VLOOKUP(2716,非表示_作業シート!$C:$M,11,FALSE),"")</f>
        <v/>
      </c>
      <c r="D2718" s="20" t="str">
        <f>IFERROR(VLOOKUP(2716,非表示_作業シート!$C:$M,9,FALSE),"")</f>
        <v/>
      </c>
    </row>
    <row r="2719" spans="1:4" x14ac:dyDescent="0.2">
      <c r="A2719" s="1" t="str">
        <f>IFERROR(VLOOKUP(2717,非表示_作業シート!$C:$K,7,FALSE),"")</f>
        <v/>
      </c>
      <c r="B2719" s="1" t="str">
        <f>IFERROR(VLOOKUP(2717,非表示_作業シート!$C:$M,10,FALSE),"")</f>
        <v/>
      </c>
      <c r="C2719" s="1" t="str">
        <f>IFERROR(VLOOKUP(2717,非表示_作業シート!$C:$M,11,FALSE),"")</f>
        <v/>
      </c>
      <c r="D2719" s="20" t="str">
        <f>IFERROR(VLOOKUP(2717,非表示_作業シート!$C:$M,9,FALSE),"")</f>
        <v/>
      </c>
    </row>
    <row r="2720" spans="1:4" x14ac:dyDescent="0.2">
      <c r="A2720" s="1" t="str">
        <f>IFERROR(VLOOKUP(2718,非表示_作業シート!$C:$K,7,FALSE),"")</f>
        <v/>
      </c>
      <c r="B2720" s="1" t="str">
        <f>IFERROR(VLOOKUP(2718,非表示_作業シート!$C:$M,10,FALSE),"")</f>
        <v/>
      </c>
      <c r="C2720" s="1" t="str">
        <f>IFERROR(VLOOKUP(2718,非表示_作業シート!$C:$M,11,FALSE),"")</f>
        <v/>
      </c>
      <c r="D2720" s="20" t="str">
        <f>IFERROR(VLOOKUP(2718,非表示_作業シート!$C:$M,9,FALSE),"")</f>
        <v/>
      </c>
    </row>
    <row r="2721" spans="1:4" x14ac:dyDescent="0.2">
      <c r="A2721" s="1" t="str">
        <f>IFERROR(VLOOKUP(2719,非表示_作業シート!$C:$K,7,FALSE),"")</f>
        <v/>
      </c>
      <c r="B2721" s="1" t="str">
        <f>IFERROR(VLOOKUP(2719,非表示_作業シート!$C:$M,10,FALSE),"")</f>
        <v/>
      </c>
      <c r="C2721" s="1" t="str">
        <f>IFERROR(VLOOKUP(2719,非表示_作業シート!$C:$M,11,FALSE),"")</f>
        <v/>
      </c>
      <c r="D2721" s="20" t="str">
        <f>IFERROR(VLOOKUP(2719,非表示_作業シート!$C:$M,9,FALSE),"")</f>
        <v/>
      </c>
    </row>
    <row r="2722" spans="1:4" x14ac:dyDescent="0.2">
      <c r="A2722" s="1" t="str">
        <f>IFERROR(VLOOKUP(2720,非表示_作業シート!$C:$K,7,FALSE),"")</f>
        <v/>
      </c>
      <c r="B2722" s="1" t="str">
        <f>IFERROR(VLOOKUP(2720,非表示_作業シート!$C:$M,10,FALSE),"")</f>
        <v/>
      </c>
      <c r="C2722" s="1" t="str">
        <f>IFERROR(VLOOKUP(2720,非表示_作業シート!$C:$M,11,FALSE),"")</f>
        <v/>
      </c>
      <c r="D2722" s="20" t="str">
        <f>IFERROR(VLOOKUP(2720,非表示_作業シート!$C:$M,9,FALSE),"")</f>
        <v/>
      </c>
    </row>
    <row r="2723" spans="1:4" x14ac:dyDescent="0.2">
      <c r="A2723" s="1" t="str">
        <f>IFERROR(VLOOKUP(2721,非表示_作業シート!$C:$K,7,FALSE),"")</f>
        <v/>
      </c>
      <c r="B2723" s="1" t="str">
        <f>IFERROR(VLOOKUP(2721,非表示_作業シート!$C:$M,10,FALSE),"")</f>
        <v/>
      </c>
      <c r="C2723" s="1" t="str">
        <f>IFERROR(VLOOKUP(2721,非表示_作業シート!$C:$M,11,FALSE),"")</f>
        <v/>
      </c>
      <c r="D2723" s="20" t="str">
        <f>IFERROR(VLOOKUP(2721,非表示_作業シート!$C:$M,9,FALSE),"")</f>
        <v/>
      </c>
    </row>
    <row r="2724" spans="1:4" x14ac:dyDescent="0.2">
      <c r="A2724" s="1" t="str">
        <f>IFERROR(VLOOKUP(2722,非表示_作業シート!$C:$K,7,FALSE),"")</f>
        <v/>
      </c>
      <c r="B2724" s="1" t="str">
        <f>IFERROR(VLOOKUP(2722,非表示_作業シート!$C:$M,10,FALSE),"")</f>
        <v/>
      </c>
      <c r="C2724" s="1" t="str">
        <f>IFERROR(VLOOKUP(2722,非表示_作業シート!$C:$M,11,FALSE),"")</f>
        <v/>
      </c>
      <c r="D2724" s="20" t="str">
        <f>IFERROR(VLOOKUP(2722,非表示_作業シート!$C:$M,9,FALSE),"")</f>
        <v/>
      </c>
    </row>
    <row r="2725" spans="1:4" x14ac:dyDescent="0.2">
      <c r="A2725" s="1" t="str">
        <f>IFERROR(VLOOKUP(2723,非表示_作業シート!$C:$K,7,FALSE),"")</f>
        <v/>
      </c>
      <c r="B2725" s="1" t="str">
        <f>IFERROR(VLOOKUP(2723,非表示_作業シート!$C:$M,10,FALSE),"")</f>
        <v/>
      </c>
      <c r="C2725" s="1" t="str">
        <f>IFERROR(VLOOKUP(2723,非表示_作業シート!$C:$M,11,FALSE),"")</f>
        <v/>
      </c>
      <c r="D2725" s="20" t="str">
        <f>IFERROR(VLOOKUP(2723,非表示_作業シート!$C:$M,9,FALSE),"")</f>
        <v/>
      </c>
    </row>
    <row r="2726" spans="1:4" x14ac:dyDescent="0.2">
      <c r="A2726" s="1" t="str">
        <f>IFERROR(VLOOKUP(2724,非表示_作業シート!$C:$K,7,FALSE),"")</f>
        <v/>
      </c>
      <c r="B2726" s="1" t="str">
        <f>IFERROR(VLOOKUP(2724,非表示_作業シート!$C:$M,10,FALSE),"")</f>
        <v/>
      </c>
      <c r="C2726" s="1" t="str">
        <f>IFERROR(VLOOKUP(2724,非表示_作業シート!$C:$M,11,FALSE),"")</f>
        <v/>
      </c>
      <c r="D2726" s="20" t="str">
        <f>IFERROR(VLOOKUP(2724,非表示_作業シート!$C:$M,9,FALSE),"")</f>
        <v/>
      </c>
    </row>
    <row r="2727" spans="1:4" x14ac:dyDescent="0.2">
      <c r="A2727" s="1" t="str">
        <f>IFERROR(VLOOKUP(2725,非表示_作業シート!$C:$K,7,FALSE),"")</f>
        <v/>
      </c>
      <c r="B2727" s="1" t="str">
        <f>IFERROR(VLOOKUP(2725,非表示_作業シート!$C:$M,10,FALSE),"")</f>
        <v/>
      </c>
      <c r="C2727" s="1" t="str">
        <f>IFERROR(VLOOKUP(2725,非表示_作業シート!$C:$M,11,FALSE),"")</f>
        <v/>
      </c>
      <c r="D2727" s="20" t="str">
        <f>IFERROR(VLOOKUP(2725,非表示_作業シート!$C:$M,9,FALSE),"")</f>
        <v/>
      </c>
    </row>
    <row r="2728" spans="1:4" x14ac:dyDescent="0.2">
      <c r="A2728" s="1" t="str">
        <f>IFERROR(VLOOKUP(2726,非表示_作業シート!$C:$K,7,FALSE),"")</f>
        <v/>
      </c>
      <c r="B2728" s="1" t="str">
        <f>IFERROR(VLOOKUP(2726,非表示_作業シート!$C:$M,10,FALSE),"")</f>
        <v/>
      </c>
      <c r="C2728" s="1" t="str">
        <f>IFERROR(VLOOKUP(2726,非表示_作業シート!$C:$M,11,FALSE),"")</f>
        <v/>
      </c>
      <c r="D2728" s="20" t="str">
        <f>IFERROR(VLOOKUP(2726,非表示_作業シート!$C:$M,9,FALSE),"")</f>
        <v/>
      </c>
    </row>
    <row r="2729" spans="1:4" x14ac:dyDescent="0.2">
      <c r="A2729" s="1" t="str">
        <f>IFERROR(VLOOKUP(2727,非表示_作業シート!$C:$K,7,FALSE),"")</f>
        <v/>
      </c>
      <c r="B2729" s="1" t="str">
        <f>IFERROR(VLOOKUP(2727,非表示_作業シート!$C:$M,10,FALSE),"")</f>
        <v/>
      </c>
      <c r="C2729" s="1" t="str">
        <f>IFERROR(VLOOKUP(2727,非表示_作業シート!$C:$M,11,FALSE),"")</f>
        <v/>
      </c>
      <c r="D2729" s="20" t="str">
        <f>IFERROR(VLOOKUP(2727,非表示_作業シート!$C:$M,9,FALSE),"")</f>
        <v/>
      </c>
    </row>
    <row r="2730" spans="1:4" x14ac:dyDescent="0.2">
      <c r="A2730" s="1" t="str">
        <f>IFERROR(VLOOKUP(2728,非表示_作業シート!$C:$K,7,FALSE),"")</f>
        <v/>
      </c>
      <c r="B2730" s="1" t="str">
        <f>IFERROR(VLOOKUP(2728,非表示_作業シート!$C:$M,10,FALSE),"")</f>
        <v/>
      </c>
      <c r="C2730" s="1" t="str">
        <f>IFERROR(VLOOKUP(2728,非表示_作業シート!$C:$M,11,FALSE),"")</f>
        <v/>
      </c>
      <c r="D2730" s="20" t="str">
        <f>IFERROR(VLOOKUP(2728,非表示_作業シート!$C:$M,9,FALSE),"")</f>
        <v/>
      </c>
    </row>
    <row r="2731" spans="1:4" x14ac:dyDescent="0.2">
      <c r="A2731" s="1" t="str">
        <f>IFERROR(VLOOKUP(2729,非表示_作業シート!$C:$K,7,FALSE),"")</f>
        <v/>
      </c>
      <c r="B2731" s="1" t="str">
        <f>IFERROR(VLOOKUP(2729,非表示_作業シート!$C:$M,10,FALSE),"")</f>
        <v/>
      </c>
      <c r="C2731" s="1" t="str">
        <f>IFERROR(VLOOKUP(2729,非表示_作業シート!$C:$M,11,FALSE),"")</f>
        <v/>
      </c>
      <c r="D2731" s="20" t="str">
        <f>IFERROR(VLOOKUP(2729,非表示_作業シート!$C:$M,9,FALSE),"")</f>
        <v/>
      </c>
    </row>
    <row r="2732" spans="1:4" x14ac:dyDescent="0.2">
      <c r="A2732" s="1" t="str">
        <f>IFERROR(VLOOKUP(2730,非表示_作業シート!$C:$K,7,FALSE),"")</f>
        <v/>
      </c>
      <c r="B2732" s="1" t="str">
        <f>IFERROR(VLOOKUP(2730,非表示_作業シート!$C:$M,10,FALSE),"")</f>
        <v/>
      </c>
      <c r="C2732" s="1" t="str">
        <f>IFERROR(VLOOKUP(2730,非表示_作業シート!$C:$M,11,FALSE),"")</f>
        <v/>
      </c>
      <c r="D2732" s="20" t="str">
        <f>IFERROR(VLOOKUP(2730,非表示_作業シート!$C:$M,9,FALSE),"")</f>
        <v/>
      </c>
    </row>
    <row r="2733" spans="1:4" x14ac:dyDescent="0.2">
      <c r="A2733" s="1" t="str">
        <f>IFERROR(VLOOKUP(2731,非表示_作業シート!$C:$K,7,FALSE),"")</f>
        <v/>
      </c>
      <c r="B2733" s="1" t="str">
        <f>IFERROR(VLOOKUP(2731,非表示_作業シート!$C:$M,10,FALSE),"")</f>
        <v/>
      </c>
      <c r="C2733" s="1" t="str">
        <f>IFERROR(VLOOKUP(2731,非表示_作業シート!$C:$M,11,FALSE),"")</f>
        <v/>
      </c>
      <c r="D2733" s="20" t="str">
        <f>IFERROR(VLOOKUP(2731,非表示_作業シート!$C:$M,9,FALSE),"")</f>
        <v/>
      </c>
    </row>
    <row r="2734" spans="1:4" x14ac:dyDescent="0.2">
      <c r="A2734" s="1" t="str">
        <f>IFERROR(VLOOKUP(2732,非表示_作業シート!$C:$K,7,FALSE),"")</f>
        <v/>
      </c>
      <c r="B2734" s="1" t="str">
        <f>IFERROR(VLOOKUP(2732,非表示_作業シート!$C:$M,10,FALSE),"")</f>
        <v/>
      </c>
      <c r="C2734" s="1" t="str">
        <f>IFERROR(VLOOKUP(2732,非表示_作業シート!$C:$M,11,FALSE),"")</f>
        <v/>
      </c>
      <c r="D2734" s="20" t="str">
        <f>IFERROR(VLOOKUP(2732,非表示_作業シート!$C:$M,9,FALSE),"")</f>
        <v/>
      </c>
    </row>
    <row r="2735" spans="1:4" x14ac:dyDescent="0.2">
      <c r="A2735" s="1" t="str">
        <f>IFERROR(VLOOKUP(2733,非表示_作業シート!$C:$K,7,FALSE),"")</f>
        <v/>
      </c>
      <c r="B2735" s="1" t="str">
        <f>IFERROR(VLOOKUP(2733,非表示_作業シート!$C:$M,10,FALSE),"")</f>
        <v/>
      </c>
      <c r="C2735" s="1" t="str">
        <f>IFERROR(VLOOKUP(2733,非表示_作業シート!$C:$M,11,FALSE),"")</f>
        <v/>
      </c>
      <c r="D2735" s="20" t="str">
        <f>IFERROR(VLOOKUP(2733,非表示_作業シート!$C:$M,9,FALSE),"")</f>
        <v/>
      </c>
    </row>
    <row r="2736" spans="1:4" x14ac:dyDescent="0.2">
      <c r="A2736" s="1" t="str">
        <f>IFERROR(VLOOKUP(2734,非表示_作業シート!$C:$K,7,FALSE),"")</f>
        <v/>
      </c>
      <c r="B2736" s="1" t="str">
        <f>IFERROR(VLOOKUP(2734,非表示_作業シート!$C:$M,10,FALSE),"")</f>
        <v/>
      </c>
      <c r="C2736" s="1" t="str">
        <f>IFERROR(VLOOKUP(2734,非表示_作業シート!$C:$M,11,FALSE),"")</f>
        <v/>
      </c>
      <c r="D2736" s="20" t="str">
        <f>IFERROR(VLOOKUP(2734,非表示_作業シート!$C:$M,9,FALSE),"")</f>
        <v/>
      </c>
    </row>
    <row r="2737" spans="1:4" x14ac:dyDescent="0.2">
      <c r="A2737" s="1" t="str">
        <f>IFERROR(VLOOKUP(2735,非表示_作業シート!$C:$K,7,FALSE),"")</f>
        <v/>
      </c>
      <c r="B2737" s="1" t="str">
        <f>IFERROR(VLOOKUP(2735,非表示_作業シート!$C:$M,10,FALSE),"")</f>
        <v/>
      </c>
      <c r="C2737" s="1" t="str">
        <f>IFERROR(VLOOKUP(2735,非表示_作業シート!$C:$M,11,FALSE),"")</f>
        <v/>
      </c>
      <c r="D2737" s="20" t="str">
        <f>IFERROR(VLOOKUP(2735,非表示_作業シート!$C:$M,9,FALSE),"")</f>
        <v/>
      </c>
    </row>
    <row r="2738" spans="1:4" x14ac:dyDescent="0.2">
      <c r="A2738" s="1" t="str">
        <f>IFERROR(VLOOKUP(2736,非表示_作業シート!$C:$K,7,FALSE),"")</f>
        <v/>
      </c>
      <c r="B2738" s="1" t="str">
        <f>IFERROR(VLOOKUP(2736,非表示_作業シート!$C:$M,10,FALSE),"")</f>
        <v/>
      </c>
      <c r="C2738" s="1" t="str">
        <f>IFERROR(VLOOKUP(2736,非表示_作業シート!$C:$M,11,FALSE),"")</f>
        <v/>
      </c>
      <c r="D2738" s="20" t="str">
        <f>IFERROR(VLOOKUP(2736,非表示_作業シート!$C:$M,9,FALSE),"")</f>
        <v/>
      </c>
    </row>
    <row r="2739" spans="1:4" x14ac:dyDescent="0.2">
      <c r="A2739" s="1" t="str">
        <f>IFERROR(VLOOKUP(2737,非表示_作業シート!$C:$K,7,FALSE),"")</f>
        <v/>
      </c>
      <c r="B2739" s="1" t="str">
        <f>IFERROR(VLOOKUP(2737,非表示_作業シート!$C:$M,10,FALSE),"")</f>
        <v/>
      </c>
      <c r="C2739" s="1" t="str">
        <f>IFERROR(VLOOKUP(2737,非表示_作業シート!$C:$M,11,FALSE),"")</f>
        <v/>
      </c>
      <c r="D2739" s="20" t="str">
        <f>IFERROR(VLOOKUP(2737,非表示_作業シート!$C:$M,9,FALSE),"")</f>
        <v/>
      </c>
    </row>
    <row r="2740" spans="1:4" x14ac:dyDescent="0.2">
      <c r="A2740" s="1" t="str">
        <f>IFERROR(VLOOKUP(2738,非表示_作業シート!$C:$K,7,FALSE),"")</f>
        <v/>
      </c>
      <c r="B2740" s="1" t="str">
        <f>IFERROR(VLOOKUP(2738,非表示_作業シート!$C:$M,10,FALSE),"")</f>
        <v/>
      </c>
      <c r="C2740" s="1" t="str">
        <f>IFERROR(VLOOKUP(2738,非表示_作業シート!$C:$M,11,FALSE),"")</f>
        <v/>
      </c>
      <c r="D2740" s="20" t="str">
        <f>IFERROR(VLOOKUP(2738,非表示_作業シート!$C:$M,9,FALSE),"")</f>
        <v/>
      </c>
    </row>
    <row r="2741" spans="1:4" x14ac:dyDescent="0.2">
      <c r="A2741" s="1" t="str">
        <f>IFERROR(VLOOKUP(2739,非表示_作業シート!$C:$K,7,FALSE),"")</f>
        <v/>
      </c>
      <c r="B2741" s="1" t="str">
        <f>IFERROR(VLOOKUP(2739,非表示_作業シート!$C:$M,10,FALSE),"")</f>
        <v/>
      </c>
      <c r="C2741" s="1" t="str">
        <f>IFERROR(VLOOKUP(2739,非表示_作業シート!$C:$M,11,FALSE),"")</f>
        <v/>
      </c>
      <c r="D2741" s="20" t="str">
        <f>IFERROR(VLOOKUP(2739,非表示_作業シート!$C:$M,9,FALSE),"")</f>
        <v/>
      </c>
    </row>
    <row r="2742" spans="1:4" x14ac:dyDescent="0.2">
      <c r="A2742" s="1" t="str">
        <f>IFERROR(VLOOKUP(2740,非表示_作業シート!$C:$K,7,FALSE),"")</f>
        <v/>
      </c>
      <c r="B2742" s="1" t="str">
        <f>IFERROR(VLOOKUP(2740,非表示_作業シート!$C:$M,10,FALSE),"")</f>
        <v/>
      </c>
      <c r="C2742" s="1" t="str">
        <f>IFERROR(VLOOKUP(2740,非表示_作業シート!$C:$M,11,FALSE),"")</f>
        <v/>
      </c>
      <c r="D2742" s="20" t="str">
        <f>IFERROR(VLOOKUP(2740,非表示_作業シート!$C:$M,9,FALSE),"")</f>
        <v/>
      </c>
    </row>
    <row r="2743" spans="1:4" x14ac:dyDescent="0.2">
      <c r="A2743" s="1" t="str">
        <f>IFERROR(VLOOKUP(2741,非表示_作業シート!$C:$K,7,FALSE),"")</f>
        <v/>
      </c>
      <c r="B2743" s="1" t="str">
        <f>IFERROR(VLOOKUP(2741,非表示_作業シート!$C:$M,10,FALSE),"")</f>
        <v/>
      </c>
      <c r="C2743" s="1" t="str">
        <f>IFERROR(VLOOKUP(2741,非表示_作業シート!$C:$M,11,FALSE),"")</f>
        <v/>
      </c>
      <c r="D2743" s="20" t="str">
        <f>IFERROR(VLOOKUP(2741,非表示_作業シート!$C:$M,9,FALSE),"")</f>
        <v/>
      </c>
    </row>
    <row r="2744" spans="1:4" x14ac:dyDescent="0.2">
      <c r="A2744" s="1" t="str">
        <f>IFERROR(VLOOKUP(2742,非表示_作業シート!$C:$K,7,FALSE),"")</f>
        <v/>
      </c>
      <c r="B2744" s="1" t="str">
        <f>IFERROR(VLOOKUP(2742,非表示_作業シート!$C:$M,10,FALSE),"")</f>
        <v/>
      </c>
      <c r="C2744" s="1" t="str">
        <f>IFERROR(VLOOKUP(2742,非表示_作業シート!$C:$M,11,FALSE),"")</f>
        <v/>
      </c>
      <c r="D2744" s="20" t="str">
        <f>IFERROR(VLOOKUP(2742,非表示_作業シート!$C:$M,9,FALSE),"")</f>
        <v/>
      </c>
    </row>
    <row r="2745" spans="1:4" x14ac:dyDescent="0.2">
      <c r="A2745" s="1" t="str">
        <f>IFERROR(VLOOKUP(2743,非表示_作業シート!$C:$K,7,FALSE),"")</f>
        <v/>
      </c>
      <c r="B2745" s="1" t="str">
        <f>IFERROR(VLOOKUP(2743,非表示_作業シート!$C:$M,10,FALSE),"")</f>
        <v/>
      </c>
      <c r="C2745" s="1" t="str">
        <f>IFERROR(VLOOKUP(2743,非表示_作業シート!$C:$M,11,FALSE),"")</f>
        <v/>
      </c>
      <c r="D2745" s="20" t="str">
        <f>IFERROR(VLOOKUP(2743,非表示_作業シート!$C:$M,9,FALSE),"")</f>
        <v/>
      </c>
    </row>
    <row r="2746" spans="1:4" x14ac:dyDescent="0.2">
      <c r="A2746" s="1" t="str">
        <f>IFERROR(VLOOKUP(2744,非表示_作業シート!$C:$K,7,FALSE),"")</f>
        <v/>
      </c>
      <c r="B2746" s="1" t="str">
        <f>IFERROR(VLOOKUP(2744,非表示_作業シート!$C:$M,10,FALSE),"")</f>
        <v/>
      </c>
      <c r="C2746" s="1" t="str">
        <f>IFERROR(VLOOKUP(2744,非表示_作業シート!$C:$M,11,FALSE),"")</f>
        <v/>
      </c>
      <c r="D2746" s="20" t="str">
        <f>IFERROR(VLOOKUP(2744,非表示_作業シート!$C:$M,9,FALSE),"")</f>
        <v/>
      </c>
    </row>
    <row r="2747" spans="1:4" x14ac:dyDescent="0.2">
      <c r="A2747" s="1" t="str">
        <f>IFERROR(VLOOKUP(2745,非表示_作業シート!$C:$K,7,FALSE),"")</f>
        <v/>
      </c>
      <c r="B2747" s="1" t="str">
        <f>IFERROR(VLOOKUP(2745,非表示_作業シート!$C:$M,10,FALSE),"")</f>
        <v/>
      </c>
      <c r="C2747" s="1" t="str">
        <f>IFERROR(VLOOKUP(2745,非表示_作業シート!$C:$M,11,FALSE),"")</f>
        <v/>
      </c>
      <c r="D2747" s="20" t="str">
        <f>IFERROR(VLOOKUP(2745,非表示_作業シート!$C:$M,9,FALSE),"")</f>
        <v/>
      </c>
    </row>
    <row r="2748" spans="1:4" x14ac:dyDescent="0.2">
      <c r="A2748" s="1" t="str">
        <f>IFERROR(VLOOKUP(2746,非表示_作業シート!$C:$K,7,FALSE),"")</f>
        <v/>
      </c>
      <c r="B2748" s="1" t="str">
        <f>IFERROR(VLOOKUP(2746,非表示_作業シート!$C:$M,10,FALSE),"")</f>
        <v/>
      </c>
      <c r="C2748" s="1" t="str">
        <f>IFERROR(VLOOKUP(2746,非表示_作業シート!$C:$M,11,FALSE),"")</f>
        <v/>
      </c>
      <c r="D2748" s="20" t="str">
        <f>IFERROR(VLOOKUP(2746,非表示_作業シート!$C:$M,9,FALSE),"")</f>
        <v/>
      </c>
    </row>
    <row r="2749" spans="1:4" x14ac:dyDescent="0.2">
      <c r="A2749" s="1" t="str">
        <f>IFERROR(VLOOKUP(2747,非表示_作業シート!$C:$K,7,FALSE),"")</f>
        <v/>
      </c>
      <c r="B2749" s="1" t="str">
        <f>IFERROR(VLOOKUP(2747,非表示_作業シート!$C:$M,10,FALSE),"")</f>
        <v/>
      </c>
      <c r="C2749" s="1" t="str">
        <f>IFERROR(VLOOKUP(2747,非表示_作業シート!$C:$M,11,FALSE),"")</f>
        <v/>
      </c>
      <c r="D2749" s="20" t="str">
        <f>IFERROR(VLOOKUP(2747,非表示_作業シート!$C:$M,9,FALSE),"")</f>
        <v/>
      </c>
    </row>
    <row r="2750" spans="1:4" x14ac:dyDescent="0.2">
      <c r="A2750" s="1" t="str">
        <f>IFERROR(VLOOKUP(2748,非表示_作業シート!$C:$K,7,FALSE),"")</f>
        <v/>
      </c>
      <c r="B2750" s="1" t="str">
        <f>IFERROR(VLOOKUP(2748,非表示_作業シート!$C:$M,10,FALSE),"")</f>
        <v/>
      </c>
      <c r="C2750" s="1" t="str">
        <f>IFERROR(VLOOKUP(2748,非表示_作業シート!$C:$M,11,FALSE),"")</f>
        <v/>
      </c>
      <c r="D2750" s="20" t="str">
        <f>IFERROR(VLOOKUP(2748,非表示_作業シート!$C:$M,9,FALSE),"")</f>
        <v/>
      </c>
    </row>
    <row r="2751" spans="1:4" x14ac:dyDescent="0.2">
      <c r="A2751" s="1" t="str">
        <f>IFERROR(VLOOKUP(2749,非表示_作業シート!$C:$K,7,FALSE),"")</f>
        <v/>
      </c>
      <c r="B2751" s="1" t="str">
        <f>IFERROR(VLOOKUP(2749,非表示_作業シート!$C:$M,10,FALSE),"")</f>
        <v/>
      </c>
      <c r="C2751" s="1" t="str">
        <f>IFERROR(VLOOKUP(2749,非表示_作業シート!$C:$M,11,FALSE),"")</f>
        <v/>
      </c>
      <c r="D2751" s="20" t="str">
        <f>IFERROR(VLOOKUP(2749,非表示_作業シート!$C:$M,9,FALSE),"")</f>
        <v/>
      </c>
    </row>
    <row r="2752" spans="1:4" x14ac:dyDescent="0.2">
      <c r="A2752" s="1" t="str">
        <f>IFERROR(VLOOKUP(2750,非表示_作業シート!$C:$K,7,FALSE),"")</f>
        <v/>
      </c>
      <c r="B2752" s="1" t="str">
        <f>IFERROR(VLOOKUP(2750,非表示_作業シート!$C:$M,10,FALSE),"")</f>
        <v/>
      </c>
      <c r="C2752" s="1" t="str">
        <f>IFERROR(VLOOKUP(2750,非表示_作業シート!$C:$M,11,FALSE),"")</f>
        <v/>
      </c>
      <c r="D2752" s="20" t="str">
        <f>IFERROR(VLOOKUP(2750,非表示_作業シート!$C:$M,9,FALSE),"")</f>
        <v/>
      </c>
    </row>
    <row r="2753" spans="1:4" x14ac:dyDescent="0.2">
      <c r="A2753" s="1" t="str">
        <f>IFERROR(VLOOKUP(2751,非表示_作業シート!$C:$K,7,FALSE),"")</f>
        <v/>
      </c>
      <c r="B2753" s="1" t="str">
        <f>IFERROR(VLOOKUP(2751,非表示_作業シート!$C:$M,10,FALSE),"")</f>
        <v/>
      </c>
      <c r="C2753" s="1" t="str">
        <f>IFERROR(VLOOKUP(2751,非表示_作業シート!$C:$M,11,FALSE),"")</f>
        <v/>
      </c>
      <c r="D2753" s="20" t="str">
        <f>IFERROR(VLOOKUP(2751,非表示_作業シート!$C:$M,9,FALSE),"")</f>
        <v/>
      </c>
    </row>
    <row r="2754" spans="1:4" x14ac:dyDescent="0.2">
      <c r="A2754" s="1" t="str">
        <f>IFERROR(VLOOKUP(2752,非表示_作業シート!$C:$K,7,FALSE),"")</f>
        <v/>
      </c>
      <c r="B2754" s="1" t="str">
        <f>IFERROR(VLOOKUP(2752,非表示_作業シート!$C:$M,10,FALSE),"")</f>
        <v/>
      </c>
      <c r="C2754" s="1" t="str">
        <f>IFERROR(VLOOKUP(2752,非表示_作業シート!$C:$M,11,FALSE),"")</f>
        <v/>
      </c>
      <c r="D2754" s="20" t="str">
        <f>IFERROR(VLOOKUP(2752,非表示_作業シート!$C:$M,9,FALSE),"")</f>
        <v/>
      </c>
    </row>
    <row r="2755" spans="1:4" x14ac:dyDescent="0.2">
      <c r="A2755" s="1" t="str">
        <f>IFERROR(VLOOKUP(2753,非表示_作業シート!$C:$K,7,FALSE),"")</f>
        <v/>
      </c>
      <c r="B2755" s="1" t="str">
        <f>IFERROR(VLOOKUP(2753,非表示_作業シート!$C:$M,10,FALSE),"")</f>
        <v/>
      </c>
      <c r="C2755" s="1" t="str">
        <f>IFERROR(VLOOKUP(2753,非表示_作業シート!$C:$M,11,FALSE),"")</f>
        <v/>
      </c>
      <c r="D2755" s="20" t="str">
        <f>IFERROR(VLOOKUP(2753,非表示_作業シート!$C:$M,9,FALSE),"")</f>
        <v/>
      </c>
    </row>
    <row r="2756" spans="1:4" x14ac:dyDescent="0.2">
      <c r="A2756" s="1" t="str">
        <f>IFERROR(VLOOKUP(2754,非表示_作業シート!$C:$K,7,FALSE),"")</f>
        <v/>
      </c>
      <c r="B2756" s="1" t="str">
        <f>IFERROR(VLOOKUP(2754,非表示_作業シート!$C:$M,10,FALSE),"")</f>
        <v/>
      </c>
      <c r="C2756" s="1" t="str">
        <f>IFERROR(VLOOKUP(2754,非表示_作業シート!$C:$M,11,FALSE),"")</f>
        <v/>
      </c>
      <c r="D2756" s="20" t="str">
        <f>IFERROR(VLOOKUP(2754,非表示_作業シート!$C:$M,9,FALSE),"")</f>
        <v/>
      </c>
    </row>
    <row r="2757" spans="1:4" x14ac:dyDescent="0.2">
      <c r="A2757" s="1" t="str">
        <f>IFERROR(VLOOKUP(2755,非表示_作業シート!$C:$K,7,FALSE),"")</f>
        <v/>
      </c>
      <c r="B2757" s="1" t="str">
        <f>IFERROR(VLOOKUP(2755,非表示_作業シート!$C:$M,10,FALSE),"")</f>
        <v/>
      </c>
      <c r="C2757" s="1" t="str">
        <f>IFERROR(VLOOKUP(2755,非表示_作業シート!$C:$M,11,FALSE),"")</f>
        <v/>
      </c>
      <c r="D2757" s="20" t="str">
        <f>IFERROR(VLOOKUP(2755,非表示_作業シート!$C:$M,9,FALSE),"")</f>
        <v/>
      </c>
    </row>
    <row r="2758" spans="1:4" x14ac:dyDescent="0.2">
      <c r="A2758" s="1" t="str">
        <f>IFERROR(VLOOKUP(2756,非表示_作業シート!$C:$K,7,FALSE),"")</f>
        <v/>
      </c>
      <c r="B2758" s="1" t="str">
        <f>IFERROR(VLOOKUP(2756,非表示_作業シート!$C:$M,10,FALSE),"")</f>
        <v/>
      </c>
      <c r="C2758" s="1" t="str">
        <f>IFERROR(VLOOKUP(2756,非表示_作業シート!$C:$M,11,FALSE),"")</f>
        <v/>
      </c>
      <c r="D2758" s="20" t="str">
        <f>IFERROR(VLOOKUP(2756,非表示_作業シート!$C:$M,9,FALSE),"")</f>
        <v/>
      </c>
    </row>
    <row r="2759" spans="1:4" x14ac:dyDescent="0.2">
      <c r="A2759" s="1" t="str">
        <f>IFERROR(VLOOKUP(2757,非表示_作業シート!$C:$K,7,FALSE),"")</f>
        <v/>
      </c>
      <c r="B2759" s="1" t="str">
        <f>IFERROR(VLOOKUP(2757,非表示_作業シート!$C:$M,10,FALSE),"")</f>
        <v/>
      </c>
      <c r="C2759" s="1" t="str">
        <f>IFERROR(VLOOKUP(2757,非表示_作業シート!$C:$M,11,FALSE),"")</f>
        <v/>
      </c>
      <c r="D2759" s="20" t="str">
        <f>IFERROR(VLOOKUP(2757,非表示_作業シート!$C:$M,9,FALSE),"")</f>
        <v/>
      </c>
    </row>
    <row r="2760" spans="1:4" x14ac:dyDescent="0.2">
      <c r="A2760" s="1" t="str">
        <f>IFERROR(VLOOKUP(2758,非表示_作業シート!$C:$K,7,FALSE),"")</f>
        <v/>
      </c>
      <c r="B2760" s="1" t="str">
        <f>IFERROR(VLOOKUP(2758,非表示_作業シート!$C:$M,10,FALSE),"")</f>
        <v/>
      </c>
      <c r="C2760" s="1" t="str">
        <f>IFERROR(VLOOKUP(2758,非表示_作業シート!$C:$M,11,FALSE),"")</f>
        <v/>
      </c>
      <c r="D2760" s="20" t="str">
        <f>IFERROR(VLOOKUP(2758,非表示_作業シート!$C:$M,9,FALSE),"")</f>
        <v/>
      </c>
    </row>
    <row r="2761" spans="1:4" x14ac:dyDescent="0.2">
      <c r="A2761" s="1" t="str">
        <f>IFERROR(VLOOKUP(2759,非表示_作業シート!$C:$K,7,FALSE),"")</f>
        <v/>
      </c>
      <c r="B2761" s="1" t="str">
        <f>IFERROR(VLOOKUP(2759,非表示_作業シート!$C:$M,10,FALSE),"")</f>
        <v/>
      </c>
      <c r="C2761" s="1" t="str">
        <f>IFERROR(VLOOKUP(2759,非表示_作業シート!$C:$M,11,FALSE),"")</f>
        <v/>
      </c>
      <c r="D2761" s="20" t="str">
        <f>IFERROR(VLOOKUP(2759,非表示_作業シート!$C:$M,9,FALSE),"")</f>
        <v/>
      </c>
    </row>
    <row r="2762" spans="1:4" x14ac:dyDescent="0.2">
      <c r="A2762" s="1" t="str">
        <f>IFERROR(VLOOKUP(2760,非表示_作業シート!$C:$K,7,FALSE),"")</f>
        <v/>
      </c>
      <c r="B2762" s="1" t="str">
        <f>IFERROR(VLOOKUP(2760,非表示_作業シート!$C:$M,10,FALSE),"")</f>
        <v/>
      </c>
      <c r="C2762" s="1" t="str">
        <f>IFERROR(VLOOKUP(2760,非表示_作業シート!$C:$M,11,FALSE),"")</f>
        <v/>
      </c>
      <c r="D2762" s="20" t="str">
        <f>IFERROR(VLOOKUP(2760,非表示_作業シート!$C:$M,9,FALSE),"")</f>
        <v/>
      </c>
    </row>
    <row r="2763" spans="1:4" x14ac:dyDescent="0.2">
      <c r="A2763" s="1" t="str">
        <f>IFERROR(VLOOKUP(2761,非表示_作業シート!$C:$K,7,FALSE),"")</f>
        <v/>
      </c>
      <c r="B2763" s="1" t="str">
        <f>IFERROR(VLOOKUP(2761,非表示_作業シート!$C:$M,10,FALSE),"")</f>
        <v/>
      </c>
      <c r="C2763" s="1" t="str">
        <f>IFERROR(VLOOKUP(2761,非表示_作業シート!$C:$M,11,FALSE),"")</f>
        <v/>
      </c>
      <c r="D2763" s="20" t="str">
        <f>IFERROR(VLOOKUP(2761,非表示_作業シート!$C:$M,9,FALSE),"")</f>
        <v/>
      </c>
    </row>
    <row r="2764" spans="1:4" x14ac:dyDescent="0.2">
      <c r="A2764" s="1" t="str">
        <f>IFERROR(VLOOKUP(2762,非表示_作業シート!$C:$K,7,FALSE),"")</f>
        <v/>
      </c>
      <c r="B2764" s="1" t="str">
        <f>IFERROR(VLOOKUP(2762,非表示_作業シート!$C:$M,10,FALSE),"")</f>
        <v/>
      </c>
      <c r="C2764" s="1" t="str">
        <f>IFERROR(VLOOKUP(2762,非表示_作業シート!$C:$M,11,FALSE),"")</f>
        <v/>
      </c>
      <c r="D2764" s="20" t="str">
        <f>IFERROR(VLOOKUP(2762,非表示_作業シート!$C:$M,9,FALSE),"")</f>
        <v/>
      </c>
    </row>
    <row r="2765" spans="1:4" x14ac:dyDescent="0.2">
      <c r="A2765" s="1" t="str">
        <f>IFERROR(VLOOKUP(2763,非表示_作業シート!$C:$K,7,FALSE),"")</f>
        <v/>
      </c>
      <c r="B2765" s="1" t="str">
        <f>IFERROR(VLOOKUP(2763,非表示_作業シート!$C:$M,10,FALSE),"")</f>
        <v/>
      </c>
      <c r="C2765" s="1" t="str">
        <f>IFERROR(VLOOKUP(2763,非表示_作業シート!$C:$M,11,FALSE),"")</f>
        <v/>
      </c>
      <c r="D2765" s="20" t="str">
        <f>IFERROR(VLOOKUP(2763,非表示_作業シート!$C:$M,9,FALSE),"")</f>
        <v/>
      </c>
    </row>
    <row r="2766" spans="1:4" x14ac:dyDescent="0.2">
      <c r="A2766" s="1" t="str">
        <f>IFERROR(VLOOKUP(2764,非表示_作業シート!$C:$K,7,FALSE),"")</f>
        <v/>
      </c>
      <c r="B2766" s="1" t="str">
        <f>IFERROR(VLOOKUP(2764,非表示_作業シート!$C:$M,10,FALSE),"")</f>
        <v/>
      </c>
      <c r="C2766" s="1" t="str">
        <f>IFERROR(VLOOKUP(2764,非表示_作業シート!$C:$M,11,FALSE),"")</f>
        <v/>
      </c>
      <c r="D2766" s="20" t="str">
        <f>IFERROR(VLOOKUP(2764,非表示_作業シート!$C:$M,9,FALSE),"")</f>
        <v/>
      </c>
    </row>
    <row r="2767" spans="1:4" x14ac:dyDescent="0.2">
      <c r="A2767" s="1" t="str">
        <f>IFERROR(VLOOKUP(2765,非表示_作業シート!$C:$K,7,FALSE),"")</f>
        <v/>
      </c>
      <c r="B2767" s="1" t="str">
        <f>IFERROR(VLOOKUP(2765,非表示_作業シート!$C:$M,10,FALSE),"")</f>
        <v/>
      </c>
      <c r="C2767" s="1" t="str">
        <f>IFERROR(VLOOKUP(2765,非表示_作業シート!$C:$M,11,FALSE),"")</f>
        <v/>
      </c>
      <c r="D2767" s="20" t="str">
        <f>IFERROR(VLOOKUP(2765,非表示_作業シート!$C:$M,9,FALSE),"")</f>
        <v/>
      </c>
    </row>
    <row r="2768" spans="1:4" x14ac:dyDescent="0.2">
      <c r="A2768" s="1" t="str">
        <f>IFERROR(VLOOKUP(2766,非表示_作業シート!$C:$K,7,FALSE),"")</f>
        <v/>
      </c>
      <c r="B2768" s="1" t="str">
        <f>IFERROR(VLOOKUP(2766,非表示_作業シート!$C:$M,10,FALSE),"")</f>
        <v/>
      </c>
      <c r="C2768" s="1" t="str">
        <f>IFERROR(VLOOKUP(2766,非表示_作業シート!$C:$M,11,FALSE),"")</f>
        <v/>
      </c>
      <c r="D2768" s="20" t="str">
        <f>IFERROR(VLOOKUP(2766,非表示_作業シート!$C:$M,9,FALSE),"")</f>
        <v/>
      </c>
    </row>
    <row r="2769" spans="1:4" x14ac:dyDescent="0.2">
      <c r="A2769" s="1" t="str">
        <f>IFERROR(VLOOKUP(2767,非表示_作業シート!$C:$K,7,FALSE),"")</f>
        <v/>
      </c>
      <c r="B2769" s="1" t="str">
        <f>IFERROR(VLOOKUP(2767,非表示_作業シート!$C:$M,10,FALSE),"")</f>
        <v/>
      </c>
      <c r="C2769" s="1" t="str">
        <f>IFERROR(VLOOKUP(2767,非表示_作業シート!$C:$M,11,FALSE),"")</f>
        <v/>
      </c>
      <c r="D2769" s="20" t="str">
        <f>IFERROR(VLOOKUP(2767,非表示_作業シート!$C:$M,9,FALSE),"")</f>
        <v/>
      </c>
    </row>
    <row r="2770" spans="1:4" x14ac:dyDescent="0.2">
      <c r="A2770" s="1" t="str">
        <f>IFERROR(VLOOKUP(2768,非表示_作業シート!$C:$K,7,FALSE),"")</f>
        <v/>
      </c>
      <c r="B2770" s="1" t="str">
        <f>IFERROR(VLOOKUP(2768,非表示_作業シート!$C:$M,10,FALSE),"")</f>
        <v/>
      </c>
      <c r="C2770" s="1" t="str">
        <f>IFERROR(VLOOKUP(2768,非表示_作業シート!$C:$M,11,FALSE),"")</f>
        <v/>
      </c>
      <c r="D2770" s="20" t="str">
        <f>IFERROR(VLOOKUP(2768,非表示_作業シート!$C:$M,9,FALSE),"")</f>
        <v/>
      </c>
    </row>
    <row r="2771" spans="1:4" x14ac:dyDescent="0.2">
      <c r="A2771" s="1" t="str">
        <f>IFERROR(VLOOKUP(2769,非表示_作業シート!$C:$K,7,FALSE),"")</f>
        <v/>
      </c>
      <c r="B2771" s="1" t="str">
        <f>IFERROR(VLOOKUP(2769,非表示_作業シート!$C:$M,10,FALSE),"")</f>
        <v/>
      </c>
      <c r="C2771" s="1" t="str">
        <f>IFERROR(VLOOKUP(2769,非表示_作業シート!$C:$M,11,FALSE),"")</f>
        <v/>
      </c>
      <c r="D2771" s="20" t="str">
        <f>IFERROR(VLOOKUP(2769,非表示_作業シート!$C:$M,9,FALSE),"")</f>
        <v/>
      </c>
    </row>
    <row r="2772" spans="1:4" x14ac:dyDescent="0.2">
      <c r="A2772" s="1" t="str">
        <f>IFERROR(VLOOKUP(2770,非表示_作業シート!$C:$K,7,FALSE),"")</f>
        <v/>
      </c>
      <c r="B2772" s="1" t="str">
        <f>IFERROR(VLOOKUP(2770,非表示_作業シート!$C:$M,10,FALSE),"")</f>
        <v/>
      </c>
      <c r="C2772" s="1" t="str">
        <f>IFERROR(VLOOKUP(2770,非表示_作業シート!$C:$M,11,FALSE),"")</f>
        <v/>
      </c>
      <c r="D2772" s="20" t="str">
        <f>IFERROR(VLOOKUP(2770,非表示_作業シート!$C:$M,9,FALSE),"")</f>
        <v/>
      </c>
    </row>
    <row r="2773" spans="1:4" x14ac:dyDescent="0.2">
      <c r="A2773" s="1" t="str">
        <f>IFERROR(VLOOKUP(2771,非表示_作業シート!$C:$K,7,FALSE),"")</f>
        <v/>
      </c>
      <c r="B2773" s="1" t="str">
        <f>IFERROR(VLOOKUP(2771,非表示_作業シート!$C:$M,10,FALSE),"")</f>
        <v/>
      </c>
      <c r="C2773" s="1" t="str">
        <f>IFERROR(VLOOKUP(2771,非表示_作業シート!$C:$M,11,FALSE),"")</f>
        <v/>
      </c>
      <c r="D2773" s="20" t="str">
        <f>IFERROR(VLOOKUP(2771,非表示_作業シート!$C:$M,9,FALSE),"")</f>
        <v/>
      </c>
    </row>
    <row r="2774" spans="1:4" x14ac:dyDescent="0.2">
      <c r="A2774" s="1" t="str">
        <f>IFERROR(VLOOKUP(2772,非表示_作業シート!$C:$K,7,FALSE),"")</f>
        <v/>
      </c>
      <c r="B2774" s="1" t="str">
        <f>IFERROR(VLOOKUP(2772,非表示_作業シート!$C:$M,10,FALSE),"")</f>
        <v/>
      </c>
      <c r="C2774" s="1" t="str">
        <f>IFERROR(VLOOKUP(2772,非表示_作業シート!$C:$M,11,FALSE),"")</f>
        <v/>
      </c>
      <c r="D2774" s="20" t="str">
        <f>IFERROR(VLOOKUP(2772,非表示_作業シート!$C:$M,9,FALSE),"")</f>
        <v/>
      </c>
    </row>
    <row r="2775" spans="1:4" x14ac:dyDescent="0.2">
      <c r="A2775" s="1" t="str">
        <f>IFERROR(VLOOKUP(2773,非表示_作業シート!$C:$K,7,FALSE),"")</f>
        <v/>
      </c>
      <c r="B2775" s="1" t="str">
        <f>IFERROR(VLOOKUP(2773,非表示_作業シート!$C:$M,10,FALSE),"")</f>
        <v/>
      </c>
      <c r="C2775" s="1" t="str">
        <f>IFERROR(VLOOKUP(2773,非表示_作業シート!$C:$M,11,FALSE),"")</f>
        <v/>
      </c>
      <c r="D2775" s="20" t="str">
        <f>IFERROR(VLOOKUP(2773,非表示_作業シート!$C:$M,9,FALSE),"")</f>
        <v/>
      </c>
    </row>
    <row r="2776" spans="1:4" x14ac:dyDescent="0.2">
      <c r="A2776" s="1" t="str">
        <f>IFERROR(VLOOKUP(2774,非表示_作業シート!$C:$K,7,FALSE),"")</f>
        <v/>
      </c>
      <c r="B2776" s="1" t="str">
        <f>IFERROR(VLOOKUP(2774,非表示_作業シート!$C:$M,10,FALSE),"")</f>
        <v/>
      </c>
      <c r="C2776" s="1" t="str">
        <f>IFERROR(VLOOKUP(2774,非表示_作業シート!$C:$M,11,FALSE),"")</f>
        <v/>
      </c>
      <c r="D2776" s="20" t="str">
        <f>IFERROR(VLOOKUP(2774,非表示_作業シート!$C:$M,9,FALSE),"")</f>
        <v/>
      </c>
    </row>
    <row r="2777" spans="1:4" x14ac:dyDescent="0.2">
      <c r="A2777" s="1" t="str">
        <f>IFERROR(VLOOKUP(2775,非表示_作業シート!$C:$K,7,FALSE),"")</f>
        <v/>
      </c>
      <c r="B2777" s="1" t="str">
        <f>IFERROR(VLOOKUP(2775,非表示_作業シート!$C:$M,10,FALSE),"")</f>
        <v/>
      </c>
      <c r="C2777" s="1" t="str">
        <f>IFERROR(VLOOKUP(2775,非表示_作業シート!$C:$M,11,FALSE),"")</f>
        <v/>
      </c>
      <c r="D2777" s="20" t="str">
        <f>IFERROR(VLOOKUP(2775,非表示_作業シート!$C:$M,9,FALSE),"")</f>
        <v/>
      </c>
    </row>
    <row r="2778" spans="1:4" x14ac:dyDescent="0.2">
      <c r="A2778" s="1" t="str">
        <f>IFERROR(VLOOKUP(2776,非表示_作業シート!$C:$K,7,FALSE),"")</f>
        <v/>
      </c>
      <c r="B2778" s="1" t="str">
        <f>IFERROR(VLOOKUP(2776,非表示_作業シート!$C:$M,10,FALSE),"")</f>
        <v/>
      </c>
      <c r="C2778" s="1" t="str">
        <f>IFERROR(VLOOKUP(2776,非表示_作業シート!$C:$M,11,FALSE),"")</f>
        <v/>
      </c>
      <c r="D2778" s="20" t="str">
        <f>IFERROR(VLOOKUP(2776,非表示_作業シート!$C:$M,9,FALSE),"")</f>
        <v/>
      </c>
    </row>
    <row r="2779" spans="1:4" x14ac:dyDescent="0.2">
      <c r="A2779" s="1" t="str">
        <f>IFERROR(VLOOKUP(2777,非表示_作業シート!$C:$K,7,FALSE),"")</f>
        <v/>
      </c>
      <c r="B2779" s="1" t="str">
        <f>IFERROR(VLOOKUP(2777,非表示_作業シート!$C:$M,10,FALSE),"")</f>
        <v/>
      </c>
      <c r="C2779" s="1" t="str">
        <f>IFERROR(VLOOKUP(2777,非表示_作業シート!$C:$M,11,FALSE),"")</f>
        <v/>
      </c>
      <c r="D2779" s="20" t="str">
        <f>IFERROR(VLOOKUP(2777,非表示_作業シート!$C:$M,9,FALSE),"")</f>
        <v/>
      </c>
    </row>
    <row r="2780" spans="1:4" x14ac:dyDescent="0.2">
      <c r="A2780" s="1" t="str">
        <f>IFERROR(VLOOKUP(2778,非表示_作業シート!$C:$K,7,FALSE),"")</f>
        <v/>
      </c>
      <c r="B2780" s="1" t="str">
        <f>IFERROR(VLOOKUP(2778,非表示_作業シート!$C:$M,10,FALSE),"")</f>
        <v/>
      </c>
      <c r="C2780" s="1" t="str">
        <f>IFERROR(VLOOKUP(2778,非表示_作業シート!$C:$M,11,FALSE),"")</f>
        <v/>
      </c>
      <c r="D2780" s="20" t="str">
        <f>IFERROR(VLOOKUP(2778,非表示_作業シート!$C:$M,9,FALSE),"")</f>
        <v/>
      </c>
    </row>
    <row r="2781" spans="1:4" x14ac:dyDescent="0.2">
      <c r="A2781" s="1" t="str">
        <f>IFERROR(VLOOKUP(2779,非表示_作業シート!$C:$K,7,FALSE),"")</f>
        <v/>
      </c>
      <c r="B2781" s="1" t="str">
        <f>IFERROR(VLOOKUP(2779,非表示_作業シート!$C:$M,10,FALSE),"")</f>
        <v/>
      </c>
      <c r="C2781" s="1" t="str">
        <f>IFERROR(VLOOKUP(2779,非表示_作業シート!$C:$M,11,FALSE),"")</f>
        <v/>
      </c>
      <c r="D2781" s="20" t="str">
        <f>IFERROR(VLOOKUP(2779,非表示_作業シート!$C:$M,9,FALSE),"")</f>
        <v/>
      </c>
    </row>
    <row r="2782" spans="1:4" x14ac:dyDescent="0.2">
      <c r="A2782" s="1" t="str">
        <f>IFERROR(VLOOKUP(2780,非表示_作業シート!$C:$K,7,FALSE),"")</f>
        <v/>
      </c>
      <c r="B2782" s="1" t="str">
        <f>IFERROR(VLOOKUP(2780,非表示_作業シート!$C:$M,10,FALSE),"")</f>
        <v/>
      </c>
      <c r="C2782" s="1" t="str">
        <f>IFERROR(VLOOKUP(2780,非表示_作業シート!$C:$M,11,FALSE),"")</f>
        <v/>
      </c>
      <c r="D2782" s="20" t="str">
        <f>IFERROR(VLOOKUP(2780,非表示_作業シート!$C:$M,9,FALSE),"")</f>
        <v/>
      </c>
    </row>
    <row r="2783" spans="1:4" x14ac:dyDescent="0.2">
      <c r="A2783" s="1" t="str">
        <f>IFERROR(VLOOKUP(2781,非表示_作業シート!$C:$K,7,FALSE),"")</f>
        <v/>
      </c>
      <c r="B2783" s="1" t="str">
        <f>IFERROR(VLOOKUP(2781,非表示_作業シート!$C:$M,10,FALSE),"")</f>
        <v/>
      </c>
      <c r="C2783" s="1" t="str">
        <f>IFERROR(VLOOKUP(2781,非表示_作業シート!$C:$M,11,FALSE),"")</f>
        <v/>
      </c>
      <c r="D2783" s="20" t="str">
        <f>IFERROR(VLOOKUP(2781,非表示_作業シート!$C:$M,9,FALSE),"")</f>
        <v/>
      </c>
    </row>
    <row r="2784" spans="1:4" x14ac:dyDescent="0.2">
      <c r="A2784" s="1" t="str">
        <f>IFERROR(VLOOKUP(2782,非表示_作業シート!$C:$K,7,FALSE),"")</f>
        <v/>
      </c>
      <c r="B2784" s="1" t="str">
        <f>IFERROR(VLOOKUP(2782,非表示_作業シート!$C:$M,10,FALSE),"")</f>
        <v/>
      </c>
      <c r="C2784" s="1" t="str">
        <f>IFERROR(VLOOKUP(2782,非表示_作業シート!$C:$M,11,FALSE),"")</f>
        <v/>
      </c>
      <c r="D2784" s="20" t="str">
        <f>IFERROR(VLOOKUP(2782,非表示_作業シート!$C:$M,9,FALSE),"")</f>
        <v/>
      </c>
    </row>
    <row r="2785" spans="1:4" x14ac:dyDescent="0.2">
      <c r="A2785" s="1" t="str">
        <f>IFERROR(VLOOKUP(2783,非表示_作業シート!$C:$K,7,FALSE),"")</f>
        <v/>
      </c>
      <c r="B2785" s="1" t="str">
        <f>IFERROR(VLOOKUP(2783,非表示_作業シート!$C:$M,10,FALSE),"")</f>
        <v/>
      </c>
      <c r="C2785" s="1" t="str">
        <f>IFERROR(VLOOKUP(2783,非表示_作業シート!$C:$M,11,FALSE),"")</f>
        <v/>
      </c>
      <c r="D2785" s="20" t="str">
        <f>IFERROR(VLOOKUP(2783,非表示_作業シート!$C:$M,9,FALSE),"")</f>
        <v/>
      </c>
    </row>
    <row r="2786" spans="1:4" x14ac:dyDescent="0.2">
      <c r="A2786" s="1" t="str">
        <f>IFERROR(VLOOKUP(2784,非表示_作業シート!$C:$K,7,FALSE),"")</f>
        <v/>
      </c>
      <c r="B2786" s="1" t="str">
        <f>IFERROR(VLOOKUP(2784,非表示_作業シート!$C:$M,10,FALSE),"")</f>
        <v/>
      </c>
      <c r="C2786" s="1" t="str">
        <f>IFERROR(VLOOKUP(2784,非表示_作業シート!$C:$M,11,FALSE),"")</f>
        <v/>
      </c>
      <c r="D2786" s="20" t="str">
        <f>IFERROR(VLOOKUP(2784,非表示_作業シート!$C:$M,9,FALSE),"")</f>
        <v/>
      </c>
    </row>
    <row r="2787" spans="1:4" x14ac:dyDescent="0.2">
      <c r="A2787" s="1" t="str">
        <f>IFERROR(VLOOKUP(2785,非表示_作業シート!$C:$K,7,FALSE),"")</f>
        <v/>
      </c>
      <c r="B2787" s="1" t="str">
        <f>IFERROR(VLOOKUP(2785,非表示_作業シート!$C:$M,10,FALSE),"")</f>
        <v/>
      </c>
      <c r="C2787" s="1" t="str">
        <f>IFERROR(VLOOKUP(2785,非表示_作業シート!$C:$M,11,FALSE),"")</f>
        <v/>
      </c>
      <c r="D2787" s="20" t="str">
        <f>IFERROR(VLOOKUP(2785,非表示_作業シート!$C:$M,9,FALSE),"")</f>
        <v/>
      </c>
    </row>
    <row r="2788" spans="1:4" x14ac:dyDescent="0.2">
      <c r="A2788" s="1" t="str">
        <f>IFERROR(VLOOKUP(2786,非表示_作業シート!$C:$K,7,FALSE),"")</f>
        <v/>
      </c>
      <c r="B2788" s="1" t="str">
        <f>IFERROR(VLOOKUP(2786,非表示_作業シート!$C:$M,10,FALSE),"")</f>
        <v/>
      </c>
      <c r="C2788" s="1" t="str">
        <f>IFERROR(VLOOKUP(2786,非表示_作業シート!$C:$M,11,FALSE),"")</f>
        <v/>
      </c>
      <c r="D2788" s="20" t="str">
        <f>IFERROR(VLOOKUP(2786,非表示_作業シート!$C:$M,9,FALSE),"")</f>
        <v/>
      </c>
    </row>
    <row r="2789" spans="1:4" x14ac:dyDescent="0.2">
      <c r="A2789" s="1" t="str">
        <f>IFERROR(VLOOKUP(2787,非表示_作業シート!$C:$K,7,FALSE),"")</f>
        <v/>
      </c>
      <c r="B2789" s="1" t="str">
        <f>IFERROR(VLOOKUP(2787,非表示_作業シート!$C:$M,10,FALSE),"")</f>
        <v/>
      </c>
      <c r="C2789" s="1" t="str">
        <f>IFERROR(VLOOKUP(2787,非表示_作業シート!$C:$M,11,FALSE),"")</f>
        <v/>
      </c>
      <c r="D2789" s="20" t="str">
        <f>IFERROR(VLOOKUP(2787,非表示_作業シート!$C:$M,9,FALSE),"")</f>
        <v/>
      </c>
    </row>
    <row r="2790" spans="1:4" x14ac:dyDescent="0.2">
      <c r="A2790" s="1" t="str">
        <f>IFERROR(VLOOKUP(2788,非表示_作業シート!$C:$K,7,FALSE),"")</f>
        <v/>
      </c>
      <c r="B2790" s="1" t="str">
        <f>IFERROR(VLOOKUP(2788,非表示_作業シート!$C:$M,10,FALSE),"")</f>
        <v/>
      </c>
      <c r="C2790" s="1" t="str">
        <f>IFERROR(VLOOKUP(2788,非表示_作業シート!$C:$M,11,FALSE),"")</f>
        <v/>
      </c>
      <c r="D2790" s="20" t="str">
        <f>IFERROR(VLOOKUP(2788,非表示_作業シート!$C:$M,9,FALSE),"")</f>
        <v/>
      </c>
    </row>
    <row r="2791" spans="1:4" x14ac:dyDescent="0.2">
      <c r="A2791" s="1" t="str">
        <f>IFERROR(VLOOKUP(2789,非表示_作業シート!$C:$K,7,FALSE),"")</f>
        <v/>
      </c>
      <c r="B2791" s="1" t="str">
        <f>IFERROR(VLOOKUP(2789,非表示_作業シート!$C:$M,10,FALSE),"")</f>
        <v/>
      </c>
      <c r="C2791" s="1" t="str">
        <f>IFERROR(VLOOKUP(2789,非表示_作業シート!$C:$M,11,FALSE),"")</f>
        <v/>
      </c>
      <c r="D2791" s="20" t="str">
        <f>IFERROR(VLOOKUP(2789,非表示_作業シート!$C:$M,9,FALSE),"")</f>
        <v/>
      </c>
    </row>
    <row r="2792" spans="1:4" x14ac:dyDescent="0.2">
      <c r="A2792" s="1" t="str">
        <f>IFERROR(VLOOKUP(2790,非表示_作業シート!$C:$K,7,FALSE),"")</f>
        <v/>
      </c>
      <c r="B2792" s="1" t="str">
        <f>IFERROR(VLOOKUP(2790,非表示_作業シート!$C:$M,10,FALSE),"")</f>
        <v/>
      </c>
      <c r="C2792" s="1" t="str">
        <f>IFERROR(VLOOKUP(2790,非表示_作業シート!$C:$M,11,FALSE),"")</f>
        <v/>
      </c>
      <c r="D2792" s="20" t="str">
        <f>IFERROR(VLOOKUP(2790,非表示_作業シート!$C:$M,9,FALSE),"")</f>
        <v/>
      </c>
    </row>
    <row r="2793" spans="1:4" x14ac:dyDescent="0.2">
      <c r="A2793" s="1" t="str">
        <f>IFERROR(VLOOKUP(2791,非表示_作業シート!$C:$K,7,FALSE),"")</f>
        <v/>
      </c>
      <c r="B2793" s="1" t="str">
        <f>IFERROR(VLOOKUP(2791,非表示_作業シート!$C:$M,10,FALSE),"")</f>
        <v/>
      </c>
      <c r="C2793" s="1" t="str">
        <f>IFERROR(VLOOKUP(2791,非表示_作業シート!$C:$M,11,FALSE),"")</f>
        <v/>
      </c>
      <c r="D2793" s="20" t="str">
        <f>IFERROR(VLOOKUP(2791,非表示_作業シート!$C:$M,9,FALSE),"")</f>
        <v/>
      </c>
    </row>
    <row r="2794" spans="1:4" x14ac:dyDescent="0.2">
      <c r="A2794" s="1" t="str">
        <f>IFERROR(VLOOKUP(2792,非表示_作業シート!$C:$K,7,FALSE),"")</f>
        <v/>
      </c>
      <c r="B2794" s="1" t="str">
        <f>IFERROR(VLOOKUP(2792,非表示_作業シート!$C:$M,10,FALSE),"")</f>
        <v/>
      </c>
      <c r="C2794" s="1" t="str">
        <f>IFERROR(VLOOKUP(2792,非表示_作業シート!$C:$M,11,FALSE),"")</f>
        <v/>
      </c>
      <c r="D2794" s="20" t="str">
        <f>IFERROR(VLOOKUP(2792,非表示_作業シート!$C:$M,9,FALSE),"")</f>
        <v/>
      </c>
    </row>
    <row r="2795" spans="1:4" x14ac:dyDescent="0.2">
      <c r="A2795" s="1" t="str">
        <f>IFERROR(VLOOKUP(2793,非表示_作業シート!$C:$K,7,FALSE),"")</f>
        <v/>
      </c>
      <c r="B2795" s="1" t="str">
        <f>IFERROR(VLOOKUP(2793,非表示_作業シート!$C:$M,10,FALSE),"")</f>
        <v/>
      </c>
      <c r="C2795" s="1" t="str">
        <f>IFERROR(VLOOKUP(2793,非表示_作業シート!$C:$M,11,FALSE),"")</f>
        <v/>
      </c>
      <c r="D2795" s="20" t="str">
        <f>IFERROR(VLOOKUP(2793,非表示_作業シート!$C:$M,9,FALSE),"")</f>
        <v/>
      </c>
    </row>
    <row r="2796" spans="1:4" x14ac:dyDescent="0.2">
      <c r="A2796" s="1" t="str">
        <f>IFERROR(VLOOKUP(2794,非表示_作業シート!$C:$K,7,FALSE),"")</f>
        <v/>
      </c>
      <c r="B2796" s="1" t="str">
        <f>IFERROR(VLOOKUP(2794,非表示_作業シート!$C:$M,10,FALSE),"")</f>
        <v/>
      </c>
      <c r="C2796" s="1" t="str">
        <f>IFERROR(VLOOKUP(2794,非表示_作業シート!$C:$M,11,FALSE),"")</f>
        <v/>
      </c>
      <c r="D2796" s="20" t="str">
        <f>IFERROR(VLOOKUP(2794,非表示_作業シート!$C:$M,9,FALSE),"")</f>
        <v/>
      </c>
    </row>
    <row r="2797" spans="1:4" x14ac:dyDescent="0.2">
      <c r="A2797" s="1" t="str">
        <f>IFERROR(VLOOKUP(2795,非表示_作業シート!$C:$K,7,FALSE),"")</f>
        <v/>
      </c>
      <c r="B2797" s="1" t="str">
        <f>IFERROR(VLOOKUP(2795,非表示_作業シート!$C:$M,10,FALSE),"")</f>
        <v/>
      </c>
      <c r="C2797" s="1" t="str">
        <f>IFERROR(VLOOKUP(2795,非表示_作業シート!$C:$M,11,FALSE),"")</f>
        <v/>
      </c>
      <c r="D2797" s="20" t="str">
        <f>IFERROR(VLOOKUP(2795,非表示_作業シート!$C:$M,9,FALSE),"")</f>
        <v/>
      </c>
    </row>
    <row r="2798" spans="1:4" x14ac:dyDescent="0.2">
      <c r="A2798" s="1" t="str">
        <f>IFERROR(VLOOKUP(2796,非表示_作業シート!$C:$K,7,FALSE),"")</f>
        <v/>
      </c>
      <c r="B2798" s="1" t="str">
        <f>IFERROR(VLOOKUP(2796,非表示_作業シート!$C:$M,10,FALSE),"")</f>
        <v/>
      </c>
      <c r="C2798" s="1" t="str">
        <f>IFERROR(VLOOKUP(2796,非表示_作業シート!$C:$M,11,FALSE),"")</f>
        <v/>
      </c>
      <c r="D2798" s="20" t="str">
        <f>IFERROR(VLOOKUP(2796,非表示_作業シート!$C:$M,9,FALSE),"")</f>
        <v/>
      </c>
    </row>
    <row r="2799" spans="1:4" x14ac:dyDescent="0.2">
      <c r="A2799" s="1" t="str">
        <f>IFERROR(VLOOKUP(2797,非表示_作業シート!$C:$K,7,FALSE),"")</f>
        <v/>
      </c>
      <c r="B2799" s="1" t="str">
        <f>IFERROR(VLOOKUP(2797,非表示_作業シート!$C:$M,10,FALSE),"")</f>
        <v/>
      </c>
      <c r="C2799" s="1" t="str">
        <f>IFERROR(VLOOKUP(2797,非表示_作業シート!$C:$M,11,FALSE),"")</f>
        <v/>
      </c>
      <c r="D2799" s="20" t="str">
        <f>IFERROR(VLOOKUP(2797,非表示_作業シート!$C:$M,9,FALSE),"")</f>
        <v/>
      </c>
    </row>
    <row r="2800" spans="1:4" x14ac:dyDescent="0.2">
      <c r="A2800" s="1" t="str">
        <f>IFERROR(VLOOKUP(2798,非表示_作業シート!$C:$K,7,FALSE),"")</f>
        <v/>
      </c>
      <c r="B2800" s="1" t="str">
        <f>IFERROR(VLOOKUP(2798,非表示_作業シート!$C:$M,10,FALSE),"")</f>
        <v/>
      </c>
      <c r="C2800" s="1" t="str">
        <f>IFERROR(VLOOKUP(2798,非表示_作業シート!$C:$M,11,FALSE),"")</f>
        <v/>
      </c>
      <c r="D2800" s="20" t="str">
        <f>IFERROR(VLOOKUP(2798,非表示_作業シート!$C:$M,9,FALSE),"")</f>
        <v/>
      </c>
    </row>
    <row r="2801" spans="1:4" x14ac:dyDescent="0.2">
      <c r="A2801" s="1" t="str">
        <f>IFERROR(VLOOKUP(2799,非表示_作業シート!$C:$K,7,FALSE),"")</f>
        <v/>
      </c>
      <c r="B2801" s="1" t="str">
        <f>IFERROR(VLOOKUP(2799,非表示_作業シート!$C:$M,10,FALSE),"")</f>
        <v/>
      </c>
      <c r="C2801" s="1" t="str">
        <f>IFERROR(VLOOKUP(2799,非表示_作業シート!$C:$M,11,FALSE),"")</f>
        <v/>
      </c>
      <c r="D2801" s="20" t="str">
        <f>IFERROR(VLOOKUP(2799,非表示_作業シート!$C:$M,9,FALSE),"")</f>
        <v/>
      </c>
    </row>
    <row r="2802" spans="1:4" x14ac:dyDescent="0.2">
      <c r="A2802" s="1" t="str">
        <f>IFERROR(VLOOKUP(2800,非表示_作業シート!$C:$K,7,FALSE),"")</f>
        <v/>
      </c>
      <c r="B2802" s="1" t="str">
        <f>IFERROR(VLOOKUP(2800,非表示_作業シート!$C:$M,10,FALSE),"")</f>
        <v/>
      </c>
      <c r="C2802" s="1" t="str">
        <f>IFERROR(VLOOKUP(2800,非表示_作業シート!$C:$M,11,FALSE),"")</f>
        <v/>
      </c>
      <c r="D2802" s="20" t="str">
        <f>IFERROR(VLOOKUP(2800,非表示_作業シート!$C:$M,9,FALSE),"")</f>
        <v/>
      </c>
    </row>
    <row r="2803" spans="1:4" x14ac:dyDescent="0.2">
      <c r="A2803" s="1" t="str">
        <f>IFERROR(VLOOKUP(2801,非表示_作業シート!$C:$K,7,FALSE),"")</f>
        <v/>
      </c>
      <c r="B2803" s="1" t="str">
        <f>IFERROR(VLOOKUP(2801,非表示_作業シート!$C:$M,10,FALSE),"")</f>
        <v/>
      </c>
      <c r="C2803" s="1" t="str">
        <f>IFERROR(VLOOKUP(2801,非表示_作業シート!$C:$M,11,FALSE),"")</f>
        <v/>
      </c>
      <c r="D2803" s="20" t="str">
        <f>IFERROR(VLOOKUP(2801,非表示_作業シート!$C:$M,9,FALSE),"")</f>
        <v/>
      </c>
    </row>
    <row r="2804" spans="1:4" x14ac:dyDescent="0.2">
      <c r="A2804" s="1" t="str">
        <f>IFERROR(VLOOKUP(2802,非表示_作業シート!$C:$K,7,FALSE),"")</f>
        <v/>
      </c>
      <c r="B2804" s="1" t="str">
        <f>IFERROR(VLOOKUP(2802,非表示_作業シート!$C:$M,10,FALSE),"")</f>
        <v/>
      </c>
      <c r="C2804" s="1" t="str">
        <f>IFERROR(VLOOKUP(2802,非表示_作業シート!$C:$M,11,FALSE),"")</f>
        <v/>
      </c>
      <c r="D2804" s="20" t="str">
        <f>IFERROR(VLOOKUP(2802,非表示_作業シート!$C:$M,9,FALSE),"")</f>
        <v/>
      </c>
    </row>
    <row r="2805" spans="1:4" x14ac:dyDescent="0.2">
      <c r="A2805" s="1" t="str">
        <f>IFERROR(VLOOKUP(2803,非表示_作業シート!$C:$K,7,FALSE),"")</f>
        <v/>
      </c>
      <c r="B2805" s="1" t="str">
        <f>IFERROR(VLOOKUP(2803,非表示_作業シート!$C:$M,10,FALSE),"")</f>
        <v/>
      </c>
      <c r="C2805" s="1" t="str">
        <f>IFERROR(VLOOKUP(2803,非表示_作業シート!$C:$M,11,FALSE),"")</f>
        <v/>
      </c>
      <c r="D2805" s="20" t="str">
        <f>IFERROR(VLOOKUP(2803,非表示_作業シート!$C:$M,9,FALSE),"")</f>
        <v/>
      </c>
    </row>
    <row r="2806" spans="1:4" x14ac:dyDescent="0.2">
      <c r="A2806" s="1" t="str">
        <f>IFERROR(VLOOKUP(2804,非表示_作業シート!$C:$K,7,FALSE),"")</f>
        <v/>
      </c>
      <c r="B2806" s="1" t="str">
        <f>IFERROR(VLOOKUP(2804,非表示_作業シート!$C:$M,10,FALSE),"")</f>
        <v/>
      </c>
      <c r="C2806" s="1" t="str">
        <f>IFERROR(VLOOKUP(2804,非表示_作業シート!$C:$M,11,FALSE),"")</f>
        <v/>
      </c>
      <c r="D2806" s="20" t="str">
        <f>IFERROR(VLOOKUP(2804,非表示_作業シート!$C:$M,9,FALSE),"")</f>
        <v/>
      </c>
    </row>
    <row r="2807" spans="1:4" x14ac:dyDescent="0.2">
      <c r="A2807" s="1" t="str">
        <f>IFERROR(VLOOKUP(2805,非表示_作業シート!$C:$K,7,FALSE),"")</f>
        <v/>
      </c>
      <c r="B2807" s="1" t="str">
        <f>IFERROR(VLOOKUP(2805,非表示_作業シート!$C:$M,10,FALSE),"")</f>
        <v/>
      </c>
      <c r="C2807" s="1" t="str">
        <f>IFERROR(VLOOKUP(2805,非表示_作業シート!$C:$M,11,FALSE),"")</f>
        <v/>
      </c>
      <c r="D2807" s="20" t="str">
        <f>IFERROR(VLOOKUP(2805,非表示_作業シート!$C:$M,9,FALSE),"")</f>
        <v/>
      </c>
    </row>
    <row r="2808" spans="1:4" x14ac:dyDescent="0.2">
      <c r="A2808" s="1" t="str">
        <f>IFERROR(VLOOKUP(2806,非表示_作業シート!$C:$K,7,FALSE),"")</f>
        <v/>
      </c>
      <c r="B2808" s="1" t="str">
        <f>IFERROR(VLOOKUP(2806,非表示_作業シート!$C:$M,10,FALSE),"")</f>
        <v/>
      </c>
      <c r="C2808" s="1" t="str">
        <f>IFERROR(VLOOKUP(2806,非表示_作業シート!$C:$M,11,FALSE),"")</f>
        <v/>
      </c>
      <c r="D2808" s="20" t="str">
        <f>IFERROR(VLOOKUP(2806,非表示_作業シート!$C:$M,9,FALSE),"")</f>
        <v/>
      </c>
    </row>
    <row r="2809" spans="1:4" x14ac:dyDescent="0.2">
      <c r="A2809" s="1" t="str">
        <f>IFERROR(VLOOKUP(2807,非表示_作業シート!$C:$K,7,FALSE),"")</f>
        <v/>
      </c>
      <c r="B2809" s="1" t="str">
        <f>IFERROR(VLOOKUP(2807,非表示_作業シート!$C:$M,10,FALSE),"")</f>
        <v/>
      </c>
      <c r="C2809" s="1" t="str">
        <f>IFERROR(VLOOKUP(2807,非表示_作業シート!$C:$M,11,FALSE),"")</f>
        <v/>
      </c>
      <c r="D2809" s="20" t="str">
        <f>IFERROR(VLOOKUP(2807,非表示_作業シート!$C:$M,9,FALSE),"")</f>
        <v/>
      </c>
    </row>
    <row r="2810" spans="1:4" x14ac:dyDescent="0.2">
      <c r="A2810" s="1" t="str">
        <f>IFERROR(VLOOKUP(2808,非表示_作業シート!$C:$K,7,FALSE),"")</f>
        <v/>
      </c>
      <c r="B2810" s="1" t="str">
        <f>IFERROR(VLOOKUP(2808,非表示_作業シート!$C:$M,10,FALSE),"")</f>
        <v/>
      </c>
      <c r="C2810" s="1" t="str">
        <f>IFERROR(VLOOKUP(2808,非表示_作業シート!$C:$M,11,FALSE),"")</f>
        <v/>
      </c>
      <c r="D2810" s="20" t="str">
        <f>IFERROR(VLOOKUP(2808,非表示_作業シート!$C:$M,9,FALSE),"")</f>
        <v/>
      </c>
    </row>
    <row r="2811" spans="1:4" x14ac:dyDescent="0.2">
      <c r="A2811" s="1" t="str">
        <f>IFERROR(VLOOKUP(2809,非表示_作業シート!$C:$K,7,FALSE),"")</f>
        <v/>
      </c>
      <c r="B2811" s="1" t="str">
        <f>IFERROR(VLOOKUP(2809,非表示_作業シート!$C:$M,10,FALSE),"")</f>
        <v/>
      </c>
      <c r="C2811" s="1" t="str">
        <f>IFERROR(VLOOKUP(2809,非表示_作業シート!$C:$M,11,FALSE),"")</f>
        <v/>
      </c>
      <c r="D2811" s="20" t="str">
        <f>IFERROR(VLOOKUP(2809,非表示_作業シート!$C:$M,9,FALSE),"")</f>
        <v/>
      </c>
    </row>
    <row r="2812" spans="1:4" x14ac:dyDescent="0.2">
      <c r="A2812" s="1" t="str">
        <f>IFERROR(VLOOKUP(2810,非表示_作業シート!$C:$K,7,FALSE),"")</f>
        <v/>
      </c>
      <c r="B2812" s="1" t="str">
        <f>IFERROR(VLOOKUP(2810,非表示_作業シート!$C:$M,10,FALSE),"")</f>
        <v/>
      </c>
      <c r="C2812" s="1" t="str">
        <f>IFERROR(VLOOKUP(2810,非表示_作業シート!$C:$M,11,FALSE),"")</f>
        <v/>
      </c>
      <c r="D2812" s="20" t="str">
        <f>IFERROR(VLOOKUP(2810,非表示_作業シート!$C:$M,9,FALSE),"")</f>
        <v/>
      </c>
    </row>
    <row r="2813" spans="1:4" x14ac:dyDescent="0.2">
      <c r="A2813" s="1" t="str">
        <f>IFERROR(VLOOKUP(2811,非表示_作業シート!$C:$K,7,FALSE),"")</f>
        <v/>
      </c>
      <c r="B2813" s="1" t="str">
        <f>IFERROR(VLOOKUP(2811,非表示_作業シート!$C:$M,10,FALSE),"")</f>
        <v/>
      </c>
      <c r="C2813" s="1" t="str">
        <f>IFERROR(VLOOKUP(2811,非表示_作業シート!$C:$M,11,FALSE),"")</f>
        <v/>
      </c>
      <c r="D2813" s="20" t="str">
        <f>IFERROR(VLOOKUP(2811,非表示_作業シート!$C:$M,9,FALSE),"")</f>
        <v/>
      </c>
    </row>
    <row r="2814" spans="1:4" x14ac:dyDescent="0.2">
      <c r="A2814" s="1" t="str">
        <f>IFERROR(VLOOKUP(2812,非表示_作業シート!$C:$K,7,FALSE),"")</f>
        <v/>
      </c>
      <c r="B2814" s="1" t="str">
        <f>IFERROR(VLOOKUP(2812,非表示_作業シート!$C:$M,10,FALSE),"")</f>
        <v/>
      </c>
      <c r="C2814" s="1" t="str">
        <f>IFERROR(VLOOKUP(2812,非表示_作業シート!$C:$M,11,FALSE),"")</f>
        <v/>
      </c>
      <c r="D2814" s="20" t="str">
        <f>IFERROR(VLOOKUP(2812,非表示_作業シート!$C:$M,9,FALSE),"")</f>
        <v/>
      </c>
    </row>
    <row r="2815" spans="1:4" x14ac:dyDescent="0.2">
      <c r="A2815" s="1" t="str">
        <f>IFERROR(VLOOKUP(2813,非表示_作業シート!$C:$K,7,FALSE),"")</f>
        <v/>
      </c>
      <c r="B2815" s="1" t="str">
        <f>IFERROR(VLOOKUP(2813,非表示_作業シート!$C:$M,10,FALSE),"")</f>
        <v/>
      </c>
      <c r="C2815" s="1" t="str">
        <f>IFERROR(VLOOKUP(2813,非表示_作業シート!$C:$M,11,FALSE),"")</f>
        <v/>
      </c>
      <c r="D2815" s="20" t="str">
        <f>IFERROR(VLOOKUP(2813,非表示_作業シート!$C:$M,9,FALSE),"")</f>
        <v/>
      </c>
    </row>
    <row r="2816" spans="1:4" x14ac:dyDescent="0.2">
      <c r="A2816" s="1" t="str">
        <f>IFERROR(VLOOKUP(2814,非表示_作業シート!$C:$K,7,FALSE),"")</f>
        <v/>
      </c>
      <c r="B2816" s="1" t="str">
        <f>IFERROR(VLOOKUP(2814,非表示_作業シート!$C:$M,10,FALSE),"")</f>
        <v/>
      </c>
      <c r="C2816" s="1" t="str">
        <f>IFERROR(VLOOKUP(2814,非表示_作業シート!$C:$M,11,FALSE),"")</f>
        <v/>
      </c>
      <c r="D2816" s="20" t="str">
        <f>IFERROR(VLOOKUP(2814,非表示_作業シート!$C:$M,9,FALSE),"")</f>
        <v/>
      </c>
    </row>
    <row r="2817" spans="1:4" x14ac:dyDescent="0.2">
      <c r="A2817" s="1" t="str">
        <f>IFERROR(VLOOKUP(2815,非表示_作業シート!$C:$K,7,FALSE),"")</f>
        <v/>
      </c>
      <c r="B2817" s="1" t="str">
        <f>IFERROR(VLOOKUP(2815,非表示_作業シート!$C:$M,10,FALSE),"")</f>
        <v/>
      </c>
      <c r="C2817" s="1" t="str">
        <f>IFERROR(VLOOKUP(2815,非表示_作業シート!$C:$M,11,FALSE),"")</f>
        <v/>
      </c>
      <c r="D2817" s="20" t="str">
        <f>IFERROR(VLOOKUP(2815,非表示_作業シート!$C:$M,9,FALSE),"")</f>
        <v/>
      </c>
    </row>
    <row r="2818" spans="1:4" x14ac:dyDescent="0.2">
      <c r="A2818" s="1" t="str">
        <f>IFERROR(VLOOKUP(2816,非表示_作業シート!$C:$K,7,FALSE),"")</f>
        <v/>
      </c>
      <c r="B2818" s="1" t="str">
        <f>IFERROR(VLOOKUP(2816,非表示_作業シート!$C:$M,10,FALSE),"")</f>
        <v/>
      </c>
      <c r="C2818" s="1" t="str">
        <f>IFERROR(VLOOKUP(2816,非表示_作業シート!$C:$M,11,FALSE),"")</f>
        <v/>
      </c>
      <c r="D2818" s="20" t="str">
        <f>IFERROR(VLOOKUP(2816,非表示_作業シート!$C:$M,9,FALSE),"")</f>
        <v/>
      </c>
    </row>
    <row r="2819" spans="1:4" x14ac:dyDescent="0.2">
      <c r="A2819" s="1" t="str">
        <f>IFERROR(VLOOKUP(2817,非表示_作業シート!$C:$K,7,FALSE),"")</f>
        <v/>
      </c>
      <c r="B2819" s="1" t="str">
        <f>IFERROR(VLOOKUP(2817,非表示_作業シート!$C:$M,10,FALSE),"")</f>
        <v/>
      </c>
      <c r="C2819" s="1" t="str">
        <f>IFERROR(VLOOKUP(2817,非表示_作業シート!$C:$M,11,FALSE),"")</f>
        <v/>
      </c>
      <c r="D2819" s="20" t="str">
        <f>IFERROR(VLOOKUP(2817,非表示_作業シート!$C:$M,9,FALSE),"")</f>
        <v/>
      </c>
    </row>
    <row r="2820" spans="1:4" x14ac:dyDescent="0.2">
      <c r="A2820" s="1" t="str">
        <f>IFERROR(VLOOKUP(2818,非表示_作業シート!$C:$K,7,FALSE),"")</f>
        <v/>
      </c>
      <c r="B2820" s="1" t="str">
        <f>IFERROR(VLOOKUP(2818,非表示_作業シート!$C:$M,10,FALSE),"")</f>
        <v/>
      </c>
      <c r="C2820" s="1" t="str">
        <f>IFERROR(VLOOKUP(2818,非表示_作業シート!$C:$M,11,FALSE),"")</f>
        <v/>
      </c>
      <c r="D2820" s="20" t="str">
        <f>IFERROR(VLOOKUP(2818,非表示_作業シート!$C:$M,9,FALSE),"")</f>
        <v/>
      </c>
    </row>
    <row r="2821" spans="1:4" x14ac:dyDescent="0.2">
      <c r="A2821" s="1" t="str">
        <f>IFERROR(VLOOKUP(2819,非表示_作業シート!$C:$K,7,FALSE),"")</f>
        <v/>
      </c>
      <c r="B2821" s="1" t="str">
        <f>IFERROR(VLOOKUP(2819,非表示_作業シート!$C:$M,10,FALSE),"")</f>
        <v/>
      </c>
      <c r="C2821" s="1" t="str">
        <f>IFERROR(VLOOKUP(2819,非表示_作業シート!$C:$M,11,FALSE),"")</f>
        <v/>
      </c>
      <c r="D2821" s="20" t="str">
        <f>IFERROR(VLOOKUP(2819,非表示_作業シート!$C:$M,9,FALSE),"")</f>
        <v/>
      </c>
    </row>
    <row r="2822" spans="1:4" x14ac:dyDescent="0.2">
      <c r="A2822" s="1" t="str">
        <f>IFERROR(VLOOKUP(2820,非表示_作業シート!$C:$K,7,FALSE),"")</f>
        <v/>
      </c>
      <c r="B2822" s="1" t="str">
        <f>IFERROR(VLOOKUP(2820,非表示_作業シート!$C:$M,10,FALSE),"")</f>
        <v/>
      </c>
      <c r="C2822" s="1" t="str">
        <f>IFERROR(VLOOKUP(2820,非表示_作業シート!$C:$M,11,FALSE),"")</f>
        <v/>
      </c>
      <c r="D2822" s="20" t="str">
        <f>IFERROR(VLOOKUP(2820,非表示_作業シート!$C:$M,9,FALSE),"")</f>
        <v/>
      </c>
    </row>
    <row r="2823" spans="1:4" x14ac:dyDescent="0.2">
      <c r="A2823" s="1" t="str">
        <f>IFERROR(VLOOKUP(2821,非表示_作業シート!$C:$K,7,FALSE),"")</f>
        <v/>
      </c>
      <c r="B2823" s="1" t="str">
        <f>IFERROR(VLOOKUP(2821,非表示_作業シート!$C:$M,10,FALSE),"")</f>
        <v/>
      </c>
      <c r="C2823" s="1" t="str">
        <f>IFERROR(VLOOKUP(2821,非表示_作業シート!$C:$M,11,FALSE),"")</f>
        <v/>
      </c>
      <c r="D2823" s="20" t="str">
        <f>IFERROR(VLOOKUP(2821,非表示_作業シート!$C:$M,9,FALSE),"")</f>
        <v/>
      </c>
    </row>
    <row r="2824" spans="1:4" x14ac:dyDescent="0.2">
      <c r="A2824" s="1" t="str">
        <f>IFERROR(VLOOKUP(2822,非表示_作業シート!$C:$K,7,FALSE),"")</f>
        <v/>
      </c>
      <c r="B2824" s="1" t="str">
        <f>IFERROR(VLOOKUP(2822,非表示_作業シート!$C:$M,10,FALSE),"")</f>
        <v/>
      </c>
      <c r="C2824" s="1" t="str">
        <f>IFERROR(VLOOKUP(2822,非表示_作業シート!$C:$M,11,FALSE),"")</f>
        <v/>
      </c>
      <c r="D2824" s="20" t="str">
        <f>IFERROR(VLOOKUP(2822,非表示_作業シート!$C:$M,9,FALSE),"")</f>
        <v/>
      </c>
    </row>
    <row r="2825" spans="1:4" x14ac:dyDescent="0.2">
      <c r="A2825" s="1" t="str">
        <f>IFERROR(VLOOKUP(2823,非表示_作業シート!$C:$K,7,FALSE),"")</f>
        <v/>
      </c>
      <c r="B2825" s="1" t="str">
        <f>IFERROR(VLOOKUP(2823,非表示_作業シート!$C:$M,10,FALSE),"")</f>
        <v/>
      </c>
      <c r="C2825" s="1" t="str">
        <f>IFERROR(VLOOKUP(2823,非表示_作業シート!$C:$M,11,FALSE),"")</f>
        <v/>
      </c>
      <c r="D2825" s="20" t="str">
        <f>IFERROR(VLOOKUP(2823,非表示_作業シート!$C:$M,9,FALSE),"")</f>
        <v/>
      </c>
    </row>
    <row r="2826" spans="1:4" x14ac:dyDescent="0.2">
      <c r="A2826" s="1" t="str">
        <f>IFERROR(VLOOKUP(2824,非表示_作業シート!$C:$K,7,FALSE),"")</f>
        <v/>
      </c>
      <c r="B2826" s="1" t="str">
        <f>IFERROR(VLOOKUP(2824,非表示_作業シート!$C:$M,10,FALSE),"")</f>
        <v/>
      </c>
      <c r="C2826" s="1" t="str">
        <f>IFERROR(VLOOKUP(2824,非表示_作業シート!$C:$M,11,FALSE),"")</f>
        <v/>
      </c>
      <c r="D2826" s="20" t="str">
        <f>IFERROR(VLOOKUP(2824,非表示_作業シート!$C:$M,9,FALSE),"")</f>
        <v/>
      </c>
    </row>
    <row r="2827" spans="1:4" x14ac:dyDescent="0.2">
      <c r="A2827" s="1" t="str">
        <f>IFERROR(VLOOKUP(2825,非表示_作業シート!$C:$K,7,FALSE),"")</f>
        <v/>
      </c>
      <c r="B2827" s="1" t="str">
        <f>IFERROR(VLOOKUP(2825,非表示_作業シート!$C:$M,10,FALSE),"")</f>
        <v/>
      </c>
      <c r="C2827" s="1" t="str">
        <f>IFERROR(VLOOKUP(2825,非表示_作業シート!$C:$M,11,FALSE),"")</f>
        <v/>
      </c>
      <c r="D2827" s="20" t="str">
        <f>IFERROR(VLOOKUP(2825,非表示_作業シート!$C:$M,9,FALSE),"")</f>
        <v/>
      </c>
    </row>
    <row r="2828" spans="1:4" x14ac:dyDescent="0.2">
      <c r="A2828" s="1" t="str">
        <f>IFERROR(VLOOKUP(2826,非表示_作業シート!$C:$K,7,FALSE),"")</f>
        <v/>
      </c>
      <c r="B2828" s="1" t="str">
        <f>IFERROR(VLOOKUP(2826,非表示_作業シート!$C:$M,10,FALSE),"")</f>
        <v/>
      </c>
      <c r="C2828" s="1" t="str">
        <f>IFERROR(VLOOKUP(2826,非表示_作業シート!$C:$M,11,FALSE),"")</f>
        <v/>
      </c>
      <c r="D2828" s="20" t="str">
        <f>IFERROR(VLOOKUP(2826,非表示_作業シート!$C:$M,9,FALSE),"")</f>
        <v/>
      </c>
    </row>
    <row r="2829" spans="1:4" x14ac:dyDescent="0.2">
      <c r="A2829" s="1" t="str">
        <f>IFERROR(VLOOKUP(2827,非表示_作業シート!$C:$K,7,FALSE),"")</f>
        <v/>
      </c>
      <c r="B2829" s="1" t="str">
        <f>IFERROR(VLOOKUP(2827,非表示_作業シート!$C:$M,10,FALSE),"")</f>
        <v/>
      </c>
      <c r="C2829" s="1" t="str">
        <f>IFERROR(VLOOKUP(2827,非表示_作業シート!$C:$M,11,FALSE),"")</f>
        <v/>
      </c>
      <c r="D2829" s="20" t="str">
        <f>IFERROR(VLOOKUP(2827,非表示_作業シート!$C:$M,9,FALSE),"")</f>
        <v/>
      </c>
    </row>
    <row r="2830" spans="1:4" x14ac:dyDescent="0.2">
      <c r="A2830" s="1" t="str">
        <f>IFERROR(VLOOKUP(2828,非表示_作業シート!$C:$K,7,FALSE),"")</f>
        <v/>
      </c>
      <c r="B2830" s="1" t="str">
        <f>IFERROR(VLOOKUP(2828,非表示_作業シート!$C:$M,10,FALSE),"")</f>
        <v/>
      </c>
      <c r="C2830" s="1" t="str">
        <f>IFERROR(VLOOKUP(2828,非表示_作業シート!$C:$M,11,FALSE),"")</f>
        <v/>
      </c>
      <c r="D2830" s="20" t="str">
        <f>IFERROR(VLOOKUP(2828,非表示_作業シート!$C:$M,9,FALSE),"")</f>
        <v/>
      </c>
    </row>
    <row r="2831" spans="1:4" x14ac:dyDescent="0.2">
      <c r="A2831" s="1" t="str">
        <f>IFERROR(VLOOKUP(2829,非表示_作業シート!$C:$K,7,FALSE),"")</f>
        <v/>
      </c>
      <c r="B2831" s="1" t="str">
        <f>IFERROR(VLOOKUP(2829,非表示_作業シート!$C:$M,10,FALSE),"")</f>
        <v/>
      </c>
      <c r="C2831" s="1" t="str">
        <f>IFERROR(VLOOKUP(2829,非表示_作業シート!$C:$M,11,FALSE),"")</f>
        <v/>
      </c>
      <c r="D2831" s="20" t="str">
        <f>IFERROR(VLOOKUP(2829,非表示_作業シート!$C:$M,9,FALSE),"")</f>
        <v/>
      </c>
    </row>
    <row r="2832" spans="1:4" x14ac:dyDescent="0.2">
      <c r="A2832" s="1" t="str">
        <f>IFERROR(VLOOKUP(2830,非表示_作業シート!$C:$K,7,FALSE),"")</f>
        <v/>
      </c>
      <c r="B2832" s="1" t="str">
        <f>IFERROR(VLOOKUP(2830,非表示_作業シート!$C:$M,10,FALSE),"")</f>
        <v/>
      </c>
      <c r="C2832" s="1" t="str">
        <f>IFERROR(VLOOKUP(2830,非表示_作業シート!$C:$M,11,FALSE),"")</f>
        <v/>
      </c>
      <c r="D2832" s="20" t="str">
        <f>IFERROR(VLOOKUP(2830,非表示_作業シート!$C:$M,9,FALSE),"")</f>
        <v/>
      </c>
    </row>
    <row r="2833" spans="1:4" x14ac:dyDescent="0.2">
      <c r="A2833" s="1" t="str">
        <f>IFERROR(VLOOKUP(2831,非表示_作業シート!$C:$K,7,FALSE),"")</f>
        <v/>
      </c>
      <c r="B2833" s="1" t="str">
        <f>IFERROR(VLOOKUP(2831,非表示_作業シート!$C:$M,10,FALSE),"")</f>
        <v/>
      </c>
      <c r="C2833" s="1" t="str">
        <f>IFERROR(VLOOKUP(2831,非表示_作業シート!$C:$M,11,FALSE),"")</f>
        <v/>
      </c>
      <c r="D2833" s="20" t="str">
        <f>IFERROR(VLOOKUP(2831,非表示_作業シート!$C:$M,9,FALSE),"")</f>
        <v/>
      </c>
    </row>
    <row r="2834" spans="1:4" x14ac:dyDescent="0.2">
      <c r="A2834" s="1" t="str">
        <f>IFERROR(VLOOKUP(2832,非表示_作業シート!$C:$K,7,FALSE),"")</f>
        <v/>
      </c>
      <c r="B2834" s="1" t="str">
        <f>IFERROR(VLOOKUP(2832,非表示_作業シート!$C:$M,10,FALSE),"")</f>
        <v/>
      </c>
      <c r="C2834" s="1" t="str">
        <f>IFERROR(VLOOKUP(2832,非表示_作業シート!$C:$M,11,FALSE),"")</f>
        <v/>
      </c>
      <c r="D2834" s="20" t="str">
        <f>IFERROR(VLOOKUP(2832,非表示_作業シート!$C:$M,9,FALSE),"")</f>
        <v/>
      </c>
    </row>
    <row r="2835" spans="1:4" x14ac:dyDescent="0.2">
      <c r="A2835" s="1" t="str">
        <f>IFERROR(VLOOKUP(2833,非表示_作業シート!$C:$K,7,FALSE),"")</f>
        <v/>
      </c>
      <c r="B2835" s="1" t="str">
        <f>IFERROR(VLOOKUP(2833,非表示_作業シート!$C:$M,10,FALSE),"")</f>
        <v/>
      </c>
      <c r="C2835" s="1" t="str">
        <f>IFERROR(VLOOKUP(2833,非表示_作業シート!$C:$M,11,FALSE),"")</f>
        <v/>
      </c>
      <c r="D2835" s="20" t="str">
        <f>IFERROR(VLOOKUP(2833,非表示_作業シート!$C:$M,9,FALSE),"")</f>
        <v/>
      </c>
    </row>
    <row r="2836" spans="1:4" x14ac:dyDescent="0.2">
      <c r="A2836" s="1" t="str">
        <f>IFERROR(VLOOKUP(2834,非表示_作業シート!$C:$K,7,FALSE),"")</f>
        <v/>
      </c>
      <c r="B2836" s="1" t="str">
        <f>IFERROR(VLOOKUP(2834,非表示_作業シート!$C:$M,10,FALSE),"")</f>
        <v/>
      </c>
      <c r="C2836" s="1" t="str">
        <f>IFERROR(VLOOKUP(2834,非表示_作業シート!$C:$M,11,FALSE),"")</f>
        <v/>
      </c>
      <c r="D2836" s="20" t="str">
        <f>IFERROR(VLOOKUP(2834,非表示_作業シート!$C:$M,9,FALSE),"")</f>
        <v/>
      </c>
    </row>
    <row r="2837" spans="1:4" x14ac:dyDescent="0.2">
      <c r="A2837" s="1" t="str">
        <f>IFERROR(VLOOKUP(2835,非表示_作業シート!$C:$K,7,FALSE),"")</f>
        <v/>
      </c>
      <c r="B2837" s="1" t="str">
        <f>IFERROR(VLOOKUP(2835,非表示_作業シート!$C:$M,10,FALSE),"")</f>
        <v/>
      </c>
      <c r="C2837" s="1" t="str">
        <f>IFERROR(VLOOKUP(2835,非表示_作業シート!$C:$M,11,FALSE),"")</f>
        <v/>
      </c>
      <c r="D2837" s="20" t="str">
        <f>IFERROR(VLOOKUP(2835,非表示_作業シート!$C:$M,9,FALSE),"")</f>
        <v/>
      </c>
    </row>
    <row r="2838" spans="1:4" x14ac:dyDescent="0.2">
      <c r="A2838" s="1" t="str">
        <f>IFERROR(VLOOKUP(2836,非表示_作業シート!$C:$K,7,FALSE),"")</f>
        <v/>
      </c>
      <c r="B2838" s="1" t="str">
        <f>IFERROR(VLOOKUP(2836,非表示_作業シート!$C:$M,10,FALSE),"")</f>
        <v/>
      </c>
      <c r="C2838" s="1" t="str">
        <f>IFERROR(VLOOKUP(2836,非表示_作業シート!$C:$M,11,FALSE),"")</f>
        <v/>
      </c>
      <c r="D2838" s="20" t="str">
        <f>IFERROR(VLOOKUP(2836,非表示_作業シート!$C:$M,9,FALSE),"")</f>
        <v/>
      </c>
    </row>
    <row r="2839" spans="1:4" x14ac:dyDescent="0.2">
      <c r="A2839" s="1" t="str">
        <f>IFERROR(VLOOKUP(2837,非表示_作業シート!$C:$K,7,FALSE),"")</f>
        <v/>
      </c>
      <c r="B2839" s="1" t="str">
        <f>IFERROR(VLOOKUP(2837,非表示_作業シート!$C:$M,10,FALSE),"")</f>
        <v/>
      </c>
      <c r="C2839" s="1" t="str">
        <f>IFERROR(VLOOKUP(2837,非表示_作業シート!$C:$M,11,FALSE),"")</f>
        <v/>
      </c>
      <c r="D2839" s="20" t="str">
        <f>IFERROR(VLOOKUP(2837,非表示_作業シート!$C:$M,9,FALSE),"")</f>
        <v/>
      </c>
    </row>
    <row r="2840" spans="1:4" x14ac:dyDescent="0.2">
      <c r="A2840" s="1" t="str">
        <f>IFERROR(VLOOKUP(2838,非表示_作業シート!$C:$K,7,FALSE),"")</f>
        <v/>
      </c>
      <c r="B2840" s="1" t="str">
        <f>IFERROR(VLOOKUP(2838,非表示_作業シート!$C:$M,10,FALSE),"")</f>
        <v/>
      </c>
      <c r="C2840" s="1" t="str">
        <f>IFERROR(VLOOKUP(2838,非表示_作業シート!$C:$M,11,FALSE),"")</f>
        <v/>
      </c>
      <c r="D2840" s="20" t="str">
        <f>IFERROR(VLOOKUP(2838,非表示_作業シート!$C:$M,9,FALSE),"")</f>
        <v/>
      </c>
    </row>
    <row r="2841" spans="1:4" x14ac:dyDescent="0.2">
      <c r="A2841" s="1" t="str">
        <f>IFERROR(VLOOKUP(2839,非表示_作業シート!$C:$K,7,FALSE),"")</f>
        <v/>
      </c>
      <c r="B2841" s="1" t="str">
        <f>IFERROR(VLOOKUP(2839,非表示_作業シート!$C:$M,10,FALSE),"")</f>
        <v/>
      </c>
      <c r="C2841" s="1" t="str">
        <f>IFERROR(VLOOKUP(2839,非表示_作業シート!$C:$M,11,FALSE),"")</f>
        <v/>
      </c>
      <c r="D2841" s="20" t="str">
        <f>IFERROR(VLOOKUP(2839,非表示_作業シート!$C:$M,9,FALSE),"")</f>
        <v/>
      </c>
    </row>
    <row r="2842" spans="1:4" x14ac:dyDescent="0.2">
      <c r="A2842" s="1" t="str">
        <f>IFERROR(VLOOKUP(2840,非表示_作業シート!$C:$K,7,FALSE),"")</f>
        <v/>
      </c>
      <c r="B2842" s="1" t="str">
        <f>IFERROR(VLOOKUP(2840,非表示_作業シート!$C:$M,10,FALSE),"")</f>
        <v/>
      </c>
      <c r="C2842" s="1" t="str">
        <f>IFERROR(VLOOKUP(2840,非表示_作業シート!$C:$M,11,FALSE),"")</f>
        <v/>
      </c>
      <c r="D2842" s="20" t="str">
        <f>IFERROR(VLOOKUP(2840,非表示_作業シート!$C:$M,9,FALSE),"")</f>
        <v/>
      </c>
    </row>
    <row r="2843" spans="1:4" x14ac:dyDescent="0.2">
      <c r="A2843" s="1" t="str">
        <f>IFERROR(VLOOKUP(2841,非表示_作業シート!$C:$K,7,FALSE),"")</f>
        <v/>
      </c>
      <c r="B2843" s="1" t="str">
        <f>IFERROR(VLOOKUP(2841,非表示_作業シート!$C:$M,10,FALSE),"")</f>
        <v/>
      </c>
      <c r="C2843" s="1" t="str">
        <f>IFERROR(VLOOKUP(2841,非表示_作業シート!$C:$M,11,FALSE),"")</f>
        <v/>
      </c>
      <c r="D2843" s="20" t="str">
        <f>IFERROR(VLOOKUP(2841,非表示_作業シート!$C:$M,9,FALSE),"")</f>
        <v/>
      </c>
    </row>
    <row r="2844" spans="1:4" x14ac:dyDescent="0.2">
      <c r="A2844" s="1" t="str">
        <f>IFERROR(VLOOKUP(2842,非表示_作業シート!$C:$K,7,FALSE),"")</f>
        <v/>
      </c>
      <c r="B2844" s="1" t="str">
        <f>IFERROR(VLOOKUP(2842,非表示_作業シート!$C:$M,10,FALSE),"")</f>
        <v/>
      </c>
      <c r="C2844" s="1" t="str">
        <f>IFERROR(VLOOKUP(2842,非表示_作業シート!$C:$M,11,FALSE),"")</f>
        <v/>
      </c>
      <c r="D2844" s="20" t="str">
        <f>IFERROR(VLOOKUP(2842,非表示_作業シート!$C:$M,9,FALSE),"")</f>
        <v/>
      </c>
    </row>
    <row r="2845" spans="1:4" x14ac:dyDescent="0.2">
      <c r="A2845" s="1" t="str">
        <f>IFERROR(VLOOKUP(2843,非表示_作業シート!$C:$K,7,FALSE),"")</f>
        <v/>
      </c>
      <c r="B2845" s="1" t="str">
        <f>IFERROR(VLOOKUP(2843,非表示_作業シート!$C:$M,10,FALSE),"")</f>
        <v/>
      </c>
      <c r="C2845" s="1" t="str">
        <f>IFERROR(VLOOKUP(2843,非表示_作業シート!$C:$M,11,FALSE),"")</f>
        <v/>
      </c>
      <c r="D2845" s="20" t="str">
        <f>IFERROR(VLOOKUP(2843,非表示_作業シート!$C:$M,9,FALSE),"")</f>
        <v/>
      </c>
    </row>
    <row r="2846" spans="1:4" x14ac:dyDescent="0.2">
      <c r="A2846" s="1" t="str">
        <f>IFERROR(VLOOKUP(2844,非表示_作業シート!$C:$K,7,FALSE),"")</f>
        <v/>
      </c>
      <c r="B2846" s="1" t="str">
        <f>IFERROR(VLOOKUP(2844,非表示_作業シート!$C:$M,10,FALSE),"")</f>
        <v/>
      </c>
      <c r="C2846" s="1" t="str">
        <f>IFERROR(VLOOKUP(2844,非表示_作業シート!$C:$M,11,FALSE),"")</f>
        <v/>
      </c>
      <c r="D2846" s="20" t="str">
        <f>IFERROR(VLOOKUP(2844,非表示_作業シート!$C:$M,9,FALSE),"")</f>
        <v/>
      </c>
    </row>
    <row r="2847" spans="1:4" x14ac:dyDescent="0.2">
      <c r="A2847" s="1" t="str">
        <f>IFERROR(VLOOKUP(2845,非表示_作業シート!$C:$K,7,FALSE),"")</f>
        <v/>
      </c>
      <c r="B2847" s="1" t="str">
        <f>IFERROR(VLOOKUP(2845,非表示_作業シート!$C:$M,10,FALSE),"")</f>
        <v/>
      </c>
      <c r="C2847" s="1" t="str">
        <f>IFERROR(VLOOKUP(2845,非表示_作業シート!$C:$M,11,FALSE),"")</f>
        <v/>
      </c>
      <c r="D2847" s="20" t="str">
        <f>IFERROR(VLOOKUP(2845,非表示_作業シート!$C:$M,9,FALSE),"")</f>
        <v/>
      </c>
    </row>
    <row r="2848" spans="1:4" x14ac:dyDescent="0.2">
      <c r="A2848" s="1" t="str">
        <f>IFERROR(VLOOKUP(2846,非表示_作業シート!$C:$K,7,FALSE),"")</f>
        <v/>
      </c>
      <c r="B2848" s="1" t="str">
        <f>IFERROR(VLOOKUP(2846,非表示_作業シート!$C:$M,10,FALSE),"")</f>
        <v/>
      </c>
      <c r="C2848" s="1" t="str">
        <f>IFERROR(VLOOKUP(2846,非表示_作業シート!$C:$M,11,FALSE),"")</f>
        <v/>
      </c>
      <c r="D2848" s="20" t="str">
        <f>IFERROR(VLOOKUP(2846,非表示_作業シート!$C:$M,9,FALSE),"")</f>
        <v/>
      </c>
    </row>
    <row r="2849" spans="1:4" x14ac:dyDescent="0.2">
      <c r="A2849" s="1" t="str">
        <f>IFERROR(VLOOKUP(2847,非表示_作業シート!$C:$K,7,FALSE),"")</f>
        <v/>
      </c>
      <c r="B2849" s="1" t="str">
        <f>IFERROR(VLOOKUP(2847,非表示_作業シート!$C:$M,10,FALSE),"")</f>
        <v/>
      </c>
      <c r="C2849" s="1" t="str">
        <f>IFERROR(VLOOKUP(2847,非表示_作業シート!$C:$M,11,FALSE),"")</f>
        <v/>
      </c>
      <c r="D2849" s="20" t="str">
        <f>IFERROR(VLOOKUP(2847,非表示_作業シート!$C:$M,9,FALSE),"")</f>
        <v/>
      </c>
    </row>
    <row r="2850" spans="1:4" x14ac:dyDescent="0.2">
      <c r="A2850" s="1" t="str">
        <f>IFERROR(VLOOKUP(2848,非表示_作業シート!$C:$K,7,FALSE),"")</f>
        <v/>
      </c>
      <c r="B2850" s="1" t="str">
        <f>IFERROR(VLOOKUP(2848,非表示_作業シート!$C:$M,10,FALSE),"")</f>
        <v/>
      </c>
      <c r="C2850" s="1" t="str">
        <f>IFERROR(VLOOKUP(2848,非表示_作業シート!$C:$M,11,FALSE),"")</f>
        <v/>
      </c>
      <c r="D2850" s="20" t="str">
        <f>IFERROR(VLOOKUP(2848,非表示_作業シート!$C:$M,9,FALSE),"")</f>
        <v/>
      </c>
    </row>
    <row r="2851" spans="1:4" x14ac:dyDescent="0.2">
      <c r="A2851" s="1" t="str">
        <f>IFERROR(VLOOKUP(2849,非表示_作業シート!$C:$K,7,FALSE),"")</f>
        <v/>
      </c>
      <c r="B2851" s="1" t="str">
        <f>IFERROR(VLOOKUP(2849,非表示_作業シート!$C:$M,10,FALSE),"")</f>
        <v/>
      </c>
      <c r="C2851" s="1" t="str">
        <f>IFERROR(VLOOKUP(2849,非表示_作業シート!$C:$M,11,FALSE),"")</f>
        <v/>
      </c>
      <c r="D2851" s="20" t="str">
        <f>IFERROR(VLOOKUP(2849,非表示_作業シート!$C:$M,9,FALSE),"")</f>
        <v/>
      </c>
    </row>
    <row r="2852" spans="1:4" x14ac:dyDescent="0.2">
      <c r="A2852" s="1" t="str">
        <f>IFERROR(VLOOKUP(2850,非表示_作業シート!$C:$K,7,FALSE),"")</f>
        <v/>
      </c>
      <c r="B2852" s="1" t="str">
        <f>IFERROR(VLOOKUP(2850,非表示_作業シート!$C:$M,10,FALSE),"")</f>
        <v/>
      </c>
      <c r="C2852" s="1" t="str">
        <f>IFERROR(VLOOKUP(2850,非表示_作業シート!$C:$M,11,FALSE),"")</f>
        <v/>
      </c>
      <c r="D2852" s="20" t="str">
        <f>IFERROR(VLOOKUP(2850,非表示_作業シート!$C:$M,9,FALSE),"")</f>
        <v/>
      </c>
    </row>
    <row r="2853" spans="1:4" x14ac:dyDescent="0.2">
      <c r="A2853" s="1" t="str">
        <f>IFERROR(VLOOKUP(2851,非表示_作業シート!$C:$K,7,FALSE),"")</f>
        <v/>
      </c>
      <c r="B2853" s="1" t="str">
        <f>IFERROR(VLOOKUP(2851,非表示_作業シート!$C:$M,10,FALSE),"")</f>
        <v/>
      </c>
      <c r="C2853" s="1" t="str">
        <f>IFERROR(VLOOKUP(2851,非表示_作業シート!$C:$M,11,FALSE),"")</f>
        <v/>
      </c>
      <c r="D2853" s="20" t="str">
        <f>IFERROR(VLOOKUP(2851,非表示_作業シート!$C:$M,9,FALSE),"")</f>
        <v/>
      </c>
    </row>
    <row r="2854" spans="1:4" x14ac:dyDescent="0.2">
      <c r="A2854" s="1" t="str">
        <f>IFERROR(VLOOKUP(2852,非表示_作業シート!$C:$K,7,FALSE),"")</f>
        <v/>
      </c>
      <c r="B2854" s="1" t="str">
        <f>IFERROR(VLOOKUP(2852,非表示_作業シート!$C:$M,10,FALSE),"")</f>
        <v/>
      </c>
      <c r="C2854" s="1" t="str">
        <f>IFERROR(VLOOKUP(2852,非表示_作業シート!$C:$M,11,FALSE),"")</f>
        <v/>
      </c>
      <c r="D2854" s="20" t="str">
        <f>IFERROR(VLOOKUP(2852,非表示_作業シート!$C:$M,9,FALSE),"")</f>
        <v/>
      </c>
    </row>
    <row r="2855" spans="1:4" x14ac:dyDescent="0.2">
      <c r="A2855" s="1" t="str">
        <f>IFERROR(VLOOKUP(2853,非表示_作業シート!$C:$K,7,FALSE),"")</f>
        <v/>
      </c>
      <c r="B2855" s="1" t="str">
        <f>IFERROR(VLOOKUP(2853,非表示_作業シート!$C:$M,10,FALSE),"")</f>
        <v/>
      </c>
      <c r="C2855" s="1" t="str">
        <f>IFERROR(VLOOKUP(2853,非表示_作業シート!$C:$M,11,FALSE),"")</f>
        <v/>
      </c>
      <c r="D2855" s="20" t="str">
        <f>IFERROR(VLOOKUP(2853,非表示_作業シート!$C:$M,9,FALSE),"")</f>
        <v/>
      </c>
    </row>
    <row r="2856" spans="1:4" x14ac:dyDescent="0.2">
      <c r="A2856" s="1" t="str">
        <f>IFERROR(VLOOKUP(2854,非表示_作業シート!$C:$K,7,FALSE),"")</f>
        <v/>
      </c>
      <c r="B2856" s="1" t="str">
        <f>IFERROR(VLOOKUP(2854,非表示_作業シート!$C:$M,10,FALSE),"")</f>
        <v/>
      </c>
      <c r="C2856" s="1" t="str">
        <f>IFERROR(VLOOKUP(2854,非表示_作業シート!$C:$M,11,FALSE),"")</f>
        <v/>
      </c>
      <c r="D2856" s="20" t="str">
        <f>IFERROR(VLOOKUP(2854,非表示_作業シート!$C:$M,9,FALSE),"")</f>
        <v/>
      </c>
    </row>
    <row r="2857" spans="1:4" x14ac:dyDescent="0.2">
      <c r="A2857" s="1" t="str">
        <f>IFERROR(VLOOKUP(2855,非表示_作業シート!$C:$K,7,FALSE),"")</f>
        <v/>
      </c>
      <c r="B2857" s="1" t="str">
        <f>IFERROR(VLOOKUP(2855,非表示_作業シート!$C:$M,10,FALSE),"")</f>
        <v/>
      </c>
      <c r="C2857" s="1" t="str">
        <f>IFERROR(VLOOKUP(2855,非表示_作業シート!$C:$M,11,FALSE),"")</f>
        <v/>
      </c>
      <c r="D2857" s="20" t="str">
        <f>IFERROR(VLOOKUP(2855,非表示_作業シート!$C:$M,9,FALSE),"")</f>
        <v/>
      </c>
    </row>
    <row r="2858" spans="1:4" x14ac:dyDescent="0.2">
      <c r="A2858" s="1" t="str">
        <f>IFERROR(VLOOKUP(2856,非表示_作業シート!$C:$K,7,FALSE),"")</f>
        <v/>
      </c>
      <c r="B2858" s="1" t="str">
        <f>IFERROR(VLOOKUP(2856,非表示_作業シート!$C:$M,10,FALSE),"")</f>
        <v/>
      </c>
      <c r="C2858" s="1" t="str">
        <f>IFERROR(VLOOKUP(2856,非表示_作業シート!$C:$M,11,FALSE),"")</f>
        <v/>
      </c>
      <c r="D2858" s="20" t="str">
        <f>IFERROR(VLOOKUP(2856,非表示_作業シート!$C:$M,9,FALSE),"")</f>
        <v/>
      </c>
    </row>
    <row r="2859" spans="1:4" x14ac:dyDescent="0.2">
      <c r="A2859" s="1" t="str">
        <f>IFERROR(VLOOKUP(2857,非表示_作業シート!$C:$K,7,FALSE),"")</f>
        <v/>
      </c>
      <c r="B2859" s="1" t="str">
        <f>IFERROR(VLOOKUP(2857,非表示_作業シート!$C:$M,10,FALSE),"")</f>
        <v/>
      </c>
      <c r="C2859" s="1" t="str">
        <f>IFERROR(VLOOKUP(2857,非表示_作業シート!$C:$M,11,FALSE),"")</f>
        <v/>
      </c>
      <c r="D2859" s="20" t="str">
        <f>IFERROR(VLOOKUP(2857,非表示_作業シート!$C:$M,9,FALSE),"")</f>
        <v/>
      </c>
    </row>
    <row r="2860" spans="1:4" x14ac:dyDescent="0.2">
      <c r="A2860" s="1" t="str">
        <f>IFERROR(VLOOKUP(2858,非表示_作業シート!$C:$K,7,FALSE),"")</f>
        <v/>
      </c>
      <c r="B2860" s="1" t="str">
        <f>IFERROR(VLOOKUP(2858,非表示_作業シート!$C:$M,10,FALSE),"")</f>
        <v/>
      </c>
      <c r="C2860" s="1" t="str">
        <f>IFERROR(VLOOKUP(2858,非表示_作業シート!$C:$M,11,FALSE),"")</f>
        <v/>
      </c>
      <c r="D2860" s="20" t="str">
        <f>IFERROR(VLOOKUP(2858,非表示_作業シート!$C:$M,9,FALSE),"")</f>
        <v/>
      </c>
    </row>
    <row r="2861" spans="1:4" x14ac:dyDescent="0.2">
      <c r="A2861" s="1" t="str">
        <f>IFERROR(VLOOKUP(2859,非表示_作業シート!$C:$K,7,FALSE),"")</f>
        <v/>
      </c>
      <c r="B2861" s="1" t="str">
        <f>IFERROR(VLOOKUP(2859,非表示_作業シート!$C:$M,10,FALSE),"")</f>
        <v/>
      </c>
      <c r="C2861" s="1" t="str">
        <f>IFERROR(VLOOKUP(2859,非表示_作業シート!$C:$M,11,FALSE),"")</f>
        <v/>
      </c>
      <c r="D2861" s="20" t="str">
        <f>IFERROR(VLOOKUP(2859,非表示_作業シート!$C:$M,9,FALSE),"")</f>
        <v/>
      </c>
    </row>
    <row r="2862" spans="1:4" x14ac:dyDescent="0.2">
      <c r="A2862" s="1" t="str">
        <f>IFERROR(VLOOKUP(2860,非表示_作業シート!$C:$K,7,FALSE),"")</f>
        <v/>
      </c>
      <c r="B2862" s="1" t="str">
        <f>IFERROR(VLOOKUP(2860,非表示_作業シート!$C:$M,10,FALSE),"")</f>
        <v/>
      </c>
      <c r="C2862" s="1" t="str">
        <f>IFERROR(VLOOKUP(2860,非表示_作業シート!$C:$M,11,FALSE),"")</f>
        <v/>
      </c>
      <c r="D2862" s="20" t="str">
        <f>IFERROR(VLOOKUP(2860,非表示_作業シート!$C:$M,9,FALSE),"")</f>
        <v/>
      </c>
    </row>
    <row r="2863" spans="1:4" x14ac:dyDescent="0.2">
      <c r="A2863" s="1" t="str">
        <f>IFERROR(VLOOKUP(2861,非表示_作業シート!$C:$K,7,FALSE),"")</f>
        <v/>
      </c>
      <c r="B2863" s="1" t="str">
        <f>IFERROR(VLOOKUP(2861,非表示_作業シート!$C:$M,10,FALSE),"")</f>
        <v/>
      </c>
      <c r="C2863" s="1" t="str">
        <f>IFERROR(VLOOKUP(2861,非表示_作業シート!$C:$M,11,FALSE),"")</f>
        <v/>
      </c>
      <c r="D2863" s="20" t="str">
        <f>IFERROR(VLOOKUP(2861,非表示_作業シート!$C:$M,9,FALSE),"")</f>
        <v/>
      </c>
    </row>
    <row r="2864" spans="1:4" x14ac:dyDescent="0.2">
      <c r="A2864" s="1" t="str">
        <f>IFERROR(VLOOKUP(2862,非表示_作業シート!$C:$K,7,FALSE),"")</f>
        <v/>
      </c>
      <c r="B2864" s="1" t="str">
        <f>IFERROR(VLOOKUP(2862,非表示_作業シート!$C:$M,10,FALSE),"")</f>
        <v/>
      </c>
      <c r="C2864" s="1" t="str">
        <f>IFERROR(VLOOKUP(2862,非表示_作業シート!$C:$M,11,FALSE),"")</f>
        <v/>
      </c>
      <c r="D2864" s="20" t="str">
        <f>IFERROR(VLOOKUP(2862,非表示_作業シート!$C:$M,9,FALSE),"")</f>
        <v/>
      </c>
    </row>
    <row r="2865" spans="1:4" x14ac:dyDescent="0.2">
      <c r="A2865" s="1" t="str">
        <f>IFERROR(VLOOKUP(2863,非表示_作業シート!$C:$K,7,FALSE),"")</f>
        <v/>
      </c>
      <c r="B2865" s="1" t="str">
        <f>IFERROR(VLOOKUP(2863,非表示_作業シート!$C:$M,10,FALSE),"")</f>
        <v/>
      </c>
      <c r="C2865" s="1" t="str">
        <f>IFERROR(VLOOKUP(2863,非表示_作業シート!$C:$M,11,FALSE),"")</f>
        <v/>
      </c>
      <c r="D2865" s="20" t="str">
        <f>IFERROR(VLOOKUP(2863,非表示_作業シート!$C:$M,9,FALSE),"")</f>
        <v/>
      </c>
    </row>
    <row r="2866" spans="1:4" x14ac:dyDescent="0.2">
      <c r="A2866" s="1" t="str">
        <f>IFERROR(VLOOKUP(2864,非表示_作業シート!$C:$K,7,FALSE),"")</f>
        <v/>
      </c>
      <c r="B2866" s="1" t="str">
        <f>IFERROR(VLOOKUP(2864,非表示_作業シート!$C:$M,10,FALSE),"")</f>
        <v/>
      </c>
      <c r="C2866" s="1" t="str">
        <f>IFERROR(VLOOKUP(2864,非表示_作業シート!$C:$M,11,FALSE),"")</f>
        <v/>
      </c>
      <c r="D2866" s="20" t="str">
        <f>IFERROR(VLOOKUP(2864,非表示_作業シート!$C:$M,9,FALSE),"")</f>
        <v/>
      </c>
    </row>
    <row r="2867" spans="1:4" x14ac:dyDescent="0.2">
      <c r="A2867" s="1" t="str">
        <f>IFERROR(VLOOKUP(2865,非表示_作業シート!$C:$K,7,FALSE),"")</f>
        <v/>
      </c>
      <c r="B2867" s="1" t="str">
        <f>IFERROR(VLOOKUP(2865,非表示_作業シート!$C:$M,10,FALSE),"")</f>
        <v/>
      </c>
      <c r="C2867" s="1" t="str">
        <f>IFERROR(VLOOKUP(2865,非表示_作業シート!$C:$M,11,FALSE),"")</f>
        <v/>
      </c>
      <c r="D2867" s="20" t="str">
        <f>IFERROR(VLOOKUP(2865,非表示_作業シート!$C:$M,9,FALSE),"")</f>
        <v/>
      </c>
    </row>
    <row r="2868" spans="1:4" x14ac:dyDescent="0.2">
      <c r="A2868" s="1" t="str">
        <f>IFERROR(VLOOKUP(2866,非表示_作業シート!$C:$K,7,FALSE),"")</f>
        <v/>
      </c>
      <c r="B2868" s="1" t="str">
        <f>IFERROR(VLOOKUP(2866,非表示_作業シート!$C:$M,10,FALSE),"")</f>
        <v/>
      </c>
      <c r="C2868" s="1" t="str">
        <f>IFERROR(VLOOKUP(2866,非表示_作業シート!$C:$M,11,FALSE),"")</f>
        <v/>
      </c>
      <c r="D2868" s="20" t="str">
        <f>IFERROR(VLOOKUP(2866,非表示_作業シート!$C:$M,9,FALSE),"")</f>
        <v/>
      </c>
    </row>
    <row r="2869" spans="1:4" x14ac:dyDescent="0.2">
      <c r="A2869" s="1" t="str">
        <f>IFERROR(VLOOKUP(2867,非表示_作業シート!$C:$K,7,FALSE),"")</f>
        <v/>
      </c>
      <c r="B2869" s="1" t="str">
        <f>IFERROR(VLOOKUP(2867,非表示_作業シート!$C:$M,10,FALSE),"")</f>
        <v/>
      </c>
      <c r="C2869" s="1" t="str">
        <f>IFERROR(VLOOKUP(2867,非表示_作業シート!$C:$M,11,FALSE),"")</f>
        <v/>
      </c>
      <c r="D2869" s="20" t="str">
        <f>IFERROR(VLOOKUP(2867,非表示_作業シート!$C:$M,9,FALSE),"")</f>
        <v/>
      </c>
    </row>
    <row r="2870" spans="1:4" x14ac:dyDescent="0.2">
      <c r="A2870" s="1" t="str">
        <f>IFERROR(VLOOKUP(2868,非表示_作業シート!$C:$K,7,FALSE),"")</f>
        <v/>
      </c>
      <c r="B2870" s="1" t="str">
        <f>IFERROR(VLOOKUP(2868,非表示_作業シート!$C:$M,10,FALSE),"")</f>
        <v/>
      </c>
      <c r="C2870" s="1" t="str">
        <f>IFERROR(VLOOKUP(2868,非表示_作業シート!$C:$M,11,FALSE),"")</f>
        <v/>
      </c>
      <c r="D2870" s="20" t="str">
        <f>IFERROR(VLOOKUP(2868,非表示_作業シート!$C:$M,9,FALSE),"")</f>
        <v/>
      </c>
    </row>
    <row r="2871" spans="1:4" x14ac:dyDescent="0.2">
      <c r="A2871" s="1" t="str">
        <f>IFERROR(VLOOKUP(2869,非表示_作業シート!$C:$K,7,FALSE),"")</f>
        <v/>
      </c>
      <c r="B2871" s="1" t="str">
        <f>IFERROR(VLOOKUP(2869,非表示_作業シート!$C:$M,10,FALSE),"")</f>
        <v/>
      </c>
      <c r="C2871" s="1" t="str">
        <f>IFERROR(VLOOKUP(2869,非表示_作業シート!$C:$M,11,FALSE),"")</f>
        <v/>
      </c>
      <c r="D2871" s="20" t="str">
        <f>IFERROR(VLOOKUP(2869,非表示_作業シート!$C:$M,9,FALSE),"")</f>
        <v/>
      </c>
    </row>
    <row r="2872" spans="1:4" x14ac:dyDescent="0.2">
      <c r="A2872" s="1" t="str">
        <f>IFERROR(VLOOKUP(2870,非表示_作業シート!$C:$K,7,FALSE),"")</f>
        <v/>
      </c>
      <c r="B2872" s="1" t="str">
        <f>IFERROR(VLOOKUP(2870,非表示_作業シート!$C:$M,10,FALSE),"")</f>
        <v/>
      </c>
      <c r="C2872" s="1" t="str">
        <f>IFERROR(VLOOKUP(2870,非表示_作業シート!$C:$M,11,FALSE),"")</f>
        <v/>
      </c>
      <c r="D2872" s="20" t="str">
        <f>IFERROR(VLOOKUP(2870,非表示_作業シート!$C:$M,9,FALSE),"")</f>
        <v/>
      </c>
    </row>
    <row r="2873" spans="1:4" x14ac:dyDescent="0.2">
      <c r="A2873" s="1" t="str">
        <f>IFERROR(VLOOKUP(2871,非表示_作業シート!$C:$K,7,FALSE),"")</f>
        <v/>
      </c>
      <c r="B2873" s="1" t="str">
        <f>IFERROR(VLOOKUP(2871,非表示_作業シート!$C:$M,10,FALSE),"")</f>
        <v/>
      </c>
      <c r="C2873" s="1" t="str">
        <f>IFERROR(VLOOKUP(2871,非表示_作業シート!$C:$M,11,FALSE),"")</f>
        <v/>
      </c>
      <c r="D2873" s="20" t="str">
        <f>IFERROR(VLOOKUP(2871,非表示_作業シート!$C:$M,9,FALSE),"")</f>
        <v/>
      </c>
    </row>
    <row r="2874" spans="1:4" x14ac:dyDescent="0.2">
      <c r="A2874" s="1" t="str">
        <f>IFERROR(VLOOKUP(2872,非表示_作業シート!$C:$K,7,FALSE),"")</f>
        <v/>
      </c>
      <c r="B2874" s="1" t="str">
        <f>IFERROR(VLOOKUP(2872,非表示_作業シート!$C:$M,10,FALSE),"")</f>
        <v/>
      </c>
      <c r="C2874" s="1" t="str">
        <f>IFERROR(VLOOKUP(2872,非表示_作業シート!$C:$M,11,FALSE),"")</f>
        <v/>
      </c>
      <c r="D2874" s="20" t="str">
        <f>IFERROR(VLOOKUP(2872,非表示_作業シート!$C:$M,9,FALSE),"")</f>
        <v/>
      </c>
    </row>
    <row r="2875" spans="1:4" x14ac:dyDescent="0.2">
      <c r="A2875" s="1" t="str">
        <f>IFERROR(VLOOKUP(2873,非表示_作業シート!$C:$K,7,FALSE),"")</f>
        <v/>
      </c>
      <c r="B2875" s="1" t="str">
        <f>IFERROR(VLOOKUP(2873,非表示_作業シート!$C:$M,10,FALSE),"")</f>
        <v/>
      </c>
      <c r="C2875" s="1" t="str">
        <f>IFERROR(VLOOKUP(2873,非表示_作業シート!$C:$M,11,FALSE),"")</f>
        <v/>
      </c>
      <c r="D2875" s="20" t="str">
        <f>IFERROR(VLOOKUP(2873,非表示_作業シート!$C:$M,9,FALSE),"")</f>
        <v/>
      </c>
    </row>
    <row r="2876" spans="1:4" x14ac:dyDescent="0.2">
      <c r="A2876" s="1" t="str">
        <f>IFERROR(VLOOKUP(2874,非表示_作業シート!$C:$K,7,FALSE),"")</f>
        <v/>
      </c>
      <c r="B2876" s="1" t="str">
        <f>IFERROR(VLOOKUP(2874,非表示_作業シート!$C:$M,10,FALSE),"")</f>
        <v/>
      </c>
      <c r="C2876" s="1" t="str">
        <f>IFERROR(VLOOKUP(2874,非表示_作業シート!$C:$M,11,FALSE),"")</f>
        <v/>
      </c>
      <c r="D2876" s="20" t="str">
        <f>IFERROR(VLOOKUP(2874,非表示_作業シート!$C:$M,9,FALSE),"")</f>
        <v/>
      </c>
    </row>
    <row r="2877" spans="1:4" x14ac:dyDescent="0.2">
      <c r="A2877" s="1" t="str">
        <f>IFERROR(VLOOKUP(2875,非表示_作業シート!$C:$K,7,FALSE),"")</f>
        <v/>
      </c>
      <c r="B2877" s="1" t="str">
        <f>IFERROR(VLOOKUP(2875,非表示_作業シート!$C:$M,10,FALSE),"")</f>
        <v/>
      </c>
      <c r="C2877" s="1" t="str">
        <f>IFERROR(VLOOKUP(2875,非表示_作業シート!$C:$M,11,FALSE),"")</f>
        <v/>
      </c>
      <c r="D2877" s="20" t="str">
        <f>IFERROR(VLOOKUP(2875,非表示_作業シート!$C:$M,9,FALSE),"")</f>
        <v/>
      </c>
    </row>
    <row r="2878" spans="1:4" x14ac:dyDescent="0.2">
      <c r="A2878" s="1" t="str">
        <f>IFERROR(VLOOKUP(2876,非表示_作業シート!$C:$K,7,FALSE),"")</f>
        <v/>
      </c>
      <c r="B2878" s="1" t="str">
        <f>IFERROR(VLOOKUP(2876,非表示_作業シート!$C:$M,10,FALSE),"")</f>
        <v/>
      </c>
      <c r="C2878" s="1" t="str">
        <f>IFERROR(VLOOKUP(2876,非表示_作業シート!$C:$M,11,FALSE),"")</f>
        <v/>
      </c>
      <c r="D2878" s="20" t="str">
        <f>IFERROR(VLOOKUP(2876,非表示_作業シート!$C:$M,9,FALSE),"")</f>
        <v/>
      </c>
    </row>
    <row r="2879" spans="1:4" x14ac:dyDescent="0.2">
      <c r="A2879" s="1" t="str">
        <f>IFERROR(VLOOKUP(2877,非表示_作業シート!$C:$K,7,FALSE),"")</f>
        <v/>
      </c>
      <c r="B2879" s="1" t="str">
        <f>IFERROR(VLOOKUP(2877,非表示_作業シート!$C:$M,10,FALSE),"")</f>
        <v/>
      </c>
      <c r="C2879" s="1" t="str">
        <f>IFERROR(VLOOKUP(2877,非表示_作業シート!$C:$M,11,FALSE),"")</f>
        <v/>
      </c>
      <c r="D2879" s="20" t="str">
        <f>IFERROR(VLOOKUP(2877,非表示_作業シート!$C:$M,9,FALSE),"")</f>
        <v/>
      </c>
    </row>
    <row r="2880" spans="1:4" x14ac:dyDescent="0.2">
      <c r="A2880" s="1" t="str">
        <f>IFERROR(VLOOKUP(2878,非表示_作業シート!$C:$K,7,FALSE),"")</f>
        <v/>
      </c>
      <c r="B2880" s="1" t="str">
        <f>IFERROR(VLOOKUP(2878,非表示_作業シート!$C:$M,10,FALSE),"")</f>
        <v/>
      </c>
      <c r="C2880" s="1" t="str">
        <f>IFERROR(VLOOKUP(2878,非表示_作業シート!$C:$M,11,FALSE),"")</f>
        <v/>
      </c>
      <c r="D2880" s="20" t="str">
        <f>IFERROR(VLOOKUP(2878,非表示_作業シート!$C:$M,9,FALSE),"")</f>
        <v/>
      </c>
    </row>
    <row r="2881" spans="1:4" x14ac:dyDescent="0.2">
      <c r="A2881" s="1" t="str">
        <f>IFERROR(VLOOKUP(2879,非表示_作業シート!$C:$K,7,FALSE),"")</f>
        <v/>
      </c>
      <c r="B2881" s="1" t="str">
        <f>IFERROR(VLOOKUP(2879,非表示_作業シート!$C:$M,10,FALSE),"")</f>
        <v/>
      </c>
      <c r="C2881" s="1" t="str">
        <f>IFERROR(VLOOKUP(2879,非表示_作業シート!$C:$M,11,FALSE),"")</f>
        <v/>
      </c>
      <c r="D2881" s="20" t="str">
        <f>IFERROR(VLOOKUP(2879,非表示_作業シート!$C:$M,9,FALSE),"")</f>
        <v/>
      </c>
    </row>
    <row r="2882" spans="1:4" x14ac:dyDescent="0.2">
      <c r="A2882" s="1" t="str">
        <f>IFERROR(VLOOKUP(2880,非表示_作業シート!$C:$K,7,FALSE),"")</f>
        <v/>
      </c>
      <c r="B2882" s="1" t="str">
        <f>IFERROR(VLOOKUP(2880,非表示_作業シート!$C:$M,10,FALSE),"")</f>
        <v/>
      </c>
      <c r="C2882" s="1" t="str">
        <f>IFERROR(VLOOKUP(2880,非表示_作業シート!$C:$M,11,FALSE),"")</f>
        <v/>
      </c>
      <c r="D2882" s="20" t="str">
        <f>IFERROR(VLOOKUP(2880,非表示_作業シート!$C:$M,9,FALSE),"")</f>
        <v/>
      </c>
    </row>
    <row r="2883" spans="1:4" x14ac:dyDescent="0.2">
      <c r="A2883" s="1" t="str">
        <f>IFERROR(VLOOKUP(2881,非表示_作業シート!$C:$K,7,FALSE),"")</f>
        <v/>
      </c>
      <c r="B2883" s="1" t="str">
        <f>IFERROR(VLOOKUP(2881,非表示_作業シート!$C:$M,10,FALSE),"")</f>
        <v/>
      </c>
      <c r="C2883" s="1" t="str">
        <f>IFERROR(VLOOKUP(2881,非表示_作業シート!$C:$M,11,FALSE),"")</f>
        <v/>
      </c>
      <c r="D2883" s="20" t="str">
        <f>IFERROR(VLOOKUP(2881,非表示_作業シート!$C:$M,9,FALSE),"")</f>
        <v/>
      </c>
    </row>
    <row r="2884" spans="1:4" x14ac:dyDescent="0.2">
      <c r="A2884" s="1" t="str">
        <f>IFERROR(VLOOKUP(2882,非表示_作業シート!$C:$K,7,FALSE),"")</f>
        <v/>
      </c>
      <c r="B2884" s="1" t="str">
        <f>IFERROR(VLOOKUP(2882,非表示_作業シート!$C:$M,10,FALSE),"")</f>
        <v/>
      </c>
      <c r="C2884" s="1" t="str">
        <f>IFERROR(VLOOKUP(2882,非表示_作業シート!$C:$M,11,FALSE),"")</f>
        <v/>
      </c>
      <c r="D2884" s="20" t="str">
        <f>IFERROR(VLOOKUP(2882,非表示_作業シート!$C:$M,9,FALSE),"")</f>
        <v/>
      </c>
    </row>
    <row r="2885" spans="1:4" x14ac:dyDescent="0.2">
      <c r="A2885" s="1" t="str">
        <f>IFERROR(VLOOKUP(2883,非表示_作業シート!$C:$K,7,FALSE),"")</f>
        <v/>
      </c>
      <c r="B2885" s="1" t="str">
        <f>IFERROR(VLOOKUP(2883,非表示_作業シート!$C:$M,10,FALSE),"")</f>
        <v/>
      </c>
      <c r="C2885" s="1" t="str">
        <f>IFERROR(VLOOKUP(2883,非表示_作業シート!$C:$M,11,FALSE),"")</f>
        <v/>
      </c>
      <c r="D2885" s="20" t="str">
        <f>IFERROR(VLOOKUP(2883,非表示_作業シート!$C:$M,9,FALSE),"")</f>
        <v/>
      </c>
    </row>
    <row r="2886" spans="1:4" x14ac:dyDescent="0.2">
      <c r="A2886" s="1" t="str">
        <f>IFERROR(VLOOKUP(2884,非表示_作業シート!$C:$K,7,FALSE),"")</f>
        <v/>
      </c>
      <c r="B2886" s="1" t="str">
        <f>IFERROR(VLOOKUP(2884,非表示_作業シート!$C:$M,10,FALSE),"")</f>
        <v/>
      </c>
      <c r="C2886" s="1" t="str">
        <f>IFERROR(VLOOKUP(2884,非表示_作業シート!$C:$M,11,FALSE),"")</f>
        <v/>
      </c>
      <c r="D2886" s="20" t="str">
        <f>IFERROR(VLOOKUP(2884,非表示_作業シート!$C:$M,9,FALSE),"")</f>
        <v/>
      </c>
    </row>
    <row r="2887" spans="1:4" x14ac:dyDescent="0.2">
      <c r="A2887" s="1" t="str">
        <f>IFERROR(VLOOKUP(2885,非表示_作業シート!$C:$K,7,FALSE),"")</f>
        <v/>
      </c>
      <c r="B2887" s="1" t="str">
        <f>IFERROR(VLOOKUP(2885,非表示_作業シート!$C:$M,10,FALSE),"")</f>
        <v/>
      </c>
      <c r="C2887" s="1" t="str">
        <f>IFERROR(VLOOKUP(2885,非表示_作業シート!$C:$M,11,FALSE),"")</f>
        <v/>
      </c>
      <c r="D2887" s="20" t="str">
        <f>IFERROR(VLOOKUP(2885,非表示_作業シート!$C:$M,9,FALSE),"")</f>
        <v/>
      </c>
    </row>
    <row r="2888" spans="1:4" x14ac:dyDescent="0.2">
      <c r="A2888" s="1" t="str">
        <f>IFERROR(VLOOKUP(2886,非表示_作業シート!$C:$K,7,FALSE),"")</f>
        <v/>
      </c>
      <c r="B2888" s="1" t="str">
        <f>IFERROR(VLOOKUP(2886,非表示_作業シート!$C:$M,10,FALSE),"")</f>
        <v/>
      </c>
      <c r="C2888" s="1" t="str">
        <f>IFERROR(VLOOKUP(2886,非表示_作業シート!$C:$M,11,FALSE),"")</f>
        <v/>
      </c>
      <c r="D2888" s="20" t="str">
        <f>IFERROR(VLOOKUP(2886,非表示_作業シート!$C:$M,9,FALSE),"")</f>
        <v/>
      </c>
    </row>
    <row r="2889" spans="1:4" x14ac:dyDescent="0.2">
      <c r="A2889" s="1" t="str">
        <f>IFERROR(VLOOKUP(2887,非表示_作業シート!$C:$K,7,FALSE),"")</f>
        <v/>
      </c>
      <c r="B2889" s="1" t="str">
        <f>IFERROR(VLOOKUP(2887,非表示_作業シート!$C:$M,10,FALSE),"")</f>
        <v/>
      </c>
      <c r="C2889" s="1" t="str">
        <f>IFERROR(VLOOKUP(2887,非表示_作業シート!$C:$M,11,FALSE),"")</f>
        <v/>
      </c>
      <c r="D2889" s="20" t="str">
        <f>IFERROR(VLOOKUP(2887,非表示_作業シート!$C:$M,9,FALSE),"")</f>
        <v/>
      </c>
    </row>
    <row r="2890" spans="1:4" x14ac:dyDescent="0.2">
      <c r="A2890" s="1" t="str">
        <f>IFERROR(VLOOKUP(2888,非表示_作業シート!$C:$K,7,FALSE),"")</f>
        <v/>
      </c>
      <c r="B2890" s="1" t="str">
        <f>IFERROR(VLOOKUP(2888,非表示_作業シート!$C:$M,10,FALSE),"")</f>
        <v/>
      </c>
      <c r="C2890" s="1" t="str">
        <f>IFERROR(VLOOKUP(2888,非表示_作業シート!$C:$M,11,FALSE),"")</f>
        <v/>
      </c>
      <c r="D2890" s="20" t="str">
        <f>IFERROR(VLOOKUP(2888,非表示_作業シート!$C:$M,9,FALSE),"")</f>
        <v/>
      </c>
    </row>
    <row r="2891" spans="1:4" x14ac:dyDescent="0.2">
      <c r="A2891" s="1" t="str">
        <f>IFERROR(VLOOKUP(2889,非表示_作業シート!$C:$K,7,FALSE),"")</f>
        <v/>
      </c>
      <c r="B2891" s="1" t="str">
        <f>IFERROR(VLOOKUP(2889,非表示_作業シート!$C:$M,10,FALSE),"")</f>
        <v/>
      </c>
      <c r="C2891" s="1" t="str">
        <f>IFERROR(VLOOKUP(2889,非表示_作業シート!$C:$M,11,FALSE),"")</f>
        <v/>
      </c>
      <c r="D2891" s="20" t="str">
        <f>IFERROR(VLOOKUP(2889,非表示_作業シート!$C:$M,9,FALSE),"")</f>
        <v/>
      </c>
    </row>
    <row r="2892" spans="1:4" x14ac:dyDescent="0.2">
      <c r="A2892" s="1" t="str">
        <f>IFERROR(VLOOKUP(2890,非表示_作業シート!$C:$K,7,FALSE),"")</f>
        <v/>
      </c>
      <c r="B2892" s="1" t="str">
        <f>IFERROR(VLOOKUP(2890,非表示_作業シート!$C:$M,10,FALSE),"")</f>
        <v/>
      </c>
      <c r="C2892" s="1" t="str">
        <f>IFERROR(VLOOKUP(2890,非表示_作業シート!$C:$M,11,FALSE),"")</f>
        <v/>
      </c>
      <c r="D2892" s="20" t="str">
        <f>IFERROR(VLOOKUP(2890,非表示_作業シート!$C:$M,9,FALSE),"")</f>
        <v/>
      </c>
    </row>
    <row r="2893" spans="1:4" x14ac:dyDescent="0.2">
      <c r="A2893" s="1" t="str">
        <f>IFERROR(VLOOKUP(2891,非表示_作業シート!$C:$K,7,FALSE),"")</f>
        <v/>
      </c>
      <c r="B2893" s="1" t="str">
        <f>IFERROR(VLOOKUP(2891,非表示_作業シート!$C:$M,10,FALSE),"")</f>
        <v/>
      </c>
      <c r="C2893" s="1" t="str">
        <f>IFERROR(VLOOKUP(2891,非表示_作業シート!$C:$M,11,FALSE),"")</f>
        <v/>
      </c>
      <c r="D2893" s="20" t="str">
        <f>IFERROR(VLOOKUP(2891,非表示_作業シート!$C:$M,9,FALSE),"")</f>
        <v/>
      </c>
    </row>
    <row r="2894" spans="1:4" x14ac:dyDescent="0.2">
      <c r="A2894" s="1" t="str">
        <f>IFERROR(VLOOKUP(2892,非表示_作業シート!$C:$K,7,FALSE),"")</f>
        <v/>
      </c>
      <c r="B2894" s="1" t="str">
        <f>IFERROR(VLOOKUP(2892,非表示_作業シート!$C:$M,10,FALSE),"")</f>
        <v/>
      </c>
      <c r="C2894" s="1" t="str">
        <f>IFERROR(VLOOKUP(2892,非表示_作業シート!$C:$M,11,FALSE),"")</f>
        <v/>
      </c>
      <c r="D2894" s="20" t="str">
        <f>IFERROR(VLOOKUP(2892,非表示_作業シート!$C:$M,9,FALSE),"")</f>
        <v/>
      </c>
    </row>
    <row r="2895" spans="1:4" x14ac:dyDescent="0.2">
      <c r="A2895" s="1" t="str">
        <f>IFERROR(VLOOKUP(2893,非表示_作業シート!$C:$K,7,FALSE),"")</f>
        <v/>
      </c>
      <c r="B2895" s="1" t="str">
        <f>IFERROR(VLOOKUP(2893,非表示_作業シート!$C:$M,10,FALSE),"")</f>
        <v/>
      </c>
      <c r="C2895" s="1" t="str">
        <f>IFERROR(VLOOKUP(2893,非表示_作業シート!$C:$M,11,FALSE),"")</f>
        <v/>
      </c>
      <c r="D2895" s="20" t="str">
        <f>IFERROR(VLOOKUP(2893,非表示_作業シート!$C:$M,9,FALSE),"")</f>
        <v/>
      </c>
    </row>
    <row r="2896" spans="1:4" x14ac:dyDescent="0.2">
      <c r="A2896" s="1" t="str">
        <f>IFERROR(VLOOKUP(2894,非表示_作業シート!$C:$K,7,FALSE),"")</f>
        <v/>
      </c>
      <c r="B2896" s="1" t="str">
        <f>IFERROR(VLOOKUP(2894,非表示_作業シート!$C:$M,10,FALSE),"")</f>
        <v/>
      </c>
      <c r="C2896" s="1" t="str">
        <f>IFERROR(VLOOKUP(2894,非表示_作業シート!$C:$M,11,FALSE),"")</f>
        <v/>
      </c>
      <c r="D2896" s="20" t="str">
        <f>IFERROR(VLOOKUP(2894,非表示_作業シート!$C:$M,9,FALSE),"")</f>
        <v/>
      </c>
    </row>
    <row r="2897" spans="1:4" x14ac:dyDescent="0.2">
      <c r="A2897" s="1" t="str">
        <f>IFERROR(VLOOKUP(2895,非表示_作業シート!$C:$K,7,FALSE),"")</f>
        <v/>
      </c>
      <c r="B2897" s="1" t="str">
        <f>IFERROR(VLOOKUP(2895,非表示_作業シート!$C:$M,10,FALSE),"")</f>
        <v/>
      </c>
      <c r="C2897" s="1" t="str">
        <f>IFERROR(VLOOKUP(2895,非表示_作業シート!$C:$M,11,FALSE),"")</f>
        <v/>
      </c>
      <c r="D2897" s="20" t="str">
        <f>IFERROR(VLOOKUP(2895,非表示_作業シート!$C:$M,9,FALSE),"")</f>
        <v/>
      </c>
    </row>
    <row r="2898" spans="1:4" x14ac:dyDescent="0.2">
      <c r="A2898" s="1" t="str">
        <f>IFERROR(VLOOKUP(2896,非表示_作業シート!$C:$K,7,FALSE),"")</f>
        <v/>
      </c>
      <c r="B2898" s="1" t="str">
        <f>IFERROR(VLOOKUP(2896,非表示_作業シート!$C:$M,10,FALSE),"")</f>
        <v/>
      </c>
      <c r="C2898" s="1" t="str">
        <f>IFERROR(VLOOKUP(2896,非表示_作業シート!$C:$M,11,FALSE),"")</f>
        <v/>
      </c>
      <c r="D2898" s="20" t="str">
        <f>IFERROR(VLOOKUP(2896,非表示_作業シート!$C:$M,9,FALSE),"")</f>
        <v/>
      </c>
    </row>
    <row r="2899" spans="1:4" x14ac:dyDescent="0.2">
      <c r="A2899" s="1" t="str">
        <f>IFERROR(VLOOKUP(2897,非表示_作業シート!$C:$K,7,FALSE),"")</f>
        <v/>
      </c>
      <c r="B2899" s="1" t="str">
        <f>IFERROR(VLOOKUP(2897,非表示_作業シート!$C:$M,10,FALSE),"")</f>
        <v/>
      </c>
      <c r="C2899" s="1" t="str">
        <f>IFERROR(VLOOKUP(2897,非表示_作業シート!$C:$M,11,FALSE),"")</f>
        <v/>
      </c>
      <c r="D2899" s="20" t="str">
        <f>IFERROR(VLOOKUP(2897,非表示_作業シート!$C:$M,9,FALSE),"")</f>
        <v/>
      </c>
    </row>
    <row r="2900" spans="1:4" x14ac:dyDescent="0.2">
      <c r="A2900" s="1" t="str">
        <f>IFERROR(VLOOKUP(2898,非表示_作業シート!$C:$K,7,FALSE),"")</f>
        <v/>
      </c>
      <c r="B2900" s="1" t="str">
        <f>IFERROR(VLOOKUP(2898,非表示_作業シート!$C:$M,10,FALSE),"")</f>
        <v/>
      </c>
      <c r="C2900" s="1" t="str">
        <f>IFERROR(VLOOKUP(2898,非表示_作業シート!$C:$M,11,FALSE),"")</f>
        <v/>
      </c>
      <c r="D2900" s="20" t="str">
        <f>IFERROR(VLOOKUP(2898,非表示_作業シート!$C:$M,9,FALSE),"")</f>
        <v/>
      </c>
    </row>
    <row r="2901" spans="1:4" x14ac:dyDescent="0.2">
      <c r="A2901" s="1" t="str">
        <f>IFERROR(VLOOKUP(2899,非表示_作業シート!$C:$K,7,FALSE),"")</f>
        <v/>
      </c>
      <c r="B2901" s="1" t="str">
        <f>IFERROR(VLOOKUP(2899,非表示_作業シート!$C:$M,10,FALSE),"")</f>
        <v/>
      </c>
      <c r="C2901" s="1" t="str">
        <f>IFERROR(VLOOKUP(2899,非表示_作業シート!$C:$M,11,FALSE),"")</f>
        <v/>
      </c>
      <c r="D2901" s="20" t="str">
        <f>IFERROR(VLOOKUP(2899,非表示_作業シート!$C:$M,9,FALSE),"")</f>
        <v/>
      </c>
    </row>
    <row r="2902" spans="1:4" x14ac:dyDescent="0.2">
      <c r="A2902" s="1" t="str">
        <f>IFERROR(VLOOKUP(2900,非表示_作業シート!$C:$K,7,FALSE),"")</f>
        <v/>
      </c>
      <c r="B2902" s="1" t="str">
        <f>IFERROR(VLOOKUP(2900,非表示_作業シート!$C:$M,10,FALSE),"")</f>
        <v/>
      </c>
      <c r="C2902" s="1" t="str">
        <f>IFERROR(VLOOKUP(2900,非表示_作業シート!$C:$M,11,FALSE),"")</f>
        <v/>
      </c>
      <c r="D2902" s="20" t="str">
        <f>IFERROR(VLOOKUP(2900,非表示_作業シート!$C:$M,9,FALSE),"")</f>
        <v/>
      </c>
    </row>
    <row r="2903" spans="1:4" x14ac:dyDescent="0.2">
      <c r="A2903" s="1" t="str">
        <f>IFERROR(VLOOKUP(2901,非表示_作業シート!$C:$K,7,FALSE),"")</f>
        <v/>
      </c>
      <c r="B2903" s="1" t="str">
        <f>IFERROR(VLOOKUP(2901,非表示_作業シート!$C:$M,10,FALSE),"")</f>
        <v/>
      </c>
      <c r="C2903" s="1" t="str">
        <f>IFERROR(VLOOKUP(2901,非表示_作業シート!$C:$M,11,FALSE),"")</f>
        <v/>
      </c>
      <c r="D2903" s="20" t="str">
        <f>IFERROR(VLOOKUP(2901,非表示_作業シート!$C:$M,9,FALSE),"")</f>
        <v/>
      </c>
    </row>
    <row r="2904" spans="1:4" x14ac:dyDescent="0.2">
      <c r="A2904" s="1" t="str">
        <f>IFERROR(VLOOKUP(2902,非表示_作業シート!$C:$K,7,FALSE),"")</f>
        <v/>
      </c>
      <c r="B2904" s="1" t="str">
        <f>IFERROR(VLOOKUP(2902,非表示_作業シート!$C:$M,10,FALSE),"")</f>
        <v/>
      </c>
      <c r="C2904" s="1" t="str">
        <f>IFERROR(VLOOKUP(2902,非表示_作業シート!$C:$M,11,FALSE),"")</f>
        <v/>
      </c>
      <c r="D2904" s="20" t="str">
        <f>IFERROR(VLOOKUP(2902,非表示_作業シート!$C:$M,9,FALSE),"")</f>
        <v/>
      </c>
    </row>
    <row r="2905" spans="1:4" x14ac:dyDescent="0.2">
      <c r="A2905" s="1" t="str">
        <f>IFERROR(VLOOKUP(2903,非表示_作業シート!$C:$K,7,FALSE),"")</f>
        <v/>
      </c>
      <c r="B2905" s="1" t="str">
        <f>IFERROR(VLOOKUP(2903,非表示_作業シート!$C:$M,10,FALSE),"")</f>
        <v/>
      </c>
      <c r="C2905" s="1" t="str">
        <f>IFERROR(VLOOKUP(2903,非表示_作業シート!$C:$M,11,FALSE),"")</f>
        <v/>
      </c>
      <c r="D2905" s="20" t="str">
        <f>IFERROR(VLOOKUP(2903,非表示_作業シート!$C:$M,9,FALSE),"")</f>
        <v/>
      </c>
    </row>
    <row r="2906" spans="1:4" x14ac:dyDescent="0.2">
      <c r="A2906" s="1" t="str">
        <f>IFERROR(VLOOKUP(2904,非表示_作業シート!$C:$K,7,FALSE),"")</f>
        <v/>
      </c>
      <c r="B2906" s="1" t="str">
        <f>IFERROR(VLOOKUP(2904,非表示_作業シート!$C:$M,10,FALSE),"")</f>
        <v/>
      </c>
      <c r="C2906" s="1" t="str">
        <f>IFERROR(VLOOKUP(2904,非表示_作業シート!$C:$M,11,FALSE),"")</f>
        <v/>
      </c>
      <c r="D2906" s="20" t="str">
        <f>IFERROR(VLOOKUP(2904,非表示_作業シート!$C:$M,9,FALSE),"")</f>
        <v/>
      </c>
    </row>
    <row r="2907" spans="1:4" x14ac:dyDescent="0.2">
      <c r="A2907" s="1" t="str">
        <f>IFERROR(VLOOKUP(2905,非表示_作業シート!$C:$K,7,FALSE),"")</f>
        <v/>
      </c>
      <c r="B2907" s="1" t="str">
        <f>IFERROR(VLOOKUP(2905,非表示_作業シート!$C:$M,10,FALSE),"")</f>
        <v/>
      </c>
      <c r="C2907" s="1" t="str">
        <f>IFERROR(VLOOKUP(2905,非表示_作業シート!$C:$M,11,FALSE),"")</f>
        <v/>
      </c>
      <c r="D2907" s="20" t="str">
        <f>IFERROR(VLOOKUP(2905,非表示_作業シート!$C:$M,9,FALSE),"")</f>
        <v/>
      </c>
    </row>
    <row r="2908" spans="1:4" x14ac:dyDescent="0.2">
      <c r="A2908" s="1" t="str">
        <f>IFERROR(VLOOKUP(2906,非表示_作業シート!$C:$K,7,FALSE),"")</f>
        <v/>
      </c>
      <c r="B2908" s="1" t="str">
        <f>IFERROR(VLOOKUP(2906,非表示_作業シート!$C:$M,10,FALSE),"")</f>
        <v/>
      </c>
      <c r="C2908" s="1" t="str">
        <f>IFERROR(VLOOKUP(2906,非表示_作業シート!$C:$M,11,FALSE),"")</f>
        <v/>
      </c>
      <c r="D2908" s="20" t="str">
        <f>IFERROR(VLOOKUP(2906,非表示_作業シート!$C:$M,9,FALSE),"")</f>
        <v/>
      </c>
    </row>
    <row r="2909" spans="1:4" x14ac:dyDescent="0.2">
      <c r="A2909" s="1" t="str">
        <f>IFERROR(VLOOKUP(2907,非表示_作業シート!$C:$K,7,FALSE),"")</f>
        <v/>
      </c>
      <c r="B2909" s="1" t="str">
        <f>IFERROR(VLOOKUP(2907,非表示_作業シート!$C:$M,10,FALSE),"")</f>
        <v/>
      </c>
      <c r="C2909" s="1" t="str">
        <f>IFERROR(VLOOKUP(2907,非表示_作業シート!$C:$M,11,FALSE),"")</f>
        <v/>
      </c>
      <c r="D2909" s="20" t="str">
        <f>IFERROR(VLOOKUP(2907,非表示_作業シート!$C:$M,9,FALSE),"")</f>
        <v/>
      </c>
    </row>
    <row r="2910" spans="1:4" x14ac:dyDescent="0.2">
      <c r="A2910" s="1" t="str">
        <f>IFERROR(VLOOKUP(2908,非表示_作業シート!$C:$K,7,FALSE),"")</f>
        <v/>
      </c>
      <c r="B2910" s="1" t="str">
        <f>IFERROR(VLOOKUP(2908,非表示_作業シート!$C:$M,10,FALSE),"")</f>
        <v/>
      </c>
      <c r="C2910" s="1" t="str">
        <f>IFERROR(VLOOKUP(2908,非表示_作業シート!$C:$M,11,FALSE),"")</f>
        <v/>
      </c>
      <c r="D2910" s="20" t="str">
        <f>IFERROR(VLOOKUP(2908,非表示_作業シート!$C:$M,9,FALSE),"")</f>
        <v/>
      </c>
    </row>
    <row r="2911" spans="1:4" x14ac:dyDescent="0.2">
      <c r="A2911" s="1" t="str">
        <f>IFERROR(VLOOKUP(2909,非表示_作業シート!$C:$K,7,FALSE),"")</f>
        <v/>
      </c>
      <c r="B2911" s="1" t="str">
        <f>IFERROR(VLOOKUP(2909,非表示_作業シート!$C:$M,10,FALSE),"")</f>
        <v/>
      </c>
      <c r="C2911" s="1" t="str">
        <f>IFERROR(VLOOKUP(2909,非表示_作業シート!$C:$M,11,FALSE),"")</f>
        <v/>
      </c>
      <c r="D2911" s="20" t="str">
        <f>IFERROR(VLOOKUP(2909,非表示_作業シート!$C:$M,9,FALSE),"")</f>
        <v/>
      </c>
    </row>
    <row r="2912" spans="1:4" x14ac:dyDescent="0.2">
      <c r="A2912" s="1" t="str">
        <f>IFERROR(VLOOKUP(2910,非表示_作業シート!$C:$K,7,FALSE),"")</f>
        <v/>
      </c>
      <c r="B2912" s="1" t="str">
        <f>IFERROR(VLOOKUP(2910,非表示_作業シート!$C:$M,10,FALSE),"")</f>
        <v/>
      </c>
      <c r="C2912" s="1" t="str">
        <f>IFERROR(VLOOKUP(2910,非表示_作業シート!$C:$M,11,FALSE),"")</f>
        <v/>
      </c>
      <c r="D2912" s="20" t="str">
        <f>IFERROR(VLOOKUP(2910,非表示_作業シート!$C:$M,9,FALSE),"")</f>
        <v/>
      </c>
    </row>
    <row r="2913" spans="1:4" x14ac:dyDescent="0.2">
      <c r="A2913" s="1" t="str">
        <f>IFERROR(VLOOKUP(2911,非表示_作業シート!$C:$K,7,FALSE),"")</f>
        <v/>
      </c>
      <c r="B2913" s="1" t="str">
        <f>IFERROR(VLOOKUP(2911,非表示_作業シート!$C:$M,10,FALSE),"")</f>
        <v/>
      </c>
      <c r="C2913" s="1" t="str">
        <f>IFERROR(VLOOKUP(2911,非表示_作業シート!$C:$M,11,FALSE),"")</f>
        <v/>
      </c>
      <c r="D2913" s="20" t="str">
        <f>IFERROR(VLOOKUP(2911,非表示_作業シート!$C:$M,9,FALSE),"")</f>
        <v/>
      </c>
    </row>
    <row r="2914" spans="1:4" x14ac:dyDescent="0.2">
      <c r="A2914" s="1" t="str">
        <f>IFERROR(VLOOKUP(2912,非表示_作業シート!$C:$K,7,FALSE),"")</f>
        <v/>
      </c>
      <c r="B2914" s="1" t="str">
        <f>IFERROR(VLOOKUP(2912,非表示_作業シート!$C:$M,10,FALSE),"")</f>
        <v/>
      </c>
      <c r="C2914" s="1" t="str">
        <f>IFERROR(VLOOKUP(2912,非表示_作業シート!$C:$M,11,FALSE),"")</f>
        <v/>
      </c>
      <c r="D2914" s="20" t="str">
        <f>IFERROR(VLOOKUP(2912,非表示_作業シート!$C:$M,9,FALSE),"")</f>
        <v/>
      </c>
    </row>
    <row r="2915" spans="1:4" x14ac:dyDescent="0.2">
      <c r="A2915" s="1" t="str">
        <f>IFERROR(VLOOKUP(2913,非表示_作業シート!$C:$K,7,FALSE),"")</f>
        <v/>
      </c>
      <c r="B2915" s="1" t="str">
        <f>IFERROR(VLOOKUP(2913,非表示_作業シート!$C:$M,10,FALSE),"")</f>
        <v/>
      </c>
      <c r="C2915" s="1" t="str">
        <f>IFERROR(VLOOKUP(2913,非表示_作業シート!$C:$M,11,FALSE),"")</f>
        <v/>
      </c>
      <c r="D2915" s="20" t="str">
        <f>IFERROR(VLOOKUP(2913,非表示_作業シート!$C:$M,9,FALSE),"")</f>
        <v/>
      </c>
    </row>
    <row r="2916" spans="1:4" x14ac:dyDescent="0.2">
      <c r="A2916" s="1" t="str">
        <f>IFERROR(VLOOKUP(2914,非表示_作業シート!$C:$K,7,FALSE),"")</f>
        <v/>
      </c>
      <c r="B2916" s="1" t="str">
        <f>IFERROR(VLOOKUP(2914,非表示_作業シート!$C:$M,10,FALSE),"")</f>
        <v/>
      </c>
      <c r="C2916" s="1" t="str">
        <f>IFERROR(VLOOKUP(2914,非表示_作業シート!$C:$M,11,FALSE),"")</f>
        <v/>
      </c>
      <c r="D2916" s="20" t="str">
        <f>IFERROR(VLOOKUP(2914,非表示_作業シート!$C:$M,9,FALSE),"")</f>
        <v/>
      </c>
    </row>
    <row r="2917" spans="1:4" x14ac:dyDescent="0.2">
      <c r="A2917" s="1" t="str">
        <f>IFERROR(VLOOKUP(2915,非表示_作業シート!$C:$K,7,FALSE),"")</f>
        <v/>
      </c>
      <c r="B2917" s="1" t="str">
        <f>IFERROR(VLOOKUP(2915,非表示_作業シート!$C:$M,10,FALSE),"")</f>
        <v/>
      </c>
      <c r="C2917" s="1" t="str">
        <f>IFERROR(VLOOKUP(2915,非表示_作業シート!$C:$M,11,FALSE),"")</f>
        <v/>
      </c>
      <c r="D2917" s="20" t="str">
        <f>IFERROR(VLOOKUP(2915,非表示_作業シート!$C:$M,9,FALSE),"")</f>
        <v/>
      </c>
    </row>
    <row r="2918" spans="1:4" x14ac:dyDescent="0.2">
      <c r="A2918" s="1" t="str">
        <f>IFERROR(VLOOKUP(2916,非表示_作業シート!$C:$K,7,FALSE),"")</f>
        <v/>
      </c>
      <c r="B2918" s="1" t="str">
        <f>IFERROR(VLOOKUP(2916,非表示_作業シート!$C:$M,10,FALSE),"")</f>
        <v/>
      </c>
      <c r="C2918" s="1" t="str">
        <f>IFERROR(VLOOKUP(2916,非表示_作業シート!$C:$M,11,FALSE),"")</f>
        <v/>
      </c>
      <c r="D2918" s="20" t="str">
        <f>IFERROR(VLOOKUP(2916,非表示_作業シート!$C:$M,9,FALSE),"")</f>
        <v/>
      </c>
    </row>
    <row r="2919" spans="1:4" x14ac:dyDescent="0.2">
      <c r="A2919" s="1" t="str">
        <f>IFERROR(VLOOKUP(2917,非表示_作業シート!$C:$K,7,FALSE),"")</f>
        <v/>
      </c>
      <c r="B2919" s="1" t="str">
        <f>IFERROR(VLOOKUP(2917,非表示_作業シート!$C:$M,10,FALSE),"")</f>
        <v/>
      </c>
      <c r="C2919" s="1" t="str">
        <f>IFERROR(VLOOKUP(2917,非表示_作業シート!$C:$M,11,FALSE),"")</f>
        <v/>
      </c>
      <c r="D2919" s="20" t="str">
        <f>IFERROR(VLOOKUP(2917,非表示_作業シート!$C:$M,9,FALSE),"")</f>
        <v/>
      </c>
    </row>
    <row r="2920" spans="1:4" x14ac:dyDescent="0.2">
      <c r="A2920" s="1" t="str">
        <f>IFERROR(VLOOKUP(2918,非表示_作業シート!$C:$K,7,FALSE),"")</f>
        <v/>
      </c>
      <c r="B2920" s="1" t="str">
        <f>IFERROR(VLOOKUP(2918,非表示_作業シート!$C:$M,10,FALSE),"")</f>
        <v/>
      </c>
      <c r="C2920" s="1" t="str">
        <f>IFERROR(VLOOKUP(2918,非表示_作業シート!$C:$M,11,FALSE),"")</f>
        <v/>
      </c>
      <c r="D2920" s="20" t="str">
        <f>IFERROR(VLOOKUP(2918,非表示_作業シート!$C:$M,9,FALSE),"")</f>
        <v/>
      </c>
    </row>
    <row r="2921" spans="1:4" x14ac:dyDescent="0.2">
      <c r="A2921" s="1" t="str">
        <f>IFERROR(VLOOKUP(2919,非表示_作業シート!$C:$K,7,FALSE),"")</f>
        <v/>
      </c>
      <c r="B2921" s="1" t="str">
        <f>IFERROR(VLOOKUP(2919,非表示_作業シート!$C:$M,10,FALSE),"")</f>
        <v/>
      </c>
      <c r="C2921" s="1" t="str">
        <f>IFERROR(VLOOKUP(2919,非表示_作業シート!$C:$M,11,FALSE),"")</f>
        <v/>
      </c>
      <c r="D2921" s="20" t="str">
        <f>IFERROR(VLOOKUP(2919,非表示_作業シート!$C:$M,9,FALSE),"")</f>
        <v/>
      </c>
    </row>
    <row r="2922" spans="1:4" x14ac:dyDescent="0.2">
      <c r="A2922" s="1" t="str">
        <f>IFERROR(VLOOKUP(2920,非表示_作業シート!$C:$K,7,FALSE),"")</f>
        <v/>
      </c>
      <c r="B2922" s="1" t="str">
        <f>IFERROR(VLOOKUP(2920,非表示_作業シート!$C:$M,10,FALSE),"")</f>
        <v/>
      </c>
      <c r="C2922" s="1" t="str">
        <f>IFERROR(VLOOKUP(2920,非表示_作業シート!$C:$M,11,FALSE),"")</f>
        <v/>
      </c>
      <c r="D2922" s="20" t="str">
        <f>IFERROR(VLOOKUP(2920,非表示_作業シート!$C:$M,9,FALSE),"")</f>
        <v/>
      </c>
    </row>
    <row r="2923" spans="1:4" x14ac:dyDescent="0.2">
      <c r="A2923" s="1" t="str">
        <f>IFERROR(VLOOKUP(2921,非表示_作業シート!$C:$K,7,FALSE),"")</f>
        <v/>
      </c>
      <c r="B2923" s="1" t="str">
        <f>IFERROR(VLOOKUP(2921,非表示_作業シート!$C:$M,10,FALSE),"")</f>
        <v/>
      </c>
      <c r="C2923" s="1" t="str">
        <f>IFERROR(VLOOKUP(2921,非表示_作業シート!$C:$M,11,FALSE),"")</f>
        <v/>
      </c>
      <c r="D2923" s="20" t="str">
        <f>IFERROR(VLOOKUP(2921,非表示_作業シート!$C:$M,9,FALSE),"")</f>
        <v/>
      </c>
    </row>
    <row r="2924" spans="1:4" x14ac:dyDescent="0.2">
      <c r="A2924" s="1" t="str">
        <f>IFERROR(VLOOKUP(2922,非表示_作業シート!$C:$K,7,FALSE),"")</f>
        <v/>
      </c>
      <c r="B2924" s="1" t="str">
        <f>IFERROR(VLOOKUP(2922,非表示_作業シート!$C:$M,10,FALSE),"")</f>
        <v/>
      </c>
      <c r="C2924" s="1" t="str">
        <f>IFERROR(VLOOKUP(2922,非表示_作業シート!$C:$M,11,FALSE),"")</f>
        <v/>
      </c>
      <c r="D2924" s="20" t="str">
        <f>IFERROR(VLOOKUP(2922,非表示_作業シート!$C:$M,9,FALSE),"")</f>
        <v/>
      </c>
    </row>
    <row r="2925" spans="1:4" x14ac:dyDescent="0.2">
      <c r="A2925" s="1" t="str">
        <f>IFERROR(VLOOKUP(2923,非表示_作業シート!$C:$K,7,FALSE),"")</f>
        <v/>
      </c>
      <c r="B2925" s="1" t="str">
        <f>IFERROR(VLOOKUP(2923,非表示_作業シート!$C:$M,10,FALSE),"")</f>
        <v/>
      </c>
      <c r="C2925" s="1" t="str">
        <f>IFERROR(VLOOKUP(2923,非表示_作業シート!$C:$M,11,FALSE),"")</f>
        <v/>
      </c>
      <c r="D2925" s="20" t="str">
        <f>IFERROR(VLOOKUP(2923,非表示_作業シート!$C:$M,9,FALSE),"")</f>
        <v/>
      </c>
    </row>
    <row r="2926" spans="1:4" x14ac:dyDescent="0.2">
      <c r="A2926" s="1" t="str">
        <f>IFERROR(VLOOKUP(2924,非表示_作業シート!$C:$K,7,FALSE),"")</f>
        <v/>
      </c>
      <c r="B2926" s="1" t="str">
        <f>IFERROR(VLOOKUP(2924,非表示_作業シート!$C:$M,10,FALSE),"")</f>
        <v/>
      </c>
      <c r="C2926" s="1" t="str">
        <f>IFERROR(VLOOKUP(2924,非表示_作業シート!$C:$M,11,FALSE),"")</f>
        <v/>
      </c>
      <c r="D2926" s="20" t="str">
        <f>IFERROR(VLOOKUP(2924,非表示_作業シート!$C:$M,9,FALSE),"")</f>
        <v/>
      </c>
    </row>
    <row r="2927" spans="1:4" x14ac:dyDescent="0.2">
      <c r="A2927" s="1" t="str">
        <f>IFERROR(VLOOKUP(2925,非表示_作業シート!$C:$K,7,FALSE),"")</f>
        <v/>
      </c>
      <c r="B2927" s="1" t="str">
        <f>IFERROR(VLOOKUP(2925,非表示_作業シート!$C:$M,10,FALSE),"")</f>
        <v/>
      </c>
      <c r="C2927" s="1" t="str">
        <f>IFERROR(VLOOKUP(2925,非表示_作業シート!$C:$M,11,FALSE),"")</f>
        <v/>
      </c>
      <c r="D2927" s="20" t="str">
        <f>IFERROR(VLOOKUP(2925,非表示_作業シート!$C:$M,9,FALSE),"")</f>
        <v/>
      </c>
    </row>
    <row r="2928" spans="1:4" x14ac:dyDescent="0.2">
      <c r="A2928" s="1" t="str">
        <f>IFERROR(VLOOKUP(2926,非表示_作業シート!$C:$K,7,FALSE),"")</f>
        <v/>
      </c>
      <c r="B2928" s="1" t="str">
        <f>IFERROR(VLOOKUP(2926,非表示_作業シート!$C:$M,10,FALSE),"")</f>
        <v/>
      </c>
      <c r="C2928" s="1" t="str">
        <f>IFERROR(VLOOKUP(2926,非表示_作業シート!$C:$M,11,FALSE),"")</f>
        <v/>
      </c>
      <c r="D2928" s="20" t="str">
        <f>IFERROR(VLOOKUP(2926,非表示_作業シート!$C:$M,9,FALSE),"")</f>
        <v/>
      </c>
    </row>
    <row r="2929" spans="1:4" x14ac:dyDescent="0.2">
      <c r="A2929" s="1" t="str">
        <f>IFERROR(VLOOKUP(2927,非表示_作業シート!$C:$K,7,FALSE),"")</f>
        <v/>
      </c>
      <c r="B2929" s="1" t="str">
        <f>IFERROR(VLOOKUP(2927,非表示_作業シート!$C:$M,10,FALSE),"")</f>
        <v/>
      </c>
      <c r="C2929" s="1" t="str">
        <f>IFERROR(VLOOKUP(2927,非表示_作業シート!$C:$M,11,FALSE),"")</f>
        <v/>
      </c>
      <c r="D2929" s="20" t="str">
        <f>IFERROR(VLOOKUP(2927,非表示_作業シート!$C:$M,9,FALSE),"")</f>
        <v/>
      </c>
    </row>
    <row r="2930" spans="1:4" x14ac:dyDescent="0.2">
      <c r="A2930" s="1" t="str">
        <f>IFERROR(VLOOKUP(2928,非表示_作業シート!$C:$K,7,FALSE),"")</f>
        <v/>
      </c>
      <c r="B2930" s="1" t="str">
        <f>IFERROR(VLOOKUP(2928,非表示_作業シート!$C:$M,10,FALSE),"")</f>
        <v/>
      </c>
      <c r="C2930" s="1" t="str">
        <f>IFERROR(VLOOKUP(2928,非表示_作業シート!$C:$M,11,FALSE),"")</f>
        <v/>
      </c>
      <c r="D2930" s="20" t="str">
        <f>IFERROR(VLOOKUP(2928,非表示_作業シート!$C:$M,9,FALSE),"")</f>
        <v/>
      </c>
    </row>
    <row r="2931" spans="1:4" x14ac:dyDescent="0.2">
      <c r="A2931" s="1" t="str">
        <f>IFERROR(VLOOKUP(2929,非表示_作業シート!$C:$K,7,FALSE),"")</f>
        <v/>
      </c>
      <c r="B2931" s="1" t="str">
        <f>IFERROR(VLOOKUP(2929,非表示_作業シート!$C:$M,10,FALSE),"")</f>
        <v/>
      </c>
      <c r="C2931" s="1" t="str">
        <f>IFERROR(VLOOKUP(2929,非表示_作業シート!$C:$M,11,FALSE),"")</f>
        <v/>
      </c>
      <c r="D2931" s="20" t="str">
        <f>IFERROR(VLOOKUP(2929,非表示_作業シート!$C:$M,9,FALSE),"")</f>
        <v/>
      </c>
    </row>
    <row r="2932" spans="1:4" x14ac:dyDescent="0.2">
      <c r="A2932" s="1" t="str">
        <f>IFERROR(VLOOKUP(2930,非表示_作業シート!$C:$K,7,FALSE),"")</f>
        <v/>
      </c>
      <c r="B2932" s="1" t="str">
        <f>IFERROR(VLOOKUP(2930,非表示_作業シート!$C:$M,10,FALSE),"")</f>
        <v/>
      </c>
      <c r="C2932" s="1" t="str">
        <f>IFERROR(VLOOKUP(2930,非表示_作業シート!$C:$M,11,FALSE),"")</f>
        <v/>
      </c>
      <c r="D2932" s="20" t="str">
        <f>IFERROR(VLOOKUP(2930,非表示_作業シート!$C:$M,9,FALSE),"")</f>
        <v/>
      </c>
    </row>
    <row r="2933" spans="1:4" x14ac:dyDescent="0.2">
      <c r="A2933" s="1" t="str">
        <f>IFERROR(VLOOKUP(2931,非表示_作業シート!$C:$K,7,FALSE),"")</f>
        <v/>
      </c>
      <c r="B2933" s="1" t="str">
        <f>IFERROR(VLOOKUP(2931,非表示_作業シート!$C:$M,10,FALSE),"")</f>
        <v/>
      </c>
      <c r="C2933" s="1" t="str">
        <f>IFERROR(VLOOKUP(2931,非表示_作業シート!$C:$M,11,FALSE),"")</f>
        <v/>
      </c>
      <c r="D2933" s="20" t="str">
        <f>IFERROR(VLOOKUP(2931,非表示_作業シート!$C:$M,9,FALSE),"")</f>
        <v/>
      </c>
    </row>
    <row r="2934" spans="1:4" x14ac:dyDescent="0.2">
      <c r="A2934" s="1" t="str">
        <f>IFERROR(VLOOKUP(2932,非表示_作業シート!$C:$K,7,FALSE),"")</f>
        <v/>
      </c>
      <c r="B2934" s="1" t="str">
        <f>IFERROR(VLOOKUP(2932,非表示_作業シート!$C:$M,10,FALSE),"")</f>
        <v/>
      </c>
      <c r="C2934" s="1" t="str">
        <f>IFERROR(VLOOKUP(2932,非表示_作業シート!$C:$M,11,FALSE),"")</f>
        <v/>
      </c>
      <c r="D2934" s="20" t="str">
        <f>IFERROR(VLOOKUP(2932,非表示_作業シート!$C:$M,9,FALSE),"")</f>
        <v/>
      </c>
    </row>
    <row r="2935" spans="1:4" x14ac:dyDescent="0.2">
      <c r="A2935" s="1" t="str">
        <f>IFERROR(VLOOKUP(2933,非表示_作業シート!$C:$K,7,FALSE),"")</f>
        <v/>
      </c>
      <c r="B2935" s="1" t="str">
        <f>IFERROR(VLOOKUP(2933,非表示_作業シート!$C:$M,10,FALSE),"")</f>
        <v/>
      </c>
      <c r="C2935" s="1" t="str">
        <f>IFERROR(VLOOKUP(2933,非表示_作業シート!$C:$M,11,FALSE),"")</f>
        <v/>
      </c>
      <c r="D2935" s="20" t="str">
        <f>IFERROR(VLOOKUP(2933,非表示_作業シート!$C:$M,9,FALSE),"")</f>
        <v/>
      </c>
    </row>
    <row r="2936" spans="1:4" x14ac:dyDescent="0.2">
      <c r="A2936" s="1" t="str">
        <f>IFERROR(VLOOKUP(2934,非表示_作業シート!$C:$K,7,FALSE),"")</f>
        <v/>
      </c>
      <c r="B2936" s="1" t="str">
        <f>IFERROR(VLOOKUP(2934,非表示_作業シート!$C:$M,10,FALSE),"")</f>
        <v/>
      </c>
      <c r="C2936" s="1" t="str">
        <f>IFERROR(VLOOKUP(2934,非表示_作業シート!$C:$M,11,FALSE),"")</f>
        <v/>
      </c>
      <c r="D2936" s="20" t="str">
        <f>IFERROR(VLOOKUP(2934,非表示_作業シート!$C:$M,9,FALSE),"")</f>
        <v/>
      </c>
    </row>
    <row r="2937" spans="1:4" x14ac:dyDescent="0.2">
      <c r="A2937" s="1" t="str">
        <f>IFERROR(VLOOKUP(2935,非表示_作業シート!$C:$K,7,FALSE),"")</f>
        <v/>
      </c>
      <c r="B2937" s="1" t="str">
        <f>IFERROR(VLOOKUP(2935,非表示_作業シート!$C:$M,10,FALSE),"")</f>
        <v/>
      </c>
      <c r="C2937" s="1" t="str">
        <f>IFERROR(VLOOKUP(2935,非表示_作業シート!$C:$M,11,FALSE),"")</f>
        <v/>
      </c>
      <c r="D2937" s="20" t="str">
        <f>IFERROR(VLOOKUP(2935,非表示_作業シート!$C:$M,9,FALSE),"")</f>
        <v/>
      </c>
    </row>
    <row r="2938" spans="1:4" x14ac:dyDescent="0.2">
      <c r="A2938" s="1" t="str">
        <f>IFERROR(VLOOKUP(2936,非表示_作業シート!$C:$K,7,FALSE),"")</f>
        <v/>
      </c>
      <c r="B2938" s="1" t="str">
        <f>IFERROR(VLOOKUP(2936,非表示_作業シート!$C:$M,10,FALSE),"")</f>
        <v/>
      </c>
      <c r="C2938" s="1" t="str">
        <f>IFERROR(VLOOKUP(2936,非表示_作業シート!$C:$M,11,FALSE),"")</f>
        <v/>
      </c>
      <c r="D2938" s="20" t="str">
        <f>IFERROR(VLOOKUP(2936,非表示_作業シート!$C:$M,9,FALSE),"")</f>
        <v/>
      </c>
    </row>
    <row r="2939" spans="1:4" x14ac:dyDescent="0.2">
      <c r="A2939" s="1" t="str">
        <f>IFERROR(VLOOKUP(2937,非表示_作業シート!$C:$K,7,FALSE),"")</f>
        <v/>
      </c>
      <c r="B2939" s="1" t="str">
        <f>IFERROR(VLOOKUP(2937,非表示_作業シート!$C:$M,10,FALSE),"")</f>
        <v/>
      </c>
      <c r="C2939" s="1" t="str">
        <f>IFERROR(VLOOKUP(2937,非表示_作業シート!$C:$M,11,FALSE),"")</f>
        <v/>
      </c>
      <c r="D2939" s="20" t="str">
        <f>IFERROR(VLOOKUP(2937,非表示_作業シート!$C:$M,9,FALSE),"")</f>
        <v/>
      </c>
    </row>
    <row r="2940" spans="1:4" x14ac:dyDescent="0.2">
      <c r="A2940" s="1" t="str">
        <f>IFERROR(VLOOKUP(2938,非表示_作業シート!$C:$K,7,FALSE),"")</f>
        <v/>
      </c>
      <c r="B2940" s="1" t="str">
        <f>IFERROR(VLOOKUP(2938,非表示_作業シート!$C:$M,10,FALSE),"")</f>
        <v/>
      </c>
      <c r="C2940" s="1" t="str">
        <f>IFERROR(VLOOKUP(2938,非表示_作業シート!$C:$M,11,FALSE),"")</f>
        <v/>
      </c>
      <c r="D2940" s="20" t="str">
        <f>IFERROR(VLOOKUP(2938,非表示_作業シート!$C:$M,9,FALSE),"")</f>
        <v/>
      </c>
    </row>
    <row r="2941" spans="1:4" x14ac:dyDescent="0.2">
      <c r="A2941" s="1" t="str">
        <f>IFERROR(VLOOKUP(2939,非表示_作業シート!$C:$K,7,FALSE),"")</f>
        <v/>
      </c>
      <c r="B2941" s="1" t="str">
        <f>IFERROR(VLOOKUP(2939,非表示_作業シート!$C:$M,10,FALSE),"")</f>
        <v/>
      </c>
      <c r="C2941" s="1" t="str">
        <f>IFERROR(VLOOKUP(2939,非表示_作業シート!$C:$M,11,FALSE),"")</f>
        <v/>
      </c>
      <c r="D2941" s="20" t="str">
        <f>IFERROR(VLOOKUP(2939,非表示_作業シート!$C:$M,9,FALSE),"")</f>
        <v/>
      </c>
    </row>
    <row r="2942" spans="1:4" x14ac:dyDescent="0.2">
      <c r="A2942" s="1" t="str">
        <f>IFERROR(VLOOKUP(2940,非表示_作業シート!$C:$K,7,FALSE),"")</f>
        <v/>
      </c>
      <c r="B2942" s="1" t="str">
        <f>IFERROR(VLOOKUP(2940,非表示_作業シート!$C:$M,10,FALSE),"")</f>
        <v/>
      </c>
      <c r="C2942" s="1" t="str">
        <f>IFERROR(VLOOKUP(2940,非表示_作業シート!$C:$M,11,FALSE),"")</f>
        <v/>
      </c>
      <c r="D2942" s="20" t="str">
        <f>IFERROR(VLOOKUP(2940,非表示_作業シート!$C:$M,9,FALSE),"")</f>
        <v/>
      </c>
    </row>
    <row r="2943" spans="1:4" x14ac:dyDescent="0.2">
      <c r="A2943" s="1" t="str">
        <f>IFERROR(VLOOKUP(2941,非表示_作業シート!$C:$K,7,FALSE),"")</f>
        <v/>
      </c>
      <c r="B2943" s="1" t="str">
        <f>IFERROR(VLOOKUP(2941,非表示_作業シート!$C:$M,10,FALSE),"")</f>
        <v/>
      </c>
      <c r="C2943" s="1" t="str">
        <f>IFERROR(VLOOKUP(2941,非表示_作業シート!$C:$M,11,FALSE),"")</f>
        <v/>
      </c>
      <c r="D2943" s="20" t="str">
        <f>IFERROR(VLOOKUP(2941,非表示_作業シート!$C:$M,9,FALSE),"")</f>
        <v/>
      </c>
    </row>
    <row r="2944" spans="1:4" x14ac:dyDescent="0.2">
      <c r="A2944" s="1" t="str">
        <f>IFERROR(VLOOKUP(2942,非表示_作業シート!$C:$K,7,FALSE),"")</f>
        <v/>
      </c>
      <c r="B2944" s="1" t="str">
        <f>IFERROR(VLOOKUP(2942,非表示_作業シート!$C:$M,10,FALSE),"")</f>
        <v/>
      </c>
      <c r="C2944" s="1" t="str">
        <f>IFERROR(VLOOKUP(2942,非表示_作業シート!$C:$M,11,FALSE),"")</f>
        <v/>
      </c>
      <c r="D2944" s="20" t="str">
        <f>IFERROR(VLOOKUP(2942,非表示_作業シート!$C:$M,9,FALSE),"")</f>
        <v/>
      </c>
    </row>
    <row r="2945" spans="1:4" x14ac:dyDescent="0.2">
      <c r="A2945" s="1" t="str">
        <f>IFERROR(VLOOKUP(2943,非表示_作業シート!$C:$K,7,FALSE),"")</f>
        <v/>
      </c>
      <c r="B2945" s="1" t="str">
        <f>IFERROR(VLOOKUP(2943,非表示_作業シート!$C:$M,10,FALSE),"")</f>
        <v/>
      </c>
      <c r="C2945" s="1" t="str">
        <f>IFERROR(VLOOKUP(2943,非表示_作業シート!$C:$M,11,FALSE),"")</f>
        <v/>
      </c>
      <c r="D2945" s="20" t="str">
        <f>IFERROR(VLOOKUP(2943,非表示_作業シート!$C:$M,9,FALSE),"")</f>
        <v/>
      </c>
    </row>
    <row r="2946" spans="1:4" x14ac:dyDescent="0.2">
      <c r="A2946" s="1" t="str">
        <f>IFERROR(VLOOKUP(2944,非表示_作業シート!$C:$K,7,FALSE),"")</f>
        <v/>
      </c>
      <c r="B2946" s="1" t="str">
        <f>IFERROR(VLOOKUP(2944,非表示_作業シート!$C:$M,10,FALSE),"")</f>
        <v/>
      </c>
      <c r="C2946" s="1" t="str">
        <f>IFERROR(VLOOKUP(2944,非表示_作業シート!$C:$M,11,FALSE),"")</f>
        <v/>
      </c>
      <c r="D2946" s="20" t="str">
        <f>IFERROR(VLOOKUP(2944,非表示_作業シート!$C:$M,9,FALSE),"")</f>
        <v/>
      </c>
    </row>
    <row r="2947" spans="1:4" x14ac:dyDescent="0.2">
      <c r="A2947" s="1" t="str">
        <f>IFERROR(VLOOKUP(2945,非表示_作業シート!$C:$K,7,FALSE),"")</f>
        <v/>
      </c>
      <c r="B2947" s="1" t="str">
        <f>IFERROR(VLOOKUP(2945,非表示_作業シート!$C:$M,10,FALSE),"")</f>
        <v/>
      </c>
      <c r="C2947" s="1" t="str">
        <f>IFERROR(VLOOKUP(2945,非表示_作業シート!$C:$M,11,FALSE),"")</f>
        <v/>
      </c>
      <c r="D2947" s="20" t="str">
        <f>IFERROR(VLOOKUP(2945,非表示_作業シート!$C:$M,9,FALSE),"")</f>
        <v/>
      </c>
    </row>
    <row r="2948" spans="1:4" x14ac:dyDescent="0.2">
      <c r="A2948" s="1" t="str">
        <f>IFERROR(VLOOKUP(2946,非表示_作業シート!$C:$K,7,FALSE),"")</f>
        <v/>
      </c>
      <c r="B2948" s="1" t="str">
        <f>IFERROR(VLOOKUP(2946,非表示_作業シート!$C:$M,10,FALSE),"")</f>
        <v/>
      </c>
      <c r="C2948" s="1" t="str">
        <f>IFERROR(VLOOKUP(2946,非表示_作業シート!$C:$M,11,FALSE),"")</f>
        <v/>
      </c>
      <c r="D2948" s="20" t="str">
        <f>IFERROR(VLOOKUP(2946,非表示_作業シート!$C:$M,9,FALSE),"")</f>
        <v/>
      </c>
    </row>
    <row r="2949" spans="1:4" x14ac:dyDescent="0.2">
      <c r="A2949" s="1" t="str">
        <f>IFERROR(VLOOKUP(2947,非表示_作業シート!$C:$K,7,FALSE),"")</f>
        <v/>
      </c>
      <c r="B2949" s="1" t="str">
        <f>IFERROR(VLOOKUP(2947,非表示_作業シート!$C:$M,10,FALSE),"")</f>
        <v/>
      </c>
      <c r="C2949" s="1" t="str">
        <f>IFERROR(VLOOKUP(2947,非表示_作業シート!$C:$M,11,FALSE),"")</f>
        <v/>
      </c>
      <c r="D2949" s="20" t="str">
        <f>IFERROR(VLOOKUP(2947,非表示_作業シート!$C:$M,9,FALSE),"")</f>
        <v/>
      </c>
    </row>
    <row r="2950" spans="1:4" x14ac:dyDescent="0.2">
      <c r="A2950" s="1" t="str">
        <f>IFERROR(VLOOKUP(2948,非表示_作業シート!$C:$K,7,FALSE),"")</f>
        <v/>
      </c>
      <c r="B2950" s="1" t="str">
        <f>IFERROR(VLOOKUP(2948,非表示_作業シート!$C:$M,10,FALSE),"")</f>
        <v/>
      </c>
      <c r="C2950" s="1" t="str">
        <f>IFERROR(VLOOKUP(2948,非表示_作業シート!$C:$M,11,FALSE),"")</f>
        <v/>
      </c>
      <c r="D2950" s="20" t="str">
        <f>IFERROR(VLOOKUP(2948,非表示_作業シート!$C:$M,9,FALSE),"")</f>
        <v/>
      </c>
    </row>
    <row r="2951" spans="1:4" x14ac:dyDescent="0.2">
      <c r="A2951" s="1" t="str">
        <f>IFERROR(VLOOKUP(2949,非表示_作業シート!$C:$K,7,FALSE),"")</f>
        <v/>
      </c>
      <c r="B2951" s="1" t="str">
        <f>IFERROR(VLOOKUP(2949,非表示_作業シート!$C:$M,10,FALSE),"")</f>
        <v/>
      </c>
      <c r="C2951" s="1" t="str">
        <f>IFERROR(VLOOKUP(2949,非表示_作業シート!$C:$M,11,FALSE),"")</f>
        <v/>
      </c>
      <c r="D2951" s="20" t="str">
        <f>IFERROR(VLOOKUP(2949,非表示_作業シート!$C:$M,9,FALSE),"")</f>
        <v/>
      </c>
    </row>
    <row r="2952" spans="1:4" x14ac:dyDescent="0.2">
      <c r="A2952" s="1" t="str">
        <f>IFERROR(VLOOKUP(2950,非表示_作業シート!$C:$K,7,FALSE),"")</f>
        <v/>
      </c>
      <c r="B2952" s="1" t="str">
        <f>IFERROR(VLOOKUP(2950,非表示_作業シート!$C:$M,10,FALSE),"")</f>
        <v/>
      </c>
      <c r="C2952" s="1" t="str">
        <f>IFERROR(VLOOKUP(2950,非表示_作業シート!$C:$M,11,FALSE),"")</f>
        <v/>
      </c>
      <c r="D2952" s="20" t="str">
        <f>IFERROR(VLOOKUP(2950,非表示_作業シート!$C:$M,9,FALSE),"")</f>
        <v/>
      </c>
    </row>
    <row r="2953" spans="1:4" x14ac:dyDescent="0.2">
      <c r="A2953" s="1" t="str">
        <f>IFERROR(VLOOKUP(2951,非表示_作業シート!$C:$K,7,FALSE),"")</f>
        <v/>
      </c>
      <c r="B2953" s="1" t="str">
        <f>IFERROR(VLOOKUP(2951,非表示_作業シート!$C:$M,10,FALSE),"")</f>
        <v/>
      </c>
      <c r="C2953" s="1" t="str">
        <f>IFERROR(VLOOKUP(2951,非表示_作業シート!$C:$M,11,FALSE),"")</f>
        <v/>
      </c>
      <c r="D2953" s="20" t="str">
        <f>IFERROR(VLOOKUP(2951,非表示_作業シート!$C:$M,9,FALSE),"")</f>
        <v/>
      </c>
    </row>
    <row r="2954" spans="1:4" x14ac:dyDescent="0.2">
      <c r="A2954" s="1" t="str">
        <f>IFERROR(VLOOKUP(2952,非表示_作業シート!$C:$K,7,FALSE),"")</f>
        <v/>
      </c>
      <c r="B2954" s="1" t="str">
        <f>IFERROR(VLOOKUP(2952,非表示_作業シート!$C:$M,10,FALSE),"")</f>
        <v/>
      </c>
      <c r="C2954" s="1" t="str">
        <f>IFERROR(VLOOKUP(2952,非表示_作業シート!$C:$M,11,FALSE),"")</f>
        <v/>
      </c>
      <c r="D2954" s="20" t="str">
        <f>IFERROR(VLOOKUP(2952,非表示_作業シート!$C:$M,9,FALSE),"")</f>
        <v/>
      </c>
    </row>
    <row r="2955" spans="1:4" x14ac:dyDescent="0.2">
      <c r="A2955" s="1" t="str">
        <f>IFERROR(VLOOKUP(2953,非表示_作業シート!$C:$K,7,FALSE),"")</f>
        <v/>
      </c>
      <c r="B2955" s="1" t="str">
        <f>IFERROR(VLOOKUP(2953,非表示_作業シート!$C:$M,10,FALSE),"")</f>
        <v/>
      </c>
      <c r="C2955" s="1" t="str">
        <f>IFERROR(VLOOKUP(2953,非表示_作業シート!$C:$M,11,FALSE),"")</f>
        <v/>
      </c>
      <c r="D2955" s="20" t="str">
        <f>IFERROR(VLOOKUP(2953,非表示_作業シート!$C:$M,9,FALSE),"")</f>
        <v/>
      </c>
    </row>
    <row r="2956" spans="1:4" x14ac:dyDescent="0.2">
      <c r="A2956" s="1" t="str">
        <f>IFERROR(VLOOKUP(2954,非表示_作業シート!$C:$K,7,FALSE),"")</f>
        <v/>
      </c>
      <c r="B2956" s="1" t="str">
        <f>IFERROR(VLOOKUP(2954,非表示_作業シート!$C:$M,10,FALSE),"")</f>
        <v/>
      </c>
      <c r="C2956" s="1" t="str">
        <f>IFERROR(VLOOKUP(2954,非表示_作業シート!$C:$M,11,FALSE),"")</f>
        <v/>
      </c>
      <c r="D2956" s="20" t="str">
        <f>IFERROR(VLOOKUP(2954,非表示_作業シート!$C:$M,9,FALSE),"")</f>
        <v/>
      </c>
    </row>
    <row r="2957" spans="1:4" x14ac:dyDescent="0.2">
      <c r="A2957" s="1" t="str">
        <f>IFERROR(VLOOKUP(2955,非表示_作業シート!$C:$K,7,FALSE),"")</f>
        <v/>
      </c>
      <c r="B2957" s="1" t="str">
        <f>IFERROR(VLOOKUP(2955,非表示_作業シート!$C:$M,10,FALSE),"")</f>
        <v/>
      </c>
      <c r="C2957" s="1" t="str">
        <f>IFERROR(VLOOKUP(2955,非表示_作業シート!$C:$M,11,FALSE),"")</f>
        <v/>
      </c>
      <c r="D2957" s="20" t="str">
        <f>IFERROR(VLOOKUP(2955,非表示_作業シート!$C:$M,9,FALSE),"")</f>
        <v/>
      </c>
    </row>
    <row r="2958" spans="1:4" x14ac:dyDescent="0.2">
      <c r="A2958" s="1" t="str">
        <f>IFERROR(VLOOKUP(2956,非表示_作業シート!$C:$K,7,FALSE),"")</f>
        <v/>
      </c>
      <c r="B2958" s="1" t="str">
        <f>IFERROR(VLOOKUP(2956,非表示_作業シート!$C:$M,10,FALSE),"")</f>
        <v/>
      </c>
      <c r="C2958" s="1" t="str">
        <f>IFERROR(VLOOKUP(2956,非表示_作業シート!$C:$M,11,FALSE),"")</f>
        <v/>
      </c>
      <c r="D2958" s="20" t="str">
        <f>IFERROR(VLOOKUP(2956,非表示_作業シート!$C:$M,9,FALSE),"")</f>
        <v/>
      </c>
    </row>
    <row r="2959" spans="1:4" x14ac:dyDescent="0.2">
      <c r="A2959" s="1" t="str">
        <f>IFERROR(VLOOKUP(2957,非表示_作業シート!$C:$K,7,FALSE),"")</f>
        <v/>
      </c>
      <c r="B2959" s="1" t="str">
        <f>IFERROR(VLOOKUP(2957,非表示_作業シート!$C:$M,10,FALSE),"")</f>
        <v/>
      </c>
      <c r="C2959" s="1" t="str">
        <f>IFERROR(VLOOKUP(2957,非表示_作業シート!$C:$M,11,FALSE),"")</f>
        <v/>
      </c>
      <c r="D2959" s="20" t="str">
        <f>IFERROR(VLOOKUP(2957,非表示_作業シート!$C:$M,9,FALSE),"")</f>
        <v/>
      </c>
    </row>
    <row r="2960" spans="1:4" x14ac:dyDescent="0.2">
      <c r="A2960" s="1" t="str">
        <f>IFERROR(VLOOKUP(2958,非表示_作業シート!$C:$K,7,FALSE),"")</f>
        <v/>
      </c>
      <c r="B2960" s="1" t="str">
        <f>IFERROR(VLOOKUP(2958,非表示_作業シート!$C:$M,10,FALSE),"")</f>
        <v/>
      </c>
      <c r="C2960" s="1" t="str">
        <f>IFERROR(VLOOKUP(2958,非表示_作業シート!$C:$M,11,FALSE),"")</f>
        <v/>
      </c>
      <c r="D2960" s="20" t="str">
        <f>IFERROR(VLOOKUP(2958,非表示_作業シート!$C:$M,9,FALSE),"")</f>
        <v/>
      </c>
    </row>
    <row r="2961" spans="1:4" x14ac:dyDescent="0.2">
      <c r="A2961" s="1" t="str">
        <f>IFERROR(VLOOKUP(2959,非表示_作業シート!$C:$K,7,FALSE),"")</f>
        <v/>
      </c>
      <c r="B2961" s="1" t="str">
        <f>IFERROR(VLOOKUP(2959,非表示_作業シート!$C:$M,10,FALSE),"")</f>
        <v/>
      </c>
      <c r="C2961" s="1" t="str">
        <f>IFERROR(VLOOKUP(2959,非表示_作業シート!$C:$M,11,FALSE),"")</f>
        <v/>
      </c>
      <c r="D2961" s="20" t="str">
        <f>IFERROR(VLOOKUP(2959,非表示_作業シート!$C:$M,9,FALSE),"")</f>
        <v/>
      </c>
    </row>
    <row r="2962" spans="1:4" x14ac:dyDescent="0.2">
      <c r="A2962" s="1" t="str">
        <f>IFERROR(VLOOKUP(2960,非表示_作業シート!$C:$K,7,FALSE),"")</f>
        <v/>
      </c>
      <c r="B2962" s="1" t="str">
        <f>IFERROR(VLOOKUP(2960,非表示_作業シート!$C:$M,10,FALSE),"")</f>
        <v/>
      </c>
      <c r="C2962" s="1" t="str">
        <f>IFERROR(VLOOKUP(2960,非表示_作業シート!$C:$M,11,FALSE),"")</f>
        <v/>
      </c>
      <c r="D2962" s="20" t="str">
        <f>IFERROR(VLOOKUP(2960,非表示_作業シート!$C:$M,9,FALSE),"")</f>
        <v/>
      </c>
    </row>
    <row r="2963" spans="1:4" x14ac:dyDescent="0.2">
      <c r="A2963" s="1" t="str">
        <f>IFERROR(VLOOKUP(2961,非表示_作業シート!$C:$K,7,FALSE),"")</f>
        <v/>
      </c>
      <c r="B2963" s="1" t="str">
        <f>IFERROR(VLOOKUP(2961,非表示_作業シート!$C:$M,10,FALSE),"")</f>
        <v/>
      </c>
      <c r="C2963" s="1" t="str">
        <f>IFERROR(VLOOKUP(2961,非表示_作業シート!$C:$M,11,FALSE),"")</f>
        <v/>
      </c>
      <c r="D2963" s="20" t="str">
        <f>IFERROR(VLOOKUP(2961,非表示_作業シート!$C:$M,9,FALSE),"")</f>
        <v/>
      </c>
    </row>
    <row r="2964" spans="1:4" x14ac:dyDescent="0.2">
      <c r="A2964" s="1" t="str">
        <f>IFERROR(VLOOKUP(2962,非表示_作業シート!$C:$K,7,FALSE),"")</f>
        <v/>
      </c>
      <c r="B2964" s="1" t="str">
        <f>IFERROR(VLOOKUP(2962,非表示_作業シート!$C:$M,10,FALSE),"")</f>
        <v/>
      </c>
      <c r="C2964" s="1" t="str">
        <f>IFERROR(VLOOKUP(2962,非表示_作業シート!$C:$M,11,FALSE),"")</f>
        <v/>
      </c>
      <c r="D2964" s="20" t="str">
        <f>IFERROR(VLOOKUP(2962,非表示_作業シート!$C:$M,9,FALSE),"")</f>
        <v/>
      </c>
    </row>
    <row r="2965" spans="1:4" x14ac:dyDescent="0.2">
      <c r="A2965" s="1" t="str">
        <f>IFERROR(VLOOKUP(2963,非表示_作業シート!$C:$K,7,FALSE),"")</f>
        <v/>
      </c>
      <c r="B2965" s="1" t="str">
        <f>IFERROR(VLOOKUP(2963,非表示_作業シート!$C:$M,10,FALSE),"")</f>
        <v/>
      </c>
      <c r="C2965" s="1" t="str">
        <f>IFERROR(VLOOKUP(2963,非表示_作業シート!$C:$M,11,FALSE),"")</f>
        <v/>
      </c>
      <c r="D2965" s="20" t="str">
        <f>IFERROR(VLOOKUP(2963,非表示_作業シート!$C:$M,9,FALSE),"")</f>
        <v/>
      </c>
    </row>
    <row r="2966" spans="1:4" x14ac:dyDescent="0.2">
      <c r="A2966" s="1" t="str">
        <f>IFERROR(VLOOKUP(2964,非表示_作業シート!$C:$K,7,FALSE),"")</f>
        <v/>
      </c>
      <c r="B2966" s="1" t="str">
        <f>IFERROR(VLOOKUP(2964,非表示_作業シート!$C:$M,10,FALSE),"")</f>
        <v/>
      </c>
      <c r="C2966" s="1" t="str">
        <f>IFERROR(VLOOKUP(2964,非表示_作業シート!$C:$M,11,FALSE),"")</f>
        <v/>
      </c>
      <c r="D2966" s="20" t="str">
        <f>IFERROR(VLOOKUP(2964,非表示_作業シート!$C:$M,9,FALSE),"")</f>
        <v/>
      </c>
    </row>
    <row r="2967" spans="1:4" x14ac:dyDescent="0.2">
      <c r="A2967" s="1" t="str">
        <f>IFERROR(VLOOKUP(2965,非表示_作業シート!$C:$K,7,FALSE),"")</f>
        <v/>
      </c>
      <c r="B2967" s="1" t="str">
        <f>IFERROR(VLOOKUP(2965,非表示_作業シート!$C:$M,10,FALSE),"")</f>
        <v/>
      </c>
      <c r="C2967" s="1" t="str">
        <f>IFERROR(VLOOKUP(2965,非表示_作業シート!$C:$M,11,FALSE),"")</f>
        <v/>
      </c>
      <c r="D2967" s="20" t="str">
        <f>IFERROR(VLOOKUP(2965,非表示_作業シート!$C:$M,9,FALSE),"")</f>
        <v/>
      </c>
    </row>
    <row r="2968" spans="1:4" x14ac:dyDescent="0.2">
      <c r="A2968" s="1" t="str">
        <f>IFERROR(VLOOKUP(2966,非表示_作業シート!$C:$K,7,FALSE),"")</f>
        <v/>
      </c>
      <c r="B2968" s="1" t="str">
        <f>IFERROR(VLOOKUP(2966,非表示_作業シート!$C:$M,10,FALSE),"")</f>
        <v/>
      </c>
      <c r="C2968" s="1" t="str">
        <f>IFERROR(VLOOKUP(2966,非表示_作業シート!$C:$M,11,FALSE),"")</f>
        <v/>
      </c>
      <c r="D2968" s="20" t="str">
        <f>IFERROR(VLOOKUP(2966,非表示_作業シート!$C:$M,9,FALSE),"")</f>
        <v/>
      </c>
    </row>
    <row r="2969" spans="1:4" x14ac:dyDescent="0.2">
      <c r="A2969" s="1" t="str">
        <f>IFERROR(VLOOKUP(2967,非表示_作業シート!$C:$K,7,FALSE),"")</f>
        <v/>
      </c>
      <c r="B2969" s="1" t="str">
        <f>IFERROR(VLOOKUP(2967,非表示_作業シート!$C:$M,10,FALSE),"")</f>
        <v/>
      </c>
      <c r="C2969" s="1" t="str">
        <f>IFERROR(VLOOKUP(2967,非表示_作業シート!$C:$M,11,FALSE),"")</f>
        <v/>
      </c>
      <c r="D2969" s="20" t="str">
        <f>IFERROR(VLOOKUP(2967,非表示_作業シート!$C:$M,9,FALSE),"")</f>
        <v/>
      </c>
    </row>
    <row r="2970" spans="1:4" x14ac:dyDescent="0.2">
      <c r="A2970" s="1" t="str">
        <f>IFERROR(VLOOKUP(2968,非表示_作業シート!$C:$K,7,FALSE),"")</f>
        <v/>
      </c>
      <c r="B2970" s="1" t="str">
        <f>IFERROR(VLOOKUP(2968,非表示_作業シート!$C:$M,10,FALSE),"")</f>
        <v/>
      </c>
      <c r="C2970" s="1" t="str">
        <f>IFERROR(VLOOKUP(2968,非表示_作業シート!$C:$M,11,FALSE),"")</f>
        <v/>
      </c>
      <c r="D2970" s="20" t="str">
        <f>IFERROR(VLOOKUP(2968,非表示_作業シート!$C:$M,9,FALSE),"")</f>
        <v/>
      </c>
    </row>
    <row r="2971" spans="1:4" x14ac:dyDescent="0.2">
      <c r="A2971" s="1" t="str">
        <f>IFERROR(VLOOKUP(2969,非表示_作業シート!$C:$K,7,FALSE),"")</f>
        <v/>
      </c>
      <c r="B2971" s="1" t="str">
        <f>IFERROR(VLOOKUP(2969,非表示_作業シート!$C:$M,10,FALSE),"")</f>
        <v/>
      </c>
      <c r="C2971" s="1" t="str">
        <f>IFERROR(VLOOKUP(2969,非表示_作業シート!$C:$M,11,FALSE),"")</f>
        <v/>
      </c>
      <c r="D2971" s="20" t="str">
        <f>IFERROR(VLOOKUP(2969,非表示_作業シート!$C:$M,9,FALSE),"")</f>
        <v/>
      </c>
    </row>
    <row r="2972" spans="1:4" x14ac:dyDescent="0.2">
      <c r="A2972" s="1" t="str">
        <f>IFERROR(VLOOKUP(2970,非表示_作業シート!$C:$K,7,FALSE),"")</f>
        <v/>
      </c>
      <c r="B2972" s="1" t="str">
        <f>IFERROR(VLOOKUP(2970,非表示_作業シート!$C:$M,10,FALSE),"")</f>
        <v/>
      </c>
      <c r="C2972" s="1" t="str">
        <f>IFERROR(VLOOKUP(2970,非表示_作業シート!$C:$M,11,FALSE),"")</f>
        <v/>
      </c>
      <c r="D2972" s="20" t="str">
        <f>IFERROR(VLOOKUP(2970,非表示_作業シート!$C:$M,9,FALSE),"")</f>
        <v/>
      </c>
    </row>
    <row r="2973" spans="1:4" x14ac:dyDescent="0.2">
      <c r="A2973" s="1" t="str">
        <f>IFERROR(VLOOKUP(2971,非表示_作業シート!$C:$K,7,FALSE),"")</f>
        <v/>
      </c>
      <c r="B2973" s="1" t="str">
        <f>IFERROR(VLOOKUP(2971,非表示_作業シート!$C:$M,10,FALSE),"")</f>
        <v/>
      </c>
      <c r="C2973" s="1" t="str">
        <f>IFERROR(VLOOKUP(2971,非表示_作業シート!$C:$M,11,FALSE),"")</f>
        <v/>
      </c>
      <c r="D2973" s="20" t="str">
        <f>IFERROR(VLOOKUP(2971,非表示_作業シート!$C:$M,9,FALSE),"")</f>
        <v/>
      </c>
    </row>
    <row r="2974" spans="1:4" x14ac:dyDescent="0.2">
      <c r="A2974" s="1" t="str">
        <f>IFERROR(VLOOKUP(2972,非表示_作業シート!$C:$K,7,FALSE),"")</f>
        <v/>
      </c>
      <c r="B2974" s="1" t="str">
        <f>IFERROR(VLOOKUP(2972,非表示_作業シート!$C:$M,10,FALSE),"")</f>
        <v/>
      </c>
      <c r="C2974" s="1" t="str">
        <f>IFERROR(VLOOKUP(2972,非表示_作業シート!$C:$M,11,FALSE),"")</f>
        <v/>
      </c>
      <c r="D2974" s="20" t="str">
        <f>IFERROR(VLOOKUP(2972,非表示_作業シート!$C:$M,9,FALSE),"")</f>
        <v/>
      </c>
    </row>
    <row r="2975" spans="1:4" x14ac:dyDescent="0.2">
      <c r="A2975" s="1" t="str">
        <f>IFERROR(VLOOKUP(2973,非表示_作業シート!$C:$K,7,FALSE),"")</f>
        <v/>
      </c>
      <c r="B2975" s="1" t="str">
        <f>IFERROR(VLOOKUP(2973,非表示_作業シート!$C:$M,10,FALSE),"")</f>
        <v/>
      </c>
      <c r="C2975" s="1" t="str">
        <f>IFERROR(VLOOKUP(2973,非表示_作業シート!$C:$M,11,FALSE),"")</f>
        <v/>
      </c>
      <c r="D2975" s="20" t="str">
        <f>IFERROR(VLOOKUP(2973,非表示_作業シート!$C:$M,9,FALSE),"")</f>
        <v/>
      </c>
    </row>
    <row r="2976" spans="1:4" x14ac:dyDescent="0.2">
      <c r="A2976" s="1" t="str">
        <f>IFERROR(VLOOKUP(2974,非表示_作業シート!$C:$K,7,FALSE),"")</f>
        <v/>
      </c>
      <c r="B2976" s="1" t="str">
        <f>IFERROR(VLOOKUP(2974,非表示_作業シート!$C:$M,10,FALSE),"")</f>
        <v/>
      </c>
      <c r="C2976" s="1" t="str">
        <f>IFERROR(VLOOKUP(2974,非表示_作業シート!$C:$M,11,FALSE),"")</f>
        <v/>
      </c>
      <c r="D2976" s="20" t="str">
        <f>IFERROR(VLOOKUP(2974,非表示_作業シート!$C:$M,9,FALSE),"")</f>
        <v/>
      </c>
    </row>
    <row r="2977" spans="1:4" x14ac:dyDescent="0.2">
      <c r="A2977" s="1" t="str">
        <f>IFERROR(VLOOKUP(2975,非表示_作業シート!$C:$K,7,FALSE),"")</f>
        <v/>
      </c>
      <c r="B2977" s="1" t="str">
        <f>IFERROR(VLOOKUP(2975,非表示_作業シート!$C:$M,10,FALSE),"")</f>
        <v/>
      </c>
      <c r="C2977" s="1" t="str">
        <f>IFERROR(VLOOKUP(2975,非表示_作業シート!$C:$M,11,FALSE),"")</f>
        <v/>
      </c>
      <c r="D2977" s="20" t="str">
        <f>IFERROR(VLOOKUP(2975,非表示_作業シート!$C:$M,9,FALSE),"")</f>
        <v/>
      </c>
    </row>
    <row r="2978" spans="1:4" x14ac:dyDescent="0.2">
      <c r="A2978" s="1" t="str">
        <f>IFERROR(VLOOKUP(2976,非表示_作業シート!$C:$K,7,FALSE),"")</f>
        <v/>
      </c>
      <c r="B2978" s="1" t="str">
        <f>IFERROR(VLOOKUP(2976,非表示_作業シート!$C:$M,10,FALSE),"")</f>
        <v/>
      </c>
      <c r="C2978" s="1" t="str">
        <f>IFERROR(VLOOKUP(2976,非表示_作業シート!$C:$M,11,FALSE),"")</f>
        <v/>
      </c>
      <c r="D2978" s="20" t="str">
        <f>IFERROR(VLOOKUP(2976,非表示_作業シート!$C:$M,9,FALSE),"")</f>
        <v/>
      </c>
    </row>
    <row r="2979" spans="1:4" x14ac:dyDescent="0.2">
      <c r="A2979" s="1" t="str">
        <f>IFERROR(VLOOKUP(2977,非表示_作業シート!$C:$K,7,FALSE),"")</f>
        <v/>
      </c>
      <c r="B2979" s="1" t="str">
        <f>IFERROR(VLOOKUP(2977,非表示_作業シート!$C:$M,10,FALSE),"")</f>
        <v/>
      </c>
      <c r="C2979" s="1" t="str">
        <f>IFERROR(VLOOKUP(2977,非表示_作業シート!$C:$M,11,FALSE),"")</f>
        <v/>
      </c>
      <c r="D2979" s="20" t="str">
        <f>IFERROR(VLOOKUP(2977,非表示_作業シート!$C:$M,9,FALSE),"")</f>
        <v/>
      </c>
    </row>
    <row r="2980" spans="1:4" x14ac:dyDescent="0.2">
      <c r="A2980" s="1" t="str">
        <f>IFERROR(VLOOKUP(2978,非表示_作業シート!$C:$K,7,FALSE),"")</f>
        <v/>
      </c>
      <c r="B2980" s="1" t="str">
        <f>IFERROR(VLOOKUP(2978,非表示_作業シート!$C:$M,10,FALSE),"")</f>
        <v/>
      </c>
      <c r="C2980" s="1" t="str">
        <f>IFERROR(VLOOKUP(2978,非表示_作業シート!$C:$M,11,FALSE),"")</f>
        <v/>
      </c>
      <c r="D2980" s="20" t="str">
        <f>IFERROR(VLOOKUP(2978,非表示_作業シート!$C:$M,9,FALSE),"")</f>
        <v/>
      </c>
    </row>
    <row r="2981" spans="1:4" x14ac:dyDescent="0.2">
      <c r="A2981" s="1" t="str">
        <f>IFERROR(VLOOKUP(2979,非表示_作業シート!$C:$K,7,FALSE),"")</f>
        <v/>
      </c>
      <c r="B2981" s="1" t="str">
        <f>IFERROR(VLOOKUP(2979,非表示_作業シート!$C:$M,10,FALSE),"")</f>
        <v/>
      </c>
      <c r="C2981" s="1" t="str">
        <f>IFERROR(VLOOKUP(2979,非表示_作業シート!$C:$M,11,FALSE),"")</f>
        <v/>
      </c>
      <c r="D2981" s="20" t="str">
        <f>IFERROR(VLOOKUP(2979,非表示_作業シート!$C:$M,9,FALSE),"")</f>
        <v/>
      </c>
    </row>
    <row r="2982" spans="1:4" x14ac:dyDescent="0.2">
      <c r="A2982" s="1" t="str">
        <f>IFERROR(VLOOKUP(2980,非表示_作業シート!$C:$K,7,FALSE),"")</f>
        <v/>
      </c>
      <c r="B2982" s="1" t="str">
        <f>IFERROR(VLOOKUP(2980,非表示_作業シート!$C:$M,10,FALSE),"")</f>
        <v/>
      </c>
      <c r="C2982" s="1" t="str">
        <f>IFERROR(VLOOKUP(2980,非表示_作業シート!$C:$M,11,FALSE),"")</f>
        <v/>
      </c>
      <c r="D2982" s="20" t="str">
        <f>IFERROR(VLOOKUP(2980,非表示_作業シート!$C:$M,9,FALSE),"")</f>
        <v/>
      </c>
    </row>
    <row r="2983" spans="1:4" x14ac:dyDescent="0.2">
      <c r="A2983" s="1" t="str">
        <f>IFERROR(VLOOKUP(2981,非表示_作業シート!$C:$K,7,FALSE),"")</f>
        <v/>
      </c>
      <c r="B2983" s="1" t="str">
        <f>IFERROR(VLOOKUP(2981,非表示_作業シート!$C:$M,10,FALSE),"")</f>
        <v/>
      </c>
      <c r="C2983" s="1" t="str">
        <f>IFERROR(VLOOKUP(2981,非表示_作業シート!$C:$M,11,FALSE),"")</f>
        <v/>
      </c>
      <c r="D2983" s="20" t="str">
        <f>IFERROR(VLOOKUP(2981,非表示_作業シート!$C:$M,9,FALSE),"")</f>
        <v/>
      </c>
    </row>
    <row r="2984" spans="1:4" x14ac:dyDescent="0.2">
      <c r="A2984" s="1" t="str">
        <f>IFERROR(VLOOKUP(2982,非表示_作業シート!$C:$K,7,FALSE),"")</f>
        <v/>
      </c>
      <c r="B2984" s="1" t="str">
        <f>IFERROR(VLOOKUP(2982,非表示_作業シート!$C:$M,10,FALSE),"")</f>
        <v/>
      </c>
      <c r="C2984" s="1" t="str">
        <f>IFERROR(VLOOKUP(2982,非表示_作業シート!$C:$M,11,FALSE),"")</f>
        <v/>
      </c>
      <c r="D2984" s="20" t="str">
        <f>IFERROR(VLOOKUP(2982,非表示_作業シート!$C:$M,9,FALSE),"")</f>
        <v/>
      </c>
    </row>
    <row r="2985" spans="1:4" x14ac:dyDescent="0.2">
      <c r="A2985" s="1" t="str">
        <f>IFERROR(VLOOKUP(2983,非表示_作業シート!$C:$K,7,FALSE),"")</f>
        <v/>
      </c>
      <c r="B2985" s="1" t="str">
        <f>IFERROR(VLOOKUP(2983,非表示_作業シート!$C:$M,10,FALSE),"")</f>
        <v/>
      </c>
      <c r="C2985" s="1" t="str">
        <f>IFERROR(VLOOKUP(2983,非表示_作業シート!$C:$M,11,FALSE),"")</f>
        <v/>
      </c>
      <c r="D2985" s="20" t="str">
        <f>IFERROR(VLOOKUP(2983,非表示_作業シート!$C:$M,9,FALSE),"")</f>
        <v/>
      </c>
    </row>
    <row r="2986" spans="1:4" x14ac:dyDescent="0.2">
      <c r="A2986" s="1" t="str">
        <f>IFERROR(VLOOKUP(2984,非表示_作業シート!$C:$K,7,FALSE),"")</f>
        <v/>
      </c>
      <c r="B2986" s="1" t="str">
        <f>IFERROR(VLOOKUP(2984,非表示_作業シート!$C:$M,10,FALSE),"")</f>
        <v/>
      </c>
      <c r="C2986" s="1" t="str">
        <f>IFERROR(VLOOKUP(2984,非表示_作業シート!$C:$M,11,FALSE),"")</f>
        <v/>
      </c>
      <c r="D2986" s="20" t="str">
        <f>IFERROR(VLOOKUP(2984,非表示_作業シート!$C:$M,9,FALSE),"")</f>
        <v/>
      </c>
    </row>
    <row r="2987" spans="1:4" x14ac:dyDescent="0.2">
      <c r="A2987" s="1" t="str">
        <f>IFERROR(VLOOKUP(2985,非表示_作業シート!$C:$K,7,FALSE),"")</f>
        <v/>
      </c>
      <c r="B2987" s="1" t="str">
        <f>IFERROR(VLOOKUP(2985,非表示_作業シート!$C:$M,10,FALSE),"")</f>
        <v/>
      </c>
      <c r="C2987" s="1" t="str">
        <f>IFERROR(VLOOKUP(2985,非表示_作業シート!$C:$M,11,FALSE),"")</f>
        <v/>
      </c>
      <c r="D2987" s="20" t="str">
        <f>IFERROR(VLOOKUP(2985,非表示_作業シート!$C:$M,9,FALSE),"")</f>
        <v/>
      </c>
    </row>
    <row r="2988" spans="1:4" x14ac:dyDescent="0.2">
      <c r="A2988" s="1" t="str">
        <f>IFERROR(VLOOKUP(2986,非表示_作業シート!$C:$K,7,FALSE),"")</f>
        <v/>
      </c>
      <c r="B2988" s="1" t="str">
        <f>IFERROR(VLOOKUP(2986,非表示_作業シート!$C:$M,10,FALSE),"")</f>
        <v/>
      </c>
      <c r="C2988" s="1" t="str">
        <f>IFERROR(VLOOKUP(2986,非表示_作業シート!$C:$M,11,FALSE),"")</f>
        <v/>
      </c>
      <c r="D2988" s="20" t="str">
        <f>IFERROR(VLOOKUP(2986,非表示_作業シート!$C:$M,9,FALSE),"")</f>
        <v/>
      </c>
    </row>
    <row r="2989" spans="1:4" x14ac:dyDescent="0.2">
      <c r="A2989" s="1" t="str">
        <f>IFERROR(VLOOKUP(2987,非表示_作業シート!$C:$K,7,FALSE),"")</f>
        <v/>
      </c>
      <c r="B2989" s="1" t="str">
        <f>IFERROR(VLOOKUP(2987,非表示_作業シート!$C:$M,10,FALSE),"")</f>
        <v/>
      </c>
      <c r="C2989" s="1" t="str">
        <f>IFERROR(VLOOKUP(2987,非表示_作業シート!$C:$M,11,FALSE),"")</f>
        <v/>
      </c>
      <c r="D2989" s="20" t="str">
        <f>IFERROR(VLOOKUP(2987,非表示_作業シート!$C:$M,9,FALSE),"")</f>
        <v/>
      </c>
    </row>
    <row r="2990" spans="1:4" x14ac:dyDescent="0.2">
      <c r="A2990" s="1" t="str">
        <f>IFERROR(VLOOKUP(2988,非表示_作業シート!$C:$K,7,FALSE),"")</f>
        <v/>
      </c>
      <c r="B2990" s="1" t="str">
        <f>IFERROR(VLOOKUP(2988,非表示_作業シート!$C:$M,10,FALSE),"")</f>
        <v/>
      </c>
      <c r="C2990" s="1" t="str">
        <f>IFERROR(VLOOKUP(2988,非表示_作業シート!$C:$M,11,FALSE),"")</f>
        <v/>
      </c>
      <c r="D2990" s="20" t="str">
        <f>IFERROR(VLOOKUP(2988,非表示_作業シート!$C:$M,9,FALSE),"")</f>
        <v/>
      </c>
    </row>
    <row r="2991" spans="1:4" x14ac:dyDescent="0.2">
      <c r="A2991" s="1" t="str">
        <f>IFERROR(VLOOKUP(2989,非表示_作業シート!$C:$K,7,FALSE),"")</f>
        <v/>
      </c>
      <c r="B2991" s="1" t="str">
        <f>IFERROR(VLOOKUP(2989,非表示_作業シート!$C:$M,10,FALSE),"")</f>
        <v/>
      </c>
      <c r="C2991" s="1" t="str">
        <f>IFERROR(VLOOKUP(2989,非表示_作業シート!$C:$M,11,FALSE),"")</f>
        <v/>
      </c>
      <c r="D2991" s="20" t="str">
        <f>IFERROR(VLOOKUP(2989,非表示_作業シート!$C:$M,9,FALSE),"")</f>
        <v/>
      </c>
    </row>
    <row r="2992" spans="1:4" x14ac:dyDescent="0.2">
      <c r="A2992" s="1" t="str">
        <f>IFERROR(VLOOKUP(2990,非表示_作業シート!$C:$K,7,FALSE),"")</f>
        <v/>
      </c>
      <c r="B2992" s="1" t="str">
        <f>IFERROR(VLOOKUP(2990,非表示_作業シート!$C:$M,10,FALSE),"")</f>
        <v/>
      </c>
      <c r="C2992" s="1" t="str">
        <f>IFERROR(VLOOKUP(2990,非表示_作業シート!$C:$M,11,FALSE),"")</f>
        <v/>
      </c>
      <c r="D2992" s="20" t="str">
        <f>IFERROR(VLOOKUP(2990,非表示_作業シート!$C:$M,9,FALSE),"")</f>
        <v/>
      </c>
    </row>
    <row r="2993" spans="1:4" x14ac:dyDescent="0.2">
      <c r="A2993" s="1" t="str">
        <f>IFERROR(VLOOKUP(2991,非表示_作業シート!$C:$K,7,FALSE),"")</f>
        <v/>
      </c>
      <c r="B2993" s="1" t="str">
        <f>IFERROR(VLOOKUP(2991,非表示_作業シート!$C:$M,10,FALSE),"")</f>
        <v/>
      </c>
      <c r="C2993" s="1" t="str">
        <f>IFERROR(VLOOKUP(2991,非表示_作業シート!$C:$M,11,FALSE),"")</f>
        <v/>
      </c>
      <c r="D2993" s="20" t="str">
        <f>IFERROR(VLOOKUP(2991,非表示_作業シート!$C:$M,9,FALSE),"")</f>
        <v/>
      </c>
    </row>
    <row r="2994" spans="1:4" x14ac:dyDescent="0.2">
      <c r="A2994" s="1" t="str">
        <f>IFERROR(VLOOKUP(2992,非表示_作業シート!$C:$K,7,FALSE),"")</f>
        <v/>
      </c>
      <c r="B2994" s="1" t="str">
        <f>IFERROR(VLOOKUP(2992,非表示_作業シート!$C:$M,10,FALSE),"")</f>
        <v/>
      </c>
      <c r="C2994" s="1" t="str">
        <f>IFERROR(VLOOKUP(2992,非表示_作業シート!$C:$M,11,FALSE),"")</f>
        <v/>
      </c>
      <c r="D2994" s="20" t="str">
        <f>IFERROR(VLOOKUP(2992,非表示_作業シート!$C:$M,9,FALSE),"")</f>
        <v/>
      </c>
    </row>
    <row r="2995" spans="1:4" x14ac:dyDescent="0.2">
      <c r="A2995" s="1" t="str">
        <f>IFERROR(VLOOKUP(2993,非表示_作業シート!$C:$K,7,FALSE),"")</f>
        <v/>
      </c>
      <c r="B2995" s="1" t="str">
        <f>IFERROR(VLOOKUP(2993,非表示_作業シート!$C:$M,10,FALSE),"")</f>
        <v/>
      </c>
      <c r="C2995" s="1" t="str">
        <f>IFERROR(VLOOKUP(2993,非表示_作業シート!$C:$M,11,FALSE),"")</f>
        <v/>
      </c>
      <c r="D2995" s="20" t="str">
        <f>IFERROR(VLOOKUP(2993,非表示_作業シート!$C:$M,9,FALSE),"")</f>
        <v/>
      </c>
    </row>
    <row r="2996" spans="1:4" x14ac:dyDescent="0.2">
      <c r="A2996" s="1" t="str">
        <f>IFERROR(VLOOKUP(2994,非表示_作業シート!$C:$K,7,FALSE),"")</f>
        <v/>
      </c>
      <c r="B2996" s="1" t="str">
        <f>IFERROR(VLOOKUP(2994,非表示_作業シート!$C:$M,10,FALSE),"")</f>
        <v/>
      </c>
      <c r="C2996" s="1" t="str">
        <f>IFERROR(VLOOKUP(2994,非表示_作業シート!$C:$M,11,FALSE),"")</f>
        <v/>
      </c>
      <c r="D2996" s="20" t="str">
        <f>IFERROR(VLOOKUP(2994,非表示_作業シート!$C:$M,9,FALSE),"")</f>
        <v/>
      </c>
    </row>
    <row r="2997" spans="1:4" x14ac:dyDescent="0.2">
      <c r="A2997" s="1" t="str">
        <f>IFERROR(VLOOKUP(2995,非表示_作業シート!$C:$K,7,FALSE),"")</f>
        <v/>
      </c>
      <c r="B2997" s="1" t="str">
        <f>IFERROR(VLOOKUP(2995,非表示_作業シート!$C:$M,10,FALSE),"")</f>
        <v/>
      </c>
      <c r="C2997" s="1" t="str">
        <f>IFERROR(VLOOKUP(2995,非表示_作業シート!$C:$M,11,FALSE),"")</f>
        <v/>
      </c>
      <c r="D2997" s="20" t="str">
        <f>IFERROR(VLOOKUP(2995,非表示_作業シート!$C:$M,9,FALSE),"")</f>
        <v/>
      </c>
    </row>
    <row r="2998" spans="1:4" x14ac:dyDescent="0.2">
      <c r="A2998" s="1" t="str">
        <f>IFERROR(VLOOKUP(2996,非表示_作業シート!$C:$K,7,FALSE),"")</f>
        <v/>
      </c>
      <c r="B2998" s="1" t="str">
        <f>IFERROR(VLOOKUP(2996,非表示_作業シート!$C:$M,10,FALSE),"")</f>
        <v/>
      </c>
      <c r="C2998" s="1" t="str">
        <f>IFERROR(VLOOKUP(2996,非表示_作業シート!$C:$M,11,FALSE),"")</f>
        <v/>
      </c>
      <c r="D2998" s="20" t="str">
        <f>IFERROR(VLOOKUP(2996,非表示_作業シート!$C:$M,9,FALSE),"")</f>
        <v/>
      </c>
    </row>
    <row r="2999" spans="1:4" x14ac:dyDescent="0.2">
      <c r="A2999" s="1" t="str">
        <f>IFERROR(VLOOKUP(2997,非表示_作業シート!$C:$K,7,FALSE),"")</f>
        <v/>
      </c>
      <c r="B2999" s="1" t="str">
        <f>IFERROR(VLOOKUP(2997,非表示_作業シート!$C:$M,10,FALSE),"")</f>
        <v/>
      </c>
      <c r="C2999" s="1" t="str">
        <f>IFERROR(VLOOKUP(2997,非表示_作業シート!$C:$M,11,FALSE),"")</f>
        <v/>
      </c>
      <c r="D2999" s="20" t="str">
        <f>IFERROR(VLOOKUP(2997,非表示_作業シート!$C:$M,9,FALSE),"")</f>
        <v/>
      </c>
    </row>
    <row r="3000" spans="1:4" x14ac:dyDescent="0.2">
      <c r="A3000" s="1" t="str">
        <f>IFERROR(VLOOKUP(2998,非表示_作業シート!$C:$K,7,FALSE),"")</f>
        <v/>
      </c>
      <c r="B3000" s="1" t="str">
        <f>IFERROR(VLOOKUP(2998,非表示_作業シート!$C:$M,10,FALSE),"")</f>
        <v/>
      </c>
      <c r="C3000" s="1" t="str">
        <f>IFERROR(VLOOKUP(2998,非表示_作業シート!$C:$M,11,FALSE),"")</f>
        <v/>
      </c>
      <c r="D3000" s="20" t="str">
        <f>IFERROR(VLOOKUP(2998,非表示_作業シート!$C:$M,9,FALSE),"")</f>
        <v/>
      </c>
    </row>
    <row r="3001" spans="1:4" x14ac:dyDescent="0.2">
      <c r="A3001" s="1" t="str">
        <f>IFERROR(VLOOKUP(2999,非表示_作業シート!$C:$K,7,FALSE),"")</f>
        <v/>
      </c>
      <c r="B3001" s="1" t="str">
        <f>IFERROR(VLOOKUP(2999,非表示_作業シート!$C:$M,10,FALSE),"")</f>
        <v/>
      </c>
      <c r="C3001" s="1" t="str">
        <f>IFERROR(VLOOKUP(2999,非表示_作業シート!$C:$M,11,FALSE),"")</f>
        <v/>
      </c>
      <c r="D3001" s="20" t="str">
        <f>IFERROR(VLOOKUP(2999,非表示_作業シート!$C:$M,9,FALSE),"")</f>
        <v/>
      </c>
    </row>
    <row r="3002" spans="1:4" x14ac:dyDescent="0.2">
      <c r="A3002" s="1" t="str">
        <f>IFERROR(VLOOKUP(3000,非表示_作業シート!$C:$K,7,FALSE),"")</f>
        <v/>
      </c>
      <c r="B3002" s="1" t="str">
        <f>IFERROR(VLOOKUP(3000,非表示_作業シート!$C:$M,10,FALSE),"")</f>
        <v/>
      </c>
      <c r="C3002" s="1" t="str">
        <f>IFERROR(VLOOKUP(3000,非表示_作業シート!$C:$M,11,FALSE),"")</f>
        <v/>
      </c>
      <c r="D3002" s="20" t="str">
        <f>IFERROR(VLOOKUP(3000,非表示_作業シート!$C:$M,9,FALSE),"")</f>
        <v/>
      </c>
    </row>
    <row r="3003" spans="1:4" x14ac:dyDescent="0.2">
      <c r="A3003" s="1" t="str">
        <f>IFERROR(VLOOKUP(3001,非表示_作業シート!$C:$K,7,FALSE),"")</f>
        <v/>
      </c>
      <c r="B3003" s="1" t="str">
        <f>IFERROR(VLOOKUP(3001,非表示_作業シート!$C:$M,10,FALSE),"")</f>
        <v/>
      </c>
      <c r="C3003" s="1" t="str">
        <f>IFERROR(VLOOKUP(3001,非表示_作業シート!$C:$M,11,FALSE),"")</f>
        <v/>
      </c>
      <c r="D3003" s="20" t="str">
        <f>IFERROR(VLOOKUP(3001,非表示_作業シート!$C:$M,9,FALSE),"")</f>
        <v/>
      </c>
    </row>
    <row r="3004" spans="1:4" x14ac:dyDescent="0.2">
      <c r="A3004" s="1" t="str">
        <f>IFERROR(VLOOKUP(3002,非表示_作業シート!$C:$K,7,FALSE),"")</f>
        <v/>
      </c>
      <c r="B3004" s="1" t="str">
        <f>IFERROR(VLOOKUP(3002,非表示_作業シート!$C:$M,10,FALSE),"")</f>
        <v/>
      </c>
      <c r="C3004" s="1" t="str">
        <f>IFERROR(VLOOKUP(3002,非表示_作業シート!$C:$M,11,FALSE),"")</f>
        <v/>
      </c>
      <c r="D3004" s="20" t="str">
        <f>IFERROR(VLOOKUP(3002,非表示_作業シート!$C:$M,9,FALSE),"")</f>
        <v/>
      </c>
    </row>
    <row r="3005" spans="1:4" x14ac:dyDescent="0.2">
      <c r="A3005" s="1" t="str">
        <f>IFERROR(VLOOKUP(3003,非表示_作業シート!$C:$K,7,FALSE),"")</f>
        <v/>
      </c>
      <c r="B3005" s="1" t="str">
        <f>IFERROR(VLOOKUP(3003,非表示_作業シート!$C:$M,10,FALSE),"")</f>
        <v/>
      </c>
      <c r="C3005" s="1" t="str">
        <f>IFERROR(VLOOKUP(3003,非表示_作業シート!$C:$M,11,FALSE),"")</f>
        <v/>
      </c>
      <c r="D3005" s="20" t="str">
        <f>IFERROR(VLOOKUP(3003,非表示_作業シート!$C:$M,9,FALSE),"")</f>
        <v/>
      </c>
    </row>
    <row r="3006" spans="1:4" x14ac:dyDescent="0.2">
      <c r="A3006" s="1" t="str">
        <f>IFERROR(VLOOKUP(3004,非表示_作業シート!$C:$K,7,FALSE),"")</f>
        <v/>
      </c>
      <c r="B3006" s="1" t="str">
        <f>IFERROR(VLOOKUP(3004,非表示_作業シート!$C:$M,10,FALSE),"")</f>
        <v/>
      </c>
      <c r="C3006" s="1" t="str">
        <f>IFERROR(VLOOKUP(3004,非表示_作業シート!$C:$M,11,FALSE),"")</f>
        <v/>
      </c>
      <c r="D3006" s="20" t="str">
        <f>IFERROR(VLOOKUP(3004,非表示_作業シート!$C:$M,9,FALSE),"")</f>
        <v/>
      </c>
    </row>
    <row r="3007" spans="1:4" x14ac:dyDescent="0.2">
      <c r="A3007" s="1" t="str">
        <f>IFERROR(VLOOKUP(3005,非表示_作業シート!$C:$K,7,FALSE),"")</f>
        <v/>
      </c>
      <c r="B3007" s="1" t="str">
        <f>IFERROR(VLOOKUP(3005,非表示_作業シート!$C:$M,10,FALSE),"")</f>
        <v/>
      </c>
      <c r="C3007" s="1" t="str">
        <f>IFERROR(VLOOKUP(3005,非表示_作業シート!$C:$M,11,FALSE),"")</f>
        <v/>
      </c>
      <c r="D3007" s="20" t="str">
        <f>IFERROR(VLOOKUP(3005,非表示_作業シート!$C:$M,9,FALSE),"")</f>
        <v/>
      </c>
    </row>
    <row r="3008" spans="1:4" x14ac:dyDescent="0.2">
      <c r="A3008" s="1" t="str">
        <f>IFERROR(VLOOKUP(3006,非表示_作業シート!$C:$K,7,FALSE),"")</f>
        <v/>
      </c>
      <c r="B3008" s="1" t="str">
        <f>IFERROR(VLOOKUP(3006,非表示_作業シート!$C:$M,10,FALSE),"")</f>
        <v/>
      </c>
      <c r="C3008" s="1" t="str">
        <f>IFERROR(VLOOKUP(3006,非表示_作業シート!$C:$M,11,FALSE),"")</f>
        <v/>
      </c>
      <c r="D3008" s="20" t="str">
        <f>IFERROR(VLOOKUP(3006,非表示_作業シート!$C:$M,9,FALSE),"")</f>
        <v/>
      </c>
    </row>
    <row r="3009" spans="1:4" x14ac:dyDescent="0.2">
      <c r="A3009" s="1" t="str">
        <f>IFERROR(VLOOKUP(3007,非表示_作業シート!$C:$K,7,FALSE),"")</f>
        <v/>
      </c>
      <c r="B3009" s="1" t="str">
        <f>IFERROR(VLOOKUP(3007,非表示_作業シート!$C:$M,10,FALSE),"")</f>
        <v/>
      </c>
      <c r="C3009" s="1" t="str">
        <f>IFERROR(VLOOKUP(3007,非表示_作業シート!$C:$M,11,FALSE),"")</f>
        <v/>
      </c>
      <c r="D3009" s="20" t="str">
        <f>IFERROR(VLOOKUP(3007,非表示_作業シート!$C:$M,9,FALSE),"")</f>
        <v/>
      </c>
    </row>
    <row r="3010" spans="1:4" x14ac:dyDescent="0.2">
      <c r="A3010" s="1" t="str">
        <f>IFERROR(VLOOKUP(3008,非表示_作業シート!$C:$K,7,FALSE),"")</f>
        <v/>
      </c>
      <c r="B3010" s="1" t="str">
        <f>IFERROR(VLOOKUP(3008,非表示_作業シート!$C:$M,10,FALSE),"")</f>
        <v/>
      </c>
      <c r="C3010" s="1" t="str">
        <f>IFERROR(VLOOKUP(3008,非表示_作業シート!$C:$M,11,FALSE),"")</f>
        <v/>
      </c>
      <c r="D3010" s="20" t="str">
        <f>IFERROR(VLOOKUP(3008,非表示_作業シート!$C:$M,9,FALSE),"")</f>
        <v/>
      </c>
    </row>
    <row r="3011" spans="1:4" x14ac:dyDescent="0.2">
      <c r="A3011" s="1" t="str">
        <f>IFERROR(VLOOKUP(3009,非表示_作業シート!$C:$K,7,FALSE),"")</f>
        <v/>
      </c>
      <c r="B3011" s="1" t="str">
        <f>IFERROR(VLOOKUP(3009,非表示_作業シート!$C:$M,10,FALSE),"")</f>
        <v/>
      </c>
      <c r="C3011" s="1" t="str">
        <f>IFERROR(VLOOKUP(3009,非表示_作業シート!$C:$M,11,FALSE),"")</f>
        <v/>
      </c>
      <c r="D3011" s="20" t="str">
        <f>IFERROR(VLOOKUP(3009,非表示_作業シート!$C:$M,9,FALSE),"")</f>
        <v/>
      </c>
    </row>
    <row r="3012" spans="1:4" x14ac:dyDescent="0.2">
      <c r="A3012" s="1" t="str">
        <f>IFERROR(VLOOKUP(3010,非表示_作業シート!$C:$K,7,FALSE),"")</f>
        <v/>
      </c>
      <c r="B3012" s="1" t="str">
        <f>IFERROR(VLOOKUP(3010,非表示_作業シート!$C:$M,10,FALSE),"")</f>
        <v/>
      </c>
      <c r="C3012" s="1" t="str">
        <f>IFERROR(VLOOKUP(3010,非表示_作業シート!$C:$M,11,FALSE),"")</f>
        <v/>
      </c>
      <c r="D3012" s="20" t="str">
        <f>IFERROR(VLOOKUP(3010,非表示_作業シート!$C:$M,9,FALSE),"")</f>
        <v/>
      </c>
    </row>
    <row r="3013" spans="1:4" x14ac:dyDescent="0.2">
      <c r="A3013" s="1" t="str">
        <f>IFERROR(VLOOKUP(3011,非表示_作業シート!$C:$K,7,FALSE),"")</f>
        <v/>
      </c>
      <c r="B3013" s="1" t="str">
        <f>IFERROR(VLOOKUP(3011,非表示_作業シート!$C:$M,10,FALSE),"")</f>
        <v/>
      </c>
      <c r="C3013" s="1" t="str">
        <f>IFERROR(VLOOKUP(3011,非表示_作業シート!$C:$M,11,FALSE),"")</f>
        <v/>
      </c>
      <c r="D3013" s="20" t="str">
        <f>IFERROR(VLOOKUP(3011,非表示_作業シート!$C:$M,9,FALSE),"")</f>
        <v/>
      </c>
    </row>
    <row r="3014" spans="1:4" x14ac:dyDescent="0.2">
      <c r="A3014" s="1" t="str">
        <f>IFERROR(VLOOKUP(3012,非表示_作業シート!$C:$K,7,FALSE),"")</f>
        <v/>
      </c>
      <c r="B3014" s="1" t="str">
        <f>IFERROR(VLOOKUP(3012,非表示_作業シート!$C:$M,10,FALSE),"")</f>
        <v/>
      </c>
      <c r="C3014" s="1" t="str">
        <f>IFERROR(VLOOKUP(3012,非表示_作業シート!$C:$M,11,FALSE),"")</f>
        <v/>
      </c>
      <c r="D3014" s="20" t="str">
        <f>IFERROR(VLOOKUP(3012,非表示_作業シート!$C:$M,9,FALSE),"")</f>
        <v/>
      </c>
    </row>
    <row r="3015" spans="1:4" x14ac:dyDescent="0.2">
      <c r="A3015" s="1" t="str">
        <f>IFERROR(VLOOKUP(3013,非表示_作業シート!$C:$K,7,FALSE),"")</f>
        <v/>
      </c>
      <c r="B3015" s="1" t="str">
        <f>IFERROR(VLOOKUP(3013,非表示_作業シート!$C:$M,10,FALSE),"")</f>
        <v/>
      </c>
      <c r="C3015" s="1" t="str">
        <f>IFERROR(VLOOKUP(3013,非表示_作業シート!$C:$M,11,FALSE),"")</f>
        <v/>
      </c>
      <c r="D3015" s="20" t="str">
        <f>IFERROR(VLOOKUP(3013,非表示_作業シート!$C:$M,9,FALSE),"")</f>
        <v/>
      </c>
    </row>
    <row r="3016" spans="1:4" x14ac:dyDescent="0.2">
      <c r="A3016" s="1" t="str">
        <f>IFERROR(VLOOKUP(3014,非表示_作業シート!$C:$K,7,FALSE),"")</f>
        <v/>
      </c>
      <c r="B3016" s="1" t="str">
        <f>IFERROR(VLOOKUP(3014,非表示_作業シート!$C:$M,10,FALSE),"")</f>
        <v/>
      </c>
      <c r="C3016" s="1" t="str">
        <f>IFERROR(VLOOKUP(3014,非表示_作業シート!$C:$M,11,FALSE),"")</f>
        <v/>
      </c>
      <c r="D3016" s="20" t="str">
        <f>IFERROR(VLOOKUP(3014,非表示_作業シート!$C:$M,9,FALSE),"")</f>
        <v/>
      </c>
    </row>
    <row r="3017" spans="1:4" x14ac:dyDescent="0.2">
      <c r="A3017" s="1" t="str">
        <f>IFERROR(VLOOKUP(3015,非表示_作業シート!$C:$K,7,FALSE),"")</f>
        <v/>
      </c>
      <c r="B3017" s="1" t="str">
        <f>IFERROR(VLOOKUP(3015,非表示_作業シート!$C:$M,10,FALSE),"")</f>
        <v/>
      </c>
      <c r="C3017" s="1" t="str">
        <f>IFERROR(VLOOKUP(3015,非表示_作業シート!$C:$M,11,FALSE),"")</f>
        <v/>
      </c>
      <c r="D3017" s="20" t="str">
        <f>IFERROR(VLOOKUP(3015,非表示_作業シート!$C:$M,9,FALSE),"")</f>
        <v/>
      </c>
    </row>
    <row r="3018" spans="1:4" x14ac:dyDescent="0.2">
      <c r="A3018" s="1" t="str">
        <f>IFERROR(VLOOKUP(3016,非表示_作業シート!$C:$K,7,FALSE),"")</f>
        <v/>
      </c>
      <c r="B3018" s="1" t="str">
        <f>IFERROR(VLOOKUP(3016,非表示_作業シート!$C:$M,10,FALSE),"")</f>
        <v/>
      </c>
      <c r="C3018" s="1" t="str">
        <f>IFERROR(VLOOKUP(3016,非表示_作業シート!$C:$M,11,FALSE),"")</f>
        <v/>
      </c>
      <c r="D3018" s="20" t="str">
        <f>IFERROR(VLOOKUP(3016,非表示_作業シート!$C:$M,9,FALSE),"")</f>
        <v/>
      </c>
    </row>
    <row r="3019" spans="1:4" x14ac:dyDescent="0.2">
      <c r="A3019" s="1" t="str">
        <f>IFERROR(VLOOKUP(3017,非表示_作業シート!$C:$K,7,FALSE),"")</f>
        <v/>
      </c>
      <c r="B3019" s="1" t="str">
        <f>IFERROR(VLOOKUP(3017,非表示_作業シート!$C:$M,10,FALSE),"")</f>
        <v/>
      </c>
      <c r="C3019" s="1" t="str">
        <f>IFERROR(VLOOKUP(3017,非表示_作業シート!$C:$M,11,FALSE),"")</f>
        <v/>
      </c>
      <c r="D3019" s="20" t="str">
        <f>IFERROR(VLOOKUP(3017,非表示_作業シート!$C:$M,9,FALSE),"")</f>
        <v/>
      </c>
    </row>
    <row r="3020" spans="1:4" x14ac:dyDescent="0.2">
      <c r="A3020" s="1" t="str">
        <f>IFERROR(VLOOKUP(3018,非表示_作業シート!$C:$K,7,FALSE),"")</f>
        <v/>
      </c>
      <c r="B3020" s="1" t="str">
        <f>IFERROR(VLOOKUP(3018,非表示_作業シート!$C:$M,10,FALSE),"")</f>
        <v/>
      </c>
      <c r="C3020" s="1" t="str">
        <f>IFERROR(VLOOKUP(3018,非表示_作業シート!$C:$M,11,FALSE),"")</f>
        <v/>
      </c>
      <c r="D3020" s="20" t="str">
        <f>IFERROR(VLOOKUP(3018,非表示_作業シート!$C:$M,9,FALSE),"")</f>
        <v/>
      </c>
    </row>
    <row r="3021" spans="1:4" x14ac:dyDescent="0.2">
      <c r="A3021" s="1" t="str">
        <f>IFERROR(VLOOKUP(3019,非表示_作業シート!$C:$K,7,FALSE),"")</f>
        <v/>
      </c>
      <c r="B3021" s="1" t="str">
        <f>IFERROR(VLOOKUP(3019,非表示_作業シート!$C:$M,10,FALSE),"")</f>
        <v/>
      </c>
      <c r="C3021" s="1" t="str">
        <f>IFERROR(VLOOKUP(3019,非表示_作業シート!$C:$M,11,FALSE),"")</f>
        <v/>
      </c>
      <c r="D3021" s="20" t="str">
        <f>IFERROR(VLOOKUP(3019,非表示_作業シート!$C:$M,9,FALSE),"")</f>
        <v/>
      </c>
    </row>
    <row r="3022" spans="1:4" x14ac:dyDescent="0.2">
      <c r="A3022" s="1" t="str">
        <f>IFERROR(VLOOKUP(3020,非表示_作業シート!$C:$K,7,FALSE),"")</f>
        <v/>
      </c>
      <c r="B3022" s="1" t="str">
        <f>IFERROR(VLOOKUP(3020,非表示_作業シート!$C:$M,10,FALSE),"")</f>
        <v/>
      </c>
      <c r="C3022" s="1" t="str">
        <f>IFERROR(VLOOKUP(3020,非表示_作業シート!$C:$M,11,FALSE),"")</f>
        <v/>
      </c>
      <c r="D3022" s="20" t="str">
        <f>IFERROR(VLOOKUP(3020,非表示_作業シート!$C:$M,9,FALSE),"")</f>
        <v/>
      </c>
    </row>
    <row r="3023" spans="1:4" x14ac:dyDescent="0.2">
      <c r="A3023" s="1" t="str">
        <f>IFERROR(VLOOKUP(3021,非表示_作業シート!$C:$K,7,FALSE),"")</f>
        <v/>
      </c>
      <c r="B3023" s="1" t="str">
        <f>IFERROR(VLOOKUP(3021,非表示_作業シート!$C:$M,10,FALSE),"")</f>
        <v/>
      </c>
      <c r="C3023" s="1" t="str">
        <f>IFERROR(VLOOKUP(3021,非表示_作業シート!$C:$M,11,FALSE),"")</f>
        <v/>
      </c>
      <c r="D3023" s="20" t="str">
        <f>IFERROR(VLOOKUP(3021,非表示_作業シート!$C:$M,9,FALSE),"")</f>
        <v/>
      </c>
    </row>
    <row r="3024" spans="1:4" x14ac:dyDescent="0.2">
      <c r="A3024" s="1" t="str">
        <f>IFERROR(VLOOKUP(3022,非表示_作業シート!$C:$K,7,FALSE),"")</f>
        <v/>
      </c>
      <c r="B3024" s="1" t="str">
        <f>IFERROR(VLOOKUP(3022,非表示_作業シート!$C:$M,10,FALSE),"")</f>
        <v/>
      </c>
      <c r="C3024" s="1" t="str">
        <f>IFERROR(VLOOKUP(3022,非表示_作業シート!$C:$M,11,FALSE),"")</f>
        <v/>
      </c>
      <c r="D3024" s="20" t="str">
        <f>IFERROR(VLOOKUP(3022,非表示_作業シート!$C:$M,9,FALSE),"")</f>
        <v/>
      </c>
    </row>
    <row r="3025" spans="1:4" x14ac:dyDescent="0.2">
      <c r="A3025" s="1" t="str">
        <f>IFERROR(VLOOKUP(3023,非表示_作業シート!$C:$K,7,FALSE),"")</f>
        <v/>
      </c>
      <c r="B3025" s="1" t="str">
        <f>IFERROR(VLOOKUP(3023,非表示_作業シート!$C:$M,10,FALSE),"")</f>
        <v/>
      </c>
      <c r="C3025" s="1" t="str">
        <f>IFERROR(VLOOKUP(3023,非表示_作業シート!$C:$M,11,FALSE),"")</f>
        <v/>
      </c>
      <c r="D3025" s="20" t="str">
        <f>IFERROR(VLOOKUP(3023,非表示_作業シート!$C:$M,9,FALSE),"")</f>
        <v/>
      </c>
    </row>
    <row r="3026" spans="1:4" x14ac:dyDescent="0.2">
      <c r="A3026" s="1" t="str">
        <f>IFERROR(VLOOKUP(3024,非表示_作業シート!$C:$K,7,FALSE),"")</f>
        <v/>
      </c>
      <c r="B3026" s="1" t="str">
        <f>IFERROR(VLOOKUP(3024,非表示_作業シート!$C:$M,10,FALSE),"")</f>
        <v/>
      </c>
      <c r="C3026" s="1" t="str">
        <f>IFERROR(VLOOKUP(3024,非表示_作業シート!$C:$M,11,FALSE),"")</f>
        <v/>
      </c>
      <c r="D3026" s="20" t="str">
        <f>IFERROR(VLOOKUP(3024,非表示_作業シート!$C:$M,9,FALSE),"")</f>
        <v/>
      </c>
    </row>
    <row r="3027" spans="1:4" x14ac:dyDescent="0.2">
      <c r="A3027" s="1" t="str">
        <f>IFERROR(VLOOKUP(3025,非表示_作業シート!$C:$K,7,FALSE),"")</f>
        <v/>
      </c>
      <c r="B3027" s="1" t="str">
        <f>IFERROR(VLOOKUP(3025,非表示_作業シート!$C:$M,10,FALSE),"")</f>
        <v/>
      </c>
      <c r="C3027" s="1" t="str">
        <f>IFERROR(VLOOKUP(3025,非表示_作業シート!$C:$M,11,FALSE),"")</f>
        <v/>
      </c>
      <c r="D3027" s="20" t="str">
        <f>IFERROR(VLOOKUP(3025,非表示_作業シート!$C:$M,9,FALSE),"")</f>
        <v/>
      </c>
    </row>
    <row r="3028" spans="1:4" x14ac:dyDescent="0.2">
      <c r="A3028" s="1" t="str">
        <f>IFERROR(VLOOKUP(3026,非表示_作業シート!$C:$K,7,FALSE),"")</f>
        <v/>
      </c>
      <c r="B3028" s="1" t="str">
        <f>IFERROR(VLOOKUP(3026,非表示_作業シート!$C:$M,10,FALSE),"")</f>
        <v/>
      </c>
      <c r="C3028" s="1" t="str">
        <f>IFERROR(VLOOKUP(3026,非表示_作業シート!$C:$M,11,FALSE),"")</f>
        <v/>
      </c>
      <c r="D3028" s="20" t="str">
        <f>IFERROR(VLOOKUP(3026,非表示_作業シート!$C:$M,9,FALSE),"")</f>
        <v/>
      </c>
    </row>
    <row r="3029" spans="1:4" x14ac:dyDescent="0.2">
      <c r="A3029" s="1" t="str">
        <f>IFERROR(VLOOKUP(3027,非表示_作業シート!$C:$K,7,FALSE),"")</f>
        <v/>
      </c>
      <c r="B3029" s="1" t="str">
        <f>IFERROR(VLOOKUP(3027,非表示_作業シート!$C:$M,10,FALSE),"")</f>
        <v/>
      </c>
      <c r="C3029" s="1" t="str">
        <f>IFERROR(VLOOKUP(3027,非表示_作業シート!$C:$M,11,FALSE),"")</f>
        <v/>
      </c>
      <c r="D3029" s="20" t="str">
        <f>IFERROR(VLOOKUP(3027,非表示_作業シート!$C:$M,9,FALSE),"")</f>
        <v/>
      </c>
    </row>
    <row r="3030" spans="1:4" x14ac:dyDescent="0.2">
      <c r="A3030" s="1" t="str">
        <f>IFERROR(VLOOKUP(3028,非表示_作業シート!$C:$K,7,FALSE),"")</f>
        <v/>
      </c>
      <c r="B3030" s="1" t="str">
        <f>IFERROR(VLOOKUP(3028,非表示_作業シート!$C:$M,10,FALSE),"")</f>
        <v/>
      </c>
      <c r="C3030" s="1" t="str">
        <f>IFERROR(VLOOKUP(3028,非表示_作業シート!$C:$M,11,FALSE),"")</f>
        <v/>
      </c>
      <c r="D3030" s="20" t="str">
        <f>IFERROR(VLOOKUP(3028,非表示_作業シート!$C:$M,9,FALSE),"")</f>
        <v/>
      </c>
    </row>
    <row r="3031" spans="1:4" x14ac:dyDescent="0.2">
      <c r="A3031" s="1" t="str">
        <f>IFERROR(VLOOKUP(3029,非表示_作業シート!$C:$K,7,FALSE),"")</f>
        <v/>
      </c>
      <c r="B3031" s="1" t="str">
        <f>IFERROR(VLOOKUP(3029,非表示_作業シート!$C:$M,10,FALSE),"")</f>
        <v/>
      </c>
      <c r="C3031" s="1" t="str">
        <f>IFERROR(VLOOKUP(3029,非表示_作業シート!$C:$M,11,FALSE),"")</f>
        <v/>
      </c>
      <c r="D3031" s="20" t="str">
        <f>IFERROR(VLOOKUP(3029,非表示_作業シート!$C:$M,9,FALSE),"")</f>
        <v/>
      </c>
    </row>
    <row r="3032" spans="1:4" x14ac:dyDescent="0.2">
      <c r="A3032" s="1" t="str">
        <f>IFERROR(VLOOKUP(3030,非表示_作業シート!$C:$K,7,FALSE),"")</f>
        <v/>
      </c>
      <c r="B3032" s="1" t="str">
        <f>IFERROR(VLOOKUP(3030,非表示_作業シート!$C:$M,10,FALSE),"")</f>
        <v/>
      </c>
      <c r="C3032" s="1" t="str">
        <f>IFERROR(VLOOKUP(3030,非表示_作業シート!$C:$M,11,FALSE),"")</f>
        <v/>
      </c>
      <c r="D3032" s="20" t="str">
        <f>IFERROR(VLOOKUP(3030,非表示_作業シート!$C:$M,9,FALSE),"")</f>
        <v/>
      </c>
    </row>
    <row r="3033" spans="1:4" x14ac:dyDescent="0.2">
      <c r="A3033" s="1" t="str">
        <f>IFERROR(VLOOKUP(3031,非表示_作業シート!$C:$K,7,FALSE),"")</f>
        <v/>
      </c>
      <c r="B3033" s="1" t="str">
        <f>IFERROR(VLOOKUP(3031,非表示_作業シート!$C:$M,10,FALSE),"")</f>
        <v/>
      </c>
      <c r="C3033" s="1" t="str">
        <f>IFERROR(VLOOKUP(3031,非表示_作業シート!$C:$M,11,FALSE),"")</f>
        <v/>
      </c>
      <c r="D3033" s="20" t="str">
        <f>IFERROR(VLOOKUP(3031,非表示_作業シート!$C:$M,9,FALSE),"")</f>
        <v/>
      </c>
    </row>
    <row r="3034" spans="1:4" x14ac:dyDescent="0.2">
      <c r="A3034" s="1" t="str">
        <f>IFERROR(VLOOKUP(3032,非表示_作業シート!$C:$K,7,FALSE),"")</f>
        <v/>
      </c>
      <c r="B3034" s="1" t="str">
        <f>IFERROR(VLOOKUP(3032,非表示_作業シート!$C:$M,10,FALSE),"")</f>
        <v/>
      </c>
      <c r="C3034" s="1" t="str">
        <f>IFERROR(VLOOKUP(3032,非表示_作業シート!$C:$M,11,FALSE),"")</f>
        <v/>
      </c>
      <c r="D3034" s="20" t="str">
        <f>IFERROR(VLOOKUP(3032,非表示_作業シート!$C:$M,9,FALSE),"")</f>
        <v/>
      </c>
    </row>
    <row r="3035" spans="1:4" x14ac:dyDescent="0.2">
      <c r="A3035" s="1" t="str">
        <f>IFERROR(VLOOKUP(3033,非表示_作業シート!$C:$K,7,FALSE),"")</f>
        <v/>
      </c>
      <c r="B3035" s="1" t="str">
        <f>IFERROR(VLOOKUP(3033,非表示_作業シート!$C:$M,10,FALSE),"")</f>
        <v/>
      </c>
      <c r="C3035" s="1" t="str">
        <f>IFERROR(VLOOKUP(3033,非表示_作業シート!$C:$M,11,FALSE),"")</f>
        <v/>
      </c>
      <c r="D3035" s="20" t="str">
        <f>IFERROR(VLOOKUP(3033,非表示_作業シート!$C:$M,9,FALSE),"")</f>
        <v/>
      </c>
    </row>
    <row r="3036" spans="1:4" x14ac:dyDescent="0.2">
      <c r="A3036" s="1" t="str">
        <f>IFERROR(VLOOKUP(3034,非表示_作業シート!$C:$K,7,FALSE),"")</f>
        <v/>
      </c>
      <c r="B3036" s="1" t="str">
        <f>IFERROR(VLOOKUP(3034,非表示_作業シート!$C:$M,10,FALSE),"")</f>
        <v/>
      </c>
      <c r="C3036" s="1" t="str">
        <f>IFERROR(VLOOKUP(3034,非表示_作業シート!$C:$M,11,FALSE),"")</f>
        <v/>
      </c>
      <c r="D3036" s="20" t="str">
        <f>IFERROR(VLOOKUP(3034,非表示_作業シート!$C:$M,9,FALSE),"")</f>
        <v/>
      </c>
    </row>
    <row r="3037" spans="1:4" x14ac:dyDescent="0.2">
      <c r="A3037" s="1" t="str">
        <f>IFERROR(VLOOKUP(3035,非表示_作業シート!$C:$K,7,FALSE),"")</f>
        <v/>
      </c>
      <c r="B3037" s="1" t="str">
        <f>IFERROR(VLOOKUP(3035,非表示_作業シート!$C:$M,10,FALSE),"")</f>
        <v/>
      </c>
      <c r="C3037" s="1" t="str">
        <f>IFERROR(VLOOKUP(3035,非表示_作業シート!$C:$M,11,FALSE),"")</f>
        <v/>
      </c>
      <c r="D3037" s="20" t="str">
        <f>IFERROR(VLOOKUP(3035,非表示_作業シート!$C:$M,9,FALSE),"")</f>
        <v/>
      </c>
    </row>
    <row r="3038" spans="1:4" x14ac:dyDescent="0.2">
      <c r="A3038" s="1" t="str">
        <f>IFERROR(VLOOKUP(3036,非表示_作業シート!$C:$K,7,FALSE),"")</f>
        <v/>
      </c>
      <c r="B3038" s="1" t="str">
        <f>IFERROR(VLOOKUP(3036,非表示_作業シート!$C:$M,10,FALSE),"")</f>
        <v/>
      </c>
      <c r="C3038" s="1" t="str">
        <f>IFERROR(VLOOKUP(3036,非表示_作業シート!$C:$M,11,FALSE),"")</f>
        <v/>
      </c>
      <c r="D3038" s="20" t="str">
        <f>IFERROR(VLOOKUP(3036,非表示_作業シート!$C:$M,9,FALSE),"")</f>
        <v/>
      </c>
    </row>
    <row r="3039" spans="1:4" x14ac:dyDescent="0.2">
      <c r="A3039" s="1" t="str">
        <f>IFERROR(VLOOKUP(3037,非表示_作業シート!$C:$K,7,FALSE),"")</f>
        <v/>
      </c>
      <c r="B3039" s="1" t="str">
        <f>IFERROR(VLOOKUP(3037,非表示_作業シート!$C:$M,10,FALSE),"")</f>
        <v/>
      </c>
      <c r="C3039" s="1" t="str">
        <f>IFERROR(VLOOKUP(3037,非表示_作業シート!$C:$M,11,FALSE),"")</f>
        <v/>
      </c>
      <c r="D3039" s="20" t="str">
        <f>IFERROR(VLOOKUP(3037,非表示_作業シート!$C:$M,9,FALSE),"")</f>
        <v/>
      </c>
    </row>
    <row r="3040" spans="1:4" x14ac:dyDescent="0.2">
      <c r="A3040" s="1" t="str">
        <f>IFERROR(VLOOKUP(3038,非表示_作業シート!$C:$K,7,FALSE),"")</f>
        <v/>
      </c>
      <c r="B3040" s="1" t="str">
        <f>IFERROR(VLOOKUP(3038,非表示_作業シート!$C:$M,10,FALSE),"")</f>
        <v/>
      </c>
      <c r="C3040" s="1" t="str">
        <f>IFERROR(VLOOKUP(3038,非表示_作業シート!$C:$M,11,FALSE),"")</f>
        <v/>
      </c>
      <c r="D3040" s="20" t="str">
        <f>IFERROR(VLOOKUP(3038,非表示_作業シート!$C:$M,9,FALSE),"")</f>
        <v/>
      </c>
    </row>
    <row r="3041" spans="1:4" x14ac:dyDescent="0.2">
      <c r="A3041" s="1" t="str">
        <f>IFERROR(VLOOKUP(3039,非表示_作業シート!$C:$K,7,FALSE),"")</f>
        <v/>
      </c>
      <c r="B3041" s="1" t="str">
        <f>IFERROR(VLOOKUP(3039,非表示_作業シート!$C:$M,10,FALSE),"")</f>
        <v/>
      </c>
      <c r="C3041" s="1" t="str">
        <f>IFERROR(VLOOKUP(3039,非表示_作業シート!$C:$M,11,FALSE),"")</f>
        <v/>
      </c>
      <c r="D3041" s="20" t="str">
        <f>IFERROR(VLOOKUP(3039,非表示_作業シート!$C:$M,9,FALSE),"")</f>
        <v/>
      </c>
    </row>
    <row r="3042" spans="1:4" x14ac:dyDescent="0.2">
      <c r="A3042" s="1" t="str">
        <f>IFERROR(VLOOKUP(3040,非表示_作業シート!$C:$K,7,FALSE),"")</f>
        <v/>
      </c>
      <c r="B3042" s="1" t="str">
        <f>IFERROR(VLOOKUP(3040,非表示_作業シート!$C:$M,10,FALSE),"")</f>
        <v/>
      </c>
      <c r="C3042" s="1" t="str">
        <f>IFERROR(VLOOKUP(3040,非表示_作業シート!$C:$M,11,FALSE),"")</f>
        <v/>
      </c>
      <c r="D3042" s="20" t="str">
        <f>IFERROR(VLOOKUP(3040,非表示_作業シート!$C:$M,9,FALSE),"")</f>
        <v/>
      </c>
    </row>
    <row r="3043" spans="1:4" x14ac:dyDescent="0.2">
      <c r="A3043" s="1" t="str">
        <f>IFERROR(VLOOKUP(3041,非表示_作業シート!$C:$K,7,FALSE),"")</f>
        <v/>
      </c>
      <c r="B3043" s="1" t="str">
        <f>IFERROR(VLOOKUP(3041,非表示_作業シート!$C:$M,10,FALSE),"")</f>
        <v/>
      </c>
      <c r="C3043" s="1" t="str">
        <f>IFERROR(VLOOKUP(3041,非表示_作業シート!$C:$M,11,FALSE),"")</f>
        <v/>
      </c>
      <c r="D3043" s="20" t="str">
        <f>IFERROR(VLOOKUP(3041,非表示_作業シート!$C:$M,9,FALSE),"")</f>
        <v/>
      </c>
    </row>
    <row r="3044" spans="1:4" x14ac:dyDescent="0.2">
      <c r="A3044" s="1" t="str">
        <f>IFERROR(VLOOKUP(3042,非表示_作業シート!$C:$K,7,FALSE),"")</f>
        <v/>
      </c>
      <c r="B3044" s="1" t="str">
        <f>IFERROR(VLOOKUP(3042,非表示_作業シート!$C:$M,10,FALSE),"")</f>
        <v/>
      </c>
      <c r="C3044" s="1" t="str">
        <f>IFERROR(VLOOKUP(3042,非表示_作業シート!$C:$M,11,FALSE),"")</f>
        <v/>
      </c>
      <c r="D3044" s="20" t="str">
        <f>IFERROR(VLOOKUP(3042,非表示_作業シート!$C:$M,9,FALSE),"")</f>
        <v/>
      </c>
    </row>
    <row r="3045" spans="1:4" x14ac:dyDescent="0.2">
      <c r="A3045" s="1" t="str">
        <f>IFERROR(VLOOKUP(3043,非表示_作業シート!$C:$K,7,FALSE),"")</f>
        <v/>
      </c>
      <c r="B3045" s="1" t="str">
        <f>IFERROR(VLOOKUP(3043,非表示_作業シート!$C:$M,10,FALSE),"")</f>
        <v/>
      </c>
      <c r="C3045" s="1" t="str">
        <f>IFERROR(VLOOKUP(3043,非表示_作業シート!$C:$M,11,FALSE),"")</f>
        <v/>
      </c>
      <c r="D3045" s="20" t="str">
        <f>IFERROR(VLOOKUP(3043,非表示_作業シート!$C:$M,9,FALSE),"")</f>
        <v/>
      </c>
    </row>
    <row r="3046" spans="1:4" x14ac:dyDescent="0.2">
      <c r="A3046" s="1" t="str">
        <f>IFERROR(VLOOKUP(3044,非表示_作業シート!$C:$K,7,FALSE),"")</f>
        <v/>
      </c>
      <c r="B3046" s="1" t="str">
        <f>IFERROR(VLOOKUP(3044,非表示_作業シート!$C:$M,10,FALSE),"")</f>
        <v/>
      </c>
      <c r="C3046" s="1" t="str">
        <f>IFERROR(VLOOKUP(3044,非表示_作業シート!$C:$M,11,FALSE),"")</f>
        <v/>
      </c>
      <c r="D3046" s="20" t="str">
        <f>IFERROR(VLOOKUP(3044,非表示_作業シート!$C:$M,9,FALSE),"")</f>
        <v/>
      </c>
    </row>
    <row r="3047" spans="1:4" x14ac:dyDescent="0.2">
      <c r="A3047" s="1" t="str">
        <f>IFERROR(VLOOKUP(3045,非表示_作業シート!$C:$K,7,FALSE),"")</f>
        <v/>
      </c>
      <c r="B3047" s="1" t="str">
        <f>IFERROR(VLOOKUP(3045,非表示_作業シート!$C:$M,10,FALSE),"")</f>
        <v/>
      </c>
      <c r="C3047" s="1" t="str">
        <f>IFERROR(VLOOKUP(3045,非表示_作業シート!$C:$M,11,FALSE),"")</f>
        <v/>
      </c>
      <c r="D3047" s="20" t="str">
        <f>IFERROR(VLOOKUP(3045,非表示_作業シート!$C:$M,9,FALSE),"")</f>
        <v/>
      </c>
    </row>
    <row r="3048" spans="1:4" x14ac:dyDescent="0.2">
      <c r="A3048" s="1" t="str">
        <f>IFERROR(VLOOKUP(3046,非表示_作業シート!$C:$K,7,FALSE),"")</f>
        <v/>
      </c>
      <c r="B3048" s="1" t="str">
        <f>IFERROR(VLOOKUP(3046,非表示_作業シート!$C:$M,10,FALSE),"")</f>
        <v/>
      </c>
      <c r="C3048" s="1" t="str">
        <f>IFERROR(VLOOKUP(3046,非表示_作業シート!$C:$M,11,FALSE),"")</f>
        <v/>
      </c>
      <c r="D3048" s="20" t="str">
        <f>IFERROR(VLOOKUP(3046,非表示_作業シート!$C:$M,9,FALSE),"")</f>
        <v/>
      </c>
    </row>
    <row r="3049" spans="1:4" x14ac:dyDescent="0.2">
      <c r="A3049" s="1" t="str">
        <f>IFERROR(VLOOKUP(3047,非表示_作業シート!$C:$K,7,FALSE),"")</f>
        <v/>
      </c>
      <c r="B3049" s="1" t="str">
        <f>IFERROR(VLOOKUP(3047,非表示_作業シート!$C:$M,10,FALSE),"")</f>
        <v/>
      </c>
      <c r="C3049" s="1" t="str">
        <f>IFERROR(VLOOKUP(3047,非表示_作業シート!$C:$M,11,FALSE),"")</f>
        <v/>
      </c>
      <c r="D3049" s="20" t="str">
        <f>IFERROR(VLOOKUP(3047,非表示_作業シート!$C:$M,9,FALSE),"")</f>
        <v/>
      </c>
    </row>
    <row r="3050" spans="1:4" x14ac:dyDescent="0.2">
      <c r="A3050" s="1" t="str">
        <f>IFERROR(VLOOKUP(3048,非表示_作業シート!$C:$K,7,FALSE),"")</f>
        <v/>
      </c>
      <c r="B3050" s="1" t="str">
        <f>IFERROR(VLOOKUP(3048,非表示_作業シート!$C:$M,10,FALSE),"")</f>
        <v/>
      </c>
      <c r="C3050" s="1" t="str">
        <f>IFERROR(VLOOKUP(3048,非表示_作業シート!$C:$M,11,FALSE),"")</f>
        <v/>
      </c>
      <c r="D3050" s="20" t="str">
        <f>IFERROR(VLOOKUP(3048,非表示_作業シート!$C:$M,9,FALSE),"")</f>
        <v/>
      </c>
    </row>
    <row r="3051" spans="1:4" x14ac:dyDescent="0.2">
      <c r="A3051" s="1" t="str">
        <f>IFERROR(VLOOKUP(3049,非表示_作業シート!$C:$K,7,FALSE),"")</f>
        <v/>
      </c>
      <c r="B3051" s="1" t="str">
        <f>IFERROR(VLOOKUP(3049,非表示_作業シート!$C:$M,10,FALSE),"")</f>
        <v/>
      </c>
      <c r="C3051" s="1" t="str">
        <f>IFERROR(VLOOKUP(3049,非表示_作業シート!$C:$M,11,FALSE),"")</f>
        <v/>
      </c>
      <c r="D3051" s="20" t="str">
        <f>IFERROR(VLOOKUP(3049,非表示_作業シート!$C:$M,9,FALSE),"")</f>
        <v/>
      </c>
    </row>
    <row r="3052" spans="1:4" x14ac:dyDescent="0.2">
      <c r="A3052" s="1" t="str">
        <f>IFERROR(VLOOKUP(3050,非表示_作業シート!$C:$K,7,FALSE),"")</f>
        <v/>
      </c>
      <c r="B3052" s="1" t="str">
        <f>IFERROR(VLOOKUP(3050,非表示_作業シート!$C:$M,10,FALSE),"")</f>
        <v/>
      </c>
      <c r="C3052" s="1" t="str">
        <f>IFERROR(VLOOKUP(3050,非表示_作業シート!$C:$M,11,FALSE),"")</f>
        <v/>
      </c>
      <c r="D3052" s="20" t="str">
        <f>IFERROR(VLOOKUP(3050,非表示_作業シート!$C:$M,9,FALSE),"")</f>
        <v/>
      </c>
    </row>
    <row r="3053" spans="1:4" x14ac:dyDescent="0.2">
      <c r="A3053" s="1" t="str">
        <f>IFERROR(VLOOKUP(3051,非表示_作業シート!$C:$K,7,FALSE),"")</f>
        <v/>
      </c>
      <c r="B3053" s="1" t="str">
        <f>IFERROR(VLOOKUP(3051,非表示_作業シート!$C:$M,10,FALSE),"")</f>
        <v/>
      </c>
      <c r="C3053" s="1" t="str">
        <f>IFERROR(VLOOKUP(3051,非表示_作業シート!$C:$M,11,FALSE),"")</f>
        <v/>
      </c>
      <c r="D3053" s="20" t="str">
        <f>IFERROR(VLOOKUP(3051,非表示_作業シート!$C:$M,9,FALSE),"")</f>
        <v/>
      </c>
    </row>
    <row r="3054" spans="1:4" x14ac:dyDescent="0.2">
      <c r="A3054" s="1" t="str">
        <f>IFERROR(VLOOKUP(3052,非表示_作業シート!$C:$K,7,FALSE),"")</f>
        <v/>
      </c>
      <c r="B3054" s="1" t="str">
        <f>IFERROR(VLOOKUP(3052,非表示_作業シート!$C:$M,10,FALSE),"")</f>
        <v/>
      </c>
      <c r="C3054" s="1" t="str">
        <f>IFERROR(VLOOKUP(3052,非表示_作業シート!$C:$M,11,FALSE),"")</f>
        <v/>
      </c>
      <c r="D3054" s="20" t="str">
        <f>IFERROR(VLOOKUP(3052,非表示_作業シート!$C:$M,9,FALSE),"")</f>
        <v/>
      </c>
    </row>
    <row r="3055" spans="1:4" x14ac:dyDescent="0.2">
      <c r="A3055" s="1" t="str">
        <f>IFERROR(VLOOKUP(3053,非表示_作業シート!$C:$K,7,FALSE),"")</f>
        <v/>
      </c>
      <c r="B3055" s="1" t="str">
        <f>IFERROR(VLOOKUP(3053,非表示_作業シート!$C:$M,10,FALSE),"")</f>
        <v/>
      </c>
      <c r="C3055" s="1" t="str">
        <f>IFERROR(VLOOKUP(3053,非表示_作業シート!$C:$M,11,FALSE),"")</f>
        <v/>
      </c>
      <c r="D3055" s="20" t="str">
        <f>IFERROR(VLOOKUP(3053,非表示_作業シート!$C:$M,9,FALSE),"")</f>
        <v/>
      </c>
    </row>
    <row r="3056" spans="1:4" x14ac:dyDescent="0.2">
      <c r="A3056" s="1" t="str">
        <f>IFERROR(VLOOKUP(3054,非表示_作業シート!$C:$K,7,FALSE),"")</f>
        <v/>
      </c>
      <c r="B3056" s="1" t="str">
        <f>IFERROR(VLOOKUP(3054,非表示_作業シート!$C:$M,10,FALSE),"")</f>
        <v/>
      </c>
      <c r="C3056" s="1" t="str">
        <f>IFERROR(VLOOKUP(3054,非表示_作業シート!$C:$M,11,FALSE),"")</f>
        <v/>
      </c>
      <c r="D3056" s="20" t="str">
        <f>IFERROR(VLOOKUP(3054,非表示_作業シート!$C:$M,9,FALSE),"")</f>
        <v/>
      </c>
    </row>
    <row r="3057" spans="1:4" x14ac:dyDescent="0.2">
      <c r="A3057" s="1" t="str">
        <f>IFERROR(VLOOKUP(3055,非表示_作業シート!$C:$K,7,FALSE),"")</f>
        <v/>
      </c>
      <c r="B3057" s="1" t="str">
        <f>IFERROR(VLOOKUP(3055,非表示_作業シート!$C:$M,10,FALSE),"")</f>
        <v/>
      </c>
      <c r="C3057" s="1" t="str">
        <f>IFERROR(VLOOKUP(3055,非表示_作業シート!$C:$M,11,FALSE),"")</f>
        <v/>
      </c>
      <c r="D3057" s="20" t="str">
        <f>IFERROR(VLOOKUP(3055,非表示_作業シート!$C:$M,9,FALSE),"")</f>
        <v/>
      </c>
    </row>
    <row r="3058" spans="1:4" x14ac:dyDescent="0.2">
      <c r="A3058" s="1" t="str">
        <f>IFERROR(VLOOKUP(3056,非表示_作業シート!$C:$K,7,FALSE),"")</f>
        <v/>
      </c>
      <c r="B3058" s="1" t="str">
        <f>IFERROR(VLOOKUP(3056,非表示_作業シート!$C:$M,10,FALSE),"")</f>
        <v/>
      </c>
      <c r="C3058" s="1" t="str">
        <f>IFERROR(VLOOKUP(3056,非表示_作業シート!$C:$M,11,FALSE),"")</f>
        <v/>
      </c>
      <c r="D3058" s="20" t="str">
        <f>IFERROR(VLOOKUP(3056,非表示_作業シート!$C:$M,9,FALSE),"")</f>
        <v/>
      </c>
    </row>
    <row r="3059" spans="1:4" x14ac:dyDescent="0.2">
      <c r="A3059" s="1" t="str">
        <f>IFERROR(VLOOKUP(3057,非表示_作業シート!$C:$K,7,FALSE),"")</f>
        <v/>
      </c>
      <c r="B3059" s="1" t="str">
        <f>IFERROR(VLOOKUP(3057,非表示_作業シート!$C:$M,10,FALSE),"")</f>
        <v/>
      </c>
      <c r="C3059" s="1" t="str">
        <f>IFERROR(VLOOKUP(3057,非表示_作業シート!$C:$M,11,FALSE),"")</f>
        <v/>
      </c>
      <c r="D3059" s="20" t="str">
        <f>IFERROR(VLOOKUP(3057,非表示_作業シート!$C:$M,9,FALSE),"")</f>
        <v/>
      </c>
    </row>
    <row r="3060" spans="1:4" x14ac:dyDescent="0.2">
      <c r="A3060" s="1" t="str">
        <f>IFERROR(VLOOKUP(3058,非表示_作業シート!$C:$K,7,FALSE),"")</f>
        <v/>
      </c>
      <c r="B3060" s="1" t="str">
        <f>IFERROR(VLOOKUP(3058,非表示_作業シート!$C:$M,10,FALSE),"")</f>
        <v/>
      </c>
      <c r="C3060" s="1" t="str">
        <f>IFERROR(VLOOKUP(3058,非表示_作業シート!$C:$M,11,FALSE),"")</f>
        <v/>
      </c>
      <c r="D3060" s="20" t="str">
        <f>IFERROR(VLOOKUP(3058,非表示_作業シート!$C:$M,9,FALSE),"")</f>
        <v/>
      </c>
    </row>
    <row r="3061" spans="1:4" x14ac:dyDescent="0.2">
      <c r="A3061" s="1" t="str">
        <f>IFERROR(VLOOKUP(3059,非表示_作業シート!$C:$K,7,FALSE),"")</f>
        <v/>
      </c>
      <c r="B3061" s="1" t="str">
        <f>IFERROR(VLOOKUP(3059,非表示_作業シート!$C:$M,10,FALSE),"")</f>
        <v/>
      </c>
      <c r="C3061" s="1" t="str">
        <f>IFERROR(VLOOKUP(3059,非表示_作業シート!$C:$M,11,FALSE),"")</f>
        <v/>
      </c>
      <c r="D3061" s="20" t="str">
        <f>IFERROR(VLOOKUP(3059,非表示_作業シート!$C:$M,9,FALSE),"")</f>
        <v/>
      </c>
    </row>
    <row r="3062" spans="1:4" x14ac:dyDescent="0.2">
      <c r="A3062" s="1" t="str">
        <f>IFERROR(VLOOKUP(3060,非表示_作業シート!$C:$K,7,FALSE),"")</f>
        <v/>
      </c>
      <c r="B3062" s="1" t="str">
        <f>IFERROR(VLOOKUP(3060,非表示_作業シート!$C:$M,10,FALSE),"")</f>
        <v/>
      </c>
      <c r="C3062" s="1" t="str">
        <f>IFERROR(VLOOKUP(3060,非表示_作業シート!$C:$M,11,FALSE),"")</f>
        <v/>
      </c>
      <c r="D3062" s="20" t="str">
        <f>IFERROR(VLOOKUP(3060,非表示_作業シート!$C:$M,9,FALSE),"")</f>
        <v/>
      </c>
    </row>
    <row r="3063" spans="1:4" x14ac:dyDescent="0.2">
      <c r="A3063" s="1" t="str">
        <f>IFERROR(VLOOKUP(3061,非表示_作業シート!$C:$K,7,FALSE),"")</f>
        <v/>
      </c>
      <c r="B3063" s="1" t="str">
        <f>IFERROR(VLOOKUP(3061,非表示_作業シート!$C:$M,10,FALSE),"")</f>
        <v/>
      </c>
      <c r="C3063" s="1" t="str">
        <f>IFERROR(VLOOKUP(3061,非表示_作業シート!$C:$M,11,FALSE),"")</f>
        <v/>
      </c>
      <c r="D3063" s="20" t="str">
        <f>IFERROR(VLOOKUP(3061,非表示_作業シート!$C:$M,9,FALSE),"")</f>
        <v/>
      </c>
    </row>
    <row r="3064" spans="1:4" x14ac:dyDescent="0.2">
      <c r="A3064" s="1" t="str">
        <f>IFERROR(VLOOKUP(3062,非表示_作業シート!$C:$K,7,FALSE),"")</f>
        <v/>
      </c>
      <c r="B3064" s="1" t="str">
        <f>IFERROR(VLOOKUP(3062,非表示_作業シート!$C:$M,10,FALSE),"")</f>
        <v/>
      </c>
      <c r="C3064" s="1" t="str">
        <f>IFERROR(VLOOKUP(3062,非表示_作業シート!$C:$M,11,FALSE),"")</f>
        <v/>
      </c>
      <c r="D3064" s="20" t="str">
        <f>IFERROR(VLOOKUP(3062,非表示_作業シート!$C:$M,9,FALSE),"")</f>
        <v/>
      </c>
    </row>
    <row r="3065" spans="1:4" x14ac:dyDescent="0.2">
      <c r="A3065" s="1" t="str">
        <f>IFERROR(VLOOKUP(3063,非表示_作業シート!$C:$K,7,FALSE),"")</f>
        <v/>
      </c>
      <c r="B3065" s="1" t="str">
        <f>IFERROR(VLOOKUP(3063,非表示_作業シート!$C:$M,10,FALSE),"")</f>
        <v/>
      </c>
      <c r="C3065" s="1" t="str">
        <f>IFERROR(VLOOKUP(3063,非表示_作業シート!$C:$M,11,FALSE),"")</f>
        <v/>
      </c>
      <c r="D3065" s="20" t="str">
        <f>IFERROR(VLOOKUP(3063,非表示_作業シート!$C:$M,9,FALSE),"")</f>
        <v/>
      </c>
    </row>
    <row r="3066" spans="1:4" x14ac:dyDescent="0.2">
      <c r="A3066" s="1" t="str">
        <f>IFERROR(VLOOKUP(3064,非表示_作業シート!$C:$K,7,FALSE),"")</f>
        <v/>
      </c>
      <c r="B3066" s="1" t="str">
        <f>IFERROR(VLOOKUP(3064,非表示_作業シート!$C:$M,10,FALSE),"")</f>
        <v/>
      </c>
      <c r="C3066" s="1" t="str">
        <f>IFERROR(VLOOKUP(3064,非表示_作業シート!$C:$M,11,FALSE),"")</f>
        <v/>
      </c>
      <c r="D3066" s="20" t="str">
        <f>IFERROR(VLOOKUP(3064,非表示_作業シート!$C:$M,9,FALSE),"")</f>
        <v/>
      </c>
    </row>
    <row r="3067" spans="1:4" x14ac:dyDescent="0.2">
      <c r="A3067" s="1" t="str">
        <f>IFERROR(VLOOKUP(3065,非表示_作業シート!$C:$K,7,FALSE),"")</f>
        <v/>
      </c>
      <c r="B3067" s="1" t="str">
        <f>IFERROR(VLOOKUP(3065,非表示_作業シート!$C:$M,10,FALSE),"")</f>
        <v/>
      </c>
      <c r="C3067" s="1" t="str">
        <f>IFERROR(VLOOKUP(3065,非表示_作業シート!$C:$M,11,FALSE),"")</f>
        <v/>
      </c>
      <c r="D3067" s="20" t="str">
        <f>IFERROR(VLOOKUP(3065,非表示_作業シート!$C:$M,9,FALSE),"")</f>
        <v/>
      </c>
    </row>
    <row r="3068" spans="1:4" x14ac:dyDescent="0.2">
      <c r="A3068" s="1" t="str">
        <f>IFERROR(VLOOKUP(3066,非表示_作業シート!$C:$K,7,FALSE),"")</f>
        <v/>
      </c>
      <c r="B3068" s="1" t="str">
        <f>IFERROR(VLOOKUP(3066,非表示_作業シート!$C:$M,10,FALSE),"")</f>
        <v/>
      </c>
      <c r="C3068" s="1" t="str">
        <f>IFERROR(VLOOKUP(3066,非表示_作業シート!$C:$M,11,FALSE),"")</f>
        <v/>
      </c>
      <c r="D3068" s="20" t="str">
        <f>IFERROR(VLOOKUP(3066,非表示_作業シート!$C:$M,9,FALSE),"")</f>
        <v/>
      </c>
    </row>
    <row r="3069" spans="1:4" x14ac:dyDescent="0.2">
      <c r="A3069" s="1" t="str">
        <f>IFERROR(VLOOKUP(3067,非表示_作業シート!$C:$K,7,FALSE),"")</f>
        <v/>
      </c>
      <c r="B3069" s="1" t="str">
        <f>IFERROR(VLOOKUP(3067,非表示_作業シート!$C:$M,10,FALSE),"")</f>
        <v/>
      </c>
      <c r="C3069" s="1" t="str">
        <f>IFERROR(VLOOKUP(3067,非表示_作業シート!$C:$M,11,FALSE),"")</f>
        <v/>
      </c>
      <c r="D3069" s="20" t="str">
        <f>IFERROR(VLOOKUP(3067,非表示_作業シート!$C:$M,9,FALSE),"")</f>
        <v/>
      </c>
    </row>
    <row r="3070" spans="1:4" x14ac:dyDescent="0.2">
      <c r="A3070" s="1" t="str">
        <f>IFERROR(VLOOKUP(3068,非表示_作業シート!$C:$K,7,FALSE),"")</f>
        <v/>
      </c>
      <c r="B3070" s="1" t="str">
        <f>IFERROR(VLOOKUP(3068,非表示_作業シート!$C:$M,10,FALSE),"")</f>
        <v/>
      </c>
      <c r="C3070" s="1" t="str">
        <f>IFERROR(VLOOKUP(3068,非表示_作業シート!$C:$M,11,FALSE),"")</f>
        <v/>
      </c>
      <c r="D3070" s="20" t="str">
        <f>IFERROR(VLOOKUP(3068,非表示_作業シート!$C:$M,9,FALSE),"")</f>
        <v/>
      </c>
    </row>
    <row r="3071" spans="1:4" x14ac:dyDescent="0.2">
      <c r="A3071" s="1" t="str">
        <f>IFERROR(VLOOKUP(3069,非表示_作業シート!$C:$K,7,FALSE),"")</f>
        <v/>
      </c>
      <c r="B3071" s="1" t="str">
        <f>IFERROR(VLOOKUP(3069,非表示_作業シート!$C:$M,10,FALSE),"")</f>
        <v/>
      </c>
      <c r="C3071" s="1" t="str">
        <f>IFERROR(VLOOKUP(3069,非表示_作業シート!$C:$M,11,FALSE),"")</f>
        <v/>
      </c>
      <c r="D3071" s="20" t="str">
        <f>IFERROR(VLOOKUP(3069,非表示_作業シート!$C:$M,9,FALSE),"")</f>
        <v/>
      </c>
    </row>
    <row r="3072" spans="1:4" x14ac:dyDescent="0.2">
      <c r="A3072" s="1" t="str">
        <f>IFERROR(VLOOKUP(3070,非表示_作業シート!$C:$K,7,FALSE),"")</f>
        <v/>
      </c>
      <c r="B3072" s="1" t="str">
        <f>IFERROR(VLOOKUP(3070,非表示_作業シート!$C:$M,10,FALSE),"")</f>
        <v/>
      </c>
      <c r="C3072" s="1" t="str">
        <f>IFERROR(VLOOKUP(3070,非表示_作業シート!$C:$M,11,FALSE),"")</f>
        <v/>
      </c>
      <c r="D3072" s="20" t="str">
        <f>IFERROR(VLOOKUP(3070,非表示_作業シート!$C:$M,9,FALSE),"")</f>
        <v/>
      </c>
    </row>
    <row r="3073" spans="1:4" x14ac:dyDescent="0.2">
      <c r="A3073" s="1" t="str">
        <f>IFERROR(VLOOKUP(3071,非表示_作業シート!$C:$K,7,FALSE),"")</f>
        <v/>
      </c>
      <c r="B3073" s="1" t="str">
        <f>IFERROR(VLOOKUP(3071,非表示_作業シート!$C:$M,10,FALSE),"")</f>
        <v/>
      </c>
      <c r="C3073" s="1" t="str">
        <f>IFERROR(VLOOKUP(3071,非表示_作業シート!$C:$M,11,FALSE),"")</f>
        <v/>
      </c>
      <c r="D3073" s="20" t="str">
        <f>IFERROR(VLOOKUP(3071,非表示_作業シート!$C:$M,9,FALSE),"")</f>
        <v/>
      </c>
    </row>
    <row r="3074" spans="1:4" x14ac:dyDescent="0.2">
      <c r="A3074" s="1" t="str">
        <f>IFERROR(VLOOKUP(3072,非表示_作業シート!$C:$K,7,FALSE),"")</f>
        <v/>
      </c>
      <c r="B3074" s="1" t="str">
        <f>IFERROR(VLOOKUP(3072,非表示_作業シート!$C:$M,10,FALSE),"")</f>
        <v/>
      </c>
      <c r="C3074" s="1" t="str">
        <f>IFERROR(VLOOKUP(3072,非表示_作業シート!$C:$M,11,FALSE),"")</f>
        <v/>
      </c>
      <c r="D3074" s="20" t="str">
        <f>IFERROR(VLOOKUP(3072,非表示_作業シート!$C:$M,9,FALSE),"")</f>
        <v/>
      </c>
    </row>
    <row r="3075" spans="1:4" x14ac:dyDescent="0.2">
      <c r="A3075" s="1" t="str">
        <f>IFERROR(VLOOKUP(3073,非表示_作業シート!$C:$K,7,FALSE),"")</f>
        <v/>
      </c>
      <c r="B3075" s="1" t="str">
        <f>IFERROR(VLOOKUP(3073,非表示_作業シート!$C:$M,10,FALSE),"")</f>
        <v/>
      </c>
      <c r="C3075" s="1" t="str">
        <f>IFERROR(VLOOKUP(3073,非表示_作業シート!$C:$M,11,FALSE),"")</f>
        <v/>
      </c>
      <c r="D3075" s="20" t="str">
        <f>IFERROR(VLOOKUP(3073,非表示_作業シート!$C:$M,9,FALSE),"")</f>
        <v/>
      </c>
    </row>
    <row r="3076" spans="1:4" x14ac:dyDescent="0.2">
      <c r="A3076" s="1" t="str">
        <f>IFERROR(VLOOKUP(3074,非表示_作業シート!$C:$K,7,FALSE),"")</f>
        <v/>
      </c>
      <c r="B3076" s="1" t="str">
        <f>IFERROR(VLOOKUP(3074,非表示_作業シート!$C:$M,10,FALSE),"")</f>
        <v/>
      </c>
      <c r="C3076" s="1" t="str">
        <f>IFERROR(VLOOKUP(3074,非表示_作業シート!$C:$M,11,FALSE),"")</f>
        <v/>
      </c>
      <c r="D3076" s="20" t="str">
        <f>IFERROR(VLOOKUP(3074,非表示_作業シート!$C:$M,9,FALSE),"")</f>
        <v/>
      </c>
    </row>
    <row r="3077" spans="1:4" x14ac:dyDescent="0.2">
      <c r="A3077" s="1" t="str">
        <f>IFERROR(VLOOKUP(3075,非表示_作業シート!$C:$K,7,FALSE),"")</f>
        <v/>
      </c>
      <c r="B3077" s="1" t="str">
        <f>IFERROR(VLOOKUP(3075,非表示_作業シート!$C:$M,10,FALSE),"")</f>
        <v/>
      </c>
      <c r="C3077" s="1" t="str">
        <f>IFERROR(VLOOKUP(3075,非表示_作業シート!$C:$M,11,FALSE),"")</f>
        <v/>
      </c>
      <c r="D3077" s="20" t="str">
        <f>IFERROR(VLOOKUP(3075,非表示_作業シート!$C:$M,9,FALSE),"")</f>
        <v/>
      </c>
    </row>
    <row r="3078" spans="1:4" x14ac:dyDescent="0.2">
      <c r="A3078" s="1" t="str">
        <f>IFERROR(VLOOKUP(3076,非表示_作業シート!$C:$K,7,FALSE),"")</f>
        <v/>
      </c>
      <c r="B3078" s="1" t="str">
        <f>IFERROR(VLOOKUP(3076,非表示_作業シート!$C:$M,10,FALSE),"")</f>
        <v/>
      </c>
      <c r="C3078" s="1" t="str">
        <f>IFERROR(VLOOKUP(3076,非表示_作業シート!$C:$M,11,FALSE),"")</f>
        <v/>
      </c>
      <c r="D3078" s="20" t="str">
        <f>IFERROR(VLOOKUP(3076,非表示_作業シート!$C:$M,9,FALSE),"")</f>
        <v/>
      </c>
    </row>
    <row r="3079" spans="1:4" x14ac:dyDescent="0.2">
      <c r="A3079" s="1" t="str">
        <f>IFERROR(VLOOKUP(3077,非表示_作業シート!$C:$K,7,FALSE),"")</f>
        <v/>
      </c>
      <c r="B3079" s="1" t="str">
        <f>IFERROR(VLOOKUP(3077,非表示_作業シート!$C:$M,10,FALSE),"")</f>
        <v/>
      </c>
      <c r="C3079" s="1" t="str">
        <f>IFERROR(VLOOKUP(3077,非表示_作業シート!$C:$M,11,FALSE),"")</f>
        <v/>
      </c>
      <c r="D3079" s="20" t="str">
        <f>IFERROR(VLOOKUP(3077,非表示_作業シート!$C:$M,9,FALSE),"")</f>
        <v/>
      </c>
    </row>
    <row r="3080" spans="1:4" x14ac:dyDescent="0.2">
      <c r="A3080" s="1" t="str">
        <f>IFERROR(VLOOKUP(3078,非表示_作業シート!$C:$K,7,FALSE),"")</f>
        <v/>
      </c>
      <c r="B3080" s="1" t="str">
        <f>IFERROR(VLOOKUP(3078,非表示_作業シート!$C:$M,10,FALSE),"")</f>
        <v/>
      </c>
      <c r="C3080" s="1" t="str">
        <f>IFERROR(VLOOKUP(3078,非表示_作業シート!$C:$M,11,FALSE),"")</f>
        <v/>
      </c>
      <c r="D3080" s="20" t="str">
        <f>IFERROR(VLOOKUP(3078,非表示_作業シート!$C:$M,9,FALSE),"")</f>
        <v/>
      </c>
    </row>
    <row r="3081" spans="1:4" x14ac:dyDescent="0.2">
      <c r="A3081" s="1" t="str">
        <f>IFERROR(VLOOKUP(3079,非表示_作業シート!$C:$K,7,FALSE),"")</f>
        <v/>
      </c>
      <c r="B3081" s="1" t="str">
        <f>IFERROR(VLOOKUP(3079,非表示_作業シート!$C:$M,10,FALSE),"")</f>
        <v/>
      </c>
      <c r="C3081" s="1" t="str">
        <f>IFERROR(VLOOKUP(3079,非表示_作業シート!$C:$M,11,FALSE),"")</f>
        <v/>
      </c>
      <c r="D3081" s="20" t="str">
        <f>IFERROR(VLOOKUP(3079,非表示_作業シート!$C:$M,9,FALSE),"")</f>
        <v/>
      </c>
    </row>
    <row r="3082" spans="1:4" x14ac:dyDescent="0.2">
      <c r="A3082" s="1" t="str">
        <f>IFERROR(VLOOKUP(3080,非表示_作業シート!$C:$K,7,FALSE),"")</f>
        <v/>
      </c>
      <c r="B3082" s="1" t="str">
        <f>IFERROR(VLOOKUP(3080,非表示_作業シート!$C:$M,10,FALSE),"")</f>
        <v/>
      </c>
      <c r="C3082" s="1" t="str">
        <f>IFERROR(VLOOKUP(3080,非表示_作業シート!$C:$M,11,FALSE),"")</f>
        <v/>
      </c>
      <c r="D3082" s="20" t="str">
        <f>IFERROR(VLOOKUP(3080,非表示_作業シート!$C:$M,9,FALSE),"")</f>
        <v/>
      </c>
    </row>
    <row r="3083" spans="1:4" x14ac:dyDescent="0.2">
      <c r="A3083" s="1" t="str">
        <f>IFERROR(VLOOKUP(3081,非表示_作業シート!$C:$K,7,FALSE),"")</f>
        <v/>
      </c>
      <c r="B3083" s="1" t="str">
        <f>IFERROR(VLOOKUP(3081,非表示_作業シート!$C:$M,10,FALSE),"")</f>
        <v/>
      </c>
      <c r="C3083" s="1" t="str">
        <f>IFERROR(VLOOKUP(3081,非表示_作業シート!$C:$M,11,FALSE),"")</f>
        <v/>
      </c>
      <c r="D3083" s="20" t="str">
        <f>IFERROR(VLOOKUP(3081,非表示_作業シート!$C:$M,9,FALSE),"")</f>
        <v/>
      </c>
    </row>
    <row r="3084" spans="1:4" x14ac:dyDescent="0.2">
      <c r="A3084" s="1" t="str">
        <f>IFERROR(VLOOKUP(3082,非表示_作業シート!$C:$K,7,FALSE),"")</f>
        <v/>
      </c>
      <c r="B3084" s="1" t="str">
        <f>IFERROR(VLOOKUP(3082,非表示_作業シート!$C:$M,10,FALSE),"")</f>
        <v/>
      </c>
      <c r="C3084" s="1" t="str">
        <f>IFERROR(VLOOKUP(3082,非表示_作業シート!$C:$M,11,FALSE),"")</f>
        <v/>
      </c>
      <c r="D3084" s="20" t="str">
        <f>IFERROR(VLOOKUP(3082,非表示_作業シート!$C:$M,9,FALSE),"")</f>
        <v/>
      </c>
    </row>
    <row r="3085" spans="1:4" x14ac:dyDescent="0.2">
      <c r="A3085" s="1" t="str">
        <f>IFERROR(VLOOKUP(3083,非表示_作業シート!$C:$K,7,FALSE),"")</f>
        <v/>
      </c>
      <c r="B3085" s="1" t="str">
        <f>IFERROR(VLOOKUP(3083,非表示_作業シート!$C:$M,10,FALSE),"")</f>
        <v/>
      </c>
      <c r="C3085" s="1" t="str">
        <f>IFERROR(VLOOKUP(3083,非表示_作業シート!$C:$M,11,FALSE),"")</f>
        <v/>
      </c>
      <c r="D3085" s="20" t="str">
        <f>IFERROR(VLOOKUP(3083,非表示_作業シート!$C:$M,9,FALSE),"")</f>
        <v/>
      </c>
    </row>
    <row r="3086" spans="1:4" x14ac:dyDescent="0.2">
      <c r="A3086" s="1" t="str">
        <f>IFERROR(VLOOKUP(3084,非表示_作業シート!$C:$K,7,FALSE),"")</f>
        <v/>
      </c>
      <c r="B3086" s="1" t="str">
        <f>IFERROR(VLOOKUP(3084,非表示_作業シート!$C:$M,10,FALSE),"")</f>
        <v/>
      </c>
      <c r="C3086" s="1" t="str">
        <f>IFERROR(VLOOKUP(3084,非表示_作業シート!$C:$M,11,FALSE),"")</f>
        <v/>
      </c>
      <c r="D3086" s="20" t="str">
        <f>IFERROR(VLOOKUP(3084,非表示_作業シート!$C:$M,9,FALSE),"")</f>
        <v/>
      </c>
    </row>
    <row r="3087" spans="1:4" x14ac:dyDescent="0.2">
      <c r="A3087" s="1" t="str">
        <f>IFERROR(VLOOKUP(3085,非表示_作業シート!$C:$K,7,FALSE),"")</f>
        <v/>
      </c>
      <c r="B3087" s="1" t="str">
        <f>IFERROR(VLOOKUP(3085,非表示_作業シート!$C:$M,10,FALSE),"")</f>
        <v/>
      </c>
      <c r="C3087" s="1" t="str">
        <f>IFERROR(VLOOKUP(3085,非表示_作業シート!$C:$M,11,FALSE),"")</f>
        <v/>
      </c>
      <c r="D3087" s="20" t="str">
        <f>IFERROR(VLOOKUP(3085,非表示_作業シート!$C:$M,9,FALSE),"")</f>
        <v/>
      </c>
    </row>
    <row r="3088" spans="1:4" x14ac:dyDescent="0.2">
      <c r="A3088" s="1" t="str">
        <f>IFERROR(VLOOKUP(3086,非表示_作業シート!$C:$K,7,FALSE),"")</f>
        <v/>
      </c>
      <c r="B3088" s="1" t="str">
        <f>IFERROR(VLOOKUP(3086,非表示_作業シート!$C:$M,10,FALSE),"")</f>
        <v/>
      </c>
      <c r="C3088" s="1" t="str">
        <f>IFERROR(VLOOKUP(3086,非表示_作業シート!$C:$M,11,FALSE),"")</f>
        <v/>
      </c>
      <c r="D3088" s="20" t="str">
        <f>IFERROR(VLOOKUP(3086,非表示_作業シート!$C:$M,9,FALSE),"")</f>
        <v/>
      </c>
    </row>
    <row r="3089" spans="1:4" x14ac:dyDescent="0.2">
      <c r="A3089" s="1" t="str">
        <f>IFERROR(VLOOKUP(3087,非表示_作業シート!$C:$K,7,FALSE),"")</f>
        <v/>
      </c>
      <c r="B3089" s="1" t="str">
        <f>IFERROR(VLOOKUP(3087,非表示_作業シート!$C:$M,10,FALSE),"")</f>
        <v/>
      </c>
      <c r="C3089" s="1" t="str">
        <f>IFERROR(VLOOKUP(3087,非表示_作業シート!$C:$M,11,FALSE),"")</f>
        <v/>
      </c>
      <c r="D3089" s="20" t="str">
        <f>IFERROR(VLOOKUP(3087,非表示_作業シート!$C:$M,9,FALSE),"")</f>
        <v/>
      </c>
    </row>
    <row r="3090" spans="1:4" x14ac:dyDescent="0.2">
      <c r="A3090" s="1" t="str">
        <f>IFERROR(VLOOKUP(3088,非表示_作業シート!$C:$K,7,FALSE),"")</f>
        <v/>
      </c>
      <c r="B3090" s="1" t="str">
        <f>IFERROR(VLOOKUP(3088,非表示_作業シート!$C:$M,10,FALSE),"")</f>
        <v/>
      </c>
      <c r="C3090" s="1" t="str">
        <f>IFERROR(VLOOKUP(3088,非表示_作業シート!$C:$M,11,FALSE),"")</f>
        <v/>
      </c>
      <c r="D3090" s="20" t="str">
        <f>IFERROR(VLOOKUP(3088,非表示_作業シート!$C:$M,9,FALSE),"")</f>
        <v/>
      </c>
    </row>
    <row r="3091" spans="1:4" x14ac:dyDescent="0.2">
      <c r="A3091" s="1" t="str">
        <f>IFERROR(VLOOKUP(3089,非表示_作業シート!$C:$K,7,FALSE),"")</f>
        <v/>
      </c>
      <c r="B3091" s="1" t="str">
        <f>IFERROR(VLOOKUP(3089,非表示_作業シート!$C:$M,10,FALSE),"")</f>
        <v/>
      </c>
      <c r="C3091" s="1" t="str">
        <f>IFERROR(VLOOKUP(3089,非表示_作業シート!$C:$M,11,FALSE),"")</f>
        <v/>
      </c>
      <c r="D3091" s="20" t="str">
        <f>IFERROR(VLOOKUP(3089,非表示_作業シート!$C:$M,9,FALSE),"")</f>
        <v/>
      </c>
    </row>
    <row r="3092" spans="1:4" x14ac:dyDescent="0.2">
      <c r="A3092" s="1" t="str">
        <f>IFERROR(VLOOKUP(3090,非表示_作業シート!$C:$K,7,FALSE),"")</f>
        <v/>
      </c>
      <c r="B3092" s="1" t="str">
        <f>IFERROR(VLOOKUP(3090,非表示_作業シート!$C:$M,10,FALSE),"")</f>
        <v/>
      </c>
      <c r="C3092" s="1" t="str">
        <f>IFERROR(VLOOKUP(3090,非表示_作業シート!$C:$M,11,FALSE),"")</f>
        <v/>
      </c>
      <c r="D3092" s="20" t="str">
        <f>IFERROR(VLOOKUP(3090,非表示_作業シート!$C:$M,9,FALSE),"")</f>
        <v/>
      </c>
    </row>
    <row r="3093" spans="1:4" x14ac:dyDescent="0.2">
      <c r="A3093" s="1" t="str">
        <f>IFERROR(VLOOKUP(3091,非表示_作業シート!$C:$K,7,FALSE),"")</f>
        <v/>
      </c>
      <c r="B3093" s="1" t="str">
        <f>IFERROR(VLOOKUP(3091,非表示_作業シート!$C:$M,10,FALSE),"")</f>
        <v/>
      </c>
      <c r="C3093" s="1" t="str">
        <f>IFERROR(VLOOKUP(3091,非表示_作業シート!$C:$M,11,FALSE),"")</f>
        <v/>
      </c>
      <c r="D3093" s="20" t="str">
        <f>IFERROR(VLOOKUP(3091,非表示_作業シート!$C:$M,9,FALSE),"")</f>
        <v/>
      </c>
    </row>
    <row r="3094" spans="1:4" x14ac:dyDescent="0.2">
      <c r="A3094" s="1" t="str">
        <f>IFERROR(VLOOKUP(3092,非表示_作業シート!$C:$K,7,FALSE),"")</f>
        <v/>
      </c>
      <c r="B3094" s="1" t="str">
        <f>IFERROR(VLOOKUP(3092,非表示_作業シート!$C:$M,10,FALSE),"")</f>
        <v/>
      </c>
      <c r="C3094" s="1" t="str">
        <f>IFERROR(VLOOKUP(3092,非表示_作業シート!$C:$M,11,FALSE),"")</f>
        <v/>
      </c>
      <c r="D3094" s="20" t="str">
        <f>IFERROR(VLOOKUP(3092,非表示_作業シート!$C:$M,9,FALSE),"")</f>
        <v/>
      </c>
    </row>
    <row r="3095" spans="1:4" x14ac:dyDescent="0.2">
      <c r="A3095" s="1" t="str">
        <f>IFERROR(VLOOKUP(3093,非表示_作業シート!$C:$K,7,FALSE),"")</f>
        <v/>
      </c>
      <c r="B3095" s="1" t="str">
        <f>IFERROR(VLOOKUP(3093,非表示_作業シート!$C:$M,10,FALSE),"")</f>
        <v/>
      </c>
      <c r="C3095" s="1" t="str">
        <f>IFERROR(VLOOKUP(3093,非表示_作業シート!$C:$M,11,FALSE),"")</f>
        <v/>
      </c>
      <c r="D3095" s="20" t="str">
        <f>IFERROR(VLOOKUP(3093,非表示_作業シート!$C:$M,9,FALSE),"")</f>
        <v/>
      </c>
    </row>
    <row r="3096" spans="1:4" x14ac:dyDescent="0.2">
      <c r="A3096" s="1" t="str">
        <f>IFERROR(VLOOKUP(3094,非表示_作業シート!$C:$K,7,FALSE),"")</f>
        <v/>
      </c>
      <c r="B3096" s="1" t="str">
        <f>IFERROR(VLOOKUP(3094,非表示_作業シート!$C:$M,10,FALSE),"")</f>
        <v/>
      </c>
      <c r="C3096" s="1" t="str">
        <f>IFERROR(VLOOKUP(3094,非表示_作業シート!$C:$M,11,FALSE),"")</f>
        <v/>
      </c>
      <c r="D3096" s="20" t="str">
        <f>IFERROR(VLOOKUP(3094,非表示_作業シート!$C:$M,9,FALSE),"")</f>
        <v/>
      </c>
    </row>
    <row r="3097" spans="1:4" x14ac:dyDescent="0.2">
      <c r="A3097" s="1" t="str">
        <f>IFERROR(VLOOKUP(3095,非表示_作業シート!$C:$K,7,FALSE),"")</f>
        <v/>
      </c>
      <c r="B3097" s="1" t="str">
        <f>IFERROR(VLOOKUP(3095,非表示_作業シート!$C:$M,10,FALSE),"")</f>
        <v/>
      </c>
      <c r="C3097" s="1" t="str">
        <f>IFERROR(VLOOKUP(3095,非表示_作業シート!$C:$M,11,FALSE),"")</f>
        <v/>
      </c>
      <c r="D3097" s="20" t="str">
        <f>IFERROR(VLOOKUP(3095,非表示_作業シート!$C:$M,9,FALSE),"")</f>
        <v/>
      </c>
    </row>
    <row r="3098" spans="1:4" x14ac:dyDescent="0.2">
      <c r="A3098" s="1" t="str">
        <f>IFERROR(VLOOKUP(3096,非表示_作業シート!$C:$K,7,FALSE),"")</f>
        <v/>
      </c>
      <c r="B3098" s="1" t="str">
        <f>IFERROR(VLOOKUP(3096,非表示_作業シート!$C:$M,10,FALSE),"")</f>
        <v/>
      </c>
      <c r="C3098" s="1" t="str">
        <f>IFERROR(VLOOKUP(3096,非表示_作業シート!$C:$M,11,FALSE),"")</f>
        <v/>
      </c>
      <c r="D3098" s="20" t="str">
        <f>IFERROR(VLOOKUP(3096,非表示_作業シート!$C:$M,9,FALSE),"")</f>
        <v/>
      </c>
    </row>
    <row r="3099" spans="1:4" x14ac:dyDescent="0.2">
      <c r="A3099" s="1" t="str">
        <f>IFERROR(VLOOKUP(3097,非表示_作業シート!$C:$K,7,FALSE),"")</f>
        <v/>
      </c>
      <c r="B3099" s="1" t="str">
        <f>IFERROR(VLOOKUP(3097,非表示_作業シート!$C:$M,10,FALSE),"")</f>
        <v/>
      </c>
      <c r="C3099" s="1" t="str">
        <f>IFERROR(VLOOKUP(3097,非表示_作業シート!$C:$M,11,FALSE),"")</f>
        <v/>
      </c>
      <c r="D3099" s="20" t="str">
        <f>IFERROR(VLOOKUP(3097,非表示_作業シート!$C:$M,9,FALSE),"")</f>
        <v/>
      </c>
    </row>
    <row r="3100" spans="1:4" x14ac:dyDescent="0.2">
      <c r="A3100" s="1" t="str">
        <f>IFERROR(VLOOKUP(3098,非表示_作業シート!$C:$K,7,FALSE),"")</f>
        <v/>
      </c>
      <c r="B3100" s="1" t="str">
        <f>IFERROR(VLOOKUP(3098,非表示_作業シート!$C:$M,10,FALSE),"")</f>
        <v/>
      </c>
      <c r="C3100" s="1" t="str">
        <f>IFERROR(VLOOKUP(3098,非表示_作業シート!$C:$M,11,FALSE),"")</f>
        <v/>
      </c>
      <c r="D3100" s="20" t="str">
        <f>IFERROR(VLOOKUP(3098,非表示_作業シート!$C:$M,9,FALSE),"")</f>
        <v/>
      </c>
    </row>
    <row r="3101" spans="1:4" x14ac:dyDescent="0.2">
      <c r="A3101" s="1" t="str">
        <f>IFERROR(VLOOKUP(3099,非表示_作業シート!$C:$K,7,FALSE),"")</f>
        <v/>
      </c>
      <c r="B3101" s="1" t="str">
        <f>IFERROR(VLOOKUP(3099,非表示_作業シート!$C:$M,10,FALSE),"")</f>
        <v/>
      </c>
      <c r="C3101" s="1" t="str">
        <f>IFERROR(VLOOKUP(3099,非表示_作業シート!$C:$M,11,FALSE),"")</f>
        <v/>
      </c>
      <c r="D3101" s="20" t="str">
        <f>IFERROR(VLOOKUP(3099,非表示_作業シート!$C:$M,9,FALSE),"")</f>
        <v/>
      </c>
    </row>
    <row r="3102" spans="1:4" x14ac:dyDescent="0.2">
      <c r="A3102" s="1" t="str">
        <f>IFERROR(VLOOKUP(3100,非表示_作業シート!$C:$K,7,FALSE),"")</f>
        <v/>
      </c>
      <c r="B3102" s="1" t="str">
        <f>IFERROR(VLOOKUP(3100,非表示_作業シート!$C:$M,10,FALSE),"")</f>
        <v/>
      </c>
      <c r="C3102" s="1" t="str">
        <f>IFERROR(VLOOKUP(3100,非表示_作業シート!$C:$M,11,FALSE),"")</f>
        <v/>
      </c>
      <c r="D3102" s="20" t="str">
        <f>IFERROR(VLOOKUP(3100,非表示_作業シート!$C:$M,9,FALSE),"")</f>
        <v/>
      </c>
    </row>
    <row r="3103" spans="1:4" x14ac:dyDescent="0.2">
      <c r="A3103" s="1" t="str">
        <f>IFERROR(VLOOKUP(3101,非表示_作業シート!$C:$K,7,FALSE),"")</f>
        <v/>
      </c>
      <c r="B3103" s="1" t="str">
        <f>IFERROR(VLOOKUP(3101,非表示_作業シート!$C:$M,10,FALSE),"")</f>
        <v/>
      </c>
      <c r="C3103" s="1" t="str">
        <f>IFERROR(VLOOKUP(3101,非表示_作業シート!$C:$M,11,FALSE),"")</f>
        <v/>
      </c>
      <c r="D3103" s="20" t="str">
        <f>IFERROR(VLOOKUP(3101,非表示_作業シート!$C:$M,9,FALSE),"")</f>
        <v/>
      </c>
    </row>
    <row r="3104" spans="1:4" x14ac:dyDescent="0.2">
      <c r="A3104" s="1" t="str">
        <f>IFERROR(VLOOKUP(3102,非表示_作業シート!$C:$K,7,FALSE),"")</f>
        <v/>
      </c>
      <c r="B3104" s="1" t="str">
        <f>IFERROR(VLOOKUP(3102,非表示_作業シート!$C:$M,10,FALSE),"")</f>
        <v/>
      </c>
      <c r="C3104" s="1" t="str">
        <f>IFERROR(VLOOKUP(3102,非表示_作業シート!$C:$M,11,FALSE),"")</f>
        <v/>
      </c>
      <c r="D3104" s="20" t="str">
        <f>IFERROR(VLOOKUP(3102,非表示_作業シート!$C:$M,9,FALSE),"")</f>
        <v/>
      </c>
    </row>
    <row r="3105" spans="1:4" x14ac:dyDescent="0.2">
      <c r="A3105" s="1" t="str">
        <f>IFERROR(VLOOKUP(3103,非表示_作業シート!$C:$K,7,FALSE),"")</f>
        <v/>
      </c>
      <c r="B3105" s="1" t="str">
        <f>IFERROR(VLOOKUP(3103,非表示_作業シート!$C:$M,10,FALSE),"")</f>
        <v/>
      </c>
      <c r="C3105" s="1" t="str">
        <f>IFERROR(VLOOKUP(3103,非表示_作業シート!$C:$M,11,FALSE),"")</f>
        <v/>
      </c>
      <c r="D3105" s="20" t="str">
        <f>IFERROR(VLOOKUP(3103,非表示_作業シート!$C:$M,9,FALSE),"")</f>
        <v/>
      </c>
    </row>
    <row r="3106" spans="1:4" x14ac:dyDescent="0.2">
      <c r="A3106" s="1" t="str">
        <f>IFERROR(VLOOKUP(3104,非表示_作業シート!$C:$K,7,FALSE),"")</f>
        <v/>
      </c>
      <c r="B3106" s="1" t="str">
        <f>IFERROR(VLOOKUP(3104,非表示_作業シート!$C:$M,10,FALSE),"")</f>
        <v/>
      </c>
      <c r="C3106" s="1" t="str">
        <f>IFERROR(VLOOKUP(3104,非表示_作業シート!$C:$M,11,FALSE),"")</f>
        <v/>
      </c>
      <c r="D3106" s="20" t="str">
        <f>IFERROR(VLOOKUP(3104,非表示_作業シート!$C:$M,9,FALSE),"")</f>
        <v/>
      </c>
    </row>
    <row r="3107" spans="1:4" x14ac:dyDescent="0.2">
      <c r="A3107" s="1" t="str">
        <f>IFERROR(VLOOKUP(3105,非表示_作業シート!$C:$K,7,FALSE),"")</f>
        <v/>
      </c>
      <c r="B3107" s="1" t="str">
        <f>IFERROR(VLOOKUP(3105,非表示_作業シート!$C:$M,10,FALSE),"")</f>
        <v/>
      </c>
      <c r="C3107" s="1" t="str">
        <f>IFERROR(VLOOKUP(3105,非表示_作業シート!$C:$M,11,FALSE),"")</f>
        <v/>
      </c>
      <c r="D3107" s="20" t="str">
        <f>IFERROR(VLOOKUP(3105,非表示_作業シート!$C:$M,9,FALSE),"")</f>
        <v/>
      </c>
    </row>
    <row r="3108" spans="1:4" x14ac:dyDescent="0.2">
      <c r="A3108" s="1" t="str">
        <f>IFERROR(VLOOKUP(3106,非表示_作業シート!$C:$K,7,FALSE),"")</f>
        <v/>
      </c>
      <c r="B3108" s="1" t="str">
        <f>IFERROR(VLOOKUP(3106,非表示_作業シート!$C:$M,10,FALSE),"")</f>
        <v/>
      </c>
      <c r="C3108" s="1" t="str">
        <f>IFERROR(VLOOKUP(3106,非表示_作業シート!$C:$M,11,FALSE),"")</f>
        <v/>
      </c>
      <c r="D3108" s="20" t="str">
        <f>IFERROR(VLOOKUP(3106,非表示_作業シート!$C:$M,9,FALSE),"")</f>
        <v/>
      </c>
    </row>
    <row r="3109" spans="1:4" x14ac:dyDescent="0.2">
      <c r="A3109" s="1" t="str">
        <f>IFERROR(VLOOKUP(3107,非表示_作業シート!$C:$K,7,FALSE),"")</f>
        <v/>
      </c>
      <c r="B3109" s="1" t="str">
        <f>IFERROR(VLOOKUP(3107,非表示_作業シート!$C:$M,10,FALSE),"")</f>
        <v/>
      </c>
      <c r="C3109" s="1" t="str">
        <f>IFERROR(VLOOKUP(3107,非表示_作業シート!$C:$M,11,FALSE),"")</f>
        <v/>
      </c>
      <c r="D3109" s="20" t="str">
        <f>IFERROR(VLOOKUP(3107,非表示_作業シート!$C:$M,9,FALSE),"")</f>
        <v/>
      </c>
    </row>
    <row r="3110" spans="1:4" x14ac:dyDescent="0.2">
      <c r="A3110" s="1" t="str">
        <f>IFERROR(VLOOKUP(3108,非表示_作業シート!$C:$K,7,FALSE),"")</f>
        <v/>
      </c>
      <c r="B3110" s="1" t="str">
        <f>IFERROR(VLOOKUP(3108,非表示_作業シート!$C:$M,10,FALSE),"")</f>
        <v/>
      </c>
      <c r="C3110" s="1" t="str">
        <f>IFERROR(VLOOKUP(3108,非表示_作業シート!$C:$M,11,FALSE),"")</f>
        <v/>
      </c>
      <c r="D3110" s="20" t="str">
        <f>IFERROR(VLOOKUP(3108,非表示_作業シート!$C:$M,9,FALSE),"")</f>
        <v/>
      </c>
    </row>
    <row r="3111" spans="1:4" x14ac:dyDescent="0.2">
      <c r="A3111" s="1" t="str">
        <f>IFERROR(VLOOKUP(3109,非表示_作業シート!$C:$K,7,FALSE),"")</f>
        <v/>
      </c>
      <c r="B3111" s="1" t="str">
        <f>IFERROR(VLOOKUP(3109,非表示_作業シート!$C:$M,10,FALSE),"")</f>
        <v/>
      </c>
      <c r="C3111" s="1" t="str">
        <f>IFERROR(VLOOKUP(3109,非表示_作業シート!$C:$M,11,FALSE),"")</f>
        <v/>
      </c>
      <c r="D3111" s="20" t="str">
        <f>IFERROR(VLOOKUP(3109,非表示_作業シート!$C:$M,9,FALSE),"")</f>
        <v/>
      </c>
    </row>
    <row r="3112" spans="1:4" x14ac:dyDescent="0.2">
      <c r="A3112" s="1" t="str">
        <f>IFERROR(VLOOKUP(3110,非表示_作業シート!$C:$K,7,FALSE),"")</f>
        <v/>
      </c>
      <c r="B3112" s="1" t="str">
        <f>IFERROR(VLOOKUP(3110,非表示_作業シート!$C:$M,10,FALSE),"")</f>
        <v/>
      </c>
      <c r="C3112" s="1" t="str">
        <f>IFERROR(VLOOKUP(3110,非表示_作業シート!$C:$M,11,FALSE),"")</f>
        <v/>
      </c>
      <c r="D3112" s="20" t="str">
        <f>IFERROR(VLOOKUP(3110,非表示_作業シート!$C:$M,9,FALSE),"")</f>
        <v/>
      </c>
    </row>
    <row r="3113" spans="1:4" x14ac:dyDescent="0.2">
      <c r="A3113" s="1" t="str">
        <f>IFERROR(VLOOKUP(3111,非表示_作業シート!$C:$K,7,FALSE),"")</f>
        <v/>
      </c>
      <c r="B3113" s="1" t="str">
        <f>IFERROR(VLOOKUP(3111,非表示_作業シート!$C:$M,10,FALSE),"")</f>
        <v/>
      </c>
      <c r="C3113" s="1" t="str">
        <f>IFERROR(VLOOKUP(3111,非表示_作業シート!$C:$M,11,FALSE),"")</f>
        <v/>
      </c>
      <c r="D3113" s="20" t="str">
        <f>IFERROR(VLOOKUP(3111,非表示_作業シート!$C:$M,9,FALSE),"")</f>
        <v/>
      </c>
    </row>
    <row r="3114" spans="1:4" x14ac:dyDescent="0.2">
      <c r="A3114" s="1" t="str">
        <f>IFERROR(VLOOKUP(3112,非表示_作業シート!$C:$K,7,FALSE),"")</f>
        <v/>
      </c>
      <c r="B3114" s="1" t="str">
        <f>IFERROR(VLOOKUP(3112,非表示_作業シート!$C:$M,10,FALSE),"")</f>
        <v/>
      </c>
      <c r="C3114" s="1" t="str">
        <f>IFERROR(VLOOKUP(3112,非表示_作業シート!$C:$M,11,FALSE),"")</f>
        <v/>
      </c>
      <c r="D3114" s="20" t="str">
        <f>IFERROR(VLOOKUP(3112,非表示_作業シート!$C:$M,9,FALSE),"")</f>
        <v/>
      </c>
    </row>
    <row r="3115" spans="1:4" x14ac:dyDescent="0.2">
      <c r="A3115" s="1" t="str">
        <f>IFERROR(VLOOKUP(3113,非表示_作業シート!$C:$K,7,FALSE),"")</f>
        <v/>
      </c>
      <c r="B3115" s="1" t="str">
        <f>IFERROR(VLOOKUP(3113,非表示_作業シート!$C:$M,10,FALSE),"")</f>
        <v/>
      </c>
      <c r="C3115" s="1" t="str">
        <f>IFERROR(VLOOKUP(3113,非表示_作業シート!$C:$M,11,FALSE),"")</f>
        <v/>
      </c>
      <c r="D3115" s="20" t="str">
        <f>IFERROR(VLOOKUP(3113,非表示_作業シート!$C:$M,9,FALSE),"")</f>
        <v/>
      </c>
    </row>
    <row r="3116" spans="1:4" x14ac:dyDescent="0.2">
      <c r="A3116" s="1" t="str">
        <f>IFERROR(VLOOKUP(3114,非表示_作業シート!$C:$K,7,FALSE),"")</f>
        <v/>
      </c>
      <c r="B3116" s="1" t="str">
        <f>IFERROR(VLOOKUP(3114,非表示_作業シート!$C:$M,10,FALSE),"")</f>
        <v/>
      </c>
      <c r="C3116" s="1" t="str">
        <f>IFERROR(VLOOKUP(3114,非表示_作業シート!$C:$M,11,FALSE),"")</f>
        <v/>
      </c>
      <c r="D3116" s="20" t="str">
        <f>IFERROR(VLOOKUP(3114,非表示_作業シート!$C:$M,9,FALSE),"")</f>
        <v/>
      </c>
    </row>
    <row r="3117" spans="1:4" x14ac:dyDescent="0.2">
      <c r="A3117" s="1" t="str">
        <f>IFERROR(VLOOKUP(3115,非表示_作業シート!$C:$K,7,FALSE),"")</f>
        <v/>
      </c>
      <c r="B3117" s="1" t="str">
        <f>IFERROR(VLOOKUP(3115,非表示_作業シート!$C:$M,10,FALSE),"")</f>
        <v/>
      </c>
      <c r="C3117" s="1" t="str">
        <f>IFERROR(VLOOKUP(3115,非表示_作業シート!$C:$M,11,FALSE),"")</f>
        <v/>
      </c>
      <c r="D3117" s="20" t="str">
        <f>IFERROR(VLOOKUP(3115,非表示_作業シート!$C:$M,9,FALSE),"")</f>
        <v/>
      </c>
    </row>
    <row r="3118" spans="1:4" x14ac:dyDescent="0.2">
      <c r="A3118" s="1" t="str">
        <f>IFERROR(VLOOKUP(3116,非表示_作業シート!$C:$K,7,FALSE),"")</f>
        <v/>
      </c>
      <c r="B3118" s="1" t="str">
        <f>IFERROR(VLOOKUP(3116,非表示_作業シート!$C:$M,10,FALSE),"")</f>
        <v/>
      </c>
      <c r="C3118" s="1" t="str">
        <f>IFERROR(VLOOKUP(3116,非表示_作業シート!$C:$M,11,FALSE),"")</f>
        <v/>
      </c>
      <c r="D3118" s="20" t="str">
        <f>IFERROR(VLOOKUP(3116,非表示_作業シート!$C:$M,9,FALSE),"")</f>
        <v/>
      </c>
    </row>
    <row r="3119" spans="1:4" x14ac:dyDescent="0.2">
      <c r="A3119" s="1" t="str">
        <f>IFERROR(VLOOKUP(3117,非表示_作業シート!$C:$K,7,FALSE),"")</f>
        <v/>
      </c>
      <c r="B3119" s="1" t="str">
        <f>IFERROR(VLOOKUP(3117,非表示_作業シート!$C:$M,10,FALSE),"")</f>
        <v/>
      </c>
      <c r="C3119" s="1" t="str">
        <f>IFERROR(VLOOKUP(3117,非表示_作業シート!$C:$M,11,FALSE),"")</f>
        <v/>
      </c>
      <c r="D3119" s="20" t="str">
        <f>IFERROR(VLOOKUP(3117,非表示_作業シート!$C:$M,9,FALSE),"")</f>
        <v/>
      </c>
    </row>
    <row r="3120" spans="1:4" x14ac:dyDescent="0.2">
      <c r="A3120" s="1" t="str">
        <f>IFERROR(VLOOKUP(3118,非表示_作業シート!$C:$K,7,FALSE),"")</f>
        <v/>
      </c>
      <c r="B3120" s="1" t="str">
        <f>IFERROR(VLOOKUP(3118,非表示_作業シート!$C:$M,10,FALSE),"")</f>
        <v/>
      </c>
      <c r="C3120" s="1" t="str">
        <f>IFERROR(VLOOKUP(3118,非表示_作業シート!$C:$M,11,FALSE),"")</f>
        <v/>
      </c>
      <c r="D3120" s="20" t="str">
        <f>IFERROR(VLOOKUP(3118,非表示_作業シート!$C:$M,9,FALSE),"")</f>
        <v/>
      </c>
    </row>
    <row r="3121" spans="1:4" x14ac:dyDescent="0.2">
      <c r="A3121" s="1" t="str">
        <f>IFERROR(VLOOKUP(3119,非表示_作業シート!$C:$K,7,FALSE),"")</f>
        <v/>
      </c>
      <c r="B3121" s="1" t="str">
        <f>IFERROR(VLOOKUP(3119,非表示_作業シート!$C:$M,10,FALSE),"")</f>
        <v/>
      </c>
      <c r="C3121" s="1" t="str">
        <f>IFERROR(VLOOKUP(3119,非表示_作業シート!$C:$M,11,FALSE),"")</f>
        <v/>
      </c>
      <c r="D3121" s="20" t="str">
        <f>IFERROR(VLOOKUP(3119,非表示_作業シート!$C:$M,9,FALSE),"")</f>
        <v/>
      </c>
    </row>
    <row r="3122" spans="1:4" x14ac:dyDescent="0.2">
      <c r="A3122" s="1" t="str">
        <f>IFERROR(VLOOKUP(3120,非表示_作業シート!$C:$K,7,FALSE),"")</f>
        <v/>
      </c>
      <c r="B3122" s="1" t="str">
        <f>IFERROR(VLOOKUP(3120,非表示_作業シート!$C:$M,10,FALSE),"")</f>
        <v/>
      </c>
      <c r="C3122" s="1" t="str">
        <f>IFERROR(VLOOKUP(3120,非表示_作業シート!$C:$M,11,FALSE),"")</f>
        <v/>
      </c>
      <c r="D3122" s="20" t="str">
        <f>IFERROR(VLOOKUP(3120,非表示_作業シート!$C:$M,9,FALSE),"")</f>
        <v/>
      </c>
    </row>
    <row r="3123" spans="1:4" x14ac:dyDescent="0.2">
      <c r="A3123" s="1" t="str">
        <f>IFERROR(VLOOKUP(3121,非表示_作業シート!$C:$K,7,FALSE),"")</f>
        <v/>
      </c>
      <c r="B3123" s="1" t="str">
        <f>IFERROR(VLOOKUP(3121,非表示_作業シート!$C:$M,10,FALSE),"")</f>
        <v/>
      </c>
      <c r="C3123" s="1" t="str">
        <f>IFERROR(VLOOKUP(3121,非表示_作業シート!$C:$M,11,FALSE),"")</f>
        <v/>
      </c>
      <c r="D3123" s="20" t="str">
        <f>IFERROR(VLOOKUP(3121,非表示_作業シート!$C:$M,9,FALSE),"")</f>
        <v/>
      </c>
    </row>
    <row r="3124" spans="1:4" x14ac:dyDescent="0.2">
      <c r="A3124" s="1" t="str">
        <f>IFERROR(VLOOKUP(3122,非表示_作業シート!$C:$K,7,FALSE),"")</f>
        <v/>
      </c>
      <c r="B3124" s="1" t="str">
        <f>IFERROR(VLOOKUP(3122,非表示_作業シート!$C:$M,10,FALSE),"")</f>
        <v/>
      </c>
      <c r="C3124" s="1" t="str">
        <f>IFERROR(VLOOKUP(3122,非表示_作業シート!$C:$M,11,FALSE),"")</f>
        <v/>
      </c>
      <c r="D3124" s="20" t="str">
        <f>IFERROR(VLOOKUP(3122,非表示_作業シート!$C:$M,9,FALSE),"")</f>
        <v/>
      </c>
    </row>
    <row r="3125" spans="1:4" x14ac:dyDescent="0.2">
      <c r="A3125" s="1" t="str">
        <f>IFERROR(VLOOKUP(3123,非表示_作業シート!$C:$K,7,FALSE),"")</f>
        <v/>
      </c>
      <c r="B3125" s="1" t="str">
        <f>IFERROR(VLOOKUP(3123,非表示_作業シート!$C:$M,10,FALSE),"")</f>
        <v/>
      </c>
      <c r="C3125" s="1" t="str">
        <f>IFERROR(VLOOKUP(3123,非表示_作業シート!$C:$M,11,FALSE),"")</f>
        <v/>
      </c>
      <c r="D3125" s="20" t="str">
        <f>IFERROR(VLOOKUP(3123,非表示_作業シート!$C:$M,9,FALSE),"")</f>
        <v/>
      </c>
    </row>
    <row r="3126" spans="1:4" x14ac:dyDescent="0.2">
      <c r="A3126" s="1" t="str">
        <f>IFERROR(VLOOKUP(3124,非表示_作業シート!$C:$K,7,FALSE),"")</f>
        <v/>
      </c>
      <c r="B3126" s="1" t="str">
        <f>IFERROR(VLOOKUP(3124,非表示_作業シート!$C:$M,10,FALSE),"")</f>
        <v/>
      </c>
      <c r="C3126" s="1" t="str">
        <f>IFERROR(VLOOKUP(3124,非表示_作業シート!$C:$M,11,FALSE),"")</f>
        <v/>
      </c>
      <c r="D3126" s="20" t="str">
        <f>IFERROR(VLOOKUP(3124,非表示_作業シート!$C:$M,9,FALSE),"")</f>
        <v/>
      </c>
    </row>
    <row r="3127" spans="1:4" x14ac:dyDescent="0.2">
      <c r="A3127" s="1" t="str">
        <f>IFERROR(VLOOKUP(3125,非表示_作業シート!$C:$K,7,FALSE),"")</f>
        <v/>
      </c>
      <c r="B3127" s="1" t="str">
        <f>IFERROR(VLOOKUP(3125,非表示_作業シート!$C:$M,10,FALSE),"")</f>
        <v/>
      </c>
      <c r="C3127" s="1" t="str">
        <f>IFERROR(VLOOKUP(3125,非表示_作業シート!$C:$M,11,FALSE),"")</f>
        <v/>
      </c>
      <c r="D3127" s="20" t="str">
        <f>IFERROR(VLOOKUP(3125,非表示_作業シート!$C:$M,9,FALSE),"")</f>
        <v/>
      </c>
    </row>
    <row r="3128" spans="1:4" x14ac:dyDescent="0.2">
      <c r="A3128" s="1" t="str">
        <f>IFERROR(VLOOKUP(3126,非表示_作業シート!$C:$K,7,FALSE),"")</f>
        <v/>
      </c>
      <c r="B3128" s="1" t="str">
        <f>IFERROR(VLOOKUP(3126,非表示_作業シート!$C:$M,10,FALSE),"")</f>
        <v/>
      </c>
      <c r="C3128" s="1" t="str">
        <f>IFERROR(VLOOKUP(3126,非表示_作業シート!$C:$M,11,FALSE),"")</f>
        <v/>
      </c>
      <c r="D3128" s="20" t="str">
        <f>IFERROR(VLOOKUP(3126,非表示_作業シート!$C:$M,9,FALSE),"")</f>
        <v/>
      </c>
    </row>
    <row r="3129" spans="1:4" x14ac:dyDescent="0.2">
      <c r="A3129" s="1" t="str">
        <f>IFERROR(VLOOKUP(3127,非表示_作業シート!$C:$K,7,FALSE),"")</f>
        <v/>
      </c>
      <c r="B3129" s="1" t="str">
        <f>IFERROR(VLOOKUP(3127,非表示_作業シート!$C:$M,10,FALSE),"")</f>
        <v/>
      </c>
      <c r="C3129" s="1" t="str">
        <f>IFERROR(VLOOKUP(3127,非表示_作業シート!$C:$M,11,FALSE),"")</f>
        <v/>
      </c>
      <c r="D3129" s="20" t="str">
        <f>IFERROR(VLOOKUP(3127,非表示_作業シート!$C:$M,9,FALSE),"")</f>
        <v/>
      </c>
    </row>
    <row r="3130" spans="1:4" x14ac:dyDescent="0.2">
      <c r="A3130" s="1" t="str">
        <f>IFERROR(VLOOKUP(3128,非表示_作業シート!$C:$K,7,FALSE),"")</f>
        <v/>
      </c>
      <c r="B3130" s="1" t="str">
        <f>IFERROR(VLOOKUP(3128,非表示_作業シート!$C:$M,10,FALSE),"")</f>
        <v/>
      </c>
      <c r="C3130" s="1" t="str">
        <f>IFERROR(VLOOKUP(3128,非表示_作業シート!$C:$M,11,FALSE),"")</f>
        <v/>
      </c>
      <c r="D3130" s="20" t="str">
        <f>IFERROR(VLOOKUP(3128,非表示_作業シート!$C:$M,9,FALSE),"")</f>
        <v/>
      </c>
    </row>
    <row r="3131" spans="1:4" x14ac:dyDescent="0.2">
      <c r="A3131" s="1" t="str">
        <f>IFERROR(VLOOKUP(3129,非表示_作業シート!$C:$K,7,FALSE),"")</f>
        <v/>
      </c>
      <c r="B3131" s="1" t="str">
        <f>IFERROR(VLOOKUP(3129,非表示_作業シート!$C:$M,10,FALSE),"")</f>
        <v/>
      </c>
      <c r="C3131" s="1" t="str">
        <f>IFERROR(VLOOKUP(3129,非表示_作業シート!$C:$M,11,FALSE),"")</f>
        <v/>
      </c>
      <c r="D3131" s="20" t="str">
        <f>IFERROR(VLOOKUP(3129,非表示_作業シート!$C:$M,9,FALSE),"")</f>
        <v/>
      </c>
    </row>
    <row r="3132" spans="1:4" x14ac:dyDescent="0.2">
      <c r="A3132" s="1" t="str">
        <f>IFERROR(VLOOKUP(3130,非表示_作業シート!$C:$K,7,FALSE),"")</f>
        <v/>
      </c>
      <c r="B3132" s="1" t="str">
        <f>IFERROR(VLOOKUP(3130,非表示_作業シート!$C:$M,10,FALSE),"")</f>
        <v/>
      </c>
      <c r="C3132" s="1" t="str">
        <f>IFERROR(VLOOKUP(3130,非表示_作業シート!$C:$M,11,FALSE),"")</f>
        <v/>
      </c>
      <c r="D3132" s="20" t="str">
        <f>IFERROR(VLOOKUP(3130,非表示_作業シート!$C:$M,9,FALSE),"")</f>
        <v/>
      </c>
    </row>
    <row r="3133" spans="1:4" x14ac:dyDescent="0.2">
      <c r="A3133" s="1" t="str">
        <f>IFERROR(VLOOKUP(3131,非表示_作業シート!$C:$K,7,FALSE),"")</f>
        <v/>
      </c>
      <c r="B3133" s="1" t="str">
        <f>IFERROR(VLOOKUP(3131,非表示_作業シート!$C:$M,10,FALSE),"")</f>
        <v/>
      </c>
      <c r="C3133" s="1" t="str">
        <f>IFERROR(VLOOKUP(3131,非表示_作業シート!$C:$M,11,FALSE),"")</f>
        <v/>
      </c>
      <c r="D3133" s="20" t="str">
        <f>IFERROR(VLOOKUP(3131,非表示_作業シート!$C:$M,9,FALSE),"")</f>
        <v/>
      </c>
    </row>
    <row r="3134" spans="1:4" x14ac:dyDescent="0.2">
      <c r="A3134" s="1" t="str">
        <f>IFERROR(VLOOKUP(3132,非表示_作業シート!$C:$K,7,FALSE),"")</f>
        <v/>
      </c>
      <c r="B3134" s="1" t="str">
        <f>IFERROR(VLOOKUP(3132,非表示_作業シート!$C:$M,10,FALSE),"")</f>
        <v/>
      </c>
      <c r="C3134" s="1" t="str">
        <f>IFERROR(VLOOKUP(3132,非表示_作業シート!$C:$M,11,FALSE),"")</f>
        <v/>
      </c>
      <c r="D3134" s="20" t="str">
        <f>IFERROR(VLOOKUP(3132,非表示_作業シート!$C:$M,9,FALSE),"")</f>
        <v/>
      </c>
    </row>
    <row r="3135" spans="1:4" x14ac:dyDescent="0.2">
      <c r="A3135" s="1" t="str">
        <f>IFERROR(VLOOKUP(3133,非表示_作業シート!$C:$K,7,FALSE),"")</f>
        <v/>
      </c>
      <c r="B3135" s="1" t="str">
        <f>IFERROR(VLOOKUP(3133,非表示_作業シート!$C:$M,10,FALSE),"")</f>
        <v/>
      </c>
      <c r="C3135" s="1" t="str">
        <f>IFERROR(VLOOKUP(3133,非表示_作業シート!$C:$M,11,FALSE),"")</f>
        <v/>
      </c>
      <c r="D3135" s="20" t="str">
        <f>IFERROR(VLOOKUP(3133,非表示_作業シート!$C:$M,9,FALSE),"")</f>
        <v/>
      </c>
    </row>
    <row r="3136" spans="1:4" x14ac:dyDescent="0.2">
      <c r="A3136" s="1" t="str">
        <f>IFERROR(VLOOKUP(3134,非表示_作業シート!$C:$K,7,FALSE),"")</f>
        <v/>
      </c>
      <c r="B3136" s="1" t="str">
        <f>IFERROR(VLOOKUP(3134,非表示_作業シート!$C:$M,10,FALSE),"")</f>
        <v/>
      </c>
      <c r="C3136" s="1" t="str">
        <f>IFERROR(VLOOKUP(3134,非表示_作業シート!$C:$M,11,FALSE),"")</f>
        <v/>
      </c>
      <c r="D3136" s="20" t="str">
        <f>IFERROR(VLOOKUP(3134,非表示_作業シート!$C:$M,9,FALSE),"")</f>
        <v/>
      </c>
    </row>
    <row r="3137" spans="1:4" x14ac:dyDescent="0.2">
      <c r="A3137" s="1" t="str">
        <f>IFERROR(VLOOKUP(3135,非表示_作業シート!$C:$K,7,FALSE),"")</f>
        <v/>
      </c>
      <c r="B3137" s="1" t="str">
        <f>IFERROR(VLOOKUP(3135,非表示_作業シート!$C:$M,10,FALSE),"")</f>
        <v/>
      </c>
      <c r="C3137" s="1" t="str">
        <f>IFERROR(VLOOKUP(3135,非表示_作業シート!$C:$M,11,FALSE),"")</f>
        <v/>
      </c>
      <c r="D3137" s="20" t="str">
        <f>IFERROR(VLOOKUP(3135,非表示_作業シート!$C:$M,9,FALSE),"")</f>
        <v/>
      </c>
    </row>
    <row r="3138" spans="1:4" x14ac:dyDescent="0.2">
      <c r="A3138" s="1" t="str">
        <f>IFERROR(VLOOKUP(3136,非表示_作業シート!$C:$K,7,FALSE),"")</f>
        <v/>
      </c>
      <c r="B3138" s="1" t="str">
        <f>IFERROR(VLOOKUP(3136,非表示_作業シート!$C:$M,10,FALSE),"")</f>
        <v/>
      </c>
      <c r="C3138" s="1" t="str">
        <f>IFERROR(VLOOKUP(3136,非表示_作業シート!$C:$M,11,FALSE),"")</f>
        <v/>
      </c>
      <c r="D3138" s="20" t="str">
        <f>IFERROR(VLOOKUP(3136,非表示_作業シート!$C:$M,9,FALSE),"")</f>
        <v/>
      </c>
    </row>
    <row r="3139" spans="1:4" x14ac:dyDescent="0.2">
      <c r="A3139" s="1" t="str">
        <f>IFERROR(VLOOKUP(3137,非表示_作業シート!$C:$K,7,FALSE),"")</f>
        <v/>
      </c>
      <c r="B3139" s="1" t="str">
        <f>IFERROR(VLOOKUP(3137,非表示_作業シート!$C:$M,10,FALSE),"")</f>
        <v/>
      </c>
      <c r="C3139" s="1" t="str">
        <f>IFERROR(VLOOKUP(3137,非表示_作業シート!$C:$M,11,FALSE),"")</f>
        <v/>
      </c>
      <c r="D3139" s="20" t="str">
        <f>IFERROR(VLOOKUP(3137,非表示_作業シート!$C:$M,9,FALSE),"")</f>
        <v/>
      </c>
    </row>
    <row r="3140" spans="1:4" x14ac:dyDescent="0.2">
      <c r="A3140" s="1" t="str">
        <f>IFERROR(VLOOKUP(3138,非表示_作業シート!$C:$K,7,FALSE),"")</f>
        <v/>
      </c>
      <c r="B3140" s="1" t="str">
        <f>IFERROR(VLOOKUP(3138,非表示_作業シート!$C:$M,10,FALSE),"")</f>
        <v/>
      </c>
      <c r="C3140" s="1" t="str">
        <f>IFERROR(VLOOKUP(3138,非表示_作業シート!$C:$M,11,FALSE),"")</f>
        <v/>
      </c>
      <c r="D3140" s="20" t="str">
        <f>IFERROR(VLOOKUP(3138,非表示_作業シート!$C:$M,9,FALSE),"")</f>
        <v/>
      </c>
    </row>
    <row r="3141" spans="1:4" x14ac:dyDescent="0.2">
      <c r="A3141" s="1" t="str">
        <f>IFERROR(VLOOKUP(3139,非表示_作業シート!$C:$K,7,FALSE),"")</f>
        <v/>
      </c>
      <c r="B3141" s="1" t="str">
        <f>IFERROR(VLOOKUP(3139,非表示_作業シート!$C:$M,10,FALSE),"")</f>
        <v/>
      </c>
      <c r="C3141" s="1" t="str">
        <f>IFERROR(VLOOKUP(3139,非表示_作業シート!$C:$M,11,FALSE),"")</f>
        <v/>
      </c>
      <c r="D3141" s="20" t="str">
        <f>IFERROR(VLOOKUP(3139,非表示_作業シート!$C:$M,9,FALSE),"")</f>
        <v/>
      </c>
    </row>
    <row r="3142" spans="1:4" x14ac:dyDescent="0.2">
      <c r="A3142" s="1" t="str">
        <f>IFERROR(VLOOKUP(3140,非表示_作業シート!$C:$K,7,FALSE),"")</f>
        <v/>
      </c>
      <c r="B3142" s="1" t="str">
        <f>IFERROR(VLOOKUP(3140,非表示_作業シート!$C:$M,10,FALSE),"")</f>
        <v/>
      </c>
      <c r="C3142" s="1" t="str">
        <f>IFERROR(VLOOKUP(3140,非表示_作業シート!$C:$M,11,FALSE),"")</f>
        <v/>
      </c>
      <c r="D3142" s="20" t="str">
        <f>IFERROR(VLOOKUP(3140,非表示_作業シート!$C:$M,9,FALSE),"")</f>
        <v/>
      </c>
    </row>
    <row r="3143" spans="1:4" x14ac:dyDescent="0.2">
      <c r="A3143" s="1" t="str">
        <f>IFERROR(VLOOKUP(3141,非表示_作業シート!$C:$K,7,FALSE),"")</f>
        <v/>
      </c>
      <c r="B3143" s="1" t="str">
        <f>IFERROR(VLOOKUP(3141,非表示_作業シート!$C:$M,10,FALSE),"")</f>
        <v/>
      </c>
      <c r="C3143" s="1" t="str">
        <f>IFERROR(VLOOKUP(3141,非表示_作業シート!$C:$M,11,FALSE),"")</f>
        <v/>
      </c>
      <c r="D3143" s="20" t="str">
        <f>IFERROR(VLOOKUP(3141,非表示_作業シート!$C:$M,9,FALSE),"")</f>
        <v/>
      </c>
    </row>
    <row r="3144" spans="1:4" x14ac:dyDescent="0.2">
      <c r="A3144" s="1" t="str">
        <f>IFERROR(VLOOKUP(3142,非表示_作業シート!$C:$K,7,FALSE),"")</f>
        <v/>
      </c>
      <c r="B3144" s="1" t="str">
        <f>IFERROR(VLOOKUP(3142,非表示_作業シート!$C:$M,10,FALSE),"")</f>
        <v/>
      </c>
      <c r="C3144" s="1" t="str">
        <f>IFERROR(VLOOKUP(3142,非表示_作業シート!$C:$M,11,FALSE),"")</f>
        <v/>
      </c>
      <c r="D3144" s="20" t="str">
        <f>IFERROR(VLOOKUP(3142,非表示_作業シート!$C:$M,9,FALSE),"")</f>
        <v/>
      </c>
    </row>
    <row r="3145" spans="1:4" x14ac:dyDescent="0.2">
      <c r="A3145" s="1" t="str">
        <f>IFERROR(VLOOKUP(3143,非表示_作業シート!$C:$K,7,FALSE),"")</f>
        <v/>
      </c>
      <c r="B3145" s="1" t="str">
        <f>IFERROR(VLOOKUP(3143,非表示_作業シート!$C:$M,10,FALSE),"")</f>
        <v/>
      </c>
      <c r="C3145" s="1" t="str">
        <f>IFERROR(VLOOKUP(3143,非表示_作業シート!$C:$M,11,FALSE),"")</f>
        <v/>
      </c>
      <c r="D3145" s="20" t="str">
        <f>IFERROR(VLOOKUP(3143,非表示_作業シート!$C:$M,9,FALSE),"")</f>
        <v/>
      </c>
    </row>
    <row r="3146" spans="1:4" x14ac:dyDescent="0.2">
      <c r="A3146" s="1" t="str">
        <f>IFERROR(VLOOKUP(3144,非表示_作業シート!$C:$K,7,FALSE),"")</f>
        <v/>
      </c>
      <c r="B3146" s="1" t="str">
        <f>IFERROR(VLOOKUP(3144,非表示_作業シート!$C:$M,10,FALSE),"")</f>
        <v/>
      </c>
      <c r="C3146" s="1" t="str">
        <f>IFERROR(VLOOKUP(3144,非表示_作業シート!$C:$M,11,FALSE),"")</f>
        <v/>
      </c>
      <c r="D3146" s="20" t="str">
        <f>IFERROR(VLOOKUP(3144,非表示_作業シート!$C:$M,9,FALSE),"")</f>
        <v/>
      </c>
    </row>
    <row r="3147" spans="1:4" x14ac:dyDescent="0.2">
      <c r="A3147" s="1" t="str">
        <f>IFERROR(VLOOKUP(3145,非表示_作業シート!$C:$K,7,FALSE),"")</f>
        <v/>
      </c>
      <c r="B3147" s="1" t="str">
        <f>IFERROR(VLOOKUP(3145,非表示_作業シート!$C:$M,10,FALSE),"")</f>
        <v/>
      </c>
      <c r="C3147" s="1" t="str">
        <f>IFERROR(VLOOKUP(3145,非表示_作業シート!$C:$M,11,FALSE),"")</f>
        <v/>
      </c>
      <c r="D3147" s="20" t="str">
        <f>IFERROR(VLOOKUP(3145,非表示_作業シート!$C:$M,9,FALSE),"")</f>
        <v/>
      </c>
    </row>
    <row r="3148" spans="1:4" x14ac:dyDescent="0.2">
      <c r="A3148" s="1" t="str">
        <f>IFERROR(VLOOKUP(3146,非表示_作業シート!$C:$K,7,FALSE),"")</f>
        <v/>
      </c>
      <c r="B3148" s="1" t="str">
        <f>IFERROR(VLOOKUP(3146,非表示_作業シート!$C:$M,10,FALSE),"")</f>
        <v/>
      </c>
      <c r="C3148" s="1" t="str">
        <f>IFERROR(VLOOKUP(3146,非表示_作業シート!$C:$M,11,FALSE),"")</f>
        <v/>
      </c>
      <c r="D3148" s="20" t="str">
        <f>IFERROR(VLOOKUP(3146,非表示_作業シート!$C:$M,9,FALSE),"")</f>
        <v/>
      </c>
    </row>
    <row r="3149" spans="1:4" x14ac:dyDescent="0.2">
      <c r="A3149" s="1" t="str">
        <f>IFERROR(VLOOKUP(3147,非表示_作業シート!$C:$K,7,FALSE),"")</f>
        <v/>
      </c>
      <c r="B3149" s="1" t="str">
        <f>IFERROR(VLOOKUP(3147,非表示_作業シート!$C:$M,10,FALSE),"")</f>
        <v/>
      </c>
      <c r="C3149" s="1" t="str">
        <f>IFERROR(VLOOKUP(3147,非表示_作業シート!$C:$M,11,FALSE),"")</f>
        <v/>
      </c>
      <c r="D3149" s="20" t="str">
        <f>IFERROR(VLOOKUP(3147,非表示_作業シート!$C:$M,9,FALSE),"")</f>
        <v/>
      </c>
    </row>
    <row r="3150" spans="1:4" x14ac:dyDescent="0.2">
      <c r="A3150" s="1" t="str">
        <f>IFERROR(VLOOKUP(3148,非表示_作業シート!$C:$K,7,FALSE),"")</f>
        <v/>
      </c>
      <c r="B3150" s="1" t="str">
        <f>IFERROR(VLOOKUP(3148,非表示_作業シート!$C:$M,10,FALSE),"")</f>
        <v/>
      </c>
      <c r="C3150" s="1" t="str">
        <f>IFERROR(VLOOKUP(3148,非表示_作業シート!$C:$M,11,FALSE),"")</f>
        <v/>
      </c>
      <c r="D3150" s="20" t="str">
        <f>IFERROR(VLOOKUP(3148,非表示_作業シート!$C:$M,9,FALSE),"")</f>
        <v/>
      </c>
    </row>
    <row r="3151" spans="1:4" x14ac:dyDescent="0.2">
      <c r="A3151" s="1" t="str">
        <f>IFERROR(VLOOKUP(3149,非表示_作業シート!$C:$K,7,FALSE),"")</f>
        <v/>
      </c>
      <c r="B3151" s="1" t="str">
        <f>IFERROR(VLOOKUP(3149,非表示_作業シート!$C:$M,10,FALSE),"")</f>
        <v/>
      </c>
      <c r="C3151" s="1" t="str">
        <f>IFERROR(VLOOKUP(3149,非表示_作業シート!$C:$M,11,FALSE),"")</f>
        <v/>
      </c>
      <c r="D3151" s="20" t="str">
        <f>IFERROR(VLOOKUP(3149,非表示_作業シート!$C:$M,9,FALSE),"")</f>
        <v/>
      </c>
    </row>
    <row r="3152" spans="1:4" x14ac:dyDescent="0.2">
      <c r="A3152" s="1" t="str">
        <f>IFERROR(VLOOKUP(3150,非表示_作業シート!$C:$K,7,FALSE),"")</f>
        <v/>
      </c>
      <c r="B3152" s="1" t="str">
        <f>IFERROR(VLOOKUP(3150,非表示_作業シート!$C:$M,10,FALSE),"")</f>
        <v/>
      </c>
      <c r="C3152" s="1" t="str">
        <f>IFERROR(VLOOKUP(3150,非表示_作業シート!$C:$M,11,FALSE),"")</f>
        <v/>
      </c>
      <c r="D3152" s="20" t="str">
        <f>IFERROR(VLOOKUP(3150,非表示_作業シート!$C:$M,9,FALSE),"")</f>
        <v/>
      </c>
    </row>
    <row r="3153" spans="1:4" x14ac:dyDescent="0.2">
      <c r="A3153" s="1" t="str">
        <f>IFERROR(VLOOKUP(3151,非表示_作業シート!$C:$K,7,FALSE),"")</f>
        <v/>
      </c>
      <c r="B3153" s="1" t="str">
        <f>IFERROR(VLOOKUP(3151,非表示_作業シート!$C:$M,10,FALSE),"")</f>
        <v/>
      </c>
      <c r="C3153" s="1" t="str">
        <f>IFERROR(VLOOKUP(3151,非表示_作業シート!$C:$M,11,FALSE),"")</f>
        <v/>
      </c>
      <c r="D3153" s="20" t="str">
        <f>IFERROR(VLOOKUP(3151,非表示_作業シート!$C:$M,9,FALSE),"")</f>
        <v/>
      </c>
    </row>
    <row r="3154" spans="1:4" x14ac:dyDescent="0.2">
      <c r="A3154" s="1" t="str">
        <f>IFERROR(VLOOKUP(3152,非表示_作業シート!$C:$K,7,FALSE),"")</f>
        <v/>
      </c>
      <c r="B3154" s="1" t="str">
        <f>IFERROR(VLOOKUP(3152,非表示_作業シート!$C:$M,10,FALSE),"")</f>
        <v/>
      </c>
      <c r="C3154" s="1" t="str">
        <f>IFERROR(VLOOKUP(3152,非表示_作業シート!$C:$M,11,FALSE),"")</f>
        <v/>
      </c>
      <c r="D3154" s="20" t="str">
        <f>IFERROR(VLOOKUP(3152,非表示_作業シート!$C:$M,9,FALSE),"")</f>
        <v/>
      </c>
    </row>
    <row r="3155" spans="1:4" x14ac:dyDescent="0.2">
      <c r="A3155" s="1" t="str">
        <f>IFERROR(VLOOKUP(3153,非表示_作業シート!$C:$K,7,FALSE),"")</f>
        <v/>
      </c>
      <c r="B3155" s="1" t="str">
        <f>IFERROR(VLOOKUP(3153,非表示_作業シート!$C:$M,10,FALSE),"")</f>
        <v/>
      </c>
      <c r="C3155" s="1" t="str">
        <f>IFERROR(VLOOKUP(3153,非表示_作業シート!$C:$M,11,FALSE),"")</f>
        <v/>
      </c>
      <c r="D3155" s="20" t="str">
        <f>IFERROR(VLOOKUP(3153,非表示_作業シート!$C:$M,9,FALSE),"")</f>
        <v/>
      </c>
    </row>
    <row r="3156" spans="1:4" x14ac:dyDescent="0.2">
      <c r="A3156" s="1" t="str">
        <f>IFERROR(VLOOKUP(3154,非表示_作業シート!$C:$K,7,FALSE),"")</f>
        <v/>
      </c>
      <c r="B3156" s="1" t="str">
        <f>IFERROR(VLOOKUP(3154,非表示_作業シート!$C:$M,10,FALSE),"")</f>
        <v/>
      </c>
      <c r="C3156" s="1" t="str">
        <f>IFERROR(VLOOKUP(3154,非表示_作業シート!$C:$M,11,FALSE),"")</f>
        <v/>
      </c>
      <c r="D3156" s="20" t="str">
        <f>IFERROR(VLOOKUP(3154,非表示_作業シート!$C:$M,9,FALSE),"")</f>
        <v/>
      </c>
    </row>
    <row r="3157" spans="1:4" x14ac:dyDescent="0.2">
      <c r="A3157" s="1" t="str">
        <f>IFERROR(VLOOKUP(3155,非表示_作業シート!$C:$K,7,FALSE),"")</f>
        <v/>
      </c>
      <c r="B3157" s="1" t="str">
        <f>IFERROR(VLOOKUP(3155,非表示_作業シート!$C:$M,10,FALSE),"")</f>
        <v/>
      </c>
      <c r="C3157" s="1" t="str">
        <f>IFERROR(VLOOKUP(3155,非表示_作業シート!$C:$M,11,FALSE),"")</f>
        <v/>
      </c>
      <c r="D3157" s="20" t="str">
        <f>IFERROR(VLOOKUP(3155,非表示_作業シート!$C:$M,9,FALSE),"")</f>
        <v/>
      </c>
    </row>
    <row r="3158" spans="1:4" x14ac:dyDescent="0.2">
      <c r="A3158" s="1" t="str">
        <f>IFERROR(VLOOKUP(3156,非表示_作業シート!$C:$K,7,FALSE),"")</f>
        <v/>
      </c>
      <c r="B3158" s="1" t="str">
        <f>IFERROR(VLOOKUP(3156,非表示_作業シート!$C:$M,10,FALSE),"")</f>
        <v/>
      </c>
      <c r="C3158" s="1" t="str">
        <f>IFERROR(VLOOKUP(3156,非表示_作業シート!$C:$M,11,FALSE),"")</f>
        <v/>
      </c>
      <c r="D3158" s="20" t="str">
        <f>IFERROR(VLOOKUP(3156,非表示_作業シート!$C:$M,9,FALSE),"")</f>
        <v/>
      </c>
    </row>
    <row r="3159" spans="1:4" x14ac:dyDescent="0.2">
      <c r="A3159" s="1" t="str">
        <f>IFERROR(VLOOKUP(3157,非表示_作業シート!$C:$K,7,FALSE),"")</f>
        <v/>
      </c>
      <c r="B3159" s="1" t="str">
        <f>IFERROR(VLOOKUP(3157,非表示_作業シート!$C:$M,10,FALSE),"")</f>
        <v/>
      </c>
      <c r="C3159" s="1" t="str">
        <f>IFERROR(VLOOKUP(3157,非表示_作業シート!$C:$M,11,FALSE),"")</f>
        <v/>
      </c>
      <c r="D3159" s="20" t="str">
        <f>IFERROR(VLOOKUP(3157,非表示_作業シート!$C:$M,9,FALSE),"")</f>
        <v/>
      </c>
    </row>
    <row r="3160" spans="1:4" x14ac:dyDescent="0.2">
      <c r="A3160" s="1" t="str">
        <f>IFERROR(VLOOKUP(3158,非表示_作業シート!$C:$K,7,FALSE),"")</f>
        <v/>
      </c>
      <c r="B3160" s="1" t="str">
        <f>IFERROR(VLOOKUP(3158,非表示_作業シート!$C:$M,10,FALSE),"")</f>
        <v/>
      </c>
      <c r="C3160" s="1" t="str">
        <f>IFERROR(VLOOKUP(3158,非表示_作業シート!$C:$M,11,FALSE),"")</f>
        <v/>
      </c>
      <c r="D3160" s="20" t="str">
        <f>IFERROR(VLOOKUP(3158,非表示_作業シート!$C:$M,9,FALSE),"")</f>
        <v/>
      </c>
    </row>
    <row r="3161" spans="1:4" x14ac:dyDescent="0.2">
      <c r="A3161" s="1" t="str">
        <f>IFERROR(VLOOKUP(3159,非表示_作業シート!$C:$K,7,FALSE),"")</f>
        <v/>
      </c>
      <c r="B3161" s="1" t="str">
        <f>IFERROR(VLOOKUP(3159,非表示_作業シート!$C:$M,10,FALSE),"")</f>
        <v/>
      </c>
      <c r="C3161" s="1" t="str">
        <f>IFERROR(VLOOKUP(3159,非表示_作業シート!$C:$M,11,FALSE),"")</f>
        <v/>
      </c>
      <c r="D3161" s="20" t="str">
        <f>IFERROR(VLOOKUP(3159,非表示_作業シート!$C:$M,9,FALSE),"")</f>
        <v/>
      </c>
    </row>
    <row r="3162" spans="1:4" x14ac:dyDescent="0.2">
      <c r="A3162" s="1" t="str">
        <f>IFERROR(VLOOKUP(3160,非表示_作業シート!$C:$K,7,FALSE),"")</f>
        <v/>
      </c>
      <c r="B3162" s="1" t="str">
        <f>IFERROR(VLOOKUP(3160,非表示_作業シート!$C:$M,10,FALSE),"")</f>
        <v/>
      </c>
      <c r="C3162" s="1" t="str">
        <f>IFERROR(VLOOKUP(3160,非表示_作業シート!$C:$M,11,FALSE),"")</f>
        <v/>
      </c>
      <c r="D3162" s="20" t="str">
        <f>IFERROR(VLOOKUP(3160,非表示_作業シート!$C:$M,9,FALSE),"")</f>
        <v/>
      </c>
    </row>
    <row r="3163" spans="1:4" x14ac:dyDescent="0.2">
      <c r="A3163" s="1" t="str">
        <f>IFERROR(VLOOKUP(3161,非表示_作業シート!$C:$K,7,FALSE),"")</f>
        <v/>
      </c>
      <c r="B3163" s="1" t="str">
        <f>IFERROR(VLOOKUP(3161,非表示_作業シート!$C:$M,10,FALSE),"")</f>
        <v/>
      </c>
      <c r="C3163" s="1" t="str">
        <f>IFERROR(VLOOKUP(3161,非表示_作業シート!$C:$M,11,FALSE),"")</f>
        <v/>
      </c>
      <c r="D3163" s="20" t="str">
        <f>IFERROR(VLOOKUP(3161,非表示_作業シート!$C:$M,9,FALSE),"")</f>
        <v/>
      </c>
    </row>
    <row r="3164" spans="1:4" x14ac:dyDescent="0.2">
      <c r="A3164" s="1" t="str">
        <f>IFERROR(VLOOKUP(3162,非表示_作業シート!$C:$K,7,FALSE),"")</f>
        <v/>
      </c>
      <c r="B3164" s="1" t="str">
        <f>IFERROR(VLOOKUP(3162,非表示_作業シート!$C:$M,10,FALSE),"")</f>
        <v/>
      </c>
      <c r="C3164" s="1" t="str">
        <f>IFERROR(VLOOKUP(3162,非表示_作業シート!$C:$M,11,FALSE),"")</f>
        <v/>
      </c>
      <c r="D3164" s="20" t="str">
        <f>IFERROR(VLOOKUP(3162,非表示_作業シート!$C:$M,9,FALSE),"")</f>
        <v/>
      </c>
    </row>
    <row r="3165" spans="1:4" x14ac:dyDescent="0.2">
      <c r="A3165" s="1" t="str">
        <f>IFERROR(VLOOKUP(3163,非表示_作業シート!$C:$K,7,FALSE),"")</f>
        <v/>
      </c>
      <c r="B3165" s="1" t="str">
        <f>IFERROR(VLOOKUP(3163,非表示_作業シート!$C:$M,10,FALSE),"")</f>
        <v/>
      </c>
      <c r="C3165" s="1" t="str">
        <f>IFERROR(VLOOKUP(3163,非表示_作業シート!$C:$M,11,FALSE),"")</f>
        <v/>
      </c>
      <c r="D3165" s="20" t="str">
        <f>IFERROR(VLOOKUP(3163,非表示_作業シート!$C:$M,9,FALSE),"")</f>
        <v/>
      </c>
    </row>
    <row r="3166" spans="1:4" x14ac:dyDescent="0.2">
      <c r="A3166" s="1" t="str">
        <f>IFERROR(VLOOKUP(3164,非表示_作業シート!$C:$K,7,FALSE),"")</f>
        <v/>
      </c>
      <c r="B3166" s="1" t="str">
        <f>IFERROR(VLOOKUP(3164,非表示_作業シート!$C:$M,10,FALSE),"")</f>
        <v/>
      </c>
      <c r="C3166" s="1" t="str">
        <f>IFERROR(VLOOKUP(3164,非表示_作業シート!$C:$M,11,FALSE),"")</f>
        <v/>
      </c>
      <c r="D3166" s="20" t="str">
        <f>IFERROR(VLOOKUP(3164,非表示_作業シート!$C:$M,9,FALSE),"")</f>
        <v/>
      </c>
    </row>
    <row r="3167" spans="1:4" x14ac:dyDescent="0.2">
      <c r="A3167" s="1" t="str">
        <f>IFERROR(VLOOKUP(3165,非表示_作業シート!$C:$K,7,FALSE),"")</f>
        <v/>
      </c>
      <c r="B3167" s="1" t="str">
        <f>IFERROR(VLOOKUP(3165,非表示_作業シート!$C:$M,10,FALSE),"")</f>
        <v/>
      </c>
      <c r="C3167" s="1" t="str">
        <f>IFERROR(VLOOKUP(3165,非表示_作業シート!$C:$M,11,FALSE),"")</f>
        <v/>
      </c>
      <c r="D3167" s="20" t="str">
        <f>IFERROR(VLOOKUP(3165,非表示_作業シート!$C:$M,9,FALSE),"")</f>
        <v/>
      </c>
    </row>
    <row r="3168" spans="1:4" x14ac:dyDescent="0.2">
      <c r="A3168" s="1" t="str">
        <f>IFERROR(VLOOKUP(3166,非表示_作業シート!$C:$K,7,FALSE),"")</f>
        <v/>
      </c>
      <c r="B3168" s="1" t="str">
        <f>IFERROR(VLOOKUP(3166,非表示_作業シート!$C:$M,10,FALSE),"")</f>
        <v/>
      </c>
      <c r="C3168" s="1" t="str">
        <f>IFERROR(VLOOKUP(3166,非表示_作業シート!$C:$M,11,FALSE),"")</f>
        <v/>
      </c>
      <c r="D3168" s="20" t="str">
        <f>IFERROR(VLOOKUP(3166,非表示_作業シート!$C:$M,9,FALSE),"")</f>
        <v/>
      </c>
    </row>
    <row r="3169" spans="1:4" x14ac:dyDescent="0.2">
      <c r="A3169" s="1" t="str">
        <f>IFERROR(VLOOKUP(3167,非表示_作業シート!$C:$K,7,FALSE),"")</f>
        <v/>
      </c>
      <c r="B3169" s="1" t="str">
        <f>IFERROR(VLOOKUP(3167,非表示_作業シート!$C:$M,10,FALSE),"")</f>
        <v/>
      </c>
      <c r="C3169" s="1" t="str">
        <f>IFERROR(VLOOKUP(3167,非表示_作業シート!$C:$M,11,FALSE),"")</f>
        <v/>
      </c>
      <c r="D3169" s="20" t="str">
        <f>IFERROR(VLOOKUP(3167,非表示_作業シート!$C:$M,9,FALSE),"")</f>
        <v/>
      </c>
    </row>
    <row r="3170" spans="1:4" x14ac:dyDescent="0.2">
      <c r="A3170" s="1" t="str">
        <f>IFERROR(VLOOKUP(3168,非表示_作業シート!$C:$K,7,FALSE),"")</f>
        <v/>
      </c>
      <c r="B3170" s="1" t="str">
        <f>IFERROR(VLOOKUP(3168,非表示_作業シート!$C:$M,10,FALSE),"")</f>
        <v/>
      </c>
      <c r="C3170" s="1" t="str">
        <f>IFERROR(VLOOKUP(3168,非表示_作業シート!$C:$M,11,FALSE),"")</f>
        <v/>
      </c>
      <c r="D3170" s="20" t="str">
        <f>IFERROR(VLOOKUP(3168,非表示_作業シート!$C:$M,9,FALSE),"")</f>
        <v/>
      </c>
    </row>
    <row r="3171" spans="1:4" x14ac:dyDescent="0.2">
      <c r="A3171" s="1" t="str">
        <f>IFERROR(VLOOKUP(3169,非表示_作業シート!$C:$K,7,FALSE),"")</f>
        <v/>
      </c>
      <c r="B3171" s="1" t="str">
        <f>IFERROR(VLOOKUP(3169,非表示_作業シート!$C:$M,10,FALSE),"")</f>
        <v/>
      </c>
      <c r="C3171" s="1" t="str">
        <f>IFERROR(VLOOKUP(3169,非表示_作業シート!$C:$M,11,FALSE),"")</f>
        <v/>
      </c>
      <c r="D3171" s="20" t="str">
        <f>IFERROR(VLOOKUP(3169,非表示_作業シート!$C:$M,9,FALSE),"")</f>
        <v/>
      </c>
    </row>
    <row r="3172" spans="1:4" x14ac:dyDescent="0.2">
      <c r="A3172" s="1" t="str">
        <f>IFERROR(VLOOKUP(3170,非表示_作業シート!$C:$K,7,FALSE),"")</f>
        <v/>
      </c>
      <c r="B3172" s="1" t="str">
        <f>IFERROR(VLOOKUP(3170,非表示_作業シート!$C:$M,10,FALSE),"")</f>
        <v/>
      </c>
      <c r="C3172" s="1" t="str">
        <f>IFERROR(VLOOKUP(3170,非表示_作業シート!$C:$M,11,FALSE),"")</f>
        <v/>
      </c>
      <c r="D3172" s="20" t="str">
        <f>IFERROR(VLOOKUP(3170,非表示_作業シート!$C:$M,9,FALSE),"")</f>
        <v/>
      </c>
    </row>
    <row r="3173" spans="1:4" x14ac:dyDescent="0.2">
      <c r="A3173" s="1" t="str">
        <f>IFERROR(VLOOKUP(3171,非表示_作業シート!$C:$K,7,FALSE),"")</f>
        <v/>
      </c>
      <c r="B3173" s="1" t="str">
        <f>IFERROR(VLOOKUP(3171,非表示_作業シート!$C:$M,10,FALSE),"")</f>
        <v/>
      </c>
      <c r="C3173" s="1" t="str">
        <f>IFERROR(VLOOKUP(3171,非表示_作業シート!$C:$M,11,FALSE),"")</f>
        <v/>
      </c>
      <c r="D3173" s="20" t="str">
        <f>IFERROR(VLOOKUP(3171,非表示_作業シート!$C:$M,9,FALSE),"")</f>
        <v/>
      </c>
    </row>
    <row r="3174" spans="1:4" x14ac:dyDescent="0.2">
      <c r="A3174" s="1" t="str">
        <f>IFERROR(VLOOKUP(3172,非表示_作業シート!$C:$K,7,FALSE),"")</f>
        <v/>
      </c>
      <c r="B3174" s="1" t="str">
        <f>IFERROR(VLOOKUP(3172,非表示_作業シート!$C:$M,10,FALSE),"")</f>
        <v/>
      </c>
      <c r="C3174" s="1" t="str">
        <f>IFERROR(VLOOKUP(3172,非表示_作業シート!$C:$M,11,FALSE),"")</f>
        <v/>
      </c>
      <c r="D3174" s="20" t="str">
        <f>IFERROR(VLOOKUP(3172,非表示_作業シート!$C:$M,9,FALSE),"")</f>
        <v/>
      </c>
    </row>
    <row r="3175" spans="1:4" x14ac:dyDescent="0.2">
      <c r="A3175" s="1" t="str">
        <f>IFERROR(VLOOKUP(3173,非表示_作業シート!$C:$K,7,FALSE),"")</f>
        <v/>
      </c>
      <c r="B3175" s="1" t="str">
        <f>IFERROR(VLOOKUP(3173,非表示_作業シート!$C:$M,10,FALSE),"")</f>
        <v/>
      </c>
      <c r="C3175" s="1" t="str">
        <f>IFERROR(VLOOKUP(3173,非表示_作業シート!$C:$M,11,FALSE),"")</f>
        <v/>
      </c>
      <c r="D3175" s="20" t="str">
        <f>IFERROR(VLOOKUP(3173,非表示_作業シート!$C:$M,9,FALSE),"")</f>
        <v/>
      </c>
    </row>
    <row r="3176" spans="1:4" x14ac:dyDescent="0.2">
      <c r="A3176" s="1" t="str">
        <f>IFERROR(VLOOKUP(3174,非表示_作業シート!$C:$K,7,FALSE),"")</f>
        <v/>
      </c>
      <c r="B3176" s="1" t="str">
        <f>IFERROR(VLOOKUP(3174,非表示_作業シート!$C:$M,10,FALSE),"")</f>
        <v/>
      </c>
      <c r="C3176" s="1" t="str">
        <f>IFERROR(VLOOKUP(3174,非表示_作業シート!$C:$M,11,FALSE),"")</f>
        <v/>
      </c>
      <c r="D3176" s="20" t="str">
        <f>IFERROR(VLOOKUP(3174,非表示_作業シート!$C:$M,9,FALSE),"")</f>
        <v/>
      </c>
    </row>
    <row r="3177" spans="1:4" x14ac:dyDescent="0.2">
      <c r="A3177" s="1" t="str">
        <f>IFERROR(VLOOKUP(3175,非表示_作業シート!$C:$K,7,FALSE),"")</f>
        <v/>
      </c>
      <c r="B3177" s="1" t="str">
        <f>IFERROR(VLOOKUP(3175,非表示_作業シート!$C:$M,10,FALSE),"")</f>
        <v/>
      </c>
      <c r="C3177" s="1" t="str">
        <f>IFERROR(VLOOKUP(3175,非表示_作業シート!$C:$M,11,FALSE),"")</f>
        <v/>
      </c>
      <c r="D3177" s="20" t="str">
        <f>IFERROR(VLOOKUP(3175,非表示_作業シート!$C:$M,9,FALSE),"")</f>
        <v/>
      </c>
    </row>
    <row r="3178" spans="1:4" x14ac:dyDescent="0.2">
      <c r="A3178" s="1" t="str">
        <f>IFERROR(VLOOKUP(3176,非表示_作業シート!$C:$K,7,FALSE),"")</f>
        <v/>
      </c>
      <c r="B3178" s="1" t="str">
        <f>IFERROR(VLOOKUP(3176,非表示_作業シート!$C:$M,10,FALSE),"")</f>
        <v/>
      </c>
      <c r="C3178" s="1" t="str">
        <f>IFERROR(VLOOKUP(3176,非表示_作業シート!$C:$M,11,FALSE),"")</f>
        <v/>
      </c>
      <c r="D3178" s="20" t="str">
        <f>IFERROR(VLOOKUP(3176,非表示_作業シート!$C:$M,9,FALSE),"")</f>
        <v/>
      </c>
    </row>
    <row r="3179" spans="1:4" x14ac:dyDescent="0.2">
      <c r="A3179" s="1" t="str">
        <f>IFERROR(VLOOKUP(3177,非表示_作業シート!$C:$K,7,FALSE),"")</f>
        <v/>
      </c>
      <c r="B3179" s="1" t="str">
        <f>IFERROR(VLOOKUP(3177,非表示_作業シート!$C:$M,10,FALSE),"")</f>
        <v/>
      </c>
      <c r="C3179" s="1" t="str">
        <f>IFERROR(VLOOKUP(3177,非表示_作業シート!$C:$M,11,FALSE),"")</f>
        <v/>
      </c>
      <c r="D3179" s="20" t="str">
        <f>IFERROR(VLOOKUP(3177,非表示_作業シート!$C:$M,9,FALSE),"")</f>
        <v/>
      </c>
    </row>
    <row r="3180" spans="1:4" x14ac:dyDescent="0.2">
      <c r="A3180" s="1" t="str">
        <f>IFERROR(VLOOKUP(3178,非表示_作業シート!$C:$K,7,FALSE),"")</f>
        <v/>
      </c>
      <c r="B3180" s="1" t="str">
        <f>IFERROR(VLOOKUP(3178,非表示_作業シート!$C:$M,10,FALSE),"")</f>
        <v/>
      </c>
      <c r="C3180" s="1" t="str">
        <f>IFERROR(VLOOKUP(3178,非表示_作業シート!$C:$M,11,FALSE),"")</f>
        <v/>
      </c>
      <c r="D3180" s="20" t="str">
        <f>IFERROR(VLOOKUP(3178,非表示_作業シート!$C:$M,9,FALSE),"")</f>
        <v/>
      </c>
    </row>
    <row r="3181" spans="1:4" x14ac:dyDescent="0.2">
      <c r="A3181" s="1" t="str">
        <f>IFERROR(VLOOKUP(3179,非表示_作業シート!$C:$K,7,FALSE),"")</f>
        <v/>
      </c>
      <c r="B3181" s="1" t="str">
        <f>IFERROR(VLOOKUP(3179,非表示_作業シート!$C:$M,10,FALSE),"")</f>
        <v/>
      </c>
      <c r="C3181" s="1" t="str">
        <f>IFERROR(VLOOKUP(3179,非表示_作業シート!$C:$M,11,FALSE),"")</f>
        <v/>
      </c>
      <c r="D3181" s="20" t="str">
        <f>IFERROR(VLOOKUP(3179,非表示_作業シート!$C:$M,9,FALSE),"")</f>
        <v/>
      </c>
    </row>
    <row r="3182" spans="1:4" x14ac:dyDescent="0.2">
      <c r="A3182" s="1" t="str">
        <f>IFERROR(VLOOKUP(3180,非表示_作業シート!$C:$K,7,FALSE),"")</f>
        <v/>
      </c>
      <c r="B3182" s="1" t="str">
        <f>IFERROR(VLOOKUP(3180,非表示_作業シート!$C:$M,10,FALSE),"")</f>
        <v/>
      </c>
      <c r="C3182" s="1" t="str">
        <f>IFERROR(VLOOKUP(3180,非表示_作業シート!$C:$M,11,FALSE),"")</f>
        <v/>
      </c>
      <c r="D3182" s="20" t="str">
        <f>IFERROR(VLOOKUP(3180,非表示_作業シート!$C:$M,9,FALSE),"")</f>
        <v/>
      </c>
    </row>
    <row r="3183" spans="1:4" x14ac:dyDescent="0.2">
      <c r="A3183" s="1" t="str">
        <f>IFERROR(VLOOKUP(3181,非表示_作業シート!$C:$K,7,FALSE),"")</f>
        <v/>
      </c>
      <c r="B3183" s="1" t="str">
        <f>IFERROR(VLOOKUP(3181,非表示_作業シート!$C:$M,10,FALSE),"")</f>
        <v/>
      </c>
      <c r="C3183" s="1" t="str">
        <f>IFERROR(VLOOKUP(3181,非表示_作業シート!$C:$M,11,FALSE),"")</f>
        <v/>
      </c>
      <c r="D3183" s="20" t="str">
        <f>IFERROR(VLOOKUP(3181,非表示_作業シート!$C:$M,9,FALSE),"")</f>
        <v/>
      </c>
    </row>
    <row r="3184" spans="1:4" x14ac:dyDescent="0.2">
      <c r="A3184" s="1" t="str">
        <f>IFERROR(VLOOKUP(3182,非表示_作業シート!$C:$K,7,FALSE),"")</f>
        <v/>
      </c>
      <c r="B3184" s="1" t="str">
        <f>IFERROR(VLOOKUP(3182,非表示_作業シート!$C:$M,10,FALSE),"")</f>
        <v/>
      </c>
      <c r="C3184" s="1" t="str">
        <f>IFERROR(VLOOKUP(3182,非表示_作業シート!$C:$M,11,FALSE),"")</f>
        <v/>
      </c>
      <c r="D3184" s="20" t="str">
        <f>IFERROR(VLOOKUP(3182,非表示_作業シート!$C:$M,9,FALSE),"")</f>
        <v/>
      </c>
    </row>
    <row r="3185" spans="1:4" x14ac:dyDescent="0.2">
      <c r="A3185" s="1" t="str">
        <f>IFERROR(VLOOKUP(3183,非表示_作業シート!$C:$K,7,FALSE),"")</f>
        <v/>
      </c>
      <c r="B3185" s="1" t="str">
        <f>IFERROR(VLOOKUP(3183,非表示_作業シート!$C:$M,10,FALSE),"")</f>
        <v/>
      </c>
      <c r="C3185" s="1" t="str">
        <f>IFERROR(VLOOKUP(3183,非表示_作業シート!$C:$M,11,FALSE),"")</f>
        <v/>
      </c>
      <c r="D3185" s="20" t="str">
        <f>IFERROR(VLOOKUP(3183,非表示_作業シート!$C:$M,9,FALSE),"")</f>
        <v/>
      </c>
    </row>
    <row r="3186" spans="1:4" x14ac:dyDescent="0.2">
      <c r="A3186" s="1" t="str">
        <f>IFERROR(VLOOKUP(3184,非表示_作業シート!$C:$K,7,FALSE),"")</f>
        <v/>
      </c>
      <c r="B3186" s="1" t="str">
        <f>IFERROR(VLOOKUP(3184,非表示_作業シート!$C:$M,10,FALSE),"")</f>
        <v/>
      </c>
      <c r="C3186" s="1" t="str">
        <f>IFERROR(VLOOKUP(3184,非表示_作業シート!$C:$M,11,FALSE),"")</f>
        <v/>
      </c>
      <c r="D3186" s="20" t="str">
        <f>IFERROR(VLOOKUP(3184,非表示_作業シート!$C:$M,9,FALSE),"")</f>
        <v/>
      </c>
    </row>
    <row r="3187" spans="1:4" x14ac:dyDescent="0.2">
      <c r="A3187" s="1" t="str">
        <f>IFERROR(VLOOKUP(3185,非表示_作業シート!$C:$K,7,FALSE),"")</f>
        <v/>
      </c>
      <c r="B3187" s="1" t="str">
        <f>IFERROR(VLOOKUP(3185,非表示_作業シート!$C:$M,10,FALSE),"")</f>
        <v/>
      </c>
      <c r="C3187" s="1" t="str">
        <f>IFERROR(VLOOKUP(3185,非表示_作業シート!$C:$M,11,FALSE),"")</f>
        <v/>
      </c>
      <c r="D3187" s="20" t="str">
        <f>IFERROR(VLOOKUP(3185,非表示_作業シート!$C:$M,9,FALSE),"")</f>
        <v/>
      </c>
    </row>
    <row r="3188" spans="1:4" x14ac:dyDescent="0.2">
      <c r="A3188" s="1" t="str">
        <f>IFERROR(VLOOKUP(3186,非表示_作業シート!$C:$K,7,FALSE),"")</f>
        <v/>
      </c>
      <c r="B3188" s="1" t="str">
        <f>IFERROR(VLOOKUP(3186,非表示_作業シート!$C:$M,10,FALSE),"")</f>
        <v/>
      </c>
      <c r="C3188" s="1" t="str">
        <f>IFERROR(VLOOKUP(3186,非表示_作業シート!$C:$M,11,FALSE),"")</f>
        <v/>
      </c>
      <c r="D3188" s="20" t="str">
        <f>IFERROR(VLOOKUP(3186,非表示_作業シート!$C:$M,9,FALSE),"")</f>
        <v/>
      </c>
    </row>
    <row r="3189" spans="1:4" x14ac:dyDescent="0.2">
      <c r="A3189" s="1" t="str">
        <f>IFERROR(VLOOKUP(3187,非表示_作業シート!$C:$K,7,FALSE),"")</f>
        <v/>
      </c>
      <c r="B3189" s="1" t="str">
        <f>IFERROR(VLOOKUP(3187,非表示_作業シート!$C:$M,10,FALSE),"")</f>
        <v/>
      </c>
      <c r="C3189" s="1" t="str">
        <f>IFERROR(VLOOKUP(3187,非表示_作業シート!$C:$M,11,FALSE),"")</f>
        <v/>
      </c>
      <c r="D3189" s="20" t="str">
        <f>IFERROR(VLOOKUP(3187,非表示_作業シート!$C:$M,9,FALSE),"")</f>
        <v/>
      </c>
    </row>
    <row r="3190" spans="1:4" x14ac:dyDescent="0.2">
      <c r="A3190" s="1" t="str">
        <f>IFERROR(VLOOKUP(3188,非表示_作業シート!$C:$K,7,FALSE),"")</f>
        <v/>
      </c>
      <c r="B3190" s="1" t="str">
        <f>IFERROR(VLOOKUP(3188,非表示_作業シート!$C:$M,10,FALSE),"")</f>
        <v/>
      </c>
      <c r="C3190" s="1" t="str">
        <f>IFERROR(VLOOKUP(3188,非表示_作業シート!$C:$M,11,FALSE),"")</f>
        <v/>
      </c>
      <c r="D3190" s="20" t="str">
        <f>IFERROR(VLOOKUP(3188,非表示_作業シート!$C:$M,9,FALSE),"")</f>
        <v/>
      </c>
    </row>
    <row r="3191" spans="1:4" x14ac:dyDescent="0.2">
      <c r="A3191" s="1" t="str">
        <f>IFERROR(VLOOKUP(3189,非表示_作業シート!$C:$K,7,FALSE),"")</f>
        <v/>
      </c>
      <c r="B3191" s="1" t="str">
        <f>IFERROR(VLOOKUP(3189,非表示_作業シート!$C:$M,10,FALSE),"")</f>
        <v/>
      </c>
      <c r="C3191" s="1" t="str">
        <f>IFERROR(VLOOKUP(3189,非表示_作業シート!$C:$M,11,FALSE),"")</f>
        <v/>
      </c>
      <c r="D3191" s="20" t="str">
        <f>IFERROR(VLOOKUP(3189,非表示_作業シート!$C:$M,9,FALSE),"")</f>
        <v/>
      </c>
    </row>
    <row r="3192" spans="1:4" x14ac:dyDescent="0.2">
      <c r="A3192" s="1" t="str">
        <f>IFERROR(VLOOKUP(3190,非表示_作業シート!$C:$K,7,FALSE),"")</f>
        <v/>
      </c>
      <c r="B3192" s="1" t="str">
        <f>IFERROR(VLOOKUP(3190,非表示_作業シート!$C:$M,10,FALSE),"")</f>
        <v/>
      </c>
      <c r="C3192" s="1" t="str">
        <f>IFERROR(VLOOKUP(3190,非表示_作業シート!$C:$M,11,FALSE),"")</f>
        <v/>
      </c>
      <c r="D3192" s="20" t="str">
        <f>IFERROR(VLOOKUP(3190,非表示_作業シート!$C:$M,9,FALSE),"")</f>
        <v/>
      </c>
    </row>
    <row r="3193" spans="1:4" x14ac:dyDescent="0.2">
      <c r="A3193" s="1" t="str">
        <f>IFERROR(VLOOKUP(3191,非表示_作業シート!$C:$K,7,FALSE),"")</f>
        <v/>
      </c>
      <c r="B3193" s="1" t="str">
        <f>IFERROR(VLOOKUP(3191,非表示_作業シート!$C:$M,10,FALSE),"")</f>
        <v/>
      </c>
      <c r="C3193" s="1" t="str">
        <f>IFERROR(VLOOKUP(3191,非表示_作業シート!$C:$M,11,FALSE),"")</f>
        <v/>
      </c>
      <c r="D3193" s="20" t="str">
        <f>IFERROR(VLOOKUP(3191,非表示_作業シート!$C:$M,9,FALSE),"")</f>
        <v/>
      </c>
    </row>
    <row r="3194" spans="1:4" x14ac:dyDescent="0.2">
      <c r="A3194" s="1" t="str">
        <f>IFERROR(VLOOKUP(3192,非表示_作業シート!$C:$K,7,FALSE),"")</f>
        <v/>
      </c>
      <c r="B3194" s="1" t="str">
        <f>IFERROR(VLOOKUP(3192,非表示_作業シート!$C:$M,10,FALSE),"")</f>
        <v/>
      </c>
      <c r="C3194" s="1" t="str">
        <f>IFERROR(VLOOKUP(3192,非表示_作業シート!$C:$M,11,FALSE),"")</f>
        <v/>
      </c>
      <c r="D3194" s="20" t="str">
        <f>IFERROR(VLOOKUP(3192,非表示_作業シート!$C:$M,9,FALSE),"")</f>
        <v/>
      </c>
    </row>
    <row r="3195" spans="1:4" x14ac:dyDescent="0.2">
      <c r="A3195" s="1" t="str">
        <f>IFERROR(VLOOKUP(3193,非表示_作業シート!$C:$K,7,FALSE),"")</f>
        <v/>
      </c>
      <c r="B3195" s="1" t="str">
        <f>IFERROR(VLOOKUP(3193,非表示_作業シート!$C:$M,10,FALSE),"")</f>
        <v/>
      </c>
      <c r="C3195" s="1" t="str">
        <f>IFERROR(VLOOKUP(3193,非表示_作業シート!$C:$M,11,FALSE),"")</f>
        <v/>
      </c>
      <c r="D3195" s="20" t="str">
        <f>IFERROR(VLOOKUP(3193,非表示_作業シート!$C:$M,9,FALSE),"")</f>
        <v/>
      </c>
    </row>
    <row r="3196" spans="1:4" x14ac:dyDescent="0.2">
      <c r="A3196" s="1" t="str">
        <f>IFERROR(VLOOKUP(3194,非表示_作業シート!$C:$K,7,FALSE),"")</f>
        <v/>
      </c>
      <c r="B3196" s="1" t="str">
        <f>IFERROR(VLOOKUP(3194,非表示_作業シート!$C:$M,10,FALSE),"")</f>
        <v/>
      </c>
      <c r="C3196" s="1" t="str">
        <f>IFERROR(VLOOKUP(3194,非表示_作業シート!$C:$M,11,FALSE),"")</f>
        <v/>
      </c>
      <c r="D3196" s="20" t="str">
        <f>IFERROR(VLOOKUP(3194,非表示_作業シート!$C:$M,9,FALSE),"")</f>
        <v/>
      </c>
    </row>
    <row r="3197" spans="1:4" x14ac:dyDescent="0.2">
      <c r="A3197" s="1" t="str">
        <f>IFERROR(VLOOKUP(3195,非表示_作業シート!$C:$K,7,FALSE),"")</f>
        <v/>
      </c>
      <c r="B3197" s="1" t="str">
        <f>IFERROR(VLOOKUP(3195,非表示_作業シート!$C:$M,10,FALSE),"")</f>
        <v/>
      </c>
      <c r="C3197" s="1" t="str">
        <f>IFERROR(VLOOKUP(3195,非表示_作業シート!$C:$M,11,FALSE),"")</f>
        <v/>
      </c>
      <c r="D3197" s="20" t="str">
        <f>IFERROR(VLOOKUP(3195,非表示_作業シート!$C:$M,9,FALSE),"")</f>
        <v/>
      </c>
    </row>
    <row r="3198" spans="1:4" x14ac:dyDescent="0.2">
      <c r="A3198" s="1" t="str">
        <f>IFERROR(VLOOKUP(3196,非表示_作業シート!$C:$K,7,FALSE),"")</f>
        <v/>
      </c>
      <c r="B3198" s="1" t="str">
        <f>IFERROR(VLOOKUP(3196,非表示_作業シート!$C:$M,10,FALSE),"")</f>
        <v/>
      </c>
      <c r="C3198" s="1" t="str">
        <f>IFERROR(VLOOKUP(3196,非表示_作業シート!$C:$M,11,FALSE),"")</f>
        <v/>
      </c>
      <c r="D3198" s="20" t="str">
        <f>IFERROR(VLOOKUP(3196,非表示_作業シート!$C:$M,9,FALSE),"")</f>
        <v/>
      </c>
    </row>
    <row r="3199" spans="1:4" x14ac:dyDescent="0.2">
      <c r="A3199" s="1" t="str">
        <f>IFERROR(VLOOKUP(3197,非表示_作業シート!$C:$K,7,FALSE),"")</f>
        <v/>
      </c>
      <c r="B3199" s="1" t="str">
        <f>IFERROR(VLOOKUP(3197,非表示_作業シート!$C:$M,10,FALSE),"")</f>
        <v/>
      </c>
      <c r="C3199" s="1" t="str">
        <f>IFERROR(VLOOKUP(3197,非表示_作業シート!$C:$M,11,FALSE),"")</f>
        <v/>
      </c>
      <c r="D3199" s="20" t="str">
        <f>IFERROR(VLOOKUP(3197,非表示_作業シート!$C:$M,9,FALSE),"")</f>
        <v/>
      </c>
    </row>
    <row r="3200" spans="1:4" x14ac:dyDescent="0.2">
      <c r="A3200" s="1" t="str">
        <f>IFERROR(VLOOKUP(3198,非表示_作業シート!$C:$K,7,FALSE),"")</f>
        <v/>
      </c>
      <c r="B3200" s="1" t="str">
        <f>IFERROR(VLOOKUP(3198,非表示_作業シート!$C:$M,10,FALSE),"")</f>
        <v/>
      </c>
      <c r="C3200" s="1" t="str">
        <f>IFERROR(VLOOKUP(3198,非表示_作業シート!$C:$M,11,FALSE),"")</f>
        <v/>
      </c>
      <c r="D3200" s="20" t="str">
        <f>IFERROR(VLOOKUP(3198,非表示_作業シート!$C:$M,9,FALSE),"")</f>
        <v/>
      </c>
    </row>
    <row r="3201" spans="1:4" x14ac:dyDescent="0.2">
      <c r="A3201" s="1" t="str">
        <f>IFERROR(VLOOKUP(3199,非表示_作業シート!$C:$K,7,FALSE),"")</f>
        <v/>
      </c>
      <c r="B3201" s="1" t="str">
        <f>IFERROR(VLOOKUP(3199,非表示_作業シート!$C:$M,10,FALSE),"")</f>
        <v/>
      </c>
      <c r="C3201" s="1" t="str">
        <f>IFERROR(VLOOKUP(3199,非表示_作業シート!$C:$M,11,FALSE),"")</f>
        <v/>
      </c>
      <c r="D3201" s="20" t="str">
        <f>IFERROR(VLOOKUP(3199,非表示_作業シート!$C:$M,9,FALSE),"")</f>
        <v/>
      </c>
    </row>
    <row r="3202" spans="1:4" x14ac:dyDescent="0.2">
      <c r="A3202" s="1" t="str">
        <f>IFERROR(VLOOKUP(3200,非表示_作業シート!$C:$K,7,FALSE),"")</f>
        <v/>
      </c>
      <c r="B3202" s="1" t="str">
        <f>IFERROR(VLOOKUP(3200,非表示_作業シート!$C:$M,10,FALSE),"")</f>
        <v/>
      </c>
      <c r="C3202" s="1" t="str">
        <f>IFERROR(VLOOKUP(3200,非表示_作業シート!$C:$M,11,FALSE),"")</f>
        <v/>
      </c>
      <c r="D3202" s="20" t="str">
        <f>IFERROR(VLOOKUP(3200,非表示_作業シート!$C:$M,9,FALSE),"")</f>
        <v/>
      </c>
    </row>
    <row r="3203" spans="1:4" x14ac:dyDescent="0.2">
      <c r="A3203" s="1" t="str">
        <f>IFERROR(VLOOKUP(3201,非表示_作業シート!$C:$K,7,FALSE),"")</f>
        <v/>
      </c>
      <c r="B3203" s="1" t="str">
        <f>IFERROR(VLOOKUP(3201,非表示_作業シート!$C:$M,10,FALSE),"")</f>
        <v/>
      </c>
      <c r="C3203" s="1" t="str">
        <f>IFERROR(VLOOKUP(3201,非表示_作業シート!$C:$M,11,FALSE),"")</f>
        <v/>
      </c>
      <c r="D3203" s="20" t="str">
        <f>IFERROR(VLOOKUP(3201,非表示_作業シート!$C:$M,9,FALSE),"")</f>
        <v/>
      </c>
    </row>
    <row r="3204" spans="1:4" x14ac:dyDescent="0.2">
      <c r="A3204" s="1" t="str">
        <f>IFERROR(VLOOKUP(3202,非表示_作業シート!$C:$K,7,FALSE),"")</f>
        <v/>
      </c>
      <c r="B3204" s="1" t="str">
        <f>IFERROR(VLOOKUP(3202,非表示_作業シート!$C:$M,10,FALSE),"")</f>
        <v/>
      </c>
      <c r="C3204" s="1" t="str">
        <f>IFERROR(VLOOKUP(3202,非表示_作業シート!$C:$M,11,FALSE),"")</f>
        <v/>
      </c>
      <c r="D3204" s="20" t="str">
        <f>IFERROR(VLOOKUP(3202,非表示_作業シート!$C:$M,9,FALSE),"")</f>
        <v/>
      </c>
    </row>
    <row r="3205" spans="1:4" x14ac:dyDescent="0.2">
      <c r="A3205" s="1" t="str">
        <f>IFERROR(VLOOKUP(3203,非表示_作業シート!$C:$K,7,FALSE),"")</f>
        <v/>
      </c>
      <c r="B3205" s="1" t="str">
        <f>IFERROR(VLOOKUP(3203,非表示_作業シート!$C:$M,10,FALSE),"")</f>
        <v/>
      </c>
      <c r="C3205" s="1" t="str">
        <f>IFERROR(VLOOKUP(3203,非表示_作業シート!$C:$M,11,FALSE),"")</f>
        <v/>
      </c>
      <c r="D3205" s="20" t="str">
        <f>IFERROR(VLOOKUP(3203,非表示_作業シート!$C:$M,9,FALSE),"")</f>
        <v/>
      </c>
    </row>
    <row r="3206" spans="1:4" x14ac:dyDescent="0.2">
      <c r="A3206" s="1" t="str">
        <f>IFERROR(VLOOKUP(3204,非表示_作業シート!$C:$K,7,FALSE),"")</f>
        <v/>
      </c>
      <c r="B3206" s="1" t="str">
        <f>IFERROR(VLOOKUP(3204,非表示_作業シート!$C:$M,10,FALSE),"")</f>
        <v/>
      </c>
      <c r="C3206" s="1" t="str">
        <f>IFERROR(VLOOKUP(3204,非表示_作業シート!$C:$M,11,FALSE),"")</f>
        <v/>
      </c>
      <c r="D3206" s="20" t="str">
        <f>IFERROR(VLOOKUP(3204,非表示_作業シート!$C:$M,9,FALSE),"")</f>
        <v/>
      </c>
    </row>
    <row r="3207" spans="1:4" x14ac:dyDescent="0.2">
      <c r="A3207" s="1" t="str">
        <f>IFERROR(VLOOKUP(3205,非表示_作業シート!$C:$K,7,FALSE),"")</f>
        <v/>
      </c>
      <c r="B3207" s="1" t="str">
        <f>IFERROR(VLOOKUP(3205,非表示_作業シート!$C:$M,10,FALSE),"")</f>
        <v/>
      </c>
      <c r="C3207" s="1" t="str">
        <f>IFERROR(VLOOKUP(3205,非表示_作業シート!$C:$M,11,FALSE),"")</f>
        <v/>
      </c>
      <c r="D3207" s="20" t="str">
        <f>IFERROR(VLOOKUP(3205,非表示_作業シート!$C:$M,9,FALSE),"")</f>
        <v/>
      </c>
    </row>
    <row r="3208" spans="1:4" x14ac:dyDescent="0.2">
      <c r="A3208" s="1" t="str">
        <f>IFERROR(VLOOKUP(3206,非表示_作業シート!$C:$K,7,FALSE),"")</f>
        <v/>
      </c>
      <c r="B3208" s="1" t="str">
        <f>IFERROR(VLOOKUP(3206,非表示_作業シート!$C:$M,10,FALSE),"")</f>
        <v/>
      </c>
      <c r="C3208" s="1" t="str">
        <f>IFERROR(VLOOKUP(3206,非表示_作業シート!$C:$M,11,FALSE),"")</f>
        <v/>
      </c>
      <c r="D3208" s="20" t="str">
        <f>IFERROR(VLOOKUP(3206,非表示_作業シート!$C:$M,9,FALSE),"")</f>
        <v/>
      </c>
    </row>
    <row r="3209" spans="1:4" x14ac:dyDescent="0.2">
      <c r="A3209" s="1" t="str">
        <f>IFERROR(VLOOKUP(3207,非表示_作業シート!$C:$K,7,FALSE),"")</f>
        <v/>
      </c>
      <c r="B3209" s="1" t="str">
        <f>IFERROR(VLOOKUP(3207,非表示_作業シート!$C:$M,10,FALSE),"")</f>
        <v/>
      </c>
      <c r="C3209" s="1" t="str">
        <f>IFERROR(VLOOKUP(3207,非表示_作業シート!$C:$M,11,FALSE),"")</f>
        <v/>
      </c>
      <c r="D3209" s="20" t="str">
        <f>IFERROR(VLOOKUP(3207,非表示_作業シート!$C:$M,9,FALSE),"")</f>
        <v/>
      </c>
    </row>
    <row r="3210" spans="1:4" x14ac:dyDescent="0.2">
      <c r="A3210" s="1" t="str">
        <f>IFERROR(VLOOKUP(3208,非表示_作業シート!$C:$K,7,FALSE),"")</f>
        <v/>
      </c>
      <c r="B3210" s="1" t="str">
        <f>IFERROR(VLOOKUP(3208,非表示_作業シート!$C:$M,10,FALSE),"")</f>
        <v/>
      </c>
      <c r="C3210" s="1" t="str">
        <f>IFERROR(VLOOKUP(3208,非表示_作業シート!$C:$M,11,FALSE),"")</f>
        <v/>
      </c>
      <c r="D3210" s="20" t="str">
        <f>IFERROR(VLOOKUP(3208,非表示_作業シート!$C:$M,9,FALSE),"")</f>
        <v/>
      </c>
    </row>
    <row r="3211" spans="1:4" x14ac:dyDescent="0.2">
      <c r="A3211" s="1" t="str">
        <f>IFERROR(VLOOKUP(3209,非表示_作業シート!$C:$K,7,FALSE),"")</f>
        <v/>
      </c>
      <c r="B3211" s="1" t="str">
        <f>IFERROR(VLOOKUP(3209,非表示_作業シート!$C:$M,10,FALSE),"")</f>
        <v/>
      </c>
      <c r="C3211" s="1" t="str">
        <f>IFERROR(VLOOKUP(3209,非表示_作業シート!$C:$M,11,FALSE),"")</f>
        <v/>
      </c>
      <c r="D3211" s="20" t="str">
        <f>IFERROR(VLOOKUP(3209,非表示_作業シート!$C:$M,9,FALSE),"")</f>
        <v/>
      </c>
    </row>
    <row r="3212" spans="1:4" x14ac:dyDescent="0.2">
      <c r="A3212" s="1" t="str">
        <f>IFERROR(VLOOKUP(3210,非表示_作業シート!$C:$K,7,FALSE),"")</f>
        <v/>
      </c>
      <c r="B3212" s="1" t="str">
        <f>IFERROR(VLOOKUP(3210,非表示_作業シート!$C:$M,10,FALSE),"")</f>
        <v/>
      </c>
      <c r="C3212" s="1" t="str">
        <f>IFERROR(VLOOKUP(3210,非表示_作業シート!$C:$M,11,FALSE),"")</f>
        <v/>
      </c>
      <c r="D3212" s="20" t="str">
        <f>IFERROR(VLOOKUP(3210,非表示_作業シート!$C:$M,9,FALSE),"")</f>
        <v/>
      </c>
    </row>
    <row r="3213" spans="1:4" x14ac:dyDescent="0.2">
      <c r="A3213" s="1" t="str">
        <f>IFERROR(VLOOKUP(3211,非表示_作業シート!$C:$K,7,FALSE),"")</f>
        <v/>
      </c>
      <c r="B3213" s="1" t="str">
        <f>IFERROR(VLOOKUP(3211,非表示_作業シート!$C:$M,10,FALSE),"")</f>
        <v/>
      </c>
      <c r="C3213" s="1" t="str">
        <f>IFERROR(VLOOKUP(3211,非表示_作業シート!$C:$M,11,FALSE),"")</f>
        <v/>
      </c>
      <c r="D3213" s="20" t="str">
        <f>IFERROR(VLOOKUP(3211,非表示_作業シート!$C:$M,9,FALSE),"")</f>
        <v/>
      </c>
    </row>
    <row r="3214" spans="1:4" x14ac:dyDescent="0.2">
      <c r="A3214" s="1" t="str">
        <f>IFERROR(VLOOKUP(3212,非表示_作業シート!$C:$K,7,FALSE),"")</f>
        <v/>
      </c>
      <c r="B3214" s="1" t="str">
        <f>IFERROR(VLOOKUP(3212,非表示_作業シート!$C:$M,10,FALSE),"")</f>
        <v/>
      </c>
      <c r="C3214" s="1" t="str">
        <f>IFERROR(VLOOKUP(3212,非表示_作業シート!$C:$M,11,FALSE),"")</f>
        <v/>
      </c>
      <c r="D3214" s="20" t="str">
        <f>IFERROR(VLOOKUP(3212,非表示_作業シート!$C:$M,9,FALSE),"")</f>
        <v/>
      </c>
    </row>
    <row r="3215" spans="1:4" x14ac:dyDescent="0.2">
      <c r="A3215" s="1" t="str">
        <f>IFERROR(VLOOKUP(3213,非表示_作業シート!$C:$K,7,FALSE),"")</f>
        <v/>
      </c>
      <c r="B3215" s="1" t="str">
        <f>IFERROR(VLOOKUP(3213,非表示_作業シート!$C:$M,10,FALSE),"")</f>
        <v/>
      </c>
      <c r="C3215" s="1" t="str">
        <f>IFERROR(VLOOKUP(3213,非表示_作業シート!$C:$M,11,FALSE),"")</f>
        <v/>
      </c>
      <c r="D3215" s="20" t="str">
        <f>IFERROR(VLOOKUP(3213,非表示_作業シート!$C:$M,9,FALSE),"")</f>
        <v/>
      </c>
    </row>
    <row r="3216" spans="1:4" x14ac:dyDescent="0.2">
      <c r="A3216" s="1" t="str">
        <f>IFERROR(VLOOKUP(3214,非表示_作業シート!$C:$K,7,FALSE),"")</f>
        <v/>
      </c>
      <c r="B3216" s="1" t="str">
        <f>IFERROR(VLOOKUP(3214,非表示_作業シート!$C:$M,10,FALSE),"")</f>
        <v/>
      </c>
      <c r="C3216" s="1" t="str">
        <f>IFERROR(VLOOKUP(3214,非表示_作業シート!$C:$M,11,FALSE),"")</f>
        <v/>
      </c>
      <c r="D3216" s="20" t="str">
        <f>IFERROR(VLOOKUP(3214,非表示_作業シート!$C:$M,9,FALSE),"")</f>
        <v/>
      </c>
    </row>
    <row r="3217" spans="1:4" x14ac:dyDescent="0.2">
      <c r="A3217" s="1" t="str">
        <f>IFERROR(VLOOKUP(3215,非表示_作業シート!$C:$K,7,FALSE),"")</f>
        <v/>
      </c>
      <c r="B3217" s="1" t="str">
        <f>IFERROR(VLOOKUP(3215,非表示_作業シート!$C:$M,10,FALSE),"")</f>
        <v/>
      </c>
      <c r="C3217" s="1" t="str">
        <f>IFERROR(VLOOKUP(3215,非表示_作業シート!$C:$M,11,FALSE),"")</f>
        <v/>
      </c>
      <c r="D3217" s="20" t="str">
        <f>IFERROR(VLOOKUP(3215,非表示_作業シート!$C:$M,9,FALSE),"")</f>
        <v/>
      </c>
    </row>
    <row r="3218" spans="1:4" x14ac:dyDescent="0.2">
      <c r="A3218" s="1" t="str">
        <f>IFERROR(VLOOKUP(3216,非表示_作業シート!$C:$K,7,FALSE),"")</f>
        <v/>
      </c>
      <c r="B3218" s="1" t="str">
        <f>IFERROR(VLOOKUP(3216,非表示_作業シート!$C:$M,10,FALSE),"")</f>
        <v/>
      </c>
      <c r="C3218" s="1" t="str">
        <f>IFERROR(VLOOKUP(3216,非表示_作業シート!$C:$M,11,FALSE),"")</f>
        <v/>
      </c>
      <c r="D3218" s="20" t="str">
        <f>IFERROR(VLOOKUP(3216,非表示_作業シート!$C:$M,9,FALSE),"")</f>
        <v/>
      </c>
    </row>
    <row r="3219" spans="1:4" x14ac:dyDescent="0.2">
      <c r="A3219" s="1" t="str">
        <f>IFERROR(VLOOKUP(3217,非表示_作業シート!$C:$K,7,FALSE),"")</f>
        <v/>
      </c>
      <c r="B3219" s="1" t="str">
        <f>IFERROR(VLOOKUP(3217,非表示_作業シート!$C:$M,10,FALSE),"")</f>
        <v/>
      </c>
      <c r="C3219" s="1" t="str">
        <f>IFERROR(VLOOKUP(3217,非表示_作業シート!$C:$M,11,FALSE),"")</f>
        <v/>
      </c>
      <c r="D3219" s="20" t="str">
        <f>IFERROR(VLOOKUP(3217,非表示_作業シート!$C:$M,9,FALSE),"")</f>
        <v/>
      </c>
    </row>
    <row r="3220" spans="1:4" x14ac:dyDescent="0.2">
      <c r="A3220" s="1" t="str">
        <f>IFERROR(VLOOKUP(3218,非表示_作業シート!$C:$K,7,FALSE),"")</f>
        <v/>
      </c>
      <c r="B3220" s="1" t="str">
        <f>IFERROR(VLOOKUP(3218,非表示_作業シート!$C:$M,10,FALSE),"")</f>
        <v/>
      </c>
      <c r="C3220" s="1" t="str">
        <f>IFERROR(VLOOKUP(3218,非表示_作業シート!$C:$M,11,FALSE),"")</f>
        <v/>
      </c>
      <c r="D3220" s="20" t="str">
        <f>IFERROR(VLOOKUP(3218,非表示_作業シート!$C:$M,9,FALSE),"")</f>
        <v/>
      </c>
    </row>
    <row r="3221" spans="1:4" x14ac:dyDescent="0.2">
      <c r="A3221" s="1" t="str">
        <f>IFERROR(VLOOKUP(3219,非表示_作業シート!$C:$K,7,FALSE),"")</f>
        <v/>
      </c>
      <c r="B3221" s="1" t="str">
        <f>IFERROR(VLOOKUP(3219,非表示_作業シート!$C:$M,10,FALSE),"")</f>
        <v/>
      </c>
      <c r="C3221" s="1" t="str">
        <f>IFERROR(VLOOKUP(3219,非表示_作業シート!$C:$M,11,FALSE),"")</f>
        <v/>
      </c>
      <c r="D3221" s="20" t="str">
        <f>IFERROR(VLOOKUP(3219,非表示_作業シート!$C:$M,9,FALSE),"")</f>
        <v/>
      </c>
    </row>
    <row r="3222" spans="1:4" x14ac:dyDescent="0.2">
      <c r="A3222" s="1" t="str">
        <f>IFERROR(VLOOKUP(3220,非表示_作業シート!$C:$K,7,FALSE),"")</f>
        <v/>
      </c>
      <c r="B3222" s="1" t="str">
        <f>IFERROR(VLOOKUP(3220,非表示_作業シート!$C:$M,10,FALSE),"")</f>
        <v/>
      </c>
      <c r="C3222" s="1" t="str">
        <f>IFERROR(VLOOKUP(3220,非表示_作業シート!$C:$M,11,FALSE),"")</f>
        <v/>
      </c>
      <c r="D3222" s="20" t="str">
        <f>IFERROR(VLOOKUP(3220,非表示_作業シート!$C:$M,9,FALSE),"")</f>
        <v/>
      </c>
    </row>
    <row r="3223" spans="1:4" x14ac:dyDescent="0.2">
      <c r="A3223" s="1" t="str">
        <f>IFERROR(VLOOKUP(3221,非表示_作業シート!$C:$K,7,FALSE),"")</f>
        <v/>
      </c>
      <c r="B3223" s="1" t="str">
        <f>IFERROR(VLOOKUP(3221,非表示_作業シート!$C:$M,10,FALSE),"")</f>
        <v/>
      </c>
      <c r="C3223" s="1" t="str">
        <f>IFERROR(VLOOKUP(3221,非表示_作業シート!$C:$M,11,FALSE),"")</f>
        <v/>
      </c>
      <c r="D3223" s="20" t="str">
        <f>IFERROR(VLOOKUP(3221,非表示_作業シート!$C:$M,9,FALSE),"")</f>
        <v/>
      </c>
    </row>
    <row r="3224" spans="1:4" x14ac:dyDescent="0.2">
      <c r="A3224" s="1" t="str">
        <f>IFERROR(VLOOKUP(3222,非表示_作業シート!$C:$K,7,FALSE),"")</f>
        <v/>
      </c>
      <c r="B3224" s="1" t="str">
        <f>IFERROR(VLOOKUP(3222,非表示_作業シート!$C:$M,10,FALSE),"")</f>
        <v/>
      </c>
      <c r="C3224" s="1" t="str">
        <f>IFERROR(VLOOKUP(3222,非表示_作業シート!$C:$M,11,FALSE),"")</f>
        <v/>
      </c>
      <c r="D3224" s="20" t="str">
        <f>IFERROR(VLOOKUP(3222,非表示_作業シート!$C:$M,9,FALSE),"")</f>
        <v/>
      </c>
    </row>
    <row r="3225" spans="1:4" x14ac:dyDescent="0.2">
      <c r="A3225" s="1" t="str">
        <f>IFERROR(VLOOKUP(3223,非表示_作業シート!$C:$K,7,FALSE),"")</f>
        <v/>
      </c>
      <c r="B3225" s="1" t="str">
        <f>IFERROR(VLOOKUP(3223,非表示_作業シート!$C:$M,10,FALSE),"")</f>
        <v/>
      </c>
      <c r="C3225" s="1" t="str">
        <f>IFERROR(VLOOKUP(3223,非表示_作業シート!$C:$M,11,FALSE),"")</f>
        <v/>
      </c>
      <c r="D3225" s="20" t="str">
        <f>IFERROR(VLOOKUP(3223,非表示_作業シート!$C:$M,9,FALSE),"")</f>
        <v/>
      </c>
    </row>
    <row r="3226" spans="1:4" x14ac:dyDescent="0.2">
      <c r="A3226" s="1" t="str">
        <f>IFERROR(VLOOKUP(3224,非表示_作業シート!$C:$K,7,FALSE),"")</f>
        <v/>
      </c>
      <c r="B3226" s="1" t="str">
        <f>IFERROR(VLOOKUP(3224,非表示_作業シート!$C:$M,10,FALSE),"")</f>
        <v/>
      </c>
      <c r="C3226" s="1" t="str">
        <f>IFERROR(VLOOKUP(3224,非表示_作業シート!$C:$M,11,FALSE),"")</f>
        <v/>
      </c>
      <c r="D3226" s="20" t="str">
        <f>IFERROR(VLOOKUP(3224,非表示_作業シート!$C:$M,9,FALSE),"")</f>
        <v/>
      </c>
    </row>
    <row r="3227" spans="1:4" x14ac:dyDescent="0.2">
      <c r="A3227" s="1" t="str">
        <f>IFERROR(VLOOKUP(3225,非表示_作業シート!$C:$K,7,FALSE),"")</f>
        <v/>
      </c>
      <c r="B3227" s="1" t="str">
        <f>IFERROR(VLOOKUP(3225,非表示_作業シート!$C:$M,10,FALSE),"")</f>
        <v/>
      </c>
      <c r="C3227" s="1" t="str">
        <f>IFERROR(VLOOKUP(3225,非表示_作業シート!$C:$M,11,FALSE),"")</f>
        <v/>
      </c>
      <c r="D3227" s="20" t="str">
        <f>IFERROR(VLOOKUP(3225,非表示_作業シート!$C:$M,9,FALSE),"")</f>
        <v/>
      </c>
    </row>
    <row r="3228" spans="1:4" x14ac:dyDescent="0.2">
      <c r="A3228" s="1" t="str">
        <f>IFERROR(VLOOKUP(3226,非表示_作業シート!$C:$K,7,FALSE),"")</f>
        <v/>
      </c>
      <c r="B3228" s="1" t="str">
        <f>IFERROR(VLOOKUP(3226,非表示_作業シート!$C:$M,10,FALSE),"")</f>
        <v/>
      </c>
      <c r="C3228" s="1" t="str">
        <f>IFERROR(VLOOKUP(3226,非表示_作業シート!$C:$M,11,FALSE),"")</f>
        <v/>
      </c>
      <c r="D3228" s="20" t="str">
        <f>IFERROR(VLOOKUP(3226,非表示_作業シート!$C:$M,9,FALSE),"")</f>
        <v/>
      </c>
    </row>
    <row r="3229" spans="1:4" x14ac:dyDescent="0.2">
      <c r="A3229" s="1" t="str">
        <f>IFERROR(VLOOKUP(3227,非表示_作業シート!$C:$K,7,FALSE),"")</f>
        <v/>
      </c>
      <c r="B3229" s="1" t="str">
        <f>IFERROR(VLOOKUP(3227,非表示_作業シート!$C:$M,10,FALSE),"")</f>
        <v/>
      </c>
      <c r="C3229" s="1" t="str">
        <f>IFERROR(VLOOKUP(3227,非表示_作業シート!$C:$M,11,FALSE),"")</f>
        <v/>
      </c>
      <c r="D3229" s="20" t="str">
        <f>IFERROR(VLOOKUP(3227,非表示_作業シート!$C:$M,9,FALSE),"")</f>
        <v/>
      </c>
    </row>
    <row r="3230" spans="1:4" x14ac:dyDescent="0.2">
      <c r="A3230" s="1" t="str">
        <f>IFERROR(VLOOKUP(3228,非表示_作業シート!$C:$K,7,FALSE),"")</f>
        <v/>
      </c>
      <c r="B3230" s="1" t="str">
        <f>IFERROR(VLOOKUP(3228,非表示_作業シート!$C:$M,10,FALSE),"")</f>
        <v/>
      </c>
      <c r="C3230" s="1" t="str">
        <f>IFERROR(VLOOKUP(3228,非表示_作業シート!$C:$M,11,FALSE),"")</f>
        <v/>
      </c>
      <c r="D3230" s="20" t="str">
        <f>IFERROR(VLOOKUP(3228,非表示_作業シート!$C:$M,9,FALSE),"")</f>
        <v/>
      </c>
    </row>
    <row r="3231" spans="1:4" x14ac:dyDescent="0.2">
      <c r="A3231" s="1" t="str">
        <f>IFERROR(VLOOKUP(3229,非表示_作業シート!$C:$K,7,FALSE),"")</f>
        <v/>
      </c>
      <c r="B3231" s="1" t="str">
        <f>IFERROR(VLOOKUP(3229,非表示_作業シート!$C:$M,10,FALSE),"")</f>
        <v/>
      </c>
      <c r="C3231" s="1" t="str">
        <f>IFERROR(VLOOKUP(3229,非表示_作業シート!$C:$M,11,FALSE),"")</f>
        <v/>
      </c>
      <c r="D3231" s="20" t="str">
        <f>IFERROR(VLOOKUP(3229,非表示_作業シート!$C:$M,9,FALSE),"")</f>
        <v/>
      </c>
    </row>
    <row r="3232" spans="1:4" x14ac:dyDescent="0.2">
      <c r="A3232" s="1" t="str">
        <f>IFERROR(VLOOKUP(3230,非表示_作業シート!$C:$K,7,FALSE),"")</f>
        <v/>
      </c>
      <c r="B3232" s="1" t="str">
        <f>IFERROR(VLOOKUP(3230,非表示_作業シート!$C:$M,10,FALSE),"")</f>
        <v/>
      </c>
      <c r="C3232" s="1" t="str">
        <f>IFERROR(VLOOKUP(3230,非表示_作業シート!$C:$M,11,FALSE),"")</f>
        <v/>
      </c>
      <c r="D3232" s="20" t="str">
        <f>IFERROR(VLOOKUP(3230,非表示_作業シート!$C:$M,9,FALSE),"")</f>
        <v/>
      </c>
    </row>
    <row r="3233" spans="1:4" x14ac:dyDescent="0.2">
      <c r="A3233" s="1" t="str">
        <f>IFERROR(VLOOKUP(3231,非表示_作業シート!$C:$K,7,FALSE),"")</f>
        <v/>
      </c>
      <c r="B3233" s="1" t="str">
        <f>IFERROR(VLOOKUP(3231,非表示_作業シート!$C:$M,10,FALSE),"")</f>
        <v/>
      </c>
      <c r="C3233" s="1" t="str">
        <f>IFERROR(VLOOKUP(3231,非表示_作業シート!$C:$M,11,FALSE),"")</f>
        <v/>
      </c>
      <c r="D3233" s="20" t="str">
        <f>IFERROR(VLOOKUP(3231,非表示_作業シート!$C:$M,9,FALSE),"")</f>
        <v/>
      </c>
    </row>
    <row r="3234" spans="1:4" x14ac:dyDescent="0.2">
      <c r="A3234" s="1" t="str">
        <f>IFERROR(VLOOKUP(3232,非表示_作業シート!$C:$K,7,FALSE),"")</f>
        <v/>
      </c>
      <c r="B3234" s="1" t="str">
        <f>IFERROR(VLOOKUP(3232,非表示_作業シート!$C:$M,10,FALSE),"")</f>
        <v/>
      </c>
      <c r="C3234" s="1" t="str">
        <f>IFERROR(VLOOKUP(3232,非表示_作業シート!$C:$M,11,FALSE),"")</f>
        <v/>
      </c>
      <c r="D3234" s="20" t="str">
        <f>IFERROR(VLOOKUP(3232,非表示_作業シート!$C:$M,9,FALSE),"")</f>
        <v/>
      </c>
    </row>
    <row r="3235" spans="1:4" x14ac:dyDescent="0.2">
      <c r="A3235" s="1" t="str">
        <f>IFERROR(VLOOKUP(3233,非表示_作業シート!$C:$K,7,FALSE),"")</f>
        <v/>
      </c>
      <c r="B3235" s="1" t="str">
        <f>IFERROR(VLOOKUP(3233,非表示_作業シート!$C:$M,10,FALSE),"")</f>
        <v/>
      </c>
      <c r="C3235" s="1" t="str">
        <f>IFERROR(VLOOKUP(3233,非表示_作業シート!$C:$M,11,FALSE),"")</f>
        <v/>
      </c>
      <c r="D3235" s="20" t="str">
        <f>IFERROR(VLOOKUP(3233,非表示_作業シート!$C:$M,9,FALSE),"")</f>
        <v/>
      </c>
    </row>
    <row r="3236" spans="1:4" x14ac:dyDescent="0.2">
      <c r="A3236" s="1" t="str">
        <f>IFERROR(VLOOKUP(3234,非表示_作業シート!$C:$K,7,FALSE),"")</f>
        <v/>
      </c>
      <c r="B3236" s="1" t="str">
        <f>IFERROR(VLOOKUP(3234,非表示_作業シート!$C:$M,10,FALSE),"")</f>
        <v/>
      </c>
      <c r="C3236" s="1" t="str">
        <f>IFERROR(VLOOKUP(3234,非表示_作業シート!$C:$M,11,FALSE),"")</f>
        <v/>
      </c>
      <c r="D3236" s="20" t="str">
        <f>IFERROR(VLOOKUP(3234,非表示_作業シート!$C:$M,9,FALSE),"")</f>
        <v/>
      </c>
    </row>
    <row r="3237" spans="1:4" x14ac:dyDescent="0.2">
      <c r="A3237" s="1" t="str">
        <f>IFERROR(VLOOKUP(3235,非表示_作業シート!$C:$K,7,FALSE),"")</f>
        <v/>
      </c>
      <c r="B3237" s="1" t="str">
        <f>IFERROR(VLOOKUP(3235,非表示_作業シート!$C:$M,10,FALSE),"")</f>
        <v/>
      </c>
      <c r="C3237" s="1" t="str">
        <f>IFERROR(VLOOKUP(3235,非表示_作業シート!$C:$M,11,FALSE),"")</f>
        <v/>
      </c>
      <c r="D3237" s="20" t="str">
        <f>IFERROR(VLOOKUP(3235,非表示_作業シート!$C:$M,9,FALSE),"")</f>
        <v/>
      </c>
    </row>
    <row r="3238" spans="1:4" x14ac:dyDescent="0.2">
      <c r="A3238" s="1" t="str">
        <f>IFERROR(VLOOKUP(3236,非表示_作業シート!$C:$K,7,FALSE),"")</f>
        <v/>
      </c>
      <c r="B3238" s="1" t="str">
        <f>IFERROR(VLOOKUP(3236,非表示_作業シート!$C:$M,10,FALSE),"")</f>
        <v/>
      </c>
      <c r="C3238" s="1" t="str">
        <f>IFERROR(VLOOKUP(3236,非表示_作業シート!$C:$M,11,FALSE),"")</f>
        <v/>
      </c>
      <c r="D3238" s="20" t="str">
        <f>IFERROR(VLOOKUP(3236,非表示_作業シート!$C:$M,9,FALSE),"")</f>
        <v/>
      </c>
    </row>
    <row r="3239" spans="1:4" x14ac:dyDescent="0.2">
      <c r="A3239" s="1" t="str">
        <f>IFERROR(VLOOKUP(3237,非表示_作業シート!$C:$K,7,FALSE),"")</f>
        <v/>
      </c>
      <c r="B3239" s="1" t="str">
        <f>IFERROR(VLOOKUP(3237,非表示_作業シート!$C:$M,10,FALSE),"")</f>
        <v/>
      </c>
      <c r="C3239" s="1" t="str">
        <f>IFERROR(VLOOKUP(3237,非表示_作業シート!$C:$M,11,FALSE),"")</f>
        <v/>
      </c>
      <c r="D3239" s="20" t="str">
        <f>IFERROR(VLOOKUP(3237,非表示_作業シート!$C:$M,9,FALSE),"")</f>
        <v/>
      </c>
    </row>
    <row r="3240" spans="1:4" x14ac:dyDescent="0.2">
      <c r="A3240" s="1" t="str">
        <f>IFERROR(VLOOKUP(3238,非表示_作業シート!$C:$K,7,FALSE),"")</f>
        <v/>
      </c>
      <c r="B3240" s="1" t="str">
        <f>IFERROR(VLOOKUP(3238,非表示_作業シート!$C:$M,10,FALSE),"")</f>
        <v/>
      </c>
      <c r="C3240" s="1" t="str">
        <f>IFERROR(VLOOKUP(3238,非表示_作業シート!$C:$M,11,FALSE),"")</f>
        <v/>
      </c>
      <c r="D3240" s="20" t="str">
        <f>IFERROR(VLOOKUP(3238,非表示_作業シート!$C:$M,9,FALSE),"")</f>
        <v/>
      </c>
    </row>
    <row r="3241" spans="1:4" x14ac:dyDescent="0.2">
      <c r="A3241" s="1" t="str">
        <f>IFERROR(VLOOKUP(3239,非表示_作業シート!$C:$K,7,FALSE),"")</f>
        <v/>
      </c>
      <c r="B3241" s="1" t="str">
        <f>IFERROR(VLOOKUP(3239,非表示_作業シート!$C:$M,10,FALSE),"")</f>
        <v/>
      </c>
      <c r="C3241" s="1" t="str">
        <f>IFERROR(VLOOKUP(3239,非表示_作業シート!$C:$M,11,FALSE),"")</f>
        <v/>
      </c>
      <c r="D3241" s="20" t="str">
        <f>IFERROR(VLOOKUP(3239,非表示_作業シート!$C:$M,9,FALSE),"")</f>
        <v/>
      </c>
    </row>
    <row r="3242" spans="1:4" x14ac:dyDescent="0.2">
      <c r="A3242" s="1" t="str">
        <f>IFERROR(VLOOKUP(3240,非表示_作業シート!$C:$K,7,FALSE),"")</f>
        <v/>
      </c>
      <c r="B3242" s="1" t="str">
        <f>IFERROR(VLOOKUP(3240,非表示_作業シート!$C:$M,10,FALSE),"")</f>
        <v/>
      </c>
      <c r="C3242" s="1" t="str">
        <f>IFERROR(VLOOKUP(3240,非表示_作業シート!$C:$M,11,FALSE),"")</f>
        <v/>
      </c>
      <c r="D3242" s="20" t="str">
        <f>IFERROR(VLOOKUP(3240,非表示_作業シート!$C:$M,9,FALSE),"")</f>
        <v/>
      </c>
    </row>
    <row r="3243" spans="1:4" x14ac:dyDescent="0.2">
      <c r="A3243" s="1" t="str">
        <f>IFERROR(VLOOKUP(3241,非表示_作業シート!$C:$K,7,FALSE),"")</f>
        <v/>
      </c>
      <c r="B3243" s="1" t="str">
        <f>IFERROR(VLOOKUP(3241,非表示_作業シート!$C:$M,10,FALSE),"")</f>
        <v/>
      </c>
      <c r="C3243" s="1" t="str">
        <f>IFERROR(VLOOKUP(3241,非表示_作業シート!$C:$M,11,FALSE),"")</f>
        <v/>
      </c>
      <c r="D3243" s="20" t="str">
        <f>IFERROR(VLOOKUP(3241,非表示_作業シート!$C:$M,9,FALSE),"")</f>
        <v/>
      </c>
    </row>
    <row r="3244" spans="1:4" x14ac:dyDescent="0.2">
      <c r="A3244" s="1" t="str">
        <f>IFERROR(VLOOKUP(3242,非表示_作業シート!$C:$K,7,FALSE),"")</f>
        <v/>
      </c>
      <c r="B3244" s="1" t="str">
        <f>IFERROR(VLOOKUP(3242,非表示_作業シート!$C:$M,10,FALSE),"")</f>
        <v/>
      </c>
      <c r="C3244" s="1" t="str">
        <f>IFERROR(VLOOKUP(3242,非表示_作業シート!$C:$M,11,FALSE),"")</f>
        <v/>
      </c>
      <c r="D3244" s="20" t="str">
        <f>IFERROR(VLOOKUP(3242,非表示_作業シート!$C:$M,9,FALSE),"")</f>
        <v/>
      </c>
    </row>
    <row r="3245" spans="1:4" x14ac:dyDescent="0.2">
      <c r="A3245" s="1" t="str">
        <f>IFERROR(VLOOKUP(3243,非表示_作業シート!$C:$K,7,FALSE),"")</f>
        <v/>
      </c>
      <c r="B3245" s="1" t="str">
        <f>IFERROR(VLOOKUP(3243,非表示_作業シート!$C:$M,10,FALSE),"")</f>
        <v/>
      </c>
      <c r="C3245" s="1" t="str">
        <f>IFERROR(VLOOKUP(3243,非表示_作業シート!$C:$M,11,FALSE),"")</f>
        <v/>
      </c>
      <c r="D3245" s="20" t="str">
        <f>IFERROR(VLOOKUP(3243,非表示_作業シート!$C:$M,9,FALSE),"")</f>
        <v/>
      </c>
    </row>
    <row r="3246" spans="1:4" x14ac:dyDescent="0.2">
      <c r="A3246" s="1" t="str">
        <f>IFERROR(VLOOKUP(3244,非表示_作業シート!$C:$K,7,FALSE),"")</f>
        <v/>
      </c>
      <c r="B3246" s="1" t="str">
        <f>IFERROR(VLOOKUP(3244,非表示_作業シート!$C:$M,10,FALSE),"")</f>
        <v/>
      </c>
      <c r="C3246" s="1" t="str">
        <f>IFERROR(VLOOKUP(3244,非表示_作業シート!$C:$M,11,FALSE),"")</f>
        <v/>
      </c>
      <c r="D3246" s="20" t="str">
        <f>IFERROR(VLOOKUP(3244,非表示_作業シート!$C:$M,9,FALSE),"")</f>
        <v/>
      </c>
    </row>
    <row r="3247" spans="1:4" x14ac:dyDescent="0.2">
      <c r="A3247" s="1" t="str">
        <f>IFERROR(VLOOKUP(3245,非表示_作業シート!$C:$K,7,FALSE),"")</f>
        <v/>
      </c>
      <c r="B3247" s="1" t="str">
        <f>IFERROR(VLOOKUP(3245,非表示_作業シート!$C:$M,10,FALSE),"")</f>
        <v/>
      </c>
      <c r="C3247" s="1" t="str">
        <f>IFERROR(VLOOKUP(3245,非表示_作業シート!$C:$M,11,FALSE),"")</f>
        <v/>
      </c>
      <c r="D3247" s="20" t="str">
        <f>IFERROR(VLOOKUP(3245,非表示_作業シート!$C:$M,9,FALSE),"")</f>
        <v/>
      </c>
    </row>
    <row r="3248" spans="1:4" x14ac:dyDescent="0.2">
      <c r="A3248" s="1" t="str">
        <f>IFERROR(VLOOKUP(3246,非表示_作業シート!$C:$K,7,FALSE),"")</f>
        <v/>
      </c>
      <c r="B3248" s="1" t="str">
        <f>IFERROR(VLOOKUP(3246,非表示_作業シート!$C:$M,10,FALSE),"")</f>
        <v/>
      </c>
      <c r="C3248" s="1" t="str">
        <f>IFERROR(VLOOKUP(3246,非表示_作業シート!$C:$M,11,FALSE),"")</f>
        <v/>
      </c>
      <c r="D3248" s="20" t="str">
        <f>IFERROR(VLOOKUP(3246,非表示_作業シート!$C:$M,9,FALSE),"")</f>
        <v/>
      </c>
    </row>
    <row r="3249" spans="1:4" x14ac:dyDescent="0.2">
      <c r="A3249" s="1" t="str">
        <f>IFERROR(VLOOKUP(3247,非表示_作業シート!$C:$K,7,FALSE),"")</f>
        <v/>
      </c>
      <c r="B3249" s="1" t="str">
        <f>IFERROR(VLOOKUP(3247,非表示_作業シート!$C:$M,10,FALSE),"")</f>
        <v/>
      </c>
      <c r="C3249" s="1" t="str">
        <f>IFERROR(VLOOKUP(3247,非表示_作業シート!$C:$M,11,FALSE),"")</f>
        <v/>
      </c>
      <c r="D3249" s="20" t="str">
        <f>IFERROR(VLOOKUP(3247,非表示_作業シート!$C:$M,9,FALSE),"")</f>
        <v/>
      </c>
    </row>
    <row r="3250" spans="1:4" x14ac:dyDescent="0.2">
      <c r="A3250" s="1" t="str">
        <f>IFERROR(VLOOKUP(3248,非表示_作業シート!$C:$K,7,FALSE),"")</f>
        <v/>
      </c>
      <c r="B3250" s="1" t="str">
        <f>IFERROR(VLOOKUP(3248,非表示_作業シート!$C:$M,10,FALSE),"")</f>
        <v/>
      </c>
      <c r="C3250" s="1" t="str">
        <f>IFERROR(VLOOKUP(3248,非表示_作業シート!$C:$M,11,FALSE),"")</f>
        <v/>
      </c>
      <c r="D3250" s="20" t="str">
        <f>IFERROR(VLOOKUP(3248,非表示_作業シート!$C:$M,9,FALSE),"")</f>
        <v/>
      </c>
    </row>
    <row r="3251" spans="1:4" x14ac:dyDescent="0.2">
      <c r="A3251" s="1" t="str">
        <f>IFERROR(VLOOKUP(3249,非表示_作業シート!$C:$K,7,FALSE),"")</f>
        <v/>
      </c>
      <c r="B3251" s="1" t="str">
        <f>IFERROR(VLOOKUP(3249,非表示_作業シート!$C:$M,10,FALSE),"")</f>
        <v/>
      </c>
      <c r="C3251" s="1" t="str">
        <f>IFERROR(VLOOKUP(3249,非表示_作業シート!$C:$M,11,FALSE),"")</f>
        <v/>
      </c>
      <c r="D3251" s="20" t="str">
        <f>IFERROR(VLOOKUP(3249,非表示_作業シート!$C:$M,9,FALSE),"")</f>
        <v/>
      </c>
    </row>
    <row r="3252" spans="1:4" x14ac:dyDescent="0.2">
      <c r="A3252" s="1" t="str">
        <f>IFERROR(VLOOKUP(3250,非表示_作業シート!$C:$K,7,FALSE),"")</f>
        <v/>
      </c>
      <c r="B3252" s="1" t="str">
        <f>IFERROR(VLOOKUP(3250,非表示_作業シート!$C:$M,10,FALSE),"")</f>
        <v/>
      </c>
      <c r="C3252" s="1" t="str">
        <f>IFERROR(VLOOKUP(3250,非表示_作業シート!$C:$M,11,FALSE),"")</f>
        <v/>
      </c>
      <c r="D3252" s="20" t="str">
        <f>IFERROR(VLOOKUP(3250,非表示_作業シート!$C:$M,9,FALSE),"")</f>
        <v/>
      </c>
    </row>
    <row r="3253" spans="1:4" x14ac:dyDescent="0.2">
      <c r="A3253" s="1" t="str">
        <f>IFERROR(VLOOKUP(3251,非表示_作業シート!$C:$K,7,FALSE),"")</f>
        <v/>
      </c>
      <c r="B3253" s="1" t="str">
        <f>IFERROR(VLOOKUP(3251,非表示_作業シート!$C:$M,10,FALSE),"")</f>
        <v/>
      </c>
      <c r="C3253" s="1" t="str">
        <f>IFERROR(VLOOKUP(3251,非表示_作業シート!$C:$M,11,FALSE),"")</f>
        <v/>
      </c>
      <c r="D3253" s="20" t="str">
        <f>IFERROR(VLOOKUP(3251,非表示_作業シート!$C:$M,9,FALSE),"")</f>
        <v/>
      </c>
    </row>
    <row r="3254" spans="1:4" x14ac:dyDescent="0.2">
      <c r="A3254" s="1" t="str">
        <f>IFERROR(VLOOKUP(3252,非表示_作業シート!$C:$K,7,FALSE),"")</f>
        <v/>
      </c>
      <c r="B3254" s="1" t="str">
        <f>IFERROR(VLOOKUP(3252,非表示_作業シート!$C:$M,10,FALSE),"")</f>
        <v/>
      </c>
      <c r="C3254" s="1" t="str">
        <f>IFERROR(VLOOKUP(3252,非表示_作業シート!$C:$M,11,FALSE),"")</f>
        <v/>
      </c>
      <c r="D3254" s="20" t="str">
        <f>IFERROR(VLOOKUP(3252,非表示_作業シート!$C:$M,9,FALSE),"")</f>
        <v/>
      </c>
    </row>
    <row r="3255" spans="1:4" x14ac:dyDescent="0.2">
      <c r="A3255" s="1" t="str">
        <f>IFERROR(VLOOKUP(3253,非表示_作業シート!$C:$K,7,FALSE),"")</f>
        <v/>
      </c>
      <c r="B3255" s="1" t="str">
        <f>IFERROR(VLOOKUP(3253,非表示_作業シート!$C:$M,10,FALSE),"")</f>
        <v/>
      </c>
      <c r="C3255" s="1" t="str">
        <f>IFERROR(VLOOKUP(3253,非表示_作業シート!$C:$M,11,FALSE),"")</f>
        <v/>
      </c>
      <c r="D3255" s="20" t="str">
        <f>IFERROR(VLOOKUP(3253,非表示_作業シート!$C:$M,9,FALSE),"")</f>
        <v/>
      </c>
    </row>
    <row r="3256" spans="1:4" x14ac:dyDescent="0.2">
      <c r="A3256" s="1" t="str">
        <f>IFERROR(VLOOKUP(3254,非表示_作業シート!$C:$K,7,FALSE),"")</f>
        <v/>
      </c>
      <c r="B3256" s="1" t="str">
        <f>IFERROR(VLOOKUP(3254,非表示_作業シート!$C:$M,10,FALSE),"")</f>
        <v/>
      </c>
      <c r="C3256" s="1" t="str">
        <f>IFERROR(VLOOKUP(3254,非表示_作業シート!$C:$M,11,FALSE),"")</f>
        <v/>
      </c>
      <c r="D3256" s="20" t="str">
        <f>IFERROR(VLOOKUP(3254,非表示_作業シート!$C:$M,9,FALSE),"")</f>
        <v/>
      </c>
    </row>
    <row r="3257" spans="1:4" x14ac:dyDescent="0.2">
      <c r="A3257" s="1" t="str">
        <f>IFERROR(VLOOKUP(3255,非表示_作業シート!$C:$K,7,FALSE),"")</f>
        <v/>
      </c>
      <c r="B3257" s="1" t="str">
        <f>IFERROR(VLOOKUP(3255,非表示_作業シート!$C:$M,10,FALSE),"")</f>
        <v/>
      </c>
      <c r="C3257" s="1" t="str">
        <f>IFERROR(VLOOKUP(3255,非表示_作業シート!$C:$M,11,FALSE),"")</f>
        <v/>
      </c>
      <c r="D3257" s="20" t="str">
        <f>IFERROR(VLOOKUP(3255,非表示_作業シート!$C:$M,9,FALSE),"")</f>
        <v/>
      </c>
    </row>
    <row r="3258" spans="1:4" x14ac:dyDescent="0.2">
      <c r="A3258" s="1" t="str">
        <f>IFERROR(VLOOKUP(3256,非表示_作業シート!$C:$K,7,FALSE),"")</f>
        <v/>
      </c>
      <c r="B3258" s="1" t="str">
        <f>IFERROR(VLOOKUP(3256,非表示_作業シート!$C:$M,10,FALSE),"")</f>
        <v/>
      </c>
      <c r="C3258" s="1" t="str">
        <f>IFERROR(VLOOKUP(3256,非表示_作業シート!$C:$M,11,FALSE),"")</f>
        <v/>
      </c>
      <c r="D3258" s="20" t="str">
        <f>IFERROR(VLOOKUP(3256,非表示_作業シート!$C:$M,9,FALSE),"")</f>
        <v/>
      </c>
    </row>
    <row r="3259" spans="1:4" x14ac:dyDescent="0.2">
      <c r="A3259" s="1" t="str">
        <f>IFERROR(VLOOKUP(3257,非表示_作業シート!$C:$K,7,FALSE),"")</f>
        <v/>
      </c>
      <c r="B3259" s="1" t="str">
        <f>IFERROR(VLOOKUP(3257,非表示_作業シート!$C:$M,10,FALSE),"")</f>
        <v/>
      </c>
      <c r="C3259" s="1" t="str">
        <f>IFERROR(VLOOKUP(3257,非表示_作業シート!$C:$M,11,FALSE),"")</f>
        <v/>
      </c>
      <c r="D3259" s="20" t="str">
        <f>IFERROR(VLOOKUP(3257,非表示_作業シート!$C:$M,9,FALSE),"")</f>
        <v/>
      </c>
    </row>
    <row r="3260" spans="1:4" x14ac:dyDescent="0.2">
      <c r="A3260" s="1" t="str">
        <f>IFERROR(VLOOKUP(3258,非表示_作業シート!$C:$K,7,FALSE),"")</f>
        <v/>
      </c>
      <c r="B3260" s="1" t="str">
        <f>IFERROR(VLOOKUP(3258,非表示_作業シート!$C:$M,10,FALSE),"")</f>
        <v/>
      </c>
      <c r="C3260" s="1" t="str">
        <f>IFERROR(VLOOKUP(3258,非表示_作業シート!$C:$M,11,FALSE),"")</f>
        <v/>
      </c>
      <c r="D3260" s="20" t="str">
        <f>IFERROR(VLOOKUP(3258,非表示_作業シート!$C:$M,9,FALSE),"")</f>
        <v/>
      </c>
    </row>
    <row r="3261" spans="1:4" x14ac:dyDescent="0.2">
      <c r="A3261" s="1" t="str">
        <f>IFERROR(VLOOKUP(3259,非表示_作業シート!$C:$K,7,FALSE),"")</f>
        <v/>
      </c>
      <c r="B3261" s="1" t="str">
        <f>IFERROR(VLOOKUP(3259,非表示_作業シート!$C:$M,10,FALSE),"")</f>
        <v/>
      </c>
      <c r="C3261" s="1" t="str">
        <f>IFERROR(VLOOKUP(3259,非表示_作業シート!$C:$M,11,FALSE),"")</f>
        <v/>
      </c>
      <c r="D3261" s="20" t="str">
        <f>IFERROR(VLOOKUP(3259,非表示_作業シート!$C:$M,9,FALSE),"")</f>
        <v/>
      </c>
    </row>
    <row r="3262" spans="1:4" x14ac:dyDescent="0.2">
      <c r="A3262" s="1" t="str">
        <f>IFERROR(VLOOKUP(3260,非表示_作業シート!$C:$K,7,FALSE),"")</f>
        <v/>
      </c>
      <c r="B3262" s="1" t="str">
        <f>IFERROR(VLOOKUP(3260,非表示_作業シート!$C:$M,10,FALSE),"")</f>
        <v/>
      </c>
      <c r="C3262" s="1" t="str">
        <f>IFERROR(VLOOKUP(3260,非表示_作業シート!$C:$M,11,FALSE),"")</f>
        <v/>
      </c>
      <c r="D3262" s="20" t="str">
        <f>IFERROR(VLOOKUP(3260,非表示_作業シート!$C:$M,9,FALSE),"")</f>
        <v/>
      </c>
    </row>
    <row r="3263" spans="1:4" x14ac:dyDescent="0.2">
      <c r="A3263" s="1" t="str">
        <f>IFERROR(VLOOKUP(3261,非表示_作業シート!$C:$K,7,FALSE),"")</f>
        <v/>
      </c>
      <c r="B3263" s="1" t="str">
        <f>IFERROR(VLOOKUP(3261,非表示_作業シート!$C:$M,10,FALSE),"")</f>
        <v/>
      </c>
      <c r="C3263" s="1" t="str">
        <f>IFERROR(VLOOKUP(3261,非表示_作業シート!$C:$M,11,FALSE),"")</f>
        <v/>
      </c>
      <c r="D3263" s="20" t="str">
        <f>IFERROR(VLOOKUP(3261,非表示_作業シート!$C:$M,9,FALSE),"")</f>
        <v/>
      </c>
    </row>
    <row r="3264" spans="1:4" x14ac:dyDescent="0.2">
      <c r="A3264" s="1" t="str">
        <f>IFERROR(VLOOKUP(3262,非表示_作業シート!$C:$K,7,FALSE),"")</f>
        <v/>
      </c>
      <c r="B3264" s="1" t="str">
        <f>IFERROR(VLOOKUP(3262,非表示_作業シート!$C:$M,10,FALSE),"")</f>
        <v/>
      </c>
      <c r="C3264" s="1" t="str">
        <f>IFERROR(VLOOKUP(3262,非表示_作業シート!$C:$M,11,FALSE),"")</f>
        <v/>
      </c>
      <c r="D3264" s="20" t="str">
        <f>IFERROR(VLOOKUP(3262,非表示_作業シート!$C:$M,9,FALSE),"")</f>
        <v/>
      </c>
    </row>
    <row r="3265" spans="1:4" x14ac:dyDescent="0.2">
      <c r="A3265" s="1" t="str">
        <f>IFERROR(VLOOKUP(3263,非表示_作業シート!$C:$K,7,FALSE),"")</f>
        <v/>
      </c>
      <c r="B3265" s="1" t="str">
        <f>IFERROR(VLOOKUP(3263,非表示_作業シート!$C:$M,10,FALSE),"")</f>
        <v/>
      </c>
      <c r="C3265" s="1" t="str">
        <f>IFERROR(VLOOKUP(3263,非表示_作業シート!$C:$M,11,FALSE),"")</f>
        <v/>
      </c>
      <c r="D3265" s="20" t="str">
        <f>IFERROR(VLOOKUP(3263,非表示_作業シート!$C:$M,9,FALSE),"")</f>
        <v/>
      </c>
    </row>
    <row r="3266" spans="1:4" x14ac:dyDescent="0.2">
      <c r="A3266" s="1" t="str">
        <f>IFERROR(VLOOKUP(3264,非表示_作業シート!$C:$K,7,FALSE),"")</f>
        <v/>
      </c>
      <c r="B3266" s="1" t="str">
        <f>IFERROR(VLOOKUP(3264,非表示_作業シート!$C:$M,10,FALSE),"")</f>
        <v/>
      </c>
      <c r="C3266" s="1" t="str">
        <f>IFERROR(VLOOKUP(3264,非表示_作業シート!$C:$M,11,FALSE),"")</f>
        <v/>
      </c>
      <c r="D3266" s="20" t="str">
        <f>IFERROR(VLOOKUP(3264,非表示_作業シート!$C:$M,9,FALSE),"")</f>
        <v/>
      </c>
    </row>
    <row r="3267" spans="1:4" x14ac:dyDescent="0.2">
      <c r="A3267" s="1" t="str">
        <f>IFERROR(VLOOKUP(3265,非表示_作業シート!$C:$K,7,FALSE),"")</f>
        <v/>
      </c>
      <c r="B3267" s="1" t="str">
        <f>IFERROR(VLOOKUP(3265,非表示_作業シート!$C:$M,10,FALSE),"")</f>
        <v/>
      </c>
      <c r="C3267" s="1" t="str">
        <f>IFERROR(VLOOKUP(3265,非表示_作業シート!$C:$M,11,FALSE),"")</f>
        <v/>
      </c>
      <c r="D3267" s="20" t="str">
        <f>IFERROR(VLOOKUP(3265,非表示_作業シート!$C:$M,9,FALSE),"")</f>
        <v/>
      </c>
    </row>
    <row r="3268" spans="1:4" x14ac:dyDescent="0.2">
      <c r="A3268" s="1" t="str">
        <f>IFERROR(VLOOKUP(3266,非表示_作業シート!$C:$K,7,FALSE),"")</f>
        <v/>
      </c>
      <c r="B3268" s="1" t="str">
        <f>IFERROR(VLOOKUP(3266,非表示_作業シート!$C:$M,10,FALSE),"")</f>
        <v/>
      </c>
      <c r="C3268" s="1" t="str">
        <f>IFERROR(VLOOKUP(3266,非表示_作業シート!$C:$M,11,FALSE),"")</f>
        <v/>
      </c>
      <c r="D3268" s="20" t="str">
        <f>IFERROR(VLOOKUP(3266,非表示_作業シート!$C:$M,9,FALSE),"")</f>
        <v/>
      </c>
    </row>
    <row r="3269" spans="1:4" x14ac:dyDescent="0.2">
      <c r="A3269" s="1" t="str">
        <f>IFERROR(VLOOKUP(3267,非表示_作業シート!$C:$K,7,FALSE),"")</f>
        <v/>
      </c>
      <c r="B3269" s="1" t="str">
        <f>IFERROR(VLOOKUP(3267,非表示_作業シート!$C:$M,10,FALSE),"")</f>
        <v/>
      </c>
      <c r="C3269" s="1" t="str">
        <f>IFERROR(VLOOKUP(3267,非表示_作業シート!$C:$M,11,FALSE),"")</f>
        <v/>
      </c>
      <c r="D3269" s="20" t="str">
        <f>IFERROR(VLOOKUP(3267,非表示_作業シート!$C:$M,9,FALSE),"")</f>
        <v/>
      </c>
    </row>
    <row r="3270" spans="1:4" x14ac:dyDescent="0.2">
      <c r="A3270" s="1" t="str">
        <f>IFERROR(VLOOKUP(3268,非表示_作業シート!$C:$K,7,FALSE),"")</f>
        <v/>
      </c>
      <c r="B3270" s="1" t="str">
        <f>IFERROR(VLOOKUP(3268,非表示_作業シート!$C:$M,10,FALSE),"")</f>
        <v/>
      </c>
      <c r="C3270" s="1" t="str">
        <f>IFERROR(VLOOKUP(3268,非表示_作業シート!$C:$M,11,FALSE),"")</f>
        <v/>
      </c>
      <c r="D3270" s="20" t="str">
        <f>IFERROR(VLOOKUP(3268,非表示_作業シート!$C:$M,9,FALSE),"")</f>
        <v/>
      </c>
    </row>
    <row r="3271" spans="1:4" x14ac:dyDescent="0.2">
      <c r="A3271" s="1" t="str">
        <f>IFERROR(VLOOKUP(3269,非表示_作業シート!$C:$K,7,FALSE),"")</f>
        <v/>
      </c>
      <c r="B3271" s="1" t="str">
        <f>IFERROR(VLOOKUP(3269,非表示_作業シート!$C:$M,10,FALSE),"")</f>
        <v/>
      </c>
      <c r="C3271" s="1" t="str">
        <f>IFERROR(VLOOKUP(3269,非表示_作業シート!$C:$M,11,FALSE),"")</f>
        <v/>
      </c>
      <c r="D3271" s="20" t="str">
        <f>IFERROR(VLOOKUP(3269,非表示_作業シート!$C:$M,9,FALSE),"")</f>
        <v/>
      </c>
    </row>
    <row r="3272" spans="1:4" x14ac:dyDescent="0.2">
      <c r="A3272" s="1" t="str">
        <f>IFERROR(VLOOKUP(3270,非表示_作業シート!$C:$K,7,FALSE),"")</f>
        <v/>
      </c>
      <c r="B3272" s="1" t="str">
        <f>IFERROR(VLOOKUP(3270,非表示_作業シート!$C:$M,10,FALSE),"")</f>
        <v/>
      </c>
      <c r="C3272" s="1" t="str">
        <f>IFERROR(VLOOKUP(3270,非表示_作業シート!$C:$M,11,FALSE),"")</f>
        <v/>
      </c>
      <c r="D3272" s="20" t="str">
        <f>IFERROR(VLOOKUP(3270,非表示_作業シート!$C:$M,9,FALSE),"")</f>
        <v/>
      </c>
    </row>
    <row r="3273" spans="1:4" x14ac:dyDescent="0.2">
      <c r="A3273" s="1" t="str">
        <f>IFERROR(VLOOKUP(3271,非表示_作業シート!$C:$K,7,FALSE),"")</f>
        <v/>
      </c>
      <c r="B3273" s="1" t="str">
        <f>IFERROR(VLOOKUP(3271,非表示_作業シート!$C:$M,10,FALSE),"")</f>
        <v/>
      </c>
      <c r="C3273" s="1" t="str">
        <f>IFERROR(VLOOKUP(3271,非表示_作業シート!$C:$M,11,FALSE),"")</f>
        <v/>
      </c>
      <c r="D3273" s="20" t="str">
        <f>IFERROR(VLOOKUP(3271,非表示_作業シート!$C:$M,9,FALSE),"")</f>
        <v/>
      </c>
    </row>
    <row r="3274" spans="1:4" x14ac:dyDescent="0.2">
      <c r="A3274" s="1" t="str">
        <f>IFERROR(VLOOKUP(3272,非表示_作業シート!$C:$K,7,FALSE),"")</f>
        <v/>
      </c>
      <c r="B3274" s="1" t="str">
        <f>IFERROR(VLOOKUP(3272,非表示_作業シート!$C:$M,10,FALSE),"")</f>
        <v/>
      </c>
      <c r="C3274" s="1" t="str">
        <f>IFERROR(VLOOKUP(3272,非表示_作業シート!$C:$M,11,FALSE),"")</f>
        <v/>
      </c>
      <c r="D3274" s="20" t="str">
        <f>IFERROR(VLOOKUP(3272,非表示_作業シート!$C:$M,9,FALSE),"")</f>
        <v/>
      </c>
    </row>
    <row r="3275" spans="1:4" x14ac:dyDescent="0.2">
      <c r="A3275" s="1" t="str">
        <f>IFERROR(VLOOKUP(3273,非表示_作業シート!$C:$K,7,FALSE),"")</f>
        <v/>
      </c>
      <c r="B3275" s="1" t="str">
        <f>IFERROR(VLOOKUP(3273,非表示_作業シート!$C:$M,10,FALSE),"")</f>
        <v/>
      </c>
      <c r="C3275" s="1" t="str">
        <f>IFERROR(VLOOKUP(3273,非表示_作業シート!$C:$M,11,FALSE),"")</f>
        <v/>
      </c>
      <c r="D3275" s="20" t="str">
        <f>IFERROR(VLOOKUP(3273,非表示_作業シート!$C:$M,9,FALSE),"")</f>
        <v/>
      </c>
    </row>
    <row r="3276" spans="1:4" x14ac:dyDescent="0.2">
      <c r="A3276" s="1" t="str">
        <f>IFERROR(VLOOKUP(3274,非表示_作業シート!$C:$K,7,FALSE),"")</f>
        <v/>
      </c>
      <c r="B3276" s="1" t="str">
        <f>IFERROR(VLOOKUP(3274,非表示_作業シート!$C:$M,10,FALSE),"")</f>
        <v/>
      </c>
      <c r="C3276" s="1" t="str">
        <f>IFERROR(VLOOKUP(3274,非表示_作業シート!$C:$M,11,FALSE),"")</f>
        <v/>
      </c>
      <c r="D3276" s="20" t="str">
        <f>IFERROR(VLOOKUP(3274,非表示_作業シート!$C:$M,9,FALSE),"")</f>
        <v/>
      </c>
    </row>
    <row r="3277" spans="1:4" x14ac:dyDescent="0.2">
      <c r="A3277" s="1" t="str">
        <f>IFERROR(VLOOKUP(3275,非表示_作業シート!$C:$K,7,FALSE),"")</f>
        <v/>
      </c>
      <c r="B3277" s="1" t="str">
        <f>IFERROR(VLOOKUP(3275,非表示_作業シート!$C:$M,10,FALSE),"")</f>
        <v/>
      </c>
      <c r="C3277" s="1" t="str">
        <f>IFERROR(VLOOKUP(3275,非表示_作業シート!$C:$M,11,FALSE),"")</f>
        <v/>
      </c>
      <c r="D3277" s="20" t="str">
        <f>IFERROR(VLOOKUP(3275,非表示_作業シート!$C:$M,9,FALSE),"")</f>
        <v/>
      </c>
    </row>
    <row r="3278" spans="1:4" x14ac:dyDescent="0.2">
      <c r="A3278" s="1" t="str">
        <f>IFERROR(VLOOKUP(3276,非表示_作業シート!$C:$K,7,FALSE),"")</f>
        <v/>
      </c>
      <c r="B3278" s="1" t="str">
        <f>IFERROR(VLOOKUP(3276,非表示_作業シート!$C:$M,10,FALSE),"")</f>
        <v/>
      </c>
      <c r="C3278" s="1" t="str">
        <f>IFERROR(VLOOKUP(3276,非表示_作業シート!$C:$M,11,FALSE),"")</f>
        <v/>
      </c>
      <c r="D3278" s="20" t="str">
        <f>IFERROR(VLOOKUP(3276,非表示_作業シート!$C:$M,9,FALSE),"")</f>
        <v/>
      </c>
    </row>
    <row r="3279" spans="1:4" x14ac:dyDescent="0.2">
      <c r="A3279" s="1" t="str">
        <f>IFERROR(VLOOKUP(3277,非表示_作業シート!$C:$K,7,FALSE),"")</f>
        <v/>
      </c>
      <c r="B3279" s="1" t="str">
        <f>IFERROR(VLOOKUP(3277,非表示_作業シート!$C:$M,10,FALSE),"")</f>
        <v/>
      </c>
      <c r="C3279" s="1" t="str">
        <f>IFERROR(VLOOKUP(3277,非表示_作業シート!$C:$M,11,FALSE),"")</f>
        <v/>
      </c>
      <c r="D3279" s="20" t="str">
        <f>IFERROR(VLOOKUP(3277,非表示_作業シート!$C:$M,9,FALSE),"")</f>
        <v/>
      </c>
    </row>
    <row r="3280" spans="1:4" x14ac:dyDescent="0.2">
      <c r="A3280" s="1" t="str">
        <f>IFERROR(VLOOKUP(3278,非表示_作業シート!$C:$K,7,FALSE),"")</f>
        <v/>
      </c>
      <c r="B3280" s="1" t="str">
        <f>IFERROR(VLOOKUP(3278,非表示_作業シート!$C:$M,10,FALSE),"")</f>
        <v/>
      </c>
      <c r="C3280" s="1" t="str">
        <f>IFERROR(VLOOKUP(3278,非表示_作業シート!$C:$M,11,FALSE),"")</f>
        <v/>
      </c>
      <c r="D3280" s="20" t="str">
        <f>IFERROR(VLOOKUP(3278,非表示_作業シート!$C:$M,9,FALSE),"")</f>
        <v/>
      </c>
    </row>
    <row r="3281" spans="1:4" x14ac:dyDescent="0.2">
      <c r="A3281" s="1" t="str">
        <f>IFERROR(VLOOKUP(3279,非表示_作業シート!$C:$K,7,FALSE),"")</f>
        <v/>
      </c>
      <c r="B3281" s="1" t="str">
        <f>IFERROR(VLOOKUP(3279,非表示_作業シート!$C:$M,10,FALSE),"")</f>
        <v/>
      </c>
      <c r="C3281" s="1" t="str">
        <f>IFERROR(VLOOKUP(3279,非表示_作業シート!$C:$M,11,FALSE),"")</f>
        <v/>
      </c>
      <c r="D3281" s="20" t="str">
        <f>IFERROR(VLOOKUP(3279,非表示_作業シート!$C:$M,9,FALSE),"")</f>
        <v/>
      </c>
    </row>
    <row r="3282" spans="1:4" x14ac:dyDescent="0.2">
      <c r="A3282" s="1" t="str">
        <f>IFERROR(VLOOKUP(3280,非表示_作業シート!$C:$K,7,FALSE),"")</f>
        <v/>
      </c>
      <c r="B3282" s="1" t="str">
        <f>IFERROR(VLOOKUP(3280,非表示_作業シート!$C:$M,10,FALSE),"")</f>
        <v/>
      </c>
      <c r="C3282" s="1" t="str">
        <f>IFERROR(VLOOKUP(3280,非表示_作業シート!$C:$M,11,FALSE),"")</f>
        <v/>
      </c>
      <c r="D3282" s="20" t="str">
        <f>IFERROR(VLOOKUP(3280,非表示_作業シート!$C:$M,9,FALSE),"")</f>
        <v/>
      </c>
    </row>
    <row r="3283" spans="1:4" x14ac:dyDescent="0.2">
      <c r="A3283" s="1" t="str">
        <f>IFERROR(VLOOKUP(3281,非表示_作業シート!$C:$K,7,FALSE),"")</f>
        <v/>
      </c>
      <c r="B3283" s="1" t="str">
        <f>IFERROR(VLOOKUP(3281,非表示_作業シート!$C:$M,10,FALSE),"")</f>
        <v/>
      </c>
      <c r="C3283" s="1" t="str">
        <f>IFERROR(VLOOKUP(3281,非表示_作業シート!$C:$M,11,FALSE),"")</f>
        <v/>
      </c>
      <c r="D3283" s="20" t="str">
        <f>IFERROR(VLOOKUP(3281,非表示_作業シート!$C:$M,9,FALSE),"")</f>
        <v/>
      </c>
    </row>
    <row r="3284" spans="1:4" x14ac:dyDescent="0.2">
      <c r="A3284" s="1" t="str">
        <f>IFERROR(VLOOKUP(3282,非表示_作業シート!$C:$K,7,FALSE),"")</f>
        <v/>
      </c>
      <c r="B3284" s="1" t="str">
        <f>IFERROR(VLOOKUP(3282,非表示_作業シート!$C:$M,10,FALSE),"")</f>
        <v/>
      </c>
      <c r="C3284" s="1" t="str">
        <f>IFERROR(VLOOKUP(3282,非表示_作業シート!$C:$M,11,FALSE),"")</f>
        <v/>
      </c>
      <c r="D3284" s="20" t="str">
        <f>IFERROR(VLOOKUP(3282,非表示_作業シート!$C:$M,9,FALSE),"")</f>
        <v/>
      </c>
    </row>
    <row r="3285" spans="1:4" x14ac:dyDescent="0.2">
      <c r="A3285" s="1" t="str">
        <f>IFERROR(VLOOKUP(3283,非表示_作業シート!$C:$K,7,FALSE),"")</f>
        <v/>
      </c>
      <c r="B3285" s="1" t="str">
        <f>IFERROR(VLOOKUP(3283,非表示_作業シート!$C:$M,10,FALSE),"")</f>
        <v/>
      </c>
      <c r="C3285" s="1" t="str">
        <f>IFERROR(VLOOKUP(3283,非表示_作業シート!$C:$M,11,FALSE),"")</f>
        <v/>
      </c>
      <c r="D3285" s="20" t="str">
        <f>IFERROR(VLOOKUP(3283,非表示_作業シート!$C:$M,9,FALSE),"")</f>
        <v/>
      </c>
    </row>
    <row r="3286" spans="1:4" x14ac:dyDescent="0.2">
      <c r="A3286" s="1" t="str">
        <f>IFERROR(VLOOKUP(3284,非表示_作業シート!$C:$K,7,FALSE),"")</f>
        <v/>
      </c>
      <c r="B3286" s="1" t="str">
        <f>IFERROR(VLOOKUP(3284,非表示_作業シート!$C:$M,10,FALSE),"")</f>
        <v/>
      </c>
      <c r="C3286" s="1" t="str">
        <f>IFERROR(VLOOKUP(3284,非表示_作業シート!$C:$M,11,FALSE),"")</f>
        <v/>
      </c>
      <c r="D3286" s="20" t="str">
        <f>IFERROR(VLOOKUP(3284,非表示_作業シート!$C:$M,9,FALSE),"")</f>
        <v/>
      </c>
    </row>
    <row r="3287" spans="1:4" x14ac:dyDescent="0.2">
      <c r="A3287" s="1" t="str">
        <f>IFERROR(VLOOKUP(3285,非表示_作業シート!$C:$K,7,FALSE),"")</f>
        <v/>
      </c>
      <c r="B3287" s="1" t="str">
        <f>IFERROR(VLOOKUP(3285,非表示_作業シート!$C:$M,10,FALSE),"")</f>
        <v/>
      </c>
      <c r="C3287" s="1" t="str">
        <f>IFERROR(VLOOKUP(3285,非表示_作業シート!$C:$M,11,FALSE),"")</f>
        <v/>
      </c>
      <c r="D3287" s="20" t="str">
        <f>IFERROR(VLOOKUP(3285,非表示_作業シート!$C:$M,9,FALSE),"")</f>
        <v/>
      </c>
    </row>
    <row r="3288" spans="1:4" x14ac:dyDescent="0.2">
      <c r="A3288" s="1" t="str">
        <f>IFERROR(VLOOKUP(3286,非表示_作業シート!$C:$K,7,FALSE),"")</f>
        <v/>
      </c>
      <c r="B3288" s="1" t="str">
        <f>IFERROR(VLOOKUP(3286,非表示_作業シート!$C:$M,10,FALSE),"")</f>
        <v/>
      </c>
      <c r="C3288" s="1" t="str">
        <f>IFERROR(VLOOKUP(3286,非表示_作業シート!$C:$M,11,FALSE),"")</f>
        <v/>
      </c>
      <c r="D3288" s="20" t="str">
        <f>IFERROR(VLOOKUP(3286,非表示_作業シート!$C:$M,9,FALSE),"")</f>
        <v/>
      </c>
    </row>
    <row r="3289" spans="1:4" x14ac:dyDescent="0.2">
      <c r="A3289" s="1" t="str">
        <f>IFERROR(VLOOKUP(3287,非表示_作業シート!$C:$K,7,FALSE),"")</f>
        <v/>
      </c>
      <c r="B3289" s="1" t="str">
        <f>IFERROR(VLOOKUP(3287,非表示_作業シート!$C:$M,10,FALSE),"")</f>
        <v/>
      </c>
      <c r="C3289" s="1" t="str">
        <f>IFERROR(VLOOKUP(3287,非表示_作業シート!$C:$M,11,FALSE),"")</f>
        <v/>
      </c>
      <c r="D3289" s="20" t="str">
        <f>IFERROR(VLOOKUP(3287,非表示_作業シート!$C:$M,9,FALSE),"")</f>
        <v/>
      </c>
    </row>
    <row r="3290" spans="1:4" x14ac:dyDescent="0.2">
      <c r="A3290" s="1" t="str">
        <f>IFERROR(VLOOKUP(3288,非表示_作業シート!$C:$K,7,FALSE),"")</f>
        <v/>
      </c>
      <c r="B3290" s="1" t="str">
        <f>IFERROR(VLOOKUP(3288,非表示_作業シート!$C:$M,10,FALSE),"")</f>
        <v/>
      </c>
      <c r="C3290" s="1" t="str">
        <f>IFERROR(VLOOKUP(3288,非表示_作業シート!$C:$M,11,FALSE),"")</f>
        <v/>
      </c>
      <c r="D3290" s="20" t="str">
        <f>IFERROR(VLOOKUP(3288,非表示_作業シート!$C:$M,9,FALSE),"")</f>
        <v/>
      </c>
    </row>
    <row r="3291" spans="1:4" x14ac:dyDescent="0.2">
      <c r="A3291" s="1" t="str">
        <f>IFERROR(VLOOKUP(3289,非表示_作業シート!$C:$K,7,FALSE),"")</f>
        <v/>
      </c>
      <c r="B3291" s="1" t="str">
        <f>IFERROR(VLOOKUP(3289,非表示_作業シート!$C:$M,10,FALSE),"")</f>
        <v/>
      </c>
      <c r="C3291" s="1" t="str">
        <f>IFERROR(VLOOKUP(3289,非表示_作業シート!$C:$M,11,FALSE),"")</f>
        <v/>
      </c>
      <c r="D3291" s="20" t="str">
        <f>IFERROR(VLOOKUP(3289,非表示_作業シート!$C:$M,9,FALSE),"")</f>
        <v/>
      </c>
    </row>
    <row r="3292" spans="1:4" x14ac:dyDescent="0.2">
      <c r="A3292" s="1" t="str">
        <f>IFERROR(VLOOKUP(3290,非表示_作業シート!$C:$K,7,FALSE),"")</f>
        <v/>
      </c>
      <c r="B3292" s="1" t="str">
        <f>IFERROR(VLOOKUP(3290,非表示_作業シート!$C:$M,10,FALSE),"")</f>
        <v/>
      </c>
      <c r="C3292" s="1" t="str">
        <f>IFERROR(VLOOKUP(3290,非表示_作業シート!$C:$M,11,FALSE),"")</f>
        <v/>
      </c>
      <c r="D3292" s="20" t="str">
        <f>IFERROR(VLOOKUP(3290,非表示_作業シート!$C:$M,9,FALSE),"")</f>
        <v/>
      </c>
    </row>
    <row r="3293" spans="1:4" x14ac:dyDescent="0.2">
      <c r="A3293" s="1" t="str">
        <f>IFERROR(VLOOKUP(3291,非表示_作業シート!$C:$K,7,FALSE),"")</f>
        <v/>
      </c>
      <c r="B3293" s="1" t="str">
        <f>IFERROR(VLOOKUP(3291,非表示_作業シート!$C:$M,10,FALSE),"")</f>
        <v/>
      </c>
      <c r="C3293" s="1" t="str">
        <f>IFERROR(VLOOKUP(3291,非表示_作業シート!$C:$M,11,FALSE),"")</f>
        <v/>
      </c>
      <c r="D3293" s="20" t="str">
        <f>IFERROR(VLOOKUP(3291,非表示_作業シート!$C:$M,9,FALSE),"")</f>
        <v/>
      </c>
    </row>
    <row r="3294" spans="1:4" x14ac:dyDescent="0.2">
      <c r="A3294" s="1" t="str">
        <f>IFERROR(VLOOKUP(3292,非表示_作業シート!$C:$K,7,FALSE),"")</f>
        <v/>
      </c>
      <c r="B3294" s="1" t="str">
        <f>IFERROR(VLOOKUP(3292,非表示_作業シート!$C:$M,10,FALSE),"")</f>
        <v/>
      </c>
      <c r="C3294" s="1" t="str">
        <f>IFERROR(VLOOKUP(3292,非表示_作業シート!$C:$M,11,FALSE),"")</f>
        <v/>
      </c>
      <c r="D3294" s="20" t="str">
        <f>IFERROR(VLOOKUP(3292,非表示_作業シート!$C:$M,9,FALSE),"")</f>
        <v/>
      </c>
    </row>
    <row r="3295" spans="1:4" x14ac:dyDescent="0.2">
      <c r="A3295" s="1" t="str">
        <f>IFERROR(VLOOKUP(3293,非表示_作業シート!$C:$K,7,FALSE),"")</f>
        <v/>
      </c>
      <c r="B3295" s="1" t="str">
        <f>IFERROR(VLOOKUP(3293,非表示_作業シート!$C:$M,10,FALSE),"")</f>
        <v/>
      </c>
      <c r="C3295" s="1" t="str">
        <f>IFERROR(VLOOKUP(3293,非表示_作業シート!$C:$M,11,FALSE),"")</f>
        <v/>
      </c>
      <c r="D3295" s="20" t="str">
        <f>IFERROR(VLOOKUP(3293,非表示_作業シート!$C:$M,9,FALSE),"")</f>
        <v/>
      </c>
    </row>
    <row r="3296" spans="1:4" x14ac:dyDescent="0.2">
      <c r="A3296" s="1" t="str">
        <f>IFERROR(VLOOKUP(3294,非表示_作業シート!$C:$K,7,FALSE),"")</f>
        <v/>
      </c>
      <c r="B3296" s="1" t="str">
        <f>IFERROR(VLOOKUP(3294,非表示_作業シート!$C:$M,10,FALSE),"")</f>
        <v/>
      </c>
      <c r="C3296" s="1" t="str">
        <f>IFERROR(VLOOKUP(3294,非表示_作業シート!$C:$M,11,FALSE),"")</f>
        <v/>
      </c>
      <c r="D3296" s="20" t="str">
        <f>IFERROR(VLOOKUP(3294,非表示_作業シート!$C:$M,9,FALSE),"")</f>
        <v/>
      </c>
    </row>
    <row r="3297" spans="1:4" x14ac:dyDescent="0.2">
      <c r="A3297" s="1" t="str">
        <f>IFERROR(VLOOKUP(3295,非表示_作業シート!$C:$K,7,FALSE),"")</f>
        <v/>
      </c>
      <c r="B3297" s="1" t="str">
        <f>IFERROR(VLOOKUP(3295,非表示_作業シート!$C:$M,10,FALSE),"")</f>
        <v/>
      </c>
      <c r="C3297" s="1" t="str">
        <f>IFERROR(VLOOKUP(3295,非表示_作業シート!$C:$M,11,FALSE),"")</f>
        <v/>
      </c>
      <c r="D3297" s="20" t="str">
        <f>IFERROR(VLOOKUP(3295,非表示_作業シート!$C:$M,9,FALSE),"")</f>
        <v/>
      </c>
    </row>
    <row r="3298" spans="1:4" x14ac:dyDescent="0.2">
      <c r="A3298" s="1" t="str">
        <f>IFERROR(VLOOKUP(3296,非表示_作業シート!$C:$K,7,FALSE),"")</f>
        <v/>
      </c>
      <c r="B3298" s="1" t="str">
        <f>IFERROR(VLOOKUP(3296,非表示_作業シート!$C:$M,10,FALSE),"")</f>
        <v/>
      </c>
      <c r="C3298" s="1" t="str">
        <f>IFERROR(VLOOKUP(3296,非表示_作業シート!$C:$M,11,FALSE),"")</f>
        <v/>
      </c>
      <c r="D3298" s="20" t="str">
        <f>IFERROR(VLOOKUP(3296,非表示_作業シート!$C:$M,9,FALSE),"")</f>
        <v/>
      </c>
    </row>
    <row r="3299" spans="1:4" x14ac:dyDescent="0.2">
      <c r="A3299" s="1" t="str">
        <f>IFERROR(VLOOKUP(3297,非表示_作業シート!$C:$K,7,FALSE),"")</f>
        <v/>
      </c>
      <c r="B3299" s="1" t="str">
        <f>IFERROR(VLOOKUP(3297,非表示_作業シート!$C:$M,10,FALSE),"")</f>
        <v/>
      </c>
      <c r="C3299" s="1" t="str">
        <f>IFERROR(VLOOKUP(3297,非表示_作業シート!$C:$M,11,FALSE),"")</f>
        <v/>
      </c>
      <c r="D3299" s="20" t="str">
        <f>IFERROR(VLOOKUP(3297,非表示_作業シート!$C:$M,9,FALSE),"")</f>
        <v/>
      </c>
    </row>
    <row r="3300" spans="1:4" x14ac:dyDescent="0.2">
      <c r="A3300" s="1" t="str">
        <f>IFERROR(VLOOKUP(3298,非表示_作業シート!$C:$K,7,FALSE),"")</f>
        <v/>
      </c>
      <c r="B3300" s="1" t="str">
        <f>IFERROR(VLOOKUP(3298,非表示_作業シート!$C:$M,10,FALSE),"")</f>
        <v/>
      </c>
      <c r="C3300" s="1" t="str">
        <f>IFERROR(VLOOKUP(3298,非表示_作業シート!$C:$M,11,FALSE),"")</f>
        <v/>
      </c>
      <c r="D3300" s="20" t="str">
        <f>IFERROR(VLOOKUP(3298,非表示_作業シート!$C:$M,9,FALSE),"")</f>
        <v/>
      </c>
    </row>
    <row r="3301" spans="1:4" x14ac:dyDescent="0.2">
      <c r="A3301" s="1" t="str">
        <f>IFERROR(VLOOKUP(3299,非表示_作業シート!$C:$K,7,FALSE),"")</f>
        <v/>
      </c>
      <c r="B3301" s="1" t="str">
        <f>IFERROR(VLOOKUP(3299,非表示_作業シート!$C:$M,10,FALSE),"")</f>
        <v/>
      </c>
      <c r="C3301" s="1" t="str">
        <f>IFERROR(VLOOKUP(3299,非表示_作業シート!$C:$M,11,FALSE),"")</f>
        <v/>
      </c>
      <c r="D3301" s="20" t="str">
        <f>IFERROR(VLOOKUP(3299,非表示_作業シート!$C:$M,9,FALSE),"")</f>
        <v/>
      </c>
    </row>
    <row r="3302" spans="1:4" x14ac:dyDescent="0.2">
      <c r="A3302" s="1" t="str">
        <f>IFERROR(VLOOKUP(3300,非表示_作業シート!$C:$K,7,FALSE),"")</f>
        <v/>
      </c>
      <c r="B3302" s="1" t="str">
        <f>IFERROR(VLOOKUP(3300,非表示_作業シート!$C:$M,10,FALSE),"")</f>
        <v/>
      </c>
      <c r="C3302" s="1" t="str">
        <f>IFERROR(VLOOKUP(3300,非表示_作業シート!$C:$M,11,FALSE),"")</f>
        <v/>
      </c>
      <c r="D3302" s="20" t="str">
        <f>IFERROR(VLOOKUP(3300,非表示_作業シート!$C:$M,9,FALSE),"")</f>
        <v/>
      </c>
    </row>
    <row r="3303" spans="1:4" x14ac:dyDescent="0.2">
      <c r="A3303" s="1" t="str">
        <f>IFERROR(VLOOKUP(3301,非表示_作業シート!$C:$K,7,FALSE),"")</f>
        <v/>
      </c>
      <c r="B3303" s="1" t="str">
        <f>IFERROR(VLOOKUP(3301,非表示_作業シート!$C:$M,10,FALSE),"")</f>
        <v/>
      </c>
      <c r="C3303" s="1" t="str">
        <f>IFERROR(VLOOKUP(3301,非表示_作業シート!$C:$M,11,FALSE),"")</f>
        <v/>
      </c>
      <c r="D3303" s="20" t="str">
        <f>IFERROR(VLOOKUP(3301,非表示_作業シート!$C:$M,9,FALSE),"")</f>
        <v/>
      </c>
    </row>
    <row r="3304" spans="1:4" x14ac:dyDescent="0.2">
      <c r="A3304" s="1" t="str">
        <f>IFERROR(VLOOKUP(3302,非表示_作業シート!$C:$K,7,FALSE),"")</f>
        <v/>
      </c>
      <c r="B3304" s="1" t="str">
        <f>IFERROR(VLOOKUP(3302,非表示_作業シート!$C:$M,10,FALSE),"")</f>
        <v/>
      </c>
      <c r="C3304" s="1" t="str">
        <f>IFERROR(VLOOKUP(3302,非表示_作業シート!$C:$M,11,FALSE),"")</f>
        <v/>
      </c>
      <c r="D3304" s="20" t="str">
        <f>IFERROR(VLOOKUP(3302,非表示_作業シート!$C:$M,9,FALSE),"")</f>
        <v/>
      </c>
    </row>
    <row r="3305" spans="1:4" x14ac:dyDescent="0.2">
      <c r="A3305" s="1" t="str">
        <f>IFERROR(VLOOKUP(3303,非表示_作業シート!$C:$K,7,FALSE),"")</f>
        <v/>
      </c>
      <c r="B3305" s="1" t="str">
        <f>IFERROR(VLOOKUP(3303,非表示_作業シート!$C:$M,10,FALSE),"")</f>
        <v/>
      </c>
      <c r="C3305" s="1" t="str">
        <f>IFERROR(VLOOKUP(3303,非表示_作業シート!$C:$M,11,FALSE),"")</f>
        <v/>
      </c>
      <c r="D3305" s="20" t="str">
        <f>IFERROR(VLOOKUP(3303,非表示_作業シート!$C:$M,9,FALSE),"")</f>
        <v/>
      </c>
    </row>
    <row r="3306" spans="1:4" x14ac:dyDescent="0.2">
      <c r="A3306" s="1" t="str">
        <f>IFERROR(VLOOKUP(3304,非表示_作業シート!$C:$K,7,FALSE),"")</f>
        <v/>
      </c>
      <c r="B3306" s="1" t="str">
        <f>IFERROR(VLOOKUP(3304,非表示_作業シート!$C:$M,10,FALSE),"")</f>
        <v/>
      </c>
      <c r="C3306" s="1" t="str">
        <f>IFERROR(VLOOKUP(3304,非表示_作業シート!$C:$M,11,FALSE),"")</f>
        <v/>
      </c>
      <c r="D3306" s="20" t="str">
        <f>IFERROR(VLOOKUP(3304,非表示_作業シート!$C:$M,9,FALSE),"")</f>
        <v/>
      </c>
    </row>
    <row r="3307" spans="1:4" x14ac:dyDescent="0.2">
      <c r="A3307" s="1" t="str">
        <f>IFERROR(VLOOKUP(3305,非表示_作業シート!$C:$K,7,FALSE),"")</f>
        <v/>
      </c>
      <c r="B3307" s="1" t="str">
        <f>IFERROR(VLOOKUP(3305,非表示_作業シート!$C:$M,10,FALSE),"")</f>
        <v/>
      </c>
      <c r="C3307" s="1" t="str">
        <f>IFERROR(VLOOKUP(3305,非表示_作業シート!$C:$M,11,FALSE),"")</f>
        <v/>
      </c>
      <c r="D3307" s="20" t="str">
        <f>IFERROR(VLOOKUP(3305,非表示_作業シート!$C:$M,9,FALSE),"")</f>
        <v/>
      </c>
    </row>
    <row r="3308" spans="1:4" x14ac:dyDescent="0.2">
      <c r="A3308" s="1" t="str">
        <f>IFERROR(VLOOKUP(3306,非表示_作業シート!$C:$K,7,FALSE),"")</f>
        <v/>
      </c>
      <c r="B3308" s="1" t="str">
        <f>IFERROR(VLOOKUP(3306,非表示_作業シート!$C:$M,10,FALSE),"")</f>
        <v/>
      </c>
      <c r="C3308" s="1" t="str">
        <f>IFERROR(VLOOKUP(3306,非表示_作業シート!$C:$M,11,FALSE),"")</f>
        <v/>
      </c>
      <c r="D3308" s="20" t="str">
        <f>IFERROR(VLOOKUP(3306,非表示_作業シート!$C:$M,9,FALSE),"")</f>
        <v/>
      </c>
    </row>
    <row r="3309" spans="1:4" x14ac:dyDescent="0.2">
      <c r="A3309" s="1" t="str">
        <f>IFERROR(VLOOKUP(3307,非表示_作業シート!$C:$K,7,FALSE),"")</f>
        <v/>
      </c>
      <c r="B3309" s="1" t="str">
        <f>IFERROR(VLOOKUP(3307,非表示_作業シート!$C:$M,10,FALSE),"")</f>
        <v/>
      </c>
      <c r="C3309" s="1" t="str">
        <f>IFERROR(VLOOKUP(3307,非表示_作業シート!$C:$M,11,FALSE),"")</f>
        <v/>
      </c>
      <c r="D3309" s="20" t="str">
        <f>IFERROR(VLOOKUP(3307,非表示_作業シート!$C:$M,9,FALSE),"")</f>
        <v/>
      </c>
    </row>
    <row r="3310" spans="1:4" x14ac:dyDescent="0.2">
      <c r="A3310" s="1" t="str">
        <f>IFERROR(VLOOKUP(3308,非表示_作業シート!$C:$K,7,FALSE),"")</f>
        <v/>
      </c>
      <c r="B3310" s="1" t="str">
        <f>IFERROR(VLOOKUP(3308,非表示_作業シート!$C:$M,10,FALSE),"")</f>
        <v/>
      </c>
      <c r="C3310" s="1" t="str">
        <f>IFERROR(VLOOKUP(3308,非表示_作業シート!$C:$M,11,FALSE),"")</f>
        <v/>
      </c>
      <c r="D3310" s="20" t="str">
        <f>IFERROR(VLOOKUP(3308,非表示_作業シート!$C:$M,9,FALSE),"")</f>
        <v/>
      </c>
    </row>
    <row r="3311" spans="1:4" x14ac:dyDescent="0.2">
      <c r="A3311" s="1" t="str">
        <f>IFERROR(VLOOKUP(3309,非表示_作業シート!$C:$K,7,FALSE),"")</f>
        <v/>
      </c>
      <c r="B3311" s="1" t="str">
        <f>IFERROR(VLOOKUP(3309,非表示_作業シート!$C:$M,10,FALSE),"")</f>
        <v/>
      </c>
      <c r="C3311" s="1" t="str">
        <f>IFERROR(VLOOKUP(3309,非表示_作業シート!$C:$M,11,FALSE),"")</f>
        <v/>
      </c>
      <c r="D3311" s="20" t="str">
        <f>IFERROR(VLOOKUP(3309,非表示_作業シート!$C:$M,9,FALSE),"")</f>
        <v/>
      </c>
    </row>
    <row r="3312" spans="1:4" x14ac:dyDescent="0.2">
      <c r="A3312" s="1" t="str">
        <f>IFERROR(VLOOKUP(3310,非表示_作業シート!$C:$K,7,FALSE),"")</f>
        <v/>
      </c>
      <c r="B3312" s="1" t="str">
        <f>IFERROR(VLOOKUP(3310,非表示_作業シート!$C:$M,10,FALSE),"")</f>
        <v/>
      </c>
      <c r="C3312" s="1" t="str">
        <f>IFERROR(VLOOKUP(3310,非表示_作業シート!$C:$M,11,FALSE),"")</f>
        <v/>
      </c>
      <c r="D3312" s="20" t="str">
        <f>IFERROR(VLOOKUP(3310,非表示_作業シート!$C:$M,9,FALSE),"")</f>
        <v/>
      </c>
    </row>
    <row r="3313" spans="1:4" x14ac:dyDescent="0.2">
      <c r="A3313" s="1" t="str">
        <f>IFERROR(VLOOKUP(3311,非表示_作業シート!$C:$K,7,FALSE),"")</f>
        <v/>
      </c>
      <c r="B3313" s="1" t="str">
        <f>IFERROR(VLOOKUP(3311,非表示_作業シート!$C:$M,10,FALSE),"")</f>
        <v/>
      </c>
      <c r="C3313" s="1" t="str">
        <f>IFERROR(VLOOKUP(3311,非表示_作業シート!$C:$M,11,FALSE),"")</f>
        <v/>
      </c>
      <c r="D3313" s="20" t="str">
        <f>IFERROR(VLOOKUP(3311,非表示_作業シート!$C:$M,9,FALSE),"")</f>
        <v/>
      </c>
    </row>
    <row r="3314" spans="1:4" x14ac:dyDescent="0.2">
      <c r="A3314" s="1" t="str">
        <f>IFERROR(VLOOKUP(3312,非表示_作業シート!$C:$K,7,FALSE),"")</f>
        <v/>
      </c>
      <c r="B3314" s="1" t="str">
        <f>IFERROR(VLOOKUP(3312,非表示_作業シート!$C:$M,10,FALSE),"")</f>
        <v/>
      </c>
      <c r="C3314" s="1" t="str">
        <f>IFERROR(VLOOKUP(3312,非表示_作業シート!$C:$M,11,FALSE),"")</f>
        <v/>
      </c>
      <c r="D3314" s="20" t="str">
        <f>IFERROR(VLOOKUP(3312,非表示_作業シート!$C:$M,9,FALSE),"")</f>
        <v/>
      </c>
    </row>
    <row r="3315" spans="1:4" x14ac:dyDescent="0.2">
      <c r="A3315" s="1" t="str">
        <f>IFERROR(VLOOKUP(3313,非表示_作業シート!$C:$K,7,FALSE),"")</f>
        <v/>
      </c>
      <c r="B3315" s="1" t="str">
        <f>IFERROR(VLOOKUP(3313,非表示_作業シート!$C:$M,10,FALSE),"")</f>
        <v/>
      </c>
      <c r="C3315" s="1" t="str">
        <f>IFERROR(VLOOKUP(3313,非表示_作業シート!$C:$M,11,FALSE),"")</f>
        <v/>
      </c>
      <c r="D3315" s="20" t="str">
        <f>IFERROR(VLOOKUP(3313,非表示_作業シート!$C:$M,9,FALSE),"")</f>
        <v/>
      </c>
    </row>
    <row r="3316" spans="1:4" x14ac:dyDescent="0.2">
      <c r="A3316" s="1" t="str">
        <f>IFERROR(VLOOKUP(3314,非表示_作業シート!$C:$K,7,FALSE),"")</f>
        <v/>
      </c>
      <c r="B3316" s="1" t="str">
        <f>IFERROR(VLOOKUP(3314,非表示_作業シート!$C:$M,10,FALSE),"")</f>
        <v/>
      </c>
      <c r="C3316" s="1" t="str">
        <f>IFERROR(VLOOKUP(3314,非表示_作業シート!$C:$M,11,FALSE),"")</f>
        <v/>
      </c>
      <c r="D3316" s="20" t="str">
        <f>IFERROR(VLOOKUP(3314,非表示_作業シート!$C:$M,9,FALSE),"")</f>
        <v/>
      </c>
    </row>
    <row r="3317" spans="1:4" x14ac:dyDescent="0.2">
      <c r="A3317" s="1" t="str">
        <f>IFERROR(VLOOKUP(3315,非表示_作業シート!$C:$K,7,FALSE),"")</f>
        <v/>
      </c>
      <c r="B3317" s="1" t="str">
        <f>IFERROR(VLOOKUP(3315,非表示_作業シート!$C:$M,10,FALSE),"")</f>
        <v/>
      </c>
      <c r="C3317" s="1" t="str">
        <f>IFERROR(VLOOKUP(3315,非表示_作業シート!$C:$M,11,FALSE),"")</f>
        <v/>
      </c>
      <c r="D3317" s="20" t="str">
        <f>IFERROR(VLOOKUP(3315,非表示_作業シート!$C:$M,9,FALSE),"")</f>
        <v/>
      </c>
    </row>
    <row r="3318" spans="1:4" x14ac:dyDescent="0.2">
      <c r="A3318" s="1" t="str">
        <f>IFERROR(VLOOKUP(3316,非表示_作業シート!$C:$K,7,FALSE),"")</f>
        <v/>
      </c>
      <c r="B3318" s="1" t="str">
        <f>IFERROR(VLOOKUP(3316,非表示_作業シート!$C:$M,10,FALSE),"")</f>
        <v/>
      </c>
      <c r="C3318" s="1" t="str">
        <f>IFERROR(VLOOKUP(3316,非表示_作業シート!$C:$M,11,FALSE),"")</f>
        <v/>
      </c>
      <c r="D3318" s="20" t="str">
        <f>IFERROR(VLOOKUP(3316,非表示_作業シート!$C:$M,9,FALSE),"")</f>
        <v/>
      </c>
    </row>
    <row r="3319" spans="1:4" x14ac:dyDescent="0.2">
      <c r="A3319" s="1" t="str">
        <f>IFERROR(VLOOKUP(3317,非表示_作業シート!$C:$K,7,FALSE),"")</f>
        <v/>
      </c>
      <c r="B3319" s="1" t="str">
        <f>IFERROR(VLOOKUP(3317,非表示_作業シート!$C:$M,10,FALSE),"")</f>
        <v/>
      </c>
      <c r="C3319" s="1" t="str">
        <f>IFERROR(VLOOKUP(3317,非表示_作業シート!$C:$M,11,FALSE),"")</f>
        <v/>
      </c>
      <c r="D3319" s="20" t="str">
        <f>IFERROR(VLOOKUP(3317,非表示_作業シート!$C:$M,9,FALSE),"")</f>
        <v/>
      </c>
    </row>
    <row r="3320" spans="1:4" x14ac:dyDescent="0.2">
      <c r="A3320" s="1" t="str">
        <f>IFERROR(VLOOKUP(3318,非表示_作業シート!$C:$K,7,FALSE),"")</f>
        <v/>
      </c>
      <c r="B3320" s="1" t="str">
        <f>IFERROR(VLOOKUP(3318,非表示_作業シート!$C:$M,10,FALSE),"")</f>
        <v/>
      </c>
      <c r="C3320" s="1" t="str">
        <f>IFERROR(VLOOKUP(3318,非表示_作業シート!$C:$M,11,FALSE),"")</f>
        <v/>
      </c>
      <c r="D3320" s="20" t="str">
        <f>IFERROR(VLOOKUP(3318,非表示_作業シート!$C:$M,9,FALSE),"")</f>
        <v/>
      </c>
    </row>
    <row r="3321" spans="1:4" x14ac:dyDescent="0.2">
      <c r="A3321" s="1" t="str">
        <f>IFERROR(VLOOKUP(3319,非表示_作業シート!$C:$K,7,FALSE),"")</f>
        <v/>
      </c>
      <c r="B3321" s="1" t="str">
        <f>IFERROR(VLOOKUP(3319,非表示_作業シート!$C:$M,10,FALSE),"")</f>
        <v/>
      </c>
      <c r="C3321" s="1" t="str">
        <f>IFERROR(VLOOKUP(3319,非表示_作業シート!$C:$M,11,FALSE),"")</f>
        <v/>
      </c>
      <c r="D3321" s="20" t="str">
        <f>IFERROR(VLOOKUP(3319,非表示_作業シート!$C:$M,9,FALSE),"")</f>
        <v/>
      </c>
    </row>
    <row r="3322" spans="1:4" x14ac:dyDescent="0.2">
      <c r="A3322" s="1" t="str">
        <f>IFERROR(VLOOKUP(3320,非表示_作業シート!$C:$K,7,FALSE),"")</f>
        <v/>
      </c>
      <c r="B3322" s="1" t="str">
        <f>IFERROR(VLOOKUP(3320,非表示_作業シート!$C:$M,10,FALSE),"")</f>
        <v/>
      </c>
      <c r="C3322" s="1" t="str">
        <f>IFERROR(VLOOKUP(3320,非表示_作業シート!$C:$M,11,FALSE),"")</f>
        <v/>
      </c>
      <c r="D3322" s="20" t="str">
        <f>IFERROR(VLOOKUP(3320,非表示_作業シート!$C:$M,9,FALSE),"")</f>
        <v/>
      </c>
    </row>
    <row r="3323" spans="1:4" x14ac:dyDescent="0.2">
      <c r="A3323" s="1" t="str">
        <f>IFERROR(VLOOKUP(3321,非表示_作業シート!$C:$K,7,FALSE),"")</f>
        <v/>
      </c>
      <c r="B3323" s="1" t="str">
        <f>IFERROR(VLOOKUP(3321,非表示_作業シート!$C:$M,10,FALSE),"")</f>
        <v/>
      </c>
      <c r="C3323" s="1" t="str">
        <f>IFERROR(VLOOKUP(3321,非表示_作業シート!$C:$M,11,FALSE),"")</f>
        <v/>
      </c>
      <c r="D3323" s="20" t="str">
        <f>IFERROR(VLOOKUP(3321,非表示_作業シート!$C:$M,9,FALSE),"")</f>
        <v/>
      </c>
    </row>
    <row r="3324" spans="1:4" x14ac:dyDescent="0.2">
      <c r="A3324" s="1" t="str">
        <f>IFERROR(VLOOKUP(3322,非表示_作業シート!$C:$K,7,FALSE),"")</f>
        <v/>
      </c>
      <c r="B3324" s="1" t="str">
        <f>IFERROR(VLOOKUP(3322,非表示_作業シート!$C:$M,10,FALSE),"")</f>
        <v/>
      </c>
      <c r="C3324" s="1" t="str">
        <f>IFERROR(VLOOKUP(3322,非表示_作業シート!$C:$M,11,FALSE),"")</f>
        <v/>
      </c>
      <c r="D3324" s="20" t="str">
        <f>IFERROR(VLOOKUP(3322,非表示_作業シート!$C:$M,9,FALSE),"")</f>
        <v/>
      </c>
    </row>
    <row r="3325" spans="1:4" x14ac:dyDescent="0.2">
      <c r="A3325" s="1" t="str">
        <f>IFERROR(VLOOKUP(3323,非表示_作業シート!$C:$K,7,FALSE),"")</f>
        <v/>
      </c>
      <c r="B3325" s="1" t="str">
        <f>IFERROR(VLOOKUP(3323,非表示_作業シート!$C:$M,10,FALSE),"")</f>
        <v/>
      </c>
      <c r="C3325" s="1" t="str">
        <f>IFERROR(VLOOKUP(3323,非表示_作業シート!$C:$M,11,FALSE),"")</f>
        <v/>
      </c>
      <c r="D3325" s="20" t="str">
        <f>IFERROR(VLOOKUP(3323,非表示_作業シート!$C:$M,9,FALSE),"")</f>
        <v/>
      </c>
    </row>
    <row r="3326" spans="1:4" x14ac:dyDescent="0.2">
      <c r="A3326" s="1" t="str">
        <f>IFERROR(VLOOKUP(3324,非表示_作業シート!$C:$K,7,FALSE),"")</f>
        <v/>
      </c>
      <c r="B3326" s="1" t="str">
        <f>IFERROR(VLOOKUP(3324,非表示_作業シート!$C:$M,10,FALSE),"")</f>
        <v/>
      </c>
      <c r="C3326" s="1" t="str">
        <f>IFERROR(VLOOKUP(3324,非表示_作業シート!$C:$M,11,FALSE),"")</f>
        <v/>
      </c>
      <c r="D3326" s="20" t="str">
        <f>IFERROR(VLOOKUP(3324,非表示_作業シート!$C:$M,9,FALSE),"")</f>
        <v/>
      </c>
    </row>
    <row r="3327" spans="1:4" x14ac:dyDescent="0.2">
      <c r="A3327" s="1" t="str">
        <f>IFERROR(VLOOKUP(3325,非表示_作業シート!$C:$K,7,FALSE),"")</f>
        <v/>
      </c>
      <c r="B3327" s="1" t="str">
        <f>IFERROR(VLOOKUP(3325,非表示_作業シート!$C:$M,10,FALSE),"")</f>
        <v/>
      </c>
      <c r="C3327" s="1" t="str">
        <f>IFERROR(VLOOKUP(3325,非表示_作業シート!$C:$M,11,FALSE),"")</f>
        <v/>
      </c>
      <c r="D3327" s="20" t="str">
        <f>IFERROR(VLOOKUP(3325,非表示_作業シート!$C:$M,9,FALSE),"")</f>
        <v/>
      </c>
    </row>
    <row r="3328" spans="1:4" x14ac:dyDescent="0.2">
      <c r="A3328" s="1" t="str">
        <f>IFERROR(VLOOKUP(3326,非表示_作業シート!$C:$K,7,FALSE),"")</f>
        <v/>
      </c>
      <c r="B3328" s="1" t="str">
        <f>IFERROR(VLOOKUP(3326,非表示_作業シート!$C:$M,10,FALSE),"")</f>
        <v/>
      </c>
      <c r="C3328" s="1" t="str">
        <f>IFERROR(VLOOKUP(3326,非表示_作業シート!$C:$M,11,FALSE),"")</f>
        <v/>
      </c>
      <c r="D3328" s="20" t="str">
        <f>IFERROR(VLOOKUP(3326,非表示_作業シート!$C:$M,9,FALSE),"")</f>
        <v/>
      </c>
    </row>
    <row r="3329" spans="1:4" x14ac:dyDescent="0.2">
      <c r="A3329" s="1" t="str">
        <f>IFERROR(VLOOKUP(3327,非表示_作業シート!$C:$K,7,FALSE),"")</f>
        <v/>
      </c>
      <c r="B3329" s="1" t="str">
        <f>IFERROR(VLOOKUP(3327,非表示_作業シート!$C:$M,10,FALSE),"")</f>
        <v/>
      </c>
      <c r="C3329" s="1" t="str">
        <f>IFERROR(VLOOKUP(3327,非表示_作業シート!$C:$M,11,FALSE),"")</f>
        <v/>
      </c>
      <c r="D3329" s="20" t="str">
        <f>IFERROR(VLOOKUP(3327,非表示_作業シート!$C:$M,9,FALSE),"")</f>
        <v/>
      </c>
    </row>
    <row r="3330" spans="1:4" x14ac:dyDescent="0.2">
      <c r="A3330" s="1" t="str">
        <f>IFERROR(VLOOKUP(3328,非表示_作業シート!$C:$K,7,FALSE),"")</f>
        <v/>
      </c>
      <c r="B3330" s="1" t="str">
        <f>IFERROR(VLOOKUP(3328,非表示_作業シート!$C:$M,10,FALSE),"")</f>
        <v/>
      </c>
      <c r="C3330" s="1" t="str">
        <f>IFERROR(VLOOKUP(3328,非表示_作業シート!$C:$M,11,FALSE),"")</f>
        <v/>
      </c>
      <c r="D3330" s="20" t="str">
        <f>IFERROR(VLOOKUP(3328,非表示_作業シート!$C:$M,9,FALSE),"")</f>
        <v/>
      </c>
    </row>
    <row r="3331" spans="1:4" x14ac:dyDescent="0.2">
      <c r="A3331" s="1" t="str">
        <f>IFERROR(VLOOKUP(3329,非表示_作業シート!$C:$K,7,FALSE),"")</f>
        <v/>
      </c>
      <c r="B3331" s="1" t="str">
        <f>IFERROR(VLOOKUP(3329,非表示_作業シート!$C:$M,10,FALSE),"")</f>
        <v/>
      </c>
      <c r="C3331" s="1" t="str">
        <f>IFERROR(VLOOKUP(3329,非表示_作業シート!$C:$M,11,FALSE),"")</f>
        <v/>
      </c>
      <c r="D3331" s="20" t="str">
        <f>IFERROR(VLOOKUP(3329,非表示_作業シート!$C:$M,9,FALSE),"")</f>
        <v/>
      </c>
    </row>
    <row r="3332" spans="1:4" x14ac:dyDescent="0.2">
      <c r="A3332" s="1" t="str">
        <f>IFERROR(VLOOKUP(3330,非表示_作業シート!$C:$K,7,FALSE),"")</f>
        <v/>
      </c>
      <c r="B3332" s="1" t="str">
        <f>IFERROR(VLOOKUP(3330,非表示_作業シート!$C:$M,10,FALSE),"")</f>
        <v/>
      </c>
      <c r="C3332" s="1" t="str">
        <f>IFERROR(VLOOKUP(3330,非表示_作業シート!$C:$M,11,FALSE),"")</f>
        <v/>
      </c>
      <c r="D3332" s="20" t="str">
        <f>IFERROR(VLOOKUP(3330,非表示_作業シート!$C:$M,9,FALSE),"")</f>
        <v/>
      </c>
    </row>
    <row r="3333" spans="1:4" x14ac:dyDescent="0.2">
      <c r="A3333" s="1" t="str">
        <f>IFERROR(VLOOKUP(3331,非表示_作業シート!$C:$K,7,FALSE),"")</f>
        <v/>
      </c>
      <c r="B3333" s="1" t="str">
        <f>IFERROR(VLOOKUP(3331,非表示_作業シート!$C:$M,10,FALSE),"")</f>
        <v/>
      </c>
      <c r="C3333" s="1" t="str">
        <f>IFERROR(VLOOKUP(3331,非表示_作業シート!$C:$M,11,FALSE),"")</f>
        <v/>
      </c>
      <c r="D3333" s="20" t="str">
        <f>IFERROR(VLOOKUP(3331,非表示_作業シート!$C:$M,9,FALSE),"")</f>
        <v/>
      </c>
    </row>
    <row r="3334" spans="1:4" x14ac:dyDescent="0.2">
      <c r="A3334" s="1" t="str">
        <f>IFERROR(VLOOKUP(3332,非表示_作業シート!$C:$K,7,FALSE),"")</f>
        <v/>
      </c>
      <c r="B3334" s="1" t="str">
        <f>IFERROR(VLOOKUP(3332,非表示_作業シート!$C:$M,10,FALSE),"")</f>
        <v/>
      </c>
      <c r="C3334" s="1" t="str">
        <f>IFERROR(VLOOKUP(3332,非表示_作業シート!$C:$M,11,FALSE),"")</f>
        <v/>
      </c>
      <c r="D3334" s="20" t="str">
        <f>IFERROR(VLOOKUP(3332,非表示_作業シート!$C:$M,9,FALSE),"")</f>
        <v/>
      </c>
    </row>
    <row r="3335" spans="1:4" x14ac:dyDescent="0.2">
      <c r="A3335" s="1" t="str">
        <f>IFERROR(VLOOKUP(3333,非表示_作業シート!$C:$K,7,FALSE),"")</f>
        <v/>
      </c>
      <c r="B3335" s="1" t="str">
        <f>IFERROR(VLOOKUP(3333,非表示_作業シート!$C:$M,10,FALSE),"")</f>
        <v/>
      </c>
      <c r="C3335" s="1" t="str">
        <f>IFERROR(VLOOKUP(3333,非表示_作業シート!$C:$M,11,FALSE),"")</f>
        <v/>
      </c>
      <c r="D3335" s="20" t="str">
        <f>IFERROR(VLOOKUP(3333,非表示_作業シート!$C:$M,9,FALSE),"")</f>
        <v/>
      </c>
    </row>
    <row r="3336" spans="1:4" x14ac:dyDescent="0.2">
      <c r="A3336" s="1" t="str">
        <f>IFERROR(VLOOKUP(3334,非表示_作業シート!$C:$K,7,FALSE),"")</f>
        <v/>
      </c>
      <c r="B3336" s="1" t="str">
        <f>IFERROR(VLOOKUP(3334,非表示_作業シート!$C:$M,10,FALSE),"")</f>
        <v/>
      </c>
      <c r="C3336" s="1" t="str">
        <f>IFERROR(VLOOKUP(3334,非表示_作業シート!$C:$M,11,FALSE),"")</f>
        <v/>
      </c>
      <c r="D3336" s="20" t="str">
        <f>IFERROR(VLOOKUP(3334,非表示_作業シート!$C:$M,9,FALSE),"")</f>
        <v/>
      </c>
    </row>
    <row r="3337" spans="1:4" x14ac:dyDescent="0.2">
      <c r="A3337" s="1" t="str">
        <f>IFERROR(VLOOKUP(3335,非表示_作業シート!$C:$K,7,FALSE),"")</f>
        <v/>
      </c>
      <c r="B3337" s="1" t="str">
        <f>IFERROR(VLOOKUP(3335,非表示_作業シート!$C:$M,10,FALSE),"")</f>
        <v/>
      </c>
      <c r="C3337" s="1" t="str">
        <f>IFERROR(VLOOKUP(3335,非表示_作業シート!$C:$M,11,FALSE),"")</f>
        <v/>
      </c>
      <c r="D3337" s="20" t="str">
        <f>IFERROR(VLOOKUP(3335,非表示_作業シート!$C:$M,9,FALSE),"")</f>
        <v/>
      </c>
    </row>
    <row r="3338" spans="1:4" x14ac:dyDescent="0.2">
      <c r="A3338" s="1" t="str">
        <f>IFERROR(VLOOKUP(3336,非表示_作業シート!$C:$K,7,FALSE),"")</f>
        <v/>
      </c>
      <c r="B3338" s="1" t="str">
        <f>IFERROR(VLOOKUP(3336,非表示_作業シート!$C:$M,10,FALSE),"")</f>
        <v/>
      </c>
      <c r="C3338" s="1" t="str">
        <f>IFERROR(VLOOKUP(3336,非表示_作業シート!$C:$M,11,FALSE),"")</f>
        <v/>
      </c>
      <c r="D3338" s="20" t="str">
        <f>IFERROR(VLOOKUP(3336,非表示_作業シート!$C:$M,9,FALSE),"")</f>
        <v/>
      </c>
    </row>
    <row r="3339" spans="1:4" x14ac:dyDescent="0.2">
      <c r="A3339" s="1" t="str">
        <f>IFERROR(VLOOKUP(3337,非表示_作業シート!$C:$K,7,FALSE),"")</f>
        <v/>
      </c>
      <c r="B3339" s="1" t="str">
        <f>IFERROR(VLOOKUP(3337,非表示_作業シート!$C:$M,10,FALSE),"")</f>
        <v/>
      </c>
      <c r="C3339" s="1" t="str">
        <f>IFERROR(VLOOKUP(3337,非表示_作業シート!$C:$M,11,FALSE),"")</f>
        <v/>
      </c>
      <c r="D3339" s="20" t="str">
        <f>IFERROR(VLOOKUP(3337,非表示_作業シート!$C:$M,9,FALSE),"")</f>
        <v/>
      </c>
    </row>
    <row r="3340" spans="1:4" x14ac:dyDescent="0.2">
      <c r="A3340" s="1" t="str">
        <f>IFERROR(VLOOKUP(3338,非表示_作業シート!$C:$K,7,FALSE),"")</f>
        <v/>
      </c>
      <c r="B3340" s="1" t="str">
        <f>IFERROR(VLOOKUP(3338,非表示_作業シート!$C:$M,10,FALSE),"")</f>
        <v/>
      </c>
      <c r="C3340" s="1" t="str">
        <f>IFERROR(VLOOKUP(3338,非表示_作業シート!$C:$M,11,FALSE),"")</f>
        <v/>
      </c>
      <c r="D3340" s="20" t="str">
        <f>IFERROR(VLOOKUP(3338,非表示_作業シート!$C:$M,9,FALSE),"")</f>
        <v/>
      </c>
    </row>
    <row r="3341" spans="1:4" x14ac:dyDescent="0.2">
      <c r="A3341" s="1" t="str">
        <f>IFERROR(VLOOKUP(3339,非表示_作業シート!$C:$K,7,FALSE),"")</f>
        <v/>
      </c>
      <c r="B3341" s="1" t="str">
        <f>IFERROR(VLOOKUP(3339,非表示_作業シート!$C:$M,10,FALSE),"")</f>
        <v/>
      </c>
      <c r="C3341" s="1" t="str">
        <f>IFERROR(VLOOKUP(3339,非表示_作業シート!$C:$M,11,FALSE),"")</f>
        <v/>
      </c>
      <c r="D3341" s="20" t="str">
        <f>IFERROR(VLOOKUP(3339,非表示_作業シート!$C:$M,9,FALSE),"")</f>
        <v/>
      </c>
    </row>
    <row r="3342" spans="1:4" x14ac:dyDescent="0.2">
      <c r="A3342" s="1" t="str">
        <f>IFERROR(VLOOKUP(3340,非表示_作業シート!$C:$K,7,FALSE),"")</f>
        <v/>
      </c>
      <c r="B3342" s="1" t="str">
        <f>IFERROR(VLOOKUP(3340,非表示_作業シート!$C:$M,10,FALSE),"")</f>
        <v/>
      </c>
      <c r="C3342" s="1" t="str">
        <f>IFERROR(VLOOKUP(3340,非表示_作業シート!$C:$M,11,FALSE),"")</f>
        <v/>
      </c>
      <c r="D3342" s="20" t="str">
        <f>IFERROR(VLOOKUP(3340,非表示_作業シート!$C:$M,9,FALSE),"")</f>
        <v/>
      </c>
    </row>
    <row r="3343" spans="1:4" x14ac:dyDescent="0.2">
      <c r="A3343" s="1" t="str">
        <f>IFERROR(VLOOKUP(3341,非表示_作業シート!$C:$K,7,FALSE),"")</f>
        <v/>
      </c>
      <c r="B3343" s="1" t="str">
        <f>IFERROR(VLOOKUP(3341,非表示_作業シート!$C:$M,10,FALSE),"")</f>
        <v/>
      </c>
      <c r="C3343" s="1" t="str">
        <f>IFERROR(VLOOKUP(3341,非表示_作業シート!$C:$M,11,FALSE),"")</f>
        <v/>
      </c>
      <c r="D3343" s="20" t="str">
        <f>IFERROR(VLOOKUP(3341,非表示_作業シート!$C:$M,9,FALSE),"")</f>
        <v/>
      </c>
    </row>
    <row r="3344" spans="1:4" x14ac:dyDescent="0.2">
      <c r="A3344" s="1" t="str">
        <f>IFERROR(VLOOKUP(3342,非表示_作業シート!$C:$K,7,FALSE),"")</f>
        <v/>
      </c>
      <c r="B3344" s="1" t="str">
        <f>IFERROR(VLOOKUP(3342,非表示_作業シート!$C:$M,10,FALSE),"")</f>
        <v/>
      </c>
      <c r="C3344" s="1" t="str">
        <f>IFERROR(VLOOKUP(3342,非表示_作業シート!$C:$M,11,FALSE),"")</f>
        <v/>
      </c>
      <c r="D3344" s="20" t="str">
        <f>IFERROR(VLOOKUP(3342,非表示_作業シート!$C:$M,9,FALSE),"")</f>
        <v/>
      </c>
    </row>
    <row r="3345" spans="1:4" x14ac:dyDescent="0.2">
      <c r="A3345" s="1" t="str">
        <f>IFERROR(VLOOKUP(3343,非表示_作業シート!$C:$K,7,FALSE),"")</f>
        <v/>
      </c>
      <c r="B3345" s="1" t="str">
        <f>IFERROR(VLOOKUP(3343,非表示_作業シート!$C:$M,10,FALSE),"")</f>
        <v/>
      </c>
      <c r="C3345" s="1" t="str">
        <f>IFERROR(VLOOKUP(3343,非表示_作業シート!$C:$M,11,FALSE),"")</f>
        <v/>
      </c>
      <c r="D3345" s="20" t="str">
        <f>IFERROR(VLOOKUP(3343,非表示_作業シート!$C:$M,9,FALSE),"")</f>
        <v/>
      </c>
    </row>
    <row r="3346" spans="1:4" x14ac:dyDescent="0.2">
      <c r="A3346" s="1" t="str">
        <f>IFERROR(VLOOKUP(3344,非表示_作業シート!$C:$K,7,FALSE),"")</f>
        <v/>
      </c>
      <c r="B3346" s="1" t="str">
        <f>IFERROR(VLOOKUP(3344,非表示_作業シート!$C:$M,10,FALSE),"")</f>
        <v/>
      </c>
      <c r="C3346" s="1" t="str">
        <f>IFERROR(VLOOKUP(3344,非表示_作業シート!$C:$M,11,FALSE),"")</f>
        <v/>
      </c>
      <c r="D3346" s="20" t="str">
        <f>IFERROR(VLOOKUP(3344,非表示_作業シート!$C:$M,9,FALSE),"")</f>
        <v/>
      </c>
    </row>
    <row r="3347" spans="1:4" x14ac:dyDescent="0.2">
      <c r="A3347" s="1" t="str">
        <f>IFERROR(VLOOKUP(3345,非表示_作業シート!$C:$K,7,FALSE),"")</f>
        <v/>
      </c>
      <c r="B3347" s="1" t="str">
        <f>IFERROR(VLOOKUP(3345,非表示_作業シート!$C:$M,10,FALSE),"")</f>
        <v/>
      </c>
      <c r="C3347" s="1" t="str">
        <f>IFERROR(VLOOKUP(3345,非表示_作業シート!$C:$M,11,FALSE),"")</f>
        <v/>
      </c>
      <c r="D3347" s="20" t="str">
        <f>IFERROR(VLOOKUP(3345,非表示_作業シート!$C:$M,9,FALSE),"")</f>
        <v/>
      </c>
    </row>
    <row r="3348" spans="1:4" x14ac:dyDescent="0.2">
      <c r="A3348" s="1" t="str">
        <f>IFERROR(VLOOKUP(3346,非表示_作業シート!$C:$K,7,FALSE),"")</f>
        <v/>
      </c>
      <c r="B3348" s="1" t="str">
        <f>IFERROR(VLOOKUP(3346,非表示_作業シート!$C:$M,10,FALSE),"")</f>
        <v/>
      </c>
      <c r="C3348" s="1" t="str">
        <f>IFERROR(VLOOKUP(3346,非表示_作業シート!$C:$M,11,FALSE),"")</f>
        <v/>
      </c>
      <c r="D3348" s="20" t="str">
        <f>IFERROR(VLOOKUP(3346,非表示_作業シート!$C:$M,9,FALSE),"")</f>
        <v/>
      </c>
    </row>
    <row r="3349" spans="1:4" x14ac:dyDescent="0.2">
      <c r="A3349" s="1" t="str">
        <f>IFERROR(VLOOKUP(3347,非表示_作業シート!$C:$K,7,FALSE),"")</f>
        <v/>
      </c>
      <c r="B3349" s="1" t="str">
        <f>IFERROR(VLOOKUP(3347,非表示_作業シート!$C:$M,10,FALSE),"")</f>
        <v/>
      </c>
      <c r="C3349" s="1" t="str">
        <f>IFERROR(VLOOKUP(3347,非表示_作業シート!$C:$M,11,FALSE),"")</f>
        <v/>
      </c>
      <c r="D3349" s="20" t="str">
        <f>IFERROR(VLOOKUP(3347,非表示_作業シート!$C:$M,9,FALSE),"")</f>
        <v/>
      </c>
    </row>
    <row r="3350" spans="1:4" x14ac:dyDescent="0.2">
      <c r="A3350" s="1" t="str">
        <f>IFERROR(VLOOKUP(3348,非表示_作業シート!$C:$K,7,FALSE),"")</f>
        <v/>
      </c>
      <c r="B3350" s="1" t="str">
        <f>IFERROR(VLOOKUP(3348,非表示_作業シート!$C:$M,10,FALSE),"")</f>
        <v/>
      </c>
      <c r="C3350" s="1" t="str">
        <f>IFERROR(VLOOKUP(3348,非表示_作業シート!$C:$M,11,FALSE),"")</f>
        <v/>
      </c>
      <c r="D3350" s="20" t="str">
        <f>IFERROR(VLOOKUP(3348,非表示_作業シート!$C:$M,9,FALSE),"")</f>
        <v/>
      </c>
    </row>
    <row r="3351" spans="1:4" x14ac:dyDescent="0.2">
      <c r="A3351" s="1" t="str">
        <f>IFERROR(VLOOKUP(3349,非表示_作業シート!$C:$K,7,FALSE),"")</f>
        <v/>
      </c>
      <c r="B3351" s="1" t="str">
        <f>IFERROR(VLOOKUP(3349,非表示_作業シート!$C:$M,10,FALSE),"")</f>
        <v/>
      </c>
      <c r="C3351" s="1" t="str">
        <f>IFERROR(VLOOKUP(3349,非表示_作業シート!$C:$M,11,FALSE),"")</f>
        <v/>
      </c>
      <c r="D3351" s="20" t="str">
        <f>IFERROR(VLOOKUP(3349,非表示_作業シート!$C:$M,9,FALSE),"")</f>
        <v/>
      </c>
    </row>
    <row r="3352" spans="1:4" x14ac:dyDescent="0.2">
      <c r="A3352" s="1" t="str">
        <f>IFERROR(VLOOKUP(3350,非表示_作業シート!$C:$K,7,FALSE),"")</f>
        <v/>
      </c>
      <c r="B3352" s="1" t="str">
        <f>IFERROR(VLOOKUP(3350,非表示_作業シート!$C:$M,10,FALSE),"")</f>
        <v/>
      </c>
      <c r="C3352" s="1" t="str">
        <f>IFERROR(VLOOKUP(3350,非表示_作業シート!$C:$M,11,FALSE),"")</f>
        <v/>
      </c>
      <c r="D3352" s="20" t="str">
        <f>IFERROR(VLOOKUP(3350,非表示_作業シート!$C:$M,9,FALSE),"")</f>
        <v/>
      </c>
    </row>
    <row r="3353" spans="1:4" x14ac:dyDescent="0.2">
      <c r="A3353" s="1" t="str">
        <f>IFERROR(VLOOKUP(3351,非表示_作業シート!$C:$K,7,FALSE),"")</f>
        <v/>
      </c>
      <c r="B3353" s="1" t="str">
        <f>IFERROR(VLOOKUP(3351,非表示_作業シート!$C:$M,10,FALSE),"")</f>
        <v/>
      </c>
      <c r="C3353" s="1" t="str">
        <f>IFERROR(VLOOKUP(3351,非表示_作業シート!$C:$M,11,FALSE),"")</f>
        <v/>
      </c>
      <c r="D3353" s="20" t="str">
        <f>IFERROR(VLOOKUP(3351,非表示_作業シート!$C:$M,9,FALSE),"")</f>
        <v/>
      </c>
    </row>
    <row r="3354" spans="1:4" x14ac:dyDescent="0.2">
      <c r="A3354" s="1" t="str">
        <f>IFERROR(VLOOKUP(3352,非表示_作業シート!$C:$K,7,FALSE),"")</f>
        <v/>
      </c>
      <c r="B3354" s="1" t="str">
        <f>IFERROR(VLOOKUP(3352,非表示_作業シート!$C:$M,10,FALSE),"")</f>
        <v/>
      </c>
      <c r="C3354" s="1" t="str">
        <f>IFERROR(VLOOKUP(3352,非表示_作業シート!$C:$M,11,FALSE),"")</f>
        <v/>
      </c>
      <c r="D3354" s="20" t="str">
        <f>IFERROR(VLOOKUP(3352,非表示_作業シート!$C:$M,9,FALSE),"")</f>
        <v/>
      </c>
    </row>
    <row r="3355" spans="1:4" x14ac:dyDescent="0.2">
      <c r="A3355" s="1" t="str">
        <f>IFERROR(VLOOKUP(3353,非表示_作業シート!$C:$K,7,FALSE),"")</f>
        <v/>
      </c>
      <c r="B3355" s="1" t="str">
        <f>IFERROR(VLOOKUP(3353,非表示_作業シート!$C:$M,10,FALSE),"")</f>
        <v/>
      </c>
      <c r="C3355" s="1" t="str">
        <f>IFERROR(VLOOKUP(3353,非表示_作業シート!$C:$M,11,FALSE),"")</f>
        <v/>
      </c>
      <c r="D3355" s="20" t="str">
        <f>IFERROR(VLOOKUP(3353,非表示_作業シート!$C:$M,9,FALSE),"")</f>
        <v/>
      </c>
    </row>
    <row r="3356" spans="1:4" x14ac:dyDescent="0.2">
      <c r="A3356" s="1" t="str">
        <f>IFERROR(VLOOKUP(3354,非表示_作業シート!$C:$K,7,FALSE),"")</f>
        <v/>
      </c>
      <c r="B3356" s="1" t="str">
        <f>IFERROR(VLOOKUP(3354,非表示_作業シート!$C:$M,10,FALSE),"")</f>
        <v/>
      </c>
      <c r="C3356" s="1" t="str">
        <f>IFERROR(VLOOKUP(3354,非表示_作業シート!$C:$M,11,FALSE),"")</f>
        <v/>
      </c>
      <c r="D3356" s="20" t="str">
        <f>IFERROR(VLOOKUP(3354,非表示_作業シート!$C:$M,9,FALSE),"")</f>
        <v/>
      </c>
    </row>
    <row r="3357" spans="1:4" x14ac:dyDescent="0.2">
      <c r="A3357" s="1" t="str">
        <f>IFERROR(VLOOKUP(3355,非表示_作業シート!$C:$K,7,FALSE),"")</f>
        <v/>
      </c>
      <c r="B3357" s="1" t="str">
        <f>IFERROR(VLOOKUP(3355,非表示_作業シート!$C:$M,10,FALSE),"")</f>
        <v/>
      </c>
      <c r="C3357" s="1" t="str">
        <f>IFERROR(VLOOKUP(3355,非表示_作業シート!$C:$M,11,FALSE),"")</f>
        <v/>
      </c>
      <c r="D3357" s="20" t="str">
        <f>IFERROR(VLOOKUP(3355,非表示_作業シート!$C:$M,9,FALSE),"")</f>
        <v/>
      </c>
    </row>
    <row r="3358" spans="1:4" x14ac:dyDescent="0.2">
      <c r="A3358" s="1" t="str">
        <f>IFERROR(VLOOKUP(3356,非表示_作業シート!$C:$K,7,FALSE),"")</f>
        <v/>
      </c>
      <c r="B3358" s="1" t="str">
        <f>IFERROR(VLOOKUP(3356,非表示_作業シート!$C:$M,10,FALSE),"")</f>
        <v/>
      </c>
      <c r="C3358" s="1" t="str">
        <f>IFERROR(VLOOKUP(3356,非表示_作業シート!$C:$M,11,FALSE),"")</f>
        <v/>
      </c>
      <c r="D3358" s="20" t="str">
        <f>IFERROR(VLOOKUP(3356,非表示_作業シート!$C:$M,9,FALSE),"")</f>
        <v/>
      </c>
    </row>
    <row r="3359" spans="1:4" x14ac:dyDescent="0.2">
      <c r="A3359" s="1" t="str">
        <f>IFERROR(VLOOKUP(3357,非表示_作業シート!$C:$K,7,FALSE),"")</f>
        <v/>
      </c>
      <c r="B3359" s="1" t="str">
        <f>IFERROR(VLOOKUP(3357,非表示_作業シート!$C:$M,10,FALSE),"")</f>
        <v/>
      </c>
      <c r="C3359" s="1" t="str">
        <f>IFERROR(VLOOKUP(3357,非表示_作業シート!$C:$M,11,FALSE),"")</f>
        <v/>
      </c>
      <c r="D3359" s="20" t="str">
        <f>IFERROR(VLOOKUP(3357,非表示_作業シート!$C:$M,9,FALSE),"")</f>
        <v/>
      </c>
    </row>
    <row r="3360" spans="1:4" x14ac:dyDescent="0.2">
      <c r="A3360" s="1" t="str">
        <f>IFERROR(VLOOKUP(3358,非表示_作業シート!$C:$K,7,FALSE),"")</f>
        <v/>
      </c>
      <c r="B3360" s="1" t="str">
        <f>IFERROR(VLOOKUP(3358,非表示_作業シート!$C:$M,10,FALSE),"")</f>
        <v/>
      </c>
      <c r="C3360" s="1" t="str">
        <f>IFERROR(VLOOKUP(3358,非表示_作業シート!$C:$M,11,FALSE),"")</f>
        <v/>
      </c>
      <c r="D3360" s="20" t="str">
        <f>IFERROR(VLOOKUP(3358,非表示_作業シート!$C:$M,9,FALSE),"")</f>
        <v/>
      </c>
    </row>
    <row r="3361" spans="1:4" x14ac:dyDescent="0.2">
      <c r="A3361" s="1" t="str">
        <f>IFERROR(VLOOKUP(3359,非表示_作業シート!$C:$K,7,FALSE),"")</f>
        <v/>
      </c>
      <c r="B3361" s="1" t="str">
        <f>IFERROR(VLOOKUP(3359,非表示_作業シート!$C:$M,10,FALSE),"")</f>
        <v/>
      </c>
      <c r="C3361" s="1" t="str">
        <f>IFERROR(VLOOKUP(3359,非表示_作業シート!$C:$M,11,FALSE),"")</f>
        <v/>
      </c>
      <c r="D3361" s="20" t="str">
        <f>IFERROR(VLOOKUP(3359,非表示_作業シート!$C:$M,9,FALSE),"")</f>
        <v/>
      </c>
    </row>
    <row r="3362" spans="1:4" x14ac:dyDescent="0.2">
      <c r="A3362" s="1" t="str">
        <f>IFERROR(VLOOKUP(3360,非表示_作業シート!$C:$K,7,FALSE),"")</f>
        <v/>
      </c>
      <c r="B3362" s="1" t="str">
        <f>IFERROR(VLOOKUP(3360,非表示_作業シート!$C:$M,10,FALSE),"")</f>
        <v/>
      </c>
      <c r="C3362" s="1" t="str">
        <f>IFERROR(VLOOKUP(3360,非表示_作業シート!$C:$M,11,FALSE),"")</f>
        <v/>
      </c>
      <c r="D3362" s="20" t="str">
        <f>IFERROR(VLOOKUP(3360,非表示_作業シート!$C:$M,9,FALSE),"")</f>
        <v/>
      </c>
    </row>
    <row r="3363" spans="1:4" x14ac:dyDescent="0.2">
      <c r="A3363" s="1" t="str">
        <f>IFERROR(VLOOKUP(3361,非表示_作業シート!$C:$K,7,FALSE),"")</f>
        <v/>
      </c>
      <c r="B3363" s="1" t="str">
        <f>IFERROR(VLOOKUP(3361,非表示_作業シート!$C:$M,10,FALSE),"")</f>
        <v/>
      </c>
      <c r="C3363" s="1" t="str">
        <f>IFERROR(VLOOKUP(3361,非表示_作業シート!$C:$M,11,FALSE),"")</f>
        <v/>
      </c>
      <c r="D3363" s="20" t="str">
        <f>IFERROR(VLOOKUP(3361,非表示_作業シート!$C:$M,9,FALSE),"")</f>
        <v/>
      </c>
    </row>
    <row r="3364" spans="1:4" x14ac:dyDescent="0.2">
      <c r="A3364" s="1" t="str">
        <f>IFERROR(VLOOKUP(3362,非表示_作業シート!$C:$K,7,FALSE),"")</f>
        <v/>
      </c>
      <c r="B3364" s="1" t="str">
        <f>IFERROR(VLOOKUP(3362,非表示_作業シート!$C:$M,10,FALSE),"")</f>
        <v/>
      </c>
      <c r="C3364" s="1" t="str">
        <f>IFERROR(VLOOKUP(3362,非表示_作業シート!$C:$M,11,FALSE),"")</f>
        <v/>
      </c>
      <c r="D3364" s="20" t="str">
        <f>IFERROR(VLOOKUP(3362,非表示_作業シート!$C:$M,9,FALSE),"")</f>
        <v/>
      </c>
    </row>
    <row r="3365" spans="1:4" x14ac:dyDescent="0.2">
      <c r="A3365" s="1" t="str">
        <f>IFERROR(VLOOKUP(3363,非表示_作業シート!$C:$K,7,FALSE),"")</f>
        <v/>
      </c>
      <c r="B3365" s="1" t="str">
        <f>IFERROR(VLOOKUP(3363,非表示_作業シート!$C:$M,10,FALSE),"")</f>
        <v/>
      </c>
      <c r="C3365" s="1" t="str">
        <f>IFERROR(VLOOKUP(3363,非表示_作業シート!$C:$M,11,FALSE),"")</f>
        <v/>
      </c>
      <c r="D3365" s="20" t="str">
        <f>IFERROR(VLOOKUP(3363,非表示_作業シート!$C:$M,9,FALSE),"")</f>
        <v/>
      </c>
    </row>
    <row r="3366" spans="1:4" x14ac:dyDescent="0.2">
      <c r="A3366" s="1" t="str">
        <f>IFERROR(VLOOKUP(3364,非表示_作業シート!$C:$K,7,FALSE),"")</f>
        <v/>
      </c>
      <c r="B3366" s="1" t="str">
        <f>IFERROR(VLOOKUP(3364,非表示_作業シート!$C:$M,10,FALSE),"")</f>
        <v/>
      </c>
      <c r="C3366" s="1" t="str">
        <f>IFERROR(VLOOKUP(3364,非表示_作業シート!$C:$M,11,FALSE),"")</f>
        <v/>
      </c>
      <c r="D3366" s="20" t="str">
        <f>IFERROR(VLOOKUP(3364,非表示_作業シート!$C:$M,9,FALSE),"")</f>
        <v/>
      </c>
    </row>
    <row r="3367" spans="1:4" x14ac:dyDescent="0.2">
      <c r="A3367" s="1" t="str">
        <f>IFERROR(VLOOKUP(3365,非表示_作業シート!$C:$K,7,FALSE),"")</f>
        <v/>
      </c>
      <c r="B3367" s="1" t="str">
        <f>IFERROR(VLOOKUP(3365,非表示_作業シート!$C:$M,10,FALSE),"")</f>
        <v/>
      </c>
      <c r="C3367" s="1" t="str">
        <f>IFERROR(VLOOKUP(3365,非表示_作業シート!$C:$M,11,FALSE),"")</f>
        <v/>
      </c>
      <c r="D3367" s="20" t="str">
        <f>IFERROR(VLOOKUP(3365,非表示_作業シート!$C:$M,9,FALSE),"")</f>
        <v/>
      </c>
    </row>
    <row r="3368" spans="1:4" x14ac:dyDescent="0.2">
      <c r="A3368" s="1" t="str">
        <f>IFERROR(VLOOKUP(3366,非表示_作業シート!$C:$K,7,FALSE),"")</f>
        <v/>
      </c>
      <c r="B3368" s="1" t="str">
        <f>IFERROR(VLOOKUP(3366,非表示_作業シート!$C:$M,10,FALSE),"")</f>
        <v/>
      </c>
      <c r="C3368" s="1" t="str">
        <f>IFERROR(VLOOKUP(3366,非表示_作業シート!$C:$M,11,FALSE),"")</f>
        <v/>
      </c>
      <c r="D3368" s="20" t="str">
        <f>IFERROR(VLOOKUP(3366,非表示_作業シート!$C:$M,9,FALSE),"")</f>
        <v/>
      </c>
    </row>
    <row r="3369" spans="1:4" x14ac:dyDescent="0.2">
      <c r="A3369" s="1" t="str">
        <f>IFERROR(VLOOKUP(3367,非表示_作業シート!$C:$K,7,FALSE),"")</f>
        <v/>
      </c>
      <c r="B3369" s="1" t="str">
        <f>IFERROR(VLOOKUP(3367,非表示_作業シート!$C:$M,10,FALSE),"")</f>
        <v/>
      </c>
      <c r="C3369" s="1" t="str">
        <f>IFERROR(VLOOKUP(3367,非表示_作業シート!$C:$M,11,FALSE),"")</f>
        <v/>
      </c>
      <c r="D3369" s="20" t="str">
        <f>IFERROR(VLOOKUP(3367,非表示_作業シート!$C:$M,9,FALSE),"")</f>
        <v/>
      </c>
    </row>
    <row r="3370" spans="1:4" x14ac:dyDescent="0.2">
      <c r="A3370" s="1" t="str">
        <f>IFERROR(VLOOKUP(3368,非表示_作業シート!$C:$K,7,FALSE),"")</f>
        <v/>
      </c>
      <c r="B3370" s="1" t="str">
        <f>IFERROR(VLOOKUP(3368,非表示_作業シート!$C:$M,10,FALSE),"")</f>
        <v/>
      </c>
      <c r="C3370" s="1" t="str">
        <f>IFERROR(VLOOKUP(3368,非表示_作業シート!$C:$M,11,FALSE),"")</f>
        <v/>
      </c>
      <c r="D3370" s="20" t="str">
        <f>IFERROR(VLOOKUP(3368,非表示_作業シート!$C:$M,9,FALSE),"")</f>
        <v/>
      </c>
    </row>
    <row r="3371" spans="1:4" x14ac:dyDescent="0.2">
      <c r="A3371" s="1" t="str">
        <f>IFERROR(VLOOKUP(3369,非表示_作業シート!$C:$K,7,FALSE),"")</f>
        <v/>
      </c>
      <c r="B3371" s="1" t="str">
        <f>IFERROR(VLOOKUP(3369,非表示_作業シート!$C:$M,10,FALSE),"")</f>
        <v/>
      </c>
      <c r="C3371" s="1" t="str">
        <f>IFERROR(VLOOKUP(3369,非表示_作業シート!$C:$M,11,FALSE),"")</f>
        <v/>
      </c>
      <c r="D3371" s="20" t="str">
        <f>IFERROR(VLOOKUP(3369,非表示_作業シート!$C:$M,9,FALSE),"")</f>
        <v/>
      </c>
    </row>
    <row r="3372" spans="1:4" x14ac:dyDescent="0.2">
      <c r="A3372" s="1" t="str">
        <f>IFERROR(VLOOKUP(3370,非表示_作業シート!$C:$K,7,FALSE),"")</f>
        <v/>
      </c>
      <c r="B3372" s="1" t="str">
        <f>IFERROR(VLOOKUP(3370,非表示_作業シート!$C:$M,10,FALSE),"")</f>
        <v/>
      </c>
      <c r="C3372" s="1" t="str">
        <f>IFERROR(VLOOKUP(3370,非表示_作業シート!$C:$M,11,FALSE),"")</f>
        <v/>
      </c>
      <c r="D3372" s="20" t="str">
        <f>IFERROR(VLOOKUP(3370,非表示_作業シート!$C:$M,9,FALSE),"")</f>
        <v/>
      </c>
    </row>
    <row r="3373" spans="1:4" x14ac:dyDescent="0.2">
      <c r="A3373" s="1" t="str">
        <f>IFERROR(VLOOKUP(3371,非表示_作業シート!$C:$K,7,FALSE),"")</f>
        <v/>
      </c>
      <c r="B3373" s="1" t="str">
        <f>IFERROR(VLOOKUP(3371,非表示_作業シート!$C:$M,10,FALSE),"")</f>
        <v/>
      </c>
      <c r="C3373" s="1" t="str">
        <f>IFERROR(VLOOKUP(3371,非表示_作業シート!$C:$M,11,FALSE),"")</f>
        <v/>
      </c>
      <c r="D3373" s="20" t="str">
        <f>IFERROR(VLOOKUP(3371,非表示_作業シート!$C:$M,9,FALSE),"")</f>
        <v/>
      </c>
    </row>
    <row r="3374" spans="1:4" x14ac:dyDescent="0.2">
      <c r="A3374" s="1" t="str">
        <f>IFERROR(VLOOKUP(3372,非表示_作業シート!$C:$K,7,FALSE),"")</f>
        <v/>
      </c>
      <c r="B3374" s="1" t="str">
        <f>IFERROR(VLOOKUP(3372,非表示_作業シート!$C:$M,10,FALSE),"")</f>
        <v/>
      </c>
      <c r="C3374" s="1" t="str">
        <f>IFERROR(VLOOKUP(3372,非表示_作業シート!$C:$M,11,FALSE),"")</f>
        <v/>
      </c>
      <c r="D3374" s="20" t="str">
        <f>IFERROR(VLOOKUP(3372,非表示_作業シート!$C:$M,9,FALSE),"")</f>
        <v/>
      </c>
    </row>
    <row r="3375" spans="1:4" x14ac:dyDescent="0.2">
      <c r="A3375" s="1" t="str">
        <f>IFERROR(VLOOKUP(3373,非表示_作業シート!$C:$K,7,FALSE),"")</f>
        <v/>
      </c>
      <c r="B3375" s="1" t="str">
        <f>IFERROR(VLOOKUP(3373,非表示_作業シート!$C:$M,10,FALSE),"")</f>
        <v/>
      </c>
      <c r="C3375" s="1" t="str">
        <f>IFERROR(VLOOKUP(3373,非表示_作業シート!$C:$M,11,FALSE),"")</f>
        <v/>
      </c>
      <c r="D3375" s="20" t="str">
        <f>IFERROR(VLOOKUP(3373,非表示_作業シート!$C:$M,9,FALSE),"")</f>
        <v/>
      </c>
    </row>
    <row r="3376" spans="1:4" x14ac:dyDescent="0.2">
      <c r="A3376" s="1" t="str">
        <f>IFERROR(VLOOKUP(3374,非表示_作業シート!$C:$K,7,FALSE),"")</f>
        <v/>
      </c>
      <c r="B3376" s="1" t="str">
        <f>IFERROR(VLOOKUP(3374,非表示_作業シート!$C:$M,10,FALSE),"")</f>
        <v/>
      </c>
      <c r="C3376" s="1" t="str">
        <f>IFERROR(VLOOKUP(3374,非表示_作業シート!$C:$M,11,FALSE),"")</f>
        <v/>
      </c>
      <c r="D3376" s="20" t="str">
        <f>IFERROR(VLOOKUP(3374,非表示_作業シート!$C:$M,9,FALSE),"")</f>
        <v/>
      </c>
    </row>
    <row r="3377" spans="1:4" x14ac:dyDescent="0.2">
      <c r="A3377" s="1" t="str">
        <f>IFERROR(VLOOKUP(3375,非表示_作業シート!$C:$K,7,FALSE),"")</f>
        <v/>
      </c>
      <c r="B3377" s="1" t="str">
        <f>IFERROR(VLOOKUP(3375,非表示_作業シート!$C:$M,10,FALSE),"")</f>
        <v/>
      </c>
      <c r="C3377" s="1" t="str">
        <f>IFERROR(VLOOKUP(3375,非表示_作業シート!$C:$M,11,FALSE),"")</f>
        <v/>
      </c>
      <c r="D3377" s="20" t="str">
        <f>IFERROR(VLOOKUP(3375,非表示_作業シート!$C:$M,9,FALSE),"")</f>
        <v/>
      </c>
    </row>
    <row r="3378" spans="1:4" x14ac:dyDescent="0.2">
      <c r="A3378" s="1" t="str">
        <f>IFERROR(VLOOKUP(3376,非表示_作業シート!$C:$K,7,FALSE),"")</f>
        <v/>
      </c>
      <c r="B3378" s="1" t="str">
        <f>IFERROR(VLOOKUP(3376,非表示_作業シート!$C:$M,10,FALSE),"")</f>
        <v/>
      </c>
      <c r="C3378" s="1" t="str">
        <f>IFERROR(VLOOKUP(3376,非表示_作業シート!$C:$M,11,FALSE),"")</f>
        <v/>
      </c>
      <c r="D3378" s="20" t="str">
        <f>IFERROR(VLOOKUP(3376,非表示_作業シート!$C:$M,9,FALSE),"")</f>
        <v/>
      </c>
    </row>
    <row r="3379" spans="1:4" x14ac:dyDescent="0.2">
      <c r="A3379" s="1" t="str">
        <f>IFERROR(VLOOKUP(3377,非表示_作業シート!$C:$K,7,FALSE),"")</f>
        <v/>
      </c>
      <c r="B3379" s="1" t="str">
        <f>IFERROR(VLOOKUP(3377,非表示_作業シート!$C:$M,10,FALSE),"")</f>
        <v/>
      </c>
      <c r="C3379" s="1" t="str">
        <f>IFERROR(VLOOKUP(3377,非表示_作業シート!$C:$M,11,FALSE),"")</f>
        <v/>
      </c>
      <c r="D3379" s="20" t="str">
        <f>IFERROR(VLOOKUP(3377,非表示_作業シート!$C:$M,9,FALSE),"")</f>
        <v/>
      </c>
    </row>
    <row r="3380" spans="1:4" x14ac:dyDescent="0.2">
      <c r="A3380" s="1" t="str">
        <f>IFERROR(VLOOKUP(3378,非表示_作業シート!$C:$K,7,FALSE),"")</f>
        <v/>
      </c>
      <c r="B3380" s="1" t="str">
        <f>IFERROR(VLOOKUP(3378,非表示_作業シート!$C:$M,10,FALSE),"")</f>
        <v/>
      </c>
      <c r="C3380" s="1" t="str">
        <f>IFERROR(VLOOKUP(3378,非表示_作業シート!$C:$M,11,FALSE),"")</f>
        <v/>
      </c>
      <c r="D3380" s="20" t="str">
        <f>IFERROR(VLOOKUP(3378,非表示_作業シート!$C:$M,9,FALSE),"")</f>
        <v/>
      </c>
    </row>
    <row r="3381" spans="1:4" x14ac:dyDescent="0.2">
      <c r="A3381" s="1" t="str">
        <f>IFERROR(VLOOKUP(3379,非表示_作業シート!$C:$K,7,FALSE),"")</f>
        <v/>
      </c>
      <c r="B3381" s="1" t="str">
        <f>IFERROR(VLOOKUP(3379,非表示_作業シート!$C:$M,10,FALSE),"")</f>
        <v/>
      </c>
      <c r="C3381" s="1" t="str">
        <f>IFERROR(VLOOKUP(3379,非表示_作業シート!$C:$M,11,FALSE),"")</f>
        <v/>
      </c>
      <c r="D3381" s="20" t="str">
        <f>IFERROR(VLOOKUP(3379,非表示_作業シート!$C:$M,9,FALSE),"")</f>
        <v/>
      </c>
    </row>
    <row r="3382" spans="1:4" x14ac:dyDescent="0.2">
      <c r="A3382" s="1" t="str">
        <f>IFERROR(VLOOKUP(3380,非表示_作業シート!$C:$K,7,FALSE),"")</f>
        <v/>
      </c>
      <c r="B3382" s="1" t="str">
        <f>IFERROR(VLOOKUP(3380,非表示_作業シート!$C:$M,10,FALSE),"")</f>
        <v/>
      </c>
      <c r="C3382" s="1" t="str">
        <f>IFERROR(VLOOKUP(3380,非表示_作業シート!$C:$M,11,FALSE),"")</f>
        <v/>
      </c>
      <c r="D3382" s="20" t="str">
        <f>IFERROR(VLOOKUP(3380,非表示_作業シート!$C:$M,9,FALSE),"")</f>
        <v/>
      </c>
    </row>
    <row r="3383" spans="1:4" x14ac:dyDescent="0.2">
      <c r="A3383" s="1" t="str">
        <f>IFERROR(VLOOKUP(3381,非表示_作業シート!$C:$K,7,FALSE),"")</f>
        <v/>
      </c>
      <c r="B3383" s="1" t="str">
        <f>IFERROR(VLOOKUP(3381,非表示_作業シート!$C:$M,10,FALSE),"")</f>
        <v/>
      </c>
      <c r="C3383" s="1" t="str">
        <f>IFERROR(VLOOKUP(3381,非表示_作業シート!$C:$M,11,FALSE),"")</f>
        <v/>
      </c>
      <c r="D3383" s="20" t="str">
        <f>IFERROR(VLOOKUP(3381,非表示_作業シート!$C:$M,9,FALSE),"")</f>
        <v/>
      </c>
    </row>
    <row r="3384" spans="1:4" x14ac:dyDescent="0.2">
      <c r="A3384" s="1" t="str">
        <f>IFERROR(VLOOKUP(3382,非表示_作業シート!$C:$K,7,FALSE),"")</f>
        <v/>
      </c>
      <c r="B3384" s="1" t="str">
        <f>IFERROR(VLOOKUP(3382,非表示_作業シート!$C:$M,10,FALSE),"")</f>
        <v/>
      </c>
      <c r="C3384" s="1" t="str">
        <f>IFERROR(VLOOKUP(3382,非表示_作業シート!$C:$M,11,FALSE),"")</f>
        <v/>
      </c>
      <c r="D3384" s="20" t="str">
        <f>IFERROR(VLOOKUP(3382,非表示_作業シート!$C:$M,9,FALSE),"")</f>
        <v/>
      </c>
    </row>
    <row r="3385" spans="1:4" x14ac:dyDescent="0.2">
      <c r="A3385" s="1" t="str">
        <f>IFERROR(VLOOKUP(3383,非表示_作業シート!$C:$K,7,FALSE),"")</f>
        <v/>
      </c>
      <c r="B3385" s="1" t="str">
        <f>IFERROR(VLOOKUP(3383,非表示_作業シート!$C:$M,10,FALSE),"")</f>
        <v/>
      </c>
      <c r="C3385" s="1" t="str">
        <f>IFERROR(VLOOKUP(3383,非表示_作業シート!$C:$M,11,FALSE),"")</f>
        <v/>
      </c>
      <c r="D3385" s="20" t="str">
        <f>IFERROR(VLOOKUP(3383,非表示_作業シート!$C:$M,9,FALSE),"")</f>
        <v/>
      </c>
    </row>
    <row r="3386" spans="1:4" x14ac:dyDescent="0.2">
      <c r="A3386" s="1" t="str">
        <f>IFERROR(VLOOKUP(3384,非表示_作業シート!$C:$K,7,FALSE),"")</f>
        <v/>
      </c>
      <c r="B3386" s="1" t="str">
        <f>IFERROR(VLOOKUP(3384,非表示_作業シート!$C:$M,10,FALSE),"")</f>
        <v/>
      </c>
      <c r="C3386" s="1" t="str">
        <f>IFERROR(VLOOKUP(3384,非表示_作業シート!$C:$M,11,FALSE),"")</f>
        <v/>
      </c>
      <c r="D3386" s="20" t="str">
        <f>IFERROR(VLOOKUP(3384,非表示_作業シート!$C:$M,9,FALSE),"")</f>
        <v/>
      </c>
    </row>
    <row r="3387" spans="1:4" x14ac:dyDescent="0.2">
      <c r="A3387" s="1" t="str">
        <f>IFERROR(VLOOKUP(3385,非表示_作業シート!$C:$K,7,FALSE),"")</f>
        <v/>
      </c>
      <c r="B3387" s="1" t="str">
        <f>IFERROR(VLOOKUP(3385,非表示_作業シート!$C:$M,10,FALSE),"")</f>
        <v/>
      </c>
      <c r="C3387" s="1" t="str">
        <f>IFERROR(VLOOKUP(3385,非表示_作業シート!$C:$M,11,FALSE),"")</f>
        <v/>
      </c>
      <c r="D3387" s="20" t="str">
        <f>IFERROR(VLOOKUP(3385,非表示_作業シート!$C:$M,9,FALSE),"")</f>
        <v/>
      </c>
    </row>
    <row r="3388" spans="1:4" x14ac:dyDescent="0.2">
      <c r="A3388" s="1" t="str">
        <f>IFERROR(VLOOKUP(3386,非表示_作業シート!$C:$K,7,FALSE),"")</f>
        <v/>
      </c>
      <c r="B3388" s="1" t="str">
        <f>IFERROR(VLOOKUP(3386,非表示_作業シート!$C:$M,10,FALSE),"")</f>
        <v/>
      </c>
      <c r="C3388" s="1" t="str">
        <f>IFERROR(VLOOKUP(3386,非表示_作業シート!$C:$M,11,FALSE),"")</f>
        <v/>
      </c>
      <c r="D3388" s="20" t="str">
        <f>IFERROR(VLOOKUP(3386,非表示_作業シート!$C:$M,9,FALSE),"")</f>
        <v/>
      </c>
    </row>
    <row r="3389" spans="1:4" x14ac:dyDescent="0.2">
      <c r="A3389" s="1" t="str">
        <f>IFERROR(VLOOKUP(3387,非表示_作業シート!$C:$K,7,FALSE),"")</f>
        <v/>
      </c>
      <c r="B3389" s="1" t="str">
        <f>IFERROR(VLOOKUP(3387,非表示_作業シート!$C:$M,10,FALSE),"")</f>
        <v/>
      </c>
      <c r="C3389" s="1" t="str">
        <f>IFERROR(VLOOKUP(3387,非表示_作業シート!$C:$M,11,FALSE),"")</f>
        <v/>
      </c>
      <c r="D3389" s="20" t="str">
        <f>IFERROR(VLOOKUP(3387,非表示_作業シート!$C:$M,9,FALSE),"")</f>
        <v/>
      </c>
    </row>
    <row r="3390" spans="1:4" x14ac:dyDescent="0.2">
      <c r="A3390" s="1" t="str">
        <f>IFERROR(VLOOKUP(3388,非表示_作業シート!$C:$K,7,FALSE),"")</f>
        <v/>
      </c>
      <c r="B3390" s="1" t="str">
        <f>IFERROR(VLOOKUP(3388,非表示_作業シート!$C:$M,10,FALSE),"")</f>
        <v/>
      </c>
      <c r="C3390" s="1" t="str">
        <f>IFERROR(VLOOKUP(3388,非表示_作業シート!$C:$M,11,FALSE),"")</f>
        <v/>
      </c>
      <c r="D3390" s="20" t="str">
        <f>IFERROR(VLOOKUP(3388,非表示_作業シート!$C:$M,9,FALSE),"")</f>
        <v/>
      </c>
    </row>
    <row r="3391" spans="1:4" x14ac:dyDescent="0.2">
      <c r="A3391" s="1" t="str">
        <f>IFERROR(VLOOKUP(3389,非表示_作業シート!$C:$K,7,FALSE),"")</f>
        <v/>
      </c>
      <c r="B3391" s="1" t="str">
        <f>IFERROR(VLOOKUP(3389,非表示_作業シート!$C:$M,10,FALSE),"")</f>
        <v/>
      </c>
      <c r="C3391" s="1" t="str">
        <f>IFERROR(VLOOKUP(3389,非表示_作業シート!$C:$M,11,FALSE),"")</f>
        <v/>
      </c>
      <c r="D3391" s="20" t="str">
        <f>IFERROR(VLOOKUP(3389,非表示_作業シート!$C:$M,9,FALSE),"")</f>
        <v/>
      </c>
    </row>
    <row r="3392" spans="1:4" x14ac:dyDescent="0.2">
      <c r="A3392" s="1" t="str">
        <f>IFERROR(VLOOKUP(3390,非表示_作業シート!$C:$K,7,FALSE),"")</f>
        <v/>
      </c>
      <c r="B3392" s="1" t="str">
        <f>IFERROR(VLOOKUP(3390,非表示_作業シート!$C:$M,10,FALSE),"")</f>
        <v/>
      </c>
      <c r="C3392" s="1" t="str">
        <f>IFERROR(VLOOKUP(3390,非表示_作業シート!$C:$M,11,FALSE),"")</f>
        <v/>
      </c>
      <c r="D3392" s="20" t="str">
        <f>IFERROR(VLOOKUP(3390,非表示_作業シート!$C:$M,9,FALSE),"")</f>
        <v/>
      </c>
    </row>
    <row r="3393" spans="1:4" x14ac:dyDescent="0.2">
      <c r="A3393" s="1" t="str">
        <f>IFERROR(VLOOKUP(3391,非表示_作業シート!$C:$K,7,FALSE),"")</f>
        <v/>
      </c>
      <c r="B3393" s="1" t="str">
        <f>IFERROR(VLOOKUP(3391,非表示_作業シート!$C:$M,10,FALSE),"")</f>
        <v/>
      </c>
      <c r="C3393" s="1" t="str">
        <f>IFERROR(VLOOKUP(3391,非表示_作業シート!$C:$M,11,FALSE),"")</f>
        <v/>
      </c>
      <c r="D3393" s="20" t="str">
        <f>IFERROR(VLOOKUP(3391,非表示_作業シート!$C:$M,9,FALSE),"")</f>
        <v/>
      </c>
    </row>
    <row r="3394" spans="1:4" x14ac:dyDescent="0.2">
      <c r="A3394" s="1" t="str">
        <f>IFERROR(VLOOKUP(3392,非表示_作業シート!$C:$K,7,FALSE),"")</f>
        <v/>
      </c>
      <c r="B3394" s="1" t="str">
        <f>IFERROR(VLOOKUP(3392,非表示_作業シート!$C:$M,10,FALSE),"")</f>
        <v/>
      </c>
      <c r="C3394" s="1" t="str">
        <f>IFERROR(VLOOKUP(3392,非表示_作業シート!$C:$M,11,FALSE),"")</f>
        <v/>
      </c>
      <c r="D3394" s="20" t="str">
        <f>IFERROR(VLOOKUP(3392,非表示_作業シート!$C:$M,9,FALSE),"")</f>
        <v/>
      </c>
    </row>
    <row r="3395" spans="1:4" x14ac:dyDescent="0.2">
      <c r="A3395" s="1" t="str">
        <f>IFERROR(VLOOKUP(3393,非表示_作業シート!$C:$K,7,FALSE),"")</f>
        <v/>
      </c>
      <c r="B3395" s="1" t="str">
        <f>IFERROR(VLOOKUP(3393,非表示_作業シート!$C:$M,10,FALSE),"")</f>
        <v/>
      </c>
      <c r="C3395" s="1" t="str">
        <f>IFERROR(VLOOKUP(3393,非表示_作業シート!$C:$M,11,FALSE),"")</f>
        <v/>
      </c>
      <c r="D3395" s="20" t="str">
        <f>IFERROR(VLOOKUP(3393,非表示_作業シート!$C:$M,9,FALSE),"")</f>
        <v/>
      </c>
    </row>
    <row r="3396" spans="1:4" x14ac:dyDescent="0.2">
      <c r="A3396" s="1" t="str">
        <f>IFERROR(VLOOKUP(3394,非表示_作業シート!$C:$K,7,FALSE),"")</f>
        <v/>
      </c>
      <c r="B3396" s="1" t="str">
        <f>IFERROR(VLOOKUP(3394,非表示_作業シート!$C:$M,10,FALSE),"")</f>
        <v/>
      </c>
      <c r="C3396" s="1" t="str">
        <f>IFERROR(VLOOKUP(3394,非表示_作業シート!$C:$M,11,FALSE),"")</f>
        <v/>
      </c>
      <c r="D3396" s="20" t="str">
        <f>IFERROR(VLOOKUP(3394,非表示_作業シート!$C:$M,9,FALSE),"")</f>
        <v/>
      </c>
    </row>
    <row r="3397" spans="1:4" x14ac:dyDescent="0.2">
      <c r="A3397" s="1" t="str">
        <f>IFERROR(VLOOKUP(3395,非表示_作業シート!$C:$K,7,FALSE),"")</f>
        <v/>
      </c>
      <c r="B3397" s="1" t="str">
        <f>IFERROR(VLOOKUP(3395,非表示_作業シート!$C:$M,10,FALSE),"")</f>
        <v/>
      </c>
      <c r="C3397" s="1" t="str">
        <f>IFERROR(VLOOKUP(3395,非表示_作業シート!$C:$M,11,FALSE),"")</f>
        <v/>
      </c>
      <c r="D3397" s="20" t="str">
        <f>IFERROR(VLOOKUP(3395,非表示_作業シート!$C:$M,9,FALSE),"")</f>
        <v/>
      </c>
    </row>
    <row r="3398" spans="1:4" x14ac:dyDescent="0.2">
      <c r="A3398" s="1" t="str">
        <f>IFERROR(VLOOKUP(3396,非表示_作業シート!$C:$K,7,FALSE),"")</f>
        <v/>
      </c>
      <c r="B3398" s="1" t="str">
        <f>IFERROR(VLOOKUP(3396,非表示_作業シート!$C:$M,10,FALSE),"")</f>
        <v/>
      </c>
      <c r="C3398" s="1" t="str">
        <f>IFERROR(VLOOKUP(3396,非表示_作業シート!$C:$M,11,FALSE),"")</f>
        <v/>
      </c>
      <c r="D3398" s="20" t="str">
        <f>IFERROR(VLOOKUP(3396,非表示_作業シート!$C:$M,9,FALSE),"")</f>
        <v/>
      </c>
    </row>
    <row r="3399" spans="1:4" x14ac:dyDescent="0.2">
      <c r="A3399" s="1" t="str">
        <f>IFERROR(VLOOKUP(3397,非表示_作業シート!$C:$K,7,FALSE),"")</f>
        <v/>
      </c>
      <c r="B3399" s="1" t="str">
        <f>IFERROR(VLOOKUP(3397,非表示_作業シート!$C:$M,10,FALSE),"")</f>
        <v/>
      </c>
      <c r="C3399" s="1" t="str">
        <f>IFERROR(VLOOKUP(3397,非表示_作業シート!$C:$M,11,FALSE),"")</f>
        <v/>
      </c>
      <c r="D3399" s="20" t="str">
        <f>IFERROR(VLOOKUP(3397,非表示_作業シート!$C:$M,9,FALSE),"")</f>
        <v/>
      </c>
    </row>
    <row r="3400" spans="1:4" x14ac:dyDescent="0.2">
      <c r="A3400" s="1" t="str">
        <f>IFERROR(VLOOKUP(3398,非表示_作業シート!$C:$K,7,FALSE),"")</f>
        <v/>
      </c>
      <c r="B3400" s="1" t="str">
        <f>IFERROR(VLOOKUP(3398,非表示_作業シート!$C:$M,10,FALSE),"")</f>
        <v/>
      </c>
      <c r="C3400" s="1" t="str">
        <f>IFERROR(VLOOKUP(3398,非表示_作業シート!$C:$M,11,FALSE),"")</f>
        <v/>
      </c>
      <c r="D3400" s="20" t="str">
        <f>IFERROR(VLOOKUP(3398,非表示_作業シート!$C:$M,9,FALSE),"")</f>
        <v/>
      </c>
    </row>
    <row r="3401" spans="1:4" x14ac:dyDescent="0.2">
      <c r="A3401" s="1" t="str">
        <f>IFERROR(VLOOKUP(3399,非表示_作業シート!$C:$K,7,FALSE),"")</f>
        <v/>
      </c>
      <c r="B3401" s="1" t="str">
        <f>IFERROR(VLOOKUP(3399,非表示_作業シート!$C:$M,10,FALSE),"")</f>
        <v/>
      </c>
      <c r="C3401" s="1" t="str">
        <f>IFERROR(VLOOKUP(3399,非表示_作業シート!$C:$M,11,FALSE),"")</f>
        <v/>
      </c>
      <c r="D3401" s="20" t="str">
        <f>IFERROR(VLOOKUP(3399,非表示_作業シート!$C:$M,9,FALSE),"")</f>
        <v/>
      </c>
    </row>
    <row r="3402" spans="1:4" x14ac:dyDescent="0.2">
      <c r="A3402" s="1" t="str">
        <f>IFERROR(VLOOKUP(3400,非表示_作業シート!$C:$K,7,FALSE),"")</f>
        <v/>
      </c>
      <c r="B3402" s="1" t="str">
        <f>IFERROR(VLOOKUP(3400,非表示_作業シート!$C:$M,10,FALSE),"")</f>
        <v/>
      </c>
      <c r="C3402" s="1" t="str">
        <f>IFERROR(VLOOKUP(3400,非表示_作業シート!$C:$M,11,FALSE),"")</f>
        <v/>
      </c>
      <c r="D3402" s="20" t="str">
        <f>IFERROR(VLOOKUP(3400,非表示_作業シート!$C:$M,9,FALSE),"")</f>
        <v/>
      </c>
    </row>
    <row r="3403" spans="1:4" x14ac:dyDescent="0.2">
      <c r="A3403" s="1" t="str">
        <f>IFERROR(VLOOKUP(3401,非表示_作業シート!$C:$K,7,FALSE),"")</f>
        <v/>
      </c>
      <c r="B3403" s="1" t="str">
        <f>IFERROR(VLOOKUP(3401,非表示_作業シート!$C:$M,10,FALSE),"")</f>
        <v/>
      </c>
      <c r="C3403" s="1" t="str">
        <f>IFERROR(VLOOKUP(3401,非表示_作業シート!$C:$M,11,FALSE),"")</f>
        <v/>
      </c>
      <c r="D3403" s="20" t="str">
        <f>IFERROR(VLOOKUP(3401,非表示_作業シート!$C:$M,9,FALSE),"")</f>
        <v/>
      </c>
    </row>
    <row r="3404" spans="1:4" x14ac:dyDescent="0.2">
      <c r="A3404" s="1" t="str">
        <f>IFERROR(VLOOKUP(3402,非表示_作業シート!$C:$K,7,FALSE),"")</f>
        <v/>
      </c>
      <c r="B3404" s="1" t="str">
        <f>IFERROR(VLOOKUP(3402,非表示_作業シート!$C:$M,10,FALSE),"")</f>
        <v/>
      </c>
      <c r="C3404" s="1" t="str">
        <f>IFERROR(VLOOKUP(3402,非表示_作業シート!$C:$M,11,FALSE),"")</f>
        <v/>
      </c>
      <c r="D3404" s="20" t="str">
        <f>IFERROR(VLOOKUP(3402,非表示_作業シート!$C:$M,9,FALSE),"")</f>
        <v/>
      </c>
    </row>
    <row r="3405" spans="1:4" x14ac:dyDescent="0.2">
      <c r="A3405" s="1" t="str">
        <f>IFERROR(VLOOKUP(3403,非表示_作業シート!$C:$K,7,FALSE),"")</f>
        <v/>
      </c>
      <c r="B3405" s="1" t="str">
        <f>IFERROR(VLOOKUP(3403,非表示_作業シート!$C:$M,10,FALSE),"")</f>
        <v/>
      </c>
      <c r="C3405" s="1" t="str">
        <f>IFERROR(VLOOKUP(3403,非表示_作業シート!$C:$M,11,FALSE),"")</f>
        <v/>
      </c>
      <c r="D3405" s="20" t="str">
        <f>IFERROR(VLOOKUP(3403,非表示_作業シート!$C:$M,9,FALSE),"")</f>
        <v/>
      </c>
    </row>
    <row r="3406" spans="1:4" x14ac:dyDescent="0.2">
      <c r="A3406" s="1" t="str">
        <f>IFERROR(VLOOKUP(3404,非表示_作業シート!$C:$K,7,FALSE),"")</f>
        <v/>
      </c>
      <c r="B3406" s="1" t="str">
        <f>IFERROR(VLOOKUP(3404,非表示_作業シート!$C:$M,10,FALSE),"")</f>
        <v/>
      </c>
      <c r="C3406" s="1" t="str">
        <f>IFERROR(VLOOKUP(3404,非表示_作業シート!$C:$M,11,FALSE),"")</f>
        <v/>
      </c>
      <c r="D3406" s="20" t="str">
        <f>IFERROR(VLOOKUP(3404,非表示_作業シート!$C:$M,9,FALSE),"")</f>
        <v/>
      </c>
    </row>
    <row r="3407" spans="1:4" x14ac:dyDescent="0.2">
      <c r="A3407" s="1" t="str">
        <f>IFERROR(VLOOKUP(3405,非表示_作業シート!$C:$K,7,FALSE),"")</f>
        <v/>
      </c>
      <c r="B3407" s="1" t="str">
        <f>IFERROR(VLOOKUP(3405,非表示_作業シート!$C:$M,10,FALSE),"")</f>
        <v/>
      </c>
      <c r="C3407" s="1" t="str">
        <f>IFERROR(VLOOKUP(3405,非表示_作業シート!$C:$M,11,FALSE),"")</f>
        <v/>
      </c>
      <c r="D3407" s="20" t="str">
        <f>IFERROR(VLOOKUP(3405,非表示_作業シート!$C:$M,9,FALSE),"")</f>
        <v/>
      </c>
    </row>
    <row r="3408" spans="1:4" x14ac:dyDescent="0.2">
      <c r="A3408" s="1" t="str">
        <f>IFERROR(VLOOKUP(3406,非表示_作業シート!$C:$K,7,FALSE),"")</f>
        <v/>
      </c>
      <c r="B3408" s="1" t="str">
        <f>IFERROR(VLOOKUP(3406,非表示_作業シート!$C:$M,10,FALSE),"")</f>
        <v/>
      </c>
      <c r="C3408" s="1" t="str">
        <f>IFERROR(VLOOKUP(3406,非表示_作業シート!$C:$M,11,FALSE),"")</f>
        <v/>
      </c>
      <c r="D3408" s="20" t="str">
        <f>IFERROR(VLOOKUP(3406,非表示_作業シート!$C:$M,9,FALSE),"")</f>
        <v/>
      </c>
    </row>
    <row r="3409" spans="1:4" x14ac:dyDescent="0.2">
      <c r="A3409" s="1" t="str">
        <f>IFERROR(VLOOKUP(3407,非表示_作業シート!$C:$K,7,FALSE),"")</f>
        <v/>
      </c>
      <c r="B3409" s="1" t="str">
        <f>IFERROR(VLOOKUP(3407,非表示_作業シート!$C:$M,10,FALSE),"")</f>
        <v/>
      </c>
      <c r="C3409" s="1" t="str">
        <f>IFERROR(VLOOKUP(3407,非表示_作業シート!$C:$M,11,FALSE),"")</f>
        <v/>
      </c>
      <c r="D3409" s="20" t="str">
        <f>IFERROR(VLOOKUP(3407,非表示_作業シート!$C:$M,9,FALSE),"")</f>
        <v/>
      </c>
    </row>
    <row r="3410" spans="1:4" x14ac:dyDescent="0.2">
      <c r="A3410" s="1" t="str">
        <f>IFERROR(VLOOKUP(3408,非表示_作業シート!$C:$K,7,FALSE),"")</f>
        <v/>
      </c>
      <c r="B3410" s="1" t="str">
        <f>IFERROR(VLOOKUP(3408,非表示_作業シート!$C:$M,10,FALSE),"")</f>
        <v/>
      </c>
      <c r="C3410" s="1" t="str">
        <f>IFERROR(VLOOKUP(3408,非表示_作業シート!$C:$M,11,FALSE),"")</f>
        <v/>
      </c>
      <c r="D3410" s="20" t="str">
        <f>IFERROR(VLOOKUP(3408,非表示_作業シート!$C:$M,9,FALSE),"")</f>
        <v/>
      </c>
    </row>
    <row r="3411" spans="1:4" x14ac:dyDescent="0.2">
      <c r="A3411" s="1" t="str">
        <f>IFERROR(VLOOKUP(3409,非表示_作業シート!$C:$K,7,FALSE),"")</f>
        <v/>
      </c>
      <c r="B3411" s="1" t="str">
        <f>IFERROR(VLOOKUP(3409,非表示_作業シート!$C:$M,10,FALSE),"")</f>
        <v/>
      </c>
      <c r="C3411" s="1" t="str">
        <f>IFERROR(VLOOKUP(3409,非表示_作業シート!$C:$M,11,FALSE),"")</f>
        <v/>
      </c>
      <c r="D3411" s="20" t="str">
        <f>IFERROR(VLOOKUP(3409,非表示_作業シート!$C:$M,9,FALSE),"")</f>
        <v/>
      </c>
    </row>
    <row r="3412" spans="1:4" x14ac:dyDescent="0.2">
      <c r="A3412" s="1" t="str">
        <f>IFERROR(VLOOKUP(3410,非表示_作業シート!$C:$K,7,FALSE),"")</f>
        <v/>
      </c>
      <c r="B3412" s="1" t="str">
        <f>IFERROR(VLOOKUP(3410,非表示_作業シート!$C:$M,10,FALSE),"")</f>
        <v/>
      </c>
      <c r="C3412" s="1" t="str">
        <f>IFERROR(VLOOKUP(3410,非表示_作業シート!$C:$M,11,FALSE),"")</f>
        <v/>
      </c>
      <c r="D3412" s="20" t="str">
        <f>IFERROR(VLOOKUP(3410,非表示_作業シート!$C:$M,9,FALSE),"")</f>
        <v/>
      </c>
    </row>
    <row r="3413" spans="1:4" x14ac:dyDescent="0.2">
      <c r="A3413" s="1" t="str">
        <f>IFERROR(VLOOKUP(3411,非表示_作業シート!$C:$K,7,FALSE),"")</f>
        <v/>
      </c>
      <c r="B3413" s="1" t="str">
        <f>IFERROR(VLOOKUP(3411,非表示_作業シート!$C:$M,10,FALSE),"")</f>
        <v/>
      </c>
      <c r="C3413" s="1" t="str">
        <f>IFERROR(VLOOKUP(3411,非表示_作業シート!$C:$M,11,FALSE),"")</f>
        <v/>
      </c>
      <c r="D3413" s="20" t="str">
        <f>IFERROR(VLOOKUP(3411,非表示_作業シート!$C:$M,9,FALSE),"")</f>
        <v/>
      </c>
    </row>
    <row r="3414" spans="1:4" x14ac:dyDescent="0.2">
      <c r="A3414" s="1" t="str">
        <f>IFERROR(VLOOKUP(3412,非表示_作業シート!$C:$K,7,FALSE),"")</f>
        <v/>
      </c>
      <c r="B3414" s="1" t="str">
        <f>IFERROR(VLOOKUP(3412,非表示_作業シート!$C:$M,10,FALSE),"")</f>
        <v/>
      </c>
      <c r="C3414" s="1" t="str">
        <f>IFERROR(VLOOKUP(3412,非表示_作業シート!$C:$M,11,FALSE),"")</f>
        <v/>
      </c>
      <c r="D3414" s="20" t="str">
        <f>IFERROR(VLOOKUP(3412,非表示_作業シート!$C:$M,9,FALSE),"")</f>
        <v/>
      </c>
    </row>
    <row r="3415" spans="1:4" x14ac:dyDescent="0.2">
      <c r="A3415" s="1" t="str">
        <f>IFERROR(VLOOKUP(3413,非表示_作業シート!$C:$K,7,FALSE),"")</f>
        <v/>
      </c>
      <c r="B3415" s="1" t="str">
        <f>IFERROR(VLOOKUP(3413,非表示_作業シート!$C:$M,10,FALSE),"")</f>
        <v/>
      </c>
      <c r="C3415" s="1" t="str">
        <f>IFERROR(VLOOKUP(3413,非表示_作業シート!$C:$M,11,FALSE),"")</f>
        <v/>
      </c>
      <c r="D3415" s="20" t="str">
        <f>IFERROR(VLOOKUP(3413,非表示_作業シート!$C:$M,9,FALSE),"")</f>
        <v/>
      </c>
    </row>
    <row r="3416" spans="1:4" x14ac:dyDescent="0.2">
      <c r="A3416" s="1" t="str">
        <f>IFERROR(VLOOKUP(3414,非表示_作業シート!$C:$K,7,FALSE),"")</f>
        <v/>
      </c>
      <c r="B3416" s="1" t="str">
        <f>IFERROR(VLOOKUP(3414,非表示_作業シート!$C:$M,10,FALSE),"")</f>
        <v/>
      </c>
      <c r="C3416" s="1" t="str">
        <f>IFERROR(VLOOKUP(3414,非表示_作業シート!$C:$M,11,FALSE),"")</f>
        <v/>
      </c>
      <c r="D3416" s="20" t="str">
        <f>IFERROR(VLOOKUP(3414,非表示_作業シート!$C:$M,9,FALSE),"")</f>
        <v/>
      </c>
    </row>
    <row r="3417" spans="1:4" x14ac:dyDescent="0.2">
      <c r="A3417" s="1" t="str">
        <f>IFERROR(VLOOKUP(3415,非表示_作業シート!$C:$K,7,FALSE),"")</f>
        <v/>
      </c>
      <c r="B3417" s="1" t="str">
        <f>IFERROR(VLOOKUP(3415,非表示_作業シート!$C:$M,10,FALSE),"")</f>
        <v/>
      </c>
      <c r="C3417" s="1" t="str">
        <f>IFERROR(VLOOKUP(3415,非表示_作業シート!$C:$M,11,FALSE),"")</f>
        <v/>
      </c>
      <c r="D3417" s="20" t="str">
        <f>IFERROR(VLOOKUP(3415,非表示_作業シート!$C:$M,9,FALSE),"")</f>
        <v/>
      </c>
    </row>
    <row r="3418" spans="1:4" x14ac:dyDescent="0.2">
      <c r="A3418" s="1" t="str">
        <f>IFERROR(VLOOKUP(3416,非表示_作業シート!$C:$K,7,FALSE),"")</f>
        <v/>
      </c>
      <c r="B3418" s="1" t="str">
        <f>IFERROR(VLOOKUP(3416,非表示_作業シート!$C:$M,10,FALSE),"")</f>
        <v/>
      </c>
      <c r="C3418" s="1" t="str">
        <f>IFERROR(VLOOKUP(3416,非表示_作業シート!$C:$M,11,FALSE),"")</f>
        <v/>
      </c>
      <c r="D3418" s="20" t="str">
        <f>IFERROR(VLOOKUP(3416,非表示_作業シート!$C:$M,9,FALSE),"")</f>
        <v/>
      </c>
    </row>
    <row r="3419" spans="1:4" x14ac:dyDescent="0.2">
      <c r="A3419" s="1" t="str">
        <f>IFERROR(VLOOKUP(3417,非表示_作業シート!$C:$K,7,FALSE),"")</f>
        <v/>
      </c>
      <c r="B3419" s="1" t="str">
        <f>IFERROR(VLOOKUP(3417,非表示_作業シート!$C:$M,10,FALSE),"")</f>
        <v/>
      </c>
      <c r="C3419" s="1" t="str">
        <f>IFERROR(VLOOKUP(3417,非表示_作業シート!$C:$M,11,FALSE),"")</f>
        <v/>
      </c>
      <c r="D3419" s="20" t="str">
        <f>IFERROR(VLOOKUP(3417,非表示_作業シート!$C:$M,9,FALSE),"")</f>
        <v/>
      </c>
    </row>
    <row r="3420" spans="1:4" x14ac:dyDescent="0.2">
      <c r="A3420" s="1" t="str">
        <f>IFERROR(VLOOKUP(3418,非表示_作業シート!$C:$K,7,FALSE),"")</f>
        <v/>
      </c>
      <c r="B3420" s="1" t="str">
        <f>IFERROR(VLOOKUP(3418,非表示_作業シート!$C:$M,10,FALSE),"")</f>
        <v/>
      </c>
      <c r="C3420" s="1" t="str">
        <f>IFERROR(VLOOKUP(3418,非表示_作業シート!$C:$M,11,FALSE),"")</f>
        <v/>
      </c>
      <c r="D3420" s="20" t="str">
        <f>IFERROR(VLOOKUP(3418,非表示_作業シート!$C:$M,9,FALSE),"")</f>
        <v/>
      </c>
    </row>
    <row r="3421" spans="1:4" x14ac:dyDescent="0.2">
      <c r="A3421" s="1" t="str">
        <f>IFERROR(VLOOKUP(3419,非表示_作業シート!$C:$K,7,FALSE),"")</f>
        <v/>
      </c>
      <c r="B3421" s="1" t="str">
        <f>IFERROR(VLOOKUP(3419,非表示_作業シート!$C:$M,10,FALSE),"")</f>
        <v/>
      </c>
      <c r="C3421" s="1" t="str">
        <f>IFERROR(VLOOKUP(3419,非表示_作業シート!$C:$M,11,FALSE),"")</f>
        <v/>
      </c>
      <c r="D3421" s="20" t="str">
        <f>IFERROR(VLOOKUP(3419,非表示_作業シート!$C:$M,9,FALSE),"")</f>
        <v/>
      </c>
    </row>
    <row r="3422" spans="1:4" x14ac:dyDescent="0.2">
      <c r="A3422" s="1" t="str">
        <f>IFERROR(VLOOKUP(3420,非表示_作業シート!$C:$K,7,FALSE),"")</f>
        <v/>
      </c>
      <c r="B3422" s="1" t="str">
        <f>IFERROR(VLOOKUP(3420,非表示_作業シート!$C:$M,10,FALSE),"")</f>
        <v/>
      </c>
      <c r="C3422" s="1" t="str">
        <f>IFERROR(VLOOKUP(3420,非表示_作業シート!$C:$M,11,FALSE),"")</f>
        <v/>
      </c>
      <c r="D3422" s="20" t="str">
        <f>IFERROR(VLOOKUP(3420,非表示_作業シート!$C:$M,9,FALSE),"")</f>
        <v/>
      </c>
    </row>
    <row r="3423" spans="1:4" x14ac:dyDescent="0.2">
      <c r="A3423" s="1" t="str">
        <f>IFERROR(VLOOKUP(3421,非表示_作業シート!$C:$K,7,FALSE),"")</f>
        <v/>
      </c>
      <c r="B3423" s="1" t="str">
        <f>IFERROR(VLOOKUP(3421,非表示_作業シート!$C:$M,10,FALSE),"")</f>
        <v/>
      </c>
      <c r="C3423" s="1" t="str">
        <f>IFERROR(VLOOKUP(3421,非表示_作業シート!$C:$M,11,FALSE),"")</f>
        <v/>
      </c>
      <c r="D3423" s="20" t="str">
        <f>IFERROR(VLOOKUP(3421,非表示_作業シート!$C:$M,9,FALSE),"")</f>
        <v/>
      </c>
    </row>
    <row r="3424" spans="1:4" x14ac:dyDescent="0.2">
      <c r="A3424" s="1" t="str">
        <f>IFERROR(VLOOKUP(3422,非表示_作業シート!$C:$K,7,FALSE),"")</f>
        <v/>
      </c>
      <c r="B3424" s="1" t="str">
        <f>IFERROR(VLOOKUP(3422,非表示_作業シート!$C:$M,10,FALSE),"")</f>
        <v/>
      </c>
      <c r="C3424" s="1" t="str">
        <f>IFERROR(VLOOKUP(3422,非表示_作業シート!$C:$M,11,FALSE),"")</f>
        <v/>
      </c>
      <c r="D3424" s="20" t="str">
        <f>IFERROR(VLOOKUP(3422,非表示_作業シート!$C:$M,9,FALSE),"")</f>
        <v/>
      </c>
    </row>
    <row r="3425" spans="1:4" x14ac:dyDescent="0.2">
      <c r="A3425" s="1" t="str">
        <f>IFERROR(VLOOKUP(3423,非表示_作業シート!$C:$K,7,FALSE),"")</f>
        <v/>
      </c>
      <c r="B3425" s="1" t="str">
        <f>IFERROR(VLOOKUP(3423,非表示_作業シート!$C:$M,10,FALSE),"")</f>
        <v/>
      </c>
      <c r="C3425" s="1" t="str">
        <f>IFERROR(VLOOKUP(3423,非表示_作業シート!$C:$M,11,FALSE),"")</f>
        <v/>
      </c>
      <c r="D3425" s="20" t="str">
        <f>IFERROR(VLOOKUP(3423,非表示_作業シート!$C:$M,9,FALSE),"")</f>
        <v/>
      </c>
    </row>
    <row r="3426" spans="1:4" x14ac:dyDescent="0.2">
      <c r="A3426" s="1" t="str">
        <f>IFERROR(VLOOKUP(3424,非表示_作業シート!$C:$K,7,FALSE),"")</f>
        <v/>
      </c>
      <c r="B3426" s="1" t="str">
        <f>IFERROR(VLOOKUP(3424,非表示_作業シート!$C:$M,10,FALSE),"")</f>
        <v/>
      </c>
      <c r="C3426" s="1" t="str">
        <f>IFERROR(VLOOKUP(3424,非表示_作業シート!$C:$M,11,FALSE),"")</f>
        <v/>
      </c>
      <c r="D3426" s="20" t="str">
        <f>IFERROR(VLOOKUP(3424,非表示_作業シート!$C:$M,9,FALSE),"")</f>
        <v/>
      </c>
    </row>
    <row r="3427" spans="1:4" x14ac:dyDescent="0.2">
      <c r="A3427" s="1" t="str">
        <f>IFERROR(VLOOKUP(3425,非表示_作業シート!$C:$K,7,FALSE),"")</f>
        <v/>
      </c>
      <c r="B3427" s="1" t="str">
        <f>IFERROR(VLOOKUP(3425,非表示_作業シート!$C:$M,10,FALSE),"")</f>
        <v/>
      </c>
      <c r="C3427" s="1" t="str">
        <f>IFERROR(VLOOKUP(3425,非表示_作業シート!$C:$M,11,FALSE),"")</f>
        <v/>
      </c>
      <c r="D3427" s="20" t="str">
        <f>IFERROR(VLOOKUP(3425,非表示_作業シート!$C:$M,9,FALSE),"")</f>
        <v/>
      </c>
    </row>
    <row r="3428" spans="1:4" x14ac:dyDescent="0.2">
      <c r="A3428" s="1" t="str">
        <f>IFERROR(VLOOKUP(3426,非表示_作業シート!$C:$K,7,FALSE),"")</f>
        <v/>
      </c>
      <c r="B3428" s="1" t="str">
        <f>IFERROR(VLOOKUP(3426,非表示_作業シート!$C:$M,10,FALSE),"")</f>
        <v/>
      </c>
      <c r="C3428" s="1" t="str">
        <f>IFERROR(VLOOKUP(3426,非表示_作業シート!$C:$M,11,FALSE),"")</f>
        <v/>
      </c>
      <c r="D3428" s="20" t="str">
        <f>IFERROR(VLOOKUP(3426,非表示_作業シート!$C:$M,9,FALSE),"")</f>
        <v/>
      </c>
    </row>
    <row r="3429" spans="1:4" x14ac:dyDescent="0.2">
      <c r="A3429" s="1" t="str">
        <f>IFERROR(VLOOKUP(3427,非表示_作業シート!$C:$K,7,FALSE),"")</f>
        <v/>
      </c>
      <c r="B3429" s="1" t="str">
        <f>IFERROR(VLOOKUP(3427,非表示_作業シート!$C:$M,10,FALSE),"")</f>
        <v/>
      </c>
      <c r="C3429" s="1" t="str">
        <f>IFERROR(VLOOKUP(3427,非表示_作業シート!$C:$M,11,FALSE),"")</f>
        <v/>
      </c>
      <c r="D3429" s="20" t="str">
        <f>IFERROR(VLOOKUP(3427,非表示_作業シート!$C:$M,9,FALSE),"")</f>
        <v/>
      </c>
    </row>
    <row r="3430" spans="1:4" x14ac:dyDescent="0.2">
      <c r="A3430" s="1" t="str">
        <f>IFERROR(VLOOKUP(3428,非表示_作業シート!$C:$K,7,FALSE),"")</f>
        <v/>
      </c>
      <c r="B3430" s="1" t="str">
        <f>IFERROR(VLOOKUP(3428,非表示_作業シート!$C:$M,10,FALSE),"")</f>
        <v/>
      </c>
      <c r="C3430" s="1" t="str">
        <f>IFERROR(VLOOKUP(3428,非表示_作業シート!$C:$M,11,FALSE),"")</f>
        <v/>
      </c>
      <c r="D3430" s="20" t="str">
        <f>IFERROR(VLOOKUP(3428,非表示_作業シート!$C:$M,9,FALSE),"")</f>
        <v/>
      </c>
    </row>
    <row r="3431" spans="1:4" x14ac:dyDescent="0.2">
      <c r="A3431" s="1" t="str">
        <f>IFERROR(VLOOKUP(3429,非表示_作業シート!$C:$K,7,FALSE),"")</f>
        <v/>
      </c>
      <c r="B3431" s="1" t="str">
        <f>IFERROR(VLOOKUP(3429,非表示_作業シート!$C:$M,10,FALSE),"")</f>
        <v/>
      </c>
      <c r="C3431" s="1" t="str">
        <f>IFERROR(VLOOKUP(3429,非表示_作業シート!$C:$M,11,FALSE),"")</f>
        <v/>
      </c>
      <c r="D3431" s="20" t="str">
        <f>IFERROR(VLOOKUP(3429,非表示_作業シート!$C:$M,9,FALSE),"")</f>
        <v/>
      </c>
    </row>
    <row r="3432" spans="1:4" x14ac:dyDescent="0.2">
      <c r="A3432" s="1" t="str">
        <f>IFERROR(VLOOKUP(3430,非表示_作業シート!$C:$K,7,FALSE),"")</f>
        <v/>
      </c>
      <c r="B3432" s="1" t="str">
        <f>IFERROR(VLOOKUP(3430,非表示_作業シート!$C:$M,10,FALSE),"")</f>
        <v/>
      </c>
      <c r="C3432" s="1" t="str">
        <f>IFERROR(VLOOKUP(3430,非表示_作業シート!$C:$M,11,FALSE),"")</f>
        <v/>
      </c>
      <c r="D3432" s="20" t="str">
        <f>IFERROR(VLOOKUP(3430,非表示_作業シート!$C:$M,9,FALSE),"")</f>
        <v/>
      </c>
    </row>
    <row r="3433" spans="1:4" x14ac:dyDescent="0.2">
      <c r="A3433" s="1" t="str">
        <f>IFERROR(VLOOKUP(3431,非表示_作業シート!$C:$K,7,FALSE),"")</f>
        <v/>
      </c>
      <c r="B3433" s="1" t="str">
        <f>IFERROR(VLOOKUP(3431,非表示_作業シート!$C:$M,10,FALSE),"")</f>
        <v/>
      </c>
      <c r="C3433" s="1" t="str">
        <f>IFERROR(VLOOKUP(3431,非表示_作業シート!$C:$M,11,FALSE),"")</f>
        <v/>
      </c>
      <c r="D3433" s="20" t="str">
        <f>IFERROR(VLOOKUP(3431,非表示_作業シート!$C:$M,9,FALSE),"")</f>
        <v/>
      </c>
    </row>
    <row r="3434" spans="1:4" x14ac:dyDescent="0.2">
      <c r="A3434" s="1" t="str">
        <f>IFERROR(VLOOKUP(3432,非表示_作業シート!$C:$K,7,FALSE),"")</f>
        <v/>
      </c>
      <c r="B3434" s="1" t="str">
        <f>IFERROR(VLOOKUP(3432,非表示_作業シート!$C:$M,10,FALSE),"")</f>
        <v/>
      </c>
      <c r="C3434" s="1" t="str">
        <f>IFERROR(VLOOKUP(3432,非表示_作業シート!$C:$M,11,FALSE),"")</f>
        <v/>
      </c>
      <c r="D3434" s="20" t="str">
        <f>IFERROR(VLOOKUP(3432,非表示_作業シート!$C:$M,9,FALSE),"")</f>
        <v/>
      </c>
    </row>
    <row r="3435" spans="1:4" x14ac:dyDescent="0.2">
      <c r="A3435" s="1" t="str">
        <f>IFERROR(VLOOKUP(3433,非表示_作業シート!$C:$K,7,FALSE),"")</f>
        <v/>
      </c>
      <c r="B3435" s="1" t="str">
        <f>IFERROR(VLOOKUP(3433,非表示_作業シート!$C:$M,10,FALSE),"")</f>
        <v/>
      </c>
      <c r="C3435" s="1" t="str">
        <f>IFERROR(VLOOKUP(3433,非表示_作業シート!$C:$M,11,FALSE),"")</f>
        <v/>
      </c>
      <c r="D3435" s="20" t="str">
        <f>IFERROR(VLOOKUP(3433,非表示_作業シート!$C:$M,9,FALSE),"")</f>
        <v/>
      </c>
    </row>
    <row r="3436" spans="1:4" x14ac:dyDescent="0.2">
      <c r="A3436" s="1" t="str">
        <f>IFERROR(VLOOKUP(3434,非表示_作業シート!$C:$K,7,FALSE),"")</f>
        <v/>
      </c>
      <c r="B3436" s="1" t="str">
        <f>IFERROR(VLOOKUP(3434,非表示_作業シート!$C:$M,10,FALSE),"")</f>
        <v/>
      </c>
      <c r="C3436" s="1" t="str">
        <f>IFERROR(VLOOKUP(3434,非表示_作業シート!$C:$M,11,FALSE),"")</f>
        <v/>
      </c>
      <c r="D3436" s="20" t="str">
        <f>IFERROR(VLOOKUP(3434,非表示_作業シート!$C:$M,9,FALSE),"")</f>
        <v/>
      </c>
    </row>
    <row r="3437" spans="1:4" x14ac:dyDescent="0.2">
      <c r="A3437" s="1" t="str">
        <f>IFERROR(VLOOKUP(3435,非表示_作業シート!$C:$K,7,FALSE),"")</f>
        <v/>
      </c>
      <c r="B3437" s="1" t="str">
        <f>IFERROR(VLOOKUP(3435,非表示_作業シート!$C:$M,10,FALSE),"")</f>
        <v/>
      </c>
      <c r="C3437" s="1" t="str">
        <f>IFERROR(VLOOKUP(3435,非表示_作業シート!$C:$M,11,FALSE),"")</f>
        <v/>
      </c>
      <c r="D3437" s="20" t="str">
        <f>IFERROR(VLOOKUP(3435,非表示_作業シート!$C:$M,9,FALSE),"")</f>
        <v/>
      </c>
    </row>
    <row r="3438" spans="1:4" x14ac:dyDescent="0.2">
      <c r="A3438" s="1" t="str">
        <f>IFERROR(VLOOKUP(3436,非表示_作業シート!$C:$K,7,FALSE),"")</f>
        <v/>
      </c>
      <c r="B3438" s="1" t="str">
        <f>IFERROR(VLOOKUP(3436,非表示_作業シート!$C:$M,10,FALSE),"")</f>
        <v/>
      </c>
      <c r="C3438" s="1" t="str">
        <f>IFERROR(VLOOKUP(3436,非表示_作業シート!$C:$M,11,FALSE),"")</f>
        <v/>
      </c>
      <c r="D3438" s="20" t="str">
        <f>IFERROR(VLOOKUP(3436,非表示_作業シート!$C:$M,9,FALSE),"")</f>
        <v/>
      </c>
    </row>
    <row r="3439" spans="1:4" x14ac:dyDescent="0.2">
      <c r="A3439" s="1" t="str">
        <f>IFERROR(VLOOKUP(3437,非表示_作業シート!$C:$K,7,FALSE),"")</f>
        <v/>
      </c>
      <c r="B3439" s="1" t="str">
        <f>IFERROR(VLOOKUP(3437,非表示_作業シート!$C:$M,10,FALSE),"")</f>
        <v/>
      </c>
      <c r="C3439" s="1" t="str">
        <f>IFERROR(VLOOKUP(3437,非表示_作業シート!$C:$M,11,FALSE),"")</f>
        <v/>
      </c>
      <c r="D3439" s="20" t="str">
        <f>IFERROR(VLOOKUP(3437,非表示_作業シート!$C:$M,9,FALSE),"")</f>
        <v/>
      </c>
    </row>
    <row r="3440" spans="1:4" x14ac:dyDescent="0.2">
      <c r="A3440" s="1" t="str">
        <f>IFERROR(VLOOKUP(3438,非表示_作業シート!$C:$K,7,FALSE),"")</f>
        <v/>
      </c>
      <c r="B3440" s="1" t="str">
        <f>IFERROR(VLOOKUP(3438,非表示_作業シート!$C:$M,10,FALSE),"")</f>
        <v/>
      </c>
      <c r="C3440" s="1" t="str">
        <f>IFERROR(VLOOKUP(3438,非表示_作業シート!$C:$M,11,FALSE),"")</f>
        <v/>
      </c>
      <c r="D3440" s="20" t="str">
        <f>IFERROR(VLOOKUP(3438,非表示_作業シート!$C:$M,9,FALSE),"")</f>
        <v/>
      </c>
    </row>
    <row r="3441" spans="1:4" x14ac:dyDescent="0.2">
      <c r="A3441" s="1" t="str">
        <f>IFERROR(VLOOKUP(3439,非表示_作業シート!$C:$K,7,FALSE),"")</f>
        <v/>
      </c>
      <c r="B3441" s="1" t="str">
        <f>IFERROR(VLOOKUP(3439,非表示_作業シート!$C:$M,10,FALSE),"")</f>
        <v/>
      </c>
      <c r="C3441" s="1" t="str">
        <f>IFERROR(VLOOKUP(3439,非表示_作業シート!$C:$M,11,FALSE),"")</f>
        <v/>
      </c>
      <c r="D3441" s="20" t="str">
        <f>IFERROR(VLOOKUP(3439,非表示_作業シート!$C:$M,9,FALSE),"")</f>
        <v/>
      </c>
    </row>
    <row r="3442" spans="1:4" x14ac:dyDescent="0.2">
      <c r="A3442" s="1" t="str">
        <f>IFERROR(VLOOKUP(3440,非表示_作業シート!$C:$K,7,FALSE),"")</f>
        <v/>
      </c>
      <c r="B3442" s="1" t="str">
        <f>IFERROR(VLOOKUP(3440,非表示_作業シート!$C:$M,10,FALSE),"")</f>
        <v/>
      </c>
      <c r="C3442" s="1" t="str">
        <f>IFERROR(VLOOKUP(3440,非表示_作業シート!$C:$M,11,FALSE),"")</f>
        <v/>
      </c>
      <c r="D3442" s="20" t="str">
        <f>IFERROR(VLOOKUP(3440,非表示_作業シート!$C:$M,9,FALSE),"")</f>
        <v/>
      </c>
    </row>
    <row r="3443" spans="1:4" x14ac:dyDescent="0.2">
      <c r="A3443" s="1" t="str">
        <f>IFERROR(VLOOKUP(3441,非表示_作業シート!$C:$K,7,FALSE),"")</f>
        <v/>
      </c>
      <c r="B3443" s="1" t="str">
        <f>IFERROR(VLOOKUP(3441,非表示_作業シート!$C:$M,10,FALSE),"")</f>
        <v/>
      </c>
      <c r="C3443" s="1" t="str">
        <f>IFERROR(VLOOKUP(3441,非表示_作業シート!$C:$M,11,FALSE),"")</f>
        <v/>
      </c>
      <c r="D3443" s="20" t="str">
        <f>IFERROR(VLOOKUP(3441,非表示_作業シート!$C:$M,9,FALSE),"")</f>
        <v/>
      </c>
    </row>
    <row r="3444" spans="1:4" x14ac:dyDescent="0.2">
      <c r="A3444" s="1" t="str">
        <f>IFERROR(VLOOKUP(3442,非表示_作業シート!$C:$K,7,FALSE),"")</f>
        <v/>
      </c>
      <c r="B3444" s="1" t="str">
        <f>IFERROR(VLOOKUP(3442,非表示_作業シート!$C:$M,10,FALSE),"")</f>
        <v/>
      </c>
      <c r="C3444" s="1" t="str">
        <f>IFERROR(VLOOKUP(3442,非表示_作業シート!$C:$M,11,FALSE),"")</f>
        <v/>
      </c>
      <c r="D3444" s="20" t="str">
        <f>IFERROR(VLOOKUP(3442,非表示_作業シート!$C:$M,9,FALSE),"")</f>
        <v/>
      </c>
    </row>
    <row r="3445" spans="1:4" x14ac:dyDescent="0.2">
      <c r="A3445" s="1" t="str">
        <f>IFERROR(VLOOKUP(3443,非表示_作業シート!$C:$K,7,FALSE),"")</f>
        <v/>
      </c>
      <c r="B3445" s="1" t="str">
        <f>IFERROR(VLOOKUP(3443,非表示_作業シート!$C:$M,10,FALSE),"")</f>
        <v/>
      </c>
      <c r="C3445" s="1" t="str">
        <f>IFERROR(VLOOKUP(3443,非表示_作業シート!$C:$M,11,FALSE),"")</f>
        <v/>
      </c>
      <c r="D3445" s="20" t="str">
        <f>IFERROR(VLOOKUP(3443,非表示_作業シート!$C:$M,9,FALSE),"")</f>
        <v/>
      </c>
    </row>
    <row r="3446" spans="1:4" x14ac:dyDescent="0.2">
      <c r="A3446" s="1" t="str">
        <f>IFERROR(VLOOKUP(3444,非表示_作業シート!$C:$K,7,FALSE),"")</f>
        <v/>
      </c>
      <c r="B3446" s="1" t="str">
        <f>IFERROR(VLOOKUP(3444,非表示_作業シート!$C:$M,10,FALSE),"")</f>
        <v/>
      </c>
      <c r="C3446" s="1" t="str">
        <f>IFERROR(VLOOKUP(3444,非表示_作業シート!$C:$M,11,FALSE),"")</f>
        <v/>
      </c>
      <c r="D3446" s="20" t="str">
        <f>IFERROR(VLOOKUP(3444,非表示_作業シート!$C:$M,9,FALSE),"")</f>
        <v/>
      </c>
    </row>
    <row r="3447" spans="1:4" x14ac:dyDescent="0.2">
      <c r="A3447" s="1" t="str">
        <f>IFERROR(VLOOKUP(3445,非表示_作業シート!$C:$K,7,FALSE),"")</f>
        <v/>
      </c>
      <c r="B3447" s="1" t="str">
        <f>IFERROR(VLOOKUP(3445,非表示_作業シート!$C:$M,10,FALSE),"")</f>
        <v/>
      </c>
      <c r="C3447" s="1" t="str">
        <f>IFERROR(VLOOKUP(3445,非表示_作業シート!$C:$M,11,FALSE),"")</f>
        <v/>
      </c>
      <c r="D3447" s="20" t="str">
        <f>IFERROR(VLOOKUP(3445,非表示_作業シート!$C:$M,9,FALSE),"")</f>
        <v/>
      </c>
    </row>
    <row r="3448" spans="1:4" x14ac:dyDescent="0.2">
      <c r="A3448" s="1" t="str">
        <f>IFERROR(VLOOKUP(3446,非表示_作業シート!$C:$K,7,FALSE),"")</f>
        <v/>
      </c>
      <c r="B3448" s="1" t="str">
        <f>IFERROR(VLOOKUP(3446,非表示_作業シート!$C:$M,10,FALSE),"")</f>
        <v/>
      </c>
      <c r="C3448" s="1" t="str">
        <f>IFERROR(VLOOKUP(3446,非表示_作業シート!$C:$M,11,FALSE),"")</f>
        <v/>
      </c>
      <c r="D3448" s="20" t="str">
        <f>IFERROR(VLOOKUP(3446,非表示_作業シート!$C:$M,9,FALSE),"")</f>
        <v/>
      </c>
    </row>
    <row r="3449" spans="1:4" x14ac:dyDescent="0.2">
      <c r="A3449" s="1" t="str">
        <f>IFERROR(VLOOKUP(3447,非表示_作業シート!$C:$K,7,FALSE),"")</f>
        <v/>
      </c>
      <c r="B3449" s="1" t="str">
        <f>IFERROR(VLOOKUP(3447,非表示_作業シート!$C:$M,10,FALSE),"")</f>
        <v/>
      </c>
      <c r="C3449" s="1" t="str">
        <f>IFERROR(VLOOKUP(3447,非表示_作業シート!$C:$M,11,FALSE),"")</f>
        <v/>
      </c>
      <c r="D3449" s="20" t="str">
        <f>IFERROR(VLOOKUP(3447,非表示_作業シート!$C:$M,9,FALSE),"")</f>
        <v/>
      </c>
    </row>
    <row r="3450" spans="1:4" x14ac:dyDescent="0.2">
      <c r="A3450" s="1" t="str">
        <f>IFERROR(VLOOKUP(3448,非表示_作業シート!$C:$K,7,FALSE),"")</f>
        <v/>
      </c>
      <c r="B3450" s="1" t="str">
        <f>IFERROR(VLOOKUP(3448,非表示_作業シート!$C:$M,10,FALSE),"")</f>
        <v/>
      </c>
      <c r="C3450" s="1" t="str">
        <f>IFERROR(VLOOKUP(3448,非表示_作業シート!$C:$M,11,FALSE),"")</f>
        <v/>
      </c>
      <c r="D3450" s="20" t="str">
        <f>IFERROR(VLOOKUP(3448,非表示_作業シート!$C:$M,9,FALSE),"")</f>
        <v/>
      </c>
    </row>
    <row r="3451" spans="1:4" x14ac:dyDescent="0.2">
      <c r="A3451" s="1" t="str">
        <f>IFERROR(VLOOKUP(3449,非表示_作業シート!$C:$K,7,FALSE),"")</f>
        <v/>
      </c>
      <c r="B3451" s="1" t="str">
        <f>IFERROR(VLOOKUP(3449,非表示_作業シート!$C:$M,10,FALSE),"")</f>
        <v/>
      </c>
      <c r="C3451" s="1" t="str">
        <f>IFERROR(VLOOKUP(3449,非表示_作業シート!$C:$M,11,FALSE),"")</f>
        <v/>
      </c>
      <c r="D3451" s="20" t="str">
        <f>IFERROR(VLOOKUP(3449,非表示_作業シート!$C:$M,9,FALSE),"")</f>
        <v/>
      </c>
    </row>
    <row r="3452" spans="1:4" x14ac:dyDescent="0.2">
      <c r="A3452" s="1" t="str">
        <f>IFERROR(VLOOKUP(3450,非表示_作業シート!$C:$K,7,FALSE),"")</f>
        <v/>
      </c>
      <c r="B3452" s="1" t="str">
        <f>IFERROR(VLOOKUP(3450,非表示_作業シート!$C:$M,10,FALSE),"")</f>
        <v/>
      </c>
      <c r="C3452" s="1" t="str">
        <f>IFERROR(VLOOKUP(3450,非表示_作業シート!$C:$M,11,FALSE),"")</f>
        <v/>
      </c>
      <c r="D3452" s="20" t="str">
        <f>IFERROR(VLOOKUP(3450,非表示_作業シート!$C:$M,9,FALSE),"")</f>
        <v/>
      </c>
    </row>
    <row r="3453" spans="1:4" x14ac:dyDescent="0.2">
      <c r="A3453" s="1" t="str">
        <f>IFERROR(VLOOKUP(3451,非表示_作業シート!$C:$K,7,FALSE),"")</f>
        <v/>
      </c>
      <c r="B3453" s="1" t="str">
        <f>IFERROR(VLOOKUP(3451,非表示_作業シート!$C:$M,10,FALSE),"")</f>
        <v/>
      </c>
      <c r="C3453" s="1" t="str">
        <f>IFERROR(VLOOKUP(3451,非表示_作業シート!$C:$M,11,FALSE),"")</f>
        <v/>
      </c>
      <c r="D3453" s="20" t="str">
        <f>IFERROR(VLOOKUP(3451,非表示_作業シート!$C:$M,9,FALSE),"")</f>
        <v/>
      </c>
    </row>
    <row r="3454" spans="1:4" x14ac:dyDescent="0.2">
      <c r="A3454" s="1" t="str">
        <f>IFERROR(VLOOKUP(3452,非表示_作業シート!$C:$K,7,FALSE),"")</f>
        <v/>
      </c>
      <c r="B3454" s="1" t="str">
        <f>IFERROR(VLOOKUP(3452,非表示_作業シート!$C:$M,10,FALSE),"")</f>
        <v/>
      </c>
      <c r="C3454" s="1" t="str">
        <f>IFERROR(VLOOKUP(3452,非表示_作業シート!$C:$M,11,FALSE),"")</f>
        <v/>
      </c>
      <c r="D3454" s="20" t="str">
        <f>IFERROR(VLOOKUP(3452,非表示_作業シート!$C:$M,9,FALSE),"")</f>
        <v/>
      </c>
    </row>
    <row r="3455" spans="1:4" x14ac:dyDescent="0.2">
      <c r="A3455" s="1" t="str">
        <f>IFERROR(VLOOKUP(3453,非表示_作業シート!$C:$K,7,FALSE),"")</f>
        <v/>
      </c>
      <c r="B3455" s="1" t="str">
        <f>IFERROR(VLOOKUP(3453,非表示_作業シート!$C:$M,10,FALSE),"")</f>
        <v/>
      </c>
      <c r="C3455" s="1" t="str">
        <f>IFERROR(VLOOKUP(3453,非表示_作業シート!$C:$M,11,FALSE),"")</f>
        <v/>
      </c>
      <c r="D3455" s="20" t="str">
        <f>IFERROR(VLOOKUP(3453,非表示_作業シート!$C:$M,9,FALSE),"")</f>
        <v/>
      </c>
    </row>
    <row r="3456" spans="1:4" x14ac:dyDescent="0.2">
      <c r="A3456" s="1" t="str">
        <f>IFERROR(VLOOKUP(3454,非表示_作業シート!$C:$K,7,FALSE),"")</f>
        <v/>
      </c>
      <c r="B3456" s="1" t="str">
        <f>IFERROR(VLOOKUP(3454,非表示_作業シート!$C:$M,10,FALSE),"")</f>
        <v/>
      </c>
      <c r="C3456" s="1" t="str">
        <f>IFERROR(VLOOKUP(3454,非表示_作業シート!$C:$M,11,FALSE),"")</f>
        <v/>
      </c>
      <c r="D3456" s="20" t="str">
        <f>IFERROR(VLOOKUP(3454,非表示_作業シート!$C:$M,9,FALSE),"")</f>
        <v/>
      </c>
    </row>
    <row r="3457" spans="1:4" x14ac:dyDescent="0.2">
      <c r="A3457" s="1" t="str">
        <f>IFERROR(VLOOKUP(3455,非表示_作業シート!$C:$K,7,FALSE),"")</f>
        <v/>
      </c>
      <c r="B3457" s="1" t="str">
        <f>IFERROR(VLOOKUP(3455,非表示_作業シート!$C:$M,10,FALSE),"")</f>
        <v/>
      </c>
      <c r="C3457" s="1" t="str">
        <f>IFERROR(VLOOKUP(3455,非表示_作業シート!$C:$M,11,FALSE),"")</f>
        <v/>
      </c>
      <c r="D3457" s="20" t="str">
        <f>IFERROR(VLOOKUP(3455,非表示_作業シート!$C:$M,9,FALSE),"")</f>
        <v/>
      </c>
    </row>
    <row r="3458" spans="1:4" x14ac:dyDescent="0.2">
      <c r="A3458" s="1" t="str">
        <f>IFERROR(VLOOKUP(3456,非表示_作業シート!$C:$K,7,FALSE),"")</f>
        <v/>
      </c>
      <c r="B3458" s="1" t="str">
        <f>IFERROR(VLOOKUP(3456,非表示_作業シート!$C:$M,10,FALSE),"")</f>
        <v/>
      </c>
      <c r="C3458" s="1" t="str">
        <f>IFERROR(VLOOKUP(3456,非表示_作業シート!$C:$M,11,FALSE),"")</f>
        <v/>
      </c>
      <c r="D3458" s="20" t="str">
        <f>IFERROR(VLOOKUP(3456,非表示_作業シート!$C:$M,9,FALSE),"")</f>
        <v/>
      </c>
    </row>
    <row r="3459" spans="1:4" x14ac:dyDescent="0.2">
      <c r="A3459" s="1" t="str">
        <f>IFERROR(VLOOKUP(3457,非表示_作業シート!$C:$K,7,FALSE),"")</f>
        <v/>
      </c>
      <c r="B3459" s="1" t="str">
        <f>IFERROR(VLOOKUP(3457,非表示_作業シート!$C:$M,10,FALSE),"")</f>
        <v/>
      </c>
      <c r="C3459" s="1" t="str">
        <f>IFERROR(VLOOKUP(3457,非表示_作業シート!$C:$M,11,FALSE),"")</f>
        <v/>
      </c>
      <c r="D3459" s="20" t="str">
        <f>IFERROR(VLOOKUP(3457,非表示_作業シート!$C:$M,9,FALSE),"")</f>
        <v/>
      </c>
    </row>
    <row r="3460" spans="1:4" x14ac:dyDescent="0.2">
      <c r="A3460" s="1" t="str">
        <f>IFERROR(VLOOKUP(3458,非表示_作業シート!$C:$K,7,FALSE),"")</f>
        <v/>
      </c>
      <c r="B3460" s="1" t="str">
        <f>IFERROR(VLOOKUP(3458,非表示_作業シート!$C:$M,10,FALSE),"")</f>
        <v/>
      </c>
      <c r="C3460" s="1" t="str">
        <f>IFERROR(VLOOKUP(3458,非表示_作業シート!$C:$M,11,FALSE),"")</f>
        <v/>
      </c>
      <c r="D3460" s="20" t="str">
        <f>IFERROR(VLOOKUP(3458,非表示_作業シート!$C:$M,9,FALSE),"")</f>
        <v/>
      </c>
    </row>
    <row r="3461" spans="1:4" x14ac:dyDescent="0.2">
      <c r="A3461" s="1" t="str">
        <f>IFERROR(VLOOKUP(3459,非表示_作業シート!$C:$K,7,FALSE),"")</f>
        <v/>
      </c>
      <c r="B3461" s="1" t="str">
        <f>IFERROR(VLOOKUP(3459,非表示_作業シート!$C:$M,10,FALSE),"")</f>
        <v/>
      </c>
      <c r="C3461" s="1" t="str">
        <f>IFERROR(VLOOKUP(3459,非表示_作業シート!$C:$M,11,FALSE),"")</f>
        <v/>
      </c>
      <c r="D3461" s="20" t="str">
        <f>IFERROR(VLOOKUP(3459,非表示_作業シート!$C:$M,9,FALSE),"")</f>
        <v/>
      </c>
    </row>
    <row r="3462" spans="1:4" x14ac:dyDescent="0.2">
      <c r="A3462" s="1" t="str">
        <f>IFERROR(VLOOKUP(3460,非表示_作業シート!$C:$K,7,FALSE),"")</f>
        <v/>
      </c>
      <c r="B3462" s="1" t="str">
        <f>IFERROR(VLOOKUP(3460,非表示_作業シート!$C:$M,10,FALSE),"")</f>
        <v/>
      </c>
      <c r="C3462" s="1" t="str">
        <f>IFERROR(VLOOKUP(3460,非表示_作業シート!$C:$M,11,FALSE),"")</f>
        <v/>
      </c>
      <c r="D3462" s="20" t="str">
        <f>IFERROR(VLOOKUP(3460,非表示_作業シート!$C:$M,9,FALSE),"")</f>
        <v/>
      </c>
    </row>
    <row r="3463" spans="1:4" x14ac:dyDescent="0.2">
      <c r="A3463" s="1" t="str">
        <f>IFERROR(VLOOKUP(3461,非表示_作業シート!$C:$K,7,FALSE),"")</f>
        <v/>
      </c>
      <c r="B3463" s="1" t="str">
        <f>IFERROR(VLOOKUP(3461,非表示_作業シート!$C:$M,10,FALSE),"")</f>
        <v/>
      </c>
      <c r="C3463" s="1" t="str">
        <f>IFERROR(VLOOKUP(3461,非表示_作業シート!$C:$M,11,FALSE),"")</f>
        <v/>
      </c>
      <c r="D3463" s="20" t="str">
        <f>IFERROR(VLOOKUP(3461,非表示_作業シート!$C:$M,9,FALSE),"")</f>
        <v/>
      </c>
    </row>
    <row r="3464" spans="1:4" x14ac:dyDescent="0.2">
      <c r="A3464" s="1" t="str">
        <f>IFERROR(VLOOKUP(3462,非表示_作業シート!$C:$K,7,FALSE),"")</f>
        <v/>
      </c>
      <c r="B3464" s="1" t="str">
        <f>IFERROR(VLOOKUP(3462,非表示_作業シート!$C:$M,10,FALSE),"")</f>
        <v/>
      </c>
      <c r="C3464" s="1" t="str">
        <f>IFERROR(VLOOKUP(3462,非表示_作業シート!$C:$M,11,FALSE),"")</f>
        <v/>
      </c>
      <c r="D3464" s="20" t="str">
        <f>IFERROR(VLOOKUP(3462,非表示_作業シート!$C:$M,9,FALSE),"")</f>
        <v/>
      </c>
    </row>
    <row r="3465" spans="1:4" x14ac:dyDescent="0.2">
      <c r="A3465" s="1" t="str">
        <f>IFERROR(VLOOKUP(3463,非表示_作業シート!$C:$K,7,FALSE),"")</f>
        <v/>
      </c>
      <c r="B3465" s="1" t="str">
        <f>IFERROR(VLOOKUP(3463,非表示_作業シート!$C:$M,10,FALSE),"")</f>
        <v/>
      </c>
      <c r="C3465" s="1" t="str">
        <f>IFERROR(VLOOKUP(3463,非表示_作業シート!$C:$M,11,FALSE),"")</f>
        <v/>
      </c>
      <c r="D3465" s="20" t="str">
        <f>IFERROR(VLOOKUP(3463,非表示_作業シート!$C:$M,9,FALSE),"")</f>
        <v/>
      </c>
    </row>
    <row r="3466" spans="1:4" x14ac:dyDescent="0.2">
      <c r="A3466" s="1" t="str">
        <f>IFERROR(VLOOKUP(3464,非表示_作業シート!$C:$K,7,FALSE),"")</f>
        <v/>
      </c>
      <c r="B3466" s="1" t="str">
        <f>IFERROR(VLOOKUP(3464,非表示_作業シート!$C:$M,10,FALSE),"")</f>
        <v/>
      </c>
      <c r="C3466" s="1" t="str">
        <f>IFERROR(VLOOKUP(3464,非表示_作業シート!$C:$M,11,FALSE),"")</f>
        <v/>
      </c>
      <c r="D3466" s="20" t="str">
        <f>IFERROR(VLOOKUP(3464,非表示_作業シート!$C:$M,9,FALSE),"")</f>
        <v/>
      </c>
    </row>
    <row r="3467" spans="1:4" x14ac:dyDescent="0.2">
      <c r="A3467" s="1" t="str">
        <f>IFERROR(VLOOKUP(3465,非表示_作業シート!$C:$K,7,FALSE),"")</f>
        <v/>
      </c>
      <c r="B3467" s="1" t="str">
        <f>IFERROR(VLOOKUP(3465,非表示_作業シート!$C:$M,10,FALSE),"")</f>
        <v/>
      </c>
      <c r="C3467" s="1" t="str">
        <f>IFERROR(VLOOKUP(3465,非表示_作業シート!$C:$M,11,FALSE),"")</f>
        <v/>
      </c>
      <c r="D3467" s="20" t="str">
        <f>IFERROR(VLOOKUP(3465,非表示_作業シート!$C:$M,9,FALSE),"")</f>
        <v/>
      </c>
    </row>
    <row r="3468" spans="1:4" x14ac:dyDescent="0.2">
      <c r="A3468" s="1" t="str">
        <f>IFERROR(VLOOKUP(3466,非表示_作業シート!$C:$K,7,FALSE),"")</f>
        <v/>
      </c>
      <c r="B3468" s="1" t="str">
        <f>IFERROR(VLOOKUP(3466,非表示_作業シート!$C:$M,10,FALSE),"")</f>
        <v/>
      </c>
      <c r="C3468" s="1" t="str">
        <f>IFERROR(VLOOKUP(3466,非表示_作業シート!$C:$M,11,FALSE),"")</f>
        <v/>
      </c>
      <c r="D3468" s="20" t="str">
        <f>IFERROR(VLOOKUP(3466,非表示_作業シート!$C:$M,9,FALSE),"")</f>
        <v/>
      </c>
    </row>
    <row r="3469" spans="1:4" x14ac:dyDescent="0.2">
      <c r="A3469" s="1" t="str">
        <f>IFERROR(VLOOKUP(3467,非表示_作業シート!$C:$K,7,FALSE),"")</f>
        <v/>
      </c>
      <c r="B3469" s="1" t="str">
        <f>IFERROR(VLOOKUP(3467,非表示_作業シート!$C:$M,10,FALSE),"")</f>
        <v/>
      </c>
      <c r="C3469" s="1" t="str">
        <f>IFERROR(VLOOKUP(3467,非表示_作業シート!$C:$M,11,FALSE),"")</f>
        <v/>
      </c>
      <c r="D3469" s="20" t="str">
        <f>IFERROR(VLOOKUP(3467,非表示_作業シート!$C:$M,9,FALSE),"")</f>
        <v/>
      </c>
    </row>
    <row r="3470" spans="1:4" x14ac:dyDescent="0.2">
      <c r="A3470" s="1" t="str">
        <f>IFERROR(VLOOKUP(3468,非表示_作業シート!$C:$K,7,FALSE),"")</f>
        <v/>
      </c>
      <c r="B3470" s="1" t="str">
        <f>IFERROR(VLOOKUP(3468,非表示_作業シート!$C:$M,10,FALSE),"")</f>
        <v/>
      </c>
      <c r="C3470" s="1" t="str">
        <f>IFERROR(VLOOKUP(3468,非表示_作業シート!$C:$M,11,FALSE),"")</f>
        <v/>
      </c>
      <c r="D3470" s="20" t="str">
        <f>IFERROR(VLOOKUP(3468,非表示_作業シート!$C:$M,9,FALSE),"")</f>
        <v/>
      </c>
    </row>
    <row r="3471" spans="1:4" x14ac:dyDescent="0.2">
      <c r="A3471" s="1" t="str">
        <f>IFERROR(VLOOKUP(3469,非表示_作業シート!$C:$K,7,FALSE),"")</f>
        <v/>
      </c>
      <c r="B3471" s="1" t="str">
        <f>IFERROR(VLOOKUP(3469,非表示_作業シート!$C:$M,10,FALSE),"")</f>
        <v/>
      </c>
      <c r="C3471" s="1" t="str">
        <f>IFERROR(VLOOKUP(3469,非表示_作業シート!$C:$M,11,FALSE),"")</f>
        <v/>
      </c>
      <c r="D3471" s="20" t="str">
        <f>IFERROR(VLOOKUP(3469,非表示_作業シート!$C:$M,9,FALSE),"")</f>
        <v/>
      </c>
    </row>
    <row r="3472" spans="1:4" x14ac:dyDescent="0.2">
      <c r="A3472" s="1" t="str">
        <f>IFERROR(VLOOKUP(3470,非表示_作業シート!$C:$K,7,FALSE),"")</f>
        <v/>
      </c>
      <c r="B3472" s="1" t="str">
        <f>IFERROR(VLOOKUP(3470,非表示_作業シート!$C:$M,10,FALSE),"")</f>
        <v/>
      </c>
      <c r="C3472" s="1" t="str">
        <f>IFERROR(VLOOKUP(3470,非表示_作業シート!$C:$M,11,FALSE),"")</f>
        <v/>
      </c>
      <c r="D3472" s="20" t="str">
        <f>IFERROR(VLOOKUP(3470,非表示_作業シート!$C:$M,9,FALSE),"")</f>
        <v/>
      </c>
    </row>
    <row r="3473" spans="1:4" x14ac:dyDescent="0.2">
      <c r="A3473" s="1" t="str">
        <f>IFERROR(VLOOKUP(3471,非表示_作業シート!$C:$K,7,FALSE),"")</f>
        <v/>
      </c>
      <c r="B3473" s="1" t="str">
        <f>IFERROR(VLOOKUP(3471,非表示_作業シート!$C:$M,10,FALSE),"")</f>
        <v/>
      </c>
      <c r="C3473" s="1" t="str">
        <f>IFERROR(VLOOKUP(3471,非表示_作業シート!$C:$M,11,FALSE),"")</f>
        <v/>
      </c>
      <c r="D3473" s="20" t="str">
        <f>IFERROR(VLOOKUP(3471,非表示_作業シート!$C:$M,9,FALSE),"")</f>
        <v/>
      </c>
    </row>
    <row r="3474" spans="1:4" x14ac:dyDescent="0.2">
      <c r="A3474" s="1" t="str">
        <f>IFERROR(VLOOKUP(3472,非表示_作業シート!$C:$K,7,FALSE),"")</f>
        <v/>
      </c>
      <c r="B3474" s="1" t="str">
        <f>IFERROR(VLOOKUP(3472,非表示_作業シート!$C:$M,10,FALSE),"")</f>
        <v/>
      </c>
      <c r="C3474" s="1" t="str">
        <f>IFERROR(VLOOKUP(3472,非表示_作業シート!$C:$M,11,FALSE),"")</f>
        <v/>
      </c>
      <c r="D3474" s="20" t="str">
        <f>IFERROR(VLOOKUP(3472,非表示_作業シート!$C:$M,9,FALSE),"")</f>
        <v/>
      </c>
    </row>
    <row r="3475" spans="1:4" x14ac:dyDescent="0.2">
      <c r="A3475" s="1" t="str">
        <f>IFERROR(VLOOKUP(3473,非表示_作業シート!$C:$K,7,FALSE),"")</f>
        <v/>
      </c>
      <c r="B3475" s="1" t="str">
        <f>IFERROR(VLOOKUP(3473,非表示_作業シート!$C:$M,10,FALSE),"")</f>
        <v/>
      </c>
      <c r="C3475" s="1" t="str">
        <f>IFERROR(VLOOKUP(3473,非表示_作業シート!$C:$M,11,FALSE),"")</f>
        <v/>
      </c>
      <c r="D3475" s="20" t="str">
        <f>IFERROR(VLOOKUP(3473,非表示_作業シート!$C:$M,9,FALSE),"")</f>
        <v/>
      </c>
    </row>
    <row r="3476" spans="1:4" x14ac:dyDescent="0.2">
      <c r="A3476" s="1" t="str">
        <f>IFERROR(VLOOKUP(3474,非表示_作業シート!$C:$K,7,FALSE),"")</f>
        <v/>
      </c>
      <c r="B3476" s="1" t="str">
        <f>IFERROR(VLOOKUP(3474,非表示_作業シート!$C:$M,10,FALSE),"")</f>
        <v/>
      </c>
      <c r="C3476" s="1" t="str">
        <f>IFERROR(VLOOKUP(3474,非表示_作業シート!$C:$M,11,FALSE),"")</f>
        <v/>
      </c>
      <c r="D3476" s="20" t="str">
        <f>IFERROR(VLOOKUP(3474,非表示_作業シート!$C:$M,9,FALSE),"")</f>
        <v/>
      </c>
    </row>
    <row r="3477" spans="1:4" x14ac:dyDescent="0.2">
      <c r="A3477" s="1" t="str">
        <f>IFERROR(VLOOKUP(3475,非表示_作業シート!$C:$K,7,FALSE),"")</f>
        <v/>
      </c>
      <c r="B3477" s="1" t="str">
        <f>IFERROR(VLOOKUP(3475,非表示_作業シート!$C:$M,10,FALSE),"")</f>
        <v/>
      </c>
      <c r="C3477" s="1" t="str">
        <f>IFERROR(VLOOKUP(3475,非表示_作業シート!$C:$M,11,FALSE),"")</f>
        <v/>
      </c>
      <c r="D3477" s="20" t="str">
        <f>IFERROR(VLOOKUP(3475,非表示_作業シート!$C:$M,9,FALSE),"")</f>
        <v/>
      </c>
    </row>
    <row r="3478" spans="1:4" x14ac:dyDescent="0.2">
      <c r="A3478" s="1" t="str">
        <f>IFERROR(VLOOKUP(3476,非表示_作業シート!$C:$K,7,FALSE),"")</f>
        <v/>
      </c>
      <c r="B3478" s="1" t="str">
        <f>IFERROR(VLOOKUP(3476,非表示_作業シート!$C:$M,10,FALSE),"")</f>
        <v/>
      </c>
      <c r="C3478" s="1" t="str">
        <f>IFERROR(VLOOKUP(3476,非表示_作業シート!$C:$M,11,FALSE),"")</f>
        <v/>
      </c>
      <c r="D3478" s="20" t="str">
        <f>IFERROR(VLOOKUP(3476,非表示_作業シート!$C:$M,9,FALSE),"")</f>
        <v/>
      </c>
    </row>
    <row r="3479" spans="1:4" x14ac:dyDescent="0.2">
      <c r="A3479" s="1" t="str">
        <f>IFERROR(VLOOKUP(3477,非表示_作業シート!$C:$K,7,FALSE),"")</f>
        <v/>
      </c>
      <c r="B3479" s="1" t="str">
        <f>IFERROR(VLOOKUP(3477,非表示_作業シート!$C:$M,10,FALSE),"")</f>
        <v/>
      </c>
      <c r="C3479" s="1" t="str">
        <f>IFERROR(VLOOKUP(3477,非表示_作業シート!$C:$M,11,FALSE),"")</f>
        <v/>
      </c>
      <c r="D3479" s="20" t="str">
        <f>IFERROR(VLOOKUP(3477,非表示_作業シート!$C:$M,9,FALSE),"")</f>
        <v/>
      </c>
    </row>
    <row r="3480" spans="1:4" x14ac:dyDescent="0.2">
      <c r="A3480" s="1" t="str">
        <f>IFERROR(VLOOKUP(3478,非表示_作業シート!$C:$K,7,FALSE),"")</f>
        <v/>
      </c>
      <c r="B3480" s="1" t="str">
        <f>IFERROR(VLOOKUP(3478,非表示_作業シート!$C:$M,10,FALSE),"")</f>
        <v/>
      </c>
      <c r="C3480" s="1" t="str">
        <f>IFERROR(VLOOKUP(3478,非表示_作業シート!$C:$M,11,FALSE),"")</f>
        <v/>
      </c>
      <c r="D3480" s="20" t="str">
        <f>IFERROR(VLOOKUP(3478,非表示_作業シート!$C:$M,9,FALSE),"")</f>
        <v/>
      </c>
    </row>
    <row r="3481" spans="1:4" x14ac:dyDescent="0.2">
      <c r="A3481" s="1" t="str">
        <f>IFERROR(VLOOKUP(3479,非表示_作業シート!$C:$K,7,FALSE),"")</f>
        <v/>
      </c>
      <c r="B3481" s="1" t="str">
        <f>IFERROR(VLOOKUP(3479,非表示_作業シート!$C:$M,10,FALSE),"")</f>
        <v/>
      </c>
      <c r="C3481" s="1" t="str">
        <f>IFERROR(VLOOKUP(3479,非表示_作業シート!$C:$M,11,FALSE),"")</f>
        <v/>
      </c>
      <c r="D3481" s="20" t="str">
        <f>IFERROR(VLOOKUP(3479,非表示_作業シート!$C:$M,9,FALSE),"")</f>
        <v/>
      </c>
    </row>
    <row r="3482" spans="1:4" x14ac:dyDescent="0.2">
      <c r="A3482" s="1" t="str">
        <f>IFERROR(VLOOKUP(3480,非表示_作業シート!$C:$K,7,FALSE),"")</f>
        <v/>
      </c>
      <c r="B3482" s="1" t="str">
        <f>IFERROR(VLOOKUP(3480,非表示_作業シート!$C:$M,10,FALSE),"")</f>
        <v/>
      </c>
      <c r="C3482" s="1" t="str">
        <f>IFERROR(VLOOKUP(3480,非表示_作業シート!$C:$M,11,FALSE),"")</f>
        <v/>
      </c>
      <c r="D3482" s="20" t="str">
        <f>IFERROR(VLOOKUP(3480,非表示_作業シート!$C:$M,9,FALSE),"")</f>
        <v/>
      </c>
    </row>
    <row r="3483" spans="1:4" x14ac:dyDescent="0.2">
      <c r="A3483" s="1" t="str">
        <f>IFERROR(VLOOKUP(3481,非表示_作業シート!$C:$K,7,FALSE),"")</f>
        <v/>
      </c>
      <c r="B3483" s="1" t="str">
        <f>IFERROR(VLOOKUP(3481,非表示_作業シート!$C:$M,10,FALSE),"")</f>
        <v/>
      </c>
      <c r="C3483" s="1" t="str">
        <f>IFERROR(VLOOKUP(3481,非表示_作業シート!$C:$M,11,FALSE),"")</f>
        <v/>
      </c>
      <c r="D3483" s="20" t="str">
        <f>IFERROR(VLOOKUP(3481,非表示_作業シート!$C:$M,9,FALSE),"")</f>
        <v/>
      </c>
    </row>
    <row r="3484" spans="1:4" x14ac:dyDescent="0.2">
      <c r="A3484" s="1" t="str">
        <f>IFERROR(VLOOKUP(3482,非表示_作業シート!$C:$K,7,FALSE),"")</f>
        <v/>
      </c>
      <c r="B3484" s="1" t="str">
        <f>IFERROR(VLOOKUP(3482,非表示_作業シート!$C:$M,10,FALSE),"")</f>
        <v/>
      </c>
      <c r="C3484" s="1" t="str">
        <f>IFERROR(VLOOKUP(3482,非表示_作業シート!$C:$M,11,FALSE),"")</f>
        <v/>
      </c>
      <c r="D3484" s="20" t="str">
        <f>IFERROR(VLOOKUP(3482,非表示_作業シート!$C:$M,9,FALSE),"")</f>
        <v/>
      </c>
    </row>
    <row r="3485" spans="1:4" x14ac:dyDescent="0.2">
      <c r="A3485" s="1" t="str">
        <f>IFERROR(VLOOKUP(3483,非表示_作業シート!$C:$K,7,FALSE),"")</f>
        <v/>
      </c>
      <c r="B3485" s="1" t="str">
        <f>IFERROR(VLOOKUP(3483,非表示_作業シート!$C:$M,10,FALSE),"")</f>
        <v/>
      </c>
      <c r="C3485" s="1" t="str">
        <f>IFERROR(VLOOKUP(3483,非表示_作業シート!$C:$M,11,FALSE),"")</f>
        <v/>
      </c>
      <c r="D3485" s="20" t="str">
        <f>IFERROR(VLOOKUP(3483,非表示_作業シート!$C:$M,9,FALSE),"")</f>
        <v/>
      </c>
    </row>
    <row r="3486" spans="1:4" x14ac:dyDescent="0.2">
      <c r="A3486" s="1" t="str">
        <f>IFERROR(VLOOKUP(3484,非表示_作業シート!$C:$K,7,FALSE),"")</f>
        <v/>
      </c>
      <c r="B3486" s="1" t="str">
        <f>IFERROR(VLOOKUP(3484,非表示_作業シート!$C:$M,10,FALSE),"")</f>
        <v/>
      </c>
      <c r="C3486" s="1" t="str">
        <f>IFERROR(VLOOKUP(3484,非表示_作業シート!$C:$M,11,FALSE),"")</f>
        <v/>
      </c>
      <c r="D3486" s="20" t="str">
        <f>IFERROR(VLOOKUP(3484,非表示_作業シート!$C:$M,9,FALSE),"")</f>
        <v/>
      </c>
    </row>
    <row r="3487" spans="1:4" x14ac:dyDescent="0.2">
      <c r="A3487" s="1" t="str">
        <f>IFERROR(VLOOKUP(3485,非表示_作業シート!$C:$K,7,FALSE),"")</f>
        <v/>
      </c>
      <c r="B3487" s="1" t="str">
        <f>IFERROR(VLOOKUP(3485,非表示_作業シート!$C:$M,10,FALSE),"")</f>
        <v/>
      </c>
      <c r="C3487" s="1" t="str">
        <f>IFERROR(VLOOKUP(3485,非表示_作業シート!$C:$M,11,FALSE),"")</f>
        <v/>
      </c>
      <c r="D3487" s="20" t="str">
        <f>IFERROR(VLOOKUP(3485,非表示_作業シート!$C:$M,9,FALSE),"")</f>
        <v/>
      </c>
    </row>
    <row r="3488" spans="1:4" x14ac:dyDescent="0.2">
      <c r="A3488" s="1" t="str">
        <f>IFERROR(VLOOKUP(3486,非表示_作業シート!$C:$K,7,FALSE),"")</f>
        <v/>
      </c>
      <c r="B3488" s="1" t="str">
        <f>IFERROR(VLOOKUP(3486,非表示_作業シート!$C:$M,10,FALSE),"")</f>
        <v/>
      </c>
      <c r="C3488" s="1" t="str">
        <f>IFERROR(VLOOKUP(3486,非表示_作業シート!$C:$M,11,FALSE),"")</f>
        <v/>
      </c>
      <c r="D3488" s="20" t="str">
        <f>IFERROR(VLOOKUP(3486,非表示_作業シート!$C:$M,9,FALSE),"")</f>
        <v/>
      </c>
    </row>
    <row r="3489" spans="1:4" x14ac:dyDescent="0.2">
      <c r="A3489" s="1" t="str">
        <f>IFERROR(VLOOKUP(3487,非表示_作業シート!$C:$K,7,FALSE),"")</f>
        <v/>
      </c>
      <c r="B3489" s="1" t="str">
        <f>IFERROR(VLOOKUP(3487,非表示_作業シート!$C:$M,10,FALSE),"")</f>
        <v/>
      </c>
      <c r="C3489" s="1" t="str">
        <f>IFERROR(VLOOKUP(3487,非表示_作業シート!$C:$M,11,FALSE),"")</f>
        <v/>
      </c>
      <c r="D3489" s="20" t="str">
        <f>IFERROR(VLOOKUP(3487,非表示_作業シート!$C:$M,9,FALSE),"")</f>
        <v/>
      </c>
    </row>
    <row r="3490" spans="1:4" x14ac:dyDescent="0.2">
      <c r="A3490" s="1" t="str">
        <f>IFERROR(VLOOKUP(3488,非表示_作業シート!$C:$K,7,FALSE),"")</f>
        <v/>
      </c>
      <c r="B3490" s="1" t="str">
        <f>IFERROR(VLOOKUP(3488,非表示_作業シート!$C:$M,10,FALSE),"")</f>
        <v/>
      </c>
      <c r="C3490" s="1" t="str">
        <f>IFERROR(VLOOKUP(3488,非表示_作業シート!$C:$M,11,FALSE),"")</f>
        <v/>
      </c>
      <c r="D3490" s="20" t="str">
        <f>IFERROR(VLOOKUP(3488,非表示_作業シート!$C:$M,9,FALSE),"")</f>
        <v/>
      </c>
    </row>
    <row r="3491" spans="1:4" x14ac:dyDescent="0.2">
      <c r="A3491" s="1" t="str">
        <f>IFERROR(VLOOKUP(3489,非表示_作業シート!$C:$K,7,FALSE),"")</f>
        <v/>
      </c>
      <c r="B3491" s="1" t="str">
        <f>IFERROR(VLOOKUP(3489,非表示_作業シート!$C:$M,10,FALSE),"")</f>
        <v/>
      </c>
      <c r="C3491" s="1" t="str">
        <f>IFERROR(VLOOKUP(3489,非表示_作業シート!$C:$M,11,FALSE),"")</f>
        <v/>
      </c>
      <c r="D3491" s="20" t="str">
        <f>IFERROR(VLOOKUP(3489,非表示_作業シート!$C:$M,9,FALSE),"")</f>
        <v/>
      </c>
    </row>
    <row r="3492" spans="1:4" x14ac:dyDescent="0.2">
      <c r="A3492" s="1" t="str">
        <f>IFERROR(VLOOKUP(3490,非表示_作業シート!$C:$K,7,FALSE),"")</f>
        <v/>
      </c>
      <c r="B3492" s="1" t="str">
        <f>IFERROR(VLOOKUP(3490,非表示_作業シート!$C:$M,10,FALSE),"")</f>
        <v/>
      </c>
      <c r="C3492" s="1" t="str">
        <f>IFERROR(VLOOKUP(3490,非表示_作業シート!$C:$M,11,FALSE),"")</f>
        <v/>
      </c>
      <c r="D3492" s="20" t="str">
        <f>IFERROR(VLOOKUP(3490,非表示_作業シート!$C:$M,9,FALSE),"")</f>
        <v/>
      </c>
    </row>
    <row r="3493" spans="1:4" x14ac:dyDescent="0.2">
      <c r="A3493" s="1" t="str">
        <f>IFERROR(VLOOKUP(3491,非表示_作業シート!$C:$K,7,FALSE),"")</f>
        <v/>
      </c>
      <c r="B3493" s="1" t="str">
        <f>IFERROR(VLOOKUP(3491,非表示_作業シート!$C:$M,10,FALSE),"")</f>
        <v/>
      </c>
      <c r="C3493" s="1" t="str">
        <f>IFERROR(VLOOKUP(3491,非表示_作業シート!$C:$M,11,FALSE),"")</f>
        <v/>
      </c>
      <c r="D3493" s="20" t="str">
        <f>IFERROR(VLOOKUP(3491,非表示_作業シート!$C:$M,9,FALSE),"")</f>
        <v/>
      </c>
    </row>
    <row r="3494" spans="1:4" x14ac:dyDescent="0.2">
      <c r="A3494" s="1" t="str">
        <f>IFERROR(VLOOKUP(3492,非表示_作業シート!$C:$K,7,FALSE),"")</f>
        <v/>
      </c>
      <c r="B3494" s="1" t="str">
        <f>IFERROR(VLOOKUP(3492,非表示_作業シート!$C:$M,10,FALSE),"")</f>
        <v/>
      </c>
      <c r="C3494" s="1" t="str">
        <f>IFERROR(VLOOKUP(3492,非表示_作業シート!$C:$M,11,FALSE),"")</f>
        <v/>
      </c>
      <c r="D3494" s="20" t="str">
        <f>IFERROR(VLOOKUP(3492,非表示_作業シート!$C:$M,9,FALSE),"")</f>
        <v/>
      </c>
    </row>
    <row r="3495" spans="1:4" x14ac:dyDescent="0.2">
      <c r="A3495" s="1" t="str">
        <f>IFERROR(VLOOKUP(3493,非表示_作業シート!$C:$K,7,FALSE),"")</f>
        <v/>
      </c>
      <c r="B3495" s="1" t="str">
        <f>IFERROR(VLOOKUP(3493,非表示_作業シート!$C:$M,10,FALSE),"")</f>
        <v/>
      </c>
      <c r="C3495" s="1" t="str">
        <f>IFERROR(VLOOKUP(3493,非表示_作業シート!$C:$M,11,FALSE),"")</f>
        <v/>
      </c>
      <c r="D3495" s="20" t="str">
        <f>IFERROR(VLOOKUP(3493,非表示_作業シート!$C:$M,9,FALSE),"")</f>
        <v/>
      </c>
    </row>
    <row r="3496" spans="1:4" x14ac:dyDescent="0.2">
      <c r="A3496" s="1" t="str">
        <f>IFERROR(VLOOKUP(3494,非表示_作業シート!$C:$K,7,FALSE),"")</f>
        <v/>
      </c>
      <c r="B3496" s="1" t="str">
        <f>IFERROR(VLOOKUP(3494,非表示_作業シート!$C:$M,10,FALSE),"")</f>
        <v/>
      </c>
      <c r="C3496" s="1" t="str">
        <f>IFERROR(VLOOKUP(3494,非表示_作業シート!$C:$M,11,FALSE),"")</f>
        <v/>
      </c>
      <c r="D3496" s="20" t="str">
        <f>IFERROR(VLOOKUP(3494,非表示_作業シート!$C:$M,9,FALSE),"")</f>
        <v/>
      </c>
    </row>
    <row r="3497" spans="1:4" x14ac:dyDescent="0.2">
      <c r="A3497" s="1" t="str">
        <f>IFERROR(VLOOKUP(3495,非表示_作業シート!$C:$K,7,FALSE),"")</f>
        <v/>
      </c>
      <c r="B3497" s="1" t="str">
        <f>IFERROR(VLOOKUP(3495,非表示_作業シート!$C:$M,10,FALSE),"")</f>
        <v/>
      </c>
      <c r="C3497" s="1" t="str">
        <f>IFERROR(VLOOKUP(3495,非表示_作業シート!$C:$M,11,FALSE),"")</f>
        <v/>
      </c>
      <c r="D3497" s="20" t="str">
        <f>IFERROR(VLOOKUP(3495,非表示_作業シート!$C:$M,9,FALSE),"")</f>
        <v/>
      </c>
    </row>
    <row r="3498" spans="1:4" x14ac:dyDescent="0.2">
      <c r="A3498" s="1" t="str">
        <f>IFERROR(VLOOKUP(3496,非表示_作業シート!$C:$K,7,FALSE),"")</f>
        <v/>
      </c>
      <c r="B3498" s="1" t="str">
        <f>IFERROR(VLOOKUP(3496,非表示_作業シート!$C:$M,10,FALSE),"")</f>
        <v/>
      </c>
      <c r="C3498" s="1" t="str">
        <f>IFERROR(VLOOKUP(3496,非表示_作業シート!$C:$M,11,FALSE),"")</f>
        <v/>
      </c>
      <c r="D3498" s="20" t="str">
        <f>IFERROR(VLOOKUP(3496,非表示_作業シート!$C:$M,9,FALSE),"")</f>
        <v/>
      </c>
    </row>
    <row r="3499" spans="1:4" x14ac:dyDescent="0.2">
      <c r="A3499" s="1" t="str">
        <f>IFERROR(VLOOKUP(3497,非表示_作業シート!$C:$K,7,FALSE),"")</f>
        <v/>
      </c>
      <c r="B3499" s="1" t="str">
        <f>IFERROR(VLOOKUP(3497,非表示_作業シート!$C:$M,10,FALSE),"")</f>
        <v/>
      </c>
      <c r="C3499" s="1" t="str">
        <f>IFERROR(VLOOKUP(3497,非表示_作業シート!$C:$M,11,FALSE),"")</f>
        <v/>
      </c>
      <c r="D3499" s="20" t="str">
        <f>IFERROR(VLOOKUP(3497,非表示_作業シート!$C:$M,9,FALSE),"")</f>
        <v/>
      </c>
    </row>
    <row r="3500" spans="1:4" x14ac:dyDescent="0.2">
      <c r="A3500" s="1" t="str">
        <f>IFERROR(VLOOKUP(3498,非表示_作業シート!$C:$K,7,FALSE),"")</f>
        <v/>
      </c>
      <c r="B3500" s="1" t="str">
        <f>IFERROR(VLOOKUP(3498,非表示_作業シート!$C:$M,10,FALSE),"")</f>
        <v/>
      </c>
      <c r="C3500" s="1" t="str">
        <f>IFERROR(VLOOKUP(3498,非表示_作業シート!$C:$M,11,FALSE),"")</f>
        <v/>
      </c>
      <c r="D3500" s="20" t="str">
        <f>IFERROR(VLOOKUP(3498,非表示_作業シート!$C:$M,9,FALSE),"")</f>
        <v/>
      </c>
    </row>
    <row r="3501" spans="1:4" x14ac:dyDescent="0.2">
      <c r="A3501" s="1" t="str">
        <f>IFERROR(VLOOKUP(3499,非表示_作業シート!$C:$K,7,FALSE),"")</f>
        <v/>
      </c>
      <c r="B3501" s="1" t="str">
        <f>IFERROR(VLOOKUP(3499,非表示_作業シート!$C:$M,10,FALSE),"")</f>
        <v/>
      </c>
      <c r="C3501" s="1" t="str">
        <f>IFERROR(VLOOKUP(3499,非表示_作業シート!$C:$M,11,FALSE),"")</f>
        <v/>
      </c>
      <c r="D3501" s="20" t="str">
        <f>IFERROR(VLOOKUP(3499,非表示_作業シート!$C:$M,9,FALSE),"")</f>
        <v/>
      </c>
    </row>
    <row r="3502" spans="1:4" x14ac:dyDescent="0.2">
      <c r="A3502" s="1" t="str">
        <f>IFERROR(VLOOKUP(3500,非表示_作業シート!$C:$K,7,FALSE),"")</f>
        <v/>
      </c>
      <c r="B3502" s="1" t="str">
        <f>IFERROR(VLOOKUP(3500,非表示_作業シート!$C:$M,10,FALSE),"")</f>
        <v/>
      </c>
      <c r="C3502" s="1" t="str">
        <f>IFERROR(VLOOKUP(3500,非表示_作業シート!$C:$M,11,FALSE),"")</f>
        <v/>
      </c>
      <c r="D3502" s="20" t="str">
        <f>IFERROR(VLOOKUP(3500,非表示_作業シート!$C:$M,9,FALSE),"")</f>
        <v/>
      </c>
    </row>
    <row r="3503" spans="1:4" x14ac:dyDescent="0.2">
      <c r="A3503" s="1" t="str">
        <f>IFERROR(VLOOKUP(3501,非表示_作業シート!$C:$K,7,FALSE),"")</f>
        <v/>
      </c>
      <c r="B3503" s="1" t="str">
        <f>IFERROR(VLOOKUP(3501,非表示_作業シート!$C:$M,10,FALSE),"")</f>
        <v/>
      </c>
      <c r="C3503" s="1" t="str">
        <f>IFERROR(VLOOKUP(3501,非表示_作業シート!$C:$M,11,FALSE),"")</f>
        <v/>
      </c>
      <c r="D3503" s="20" t="str">
        <f>IFERROR(VLOOKUP(3501,非表示_作業シート!$C:$M,9,FALSE),"")</f>
        <v/>
      </c>
    </row>
    <row r="3504" spans="1:4" x14ac:dyDescent="0.2">
      <c r="A3504" s="1" t="str">
        <f>IFERROR(VLOOKUP(3502,非表示_作業シート!$C:$K,7,FALSE),"")</f>
        <v/>
      </c>
      <c r="B3504" s="1" t="str">
        <f>IFERROR(VLOOKUP(3502,非表示_作業シート!$C:$M,10,FALSE),"")</f>
        <v/>
      </c>
      <c r="C3504" s="1" t="str">
        <f>IFERROR(VLOOKUP(3502,非表示_作業シート!$C:$M,11,FALSE),"")</f>
        <v/>
      </c>
      <c r="D3504" s="20" t="str">
        <f>IFERROR(VLOOKUP(3502,非表示_作業シート!$C:$M,9,FALSE),"")</f>
        <v/>
      </c>
    </row>
    <row r="3505" spans="1:4" x14ac:dyDescent="0.2">
      <c r="A3505" s="1" t="str">
        <f>IFERROR(VLOOKUP(3503,非表示_作業シート!$C:$K,7,FALSE),"")</f>
        <v/>
      </c>
      <c r="B3505" s="1" t="str">
        <f>IFERROR(VLOOKUP(3503,非表示_作業シート!$C:$M,10,FALSE),"")</f>
        <v/>
      </c>
      <c r="C3505" s="1" t="str">
        <f>IFERROR(VLOOKUP(3503,非表示_作業シート!$C:$M,11,FALSE),"")</f>
        <v/>
      </c>
      <c r="D3505" s="20" t="str">
        <f>IFERROR(VLOOKUP(3503,非表示_作業シート!$C:$M,9,FALSE),"")</f>
        <v/>
      </c>
    </row>
    <row r="3506" spans="1:4" x14ac:dyDescent="0.2">
      <c r="A3506" s="1" t="str">
        <f>IFERROR(VLOOKUP(3504,非表示_作業シート!$C:$K,7,FALSE),"")</f>
        <v/>
      </c>
      <c r="B3506" s="1" t="str">
        <f>IFERROR(VLOOKUP(3504,非表示_作業シート!$C:$M,10,FALSE),"")</f>
        <v/>
      </c>
      <c r="C3506" s="1" t="str">
        <f>IFERROR(VLOOKUP(3504,非表示_作業シート!$C:$M,11,FALSE),"")</f>
        <v/>
      </c>
      <c r="D3506" s="20" t="str">
        <f>IFERROR(VLOOKUP(3504,非表示_作業シート!$C:$M,9,FALSE),"")</f>
        <v/>
      </c>
    </row>
    <row r="3507" spans="1:4" x14ac:dyDescent="0.2">
      <c r="A3507" s="1" t="str">
        <f>IFERROR(VLOOKUP(3505,非表示_作業シート!$C:$K,7,FALSE),"")</f>
        <v/>
      </c>
      <c r="B3507" s="1" t="str">
        <f>IFERROR(VLOOKUP(3505,非表示_作業シート!$C:$M,10,FALSE),"")</f>
        <v/>
      </c>
      <c r="C3507" s="1" t="str">
        <f>IFERROR(VLOOKUP(3505,非表示_作業シート!$C:$M,11,FALSE),"")</f>
        <v/>
      </c>
      <c r="D3507" s="20" t="str">
        <f>IFERROR(VLOOKUP(3505,非表示_作業シート!$C:$M,9,FALSE),"")</f>
        <v/>
      </c>
    </row>
    <row r="3508" spans="1:4" x14ac:dyDescent="0.2">
      <c r="A3508" s="1" t="str">
        <f>IFERROR(VLOOKUP(3506,非表示_作業シート!$C:$K,7,FALSE),"")</f>
        <v/>
      </c>
      <c r="B3508" s="1" t="str">
        <f>IFERROR(VLOOKUP(3506,非表示_作業シート!$C:$M,10,FALSE),"")</f>
        <v/>
      </c>
      <c r="C3508" s="1" t="str">
        <f>IFERROR(VLOOKUP(3506,非表示_作業シート!$C:$M,11,FALSE),"")</f>
        <v/>
      </c>
      <c r="D3508" s="20" t="str">
        <f>IFERROR(VLOOKUP(3506,非表示_作業シート!$C:$M,9,FALSE),"")</f>
        <v/>
      </c>
    </row>
    <row r="3509" spans="1:4" x14ac:dyDescent="0.2">
      <c r="A3509" s="1" t="str">
        <f>IFERROR(VLOOKUP(3507,非表示_作業シート!$C:$K,7,FALSE),"")</f>
        <v/>
      </c>
      <c r="B3509" s="1" t="str">
        <f>IFERROR(VLOOKUP(3507,非表示_作業シート!$C:$M,10,FALSE),"")</f>
        <v/>
      </c>
      <c r="C3509" s="1" t="str">
        <f>IFERROR(VLOOKUP(3507,非表示_作業シート!$C:$M,11,FALSE),"")</f>
        <v/>
      </c>
      <c r="D3509" s="20" t="str">
        <f>IFERROR(VLOOKUP(3507,非表示_作業シート!$C:$M,9,FALSE),"")</f>
        <v/>
      </c>
    </row>
    <row r="3510" spans="1:4" x14ac:dyDescent="0.2">
      <c r="A3510" s="1" t="str">
        <f>IFERROR(VLOOKUP(3508,非表示_作業シート!$C:$K,7,FALSE),"")</f>
        <v/>
      </c>
      <c r="B3510" s="1" t="str">
        <f>IFERROR(VLOOKUP(3508,非表示_作業シート!$C:$M,10,FALSE),"")</f>
        <v/>
      </c>
      <c r="C3510" s="1" t="str">
        <f>IFERROR(VLOOKUP(3508,非表示_作業シート!$C:$M,11,FALSE),"")</f>
        <v/>
      </c>
      <c r="D3510" s="20" t="str">
        <f>IFERROR(VLOOKUP(3508,非表示_作業シート!$C:$M,9,FALSE),"")</f>
        <v/>
      </c>
    </row>
    <row r="3511" spans="1:4" x14ac:dyDescent="0.2">
      <c r="A3511" s="1" t="str">
        <f>IFERROR(VLOOKUP(3509,非表示_作業シート!$C:$K,7,FALSE),"")</f>
        <v/>
      </c>
      <c r="B3511" s="1" t="str">
        <f>IFERROR(VLOOKUP(3509,非表示_作業シート!$C:$M,10,FALSE),"")</f>
        <v/>
      </c>
      <c r="C3511" s="1" t="str">
        <f>IFERROR(VLOOKUP(3509,非表示_作業シート!$C:$M,11,FALSE),"")</f>
        <v/>
      </c>
      <c r="D3511" s="20" t="str">
        <f>IFERROR(VLOOKUP(3509,非表示_作業シート!$C:$M,9,FALSE),"")</f>
        <v/>
      </c>
    </row>
    <row r="3512" spans="1:4" x14ac:dyDescent="0.2">
      <c r="A3512" s="1" t="str">
        <f>IFERROR(VLOOKUP(3510,非表示_作業シート!$C:$K,7,FALSE),"")</f>
        <v/>
      </c>
      <c r="B3512" s="1" t="str">
        <f>IFERROR(VLOOKUP(3510,非表示_作業シート!$C:$M,10,FALSE),"")</f>
        <v/>
      </c>
      <c r="C3512" s="1" t="str">
        <f>IFERROR(VLOOKUP(3510,非表示_作業シート!$C:$M,11,FALSE),"")</f>
        <v/>
      </c>
      <c r="D3512" s="20" t="str">
        <f>IFERROR(VLOOKUP(3510,非表示_作業シート!$C:$M,9,FALSE),"")</f>
        <v/>
      </c>
    </row>
    <row r="3513" spans="1:4" x14ac:dyDescent="0.2">
      <c r="A3513" s="1" t="str">
        <f>IFERROR(VLOOKUP(3511,非表示_作業シート!$C:$K,7,FALSE),"")</f>
        <v/>
      </c>
      <c r="B3513" s="1" t="str">
        <f>IFERROR(VLOOKUP(3511,非表示_作業シート!$C:$M,10,FALSE),"")</f>
        <v/>
      </c>
      <c r="C3513" s="1" t="str">
        <f>IFERROR(VLOOKUP(3511,非表示_作業シート!$C:$M,11,FALSE),"")</f>
        <v/>
      </c>
      <c r="D3513" s="20" t="str">
        <f>IFERROR(VLOOKUP(3511,非表示_作業シート!$C:$M,9,FALSE),"")</f>
        <v/>
      </c>
    </row>
    <row r="3514" spans="1:4" x14ac:dyDescent="0.2">
      <c r="A3514" s="1" t="str">
        <f>IFERROR(VLOOKUP(3512,非表示_作業シート!$C:$K,7,FALSE),"")</f>
        <v/>
      </c>
      <c r="B3514" s="1" t="str">
        <f>IFERROR(VLOOKUP(3512,非表示_作業シート!$C:$M,10,FALSE),"")</f>
        <v/>
      </c>
      <c r="C3514" s="1" t="str">
        <f>IFERROR(VLOOKUP(3512,非表示_作業シート!$C:$M,11,FALSE),"")</f>
        <v/>
      </c>
      <c r="D3514" s="20" t="str">
        <f>IFERROR(VLOOKUP(3512,非表示_作業シート!$C:$M,9,FALSE),"")</f>
        <v/>
      </c>
    </row>
    <row r="3515" spans="1:4" x14ac:dyDescent="0.2">
      <c r="A3515" s="1" t="str">
        <f>IFERROR(VLOOKUP(3513,非表示_作業シート!$C:$K,7,FALSE),"")</f>
        <v/>
      </c>
      <c r="B3515" s="1" t="str">
        <f>IFERROR(VLOOKUP(3513,非表示_作業シート!$C:$M,10,FALSE),"")</f>
        <v/>
      </c>
      <c r="C3515" s="1" t="str">
        <f>IFERROR(VLOOKUP(3513,非表示_作業シート!$C:$M,11,FALSE),"")</f>
        <v/>
      </c>
      <c r="D3515" s="20" t="str">
        <f>IFERROR(VLOOKUP(3513,非表示_作業シート!$C:$M,9,FALSE),"")</f>
        <v/>
      </c>
    </row>
    <row r="3516" spans="1:4" x14ac:dyDescent="0.2">
      <c r="A3516" s="1" t="str">
        <f>IFERROR(VLOOKUP(3514,非表示_作業シート!$C:$K,7,FALSE),"")</f>
        <v/>
      </c>
      <c r="B3516" s="1" t="str">
        <f>IFERROR(VLOOKUP(3514,非表示_作業シート!$C:$M,10,FALSE),"")</f>
        <v/>
      </c>
      <c r="C3516" s="1" t="str">
        <f>IFERROR(VLOOKUP(3514,非表示_作業シート!$C:$M,11,FALSE),"")</f>
        <v/>
      </c>
      <c r="D3516" s="20" t="str">
        <f>IFERROR(VLOOKUP(3514,非表示_作業シート!$C:$M,9,FALSE),"")</f>
        <v/>
      </c>
    </row>
    <row r="3517" spans="1:4" x14ac:dyDescent="0.2">
      <c r="A3517" s="1" t="str">
        <f>IFERROR(VLOOKUP(3515,非表示_作業シート!$C:$K,7,FALSE),"")</f>
        <v/>
      </c>
      <c r="B3517" s="1" t="str">
        <f>IFERROR(VLOOKUP(3515,非表示_作業シート!$C:$M,10,FALSE),"")</f>
        <v/>
      </c>
      <c r="C3517" s="1" t="str">
        <f>IFERROR(VLOOKUP(3515,非表示_作業シート!$C:$M,11,FALSE),"")</f>
        <v/>
      </c>
      <c r="D3517" s="20" t="str">
        <f>IFERROR(VLOOKUP(3515,非表示_作業シート!$C:$M,9,FALSE),"")</f>
        <v/>
      </c>
    </row>
    <row r="3518" spans="1:4" x14ac:dyDescent="0.2">
      <c r="A3518" s="1" t="str">
        <f>IFERROR(VLOOKUP(3516,非表示_作業シート!$C:$K,7,FALSE),"")</f>
        <v/>
      </c>
      <c r="B3518" s="1" t="str">
        <f>IFERROR(VLOOKUP(3516,非表示_作業シート!$C:$M,10,FALSE),"")</f>
        <v/>
      </c>
      <c r="C3518" s="1" t="str">
        <f>IFERROR(VLOOKUP(3516,非表示_作業シート!$C:$M,11,FALSE),"")</f>
        <v/>
      </c>
      <c r="D3518" s="20" t="str">
        <f>IFERROR(VLOOKUP(3516,非表示_作業シート!$C:$M,9,FALSE),"")</f>
        <v/>
      </c>
    </row>
    <row r="3519" spans="1:4" x14ac:dyDescent="0.2">
      <c r="A3519" s="1" t="str">
        <f>IFERROR(VLOOKUP(3517,非表示_作業シート!$C:$K,7,FALSE),"")</f>
        <v/>
      </c>
      <c r="B3519" s="1" t="str">
        <f>IFERROR(VLOOKUP(3517,非表示_作業シート!$C:$M,10,FALSE),"")</f>
        <v/>
      </c>
      <c r="C3519" s="1" t="str">
        <f>IFERROR(VLOOKUP(3517,非表示_作業シート!$C:$M,11,FALSE),"")</f>
        <v/>
      </c>
      <c r="D3519" s="20" t="str">
        <f>IFERROR(VLOOKUP(3517,非表示_作業シート!$C:$M,9,FALSE),"")</f>
        <v/>
      </c>
    </row>
    <row r="3520" spans="1:4" x14ac:dyDescent="0.2">
      <c r="A3520" s="1" t="str">
        <f>IFERROR(VLOOKUP(3518,非表示_作業シート!$C:$K,7,FALSE),"")</f>
        <v/>
      </c>
      <c r="B3520" s="1" t="str">
        <f>IFERROR(VLOOKUP(3518,非表示_作業シート!$C:$M,10,FALSE),"")</f>
        <v/>
      </c>
      <c r="C3520" s="1" t="str">
        <f>IFERROR(VLOOKUP(3518,非表示_作業シート!$C:$M,11,FALSE),"")</f>
        <v/>
      </c>
      <c r="D3520" s="20" t="str">
        <f>IFERROR(VLOOKUP(3518,非表示_作業シート!$C:$M,9,FALSE),"")</f>
        <v/>
      </c>
    </row>
    <row r="3521" spans="1:4" x14ac:dyDescent="0.2">
      <c r="A3521" s="1" t="str">
        <f>IFERROR(VLOOKUP(3519,非表示_作業シート!$C:$K,7,FALSE),"")</f>
        <v/>
      </c>
      <c r="B3521" s="1" t="str">
        <f>IFERROR(VLOOKUP(3519,非表示_作業シート!$C:$M,10,FALSE),"")</f>
        <v/>
      </c>
      <c r="C3521" s="1" t="str">
        <f>IFERROR(VLOOKUP(3519,非表示_作業シート!$C:$M,11,FALSE),"")</f>
        <v/>
      </c>
      <c r="D3521" s="20" t="str">
        <f>IFERROR(VLOOKUP(3519,非表示_作業シート!$C:$M,9,FALSE),"")</f>
        <v/>
      </c>
    </row>
    <row r="3522" spans="1:4" x14ac:dyDescent="0.2">
      <c r="A3522" s="1" t="str">
        <f>IFERROR(VLOOKUP(3520,非表示_作業シート!$C:$K,7,FALSE),"")</f>
        <v/>
      </c>
      <c r="B3522" s="1" t="str">
        <f>IFERROR(VLOOKUP(3520,非表示_作業シート!$C:$M,10,FALSE),"")</f>
        <v/>
      </c>
      <c r="C3522" s="1" t="str">
        <f>IFERROR(VLOOKUP(3520,非表示_作業シート!$C:$M,11,FALSE),"")</f>
        <v/>
      </c>
      <c r="D3522" s="20" t="str">
        <f>IFERROR(VLOOKUP(3520,非表示_作業シート!$C:$M,9,FALSE),"")</f>
        <v/>
      </c>
    </row>
    <row r="3523" spans="1:4" x14ac:dyDescent="0.2">
      <c r="A3523" s="1" t="str">
        <f>IFERROR(VLOOKUP(3521,非表示_作業シート!$C:$K,7,FALSE),"")</f>
        <v/>
      </c>
      <c r="B3523" s="1" t="str">
        <f>IFERROR(VLOOKUP(3521,非表示_作業シート!$C:$M,10,FALSE),"")</f>
        <v/>
      </c>
      <c r="C3523" s="1" t="str">
        <f>IFERROR(VLOOKUP(3521,非表示_作業シート!$C:$M,11,FALSE),"")</f>
        <v/>
      </c>
      <c r="D3523" s="20" t="str">
        <f>IFERROR(VLOOKUP(3521,非表示_作業シート!$C:$M,9,FALSE),"")</f>
        <v/>
      </c>
    </row>
    <row r="3524" spans="1:4" x14ac:dyDescent="0.2">
      <c r="A3524" s="1" t="str">
        <f>IFERROR(VLOOKUP(3522,非表示_作業シート!$C:$K,7,FALSE),"")</f>
        <v/>
      </c>
      <c r="B3524" s="1" t="str">
        <f>IFERROR(VLOOKUP(3522,非表示_作業シート!$C:$M,10,FALSE),"")</f>
        <v/>
      </c>
      <c r="C3524" s="1" t="str">
        <f>IFERROR(VLOOKUP(3522,非表示_作業シート!$C:$M,11,FALSE),"")</f>
        <v/>
      </c>
      <c r="D3524" s="20" t="str">
        <f>IFERROR(VLOOKUP(3522,非表示_作業シート!$C:$M,9,FALSE),"")</f>
        <v/>
      </c>
    </row>
    <row r="3525" spans="1:4" x14ac:dyDescent="0.2">
      <c r="A3525" s="1" t="str">
        <f>IFERROR(VLOOKUP(3523,非表示_作業シート!$C:$K,7,FALSE),"")</f>
        <v/>
      </c>
      <c r="B3525" s="1" t="str">
        <f>IFERROR(VLOOKUP(3523,非表示_作業シート!$C:$M,10,FALSE),"")</f>
        <v/>
      </c>
      <c r="C3525" s="1" t="str">
        <f>IFERROR(VLOOKUP(3523,非表示_作業シート!$C:$M,11,FALSE),"")</f>
        <v/>
      </c>
      <c r="D3525" s="20" t="str">
        <f>IFERROR(VLOOKUP(3523,非表示_作業シート!$C:$M,9,FALSE),"")</f>
        <v/>
      </c>
    </row>
    <row r="3526" spans="1:4" x14ac:dyDescent="0.2">
      <c r="A3526" s="1" t="str">
        <f>IFERROR(VLOOKUP(3524,非表示_作業シート!$C:$K,7,FALSE),"")</f>
        <v/>
      </c>
      <c r="B3526" s="1" t="str">
        <f>IFERROR(VLOOKUP(3524,非表示_作業シート!$C:$M,10,FALSE),"")</f>
        <v/>
      </c>
      <c r="C3526" s="1" t="str">
        <f>IFERROR(VLOOKUP(3524,非表示_作業シート!$C:$M,11,FALSE),"")</f>
        <v/>
      </c>
      <c r="D3526" s="20" t="str">
        <f>IFERROR(VLOOKUP(3524,非表示_作業シート!$C:$M,9,FALSE),"")</f>
        <v/>
      </c>
    </row>
    <row r="3527" spans="1:4" x14ac:dyDescent="0.2">
      <c r="A3527" s="1" t="str">
        <f>IFERROR(VLOOKUP(3525,非表示_作業シート!$C:$K,7,FALSE),"")</f>
        <v/>
      </c>
      <c r="B3527" s="1" t="str">
        <f>IFERROR(VLOOKUP(3525,非表示_作業シート!$C:$M,10,FALSE),"")</f>
        <v/>
      </c>
      <c r="C3527" s="1" t="str">
        <f>IFERROR(VLOOKUP(3525,非表示_作業シート!$C:$M,11,FALSE),"")</f>
        <v/>
      </c>
      <c r="D3527" s="20" t="str">
        <f>IFERROR(VLOOKUP(3525,非表示_作業シート!$C:$M,9,FALSE),"")</f>
        <v/>
      </c>
    </row>
    <row r="3528" spans="1:4" x14ac:dyDescent="0.2">
      <c r="A3528" s="1" t="str">
        <f>IFERROR(VLOOKUP(3526,非表示_作業シート!$C:$K,7,FALSE),"")</f>
        <v/>
      </c>
      <c r="B3528" s="1" t="str">
        <f>IFERROR(VLOOKUP(3526,非表示_作業シート!$C:$M,10,FALSE),"")</f>
        <v/>
      </c>
      <c r="C3528" s="1" t="str">
        <f>IFERROR(VLOOKUP(3526,非表示_作業シート!$C:$M,11,FALSE),"")</f>
        <v/>
      </c>
      <c r="D3528" s="20" t="str">
        <f>IFERROR(VLOOKUP(3526,非表示_作業シート!$C:$M,9,FALSE),"")</f>
        <v/>
      </c>
    </row>
    <row r="3529" spans="1:4" x14ac:dyDescent="0.2">
      <c r="A3529" s="1" t="str">
        <f>IFERROR(VLOOKUP(3527,非表示_作業シート!$C:$K,7,FALSE),"")</f>
        <v/>
      </c>
      <c r="B3529" s="1" t="str">
        <f>IFERROR(VLOOKUP(3527,非表示_作業シート!$C:$M,10,FALSE),"")</f>
        <v/>
      </c>
      <c r="C3529" s="1" t="str">
        <f>IFERROR(VLOOKUP(3527,非表示_作業シート!$C:$M,11,FALSE),"")</f>
        <v/>
      </c>
      <c r="D3529" s="20" t="str">
        <f>IFERROR(VLOOKUP(3527,非表示_作業シート!$C:$M,9,FALSE),"")</f>
        <v/>
      </c>
    </row>
    <row r="3530" spans="1:4" x14ac:dyDescent="0.2">
      <c r="A3530" s="1" t="str">
        <f>IFERROR(VLOOKUP(3528,非表示_作業シート!$C:$K,7,FALSE),"")</f>
        <v/>
      </c>
      <c r="B3530" s="1" t="str">
        <f>IFERROR(VLOOKUP(3528,非表示_作業シート!$C:$M,10,FALSE),"")</f>
        <v/>
      </c>
      <c r="C3530" s="1" t="str">
        <f>IFERROR(VLOOKUP(3528,非表示_作業シート!$C:$M,11,FALSE),"")</f>
        <v/>
      </c>
      <c r="D3530" s="20" t="str">
        <f>IFERROR(VLOOKUP(3528,非表示_作業シート!$C:$M,9,FALSE),"")</f>
        <v/>
      </c>
    </row>
    <row r="3531" spans="1:4" x14ac:dyDescent="0.2">
      <c r="A3531" s="1" t="str">
        <f>IFERROR(VLOOKUP(3529,非表示_作業シート!$C:$K,7,FALSE),"")</f>
        <v/>
      </c>
      <c r="B3531" s="1" t="str">
        <f>IFERROR(VLOOKUP(3529,非表示_作業シート!$C:$M,10,FALSE),"")</f>
        <v/>
      </c>
      <c r="C3531" s="1" t="str">
        <f>IFERROR(VLOOKUP(3529,非表示_作業シート!$C:$M,11,FALSE),"")</f>
        <v/>
      </c>
      <c r="D3531" s="20" t="str">
        <f>IFERROR(VLOOKUP(3529,非表示_作業シート!$C:$M,9,FALSE),"")</f>
        <v/>
      </c>
    </row>
    <row r="3532" spans="1:4" x14ac:dyDescent="0.2">
      <c r="A3532" s="1" t="str">
        <f>IFERROR(VLOOKUP(3530,非表示_作業シート!$C:$K,7,FALSE),"")</f>
        <v/>
      </c>
      <c r="B3532" s="1" t="str">
        <f>IFERROR(VLOOKUP(3530,非表示_作業シート!$C:$M,10,FALSE),"")</f>
        <v/>
      </c>
      <c r="C3532" s="1" t="str">
        <f>IFERROR(VLOOKUP(3530,非表示_作業シート!$C:$M,11,FALSE),"")</f>
        <v/>
      </c>
      <c r="D3532" s="20" t="str">
        <f>IFERROR(VLOOKUP(3530,非表示_作業シート!$C:$M,9,FALSE),"")</f>
        <v/>
      </c>
    </row>
    <row r="3533" spans="1:4" x14ac:dyDescent="0.2">
      <c r="A3533" s="1" t="str">
        <f>IFERROR(VLOOKUP(3531,非表示_作業シート!$C:$K,7,FALSE),"")</f>
        <v/>
      </c>
      <c r="B3533" s="1" t="str">
        <f>IFERROR(VLOOKUP(3531,非表示_作業シート!$C:$M,10,FALSE),"")</f>
        <v/>
      </c>
      <c r="C3533" s="1" t="str">
        <f>IFERROR(VLOOKUP(3531,非表示_作業シート!$C:$M,11,FALSE),"")</f>
        <v/>
      </c>
      <c r="D3533" s="20" t="str">
        <f>IFERROR(VLOOKUP(3531,非表示_作業シート!$C:$M,9,FALSE),"")</f>
        <v/>
      </c>
    </row>
    <row r="3534" spans="1:4" x14ac:dyDescent="0.2">
      <c r="A3534" s="1" t="str">
        <f>IFERROR(VLOOKUP(3532,非表示_作業シート!$C:$K,7,FALSE),"")</f>
        <v/>
      </c>
      <c r="B3534" s="1" t="str">
        <f>IFERROR(VLOOKUP(3532,非表示_作業シート!$C:$M,10,FALSE),"")</f>
        <v/>
      </c>
      <c r="C3534" s="1" t="str">
        <f>IFERROR(VLOOKUP(3532,非表示_作業シート!$C:$M,11,FALSE),"")</f>
        <v/>
      </c>
      <c r="D3534" s="20" t="str">
        <f>IFERROR(VLOOKUP(3532,非表示_作業シート!$C:$M,9,FALSE),"")</f>
        <v/>
      </c>
    </row>
    <row r="3535" spans="1:4" x14ac:dyDescent="0.2">
      <c r="A3535" s="1" t="str">
        <f>IFERROR(VLOOKUP(3533,非表示_作業シート!$C:$K,7,FALSE),"")</f>
        <v/>
      </c>
      <c r="B3535" s="1" t="str">
        <f>IFERROR(VLOOKUP(3533,非表示_作業シート!$C:$M,10,FALSE),"")</f>
        <v/>
      </c>
      <c r="C3535" s="1" t="str">
        <f>IFERROR(VLOOKUP(3533,非表示_作業シート!$C:$M,11,FALSE),"")</f>
        <v/>
      </c>
      <c r="D3535" s="20" t="str">
        <f>IFERROR(VLOOKUP(3533,非表示_作業シート!$C:$M,9,FALSE),"")</f>
        <v/>
      </c>
    </row>
    <row r="3536" spans="1:4" x14ac:dyDescent="0.2">
      <c r="A3536" s="1" t="str">
        <f>IFERROR(VLOOKUP(3534,非表示_作業シート!$C:$K,7,FALSE),"")</f>
        <v/>
      </c>
      <c r="B3536" s="1" t="str">
        <f>IFERROR(VLOOKUP(3534,非表示_作業シート!$C:$M,10,FALSE),"")</f>
        <v/>
      </c>
      <c r="C3536" s="1" t="str">
        <f>IFERROR(VLOOKUP(3534,非表示_作業シート!$C:$M,11,FALSE),"")</f>
        <v/>
      </c>
      <c r="D3536" s="20" t="str">
        <f>IFERROR(VLOOKUP(3534,非表示_作業シート!$C:$M,9,FALSE),"")</f>
        <v/>
      </c>
    </row>
    <row r="3537" spans="1:4" x14ac:dyDescent="0.2">
      <c r="A3537" s="1" t="str">
        <f>IFERROR(VLOOKUP(3535,非表示_作業シート!$C:$K,7,FALSE),"")</f>
        <v/>
      </c>
      <c r="B3537" s="1" t="str">
        <f>IFERROR(VLOOKUP(3535,非表示_作業シート!$C:$M,10,FALSE),"")</f>
        <v/>
      </c>
      <c r="C3537" s="1" t="str">
        <f>IFERROR(VLOOKUP(3535,非表示_作業シート!$C:$M,11,FALSE),"")</f>
        <v/>
      </c>
      <c r="D3537" s="20" t="str">
        <f>IFERROR(VLOOKUP(3535,非表示_作業シート!$C:$M,9,FALSE),"")</f>
        <v/>
      </c>
    </row>
    <row r="3538" spans="1:4" x14ac:dyDescent="0.2">
      <c r="A3538" s="1" t="str">
        <f>IFERROR(VLOOKUP(3536,非表示_作業シート!$C:$K,7,FALSE),"")</f>
        <v/>
      </c>
      <c r="B3538" s="1" t="str">
        <f>IFERROR(VLOOKUP(3536,非表示_作業シート!$C:$M,10,FALSE),"")</f>
        <v/>
      </c>
      <c r="C3538" s="1" t="str">
        <f>IFERROR(VLOOKUP(3536,非表示_作業シート!$C:$M,11,FALSE),"")</f>
        <v/>
      </c>
      <c r="D3538" s="20" t="str">
        <f>IFERROR(VLOOKUP(3536,非表示_作業シート!$C:$M,9,FALSE),"")</f>
        <v/>
      </c>
    </row>
    <row r="3539" spans="1:4" x14ac:dyDescent="0.2">
      <c r="A3539" s="1" t="str">
        <f>IFERROR(VLOOKUP(3537,非表示_作業シート!$C:$K,7,FALSE),"")</f>
        <v/>
      </c>
      <c r="B3539" s="1" t="str">
        <f>IFERROR(VLOOKUP(3537,非表示_作業シート!$C:$M,10,FALSE),"")</f>
        <v/>
      </c>
      <c r="C3539" s="1" t="str">
        <f>IFERROR(VLOOKUP(3537,非表示_作業シート!$C:$M,11,FALSE),"")</f>
        <v/>
      </c>
      <c r="D3539" s="20" t="str">
        <f>IFERROR(VLOOKUP(3537,非表示_作業シート!$C:$M,9,FALSE),"")</f>
        <v/>
      </c>
    </row>
    <row r="3540" spans="1:4" x14ac:dyDescent="0.2">
      <c r="A3540" s="1" t="str">
        <f>IFERROR(VLOOKUP(3538,非表示_作業シート!$C:$K,7,FALSE),"")</f>
        <v/>
      </c>
      <c r="B3540" s="1" t="str">
        <f>IFERROR(VLOOKUP(3538,非表示_作業シート!$C:$M,10,FALSE),"")</f>
        <v/>
      </c>
      <c r="C3540" s="1" t="str">
        <f>IFERROR(VLOOKUP(3538,非表示_作業シート!$C:$M,11,FALSE),"")</f>
        <v/>
      </c>
      <c r="D3540" s="20" t="str">
        <f>IFERROR(VLOOKUP(3538,非表示_作業シート!$C:$M,9,FALSE),"")</f>
        <v/>
      </c>
    </row>
    <row r="3541" spans="1:4" x14ac:dyDescent="0.2">
      <c r="A3541" s="1" t="str">
        <f>IFERROR(VLOOKUP(3539,非表示_作業シート!$C:$K,7,FALSE),"")</f>
        <v/>
      </c>
      <c r="B3541" s="1" t="str">
        <f>IFERROR(VLOOKUP(3539,非表示_作業シート!$C:$M,10,FALSE),"")</f>
        <v/>
      </c>
      <c r="C3541" s="1" t="str">
        <f>IFERROR(VLOOKUP(3539,非表示_作業シート!$C:$M,11,FALSE),"")</f>
        <v/>
      </c>
      <c r="D3541" s="20" t="str">
        <f>IFERROR(VLOOKUP(3539,非表示_作業シート!$C:$M,9,FALSE),"")</f>
        <v/>
      </c>
    </row>
    <row r="3542" spans="1:4" x14ac:dyDescent="0.2">
      <c r="A3542" s="1" t="str">
        <f>IFERROR(VLOOKUP(3540,非表示_作業シート!$C:$K,7,FALSE),"")</f>
        <v/>
      </c>
      <c r="B3542" s="1" t="str">
        <f>IFERROR(VLOOKUP(3540,非表示_作業シート!$C:$M,10,FALSE),"")</f>
        <v/>
      </c>
      <c r="C3542" s="1" t="str">
        <f>IFERROR(VLOOKUP(3540,非表示_作業シート!$C:$M,11,FALSE),"")</f>
        <v/>
      </c>
      <c r="D3542" s="20" t="str">
        <f>IFERROR(VLOOKUP(3540,非表示_作業シート!$C:$M,9,FALSE),"")</f>
        <v/>
      </c>
    </row>
    <row r="3543" spans="1:4" x14ac:dyDescent="0.2">
      <c r="A3543" s="1" t="str">
        <f>IFERROR(VLOOKUP(3541,非表示_作業シート!$C:$K,7,FALSE),"")</f>
        <v/>
      </c>
      <c r="B3543" s="1" t="str">
        <f>IFERROR(VLOOKUP(3541,非表示_作業シート!$C:$M,10,FALSE),"")</f>
        <v/>
      </c>
      <c r="C3543" s="1" t="str">
        <f>IFERROR(VLOOKUP(3541,非表示_作業シート!$C:$M,11,FALSE),"")</f>
        <v/>
      </c>
      <c r="D3543" s="20" t="str">
        <f>IFERROR(VLOOKUP(3541,非表示_作業シート!$C:$M,9,FALSE),"")</f>
        <v/>
      </c>
    </row>
    <row r="3544" spans="1:4" x14ac:dyDescent="0.2">
      <c r="A3544" s="1" t="str">
        <f>IFERROR(VLOOKUP(3542,非表示_作業シート!$C:$K,7,FALSE),"")</f>
        <v/>
      </c>
      <c r="B3544" s="1" t="str">
        <f>IFERROR(VLOOKUP(3542,非表示_作業シート!$C:$M,10,FALSE),"")</f>
        <v/>
      </c>
      <c r="C3544" s="1" t="str">
        <f>IFERROR(VLOOKUP(3542,非表示_作業シート!$C:$M,11,FALSE),"")</f>
        <v/>
      </c>
      <c r="D3544" s="20" t="str">
        <f>IFERROR(VLOOKUP(3542,非表示_作業シート!$C:$M,9,FALSE),"")</f>
        <v/>
      </c>
    </row>
    <row r="3545" spans="1:4" x14ac:dyDescent="0.2">
      <c r="A3545" s="1" t="str">
        <f>IFERROR(VLOOKUP(3543,非表示_作業シート!$C:$K,7,FALSE),"")</f>
        <v/>
      </c>
      <c r="B3545" s="1" t="str">
        <f>IFERROR(VLOOKUP(3543,非表示_作業シート!$C:$M,10,FALSE),"")</f>
        <v/>
      </c>
      <c r="C3545" s="1" t="str">
        <f>IFERROR(VLOOKUP(3543,非表示_作業シート!$C:$M,11,FALSE),"")</f>
        <v/>
      </c>
      <c r="D3545" s="20" t="str">
        <f>IFERROR(VLOOKUP(3543,非表示_作業シート!$C:$M,9,FALSE),"")</f>
        <v/>
      </c>
    </row>
    <row r="3546" spans="1:4" x14ac:dyDescent="0.2">
      <c r="A3546" s="1" t="str">
        <f>IFERROR(VLOOKUP(3544,非表示_作業シート!$C:$K,7,FALSE),"")</f>
        <v/>
      </c>
      <c r="B3546" s="1" t="str">
        <f>IFERROR(VLOOKUP(3544,非表示_作業シート!$C:$M,10,FALSE),"")</f>
        <v/>
      </c>
      <c r="C3546" s="1" t="str">
        <f>IFERROR(VLOOKUP(3544,非表示_作業シート!$C:$M,11,FALSE),"")</f>
        <v/>
      </c>
      <c r="D3546" s="20" t="str">
        <f>IFERROR(VLOOKUP(3544,非表示_作業シート!$C:$M,9,FALSE),"")</f>
        <v/>
      </c>
    </row>
    <row r="3547" spans="1:4" x14ac:dyDescent="0.2">
      <c r="A3547" s="1" t="str">
        <f>IFERROR(VLOOKUP(3545,非表示_作業シート!$C:$K,7,FALSE),"")</f>
        <v/>
      </c>
      <c r="B3547" s="1" t="str">
        <f>IFERROR(VLOOKUP(3545,非表示_作業シート!$C:$M,10,FALSE),"")</f>
        <v/>
      </c>
      <c r="C3547" s="1" t="str">
        <f>IFERROR(VLOOKUP(3545,非表示_作業シート!$C:$M,11,FALSE),"")</f>
        <v/>
      </c>
      <c r="D3547" s="20" t="str">
        <f>IFERROR(VLOOKUP(3545,非表示_作業シート!$C:$M,9,FALSE),"")</f>
        <v/>
      </c>
    </row>
    <row r="3548" spans="1:4" x14ac:dyDescent="0.2">
      <c r="A3548" s="1" t="str">
        <f>IFERROR(VLOOKUP(3546,非表示_作業シート!$C:$K,7,FALSE),"")</f>
        <v/>
      </c>
      <c r="B3548" s="1" t="str">
        <f>IFERROR(VLOOKUP(3546,非表示_作業シート!$C:$M,10,FALSE),"")</f>
        <v/>
      </c>
      <c r="C3548" s="1" t="str">
        <f>IFERROR(VLOOKUP(3546,非表示_作業シート!$C:$M,11,FALSE),"")</f>
        <v/>
      </c>
      <c r="D3548" s="20" t="str">
        <f>IFERROR(VLOOKUP(3546,非表示_作業シート!$C:$M,9,FALSE),"")</f>
        <v/>
      </c>
    </row>
    <row r="3549" spans="1:4" x14ac:dyDescent="0.2">
      <c r="A3549" s="1" t="str">
        <f>IFERROR(VLOOKUP(3547,非表示_作業シート!$C:$K,7,FALSE),"")</f>
        <v/>
      </c>
      <c r="B3549" s="1" t="str">
        <f>IFERROR(VLOOKUP(3547,非表示_作業シート!$C:$M,10,FALSE),"")</f>
        <v/>
      </c>
      <c r="C3549" s="1" t="str">
        <f>IFERROR(VLOOKUP(3547,非表示_作業シート!$C:$M,11,FALSE),"")</f>
        <v/>
      </c>
      <c r="D3549" s="20" t="str">
        <f>IFERROR(VLOOKUP(3547,非表示_作業シート!$C:$M,9,FALSE),"")</f>
        <v/>
      </c>
    </row>
    <row r="3550" spans="1:4" x14ac:dyDescent="0.2">
      <c r="A3550" s="1" t="str">
        <f>IFERROR(VLOOKUP(3548,非表示_作業シート!$C:$K,7,FALSE),"")</f>
        <v/>
      </c>
      <c r="B3550" s="1" t="str">
        <f>IFERROR(VLOOKUP(3548,非表示_作業シート!$C:$M,10,FALSE),"")</f>
        <v/>
      </c>
      <c r="C3550" s="1" t="str">
        <f>IFERROR(VLOOKUP(3548,非表示_作業シート!$C:$M,11,FALSE),"")</f>
        <v/>
      </c>
      <c r="D3550" s="20" t="str">
        <f>IFERROR(VLOOKUP(3548,非表示_作業シート!$C:$M,9,FALSE),"")</f>
        <v/>
      </c>
    </row>
    <row r="3551" spans="1:4" x14ac:dyDescent="0.2">
      <c r="A3551" s="1" t="str">
        <f>IFERROR(VLOOKUP(3549,非表示_作業シート!$C:$K,7,FALSE),"")</f>
        <v/>
      </c>
      <c r="B3551" s="1" t="str">
        <f>IFERROR(VLOOKUP(3549,非表示_作業シート!$C:$M,10,FALSE),"")</f>
        <v/>
      </c>
      <c r="C3551" s="1" t="str">
        <f>IFERROR(VLOOKUP(3549,非表示_作業シート!$C:$M,11,FALSE),"")</f>
        <v/>
      </c>
      <c r="D3551" s="20" t="str">
        <f>IFERROR(VLOOKUP(3549,非表示_作業シート!$C:$M,9,FALSE),"")</f>
        <v/>
      </c>
    </row>
    <row r="3552" spans="1:4" x14ac:dyDescent="0.2">
      <c r="A3552" s="1" t="str">
        <f>IFERROR(VLOOKUP(3550,非表示_作業シート!$C:$K,7,FALSE),"")</f>
        <v/>
      </c>
      <c r="B3552" s="1" t="str">
        <f>IFERROR(VLOOKUP(3550,非表示_作業シート!$C:$M,10,FALSE),"")</f>
        <v/>
      </c>
      <c r="C3552" s="1" t="str">
        <f>IFERROR(VLOOKUP(3550,非表示_作業シート!$C:$M,11,FALSE),"")</f>
        <v/>
      </c>
      <c r="D3552" s="20" t="str">
        <f>IFERROR(VLOOKUP(3550,非表示_作業シート!$C:$M,9,FALSE),"")</f>
        <v/>
      </c>
    </row>
    <row r="3553" spans="1:4" x14ac:dyDescent="0.2">
      <c r="A3553" s="1" t="str">
        <f>IFERROR(VLOOKUP(3551,非表示_作業シート!$C:$K,7,FALSE),"")</f>
        <v/>
      </c>
      <c r="B3553" s="1" t="str">
        <f>IFERROR(VLOOKUP(3551,非表示_作業シート!$C:$M,10,FALSE),"")</f>
        <v/>
      </c>
      <c r="C3553" s="1" t="str">
        <f>IFERROR(VLOOKUP(3551,非表示_作業シート!$C:$M,11,FALSE),"")</f>
        <v/>
      </c>
      <c r="D3553" s="20" t="str">
        <f>IFERROR(VLOOKUP(3551,非表示_作業シート!$C:$M,9,FALSE),"")</f>
        <v/>
      </c>
    </row>
    <row r="3554" spans="1:4" x14ac:dyDescent="0.2">
      <c r="A3554" s="1" t="str">
        <f>IFERROR(VLOOKUP(3552,非表示_作業シート!$C:$K,7,FALSE),"")</f>
        <v/>
      </c>
      <c r="B3554" s="1" t="str">
        <f>IFERROR(VLOOKUP(3552,非表示_作業シート!$C:$M,10,FALSE),"")</f>
        <v/>
      </c>
      <c r="C3554" s="1" t="str">
        <f>IFERROR(VLOOKUP(3552,非表示_作業シート!$C:$M,11,FALSE),"")</f>
        <v/>
      </c>
      <c r="D3554" s="20" t="str">
        <f>IFERROR(VLOOKUP(3552,非表示_作業シート!$C:$M,9,FALSE),"")</f>
        <v/>
      </c>
    </row>
    <row r="3555" spans="1:4" x14ac:dyDescent="0.2">
      <c r="A3555" s="1" t="str">
        <f>IFERROR(VLOOKUP(3553,非表示_作業シート!$C:$K,7,FALSE),"")</f>
        <v/>
      </c>
      <c r="B3555" s="1" t="str">
        <f>IFERROR(VLOOKUP(3553,非表示_作業シート!$C:$M,10,FALSE),"")</f>
        <v/>
      </c>
      <c r="C3555" s="1" t="str">
        <f>IFERROR(VLOOKUP(3553,非表示_作業シート!$C:$M,11,FALSE),"")</f>
        <v/>
      </c>
      <c r="D3555" s="20" t="str">
        <f>IFERROR(VLOOKUP(3553,非表示_作業シート!$C:$M,9,FALSE),"")</f>
        <v/>
      </c>
    </row>
    <row r="3556" spans="1:4" x14ac:dyDescent="0.2">
      <c r="A3556" s="1" t="str">
        <f>IFERROR(VLOOKUP(3554,非表示_作業シート!$C:$K,7,FALSE),"")</f>
        <v/>
      </c>
      <c r="B3556" s="1" t="str">
        <f>IFERROR(VLOOKUP(3554,非表示_作業シート!$C:$M,10,FALSE),"")</f>
        <v/>
      </c>
      <c r="C3556" s="1" t="str">
        <f>IFERROR(VLOOKUP(3554,非表示_作業シート!$C:$M,11,FALSE),"")</f>
        <v/>
      </c>
      <c r="D3556" s="20" t="str">
        <f>IFERROR(VLOOKUP(3554,非表示_作業シート!$C:$M,9,FALSE),"")</f>
        <v/>
      </c>
    </row>
    <row r="3557" spans="1:4" x14ac:dyDescent="0.2">
      <c r="A3557" s="1" t="str">
        <f>IFERROR(VLOOKUP(3555,非表示_作業シート!$C:$K,7,FALSE),"")</f>
        <v/>
      </c>
      <c r="B3557" s="1" t="str">
        <f>IFERROR(VLOOKUP(3555,非表示_作業シート!$C:$M,10,FALSE),"")</f>
        <v/>
      </c>
      <c r="C3557" s="1" t="str">
        <f>IFERROR(VLOOKUP(3555,非表示_作業シート!$C:$M,11,FALSE),"")</f>
        <v/>
      </c>
      <c r="D3557" s="20" t="str">
        <f>IFERROR(VLOOKUP(3555,非表示_作業シート!$C:$M,9,FALSE),"")</f>
        <v/>
      </c>
    </row>
    <row r="3558" spans="1:4" x14ac:dyDescent="0.2">
      <c r="A3558" s="1" t="str">
        <f>IFERROR(VLOOKUP(3556,非表示_作業シート!$C:$K,7,FALSE),"")</f>
        <v/>
      </c>
      <c r="B3558" s="1" t="str">
        <f>IFERROR(VLOOKUP(3556,非表示_作業シート!$C:$M,10,FALSE),"")</f>
        <v/>
      </c>
      <c r="C3558" s="1" t="str">
        <f>IFERROR(VLOOKUP(3556,非表示_作業シート!$C:$M,11,FALSE),"")</f>
        <v/>
      </c>
      <c r="D3558" s="20" t="str">
        <f>IFERROR(VLOOKUP(3556,非表示_作業シート!$C:$M,9,FALSE),"")</f>
        <v/>
      </c>
    </row>
    <row r="3559" spans="1:4" x14ac:dyDescent="0.2">
      <c r="A3559" s="1" t="str">
        <f>IFERROR(VLOOKUP(3557,非表示_作業シート!$C:$K,7,FALSE),"")</f>
        <v/>
      </c>
      <c r="B3559" s="1" t="str">
        <f>IFERROR(VLOOKUP(3557,非表示_作業シート!$C:$M,10,FALSE),"")</f>
        <v/>
      </c>
      <c r="C3559" s="1" t="str">
        <f>IFERROR(VLOOKUP(3557,非表示_作業シート!$C:$M,11,FALSE),"")</f>
        <v/>
      </c>
      <c r="D3559" s="20" t="str">
        <f>IFERROR(VLOOKUP(3557,非表示_作業シート!$C:$M,9,FALSE),"")</f>
        <v/>
      </c>
    </row>
    <row r="3560" spans="1:4" x14ac:dyDescent="0.2">
      <c r="A3560" s="1" t="str">
        <f>IFERROR(VLOOKUP(3558,非表示_作業シート!$C:$K,7,FALSE),"")</f>
        <v/>
      </c>
      <c r="B3560" s="1" t="str">
        <f>IFERROR(VLOOKUP(3558,非表示_作業シート!$C:$M,10,FALSE),"")</f>
        <v/>
      </c>
      <c r="C3560" s="1" t="str">
        <f>IFERROR(VLOOKUP(3558,非表示_作業シート!$C:$M,11,FALSE),"")</f>
        <v/>
      </c>
      <c r="D3560" s="20" t="str">
        <f>IFERROR(VLOOKUP(3558,非表示_作業シート!$C:$M,9,FALSE),"")</f>
        <v/>
      </c>
    </row>
    <row r="3561" spans="1:4" x14ac:dyDescent="0.2">
      <c r="A3561" s="1" t="str">
        <f>IFERROR(VLOOKUP(3559,非表示_作業シート!$C:$K,7,FALSE),"")</f>
        <v/>
      </c>
      <c r="B3561" s="1" t="str">
        <f>IFERROR(VLOOKUP(3559,非表示_作業シート!$C:$M,10,FALSE),"")</f>
        <v/>
      </c>
      <c r="C3561" s="1" t="str">
        <f>IFERROR(VLOOKUP(3559,非表示_作業シート!$C:$M,11,FALSE),"")</f>
        <v/>
      </c>
      <c r="D3561" s="20" t="str">
        <f>IFERROR(VLOOKUP(3559,非表示_作業シート!$C:$M,9,FALSE),"")</f>
        <v/>
      </c>
    </row>
    <row r="3562" spans="1:4" x14ac:dyDescent="0.2">
      <c r="A3562" s="1" t="str">
        <f>IFERROR(VLOOKUP(3560,非表示_作業シート!$C:$K,7,FALSE),"")</f>
        <v/>
      </c>
      <c r="B3562" s="1" t="str">
        <f>IFERROR(VLOOKUP(3560,非表示_作業シート!$C:$M,10,FALSE),"")</f>
        <v/>
      </c>
      <c r="C3562" s="1" t="str">
        <f>IFERROR(VLOOKUP(3560,非表示_作業シート!$C:$M,11,FALSE),"")</f>
        <v/>
      </c>
      <c r="D3562" s="20" t="str">
        <f>IFERROR(VLOOKUP(3560,非表示_作業シート!$C:$M,9,FALSE),"")</f>
        <v/>
      </c>
    </row>
    <row r="3563" spans="1:4" x14ac:dyDescent="0.2">
      <c r="A3563" s="1" t="str">
        <f>IFERROR(VLOOKUP(3561,非表示_作業シート!$C:$K,7,FALSE),"")</f>
        <v/>
      </c>
      <c r="B3563" s="1" t="str">
        <f>IFERROR(VLOOKUP(3561,非表示_作業シート!$C:$M,10,FALSE),"")</f>
        <v/>
      </c>
      <c r="C3563" s="1" t="str">
        <f>IFERROR(VLOOKUP(3561,非表示_作業シート!$C:$M,11,FALSE),"")</f>
        <v/>
      </c>
      <c r="D3563" s="20" t="str">
        <f>IFERROR(VLOOKUP(3561,非表示_作業シート!$C:$M,9,FALSE),"")</f>
        <v/>
      </c>
    </row>
    <row r="3564" spans="1:4" x14ac:dyDescent="0.2">
      <c r="A3564" s="1" t="str">
        <f>IFERROR(VLOOKUP(3562,非表示_作業シート!$C:$K,7,FALSE),"")</f>
        <v/>
      </c>
      <c r="B3564" s="1" t="str">
        <f>IFERROR(VLOOKUP(3562,非表示_作業シート!$C:$M,10,FALSE),"")</f>
        <v/>
      </c>
      <c r="C3564" s="1" t="str">
        <f>IFERROR(VLOOKUP(3562,非表示_作業シート!$C:$M,11,FALSE),"")</f>
        <v/>
      </c>
      <c r="D3564" s="20" t="str">
        <f>IFERROR(VLOOKUP(3562,非表示_作業シート!$C:$M,9,FALSE),"")</f>
        <v/>
      </c>
    </row>
    <row r="3565" spans="1:4" x14ac:dyDescent="0.2">
      <c r="A3565" s="1" t="str">
        <f>IFERROR(VLOOKUP(3563,非表示_作業シート!$C:$K,7,FALSE),"")</f>
        <v/>
      </c>
      <c r="B3565" s="1" t="str">
        <f>IFERROR(VLOOKUP(3563,非表示_作業シート!$C:$M,10,FALSE),"")</f>
        <v/>
      </c>
      <c r="C3565" s="1" t="str">
        <f>IFERROR(VLOOKUP(3563,非表示_作業シート!$C:$M,11,FALSE),"")</f>
        <v/>
      </c>
      <c r="D3565" s="20" t="str">
        <f>IFERROR(VLOOKUP(3563,非表示_作業シート!$C:$M,9,FALSE),"")</f>
        <v/>
      </c>
    </row>
    <row r="3566" spans="1:4" x14ac:dyDescent="0.2">
      <c r="A3566" s="1" t="str">
        <f>IFERROR(VLOOKUP(3564,非表示_作業シート!$C:$K,7,FALSE),"")</f>
        <v/>
      </c>
      <c r="B3566" s="1" t="str">
        <f>IFERROR(VLOOKUP(3564,非表示_作業シート!$C:$M,10,FALSE),"")</f>
        <v/>
      </c>
      <c r="C3566" s="1" t="str">
        <f>IFERROR(VLOOKUP(3564,非表示_作業シート!$C:$M,11,FALSE),"")</f>
        <v/>
      </c>
      <c r="D3566" s="20" t="str">
        <f>IFERROR(VLOOKUP(3564,非表示_作業シート!$C:$M,9,FALSE),"")</f>
        <v/>
      </c>
    </row>
    <row r="3567" spans="1:4" x14ac:dyDescent="0.2">
      <c r="A3567" s="1" t="str">
        <f>IFERROR(VLOOKUP(3565,非表示_作業シート!$C:$K,7,FALSE),"")</f>
        <v/>
      </c>
      <c r="B3567" s="1" t="str">
        <f>IFERROR(VLOOKUP(3565,非表示_作業シート!$C:$M,10,FALSE),"")</f>
        <v/>
      </c>
      <c r="C3567" s="1" t="str">
        <f>IFERROR(VLOOKUP(3565,非表示_作業シート!$C:$M,11,FALSE),"")</f>
        <v/>
      </c>
      <c r="D3567" s="20" t="str">
        <f>IFERROR(VLOOKUP(3565,非表示_作業シート!$C:$M,9,FALSE),"")</f>
        <v/>
      </c>
    </row>
    <row r="3568" spans="1:4" x14ac:dyDescent="0.2">
      <c r="A3568" s="1" t="str">
        <f>IFERROR(VLOOKUP(3566,非表示_作業シート!$C:$K,7,FALSE),"")</f>
        <v/>
      </c>
      <c r="B3568" s="1" t="str">
        <f>IFERROR(VLOOKUP(3566,非表示_作業シート!$C:$M,10,FALSE),"")</f>
        <v/>
      </c>
      <c r="C3568" s="1" t="str">
        <f>IFERROR(VLOOKUP(3566,非表示_作業シート!$C:$M,11,FALSE),"")</f>
        <v/>
      </c>
      <c r="D3568" s="20" t="str">
        <f>IFERROR(VLOOKUP(3566,非表示_作業シート!$C:$M,9,FALSE),"")</f>
        <v/>
      </c>
    </row>
    <row r="3569" spans="1:4" x14ac:dyDescent="0.2">
      <c r="A3569" s="1" t="str">
        <f>IFERROR(VLOOKUP(3567,非表示_作業シート!$C:$K,7,FALSE),"")</f>
        <v/>
      </c>
      <c r="B3569" s="1" t="str">
        <f>IFERROR(VLOOKUP(3567,非表示_作業シート!$C:$M,10,FALSE),"")</f>
        <v/>
      </c>
      <c r="C3569" s="1" t="str">
        <f>IFERROR(VLOOKUP(3567,非表示_作業シート!$C:$M,11,FALSE),"")</f>
        <v/>
      </c>
      <c r="D3569" s="20" t="str">
        <f>IFERROR(VLOOKUP(3567,非表示_作業シート!$C:$M,9,FALSE),"")</f>
        <v/>
      </c>
    </row>
    <row r="3570" spans="1:4" x14ac:dyDescent="0.2">
      <c r="A3570" s="1" t="str">
        <f>IFERROR(VLOOKUP(3568,非表示_作業シート!$C:$K,7,FALSE),"")</f>
        <v/>
      </c>
      <c r="B3570" s="1" t="str">
        <f>IFERROR(VLOOKUP(3568,非表示_作業シート!$C:$M,10,FALSE),"")</f>
        <v/>
      </c>
      <c r="C3570" s="1" t="str">
        <f>IFERROR(VLOOKUP(3568,非表示_作業シート!$C:$M,11,FALSE),"")</f>
        <v/>
      </c>
      <c r="D3570" s="20" t="str">
        <f>IFERROR(VLOOKUP(3568,非表示_作業シート!$C:$M,9,FALSE),"")</f>
        <v/>
      </c>
    </row>
    <row r="3571" spans="1:4" x14ac:dyDescent="0.2">
      <c r="A3571" s="1" t="str">
        <f>IFERROR(VLOOKUP(3569,非表示_作業シート!$C:$K,7,FALSE),"")</f>
        <v/>
      </c>
      <c r="B3571" s="1" t="str">
        <f>IFERROR(VLOOKUP(3569,非表示_作業シート!$C:$M,10,FALSE),"")</f>
        <v/>
      </c>
      <c r="C3571" s="1" t="str">
        <f>IFERROR(VLOOKUP(3569,非表示_作業シート!$C:$M,11,FALSE),"")</f>
        <v/>
      </c>
      <c r="D3571" s="20" t="str">
        <f>IFERROR(VLOOKUP(3569,非表示_作業シート!$C:$M,9,FALSE),"")</f>
        <v/>
      </c>
    </row>
    <row r="3572" spans="1:4" x14ac:dyDescent="0.2">
      <c r="A3572" s="1" t="str">
        <f>IFERROR(VLOOKUP(3570,非表示_作業シート!$C:$K,7,FALSE),"")</f>
        <v/>
      </c>
      <c r="B3572" s="1" t="str">
        <f>IFERROR(VLOOKUP(3570,非表示_作業シート!$C:$M,10,FALSE),"")</f>
        <v/>
      </c>
      <c r="C3572" s="1" t="str">
        <f>IFERROR(VLOOKUP(3570,非表示_作業シート!$C:$M,11,FALSE),"")</f>
        <v/>
      </c>
      <c r="D3572" s="20" t="str">
        <f>IFERROR(VLOOKUP(3570,非表示_作業シート!$C:$M,9,FALSE),"")</f>
        <v/>
      </c>
    </row>
    <row r="3573" spans="1:4" x14ac:dyDescent="0.2">
      <c r="A3573" s="1" t="str">
        <f>IFERROR(VLOOKUP(3571,非表示_作業シート!$C:$K,7,FALSE),"")</f>
        <v/>
      </c>
      <c r="B3573" s="1" t="str">
        <f>IFERROR(VLOOKUP(3571,非表示_作業シート!$C:$M,10,FALSE),"")</f>
        <v/>
      </c>
      <c r="C3573" s="1" t="str">
        <f>IFERROR(VLOOKUP(3571,非表示_作業シート!$C:$M,11,FALSE),"")</f>
        <v/>
      </c>
      <c r="D3573" s="20" t="str">
        <f>IFERROR(VLOOKUP(3571,非表示_作業シート!$C:$M,9,FALSE),"")</f>
        <v/>
      </c>
    </row>
    <row r="3574" spans="1:4" x14ac:dyDescent="0.2">
      <c r="A3574" s="1" t="str">
        <f>IFERROR(VLOOKUP(3572,非表示_作業シート!$C:$K,7,FALSE),"")</f>
        <v/>
      </c>
      <c r="B3574" s="1" t="str">
        <f>IFERROR(VLOOKUP(3572,非表示_作業シート!$C:$M,10,FALSE),"")</f>
        <v/>
      </c>
      <c r="C3574" s="1" t="str">
        <f>IFERROR(VLOOKUP(3572,非表示_作業シート!$C:$M,11,FALSE),"")</f>
        <v/>
      </c>
      <c r="D3574" s="20" t="str">
        <f>IFERROR(VLOOKUP(3572,非表示_作業シート!$C:$M,9,FALSE),"")</f>
        <v/>
      </c>
    </row>
    <row r="3575" spans="1:4" x14ac:dyDescent="0.2">
      <c r="A3575" s="1" t="str">
        <f>IFERROR(VLOOKUP(3573,非表示_作業シート!$C:$K,7,FALSE),"")</f>
        <v/>
      </c>
      <c r="B3575" s="1" t="str">
        <f>IFERROR(VLOOKUP(3573,非表示_作業シート!$C:$M,10,FALSE),"")</f>
        <v/>
      </c>
      <c r="C3575" s="1" t="str">
        <f>IFERROR(VLOOKUP(3573,非表示_作業シート!$C:$M,11,FALSE),"")</f>
        <v/>
      </c>
      <c r="D3575" s="20" t="str">
        <f>IFERROR(VLOOKUP(3573,非表示_作業シート!$C:$M,9,FALSE),"")</f>
        <v/>
      </c>
    </row>
    <row r="3576" spans="1:4" x14ac:dyDescent="0.2">
      <c r="A3576" s="1" t="str">
        <f>IFERROR(VLOOKUP(3574,非表示_作業シート!$C:$K,7,FALSE),"")</f>
        <v/>
      </c>
      <c r="B3576" s="1" t="str">
        <f>IFERROR(VLOOKUP(3574,非表示_作業シート!$C:$M,10,FALSE),"")</f>
        <v/>
      </c>
      <c r="C3576" s="1" t="str">
        <f>IFERROR(VLOOKUP(3574,非表示_作業シート!$C:$M,11,FALSE),"")</f>
        <v/>
      </c>
      <c r="D3576" s="20" t="str">
        <f>IFERROR(VLOOKUP(3574,非表示_作業シート!$C:$M,9,FALSE),"")</f>
        <v/>
      </c>
    </row>
    <row r="3577" spans="1:4" x14ac:dyDescent="0.2">
      <c r="A3577" s="1" t="str">
        <f>IFERROR(VLOOKUP(3575,非表示_作業シート!$C:$K,7,FALSE),"")</f>
        <v/>
      </c>
      <c r="B3577" s="1" t="str">
        <f>IFERROR(VLOOKUP(3575,非表示_作業シート!$C:$M,10,FALSE),"")</f>
        <v/>
      </c>
      <c r="C3577" s="1" t="str">
        <f>IFERROR(VLOOKUP(3575,非表示_作業シート!$C:$M,11,FALSE),"")</f>
        <v/>
      </c>
      <c r="D3577" s="20" t="str">
        <f>IFERROR(VLOOKUP(3575,非表示_作業シート!$C:$M,9,FALSE),"")</f>
        <v/>
      </c>
    </row>
    <row r="3578" spans="1:4" x14ac:dyDescent="0.2">
      <c r="A3578" s="1" t="str">
        <f>IFERROR(VLOOKUP(3576,非表示_作業シート!$C:$K,7,FALSE),"")</f>
        <v/>
      </c>
      <c r="B3578" s="1" t="str">
        <f>IFERROR(VLOOKUP(3576,非表示_作業シート!$C:$M,10,FALSE),"")</f>
        <v/>
      </c>
      <c r="C3578" s="1" t="str">
        <f>IFERROR(VLOOKUP(3576,非表示_作業シート!$C:$M,11,FALSE),"")</f>
        <v/>
      </c>
      <c r="D3578" s="20" t="str">
        <f>IFERROR(VLOOKUP(3576,非表示_作業シート!$C:$M,9,FALSE),"")</f>
        <v/>
      </c>
    </row>
    <row r="3579" spans="1:4" x14ac:dyDescent="0.2">
      <c r="A3579" s="1" t="str">
        <f>IFERROR(VLOOKUP(3577,非表示_作業シート!$C:$K,7,FALSE),"")</f>
        <v/>
      </c>
      <c r="B3579" s="1" t="str">
        <f>IFERROR(VLOOKUP(3577,非表示_作業シート!$C:$M,10,FALSE),"")</f>
        <v/>
      </c>
      <c r="C3579" s="1" t="str">
        <f>IFERROR(VLOOKUP(3577,非表示_作業シート!$C:$M,11,FALSE),"")</f>
        <v/>
      </c>
      <c r="D3579" s="20" t="str">
        <f>IFERROR(VLOOKUP(3577,非表示_作業シート!$C:$M,9,FALSE),"")</f>
        <v/>
      </c>
    </row>
    <row r="3580" spans="1:4" x14ac:dyDescent="0.2">
      <c r="A3580" s="1" t="str">
        <f>IFERROR(VLOOKUP(3578,非表示_作業シート!$C:$K,7,FALSE),"")</f>
        <v/>
      </c>
      <c r="B3580" s="1" t="str">
        <f>IFERROR(VLOOKUP(3578,非表示_作業シート!$C:$M,10,FALSE),"")</f>
        <v/>
      </c>
      <c r="C3580" s="1" t="str">
        <f>IFERROR(VLOOKUP(3578,非表示_作業シート!$C:$M,11,FALSE),"")</f>
        <v/>
      </c>
      <c r="D3580" s="20" t="str">
        <f>IFERROR(VLOOKUP(3578,非表示_作業シート!$C:$M,9,FALSE),"")</f>
        <v/>
      </c>
    </row>
    <row r="3581" spans="1:4" x14ac:dyDescent="0.2">
      <c r="A3581" s="1" t="str">
        <f>IFERROR(VLOOKUP(3579,非表示_作業シート!$C:$K,7,FALSE),"")</f>
        <v/>
      </c>
      <c r="B3581" s="1" t="str">
        <f>IFERROR(VLOOKUP(3579,非表示_作業シート!$C:$M,10,FALSE),"")</f>
        <v/>
      </c>
      <c r="C3581" s="1" t="str">
        <f>IFERROR(VLOOKUP(3579,非表示_作業シート!$C:$M,11,FALSE),"")</f>
        <v/>
      </c>
      <c r="D3581" s="20" t="str">
        <f>IFERROR(VLOOKUP(3579,非表示_作業シート!$C:$M,9,FALSE),"")</f>
        <v/>
      </c>
    </row>
    <row r="3582" spans="1:4" x14ac:dyDescent="0.2">
      <c r="A3582" s="1" t="str">
        <f>IFERROR(VLOOKUP(3580,非表示_作業シート!$C:$K,7,FALSE),"")</f>
        <v/>
      </c>
      <c r="B3582" s="1" t="str">
        <f>IFERROR(VLOOKUP(3580,非表示_作業シート!$C:$M,10,FALSE),"")</f>
        <v/>
      </c>
      <c r="C3582" s="1" t="str">
        <f>IFERROR(VLOOKUP(3580,非表示_作業シート!$C:$M,11,FALSE),"")</f>
        <v/>
      </c>
      <c r="D3582" s="20" t="str">
        <f>IFERROR(VLOOKUP(3580,非表示_作業シート!$C:$M,9,FALSE),"")</f>
        <v/>
      </c>
    </row>
    <row r="3583" spans="1:4" x14ac:dyDescent="0.2">
      <c r="A3583" s="1" t="str">
        <f>IFERROR(VLOOKUP(3581,非表示_作業シート!$C:$K,7,FALSE),"")</f>
        <v/>
      </c>
      <c r="B3583" s="1" t="str">
        <f>IFERROR(VLOOKUP(3581,非表示_作業シート!$C:$M,10,FALSE),"")</f>
        <v/>
      </c>
      <c r="C3583" s="1" t="str">
        <f>IFERROR(VLOOKUP(3581,非表示_作業シート!$C:$M,11,FALSE),"")</f>
        <v/>
      </c>
      <c r="D3583" s="20" t="str">
        <f>IFERROR(VLOOKUP(3581,非表示_作業シート!$C:$M,9,FALSE),"")</f>
        <v/>
      </c>
    </row>
    <row r="3584" spans="1:4" x14ac:dyDescent="0.2">
      <c r="A3584" s="1" t="str">
        <f>IFERROR(VLOOKUP(3582,非表示_作業シート!$C:$K,7,FALSE),"")</f>
        <v/>
      </c>
      <c r="B3584" s="1" t="str">
        <f>IFERROR(VLOOKUP(3582,非表示_作業シート!$C:$M,10,FALSE),"")</f>
        <v/>
      </c>
      <c r="C3584" s="1" t="str">
        <f>IFERROR(VLOOKUP(3582,非表示_作業シート!$C:$M,11,FALSE),"")</f>
        <v/>
      </c>
      <c r="D3584" s="20" t="str">
        <f>IFERROR(VLOOKUP(3582,非表示_作業シート!$C:$M,9,FALSE),"")</f>
        <v/>
      </c>
    </row>
    <row r="3585" spans="1:4" x14ac:dyDescent="0.2">
      <c r="A3585" s="1" t="str">
        <f>IFERROR(VLOOKUP(3583,非表示_作業シート!$C:$K,7,FALSE),"")</f>
        <v/>
      </c>
      <c r="B3585" s="1" t="str">
        <f>IFERROR(VLOOKUP(3583,非表示_作業シート!$C:$M,10,FALSE),"")</f>
        <v/>
      </c>
      <c r="C3585" s="1" t="str">
        <f>IFERROR(VLOOKUP(3583,非表示_作業シート!$C:$M,11,FALSE),"")</f>
        <v/>
      </c>
      <c r="D3585" s="20" t="str">
        <f>IFERROR(VLOOKUP(3583,非表示_作業シート!$C:$M,9,FALSE),"")</f>
        <v/>
      </c>
    </row>
    <row r="3586" spans="1:4" x14ac:dyDescent="0.2">
      <c r="A3586" s="1" t="str">
        <f>IFERROR(VLOOKUP(3584,非表示_作業シート!$C:$K,7,FALSE),"")</f>
        <v/>
      </c>
      <c r="B3586" s="1" t="str">
        <f>IFERROR(VLOOKUP(3584,非表示_作業シート!$C:$M,10,FALSE),"")</f>
        <v/>
      </c>
      <c r="C3586" s="1" t="str">
        <f>IFERROR(VLOOKUP(3584,非表示_作業シート!$C:$M,11,FALSE),"")</f>
        <v/>
      </c>
      <c r="D3586" s="20" t="str">
        <f>IFERROR(VLOOKUP(3584,非表示_作業シート!$C:$M,9,FALSE),"")</f>
        <v/>
      </c>
    </row>
    <row r="3587" spans="1:4" x14ac:dyDescent="0.2">
      <c r="A3587" s="1" t="str">
        <f>IFERROR(VLOOKUP(3585,非表示_作業シート!$C:$K,7,FALSE),"")</f>
        <v/>
      </c>
      <c r="B3587" s="1" t="str">
        <f>IFERROR(VLOOKUP(3585,非表示_作業シート!$C:$M,10,FALSE),"")</f>
        <v/>
      </c>
      <c r="C3587" s="1" t="str">
        <f>IFERROR(VLOOKUP(3585,非表示_作業シート!$C:$M,11,FALSE),"")</f>
        <v/>
      </c>
      <c r="D3587" s="20" t="str">
        <f>IFERROR(VLOOKUP(3585,非表示_作業シート!$C:$M,9,FALSE),"")</f>
        <v/>
      </c>
    </row>
    <row r="3588" spans="1:4" x14ac:dyDescent="0.2">
      <c r="A3588" s="1" t="str">
        <f>IFERROR(VLOOKUP(3586,非表示_作業シート!$C:$K,7,FALSE),"")</f>
        <v/>
      </c>
      <c r="B3588" s="1" t="str">
        <f>IFERROR(VLOOKUP(3586,非表示_作業シート!$C:$M,10,FALSE),"")</f>
        <v/>
      </c>
      <c r="C3588" s="1" t="str">
        <f>IFERROR(VLOOKUP(3586,非表示_作業シート!$C:$M,11,FALSE),"")</f>
        <v/>
      </c>
      <c r="D3588" s="20" t="str">
        <f>IFERROR(VLOOKUP(3586,非表示_作業シート!$C:$M,9,FALSE),"")</f>
        <v/>
      </c>
    </row>
    <row r="3589" spans="1:4" x14ac:dyDescent="0.2">
      <c r="A3589" s="1" t="str">
        <f>IFERROR(VLOOKUP(3587,非表示_作業シート!$C:$K,7,FALSE),"")</f>
        <v/>
      </c>
      <c r="B3589" s="1" t="str">
        <f>IFERROR(VLOOKUP(3587,非表示_作業シート!$C:$M,10,FALSE),"")</f>
        <v/>
      </c>
      <c r="C3589" s="1" t="str">
        <f>IFERROR(VLOOKUP(3587,非表示_作業シート!$C:$M,11,FALSE),"")</f>
        <v/>
      </c>
      <c r="D3589" s="20" t="str">
        <f>IFERROR(VLOOKUP(3587,非表示_作業シート!$C:$M,9,FALSE),"")</f>
        <v/>
      </c>
    </row>
    <row r="3590" spans="1:4" x14ac:dyDescent="0.2">
      <c r="A3590" s="1" t="str">
        <f>IFERROR(VLOOKUP(3588,非表示_作業シート!$C:$K,7,FALSE),"")</f>
        <v/>
      </c>
      <c r="B3590" s="1" t="str">
        <f>IFERROR(VLOOKUP(3588,非表示_作業シート!$C:$M,10,FALSE),"")</f>
        <v/>
      </c>
      <c r="C3590" s="1" t="str">
        <f>IFERROR(VLOOKUP(3588,非表示_作業シート!$C:$M,11,FALSE),"")</f>
        <v/>
      </c>
      <c r="D3590" s="20" t="str">
        <f>IFERROR(VLOOKUP(3588,非表示_作業シート!$C:$M,9,FALSE),"")</f>
        <v/>
      </c>
    </row>
    <row r="3591" spans="1:4" x14ac:dyDescent="0.2">
      <c r="A3591" s="1" t="str">
        <f>IFERROR(VLOOKUP(3589,非表示_作業シート!$C:$K,7,FALSE),"")</f>
        <v/>
      </c>
      <c r="B3591" s="1" t="str">
        <f>IFERROR(VLOOKUP(3589,非表示_作業シート!$C:$M,10,FALSE),"")</f>
        <v/>
      </c>
      <c r="C3591" s="1" t="str">
        <f>IFERROR(VLOOKUP(3589,非表示_作業シート!$C:$M,11,FALSE),"")</f>
        <v/>
      </c>
      <c r="D3591" s="20" t="str">
        <f>IFERROR(VLOOKUP(3589,非表示_作業シート!$C:$M,9,FALSE),"")</f>
        <v/>
      </c>
    </row>
    <row r="3592" spans="1:4" x14ac:dyDescent="0.2">
      <c r="A3592" s="1" t="str">
        <f>IFERROR(VLOOKUP(3590,非表示_作業シート!$C:$K,7,FALSE),"")</f>
        <v/>
      </c>
      <c r="B3592" s="1" t="str">
        <f>IFERROR(VLOOKUP(3590,非表示_作業シート!$C:$M,10,FALSE),"")</f>
        <v/>
      </c>
      <c r="C3592" s="1" t="str">
        <f>IFERROR(VLOOKUP(3590,非表示_作業シート!$C:$M,11,FALSE),"")</f>
        <v/>
      </c>
      <c r="D3592" s="20" t="str">
        <f>IFERROR(VLOOKUP(3590,非表示_作業シート!$C:$M,9,FALSE),"")</f>
        <v/>
      </c>
    </row>
    <row r="3593" spans="1:4" x14ac:dyDescent="0.2">
      <c r="A3593" s="1" t="str">
        <f>IFERROR(VLOOKUP(3591,非表示_作業シート!$C:$K,7,FALSE),"")</f>
        <v/>
      </c>
      <c r="B3593" s="1" t="str">
        <f>IFERROR(VLOOKUP(3591,非表示_作業シート!$C:$M,10,FALSE),"")</f>
        <v/>
      </c>
      <c r="C3593" s="1" t="str">
        <f>IFERROR(VLOOKUP(3591,非表示_作業シート!$C:$M,11,FALSE),"")</f>
        <v/>
      </c>
      <c r="D3593" s="20" t="str">
        <f>IFERROR(VLOOKUP(3591,非表示_作業シート!$C:$M,9,FALSE),"")</f>
        <v/>
      </c>
    </row>
    <row r="3594" spans="1:4" x14ac:dyDescent="0.2">
      <c r="A3594" s="1" t="str">
        <f>IFERROR(VLOOKUP(3592,非表示_作業シート!$C:$K,7,FALSE),"")</f>
        <v/>
      </c>
      <c r="B3594" s="1" t="str">
        <f>IFERROR(VLOOKUP(3592,非表示_作業シート!$C:$M,10,FALSE),"")</f>
        <v/>
      </c>
      <c r="C3594" s="1" t="str">
        <f>IFERROR(VLOOKUP(3592,非表示_作業シート!$C:$M,11,FALSE),"")</f>
        <v/>
      </c>
      <c r="D3594" s="20" t="str">
        <f>IFERROR(VLOOKUP(3592,非表示_作業シート!$C:$M,9,FALSE),"")</f>
        <v/>
      </c>
    </row>
    <row r="3595" spans="1:4" x14ac:dyDescent="0.2">
      <c r="A3595" s="1" t="str">
        <f>IFERROR(VLOOKUP(3593,非表示_作業シート!$C:$K,7,FALSE),"")</f>
        <v/>
      </c>
      <c r="B3595" s="1" t="str">
        <f>IFERROR(VLOOKUP(3593,非表示_作業シート!$C:$M,10,FALSE),"")</f>
        <v/>
      </c>
      <c r="C3595" s="1" t="str">
        <f>IFERROR(VLOOKUP(3593,非表示_作業シート!$C:$M,11,FALSE),"")</f>
        <v/>
      </c>
      <c r="D3595" s="20" t="str">
        <f>IFERROR(VLOOKUP(3593,非表示_作業シート!$C:$M,9,FALSE),"")</f>
        <v/>
      </c>
    </row>
    <row r="3596" spans="1:4" x14ac:dyDescent="0.2">
      <c r="A3596" s="1" t="str">
        <f>IFERROR(VLOOKUP(3594,非表示_作業シート!$C:$K,7,FALSE),"")</f>
        <v/>
      </c>
      <c r="B3596" s="1" t="str">
        <f>IFERROR(VLOOKUP(3594,非表示_作業シート!$C:$M,10,FALSE),"")</f>
        <v/>
      </c>
      <c r="C3596" s="1" t="str">
        <f>IFERROR(VLOOKUP(3594,非表示_作業シート!$C:$M,11,FALSE),"")</f>
        <v/>
      </c>
      <c r="D3596" s="20" t="str">
        <f>IFERROR(VLOOKUP(3594,非表示_作業シート!$C:$M,9,FALSE),"")</f>
        <v/>
      </c>
    </row>
    <row r="3597" spans="1:4" x14ac:dyDescent="0.2">
      <c r="A3597" s="1" t="str">
        <f>IFERROR(VLOOKUP(3595,非表示_作業シート!$C:$K,7,FALSE),"")</f>
        <v/>
      </c>
      <c r="B3597" s="1" t="str">
        <f>IFERROR(VLOOKUP(3595,非表示_作業シート!$C:$M,10,FALSE),"")</f>
        <v/>
      </c>
      <c r="C3597" s="1" t="str">
        <f>IFERROR(VLOOKUP(3595,非表示_作業シート!$C:$M,11,FALSE),"")</f>
        <v/>
      </c>
      <c r="D3597" s="20" t="str">
        <f>IFERROR(VLOOKUP(3595,非表示_作業シート!$C:$M,9,FALSE),"")</f>
        <v/>
      </c>
    </row>
    <row r="3598" spans="1:4" x14ac:dyDescent="0.2">
      <c r="A3598" s="1" t="str">
        <f>IFERROR(VLOOKUP(3596,非表示_作業シート!$C:$K,7,FALSE),"")</f>
        <v/>
      </c>
      <c r="B3598" s="1" t="str">
        <f>IFERROR(VLOOKUP(3596,非表示_作業シート!$C:$M,10,FALSE),"")</f>
        <v/>
      </c>
      <c r="C3598" s="1" t="str">
        <f>IFERROR(VLOOKUP(3596,非表示_作業シート!$C:$M,11,FALSE),"")</f>
        <v/>
      </c>
      <c r="D3598" s="20" t="str">
        <f>IFERROR(VLOOKUP(3596,非表示_作業シート!$C:$M,9,FALSE),"")</f>
        <v/>
      </c>
    </row>
    <row r="3599" spans="1:4" x14ac:dyDescent="0.2">
      <c r="A3599" s="1" t="str">
        <f>IFERROR(VLOOKUP(3597,非表示_作業シート!$C:$K,7,FALSE),"")</f>
        <v/>
      </c>
      <c r="B3599" s="1" t="str">
        <f>IFERROR(VLOOKUP(3597,非表示_作業シート!$C:$M,10,FALSE),"")</f>
        <v/>
      </c>
      <c r="C3599" s="1" t="str">
        <f>IFERROR(VLOOKUP(3597,非表示_作業シート!$C:$M,11,FALSE),"")</f>
        <v/>
      </c>
      <c r="D3599" s="20" t="str">
        <f>IFERROR(VLOOKUP(3597,非表示_作業シート!$C:$M,9,FALSE),"")</f>
        <v/>
      </c>
    </row>
    <row r="3600" spans="1:4" x14ac:dyDescent="0.2">
      <c r="A3600" s="1" t="str">
        <f>IFERROR(VLOOKUP(3598,非表示_作業シート!$C:$K,7,FALSE),"")</f>
        <v/>
      </c>
      <c r="B3600" s="1" t="str">
        <f>IFERROR(VLOOKUP(3598,非表示_作業シート!$C:$M,10,FALSE),"")</f>
        <v/>
      </c>
      <c r="C3600" s="1" t="str">
        <f>IFERROR(VLOOKUP(3598,非表示_作業シート!$C:$M,11,FALSE),"")</f>
        <v/>
      </c>
      <c r="D3600" s="20" t="str">
        <f>IFERROR(VLOOKUP(3598,非表示_作業シート!$C:$M,9,FALSE),"")</f>
        <v/>
      </c>
    </row>
    <row r="3601" spans="1:4" x14ac:dyDescent="0.2">
      <c r="A3601" s="1" t="str">
        <f>IFERROR(VLOOKUP(3599,非表示_作業シート!$C:$K,7,FALSE),"")</f>
        <v/>
      </c>
      <c r="B3601" s="1" t="str">
        <f>IFERROR(VLOOKUP(3599,非表示_作業シート!$C:$M,10,FALSE),"")</f>
        <v/>
      </c>
      <c r="C3601" s="1" t="str">
        <f>IFERROR(VLOOKUP(3599,非表示_作業シート!$C:$M,11,FALSE),"")</f>
        <v/>
      </c>
      <c r="D3601" s="20" t="str">
        <f>IFERROR(VLOOKUP(3599,非表示_作業シート!$C:$M,9,FALSE),"")</f>
        <v/>
      </c>
    </row>
    <row r="3602" spans="1:4" x14ac:dyDescent="0.2">
      <c r="A3602" s="1" t="str">
        <f>IFERROR(VLOOKUP(3600,非表示_作業シート!$C:$K,7,FALSE),"")</f>
        <v/>
      </c>
      <c r="B3602" s="1" t="str">
        <f>IFERROR(VLOOKUP(3600,非表示_作業シート!$C:$M,10,FALSE),"")</f>
        <v/>
      </c>
      <c r="C3602" s="1" t="str">
        <f>IFERROR(VLOOKUP(3600,非表示_作業シート!$C:$M,11,FALSE),"")</f>
        <v/>
      </c>
      <c r="D3602" s="20" t="str">
        <f>IFERROR(VLOOKUP(3600,非表示_作業シート!$C:$M,9,FALSE),"")</f>
        <v/>
      </c>
    </row>
    <row r="3603" spans="1:4" x14ac:dyDescent="0.2">
      <c r="A3603" s="1" t="str">
        <f>IFERROR(VLOOKUP(3601,非表示_作業シート!$C:$K,7,FALSE),"")</f>
        <v/>
      </c>
      <c r="B3603" s="1" t="str">
        <f>IFERROR(VLOOKUP(3601,非表示_作業シート!$C:$M,10,FALSE),"")</f>
        <v/>
      </c>
      <c r="C3603" s="1" t="str">
        <f>IFERROR(VLOOKUP(3601,非表示_作業シート!$C:$M,11,FALSE),"")</f>
        <v/>
      </c>
      <c r="D3603" s="20" t="str">
        <f>IFERROR(VLOOKUP(3601,非表示_作業シート!$C:$M,9,FALSE),"")</f>
        <v/>
      </c>
    </row>
    <row r="3604" spans="1:4" x14ac:dyDescent="0.2">
      <c r="A3604" s="1" t="str">
        <f>IFERROR(VLOOKUP(3602,非表示_作業シート!$C:$K,7,FALSE),"")</f>
        <v/>
      </c>
      <c r="B3604" s="1" t="str">
        <f>IFERROR(VLOOKUP(3602,非表示_作業シート!$C:$M,10,FALSE),"")</f>
        <v/>
      </c>
      <c r="C3604" s="1" t="str">
        <f>IFERROR(VLOOKUP(3602,非表示_作業シート!$C:$M,11,FALSE),"")</f>
        <v/>
      </c>
      <c r="D3604" s="20" t="str">
        <f>IFERROR(VLOOKUP(3602,非表示_作業シート!$C:$M,9,FALSE),"")</f>
        <v/>
      </c>
    </row>
    <row r="3605" spans="1:4" x14ac:dyDescent="0.2">
      <c r="A3605" s="1" t="str">
        <f>IFERROR(VLOOKUP(3603,非表示_作業シート!$C:$K,7,FALSE),"")</f>
        <v/>
      </c>
      <c r="B3605" s="1" t="str">
        <f>IFERROR(VLOOKUP(3603,非表示_作業シート!$C:$M,10,FALSE),"")</f>
        <v/>
      </c>
      <c r="C3605" s="1" t="str">
        <f>IFERROR(VLOOKUP(3603,非表示_作業シート!$C:$M,11,FALSE),"")</f>
        <v/>
      </c>
      <c r="D3605" s="20" t="str">
        <f>IFERROR(VLOOKUP(3603,非表示_作業シート!$C:$M,9,FALSE),"")</f>
        <v/>
      </c>
    </row>
    <row r="3606" spans="1:4" x14ac:dyDescent="0.2">
      <c r="A3606" s="1" t="str">
        <f>IFERROR(VLOOKUP(3604,非表示_作業シート!$C:$K,7,FALSE),"")</f>
        <v/>
      </c>
      <c r="B3606" s="1" t="str">
        <f>IFERROR(VLOOKUP(3604,非表示_作業シート!$C:$M,10,FALSE),"")</f>
        <v/>
      </c>
      <c r="C3606" s="1" t="str">
        <f>IFERROR(VLOOKUP(3604,非表示_作業シート!$C:$M,11,FALSE),"")</f>
        <v/>
      </c>
      <c r="D3606" s="20" t="str">
        <f>IFERROR(VLOOKUP(3604,非表示_作業シート!$C:$M,9,FALSE),"")</f>
        <v/>
      </c>
    </row>
    <row r="3607" spans="1:4" x14ac:dyDescent="0.2">
      <c r="A3607" s="1" t="str">
        <f>IFERROR(VLOOKUP(3605,非表示_作業シート!$C:$K,7,FALSE),"")</f>
        <v/>
      </c>
      <c r="B3607" s="1" t="str">
        <f>IFERROR(VLOOKUP(3605,非表示_作業シート!$C:$M,10,FALSE),"")</f>
        <v/>
      </c>
      <c r="C3607" s="1" t="str">
        <f>IFERROR(VLOOKUP(3605,非表示_作業シート!$C:$M,11,FALSE),"")</f>
        <v/>
      </c>
      <c r="D3607" s="20" t="str">
        <f>IFERROR(VLOOKUP(3605,非表示_作業シート!$C:$M,9,FALSE),"")</f>
        <v/>
      </c>
    </row>
    <row r="3608" spans="1:4" x14ac:dyDescent="0.2">
      <c r="A3608" s="1" t="str">
        <f>IFERROR(VLOOKUP(3606,非表示_作業シート!$C:$K,7,FALSE),"")</f>
        <v/>
      </c>
      <c r="B3608" s="1" t="str">
        <f>IFERROR(VLOOKUP(3606,非表示_作業シート!$C:$M,10,FALSE),"")</f>
        <v/>
      </c>
      <c r="C3608" s="1" t="str">
        <f>IFERROR(VLOOKUP(3606,非表示_作業シート!$C:$M,11,FALSE),"")</f>
        <v/>
      </c>
      <c r="D3608" s="20" t="str">
        <f>IFERROR(VLOOKUP(3606,非表示_作業シート!$C:$M,9,FALSE),"")</f>
        <v/>
      </c>
    </row>
    <row r="3609" spans="1:4" x14ac:dyDescent="0.2">
      <c r="A3609" s="1" t="str">
        <f>IFERROR(VLOOKUP(3607,非表示_作業シート!$C:$K,7,FALSE),"")</f>
        <v/>
      </c>
      <c r="B3609" s="1" t="str">
        <f>IFERROR(VLOOKUP(3607,非表示_作業シート!$C:$M,10,FALSE),"")</f>
        <v/>
      </c>
      <c r="C3609" s="1" t="str">
        <f>IFERROR(VLOOKUP(3607,非表示_作業シート!$C:$M,11,FALSE),"")</f>
        <v/>
      </c>
      <c r="D3609" s="20" t="str">
        <f>IFERROR(VLOOKUP(3607,非表示_作業シート!$C:$M,9,FALSE),"")</f>
        <v/>
      </c>
    </row>
    <row r="3610" spans="1:4" x14ac:dyDescent="0.2">
      <c r="A3610" s="1" t="str">
        <f>IFERROR(VLOOKUP(3608,非表示_作業シート!$C:$K,7,FALSE),"")</f>
        <v/>
      </c>
      <c r="B3610" s="1" t="str">
        <f>IFERROR(VLOOKUP(3608,非表示_作業シート!$C:$M,10,FALSE),"")</f>
        <v/>
      </c>
      <c r="C3610" s="1" t="str">
        <f>IFERROR(VLOOKUP(3608,非表示_作業シート!$C:$M,11,FALSE),"")</f>
        <v/>
      </c>
      <c r="D3610" s="20" t="str">
        <f>IFERROR(VLOOKUP(3608,非表示_作業シート!$C:$M,9,FALSE),"")</f>
        <v/>
      </c>
    </row>
    <row r="3611" spans="1:4" x14ac:dyDescent="0.2">
      <c r="A3611" s="1" t="str">
        <f>IFERROR(VLOOKUP(3609,非表示_作業シート!$C:$K,7,FALSE),"")</f>
        <v/>
      </c>
      <c r="B3611" s="1" t="str">
        <f>IFERROR(VLOOKUP(3609,非表示_作業シート!$C:$M,10,FALSE),"")</f>
        <v/>
      </c>
      <c r="C3611" s="1" t="str">
        <f>IFERROR(VLOOKUP(3609,非表示_作業シート!$C:$M,11,FALSE),"")</f>
        <v/>
      </c>
      <c r="D3611" s="20" t="str">
        <f>IFERROR(VLOOKUP(3609,非表示_作業シート!$C:$M,9,FALSE),"")</f>
        <v/>
      </c>
    </row>
    <row r="3612" spans="1:4" x14ac:dyDescent="0.2">
      <c r="A3612" s="1" t="str">
        <f>IFERROR(VLOOKUP(3610,非表示_作業シート!$C:$K,7,FALSE),"")</f>
        <v/>
      </c>
      <c r="B3612" s="1" t="str">
        <f>IFERROR(VLOOKUP(3610,非表示_作業シート!$C:$M,10,FALSE),"")</f>
        <v/>
      </c>
      <c r="C3612" s="1" t="str">
        <f>IFERROR(VLOOKUP(3610,非表示_作業シート!$C:$M,11,FALSE),"")</f>
        <v/>
      </c>
      <c r="D3612" s="20" t="str">
        <f>IFERROR(VLOOKUP(3610,非表示_作業シート!$C:$M,9,FALSE),"")</f>
        <v/>
      </c>
    </row>
    <row r="3613" spans="1:4" x14ac:dyDescent="0.2">
      <c r="A3613" s="1" t="str">
        <f>IFERROR(VLOOKUP(3611,非表示_作業シート!$C:$K,7,FALSE),"")</f>
        <v/>
      </c>
      <c r="B3613" s="1" t="str">
        <f>IFERROR(VLOOKUP(3611,非表示_作業シート!$C:$M,10,FALSE),"")</f>
        <v/>
      </c>
      <c r="C3613" s="1" t="str">
        <f>IFERROR(VLOOKUP(3611,非表示_作業シート!$C:$M,11,FALSE),"")</f>
        <v/>
      </c>
      <c r="D3613" s="20" t="str">
        <f>IFERROR(VLOOKUP(3611,非表示_作業シート!$C:$M,9,FALSE),"")</f>
        <v/>
      </c>
    </row>
    <row r="3614" spans="1:4" x14ac:dyDescent="0.2">
      <c r="A3614" s="1" t="str">
        <f>IFERROR(VLOOKUP(3612,非表示_作業シート!$C:$K,7,FALSE),"")</f>
        <v/>
      </c>
      <c r="B3614" s="1" t="str">
        <f>IFERROR(VLOOKUP(3612,非表示_作業シート!$C:$M,10,FALSE),"")</f>
        <v/>
      </c>
      <c r="C3614" s="1" t="str">
        <f>IFERROR(VLOOKUP(3612,非表示_作業シート!$C:$M,11,FALSE),"")</f>
        <v/>
      </c>
      <c r="D3614" s="20" t="str">
        <f>IFERROR(VLOOKUP(3612,非表示_作業シート!$C:$M,9,FALSE),"")</f>
        <v/>
      </c>
    </row>
    <row r="3615" spans="1:4" x14ac:dyDescent="0.2">
      <c r="A3615" s="1" t="str">
        <f>IFERROR(VLOOKUP(3613,非表示_作業シート!$C:$K,7,FALSE),"")</f>
        <v/>
      </c>
      <c r="B3615" s="1" t="str">
        <f>IFERROR(VLOOKUP(3613,非表示_作業シート!$C:$M,10,FALSE),"")</f>
        <v/>
      </c>
      <c r="C3615" s="1" t="str">
        <f>IFERROR(VLOOKUP(3613,非表示_作業シート!$C:$M,11,FALSE),"")</f>
        <v/>
      </c>
      <c r="D3615" s="20" t="str">
        <f>IFERROR(VLOOKUP(3613,非表示_作業シート!$C:$M,9,FALSE),"")</f>
        <v/>
      </c>
    </row>
    <row r="3616" spans="1:4" x14ac:dyDescent="0.2">
      <c r="A3616" s="1" t="str">
        <f>IFERROR(VLOOKUP(3614,非表示_作業シート!$C:$K,7,FALSE),"")</f>
        <v/>
      </c>
      <c r="B3616" s="1" t="str">
        <f>IFERROR(VLOOKUP(3614,非表示_作業シート!$C:$M,10,FALSE),"")</f>
        <v/>
      </c>
      <c r="C3616" s="1" t="str">
        <f>IFERROR(VLOOKUP(3614,非表示_作業シート!$C:$M,11,FALSE),"")</f>
        <v/>
      </c>
      <c r="D3616" s="20" t="str">
        <f>IFERROR(VLOOKUP(3614,非表示_作業シート!$C:$M,9,FALSE),"")</f>
        <v/>
      </c>
    </row>
    <row r="3617" spans="1:4" x14ac:dyDescent="0.2">
      <c r="A3617" s="1" t="str">
        <f>IFERROR(VLOOKUP(3615,非表示_作業シート!$C:$K,7,FALSE),"")</f>
        <v/>
      </c>
      <c r="B3617" s="1" t="str">
        <f>IFERROR(VLOOKUP(3615,非表示_作業シート!$C:$M,10,FALSE),"")</f>
        <v/>
      </c>
      <c r="C3617" s="1" t="str">
        <f>IFERROR(VLOOKUP(3615,非表示_作業シート!$C:$M,11,FALSE),"")</f>
        <v/>
      </c>
      <c r="D3617" s="20" t="str">
        <f>IFERROR(VLOOKUP(3615,非表示_作業シート!$C:$M,9,FALSE),"")</f>
        <v/>
      </c>
    </row>
    <row r="3618" spans="1:4" x14ac:dyDescent="0.2">
      <c r="A3618" s="1" t="str">
        <f>IFERROR(VLOOKUP(3616,非表示_作業シート!$C:$K,7,FALSE),"")</f>
        <v/>
      </c>
      <c r="B3618" s="1" t="str">
        <f>IFERROR(VLOOKUP(3616,非表示_作業シート!$C:$M,10,FALSE),"")</f>
        <v/>
      </c>
      <c r="C3618" s="1" t="str">
        <f>IFERROR(VLOOKUP(3616,非表示_作業シート!$C:$M,11,FALSE),"")</f>
        <v/>
      </c>
      <c r="D3618" s="20" t="str">
        <f>IFERROR(VLOOKUP(3616,非表示_作業シート!$C:$M,9,FALSE),"")</f>
        <v/>
      </c>
    </row>
    <row r="3619" spans="1:4" x14ac:dyDescent="0.2">
      <c r="A3619" s="1" t="str">
        <f>IFERROR(VLOOKUP(3617,非表示_作業シート!$C:$K,7,FALSE),"")</f>
        <v/>
      </c>
      <c r="B3619" s="1" t="str">
        <f>IFERROR(VLOOKUP(3617,非表示_作業シート!$C:$M,10,FALSE),"")</f>
        <v/>
      </c>
      <c r="C3619" s="1" t="str">
        <f>IFERROR(VLOOKUP(3617,非表示_作業シート!$C:$M,11,FALSE),"")</f>
        <v/>
      </c>
      <c r="D3619" s="20" t="str">
        <f>IFERROR(VLOOKUP(3617,非表示_作業シート!$C:$M,9,FALSE),"")</f>
        <v/>
      </c>
    </row>
    <row r="3620" spans="1:4" x14ac:dyDescent="0.2">
      <c r="A3620" s="1" t="str">
        <f>IFERROR(VLOOKUP(3618,非表示_作業シート!$C:$K,7,FALSE),"")</f>
        <v/>
      </c>
      <c r="B3620" s="1" t="str">
        <f>IFERROR(VLOOKUP(3618,非表示_作業シート!$C:$M,10,FALSE),"")</f>
        <v/>
      </c>
      <c r="C3620" s="1" t="str">
        <f>IFERROR(VLOOKUP(3618,非表示_作業シート!$C:$M,11,FALSE),"")</f>
        <v/>
      </c>
      <c r="D3620" s="20" t="str">
        <f>IFERROR(VLOOKUP(3618,非表示_作業シート!$C:$M,9,FALSE),"")</f>
        <v/>
      </c>
    </row>
    <row r="3621" spans="1:4" x14ac:dyDescent="0.2">
      <c r="A3621" s="1" t="str">
        <f>IFERROR(VLOOKUP(3619,非表示_作業シート!$C:$K,7,FALSE),"")</f>
        <v/>
      </c>
      <c r="B3621" s="1" t="str">
        <f>IFERROR(VLOOKUP(3619,非表示_作業シート!$C:$M,10,FALSE),"")</f>
        <v/>
      </c>
      <c r="C3621" s="1" t="str">
        <f>IFERROR(VLOOKUP(3619,非表示_作業シート!$C:$M,11,FALSE),"")</f>
        <v/>
      </c>
      <c r="D3621" s="20" t="str">
        <f>IFERROR(VLOOKUP(3619,非表示_作業シート!$C:$M,9,FALSE),"")</f>
        <v/>
      </c>
    </row>
    <row r="3622" spans="1:4" x14ac:dyDescent="0.2">
      <c r="A3622" s="1" t="str">
        <f>IFERROR(VLOOKUP(3620,非表示_作業シート!$C:$K,7,FALSE),"")</f>
        <v/>
      </c>
      <c r="B3622" s="1" t="str">
        <f>IFERROR(VLOOKUP(3620,非表示_作業シート!$C:$M,10,FALSE),"")</f>
        <v/>
      </c>
      <c r="C3622" s="1" t="str">
        <f>IFERROR(VLOOKUP(3620,非表示_作業シート!$C:$M,11,FALSE),"")</f>
        <v/>
      </c>
      <c r="D3622" s="20" t="str">
        <f>IFERROR(VLOOKUP(3620,非表示_作業シート!$C:$M,9,FALSE),"")</f>
        <v/>
      </c>
    </row>
    <row r="3623" spans="1:4" x14ac:dyDescent="0.2">
      <c r="A3623" s="1" t="str">
        <f>IFERROR(VLOOKUP(3621,非表示_作業シート!$C:$K,7,FALSE),"")</f>
        <v/>
      </c>
      <c r="B3623" s="1" t="str">
        <f>IFERROR(VLOOKUP(3621,非表示_作業シート!$C:$M,10,FALSE),"")</f>
        <v/>
      </c>
      <c r="C3623" s="1" t="str">
        <f>IFERROR(VLOOKUP(3621,非表示_作業シート!$C:$M,11,FALSE),"")</f>
        <v/>
      </c>
      <c r="D3623" s="20" t="str">
        <f>IFERROR(VLOOKUP(3621,非表示_作業シート!$C:$M,9,FALSE),"")</f>
        <v/>
      </c>
    </row>
    <row r="3624" spans="1:4" x14ac:dyDescent="0.2">
      <c r="A3624" s="1" t="str">
        <f>IFERROR(VLOOKUP(3622,非表示_作業シート!$C:$K,7,FALSE),"")</f>
        <v/>
      </c>
      <c r="B3624" s="1" t="str">
        <f>IFERROR(VLOOKUP(3622,非表示_作業シート!$C:$M,10,FALSE),"")</f>
        <v/>
      </c>
      <c r="C3624" s="1" t="str">
        <f>IFERROR(VLOOKUP(3622,非表示_作業シート!$C:$M,11,FALSE),"")</f>
        <v/>
      </c>
      <c r="D3624" s="20" t="str">
        <f>IFERROR(VLOOKUP(3622,非表示_作業シート!$C:$M,9,FALSE),"")</f>
        <v/>
      </c>
    </row>
    <row r="3625" spans="1:4" x14ac:dyDescent="0.2">
      <c r="A3625" s="1" t="str">
        <f>IFERROR(VLOOKUP(3623,非表示_作業シート!$C:$K,7,FALSE),"")</f>
        <v/>
      </c>
      <c r="B3625" s="1" t="str">
        <f>IFERROR(VLOOKUP(3623,非表示_作業シート!$C:$M,10,FALSE),"")</f>
        <v/>
      </c>
      <c r="C3625" s="1" t="str">
        <f>IFERROR(VLOOKUP(3623,非表示_作業シート!$C:$M,11,FALSE),"")</f>
        <v/>
      </c>
      <c r="D3625" s="20" t="str">
        <f>IFERROR(VLOOKUP(3623,非表示_作業シート!$C:$M,9,FALSE),"")</f>
        <v/>
      </c>
    </row>
    <row r="3626" spans="1:4" x14ac:dyDescent="0.2">
      <c r="A3626" s="1" t="str">
        <f>IFERROR(VLOOKUP(3624,非表示_作業シート!$C:$K,7,FALSE),"")</f>
        <v/>
      </c>
      <c r="B3626" s="1" t="str">
        <f>IFERROR(VLOOKUP(3624,非表示_作業シート!$C:$M,10,FALSE),"")</f>
        <v/>
      </c>
      <c r="C3626" s="1" t="str">
        <f>IFERROR(VLOOKUP(3624,非表示_作業シート!$C:$M,11,FALSE),"")</f>
        <v/>
      </c>
      <c r="D3626" s="20" t="str">
        <f>IFERROR(VLOOKUP(3624,非表示_作業シート!$C:$M,9,FALSE),"")</f>
        <v/>
      </c>
    </row>
    <row r="3627" spans="1:4" x14ac:dyDescent="0.2">
      <c r="A3627" s="1" t="str">
        <f>IFERROR(VLOOKUP(3625,非表示_作業シート!$C:$K,7,FALSE),"")</f>
        <v/>
      </c>
      <c r="B3627" s="1" t="str">
        <f>IFERROR(VLOOKUP(3625,非表示_作業シート!$C:$M,10,FALSE),"")</f>
        <v/>
      </c>
      <c r="C3627" s="1" t="str">
        <f>IFERROR(VLOOKUP(3625,非表示_作業シート!$C:$M,11,FALSE),"")</f>
        <v/>
      </c>
      <c r="D3627" s="20" t="str">
        <f>IFERROR(VLOOKUP(3625,非表示_作業シート!$C:$M,9,FALSE),"")</f>
        <v/>
      </c>
    </row>
    <row r="3628" spans="1:4" x14ac:dyDescent="0.2">
      <c r="A3628" s="1" t="str">
        <f>IFERROR(VLOOKUP(3626,非表示_作業シート!$C:$K,7,FALSE),"")</f>
        <v/>
      </c>
      <c r="B3628" s="1" t="str">
        <f>IFERROR(VLOOKUP(3626,非表示_作業シート!$C:$M,10,FALSE),"")</f>
        <v/>
      </c>
      <c r="C3628" s="1" t="str">
        <f>IFERROR(VLOOKUP(3626,非表示_作業シート!$C:$M,11,FALSE),"")</f>
        <v/>
      </c>
      <c r="D3628" s="20" t="str">
        <f>IFERROR(VLOOKUP(3626,非表示_作業シート!$C:$M,9,FALSE),"")</f>
        <v/>
      </c>
    </row>
    <row r="3629" spans="1:4" x14ac:dyDescent="0.2">
      <c r="A3629" s="1" t="str">
        <f>IFERROR(VLOOKUP(3627,非表示_作業シート!$C:$K,7,FALSE),"")</f>
        <v/>
      </c>
      <c r="B3629" s="1" t="str">
        <f>IFERROR(VLOOKUP(3627,非表示_作業シート!$C:$M,10,FALSE),"")</f>
        <v/>
      </c>
      <c r="C3629" s="1" t="str">
        <f>IFERROR(VLOOKUP(3627,非表示_作業シート!$C:$M,11,FALSE),"")</f>
        <v/>
      </c>
      <c r="D3629" s="20" t="str">
        <f>IFERROR(VLOOKUP(3627,非表示_作業シート!$C:$M,9,FALSE),"")</f>
        <v/>
      </c>
    </row>
    <row r="3630" spans="1:4" x14ac:dyDescent="0.2">
      <c r="A3630" s="1" t="str">
        <f>IFERROR(VLOOKUP(3628,非表示_作業シート!$C:$K,7,FALSE),"")</f>
        <v/>
      </c>
      <c r="B3630" s="1" t="str">
        <f>IFERROR(VLOOKUP(3628,非表示_作業シート!$C:$M,10,FALSE),"")</f>
        <v/>
      </c>
      <c r="C3630" s="1" t="str">
        <f>IFERROR(VLOOKUP(3628,非表示_作業シート!$C:$M,11,FALSE),"")</f>
        <v/>
      </c>
      <c r="D3630" s="20" t="str">
        <f>IFERROR(VLOOKUP(3628,非表示_作業シート!$C:$M,9,FALSE),"")</f>
        <v/>
      </c>
    </row>
    <row r="3631" spans="1:4" x14ac:dyDescent="0.2">
      <c r="A3631" s="1" t="str">
        <f>IFERROR(VLOOKUP(3629,非表示_作業シート!$C:$K,7,FALSE),"")</f>
        <v/>
      </c>
      <c r="B3631" s="1" t="str">
        <f>IFERROR(VLOOKUP(3629,非表示_作業シート!$C:$M,10,FALSE),"")</f>
        <v/>
      </c>
      <c r="C3631" s="1" t="str">
        <f>IFERROR(VLOOKUP(3629,非表示_作業シート!$C:$M,11,FALSE),"")</f>
        <v/>
      </c>
      <c r="D3631" s="20" t="str">
        <f>IFERROR(VLOOKUP(3629,非表示_作業シート!$C:$M,9,FALSE),"")</f>
        <v/>
      </c>
    </row>
    <row r="3632" spans="1:4" x14ac:dyDescent="0.2">
      <c r="A3632" s="1" t="str">
        <f>IFERROR(VLOOKUP(3630,非表示_作業シート!$C:$K,7,FALSE),"")</f>
        <v/>
      </c>
      <c r="B3632" s="1" t="str">
        <f>IFERROR(VLOOKUP(3630,非表示_作業シート!$C:$M,10,FALSE),"")</f>
        <v/>
      </c>
      <c r="C3632" s="1" t="str">
        <f>IFERROR(VLOOKUP(3630,非表示_作業シート!$C:$M,11,FALSE),"")</f>
        <v/>
      </c>
      <c r="D3632" s="20" t="str">
        <f>IFERROR(VLOOKUP(3630,非表示_作業シート!$C:$M,9,FALSE),"")</f>
        <v/>
      </c>
    </row>
    <row r="3633" spans="1:4" x14ac:dyDescent="0.2">
      <c r="A3633" s="1" t="str">
        <f>IFERROR(VLOOKUP(3631,非表示_作業シート!$C:$K,7,FALSE),"")</f>
        <v/>
      </c>
      <c r="B3633" s="1" t="str">
        <f>IFERROR(VLOOKUP(3631,非表示_作業シート!$C:$M,10,FALSE),"")</f>
        <v/>
      </c>
      <c r="C3633" s="1" t="str">
        <f>IFERROR(VLOOKUP(3631,非表示_作業シート!$C:$M,11,FALSE),"")</f>
        <v/>
      </c>
      <c r="D3633" s="20" t="str">
        <f>IFERROR(VLOOKUP(3631,非表示_作業シート!$C:$M,9,FALSE),"")</f>
        <v/>
      </c>
    </row>
    <row r="3634" spans="1:4" x14ac:dyDescent="0.2">
      <c r="A3634" s="1" t="str">
        <f>IFERROR(VLOOKUP(3632,非表示_作業シート!$C:$K,7,FALSE),"")</f>
        <v/>
      </c>
      <c r="B3634" s="1" t="str">
        <f>IFERROR(VLOOKUP(3632,非表示_作業シート!$C:$M,10,FALSE),"")</f>
        <v/>
      </c>
      <c r="C3634" s="1" t="str">
        <f>IFERROR(VLOOKUP(3632,非表示_作業シート!$C:$M,11,FALSE),"")</f>
        <v/>
      </c>
      <c r="D3634" s="20" t="str">
        <f>IFERROR(VLOOKUP(3632,非表示_作業シート!$C:$M,9,FALSE),"")</f>
        <v/>
      </c>
    </row>
    <row r="3635" spans="1:4" x14ac:dyDescent="0.2">
      <c r="A3635" s="1" t="str">
        <f>IFERROR(VLOOKUP(3633,非表示_作業シート!$C:$K,7,FALSE),"")</f>
        <v/>
      </c>
      <c r="B3635" s="1" t="str">
        <f>IFERROR(VLOOKUP(3633,非表示_作業シート!$C:$M,10,FALSE),"")</f>
        <v/>
      </c>
      <c r="C3635" s="1" t="str">
        <f>IFERROR(VLOOKUP(3633,非表示_作業シート!$C:$M,11,FALSE),"")</f>
        <v/>
      </c>
      <c r="D3635" s="20" t="str">
        <f>IFERROR(VLOOKUP(3633,非表示_作業シート!$C:$M,9,FALSE),"")</f>
        <v/>
      </c>
    </row>
    <row r="3636" spans="1:4" x14ac:dyDescent="0.2">
      <c r="A3636" s="1" t="str">
        <f>IFERROR(VLOOKUP(3634,非表示_作業シート!$C:$K,7,FALSE),"")</f>
        <v/>
      </c>
      <c r="B3636" s="1" t="str">
        <f>IFERROR(VLOOKUP(3634,非表示_作業シート!$C:$M,10,FALSE),"")</f>
        <v/>
      </c>
      <c r="C3636" s="1" t="str">
        <f>IFERROR(VLOOKUP(3634,非表示_作業シート!$C:$M,11,FALSE),"")</f>
        <v/>
      </c>
      <c r="D3636" s="20" t="str">
        <f>IFERROR(VLOOKUP(3634,非表示_作業シート!$C:$M,9,FALSE),"")</f>
        <v/>
      </c>
    </row>
    <row r="3637" spans="1:4" x14ac:dyDescent="0.2">
      <c r="A3637" s="1" t="str">
        <f>IFERROR(VLOOKUP(3635,非表示_作業シート!$C:$K,7,FALSE),"")</f>
        <v/>
      </c>
      <c r="B3637" s="1" t="str">
        <f>IFERROR(VLOOKUP(3635,非表示_作業シート!$C:$M,10,FALSE),"")</f>
        <v/>
      </c>
      <c r="C3637" s="1" t="str">
        <f>IFERROR(VLOOKUP(3635,非表示_作業シート!$C:$M,11,FALSE),"")</f>
        <v/>
      </c>
      <c r="D3637" s="20" t="str">
        <f>IFERROR(VLOOKUP(3635,非表示_作業シート!$C:$M,9,FALSE),"")</f>
        <v/>
      </c>
    </row>
    <row r="3638" spans="1:4" x14ac:dyDescent="0.2">
      <c r="A3638" s="1" t="str">
        <f>IFERROR(VLOOKUP(3636,非表示_作業シート!$C:$K,7,FALSE),"")</f>
        <v/>
      </c>
      <c r="B3638" s="1" t="str">
        <f>IFERROR(VLOOKUP(3636,非表示_作業シート!$C:$M,10,FALSE),"")</f>
        <v/>
      </c>
      <c r="C3638" s="1" t="str">
        <f>IFERROR(VLOOKUP(3636,非表示_作業シート!$C:$M,11,FALSE),"")</f>
        <v/>
      </c>
      <c r="D3638" s="20" t="str">
        <f>IFERROR(VLOOKUP(3636,非表示_作業シート!$C:$M,9,FALSE),"")</f>
        <v/>
      </c>
    </row>
    <row r="3639" spans="1:4" x14ac:dyDescent="0.2">
      <c r="A3639" s="1" t="str">
        <f>IFERROR(VLOOKUP(3637,非表示_作業シート!$C:$K,7,FALSE),"")</f>
        <v/>
      </c>
      <c r="B3639" s="1" t="str">
        <f>IFERROR(VLOOKUP(3637,非表示_作業シート!$C:$M,10,FALSE),"")</f>
        <v/>
      </c>
      <c r="C3639" s="1" t="str">
        <f>IFERROR(VLOOKUP(3637,非表示_作業シート!$C:$M,11,FALSE),"")</f>
        <v/>
      </c>
      <c r="D3639" s="20" t="str">
        <f>IFERROR(VLOOKUP(3637,非表示_作業シート!$C:$M,9,FALSE),"")</f>
        <v/>
      </c>
    </row>
    <row r="3640" spans="1:4" x14ac:dyDescent="0.2">
      <c r="A3640" s="1" t="str">
        <f>IFERROR(VLOOKUP(3638,非表示_作業シート!$C:$K,7,FALSE),"")</f>
        <v/>
      </c>
      <c r="B3640" s="1" t="str">
        <f>IFERROR(VLOOKUP(3638,非表示_作業シート!$C:$M,10,FALSE),"")</f>
        <v/>
      </c>
      <c r="C3640" s="1" t="str">
        <f>IFERROR(VLOOKUP(3638,非表示_作業シート!$C:$M,11,FALSE),"")</f>
        <v/>
      </c>
      <c r="D3640" s="20" t="str">
        <f>IFERROR(VLOOKUP(3638,非表示_作業シート!$C:$M,9,FALSE),"")</f>
        <v/>
      </c>
    </row>
    <row r="3641" spans="1:4" x14ac:dyDescent="0.2">
      <c r="A3641" s="1" t="str">
        <f>IFERROR(VLOOKUP(3639,非表示_作業シート!$C:$K,7,FALSE),"")</f>
        <v/>
      </c>
      <c r="B3641" s="1" t="str">
        <f>IFERROR(VLOOKUP(3639,非表示_作業シート!$C:$M,10,FALSE),"")</f>
        <v/>
      </c>
      <c r="C3641" s="1" t="str">
        <f>IFERROR(VLOOKUP(3639,非表示_作業シート!$C:$M,11,FALSE),"")</f>
        <v/>
      </c>
      <c r="D3641" s="20" t="str">
        <f>IFERROR(VLOOKUP(3639,非表示_作業シート!$C:$M,9,FALSE),"")</f>
        <v/>
      </c>
    </row>
    <row r="3642" spans="1:4" x14ac:dyDescent="0.2">
      <c r="A3642" s="1" t="str">
        <f>IFERROR(VLOOKUP(3640,非表示_作業シート!$C:$K,7,FALSE),"")</f>
        <v/>
      </c>
      <c r="B3642" s="1" t="str">
        <f>IFERROR(VLOOKUP(3640,非表示_作業シート!$C:$M,10,FALSE),"")</f>
        <v/>
      </c>
      <c r="C3642" s="1" t="str">
        <f>IFERROR(VLOOKUP(3640,非表示_作業シート!$C:$M,11,FALSE),"")</f>
        <v/>
      </c>
      <c r="D3642" s="20" t="str">
        <f>IFERROR(VLOOKUP(3640,非表示_作業シート!$C:$M,9,FALSE),"")</f>
        <v/>
      </c>
    </row>
    <row r="3643" spans="1:4" x14ac:dyDescent="0.2">
      <c r="A3643" s="1" t="str">
        <f>IFERROR(VLOOKUP(3641,非表示_作業シート!$C:$K,7,FALSE),"")</f>
        <v/>
      </c>
      <c r="B3643" s="1" t="str">
        <f>IFERROR(VLOOKUP(3641,非表示_作業シート!$C:$M,10,FALSE),"")</f>
        <v/>
      </c>
      <c r="C3643" s="1" t="str">
        <f>IFERROR(VLOOKUP(3641,非表示_作業シート!$C:$M,11,FALSE),"")</f>
        <v/>
      </c>
      <c r="D3643" s="20" t="str">
        <f>IFERROR(VLOOKUP(3641,非表示_作業シート!$C:$M,9,FALSE),"")</f>
        <v/>
      </c>
    </row>
    <row r="3644" spans="1:4" x14ac:dyDescent="0.2">
      <c r="A3644" s="1" t="str">
        <f>IFERROR(VLOOKUP(3642,非表示_作業シート!$C:$K,7,FALSE),"")</f>
        <v/>
      </c>
      <c r="B3644" s="1" t="str">
        <f>IFERROR(VLOOKUP(3642,非表示_作業シート!$C:$M,10,FALSE),"")</f>
        <v/>
      </c>
      <c r="C3644" s="1" t="str">
        <f>IFERROR(VLOOKUP(3642,非表示_作業シート!$C:$M,11,FALSE),"")</f>
        <v/>
      </c>
      <c r="D3644" s="20" t="str">
        <f>IFERROR(VLOOKUP(3642,非表示_作業シート!$C:$M,9,FALSE),"")</f>
        <v/>
      </c>
    </row>
    <row r="3645" spans="1:4" x14ac:dyDescent="0.2">
      <c r="A3645" s="1" t="str">
        <f>IFERROR(VLOOKUP(3643,非表示_作業シート!$C:$K,7,FALSE),"")</f>
        <v/>
      </c>
      <c r="B3645" s="1" t="str">
        <f>IFERROR(VLOOKUP(3643,非表示_作業シート!$C:$M,10,FALSE),"")</f>
        <v/>
      </c>
      <c r="C3645" s="1" t="str">
        <f>IFERROR(VLOOKUP(3643,非表示_作業シート!$C:$M,11,FALSE),"")</f>
        <v/>
      </c>
      <c r="D3645" s="20" t="str">
        <f>IFERROR(VLOOKUP(3643,非表示_作業シート!$C:$M,9,FALSE),"")</f>
        <v/>
      </c>
    </row>
    <row r="3646" spans="1:4" x14ac:dyDescent="0.2">
      <c r="A3646" s="1" t="str">
        <f>IFERROR(VLOOKUP(3644,非表示_作業シート!$C:$K,7,FALSE),"")</f>
        <v/>
      </c>
      <c r="B3646" s="1" t="str">
        <f>IFERROR(VLOOKUP(3644,非表示_作業シート!$C:$M,10,FALSE),"")</f>
        <v/>
      </c>
      <c r="C3646" s="1" t="str">
        <f>IFERROR(VLOOKUP(3644,非表示_作業シート!$C:$M,11,FALSE),"")</f>
        <v/>
      </c>
      <c r="D3646" s="20" t="str">
        <f>IFERROR(VLOOKUP(3644,非表示_作業シート!$C:$M,9,FALSE),"")</f>
        <v/>
      </c>
    </row>
    <row r="3647" spans="1:4" x14ac:dyDescent="0.2">
      <c r="A3647" s="1" t="str">
        <f>IFERROR(VLOOKUP(3645,非表示_作業シート!$C:$K,7,FALSE),"")</f>
        <v/>
      </c>
      <c r="B3647" s="1" t="str">
        <f>IFERROR(VLOOKUP(3645,非表示_作業シート!$C:$M,10,FALSE),"")</f>
        <v/>
      </c>
      <c r="C3647" s="1" t="str">
        <f>IFERROR(VLOOKUP(3645,非表示_作業シート!$C:$M,11,FALSE),"")</f>
        <v/>
      </c>
      <c r="D3647" s="20" t="str">
        <f>IFERROR(VLOOKUP(3645,非表示_作業シート!$C:$M,9,FALSE),"")</f>
        <v/>
      </c>
    </row>
    <row r="3648" spans="1:4" x14ac:dyDescent="0.2">
      <c r="A3648" s="1" t="str">
        <f>IFERROR(VLOOKUP(3646,非表示_作業シート!$C:$K,7,FALSE),"")</f>
        <v/>
      </c>
      <c r="B3648" s="1" t="str">
        <f>IFERROR(VLOOKUP(3646,非表示_作業シート!$C:$M,10,FALSE),"")</f>
        <v/>
      </c>
      <c r="C3648" s="1" t="str">
        <f>IFERROR(VLOOKUP(3646,非表示_作業シート!$C:$M,11,FALSE),"")</f>
        <v/>
      </c>
      <c r="D3648" s="20" t="str">
        <f>IFERROR(VLOOKUP(3646,非表示_作業シート!$C:$M,9,FALSE),"")</f>
        <v/>
      </c>
    </row>
    <row r="3649" spans="1:4" x14ac:dyDescent="0.2">
      <c r="A3649" s="1" t="str">
        <f>IFERROR(VLOOKUP(3647,非表示_作業シート!$C:$K,7,FALSE),"")</f>
        <v/>
      </c>
      <c r="B3649" s="1" t="str">
        <f>IFERROR(VLOOKUP(3647,非表示_作業シート!$C:$M,10,FALSE),"")</f>
        <v/>
      </c>
      <c r="C3649" s="1" t="str">
        <f>IFERROR(VLOOKUP(3647,非表示_作業シート!$C:$M,11,FALSE),"")</f>
        <v/>
      </c>
      <c r="D3649" s="20" t="str">
        <f>IFERROR(VLOOKUP(3647,非表示_作業シート!$C:$M,9,FALSE),"")</f>
        <v/>
      </c>
    </row>
    <row r="3650" spans="1:4" x14ac:dyDescent="0.2">
      <c r="A3650" s="1" t="str">
        <f>IFERROR(VLOOKUP(3648,非表示_作業シート!$C:$K,7,FALSE),"")</f>
        <v/>
      </c>
      <c r="B3650" s="1" t="str">
        <f>IFERROR(VLOOKUP(3648,非表示_作業シート!$C:$M,10,FALSE),"")</f>
        <v/>
      </c>
      <c r="C3650" s="1" t="str">
        <f>IFERROR(VLOOKUP(3648,非表示_作業シート!$C:$M,11,FALSE),"")</f>
        <v/>
      </c>
      <c r="D3650" s="20" t="str">
        <f>IFERROR(VLOOKUP(3648,非表示_作業シート!$C:$M,9,FALSE),"")</f>
        <v/>
      </c>
    </row>
    <row r="3651" spans="1:4" x14ac:dyDescent="0.2">
      <c r="A3651" s="1" t="str">
        <f>IFERROR(VLOOKUP(3649,非表示_作業シート!$C:$K,7,FALSE),"")</f>
        <v/>
      </c>
      <c r="B3651" s="1" t="str">
        <f>IFERROR(VLOOKUP(3649,非表示_作業シート!$C:$M,10,FALSE),"")</f>
        <v/>
      </c>
      <c r="C3651" s="1" t="str">
        <f>IFERROR(VLOOKUP(3649,非表示_作業シート!$C:$M,11,FALSE),"")</f>
        <v/>
      </c>
      <c r="D3651" s="20" t="str">
        <f>IFERROR(VLOOKUP(3649,非表示_作業シート!$C:$M,9,FALSE),"")</f>
        <v/>
      </c>
    </row>
    <row r="3652" spans="1:4" x14ac:dyDescent="0.2">
      <c r="A3652" s="1" t="str">
        <f>IFERROR(VLOOKUP(3650,非表示_作業シート!$C:$K,7,FALSE),"")</f>
        <v/>
      </c>
      <c r="B3652" s="1" t="str">
        <f>IFERROR(VLOOKUP(3650,非表示_作業シート!$C:$M,10,FALSE),"")</f>
        <v/>
      </c>
      <c r="C3652" s="1" t="str">
        <f>IFERROR(VLOOKUP(3650,非表示_作業シート!$C:$M,11,FALSE),"")</f>
        <v/>
      </c>
      <c r="D3652" s="20" t="str">
        <f>IFERROR(VLOOKUP(3650,非表示_作業シート!$C:$M,9,FALSE),"")</f>
        <v/>
      </c>
    </row>
    <row r="3653" spans="1:4" x14ac:dyDescent="0.2">
      <c r="A3653" s="1" t="str">
        <f>IFERROR(VLOOKUP(3651,非表示_作業シート!$C:$K,7,FALSE),"")</f>
        <v/>
      </c>
      <c r="B3653" s="1" t="str">
        <f>IFERROR(VLOOKUP(3651,非表示_作業シート!$C:$M,10,FALSE),"")</f>
        <v/>
      </c>
      <c r="C3653" s="1" t="str">
        <f>IFERROR(VLOOKUP(3651,非表示_作業シート!$C:$M,11,FALSE),"")</f>
        <v/>
      </c>
      <c r="D3653" s="20" t="str">
        <f>IFERROR(VLOOKUP(3651,非表示_作業シート!$C:$M,9,FALSE),"")</f>
        <v/>
      </c>
    </row>
    <row r="3654" spans="1:4" x14ac:dyDescent="0.2">
      <c r="A3654" s="1" t="str">
        <f>IFERROR(VLOOKUP(3652,非表示_作業シート!$C:$K,7,FALSE),"")</f>
        <v/>
      </c>
      <c r="B3654" s="1" t="str">
        <f>IFERROR(VLOOKUP(3652,非表示_作業シート!$C:$M,10,FALSE),"")</f>
        <v/>
      </c>
      <c r="C3654" s="1" t="str">
        <f>IFERROR(VLOOKUP(3652,非表示_作業シート!$C:$M,11,FALSE),"")</f>
        <v/>
      </c>
      <c r="D3654" s="20" t="str">
        <f>IFERROR(VLOOKUP(3652,非表示_作業シート!$C:$M,9,FALSE),"")</f>
        <v/>
      </c>
    </row>
    <row r="3655" spans="1:4" x14ac:dyDescent="0.2">
      <c r="A3655" s="1" t="str">
        <f>IFERROR(VLOOKUP(3653,非表示_作業シート!$C:$K,7,FALSE),"")</f>
        <v/>
      </c>
      <c r="B3655" s="1" t="str">
        <f>IFERROR(VLOOKUP(3653,非表示_作業シート!$C:$M,10,FALSE),"")</f>
        <v/>
      </c>
      <c r="C3655" s="1" t="str">
        <f>IFERROR(VLOOKUP(3653,非表示_作業シート!$C:$M,11,FALSE),"")</f>
        <v/>
      </c>
      <c r="D3655" s="20" t="str">
        <f>IFERROR(VLOOKUP(3653,非表示_作業シート!$C:$M,9,FALSE),"")</f>
        <v/>
      </c>
    </row>
    <row r="3656" spans="1:4" x14ac:dyDescent="0.2">
      <c r="A3656" s="1" t="str">
        <f>IFERROR(VLOOKUP(3654,非表示_作業シート!$C:$K,7,FALSE),"")</f>
        <v/>
      </c>
      <c r="B3656" s="1" t="str">
        <f>IFERROR(VLOOKUP(3654,非表示_作業シート!$C:$M,10,FALSE),"")</f>
        <v/>
      </c>
      <c r="C3656" s="1" t="str">
        <f>IFERROR(VLOOKUP(3654,非表示_作業シート!$C:$M,11,FALSE),"")</f>
        <v/>
      </c>
      <c r="D3656" s="20" t="str">
        <f>IFERROR(VLOOKUP(3654,非表示_作業シート!$C:$M,9,FALSE),"")</f>
        <v/>
      </c>
    </row>
    <row r="3657" spans="1:4" x14ac:dyDescent="0.2">
      <c r="A3657" s="1" t="str">
        <f>IFERROR(VLOOKUP(3655,非表示_作業シート!$C:$K,7,FALSE),"")</f>
        <v/>
      </c>
      <c r="B3657" s="1" t="str">
        <f>IFERROR(VLOOKUP(3655,非表示_作業シート!$C:$M,10,FALSE),"")</f>
        <v/>
      </c>
      <c r="C3657" s="1" t="str">
        <f>IFERROR(VLOOKUP(3655,非表示_作業シート!$C:$M,11,FALSE),"")</f>
        <v/>
      </c>
      <c r="D3657" s="20" t="str">
        <f>IFERROR(VLOOKUP(3655,非表示_作業シート!$C:$M,9,FALSE),"")</f>
        <v/>
      </c>
    </row>
    <row r="3658" spans="1:4" x14ac:dyDescent="0.2">
      <c r="A3658" s="1" t="str">
        <f>IFERROR(VLOOKUP(3656,非表示_作業シート!$C:$K,7,FALSE),"")</f>
        <v/>
      </c>
      <c r="B3658" s="1" t="str">
        <f>IFERROR(VLOOKUP(3656,非表示_作業シート!$C:$M,10,FALSE),"")</f>
        <v/>
      </c>
      <c r="C3658" s="1" t="str">
        <f>IFERROR(VLOOKUP(3656,非表示_作業シート!$C:$M,11,FALSE),"")</f>
        <v/>
      </c>
      <c r="D3658" s="20" t="str">
        <f>IFERROR(VLOOKUP(3656,非表示_作業シート!$C:$M,9,FALSE),"")</f>
        <v/>
      </c>
    </row>
    <row r="3659" spans="1:4" x14ac:dyDescent="0.2">
      <c r="A3659" s="1" t="str">
        <f>IFERROR(VLOOKUP(3657,非表示_作業シート!$C:$K,7,FALSE),"")</f>
        <v/>
      </c>
      <c r="B3659" s="1" t="str">
        <f>IFERROR(VLOOKUP(3657,非表示_作業シート!$C:$M,10,FALSE),"")</f>
        <v/>
      </c>
      <c r="C3659" s="1" t="str">
        <f>IFERROR(VLOOKUP(3657,非表示_作業シート!$C:$M,11,FALSE),"")</f>
        <v/>
      </c>
      <c r="D3659" s="20" t="str">
        <f>IFERROR(VLOOKUP(3657,非表示_作業シート!$C:$M,9,FALSE),"")</f>
        <v/>
      </c>
    </row>
    <row r="3660" spans="1:4" x14ac:dyDescent="0.2">
      <c r="A3660" s="1" t="str">
        <f>IFERROR(VLOOKUP(3658,非表示_作業シート!$C:$K,7,FALSE),"")</f>
        <v/>
      </c>
      <c r="B3660" s="1" t="str">
        <f>IFERROR(VLOOKUP(3658,非表示_作業シート!$C:$M,10,FALSE),"")</f>
        <v/>
      </c>
      <c r="C3660" s="1" t="str">
        <f>IFERROR(VLOOKUP(3658,非表示_作業シート!$C:$M,11,FALSE),"")</f>
        <v/>
      </c>
      <c r="D3660" s="20" t="str">
        <f>IFERROR(VLOOKUP(3658,非表示_作業シート!$C:$M,9,FALSE),"")</f>
        <v/>
      </c>
    </row>
    <row r="3661" spans="1:4" x14ac:dyDescent="0.2">
      <c r="A3661" s="1" t="str">
        <f>IFERROR(VLOOKUP(3659,非表示_作業シート!$C:$K,7,FALSE),"")</f>
        <v/>
      </c>
      <c r="B3661" s="1" t="str">
        <f>IFERROR(VLOOKUP(3659,非表示_作業シート!$C:$M,10,FALSE),"")</f>
        <v/>
      </c>
      <c r="C3661" s="1" t="str">
        <f>IFERROR(VLOOKUP(3659,非表示_作業シート!$C:$M,11,FALSE),"")</f>
        <v/>
      </c>
      <c r="D3661" s="20" t="str">
        <f>IFERROR(VLOOKUP(3659,非表示_作業シート!$C:$M,9,FALSE),"")</f>
        <v/>
      </c>
    </row>
    <row r="3662" spans="1:4" x14ac:dyDescent="0.2">
      <c r="A3662" s="1" t="str">
        <f>IFERROR(VLOOKUP(3660,非表示_作業シート!$C:$K,7,FALSE),"")</f>
        <v/>
      </c>
      <c r="B3662" s="1" t="str">
        <f>IFERROR(VLOOKUP(3660,非表示_作業シート!$C:$M,10,FALSE),"")</f>
        <v/>
      </c>
      <c r="C3662" s="1" t="str">
        <f>IFERROR(VLOOKUP(3660,非表示_作業シート!$C:$M,11,FALSE),"")</f>
        <v/>
      </c>
      <c r="D3662" s="20" t="str">
        <f>IFERROR(VLOOKUP(3660,非表示_作業シート!$C:$M,9,FALSE),"")</f>
        <v/>
      </c>
    </row>
    <row r="3663" spans="1:4" x14ac:dyDescent="0.2">
      <c r="A3663" s="1" t="str">
        <f>IFERROR(VLOOKUP(3661,非表示_作業シート!$C:$K,7,FALSE),"")</f>
        <v/>
      </c>
      <c r="B3663" s="1" t="str">
        <f>IFERROR(VLOOKUP(3661,非表示_作業シート!$C:$M,10,FALSE),"")</f>
        <v/>
      </c>
      <c r="C3663" s="1" t="str">
        <f>IFERROR(VLOOKUP(3661,非表示_作業シート!$C:$M,11,FALSE),"")</f>
        <v/>
      </c>
      <c r="D3663" s="20" t="str">
        <f>IFERROR(VLOOKUP(3661,非表示_作業シート!$C:$M,9,FALSE),"")</f>
        <v/>
      </c>
    </row>
    <row r="3664" spans="1:4" x14ac:dyDescent="0.2">
      <c r="A3664" s="1" t="str">
        <f>IFERROR(VLOOKUP(3662,非表示_作業シート!$C:$K,7,FALSE),"")</f>
        <v/>
      </c>
      <c r="B3664" s="1" t="str">
        <f>IFERROR(VLOOKUP(3662,非表示_作業シート!$C:$M,10,FALSE),"")</f>
        <v/>
      </c>
      <c r="C3664" s="1" t="str">
        <f>IFERROR(VLOOKUP(3662,非表示_作業シート!$C:$M,11,FALSE),"")</f>
        <v/>
      </c>
      <c r="D3664" s="20" t="str">
        <f>IFERROR(VLOOKUP(3662,非表示_作業シート!$C:$M,9,FALSE),"")</f>
        <v/>
      </c>
    </row>
    <row r="3665" spans="1:4" x14ac:dyDescent="0.2">
      <c r="A3665" s="1" t="str">
        <f>IFERROR(VLOOKUP(3663,非表示_作業シート!$C:$K,7,FALSE),"")</f>
        <v/>
      </c>
      <c r="B3665" s="1" t="str">
        <f>IFERROR(VLOOKUP(3663,非表示_作業シート!$C:$M,10,FALSE),"")</f>
        <v/>
      </c>
      <c r="C3665" s="1" t="str">
        <f>IFERROR(VLOOKUP(3663,非表示_作業シート!$C:$M,11,FALSE),"")</f>
        <v/>
      </c>
      <c r="D3665" s="20" t="str">
        <f>IFERROR(VLOOKUP(3663,非表示_作業シート!$C:$M,9,FALSE),"")</f>
        <v/>
      </c>
    </row>
    <row r="3666" spans="1:4" x14ac:dyDescent="0.2">
      <c r="A3666" s="1" t="str">
        <f>IFERROR(VLOOKUP(3664,非表示_作業シート!$C:$K,7,FALSE),"")</f>
        <v/>
      </c>
      <c r="B3666" s="1" t="str">
        <f>IFERROR(VLOOKUP(3664,非表示_作業シート!$C:$M,10,FALSE),"")</f>
        <v/>
      </c>
      <c r="C3666" s="1" t="str">
        <f>IFERROR(VLOOKUP(3664,非表示_作業シート!$C:$M,11,FALSE),"")</f>
        <v/>
      </c>
      <c r="D3666" s="20" t="str">
        <f>IFERROR(VLOOKUP(3664,非表示_作業シート!$C:$M,9,FALSE),"")</f>
        <v/>
      </c>
    </row>
    <row r="3667" spans="1:4" x14ac:dyDescent="0.2">
      <c r="A3667" s="1" t="str">
        <f>IFERROR(VLOOKUP(3665,非表示_作業シート!$C:$K,7,FALSE),"")</f>
        <v/>
      </c>
      <c r="B3667" s="1" t="str">
        <f>IFERROR(VLOOKUP(3665,非表示_作業シート!$C:$M,10,FALSE),"")</f>
        <v/>
      </c>
      <c r="C3667" s="1" t="str">
        <f>IFERROR(VLOOKUP(3665,非表示_作業シート!$C:$M,11,FALSE),"")</f>
        <v/>
      </c>
      <c r="D3667" s="20" t="str">
        <f>IFERROR(VLOOKUP(3665,非表示_作業シート!$C:$M,9,FALSE),"")</f>
        <v/>
      </c>
    </row>
    <row r="3668" spans="1:4" x14ac:dyDescent="0.2">
      <c r="A3668" s="1" t="str">
        <f>IFERROR(VLOOKUP(3666,非表示_作業シート!$C:$K,7,FALSE),"")</f>
        <v/>
      </c>
      <c r="B3668" s="1" t="str">
        <f>IFERROR(VLOOKUP(3666,非表示_作業シート!$C:$M,10,FALSE),"")</f>
        <v/>
      </c>
      <c r="C3668" s="1" t="str">
        <f>IFERROR(VLOOKUP(3666,非表示_作業シート!$C:$M,11,FALSE),"")</f>
        <v/>
      </c>
      <c r="D3668" s="20" t="str">
        <f>IFERROR(VLOOKUP(3666,非表示_作業シート!$C:$M,9,FALSE),"")</f>
        <v/>
      </c>
    </row>
    <row r="3669" spans="1:4" x14ac:dyDescent="0.2">
      <c r="A3669" s="1" t="str">
        <f>IFERROR(VLOOKUP(3667,非表示_作業シート!$C:$K,7,FALSE),"")</f>
        <v/>
      </c>
      <c r="B3669" s="1" t="str">
        <f>IFERROR(VLOOKUP(3667,非表示_作業シート!$C:$M,10,FALSE),"")</f>
        <v/>
      </c>
      <c r="C3669" s="1" t="str">
        <f>IFERROR(VLOOKUP(3667,非表示_作業シート!$C:$M,11,FALSE),"")</f>
        <v/>
      </c>
      <c r="D3669" s="20" t="str">
        <f>IFERROR(VLOOKUP(3667,非表示_作業シート!$C:$M,9,FALSE),"")</f>
        <v/>
      </c>
    </row>
    <row r="3670" spans="1:4" x14ac:dyDescent="0.2">
      <c r="A3670" s="1" t="str">
        <f>IFERROR(VLOOKUP(3668,非表示_作業シート!$C:$K,7,FALSE),"")</f>
        <v/>
      </c>
      <c r="B3670" s="1" t="str">
        <f>IFERROR(VLOOKUP(3668,非表示_作業シート!$C:$M,10,FALSE),"")</f>
        <v/>
      </c>
      <c r="C3670" s="1" t="str">
        <f>IFERROR(VLOOKUP(3668,非表示_作業シート!$C:$M,11,FALSE),"")</f>
        <v/>
      </c>
      <c r="D3670" s="20" t="str">
        <f>IFERROR(VLOOKUP(3668,非表示_作業シート!$C:$M,9,FALSE),"")</f>
        <v/>
      </c>
    </row>
    <row r="3671" spans="1:4" x14ac:dyDescent="0.2">
      <c r="A3671" s="1" t="str">
        <f>IFERROR(VLOOKUP(3669,非表示_作業シート!$C:$K,7,FALSE),"")</f>
        <v/>
      </c>
      <c r="B3671" s="1" t="str">
        <f>IFERROR(VLOOKUP(3669,非表示_作業シート!$C:$M,10,FALSE),"")</f>
        <v/>
      </c>
      <c r="C3671" s="1" t="str">
        <f>IFERROR(VLOOKUP(3669,非表示_作業シート!$C:$M,11,FALSE),"")</f>
        <v/>
      </c>
      <c r="D3671" s="20" t="str">
        <f>IFERROR(VLOOKUP(3669,非表示_作業シート!$C:$M,9,FALSE),"")</f>
        <v/>
      </c>
    </row>
    <row r="3672" spans="1:4" x14ac:dyDescent="0.2">
      <c r="A3672" s="1" t="str">
        <f>IFERROR(VLOOKUP(3670,非表示_作業シート!$C:$K,7,FALSE),"")</f>
        <v/>
      </c>
      <c r="B3672" s="1" t="str">
        <f>IFERROR(VLOOKUP(3670,非表示_作業シート!$C:$M,10,FALSE),"")</f>
        <v/>
      </c>
      <c r="C3672" s="1" t="str">
        <f>IFERROR(VLOOKUP(3670,非表示_作業シート!$C:$M,11,FALSE),"")</f>
        <v/>
      </c>
      <c r="D3672" s="20" t="str">
        <f>IFERROR(VLOOKUP(3670,非表示_作業シート!$C:$M,9,FALSE),"")</f>
        <v/>
      </c>
    </row>
    <row r="3673" spans="1:4" x14ac:dyDescent="0.2">
      <c r="A3673" s="1" t="str">
        <f>IFERROR(VLOOKUP(3671,非表示_作業シート!$C:$K,7,FALSE),"")</f>
        <v/>
      </c>
      <c r="B3673" s="1" t="str">
        <f>IFERROR(VLOOKUP(3671,非表示_作業シート!$C:$M,10,FALSE),"")</f>
        <v/>
      </c>
      <c r="C3673" s="1" t="str">
        <f>IFERROR(VLOOKUP(3671,非表示_作業シート!$C:$M,11,FALSE),"")</f>
        <v/>
      </c>
      <c r="D3673" s="20" t="str">
        <f>IFERROR(VLOOKUP(3671,非表示_作業シート!$C:$M,9,FALSE),"")</f>
        <v/>
      </c>
    </row>
    <row r="3674" spans="1:4" x14ac:dyDescent="0.2">
      <c r="A3674" s="1" t="str">
        <f>IFERROR(VLOOKUP(3672,非表示_作業シート!$C:$K,7,FALSE),"")</f>
        <v/>
      </c>
      <c r="B3674" s="1" t="str">
        <f>IFERROR(VLOOKUP(3672,非表示_作業シート!$C:$M,10,FALSE),"")</f>
        <v/>
      </c>
      <c r="C3674" s="1" t="str">
        <f>IFERROR(VLOOKUP(3672,非表示_作業シート!$C:$M,11,FALSE),"")</f>
        <v/>
      </c>
      <c r="D3674" s="20" t="str">
        <f>IFERROR(VLOOKUP(3672,非表示_作業シート!$C:$M,9,FALSE),"")</f>
        <v/>
      </c>
    </row>
    <row r="3675" spans="1:4" x14ac:dyDescent="0.2">
      <c r="A3675" s="1" t="str">
        <f>IFERROR(VLOOKUP(3673,非表示_作業シート!$C:$K,7,FALSE),"")</f>
        <v/>
      </c>
      <c r="B3675" s="1" t="str">
        <f>IFERROR(VLOOKUP(3673,非表示_作業シート!$C:$M,10,FALSE),"")</f>
        <v/>
      </c>
      <c r="C3675" s="1" t="str">
        <f>IFERROR(VLOOKUP(3673,非表示_作業シート!$C:$M,11,FALSE),"")</f>
        <v/>
      </c>
      <c r="D3675" s="20" t="str">
        <f>IFERROR(VLOOKUP(3673,非表示_作業シート!$C:$M,9,FALSE),"")</f>
        <v/>
      </c>
    </row>
    <row r="3676" spans="1:4" x14ac:dyDescent="0.2">
      <c r="A3676" s="1" t="str">
        <f>IFERROR(VLOOKUP(3674,非表示_作業シート!$C:$K,7,FALSE),"")</f>
        <v/>
      </c>
      <c r="B3676" s="1" t="str">
        <f>IFERROR(VLOOKUP(3674,非表示_作業シート!$C:$M,10,FALSE),"")</f>
        <v/>
      </c>
      <c r="C3676" s="1" t="str">
        <f>IFERROR(VLOOKUP(3674,非表示_作業シート!$C:$M,11,FALSE),"")</f>
        <v/>
      </c>
      <c r="D3676" s="20" t="str">
        <f>IFERROR(VLOOKUP(3674,非表示_作業シート!$C:$M,9,FALSE),"")</f>
        <v/>
      </c>
    </row>
    <row r="3677" spans="1:4" x14ac:dyDescent="0.2">
      <c r="A3677" s="1" t="str">
        <f>IFERROR(VLOOKUP(3675,非表示_作業シート!$C:$K,7,FALSE),"")</f>
        <v/>
      </c>
      <c r="B3677" s="1" t="str">
        <f>IFERROR(VLOOKUP(3675,非表示_作業シート!$C:$M,10,FALSE),"")</f>
        <v/>
      </c>
      <c r="C3677" s="1" t="str">
        <f>IFERROR(VLOOKUP(3675,非表示_作業シート!$C:$M,11,FALSE),"")</f>
        <v/>
      </c>
      <c r="D3677" s="20" t="str">
        <f>IFERROR(VLOOKUP(3675,非表示_作業シート!$C:$M,9,FALSE),"")</f>
        <v/>
      </c>
    </row>
    <row r="3678" spans="1:4" x14ac:dyDescent="0.2">
      <c r="A3678" s="1" t="str">
        <f>IFERROR(VLOOKUP(3676,非表示_作業シート!$C:$K,7,FALSE),"")</f>
        <v/>
      </c>
      <c r="B3678" s="1" t="str">
        <f>IFERROR(VLOOKUP(3676,非表示_作業シート!$C:$M,10,FALSE),"")</f>
        <v/>
      </c>
      <c r="C3678" s="1" t="str">
        <f>IFERROR(VLOOKUP(3676,非表示_作業シート!$C:$M,11,FALSE),"")</f>
        <v/>
      </c>
      <c r="D3678" s="20" t="str">
        <f>IFERROR(VLOOKUP(3676,非表示_作業シート!$C:$M,9,FALSE),"")</f>
        <v/>
      </c>
    </row>
    <row r="3679" spans="1:4" x14ac:dyDescent="0.2">
      <c r="A3679" s="1" t="str">
        <f>IFERROR(VLOOKUP(3677,非表示_作業シート!$C:$K,7,FALSE),"")</f>
        <v/>
      </c>
      <c r="B3679" s="1" t="str">
        <f>IFERROR(VLOOKUP(3677,非表示_作業シート!$C:$M,10,FALSE),"")</f>
        <v/>
      </c>
      <c r="C3679" s="1" t="str">
        <f>IFERROR(VLOOKUP(3677,非表示_作業シート!$C:$M,11,FALSE),"")</f>
        <v/>
      </c>
      <c r="D3679" s="20" t="str">
        <f>IFERROR(VLOOKUP(3677,非表示_作業シート!$C:$M,9,FALSE),"")</f>
        <v/>
      </c>
    </row>
    <row r="3680" spans="1:4" x14ac:dyDescent="0.2">
      <c r="A3680" s="1" t="str">
        <f>IFERROR(VLOOKUP(3678,非表示_作業シート!$C:$K,7,FALSE),"")</f>
        <v/>
      </c>
      <c r="B3680" s="1" t="str">
        <f>IFERROR(VLOOKUP(3678,非表示_作業シート!$C:$M,10,FALSE),"")</f>
        <v/>
      </c>
      <c r="C3680" s="1" t="str">
        <f>IFERROR(VLOOKUP(3678,非表示_作業シート!$C:$M,11,FALSE),"")</f>
        <v/>
      </c>
      <c r="D3680" s="20" t="str">
        <f>IFERROR(VLOOKUP(3678,非表示_作業シート!$C:$M,9,FALSE),"")</f>
        <v/>
      </c>
    </row>
    <row r="3681" spans="1:4" x14ac:dyDescent="0.2">
      <c r="A3681" s="1" t="str">
        <f>IFERROR(VLOOKUP(3679,非表示_作業シート!$C:$K,7,FALSE),"")</f>
        <v/>
      </c>
      <c r="B3681" s="1" t="str">
        <f>IFERROR(VLOOKUP(3679,非表示_作業シート!$C:$M,10,FALSE),"")</f>
        <v/>
      </c>
      <c r="C3681" s="1" t="str">
        <f>IFERROR(VLOOKUP(3679,非表示_作業シート!$C:$M,11,FALSE),"")</f>
        <v/>
      </c>
      <c r="D3681" s="20" t="str">
        <f>IFERROR(VLOOKUP(3679,非表示_作業シート!$C:$M,9,FALSE),"")</f>
        <v/>
      </c>
    </row>
    <row r="3682" spans="1:4" x14ac:dyDescent="0.2">
      <c r="A3682" s="1" t="str">
        <f>IFERROR(VLOOKUP(3680,非表示_作業シート!$C:$K,7,FALSE),"")</f>
        <v/>
      </c>
      <c r="B3682" s="1" t="str">
        <f>IFERROR(VLOOKUP(3680,非表示_作業シート!$C:$M,10,FALSE),"")</f>
        <v/>
      </c>
      <c r="C3682" s="1" t="str">
        <f>IFERROR(VLOOKUP(3680,非表示_作業シート!$C:$M,11,FALSE),"")</f>
        <v/>
      </c>
      <c r="D3682" s="20" t="str">
        <f>IFERROR(VLOOKUP(3680,非表示_作業シート!$C:$M,9,FALSE),"")</f>
        <v/>
      </c>
    </row>
    <row r="3683" spans="1:4" x14ac:dyDescent="0.2">
      <c r="A3683" s="1" t="str">
        <f>IFERROR(VLOOKUP(3681,非表示_作業シート!$C:$K,7,FALSE),"")</f>
        <v/>
      </c>
      <c r="B3683" s="1" t="str">
        <f>IFERROR(VLOOKUP(3681,非表示_作業シート!$C:$M,10,FALSE),"")</f>
        <v/>
      </c>
      <c r="C3683" s="1" t="str">
        <f>IFERROR(VLOOKUP(3681,非表示_作業シート!$C:$M,11,FALSE),"")</f>
        <v/>
      </c>
      <c r="D3683" s="20" t="str">
        <f>IFERROR(VLOOKUP(3681,非表示_作業シート!$C:$M,9,FALSE),"")</f>
        <v/>
      </c>
    </row>
    <row r="3684" spans="1:4" x14ac:dyDescent="0.2">
      <c r="A3684" s="1" t="str">
        <f>IFERROR(VLOOKUP(3682,非表示_作業シート!$C:$K,7,FALSE),"")</f>
        <v/>
      </c>
      <c r="B3684" s="1" t="str">
        <f>IFERROR(VLOOKUP(3682,非表示_作業シート!$C:$M,10,FALSE),"")</f>
        <v/>
      </c>
      <c r="C3684" s="1" t="str">
        <f>IFERROR(VLOOKUP(3682,非表示_作業シート!$C:$M,11,FALSE),"")</f>
        <v/>
      </c>
      <c r="D3684" s="20" t="str">
        <f>IFERROR(VLOOKUP(3682,非表示_作業シート!$C:$M,9,FALSE),"")</f>
        <v/>
      </c>
    </row>
    <row r="3685" spans="1:4" x14ac:dyDescent="0.2">
      <c r="A3685" s="1" t="str">
        <f>IFERROR(VLOOKUP(3683,非表示_作業シート!$C:$K,7,FALSE),"")</f>
        <v/>
      </c>
      <c r="B3685" s="1" t="str">
        <f>IFERROR(VLOOKUP(3683,非表示_作業シート!$C:$M,10,FALSE),"")</f>
        <v/>
      </c>
      <c r="C3685" s="1" t="str">
        <f>IFERROR(VLOOKUP(3683,非表示_作業シート!$C:$M,11,FALSE),"")</f>
        <v/>
      </c>
      <c r="D3685" s="20" t="str">
        <f>IFERROR(VLOOKUP(3683,非表示_作業シート!$C:$M,9,FALSE),"")</f>
        <v/>
      </c>
    </row>
    <row r="3686" spans="1:4" x14ac:dyDescent="0.2">
      <c r="A3686" s="1" t="str">
        <f>IFERROR(VLOOKUP(3684,非表示_作業シート!$C:$K,7,FALSE),"")</f>
        <v/>
      </c>
      <c r="B3686" s="1" t="str">
        <f>IFERROR(VLOOKUP(3684,非表示_作業シート!$C:$M,10,FALSE),"")</f>
        <v/>
      </c>
      <c r="C3686" s="1" t="str">
        <f>IFERROR(VLOOKUP(3684,非表示_作業シート!$C:$M,11,FALSE),"")</f>
        <v/>
      </c>
      <c r="D3686" s="20" t="str">
        <f>IFERROR(VLOOKUP(3684,非表示_作業シート!$C:$M,9,FALSE),"")</f>
        <v/>
      </c>
    </row>
    <row r="3687" spans="1:4" x14ac:dyDescent="0.2">
      <c r="A3687" s="1" t="str">
        <f>IFERROR(VLOOKUP(3685,非表示_作業シート!$C:$K,7,FALSE),"")</f>
        <v/>
      </c>
      <c r="B3687" s="1" t="str">
        <f>IFERROR(VLOOKUP(3685,非表示_作業シート!$C:$M,10,FALSE),"")</f>
        <v/>
      </c>
      <c r="C3687" s="1" t="str">
        <f>IFERROR(VLOOKUP(3685,非表示_作業シート!$C:$M,11,FALSE),"")</f>
        <v/>
      </c>
      <c r="D3687" s="20" t="str">
        <f>IFERROR(VLOOKUP(3685,非表示_作業シート!$C:$M,9,FALSE),"")</f>
        <v/>
      </c>
    </row>
    <row r="3688" spans="1:4" x14ac:dyDescent="0.2">
      <c r="A3688" s="1" t="str">
        <f>IFERROR(VLOOKUP(3686,非表示_作業シート!$C:$K,7,FALSE),"")</f>
        <v/>
      </c>
      <c r="B3688" s="1" t="str">
        <f>IFERROR(VLOOKUP(3686,非表示_作業シート!$C:$M,10,FALSE),"")</f>
        <v/>
      </c>
      <c r="C3688" s="1" t="str">
        <f>IFERROR(VLOOKUP(3686,非表示_作業シート!$C:$M,11,FALSE),"")</f>
        <v/>
      </c>
      <c r="D3688" s="20" t="str">
        <f>IFERROR(VLOOKUP(3686,非表示_作業シート!$C:$M,9,FALSE),"")</f>
        <v/>
      </c>
    </row>
    <row r="3689" spans="1:4" x14ac:dyDescent="0.2">
      <c r="A3689" s="1" t="str">
        <f>IFERROR(VLOOKUP(3687,非表示_作業シート!$C:$K,7,FALSE),"")</f>
        <v/>
      </c>
      <c r="B3689" s="1" t="str">
        <f>IFERROR(VLOOKUP(3687,非表示_作業シート!$C:$M,10,FALSE),"")</f>
        <v/>
      </c>
      <c r="C3689" s="1" t="str">
        <f>IFERROR(VLOOKUP(3687,非表示_作業シート!$C:$M,11,FALSE),"")</f>
        <v/>
      </c>
      <c r="D3689" s="20" t="str">
        <f>IFERROR(VLOOKUP(3687,非表示_作業シート!$C:$M,9,FALSE),"")</f>
        <v/>
      </c>
    </row>
    <row r="3690" spans="1:4" x14ac:dyDescent="0.2">
      <c r="A3690" s="1" t="str">
        <f>IFERROR(VLOOKUP(3688,非表示_作業シート!$C:$K,7,FALSE),"")</f>
        <v/>
      </c>
      <c r="B3690" s="1" t="str">
        <f>IFERROR(VLOOKUP(3688,非表示_作業シート!$C:$M,10,FALSE),"")</f>
        <v/>
      </c>
      <c r="C3690" s="1" t="str">
        <f>IFERROR(VLOOKUP(3688,非表示_作業シート!$C:$M,11,FALSE),"")</f>
        <v/>
      </c>
      <c r="D3690" s="20" t="str">
        <f>IFERROR(VLOOKUP(3688,非表示_作業シート!$C:$M,9,FALSE),"")</f>
        <v/>
      </c>
    </row>
    <row r="3691" spans="1:4" x14ac:dyDescent="0.2">
      <c r="A3691" s="1" t="str">
        <f>IFERROR(VLOOKUP(3689,非表示_作業シート!$C:$K,7,FALSE),"")</f>
        <v/>
      </c>
      <c r="B3691" s="1" t="str">
        <f>IFERROR(VLOOKUP(3689,非表示_作業シート!$C:$M,10,FALSE),"")</f>
        <v/>
      </c>
      <c r="C3691" s="1" t="str">
        <f>IFERROR(VLOOKUP(3689,非表示_作業シート!$C:$M,11,FALSE),"")</f>
        <v/>
      </c>
      <c r="D3691" s="20" t="str">
        <f>IFERROR(VLOOKUP(3689,非表示_作業シート!$C:$M,9,FALSE),"")</f>
        <v/>
      </c>
    </row>
    <row r="3692" spans="1:4" x14ac:dyDescent="0.2">
      <c r="A3692" s="1" t="str">
        <f>IFERROR(VLOOKUP(3690,非表示_作業シート!$C:$K,7,FALSE),"")</f>
        <v/>
      </c>
      <c r="B3692" s="1" t="str">
        <f>IFERROR(VLOOKUP(3690,非表示_作業シート!$C:$M,10,FALSE),"")</f>
        <v/>
      </c>
      <c r="C3692" s="1" t="str">
        <f>IFERROR(VLOOKUP(3690,非表示_作業シート!$C:$M,11,FALSE),"")</f>
        <v/>
      </c>
      <c r="D3692" s="20" t="str">
        <f>IFERROR(VLOOKUP(3690,非表示_作業シート!$C:$M,9,FALSE),"")</f>
        <v/>
      </c>
    </row>
    <row r="3693" spans="1:4" x14ac:dyDescent="0.2">
      <c r="A3693" s="1" t="str">
        <f>IFERROR(VLOOKUP(3691,非表示_作業シート!$C:$K,7,FALSE),"")</f>
        <v/>
      </c>
      <c r="B3693" s="1" t="str">
        <f>IFERROR(VLOOKUP(3691,非表示_作業シート!$C:$M,10,FALSE),"")</f>
        <v/>
      </c>
      <c r="C3693" s="1" t="str">
        <f>IFERROR(VLOOKUP(3691,非表示_作業シート!$C:$M,11,FALSE),"")</f>
        <v/>
      </c>
      <c r="D3693" s="20" t="str">
        <f>IFERROR(VLOOKUP(3691,非表示_作業シート!$C:$M,9,FALSE),"")</f>
        <v/>
      </c>
    </row>
    <row r="3694" spans="1:4" x14ac:dyDescent="0.2">
      <c r="A3694" s="1" t="str">
        <f>IFERROR(VLOOKUP(3692,非表示_作業シート!$C:$K,7,FALSE),"")</f>
        <v/>
      </c>
      <c r="B3694" s="1" t="str">
        <f>IFERROR(VLOOKUP(3692,非表示_作業シート!$C:$M,10,FALSE),"")</f>
        <v/>
      </c>
      <c r="C3694" s="1" t="str">
        <f>IFERROR(VLOOKUP(3692,非表示_作業シート!$C:$M,11,FALSE),"")</f>
        <v/>
      </c>
      <c r="D3694" s="20" t="str">
        <f>IFERROR(VLOOKUP(3692,非表示_作業シート!$C:$M,9,FALSE),"")</f>
        <v/>
      </c>
    </row>
    <row r="3695" spans="1:4" x14ac:dyDescent="0.2">
      <c r="A3695" s="1" t="str">
        <f>IFERROR(VLOOKUP(3693,非表示_作業シート!$C:$K,7,FALSE),"")</f>
        <v/>
      </c>
      <c r="B3695" s="1" t="str">
        <f>IFERROR(VLOOKUP(3693,非表示_作業シート!$C:$M,10,FALSE),"")</f>
        <v/>
      </c>
      <c r="C3695" s="1" t="str">
        <f>IFERROR(VLOOKUP(3693,非表示_作業シート!$C:$M,11,FALSE),"")</f>
        <v/>
      </c>
      <c r="D3695" s="20" t="str">
        <f>IFERROR(VLOOKUP(3693,非表示_作業シート!$C:$M,9,FALSE),"")</f>
        <v/>
      </c>
    </row>
    <row r="3696" spans="1:4" x14ac:dyDescent="0.2">
      <c r="A3696" s="1" t="str">
        <f>IFERROR(VLOOKUP(3694,非表示_作業シート!$C:$K,7,FALSE),"")</f>
        <v/>
      </c>
      <c r="B3696" s="1" t="str">
        <f>IFERROR(VLOOKUP(3694,非表示_作業シート!$C:$M,10,FALSE),"")</f>
        <v/>
      </c>
      <c r="C3696" s="1" t="str">
        <f>IFERROR(VLOOKUP(3694,非表示_作業シート!$C:$M,11,FALSE),"")</f>
        <v/>
      </c>
      <c r="D3696" s="20" t="str">
        <f>IFERROR(VLOOKUP(3694,非表示_作業シート!$C:$M,9,FALSE),"")</f>
        <v/>
      </c>
    </row>
    <row r="3697" spans="1:4" x14ac:dyDescent="0.2">
      <c r="A3697" s="1" t="str">
        <f>IFERROR(VLOOKUP(3695,非表示_作業シート!$C:$K,7,FALSE),"")</f>
        <v/>
      </c>
      <c r="B3697" s="1" t="str">
        <f>IFERROR(VLOOKUP(3695,非表示_作業シート!$C:$M,10,FALSE),"")</f>
        <v/>
      </c>
      <c r="C3697" s="1" t="str">
        <f>IFERROR(VLOOKUP(3695,非表示_作業シート!$C:$M,11,FALSE),"")</f>
        <v/>
      </c>
      <c r="D3697" s="20" t="str">
        <f>IFERROR(VLOOKUP(3695,非表示_作業シート!$C:$M,9,FALSE),"")</f>
        <v/>
      </c>
    </row>
    <row r="3698" spans="1:4" x14ac:dyDescent="0.2">
      <c r="A3698" s="1" t="str">
        <f>IFERROR(VLOOKUP(3696,非表示_作業シート!$C:$K,7,FALSE),"")</f>
        <v/>
      </c>
      <c r="B3698" s="1" t="str">
        <f>IFERROR(VLOOKUP(3696,非表示_作業シート!$C:$M,10,FALSE),"")</f>
        <v/>
      </c>
      <c r="C3698" s="1" t="str">
        <f>IFERROR(VLOOKUP(3696,非表示_作業シート!$C:$M,11,FALSE),"")</f>
        <v/>
      </c>
      <c r="D3698" s="20" t="str">
        <f>IFERROR(VLOOKUP(3696,非表示_作業シート!$C:$M,9,FALSE),"")</f>
        <v/>
      </c>
    </row>
    <row r="3699" spans="1:4" x14ac:dyDescent="0.2">
      <c r="A3699" s="1" t="str">
        <f>IFERROR(VLOOKUP(3697,非表示_作業シート!$C:$K,7,FALSE),"")</f>
        <v/>
      </c>
      <c r="B3699" s="1" t="str">
        <f>IFERROR(VLOOKUP(3697,非表示_作業シート!$C:$M,10,FALSE),"")</f>
        <v/>
      </c>
      <c r="C3699" s="1" t="str">
        <f>IFERROR(VLOOKUP(3697,非表示_作業シート!$C:$M,11,FALSE),"")</f>
        <v/>
      </c>
      <c r="D3699" s="20" t="str">
        <f>IFERROR(VLOOKUP(3697,非表示_作業シート!$C:$M,9,FALSE),"")</f>
        <v/>
      </c>
    </row>
    <row r="3700" spans="1:4" x14ac:dyDescent="0.2">
      <c r="A3700" s="1" t="str">
        <f>IFERROR(VLOOKUP(3698,非表示_作業シート!$C:$K,7,FALSE),"")</f>
        <v/>
      </c>
      <c r="B3700" s="1" t="str">
        <f>IFERROR(VLOOKUP(3698,非表示_作業シート!$C:$M,10,FALSE),"")</f>
        <v/>
      </c>
      <c r="C3700" s="1" t="str">
        <f>IFERROR(VLOOKUP(3698,非表示_作業シート!$C:$M,11,FALSE),"")</f>
        <v/>
      </c>
      <c r="D3700" s="20" t="str">
        <f>IFERROR(VLOOKUP(3698,非表示_作業シート!$C:$M,9,FALSE),"")</f>
        <v/>
      </c>
    </row>
    <row r="3701" spans="1:4" x14ac:dyDescent="0.2">
      <c r="A3701" s="1" t="str">
        <f>IFERROR(VLOOKUP(3699,非表示_作業シート!$C:$K,7,FALSE),"")</f>
        <v/>
      </c>
      <c r="B3701" s="1" t="str">
        <f>IFERROR(VLOOKUP(3699,非表示_作業シート!$C:$M,10,FALSE),"")</f>
        <v/>
      </c>
      <c r="C3701" s="1" t="str">
        <f>IFERROR(VLOOKUP(3699,非表示_作業シート!$C:$M,11,FALSE),"")</f>
        <v/>
      </c>
      <c r="D3701" s="20" t="str">
        <f>IFERROR(VLOOKUP(3699,非表示_作業シート!$C:$M,9,FALSE),"")</f>
        <v/>
      </c>
    </row>
    <row r="3702" spans="1:4" x14ac:dyDescent="0.2">
      <c r="A3702" s="1" t="str">
        <f>IFERROR(VLOOKUP(3700,非表示_作業シート!$C:$K,7,FALSE),"")</f>
        <v/>
      </c>
      <c r="B3702" s="1" t="str">
        <f>IFERROR(VLOOKUP(3700,非表示_作業シート!$C:$M,10,FALSE),"")</f>
        <v/>
      </c>
      <c r="C3702" s="1" t="str">
        <f>IFERROR(VLOOKUP(3700,非表示_作業シート!$C:$M,11,FALSE),"")</f>
        <v/>
      </c>
      <c r="D3702" s="20" t="str">
        <f>IFERROR(VLOOKUP(3700,非表示_作業シート!$C:$M,9,FALSE),"")</f>
        <v/>
      </c>
    </row>
    <row r="3703" spans="1:4" x14ac:dyDescent="0.2">
      <c r="A3703" s="1" t="str">
        <f>IFERROR(VLOOKUP(3701,非表示_作業シート!$C:$K,7,FALSE),"")</f>
        <v/>
      </c>
      <c r="B3703" s="1" t="str">
        <f>IFERROR(VLOOKUP(3701,非表示_作業シート!$C:$M,10,FALSE),"")</f>
        <v/>
      </c>
      <c r="C3703" s="1" t="str">
        <f>IFERROR(VLOOKUP(3701,非表示_作業シート!$C:$M,11,FALSE),"")</f>
        <v/>
      </c>
      <c r="D3703" s="20" t="str">
        <f>IFERROR(VLOOKUP(3701,非表示_作業シート!$C:$M,9,FALSE),"")</f>
        <v/>
      </c>
    </row>
    <row r="3704" spans="1:4" x14ac:dyDescent="0.2">
      <c r="A3704" s="1" t="str">
        <f>IFERROR(VLOOKUP(3702,非表示_作業シート!$C:$K,7,FALSE),"")</f>
        <v/>
      </c>
      <c r="B3704" s="1" t="str">
        <f>IFERROR(VLOOKUP(3702,非表示_作業シート!$C:$M,10,FALSE),"")</f>
        <v/>
      </c>
      <c r="C3704" s="1" t="str">
        <f>IFERROR(VLOOKUP(3702,非表示_作業シート!$C:$M,11,FALSE),"")</f>
        <v/>
      </c>
      <c r="D3704" s="20" t="str">
        <f>IFERROR(VLOOKUP(3702,非表示_作業シート!$C:$M,9,FALSE),"")</f>
        <v/>
      </c>
    </row>
    <row r="3705" spans="1:4" x14ac:dyDescent="0.2">
      <c r="A3705" s="1" t="str">
        <f>IFERROR(VLOOKUP(3703,非表示_作業シート!$C:$K,7,FALSE),"")</f>
        <v/>
      </c>
      <c r="B3705" s="1" t="str">
        <f>IFERROR(VLOOKUP(3703,非表示_作業シート!$C:$M,10,FALSE),"")</f>
        <v/>
      </c>
      <c r="C3705" s="1" t="str">
        <f>IFERROR(VLOOKUP(3703,非表示_作業シート!$C:$M,11,FALSE),"")</f>
        <v/>
      </c>
      <c r="D3705" s="20" t="str">
        <f>IFERROR(VLOOKUP(3703,非表示_作業シート!$C:$M,9,FALSE),"")</f>
        <v/>
      </c>
    </row>
    <row r="3706" spans="1:4" x14ac:dyDescent="0.2">
      <c r="A3706" s="1" t="str">
        <f>IFERROR(VLOOKUP(3704,非表示_作業シート!$C:$K,7,FALSE),"")</f>
        <v/>
      </c>
      <c r="B3706" s="1" t="str">
        <f>IFERROR(VLOOKUP(3704,非表示_作業シート!$C:$M,10,FALSE),"")</f>
        <v/>
      </c>
      <c r="C3706" s="1" t="str">
        <f>IFERROR(VLOOKUP(3704,非表示_作業シート!$C:$M,11,FALSE),"")</f>
        <v/>
      </c>
      <c r="D3706" s="20" t="str">
        <f>IFERROR(VLOOKUP(3704,非表示_作業シート!$C:$M,9,FALSE),"")</f>
        <v/>
      </c>
    </row>
    <row r="3707" spans="1:4" x14ac:dyDescent="0.2">
      <c r="A3707" s="1" t="str">
        <f>IFERROR(VLOOKUP(3705,非表示_作業シート!$C:$K,7,FALSE),"")</f>
        <v/>
      </c>
      <c r="B3707" s="1" t="str">
        <f>IFERROR(VLOOKUP(3705,非表示_作業シート!$C:$M,10,FALSE),"")</f>
        <v/>
      </c>
      <c r="C3707" s="1" t="str">
        <f>IFERROR(VLOOKUP(3705,非表示_作業シート!$C:$M,11,FALSE),"")</f>
        <v/>
      </c>
      <c r="D3707" s="20" t="str">
        <f>IFERROR(VLOOKUP(3705,非表示_作業シート!$C:$M,9,FALSE),"")</f>
        <v/>
      </c>
    </row>
    <row r="3708" spans="1:4" x14ac:dyDescent="0.2">
      <c r="A3708" s="1" t="str">
        <f>IFERROR(VLOOKUP(3706,非表示_作業シート!$C:$K,7,FALSE),"")</f>
        <v/>
      </c>
      <c r="B3708" s="1" t="str">
        <f>IFERROR(VLOOKUP(3706,非表示_作業シート!$C:$M,10,FALSE),"")</f>
        <v/>
      </c>
      <c r="C3708" s="1" t="str">
        <f>IFERROR(VLOOKUP(3706,非表示_作業シート!$C:$M,11,FALSE),"")</f>
        <v/>
      </c>
      <c r="D3708" s="20" t="str">
        <f>IFERROR(VLOOKUP(3706,非表示_作業シート!$C:$M,9,FALSE),"")</f>
        <v/>
      </c>
    </row>
    <row r="3709" spans="1:4" x14ac:dyDescent="0.2">
      <c r="A3709" s="1" t="str">
        <f>IFERROR(VLOOKUP(3707,非表示_作業シート!$C:$K,7,FALSE),"")</f>
        <v/>
      </c>
      <c r="B3709" s="1" t="str">
        <f>IFERROR(VLOOKUP(3707,非表示_作業シート!$C:$M,10,FALSE),"")</f>
        <v/>
      </c>
      <c r="C3709" s="1" t="str">
        <f>IFERROR(VLOOKUP(3707,非表示_作業シート!$C:$M,11,FALSE),"")</f>
        <v/>
      </c>
      <c r="D3709" s="20" t="str">
        <f>IFERROR(VLOOKUP(3707,非表示_作業シート!$C:$M,9,FALSE),"")</f>
        <v/>
      </c>
    </row>
    <row r="3710" spans="1:4" x14ac:dyDescent="0.2">
      <c r="A3710" s="1" t="str">
        <f>IFERROR(VLOOKUP(3708,非表示_作業シート!$C:$K,7,FALSE),"")</f>
        <v/>
      </c>
      <c r="B3710" s="1" t="str">
        <f>IFERROR(VLOOKUP(3708,非表示_作業シート!$C:$M,10,FALSE),"")</f>
        <v/>
      </c>
      <c r="C3710" s="1" t="str">
        <f>IFERROR(VLOOKUP(3708,非表示_作業シート!$C:$M,11,FALSE),"")</f>
        <v/>
      </c>
      <c r="D3710" s="20" t="str">
        <f>IFERROR(VLOOKUP(3708,非表示_作業シート!$C:$M,9,FALSE),"")</f>
        <v/>
      </c>
    </row>
    <row r="3711" spans="1:4" x14ac:dyDescent="0.2">
      <c r="A3711" s="1" t="str">
        <f>IFERROR(VLOOKUP(3709,非表示_作業シート!$C:$K,7,FALSE),"")</f>
        <v/>
      </c>
      <c r="B3711" s="1" t="str">
        <f>IFERROR(VLOOKUP(3709,非表示_作業シート!$C:$M,10,FALSE),"")</f>
        <v/>
      </c>
      <c r="C3711" s="1" t="str">
        <f>IFERROR(VLOOKUP(3709,非表示_作業シート!$C:$M,11,FALSE),"")</f>
        <v/>
      </c>
      <c r="D3711" s="20" t="str">
        <f>IFERROR(VLOOKUP(3709,非表示_作業シート!$C:$M,9,FALSE),"")</f>
        <v/>
      </c>
    </row>
    <row r="3712" spans="1:4" x14ac:dyDescent="0.2">
      <c r="A3712" s="1" t="str">
        <f>IFERROR(VLOOKUP(3710,非表示_作業シート!$C:$K,7,FALSE),"")</f>
        <v/>
      </c>
      <c r="B3712" s="1" t="str">
        <f>IFERROR(VLOOKUP(3710,非表示_作業シート!$C:$M,10,FALSE),"")</f>
        <v/>
      </c>
      <c r="C3712" s="1" t="str">
        <f>IFERROR(VLOOKUP(3710,非表示_作業シート!$C:$M,11,FALSE),"")</f>
        <v/>
      </c>
      <c r="D3712" s="20" t="str">
        <f>IFERROR(VLOOKUP(3710,非表示_作業シート!$C:$M,9,FALSE),"")</f>
        <v/>
      </c>
    </row>
    <row r="3713" spans="1:4" x14ac:dyDescent="0.2">
      <c r="A3713" s="1" t="str">
        <f>IFERROR(VLOOKUP(3711,非表示_作業シート!$C:$K,7,FALSE),"")</f>
        <v/>
      </c>
      <c r="B3713" s="1" t="str">
        <f>IFERROR(VLOOKUP(3711,非表示_作業シート!$C:$M,10,FALSE),"")</f>
        <v/>
      </c>
      <c r="C3713" s="1" t="str">
        <f>IFERROR(VLOOKUP(3711,非表示_作業シート!$C:$M,11,FALSE),"")</f>
        <v/>
      </c>
      <c r="D3713" s="20" t="str">
        <f>IFERROR(VLOOKUP(3711,非表示_作業シート!$C:$M,9,FALSE),"")</f>
        <v/>
      </c>
    </row>
    <row r="3714" spans="1:4" x14ac:dyDescent="0.2">
      <c r="A3714" s="1" t="str">
        <f>IFERROR(VLOOKUP(3712,非表示_作業シート!$C:$K,7,FALSE),"")</f>
        <v/>
      </c>
      <c r="B3714" s="1" t="str">
        <f>IFERROR(VLOOKUP(3712,非表示_作業シート!$C:$M,10,FALSE),"")</f>
        <v/>
      </c>
      <c r="C3714" s="1" t="str">
        <f>IFERROR(VLOOKUP(3712,非表示_作業シート!$C:$M,11,FALSE),"")</f>
        <v/>
      </c>
      <c r="D3714" s="20" t="str">
        <f>IFERROR(VLOOKUP(3712,非表示_作業シート!$C:$M,9,FALSE),"")</f>
        <v/>
      </c>
    </row>
    <row r="3715" spans="1:4" x14ac:dyDescent="0.2">
      <c r="A3715" s="1" t="str">
        <f>IFERROR(VLOOKUP(3713,非表示_作業シート!$C:$K,7,FALSE),"")</f>
        <v/>
      </c>
      <c r="B3715" s="1" t="str">
        <f>IFERROR(VLOOKUP(3713,非表示_作業シート!$C:$M,10,FALSE),"")</f>
        <v/>
      </c>
      <c r="C3715" s="1" t="str">
        <f>IFERROR(VLOOKUP(3713,非表示_作業シート!$C:$M,11,FALSE),"")</f>
        <v/>
      </c>
      <c r="D3715" s="20" t="str">
        <f>IFERROR(VLOOKUP(3713,非表示_作業シート!$C:$M,9,FALSE),"")</f>
        <v/>
      </c>
    </row>
    <row r="3716" spans="1:4" x14ac:dyDescent="0.2">
      <c r="A3716" s="1" t="str">
        <f>IFERROR(VLOOKUP(3714,非表示_作業シート!$C:$K,7,FALSE),"")</f>
        <v/>
      </c>
      <c r="B3716" s="1" t="str">
        <f>IFERROR(VLOOKUP(3714,非表示_作業シート!$C:$M,10,FALSE),"")</f>
        <v/>
      </c>
      <c r="C3716" s="1" t="str">
        <f>IFERROR(VLOOKUP(3714,非表示_作業シート!$C:$M,11,FALSE),"")</f>
        <v/>
      </c>
      <c r="D3716" s="20" t="str">
        <f>IFERROR(VLOOKUP(3714,非表示_作業シート!$C:$M,9,FALSE),"")</f>
        <v/>
      </c>
    </row>
    <row r="3717" spans="1:4" x14ac:dyDescent="0.2">
      <c r="A3717" s="1" t="str">
        <f>IFERROR(VLOOKUP(3715,非表示_作業シート!$C:$K,7,FALSE),"")</f>
        <v/>
      </c>
      <c r="B3717" s="1" t="str">
        <f>IFERROR(VLOOKUP(3715,非表示_作業シート!$C:$M,10,FALSE),"")</f>
        <v/>
      </c>
      <c r="C3717" s="1" t="str">
        <f>IFERROR(VLOOKUP(3715,非表示_作業シート!$C:$M,11,FALSE),"")</f>
        <v/>
      </c>
      <c r="D3717" s="20" t="str">
        <f>IFERROR(VLOOKUP(3715,非表示_作業シート!$C:$M,9,FALSE),"")</f>
        <v/>
      </c>
    </row>
    <row r="3718" spans="1:4" x14ac:dyDescent="0.2">
      <c r="A3718" s="1" t="str">
        <f>IFERROR(VLOOKUP(3716,非表示_作業シート!$C:$K,7,FALSE),"")</f>
        <v/>
      </c>
      <c r="B3718" s="1" t="str">
        <f>IFERROR(VLOOKUP(3716,非表示_作業シート!$C:$M,10,FALSE),"")</f>
        <v/>
      </c>
      <c r="C3718" s="1" t="str">
        <f>IFERROR(VLOOKUP(3716,非表示_作業シート!$C:$M,11,FALSE),"")</f>
        <v/>
      </c>
      <c r="D3718" s="20" t="str">
        <f>IFERROR(VLOOKUP(3716,非表示_作業シート!$C:$M,9,FALSE),"")</f>
        <v/>
      </c>
    </row>
    <row r="3719" spans="1:4" x14ac:dyDescent="0.2">
      <c r="A3719" s="1" t="str">
        <f>IFERROR(VLOOKUP(3717,非表示_作業シート!$C:$K,7,FALSE),"")</f>
        <v/>
      </c>
      <c r="B3719" s="1" t="str">
        <f>IFERROR(VLOOKUP(3717,非表示_作業シート!$C:$M,10,FALSE),"")</f>
        <v/>
      </c>
      <c r="C3719" s="1" t="str">
        <f>IFERROR(VLOOKUP(3717,非表示_作業シート!$C:$M,11,FALSE),"")</f>
        <v/>
      </c>
      <c r="D3719" s="20" t="str">
        <f>IFERROR(VLOOKUP(3717,非表示_作業シート!$C:$M,9,FALSE),"")</f>
        <v/>
      </c>
    </row>
    <row r="3720" spans="1:4" x14ac:dyDescent="0.2">
      <c r="A3720" s="1" t="str">
        <f>IFERROR(VLOOKUP(3718,非表示_作業シート!$C:$K,7,FALSE),"")</f>
        <v/>
      </c>
      <c r="B3720" s="1" t="str">
        <f>IFERROR(VLOOKUP(3718,非表示_作業シート!$C:$M,10,FALSE),"")</f>
        <v/>
      </c>
      <c r="C3720" s="1" t="str">
        <f>IFERROR(VLOOKUP(3718,非表示_作業シート!$C:$M,11,FALSE),"")</f>
        <v/>
      </c>
      <c r="D3720" s="20" t="str">
        <f>IFERROR(VLOOKUP(3718,非表示_作業シート!$C:$M,9,FALSE),"")</f>
        <v/>
      </c>
    </row>
    <row r="3721" spans="1:4" x14ac:dyDescent="0.2">
      <c r="A3721" s="1" t="str">
        <f>IFERROR(VLOOKUP(3719,非表示_作業シート!$C:$K,7,FALSE),"")</f>
        <v/>
      </c>
      <c r="B3721" s="1" t="str">
        <f>IFERROR(VLOOKUP(3719,非表示_作業シート!$C:$M,10,FALSE),"")</f>
        <v/>
      </c>
      <c r="C3721" s="1" t="str">
        <f>IFERROR(VLOOKUP(3719,非表示_作業シート!$C:$M,11,FALSE),"")</f>
        <v/>
      </c>
      <c r="D3721" s="20" t="str">
        <f>IFERROR(VLOOKUP(3719,非表示_作業シート!$C:$M,9,FALSE),"")</f>
        <v/>
      </c>
    </row>
    <row r="3722" spans="1:4" x14ac:dyDescent="0.2">
      <c r="A3722" s="1" t="str">
        <f>IFERROR(VLOOKUP(3720,非表示_作業シート!$C:$K,7,FALSE),"")</f>
        <v/>
      </c>
      <c r="B3722" s="1" t="str">
        <f>IFERROR(VLOOKUP(3720,非表示_作業シート!$C:$M,10,FALSE),"")</f>
        <v/>
      </c>
      <c r="C3722" s="1" t="str">
        <f>IFERROR(VLOOKUP(3720,非表示_作業シート!$C:$M,11,FALSE),"")</f>
        <v/>
      </c>
      <c r="D3722" s="20" t="str">
        <f>IFERROR(VLOOKUP(3720,非表示_作業シート!$C:$M,9,FALSE),"")</f>
        <v/>
      </c>
    </row>
    <row r="3723" spans="1:4" x14ac:dyDescent="0.2">
      <c r="A3723" s="1" t="str">
        <f>IFERROR(VLOOKUP(3721,非表示_作業シート!$C:$K,7,FALSE),"")</f>
        <v/>
      </c>
      <c r="B3723" s="1" t="str">
        <f>IFERROR(VLOOKUP(3721,非表示_作業シート!$C:$M,10,FALSE),"")</f>
        <v/>
      </c>
      <c r="C3723" s="1" t="str">
        <f>IFERROR(VLOOKUP(3721,非表示_作業シート!$C:$M,11,FALSE),"")</f>
        <v/>
      </c>
      <c r="D3723" s="20" t="str">
        <f>IFERROR(VLOOKUP(3721,非表示_作業シート!$C:$M,9,FALSE),"")</f>
        <v/>
      </c>
    </row>
    <row r="3724" spans="1:4" x14ac:dyDescent="0.2">
      <c r="A3724" s="1" t="str">
        <f>IFERROR(VLOOKUP(3722,非表示_作業シート!$C:$K,7,FALSE),"")</f>
        <v/>
      </c>
      <c r="B3724" s="1" t="str">
        <f>IFERROR(VLOOKUP(3722,非表示_作業シート!$C:$M,10,FALSE),"")</f>
        <v/>
      </c>
      <c r="C3724" s="1" t="str">
        <f>IFERROR(VLOOKUP(3722,非表示_作業シート!$C:$M,11,FALSE),"")</f>
        <v/>
      </c>
      <c r="D3724" s="20" t="str">
        <f>IFERROR(VLOOKUP(3722,非表示_作業シート!$C:$M,9,FALSE),"")</f>
        <v/>
      </c>
    </row>
    <row r="3725" spans="1:4" x14ac:dyDescent="0.2">
      <c r="A3725" s="1" t="str">
        <f>IFERROR(VLOOKUP(3723,非表示_作業シート!$C:$K,7,FALSE),"")</f>
        <v/>
      </c>
      <c r="B3725" s="1" t="str">
        <f>IFERROR(VLOOKUP(3723,非表示_作業シート!$C:$M,10,FALSE),"")</f>
        <v/>
      </c>
      <c r="C3725" s="1" t="str">
        <f>IFERROR(VLOOKUP(3723,非表示_作業シート!$C:$M,11,FALSE),"")</f>
        <v/>
      </c>
      <c r="D3725" s="20" t="str">
        <f>IFERROR(VLOOKUP(3723,非表示_作業シート!$C:$M,9,FALSE),"")</f>
        <v/>
      </c>
    </row>
    <row r="3726" spans="1:4" x14ac:dyDescent="0.2">
      <c r="A3726" s="1" t="str">
        <f>IFERROR(VLOOKUP(3724,非表示_作業シート!$C:$K,7,FALSE),"")</f>
        <v/>
      </c>
      <c r="B3726" s="1" t="str">
        <f>IFERROR(VLOOKUP(3724,非表示_作業シート!$C:$M,10,FALSE),"")</f>
        <v/>
      </c>
      <c r="C3726" s="1" t="str">
        <f>IFERROR(VLOOKUP(3724,非表示_作業シート!$C:$M,11,FALSE),"")</f>
        <v/>
      </c>
      <c r="D3726" s="20" t="str">
        <f>IFERROR(VLOOKUP(3724,非表示_作業シート!$C:$M,9,FALSE),"")</f>
        <v/>
      </c>
    </row>
    <row r="3727" spans="1:4" x14ac:dyDescent="0.2">
      <c r="A3727" s="1" t="str">
        <f>IFERROR(VLOOKUP(3725,非表示_作業シート!$C:$K,7,FALSE),"")</f>
        <v/>
      </c>
      <c r="B3727" s="1" t="str">
        <f>IFERROR(VLOOKUP(3725,非表示_作業シート!$C:$M,10,FALSE),"")</f>
        <v/>
      </c>
      <c r="C3727" s="1" t="str">
        <f>IFERROR(VLOOKUP(3725,非表示_作業シート!$C:$M,11,FALSE),"")</f>
        <v/>
      </c>
      <c r="D3727" s="20" t="str">
        <f>IFERROR(VLOOKUP(3725,非表示_作業シート!$C:$M,9,FALSE),"")</f>
        <v/>
      </c>
    </row>
    <row r="3728" spans="1:4" x14ac:dyDescent="0.2">
      <c r="A3728" s="1" t="str">
        <f>IFERROR(VLOOKUP(3726,非表示_作業シート!$C:$K,7,FALSE),"")</f>
        <v/>
      </c>
      <c r="B3728" s="1" t="str">
        <f>IFERROR(VLOOKUP(3726,非表示_作業シート!$C:$M,10,FALSE),"")</f>
        <v/>
      </c>
      <c r="C3728" s="1" t="str">
        <f>IFERROR(VLOOKUP(3726,非表示_作業シート!$C:$M,11,FALSE),"")</f>
        <v/>
      </c>
      <c r="D3728" s="20" t="str">
        <f>IFERROR(VLOOKUP(3726,非表示_作業シート!$C:$M,9,FALSE),"")</f>
        <v/>
      </c>
    </row>
    <row r="3729" spans="1:4" x14ac:dyDescent="0.2">
      <c r="A3729" s="1" t="str">
        <f>IFERROR(VLOOKUP(3727,非表示_作業シート!$C:$K,7,FALSE),"")</f>
        <v/>
      </c>
      <c r="B3729" s="1" t="str">
        <f>IFERROR(VLOOKUP(3727,非表示_作業シート!$C:$M,10,FALSE),"")</f>
        <v/>
      </c>
      <c r="C3729" s="1" t="str">
        <f>IFERROR(VLOOKUP(3727,非表示_作業シート!$C:$M,11,FALSE),"")</f>
        <v/>
      </c>
      <c r="D3729" s="20" t="str">
        <f>IFERROR(VLOOKUP(3727,非表示_作業シート!$C:$M,9,FALSE),"")</f>
        <v/>
      </c>
    </row>
    <row r="3730" spans="1:4" x14ac:dyDescent="0.2">
      <c r="A3730" s="1" t="str">
        <f>IFERROR(VLOOKUP(3728,非表示_作業シート!$C:$K,7,FALSE),"")</f>
        <v/>
      </c>
      <c r="B3730" s="1" t="str">
        <f>IFERROR(VLOOKUP(3728,非表示_作業シート!$C:$M,10,FALSE),"")</f>
        <v/>
      </c>
      <c r="C3730" s="1" t="str">
        <f>IFERROR(VLOOKUP(3728,非表示_作業シート!$C:$M,11,FALSE),"")</f>
        <v/>
      </c>
      <c r="D3730" s="20" t="str">
        <f>IFERROR(VLOOKUP(3728,非表示_作業シート!$C:$M,9,FALSE),"")</f>
        <v/>
      </c>
    </row>
    <row r="3731" spans="1:4" x14ac:dyDescent="0.2">
      <c r="A3731" s="1" t="str">
        <f>IFERROR(VLOOKUP(3729,非表示_作業シート!$C:$K,7,FALSE),"")</f>
        <v/>
      </c>
      <c r="B3731" s="1" t="str">
        <f>IFERROR(VLOOKUP(3729,非表示_作業シート!$C:$M,10,FALSE),"")</f>
        <v/>
      </c>
      <c r="C3731" s="1" t="str">
        <f>IFERROR(VLOOKUP(3729,非表示_作業シート!$C:$M,11,FALSE),"")</f>
        <v/>
      </c>
      <c r="D3731" s="20" t="str">
        <f>IFERROR(VLOOKUP(3729,非表示_作業シート!$C:$M,9,FALSE),"")</f>
        <v/>
      </c>
    </row>
    <row r="3732" spans="1:4" x14ac:dyDescent="0.2">
      <c r="A3732" s="1" t="str">
        <f>IFERROR(VLOOKUP(3730,非表示_作業シート!$C:$K,7,FALSE),"")</f>
        <v/>
      </c>
      <c r="B3732" s="1" t="str">
        <f>IFERROR(VLOOKUP(3730,非表示_作業シート!$C:$M,10,FALSE),"")</f>
        <v/>
      </c>
      <c r="C3732" s="1" t="str">
        <f>IFERROR(VLOOKUP(3730,非表示_作業シート!$C:$M,11,FALSE),"")</f>
        <v/>
      </c>
      <c r="D3732" s="20" t="str">
        <f>IFERROR(VLOOKUP(3730,非表示_作業シート!$C:$M,9,FALSE),"")</f>
        <v/>
      </c>
    </row>
    <row r="3733" spans="1:4" x14ac:dyDescent="0.2">
      <c r="A3733" s="1" t="str">
        <f>IFERROR(VLOOKUP(3731,非表示_作業シート!$C:$K,7,FALSE),"")</f>
        <v/>
      </c>
      <c r="B3733" s="1" t="str">
        <f>IFERROR(VLOOKUP(3731,非表示_作業シート!$C:$M,10,FALSE),"")</f>
        <v/>
      </c>
      <c r="C3733" s="1" t="str">
        <f>IFERROR(VLOOKUP(3731,非表示_作業シート!$C:$M,11,FALSE),"")</f>
        <v/>
      </c>
      <c r="D3733" s="20" t="str">
        <f>IFERROR(VLOOKUP(3731,非表示_作業シート!$C:$M,9,FALSE),"")</f>
        <v/>
      </c>
    </row>
    <row r="3734" spans="1:4" x14ac:dyDescent="0.2">
      <c r="A3734" s="1" t="str">
        <f>IFERROR(VLOOKUP(3732,非表示_作業シート!$C:$K,7,FALSE),"")</f>
        <v/>
      </c>
      <c r="B3734" s="1" t="str">
        <f>IFERROR(VLOOKUP(3732,非表示_作業シート!$C:$M,10,FALSE),"")</f>
        <v/>
      </c>
      <c r="C3734" s="1" t="str">
        <f>IFERROR(VLOOKUP(3732,非表示_作業シート!$C:$M,11,FALSE),"")</f>
        <v/>
      </c>
      <c r="D3734" s="20" t="str">
        <f>IFERROR(VLOOKUP(3732,非表示_作業シート!$C:$M,9,FALSE),"")</f>
        <v/>
      </c>
    </row>
    <row r="3735" spans="1:4" x14ac:dyDescent="0.2">
      <c r="A3735" s="1" t="str">
        <f>IFERROR(VLOOKUP(3733,非表示_作業シート!$C:$K,7,FALSE),"")</f>
        <v/>
      </c>
      <c r="B3735" s="1" t="str">
        <f>IFERROR(VLOOKUP(3733,非表示_作業シート!$C:$M,10,FALSE),"")</f>
        <v/>
      </c>
      <c r="C3735" s="1" t="str">
        <f>IFERROR(VLOOKUP(3733,非表示_作業シート!$C:$M,11,FALSE),"")</f>
        <v/>
      </c>
      <c r="D3735" s="20" t="str">
        <f>IFERROR(VLOOKUP(3733,非表示_作業シート!$C:$M,9,FALSE),"")</f>
        <v/>
      </c>
    </row>
    <row r="3736" spans="1:4" x14ac:dyDescent="0.2">
      <c r="A3736" s="1" t="str">
        <f>IFERROR(VLOOKUP(3734,非表示_作業シート!$C:$K,7,FALSE),"")</f>
        <v/>
      </c>
      <c r="B3736" s="1" t="str">
        <f>IFERROR(VLOOKUP(3734,非表示_作業シート!$C:$M,10,FALSE),"")</f>
        <v/>
      </c>
      <c r="C3736" s="1" t="str">
        <f>IFERROR(VLOOKUP(3734,非表示_作業シート!$C:$M,11,FALSE),"")</f>
        <v/>
      </c>
      <c r="D3736" s="20" t="str">
        <f>IFERROR(VLOOKUP(3734,非表示_作業シート!$C:$M,9,FALSE),"")</f>
        <v/>
      </c>
    </row>
    <row r="3737" spans="1:4" x14ac:dyDescent="0.2">
      <c r="A3737" s="1" t="str">
        <f>IFERROR(VLOOKUP(3735,非表示_作業シート!$C:$K,7,FALSE),"")</f>
        <v/>
      </c>
      <c r="B3737" s="1" t="str">
        <f>IFERROR(VLOOKUP(3735,非表示_作業シート!$C:$M,10,FALSE),"")</f>
        <v/>
      </c>
      <c r="C3737" s="1" t="str">
        <f>IFERROR(VLOOKUP(3735,非表示_作業シート!$C:$M,11,FALSE),"")</f>
        <v/>
      </c>
      <c r="D3737" s="20" t="str">
        <f>IFERROR(VLOOKUP(3735,非表示_作業シート!$C:$M,9,FALSE),"")</f>
        <v/>
      </c>
    </row>
    <row r="3738" spans="1:4" x14ac:dyDescent="0.2">
      <c r="A3738" s="1" t="str">
        <f>IFERROR(VLOOKUP(3736,非表示_作業シート!$C:$K,7,FALSE),"")</f>
        <v/>
      </c>
      <c r="B3738" s="1" t="str">
        <f>IFERROR(VLOOKUP(3736,非表示_作業シート!$C:$M,10,FALSE),"")</f>
        <v/>
      </c>
      <c r="C3738" s="1" t="str">
        <f>IFERROR(VLOOKUP(3736,非表示_作業シート!$C:$M,11,FALSE),"")</f>
        <v/>
      </c>
      <c r="D3738" s="20" t="str">
        <f>IFERROR(VLOOKUP(3736,非表示_作業シート!$C:$M,9,FALSE),"")</f>
        <v/>
      </c>
    </row>
    <row r="3739" spans="1:4" x14ac:dyDescent="0.2">
      <c r="A3739" s="1" t="str">
        <f>IFERROR(VLOOKUP(3737,非表示_作業シート!$C:$K,7,FALSE),"")</f>
        <v/>
      </c>
      <c r="B3739" s="1" t="str">
        <f>IFERROR(VLOOKUP(3737,非表示_作業シート!$C:$M,10,FALSE),"")</f>
        <v/>
      </c>
      <c r="C3739" s="1" t="str">
        <f>IFERROR(VLOOKUP(3737,非表示_作業シート!$C:$M,11,FALSE),"")</f>
        <v/>
      </c>
      <c r="D3739" s="20" t="str">
        <f>IFERROR(VLOOKUP(3737,非表示_作業シート!$C:$M,9,FALSE),"")</f>
        <v/>
      </c>
    </row>
    <row r="3740" spans="1:4" x14ac:dyDescent="0.2">
      <c r="A3740" s="1" t="str">
        <f>IFERROR(VLOOKUP(3738,非表示_作業シート!$C:$K,7,FALSE),"")</f>
        <v/>
      </c>
      <c r="B3740" s="1" t="str">
        <f>IFERROR(VLOOKUP(3738,非表示_作業シート!$C:$M,10,FALSE),"")</f>
        <v/>
      </c>
      <c r="C3740" s="1" t="str">
        <f>IFERROR(VLOOKUP(3738,非表示_作業シート!$C:$M,11,FALSE),"")</f>
        <v/>
      </c>
      <c r="D3740" s="20" t="str">
        <f>IFERROR(VLOOKUP(3738,非表示_作業シート!$C:$M,9,FALSE),"")</f>
        <v/>
      </c>
    </row>
    <row r="3741" spans="1:4" x14ac:dyDescent="0.2">
      <c r="A3741" s="1" t="str">
        <f>IFERROR(VLOOKUP(3739,非表示_作業シート!$C:$K,7,FALSE),"")</f>
        <v/>
      </c>
      <c r="B3741" s="1" t="str">
        <f>IFERROR(VLOOKUP(3739,非表示_作業シート!$C:$M,10,FALSE),"")</f>
        <v/>
      </c>
      <c r="C3741" s="1" t="str">
        <f>IFERROR(VLOOKUP(3739,非表示_作業シート!$C:$M,11,FALSE),"")</f>
        <v/>
      </c>
      <c r="D3741" s="20" t="str">
        <f>IFERROR(VLOOKUP(3739,非表示_作業シート!$C:$M,9,FALSE),"")</f>
        <v/>
      </c>
    </row>
    <row r="3742" spans="1:4" x14ac:dyDescent="0.2">
      <c r="A3742" s="1" t="str">
        <f>IFERROR(VLOOKUP(3740,非表示_作業シート!$C:$K,7,FALSE),"")</f>
        <v/>
      </c>
      <c r="B3742" s="1" t="str">
        <f>IFERROR(VLOOKUP(3740,非表示_作業シート!$C:$M,10,FALSE),"")</f>
        <v/>
      </c>
      <c r="C3742" s="1" t="str">
        <f>IFERROR(VLOOKUP(3740,非表示_作業シート!$C:$M,11,FALSE),"")</f>
        <v/>
      </c>
      <c r="D3742" s="20" t="str">
        <f>IFERROR(VLOOKUP(3740,非表示_作業シート!$C:$M,9,FALSE),"")</f>
        <v/>
      </c>
    </row>
    <row r="3743" spans="1:4" x14ac:dyDescent="0.2">
      <c r="A3743" s="1" t="str">
        <f>IFERROR(VLOOKUP(3741,非表示_作業シート!$C:$K,7,FALSE),"")</f>
        <v/>
      </c>
      <c r="B3743" s="1" t="str">
        <f>IFERROR(VLOOKUP(3741,非表示_作業シート!$C:$M,10,FALSE),"")</f>
        <v/>
      </c>
      <c r="C3743" s="1" t="str">
        <f>IFERROR(VLOOKUP(3741,非表示_作業シート!$C:$M,11,FALSE),"")</f>
        <v/>
      </c>
      <c r="D3743" s="20" t="str">
        <f>IFERROR(VLOOKUP(3741,非表示_作業シート!$C:$M,9,FALSE),"")</f>
        <v/>
      </c>
    </row>
    <row r="3744" spans="1:4" x14ac:dyDescent="0.2">
      <c r="A3744" s="1" t="str">
        <f>IFERROR(VLOOKUP(3742,非表示_作業シート!$C:$K,7,FALSE),"")</f>
        <v/>
      </c>
      <c r="B3744" s="1" t="str">
        <f>IFERROR(VLOOKUP(3742,非表示_作業シート!$C:$M,10,FALSE),"")</f>
        <v/>
      </c>
      <c r="C3744" s="1" t="str">
        <f>IFERROR(VLOOKUP(3742,非表示_作業シート!$C:$M,11,FALSE),"")</f>
        <v/>
      </c>
      <c r="D3744" s="20" t="str">
        <f>IFERROR(VLOOKUP(3742,非表示_作業シート!$C:$M,9,FALSE),"")</f>
        <v/>
      </c>
    </row>
    <row r="3745" spans="1:4" x14ac:dyDescent="0.2">
      <c r="A3745" s="1" t="str">
        <f>IFERROR(VLOOKUP(3743,非表示_作業シート!$C:$K,7,FALSE),"")</f>
        <v/>
      </c>
      <c r="B3745" s="1" t="str">
        <f>IFERROR(VLOOKUP(3743,非表示_作業シート!$C:$M,10,FALSE),"")</f>
        <v/>
      </c>
      <c r="C3745" s="1" t="str">
        <f>IFERROR(VLOOKUP(3743,非表示_作業シート!$C:$M,11,FALSE),"")</f>
        <v/>
      </c>
      <c r="D3745" s="20" t="str">
        <f>IFERROR(VLOOKUP(3743,非表示_作業シート!$C:$M,9,FALSE),"")</f>
        <v/>
      </c>
    </row>
    <row r="3746" spans="1:4" x14ac:dyDescent="0.2">
      <c r="A3746" s="1" t="str">
        <f>IFERROR(VLOOKUP(3744,非表示_作業シート!$C:$K,7,FALSE),"")</f>
        <v/>
      </c>
      <c r="B3746" s="1" t="str">
        <f>IFERROR(VLOOKUP(3744,非表示_作業シート!$C:$M,10,FALSE),"")</f>
        <v/>
      </c>
      <c r="C3746" s="1" t="str">
        <f>IFERROR(VLOOKUP(3744,非表示_作業シート!$C:$M,11,FALSE),"")</f>
        <v/>
      </c>
      <c r="D3746" s="20" t="str">
        <f>IFERROR(VLOOKUP(3744,非表示_作業シート!$C:$M,9,FALSE),"")</f>
        <v/>
      </c>
    </row>
    <row r="3747" spans="1:4" x14ac:dyDescent="0.2">
      <c r="A3747" s="1" t="str">
        <f>IFERROR(VLOOKUP(3745,非表示_作業シート!$C:$K,7,FALSE),"")</f>
        <v/>
      </c>
      <c r="B3747" s="1" t="str">
        <f>IFERROR(VLOOKUP(3745,非表示_作業シート!$C:$M,10,FALSE),"")</f>
        <v/>
      </c>
      <c r="C3747" s="1" t="str">
        <f>IFERROR(VLOOKUP(3745,非表示_作業シート!$C:$M,11,FALSE),"")</f>
        <v/>
      </c>
      <c r="D3747" s="20" t="str">
        <f>IFERROR(VLOOKUP(3745,非表示_作業シート!$C:$M,9,FALSE),"")</f>
        <v/>
      </c>
    </row>
    <row r="3748" spans="1:4" x14ac:dyDescent="0.2">
      <c r="A3748" s="1" t="str">
        <f>IFERROR(VLOOKUP(3746,非表示_作業シート!$C:$K,7,FALSE),"")</f>
        <v/>
      </c>
      <c r="B3748" s="1" t="str">
        <f>IFERROR(VLOOKUP(3746,非表示_作業シート!$C:$M,10,FALSE),"")</f>
        <v/>
      </c>
      <c r="C3748" s="1" t="str">
        <f>IFERROR(VLOOKUP(3746,非表示_作業シート!$C:$M,11,FALSE),"")</f>
        <v/>
      </c>
      <c r="D3748" s="20" t="str">
        <f>IFERROR(VLOOKUP(3746,非表示_作業シート!$C:$M,9,FALSE),"")</f>
        <v/>
      </c>
    </row>
    <row r="3749" spans="1:4" x14ac:dyDescent="0.2">
      <c r="A3749" s="1" t="str">
        <f>IFERROR(VLOOKUP(3747,非表示_作業シート!$C:$K,7,FALSE),"")</f>
        <v/>
      </c>
      <c r="B3749" s="1" t="str">
        <f>IFERROR(VLOOKUP(3747,非表示_作業シート!$C:$M,10,FALSE),"")</f>
        <v/>
      </c>
      <c r="C3749" s="1" t="str">
        <f>IFERROR(VLOOKUP(3747,非表示_作業シート!$C:$M,11,FALSE),"")</f>
        <v/>
      </c>
      <c r="D3749" s="20" t="str">
        <f>IFERROR(VLOOKUP(3747,非表示_作業シート!$C:$M,9,FALSE),"")</f>
        <v/>
      </c>
    </row>
    <row r="3750" spans="1:4" x14ac:dyDescent="0.2">
      <c r="A3750" s="1" t="str">
        <f>IFERROR(VLOOKUP(3748,非表示_作業シート!$C:$K,7,FALSE),"")</f>
        <v/>
      </c>
      <c r="B3750" s="1" t="str">
        <f>IFERROR(VLOOKUP(3748,非表示_作業シート!$C:$M,10,FALSE),"")</f>
        <v/>
      </c>
      <c r="C3750" s="1" t="str">
        <f>IFERROR(VLOOKUP(3748,非表示_作業シート!$C:$M,11,FALSE),"")</f>
        <v/>
      </c>
      <c r="D3750" s="20" t="str">
        <f>IFERROR(VLOOKUP(3748,非表示_作業シート!$C:$M,9,FALSE),"")</f>
        <v/>
      </c>
    </row>
    <row r="3751" spans="1:4" x14ac:dyDescent="0.2">
      <c r="A3751" s="1" t="str">
        <f>IFERROR(VLOOKUP(3749,非表示_作業シート!$C:$K,7,FALSE),"")</f>
        <v/>
      </c>
      <c r="B3751" s="1" t="str">
        <f>IFERROR(VLOOKUP(3749,非表示_作業シート!$C:$M,10,FALSE),"")</f>
        <v/>
      </c>
      <c r="C3751" s="1" t="str">
        <f>IFERROR(VLOOKUP(3749,非表示_作業シート!$C:$M,11,FALSE),"")</f>
        <v/>
      </c>
      <c r="D3751" s="20" t="str">
        <f>IFERROR(VLOOKUP(3749,非表示_作業シート!$C:$M,9,FALSE),"")</f>
        <v/>
      </c>
    </row>
    <row r="3752" spans="1:4" x14ac:dyDescent="0.2">
      <c r="A3752" s="1" t="str">
        <f>IFERROR(VLOOKUP(3750,非表示_作業シート!$C:$K,7,FALSE),"")</f>
        <v/>
      </c>
      <c r="B3752" s="1" t="str">
        <f>IFERROR(VLOOKUP(3750,非表示_作業シート!$C:$M,10,FALSE),"")</f>
        <v/>
      </c>
      <c r="C3752" s="1" t="str">
        <f>IFERROR(VLOOKUP(3750,非表示_作業シート!$C:$M,11,FALSE),"")</f>
        <v/>
      </c>
      <c r="D3752" s="20" t="str">
        <f>IFERROR(VLOOKUP(3750,非表示_作業シート!$C:$M,9,FALSE),"")</f>
        <v/>
      </c>
    </row>
    <row r="3753" spans="1:4" x14ac:dyDescent="0.2">
      <c r="A3753" s="1" t="str">
        <f>IFERROR(VLOOKUP(3751,非表示_作業シート!$C:$K,7,FALSE),"")</f>
        <v/>
      </c>
      <c r="B3753" s="1" t="str">
        <f>IFERROR(VLOOKUP(3751,非表示_作業シート!$C:$M,10,FALSE),"")</f>
        <v/>
      </c>
      <c r="C3753" s="1" t="str">
        <f>IFERROR(VLOOKUP(3751,非表示_作業シート!$C:$M,11,FALSE),"")</f>
        <v/>
      </c>
      <c r="D3753" s="20" t="str">
        <f>IFERROR(VLOOKUP(3751,非表示_作業シート!$C:$M,9,FALSE),"")</f>
        <v/>
      </c>
    </row>
    <row r="3754" spans="1:4" x14ac:dyDescent="0.2">
      <c r="A3754" s="1" t="str">
        <f>IFERROR(VLOOKUP(3752,非表示_作業シート!$C:$K,7,FALSE),"")</f>
        <v/>
      </c>
      <c r="B3754" s="1" t="str">
        <f>IFERROR(VLOOKUP(3752,非表示_作業シート!$C:$M,10,FALSE),"")</f>
        <v/>
      </c>
      <c r="C3754" s="1" t="str">
        <f>IFERROR(VLOOKUP(3752,非表示_作業シート!$C:$M,11,FALSE),"")</f>
        <v/>
      </c>
      <c r="D3754" s="20" t="str">
        <f>IFERROR(VLOOKUP(3752,非表示_作業シート!$C:$M,9,FALSE),"")</f>
        <v/>
      </c>
    </row>
    <row r="3755" spans="1:4" x14ac:dyDescent="0.2">
      <c r="A3755" s="1" t="str">
        <f>IFERROR(VLOOKUP(3753,非表示_作業シート!$C:$K,7,FALSE),"")</f>
        <v/>
      </c>
      <c r="B3755" s="1" t="str">
        <f>IFERROR(VLOOKUP(3753,非表示_作業シート!$C:$M,10,FALSE),"")</f>
        <v/>
      </c>
      <c r="C3755" s="1" t="str">
        <f>IFERROR(VLOOKUP(3753,非表示_作業シート!$C:$M,11,FALSE),"")</f>
        <v/>
      </c>
      <c r="D3755" s="20" t="str">
        <f>IFERROR(VLOOKUP(3753,非表示_作業シート!$C:$M,9,FALSE),"")</f>
        <v/>
      </c>
    </row>
    <row r="3756" spans="1:4" x14ac:dyDescent="0.2">
      <c r="A3756" s="1" t="str">
        <f>IFERROR(VLOOKUP(3754,非表示_作業シート!$C:$K,7,FALSE),"")</f>
        <v/>
      </c>
      <c r="B3756" s="1" t="str">
        <f>IFERROR(VLOOKUP(3754,非表示_作業シート!$C:$M,10,FALSE),"")</f>
        <v/>
      </c>
      <c r="C3756" s="1" t="str">
        <f>IFERROR(VLOOKUP(3754,非表示_作業シート!$C:$M,11,FALSE),"")</f>
        <v/>
      </c>
      <c r="D3756" s="20" t="str">
        <f>IFERROR(VLOOKUP(3754,非表示_作業シート!$C:$M,9,FALSE),"")</f>
        <v/>
      </c>
    </row>
    <row r="3757" spans="1:4" x14ac:dyDescent="0.2">
      <c r="A3757" s="1" t="str">
        <f>IFERROR(VLOOKUP(3755,非表示_作業シート!$C:$K,7,FALSE),"")</f>
        <v/>
      </c>
      <c r="B3757" s="1" t="str">
        <f>IFERROR(VLOOKUP(3755,非表示_作業シート!$C:$M,10,FALSE),"")</f>
        <v/>
      </c>
      <c r="C3757" s="1" t="str">
        <f>IFERROR(VLOOKUP(3755,非表示_作業シート!$C:$M,11,FALSE),"")</f>
        <v/>
      </c>
      <c r="D3757" s="20" t="str">
        <f>IFERROR(VLOOKUP(3755,非表示_作業シート!$C:$M,9,FALSE),"")</f>
        <v/>
      </c>
    </row>
    <row r="3758" spans="1:4" x14ac:dyDescent="0.2">
      <c r="A3758" s="1" t="str">
        <f>IFERROR(VLOOKUP(3756,非表示_作業シート!$C:$K,7,FALSE),"")</f>
        <v/>
      </c>
      <c r="B3758" s="1" t="str">
        <f>IFERROR(VLOOKUP(3756,非表示_作業シート!$C:$M,10,FALSE),"")</f>
        <v/>
      </c>
      <c r="C3758" s="1" t="str">
        <f>IFERROR(VLOOKUP(3756,非表示_作業シート!$C:$M,11,FALSE),"")</f>
        <v/>
      </c>
      <c r="D3758" s="20" t="str">
        <f>IFERROR(VLOOKUP(3756,非表示_作業シート!$C:$M,9,FALSE),"")</f>
        <v/>
      </c>
    </row>
    <row r="3759" spans="1:4" x14ac:dyDescent="0.2">
      <c r="A3759" s="1" t="str">
        <f>IFERROR(VLOOKUP(3757,非表示_作業シート!$C:$K,7,FALSE),"")</f>
        <v/>
      </c>
      <c r="B3759" s="1" t="str">
        <f>IFERROR(VLOOKUP(3757,非表示_作業シート!$C:$M,10,FALSE),"")</f>
        <v/>
      </c>
      <c r="C3759" s="1" t="str">
        <f>IFERROR(VLOOKUP(3757,非表示_作業シート!$C:$M,11,FALSE),"")</f>
        <v/>
      </c>
      <c r="D3759" s="20" t="str">
        <f>IFERROR(VLOOKUP(3757,非表示_作業シート!$C:$M,9,FALSE),"")</f>
        <v/>
      </c>
    </row>
    <row r="3760" spans="1:4" x14ac:dyDescent="0.2">
      <c r="A3760" s="1" t="str">
        <f>IFERROR(VLOOKUP(3758,非表示_作業シート!$C:$K,7,FALSE),"")</f>
        <v/>
      </c>
      <c r="B3760" s="1" t="str">
        <f>IFERROR(VLOOKUP(3758,非表示_作業シート!$C:$M,10,FALSE),"")</f>
        <v/>
      </c>
      <c r="C3760" s="1" t="str">
        <f>IFERROR(VLOOKUP(3758,非表示_作業シート!$C:$M,11,FALSE),"")</f>
        <v/>
      </c>
      <c r="D3760" s="20" t="str">
        <f>IFERROR(VLOOKUP(3758,非表示_作業シート!$C:$M,9,FALSE),"")</f>
        <v/>
      </c>
    </row>
    <row r="3761" spans="1:4" x14ac:dyDescent="0.2">
      <c r="A3761" s="1" t="str">
        <f>IFERROR(VLOOKUP(3759,非表示_作業シート!$C:$K,7,FALSE),"")</f>
        <v/>
      </c>
      <c r="B3761" s="1" t="str">
        <f>IFERROR(VLOOKUP(3759,非表示_作業シート!$C:$M,10,FALSE),"")</f>
        <v/>
      </c>
      <c r="C3761" s="1" t="str">
        <f>IFERROR(VLOOKUP(3759,非表示_作業シート!$C:$M,11,FALSE),"")</f>
        <v/>
      </c>
      <c r="D3761" s="20" t="str">
        <f>IFERROR(VLOOKUP(3759,非表示_作業シート!$C:$M,9,FALSE),"")</f>
        <v/>
      </c>
    </row>
    <row r="3762" spans="1:4" x14ac:dyDescent="0.2">
      <c r="A3762" s="1" t="str">
        <f>IFERROR(VLOOKUP(3760,非表示_作業シート!$C:$K,7,FALSE),"")</f>
        <v/>
      </c>
      <c r="B3762" s="1" t="str">
        <f>IFERROR(VLOOKUP(3760,非表示_作業シート!$C:$M,10,FALSE),"")</f>
        <v/>
      </c>
      <c r="C3762" s="1" t="str">
        <f>IFERROR(VLOOKUP(3760,非表示_作業シート!$C:$M,11,FALSE),"")</f>
        <v/>
      </c>
      <c r="D3762" s="20" t="str">
        <f>IFERROR(VLOOKUP(3760,非表示_作業シート!$C:$M,9,FALSE),"")</f>
        <v/>
      </c>
    </row>
    <row r="3763" spans="1:4" x14ac:dyDescent="0.2">
      <c r="A3763" s="1" t="str">
        <f>IFERROR(VLOOKUP(3761,非表示_作業シート!$C:$K,7,FALSE),"")</f>
        <v/>
      </c>
      <c r="B3763" s="1" t="str">
        <f>IFERROR(VLOOKUP(3761,非表示_作業シート!$C:$M,10,FALSE),"")</f>
        <v/>
      </c>
      <c r="C3763" s="1" t="str">
        <f>IFERROR(VLOOKUP(3761,非表示_作業シート!$C:$M,11,FALSE),"")</f>
        <v/>
      </c>
      <c r="D3763" s="20" t="str">
        <f>IFERROR(VLOOKUP(3761,非表示_作業シート!$C:$M,9,FALSE),"")</f>
        <v/>
      </c>
    </row>
    <row r="3764" spans="1:4" x14ac:dyDescent="0.2">
      <c r="A3764" s="1" t="str">
        <f>IFERROR(VLOOKUP(3762,非表示_作業シート!$C:$K,7,FALSE),"")</f>
        <v/>
      </c>
      <c r="B3764" s="1" t="str">
        <f>IFERROR(VLOOKUP(3762,非表示_作業シート!$C:$M,10,FALSE),"")</f>
        <v/>
      </c>
      <c r="C3764" s="1" t="str">
        <f>IFERROR(VLOOKUP(3762,非表示_作業シート!$C:$M,11,FALSE),"")</f>
        <v/>
      </c>
      <c r="D3764" s="20" t="str">
        <f>IFERROR(VLOOKUP(3762,非表示_作業シート!$C:$M,9,FALSE),"")</f>
        <v/>
      </c>
    </row>
    <row r="3765" spans="1:4" x14ac:dyDescent="0.2">
      <c r="A3765" s="1" t="str">
        <f>IFERROR(VLOOKUP(3763,非表示_作業シート!$C:$K,7,FALSE),"")</f>
        <v/>
      </c>
      <c r="B3765" s="1" t="str">
        <f>IFERROR(VLOOKUP(3763,非表示_作業シート!$C:$M,10,FALSE),"")</f>
        <v/>
      </c>
      <c r="C3765" s="1" t="str">
        <f>IFERROR(VLOOKUP(3763,非表示_作業シート!$C:$M,11,FALSE),"")</f>
        <v/>
      </c>
      <c r="D3765" s="20" t="str">
        <f>IFERROR(VLOOKUP(3763,非表示_作業シート!$C:$M,9,FALSE),"")</f>
        <v/>
      </c>
    </row>
    <row r="3766" spans="1:4" x14ac:dyDescent="0.2">
      <c r="A3766" s="1" t="str">
        <f>IFERROR(VLOOKUP(3764,非表示_作業シート!$C:$K,7,FALSE),"")</f>
        <v/>
      </c>
      <c r="B3766" s="1" t="str">
        <f>IFERROR(VLOOKUP(3764,非表示_作業シート!$C:$M,10,FALSE),"")</f>
        <v/>
      </c>
      <c r="C3766" s="1" t="str">
        <f>IFERROR(VLOOKUP(3764,非表示_作業シート!$C:$M,11,FALSE),"")</f>
        <v/>
      </c>
      <c r="D3766" s="20" t="str">
        <f>IFERROR(VLOOKUP(3764,非表示_作業シート!$C:$M,9,FALSE),"")</f>
        <v/>
      </c>
    </row>
    <row r="3767" spans="1:4" x14ac:dyDescent="0.2">
      <c r="A3767" s="1" t="str">
        <f>IFERROR(VLOOKUP(3765,非表示_作業シート!$C:$K,7,FALSE),"")</f>
        <v/>
      </c>
      <c r="B3767" s="1" t="str">
        <f>IFERROR(VLOOKUP(3765,非表示_作業シート!$C:$M,10,FALSE),"")</f>
        <v/>
      </c>
      <c r="C3767" s="1" t="str">
        <f>IFERROR(VLOOKUP(3765,非表示_作業シート!$C:$M,11,FALSE),"")</f>
        <v/>
      </c>
      <c r="D3767" s="20" t="str">
        <f>IFERROR(VLOOKUP(3765,非表示_作業シート!$C:$M,9,FALSE),"")</f>
        <v/>
      </c>
    </row>
    <row r="3768" spans="1:4" x14ac:dyDescent="0.2">
      <c r="A3768" s="1" t="str">
        <f>IFERROR(VLOOKUP(3766,非表示_作業シート!$C:$K,7,FALSE),"")</f>
        <v/>
      </c>
      <c r="B3768" s="1" t="str">
        <f>IFERROR(VLOOKUP(3766,非表示_作業シート!$C:$M,10,FALSE),"")</f>
        <v/>
      </c>
      <c r="C3768" s="1" t="str">
        <f>IFERROR(VLOOKUP(3766,非表示_作業シート!$C:$M,11,FALSE),"")</f>
        <v/>
      </c>
      <c r="D3768" s="20" t="str">
        <f>IFERROR(VLOOKUP(3766,非表示_作業シート!$C:$M,9,FALSE),"")</f>
        <v/>
      </c>
    </row>
    <row r="3769" spans="1:4" x14ac:dyDescent="0.2">
      <c r="A3769" s="1" t="str">
        <f>IFERROR(VLOOKUP(3767,非表示_作業シート!$C:$K,7,FALSE),"")</f>
        <v/>
      </c>
      <c r="B3769" s="1" t="str">
        <f>IFERROR(VLOOKUP(3767,非表示_作業シート!$C:$M,10,FALSE),"")</f>
        <v/>
      </c>
      <c r="C3769" s="1" t="str">
        <f>IFERROR(VLOOKUP(3767,非表示_作業シート!$C:$M,11,FALSE),"")</f>
        <v/>
      </c>
      <c r="D3769" s="20" t="str">
        <f>IFERROR(VLOOKUP(3767,非表示_作業シート!$C:$M,9,FALSE),"")</f>
        <v/>
      </c>
    </row>
    <row r="3770" spans="1:4" x14ac:dyDescent="0.2">
      <c r="A3770" s="1" t="str">
        <f>IFERROR(VLOOKUP(3768,非表示_作業シート!$C:$K,7,FALSE),"")</f>
        <v/>
      </c>
      <c r="B3770" s="1" t="str">
        <f>IFERROR(VLOOKUP(3768,非表示_作業シート!$C:$M,10,FALSE),"")</f>
        <v/>
      </c>
      <c r="C3770" s="1" t="str">
        <f>IFERROR(VLOOKUP(3768,非表示_作業シート!$C:$M,11,FALSE),"")</f>
        <v/>
      </c>
      <c r="D3770" s="20" t="str">
        <f>IFERROR(VLOOKUP(3768,非表示_作業シート!$C:$M,9,FALSE),"")</f>
        <v/>
      </c>
    </row>
    <row r="3771" spans="1:4" x14ac:dyDescent="0.2">
      <c r="A3771" s="1" t="str">
        <f>IFERROR(VLOOKUP(3769,非表示_作業シート!$C:$K,7,FALSE),"")</f>
        <v/>
      </c>
      <c r="B3771" s="1" t="str">
        <f>IFERROR(VLOOKUP(3769,非表示_作業シート!$C:$M,10,FALSE),"")</f>
        <v/>
      </c>
      <c r="C3771" s="1" t="str">
        <f>IFERROR(VLOOKUP(3769,非表示_作業シート!$C:$M,11,FALSE),"")</f>
        <v/>
      </c>
      <c r="D3771" s="20" t="str">
        <f>IFERROR(VLOOKUP(3769,非表示_作業シート!$C:$M,9,FALSE),"")</f>
        <v/>
      </c>
    </row>
    <row r="3772" spans="1:4" x14ac:dyDescent="0.2">
      <c r="A3772" s="1" t="str">
        <f>IFERROR(VLOOKUP(3770,非表示_作業シート!$C:$K,7,FALSE),"")</f>
        <v/>
      </c>
      <c r="B3772" s="1" t="str">
        <f>IFERROR(VLOOKUP(3770,非表示_作業シート!$C:$M,10,FALSE),"")</f>
        <v/>
      </c>
      <c r="C3772" s="1" t="str">
        <f>IFERROR(VLOOKUP(3770,非表示_作業シート!$C:$M,11,FALSE),"")</f>
        <v/>
      </c>
      <c r="D3772" s="20" t="str">
        <f>IFERROR(VLOOKUP(3770,非表示_作業シート!$C:$M,9,FALSE),"")</f>
        <v/>
      </c>
    </row>
    <row r="3773" spans="1:4" x14ac:dyDescent="0.2">
      <c r="A3773" s="1" t="str">
        <f>IFERROR(VLOOKUP(3771,非表示_作業シート!$C:$K,7,FALSE),"")</f>
        <v/>
      </c>
      <c r="B3773" s="1" t="str">
        <f>IFERROR(VLOOKUP(3771,非表示_作業シート!$C:$M,10,FALSE),"")</f>
        <v/>
      </c>
      <c r="C3773" s="1" t="str">
        <f>IFERROR(VLOOKUP(3771,非表示_作業シート!$C:$M,11,FALSE),"")</f>
        <v/>
      </c>
      <c r="D3773" s="20" t="str">
        <f>IFERROR(VLOOKUP(3771,非表示_作業シート!$C:$M,9,FALSE),"")</f>
        <v/>
      </c>
    </row>
    <row r="3774" spans="1:4" x14ac:dyDescent="0.2">
      <c r="A3774" s="1" t="str">
        <f>IFERROR(VLOOKUP(3772,非表示_作業シート!$C:$K,7,FALSE),"")</f>
        <v/>
      </c>
      <c r="B3774" s="1" t="str">
        <f>IFERROR(VLOOKUP(3772,非表示_作業シート!$C:$M,10,FALSE),"")</f>
        <v/>
      </c>
      <c r="C3774" s="1" t="str">
        <f>IFERROR(VLOOKUP(3772,非表示_作業シート!$C:$M,11,FALSE),"")</f>
        <v/>
      </c>
      <c r="D3774" s="20" t="str">
        <f>IFERROR(VLOOKUP(3772,非表示_作業シート!$C:$M,9,FALSE),"")</f>
        <v/>
      </c>
    </row>
    <row r="3775" spans="1:4" x14ac:dyDescent="0.2">
      <c r="A3775" s="1" t="str">
        <f>IFERROR(VLOOKUP(3773,非表示_作業シート!$C:$K,7,FALSE),"")</f>
        <v/>
      </c>
      <c r="B3775" s="1" t="str">
        <f>IFERROR(VLOOKUP(3773,非表示_作業シート!$C:$M,10,FALSE),"")</f>
        <v/>
      </c>
      <c r="C3775" s="1" t="str">
        <f>IFERROR(VLOOKUP(3773,非表示_作業シート!$C:$M,11,FALSE),"")</f>
        <v/>
      </c>
      <c r="D3775" s="20" t="str">
        <f>IFERROR(VLOOKUP(3773,非表示_作業シート!$C:$M,9,FALSE),"")</f>
        <v/>
      </c>
    </row>
    <row r="3776" spans="1:4" x14ac:dyDescent="0.2">
      <c r="A3776" s="1" t="str">
        <f>IFERROR(VLOOKUP(3774,非表示_作業シート!$C:$K,7,FALSE),"")</f>
        <v/>
      </c>
      <c r="B3776" s="1" t="str">
        <f>IFERROR(VLOOKUP(3774,非表示_作業シート!$C:$M,10,FALSE),"")</f>
        <v/>
      </c>
      <c r="C3776" s="1" t="str">
        <f>IFERROR(VLOOKUP(3774,非表示_作業シート!$C:$M,11,FALSE),"")</f>
        <v/>
      </c>
      <c r="D3776" s="20" t="str">
        <f>IFERROR(VLOOKUP(3774,非表示_作業シート!$C:$M,9,FALSE),"")</f>
        <v/>
      </c>
    </row>
    <row r="3777" spans="1:4" x14ac:dyDescent="0.2">
      <c r="A3777" s="1" t="str">
        <f>IFERROR(VLOOKUP(3775,非表示_作業シート!$C:$K,7,FALSE),"")</f>
        <v/>
      </c>
      <c r="B3777" s="1" t="str">
        <f>IFERROR(VLOOKUP(3775,非表示_作業シート!$C:$M,10,FALSE),"")</f>
        <v/>
      </c>
      <c r="C3777" s="1" t="str">
        <f>IFERROR(VLOOKUP(3775,非表示_作業シート!$C:$M,11,FALSE),"")</f>
        <v/>
      </c>
      <c r="D3777" s="20" t="str">
        <f>IFERROR(VLOOKUP(3775,非表示_作業シート!$C:$M,9,FALSE),"")</f>
        <v/>
      </c>
    </row>
    <row r="3778" spans="1:4" x14ac:dyDescent="0.2">
      <c r="A3778" s="1" t="str">
        <f>IFERROR(VLOOKUP(3776,非表示_作業シート!$C:$K,7,FALSE),"")</f>
        <v/>
      </c>
      <c r="B3778" s="1" t="str">
        <f>IFERROR(VLOOKUP(3776,非表示_作業シート!$C:$M,10,FALSE),"")</f>
        <v/>
      </c>
      <c r="C3778" s="1" t="str">
        <f>IFERROR(VLOOKUP(3776,非表示_作業シート!$C:$M,11,FALSE),"")</f>
        <v/>
      </c>
      <c r="D3778" s="20" t="str">
        <f>IFERROR(VLOOKUP(3776,非表示_作業シート!$C:$M,9,FALSE),"")</f>
        <v/>
      </c>
    </row>
    <row r="3779" spans="1:4" x14ac:dyDescent="0.2">
      <c r="A3779" s="1" t="str">
        <f>IFERROR(VLOOKUP(3777,非表示_作業シート!$C:$K,7,FALSE),"")</f>
        <v/>
      </c>
      <c r="B3779" s="1" t="str">
        <f>IFERROR(VLOOKUP(3777,非表示_作業シート!$C:$M,10,FALSE),"")</f>
        <v/>
      </c>
      <c r="C3779" s="1" t="str">
        <f>IFERROR(VLOOKUP(3777,非表示_作業シート!$C:$M,11,FALSE),"")</f>
        <v/>
      </c>
      <c r="D3779" s="20" t="str">
        <f>IFERROR(VLOOKUP(3777,非表示_作業シート!$C:$M,9,FALSE),"")</f>
        <v/>
      </c>
    </row>
    <row r="3780" spans="1:4" x14ac:dyDescent="0.2">
      <c r="A3780" s="1" t="str">
        <f>IFERROR(VLOOKUP(3778,非表示_作業シート!$C:$K,7,FALSE),"")</f>
        <v/>
      </c>
      <c r="B3780" s="1" t="str">
        <f>IFERROR(VLOOKUP(3778,非表示_作業シート!$C:$M,10,FALSE),"")</f>
        <v/>
      </c>
      <c r="C3780" s="1" t="str">
        <f>IFERROR(VLOOKUP(3778,非表示_作業シート!$C:$M,11,FALSE),"")</f>
        <v/>
      </c>
      <c r="D3780" s="20" t="str">
        <f>IFERROR(VLOOKUP(3778,非表示_作業シート!$C:$M,9,FALSE),"")</f>
        <v/>
      </c>
    </row>
    <row r="3781" spans="1:4" x14ac:dyDescent="0.2">
      <c r="A3781" s="1" t="str">
        <f>IFERROR(VLOOKUP(3779,非表示_作業シート!$C:$K,7,FALSE),"")</f>
        <v/>
      </c>
      <c r="B3781" s="1" t="str">
        <f>IFERROR(VLOOKUP(3779,非表示_作業シート!$C:$M,10,FALSE),"")</f>
        <v/>
      </c>
      <c r="C3781" s="1" t="str">
        <f>IFERROR(VLOOKUP(3779,非表示_作業シート!$C:$M,11,FALSE),"")</f>
        <v/>
      </c>
      <c r="D3781" s="20" t="str">
        <f>IFERROR(VLOOKUP(3779,非表示_作業シート!$C:$M,9,FALSE),"")</f>
        <v/>
      </c>
    </row>
    <row r="3782" spans="1:4" x14ac:dyDescent="0.2">
      <c r="A3782" s="1" t="str">
        <f>IFERROR(VLOOKUP(3780,非表示_作業シート!$C:$K,7,FALSE),"")</f>
        <v/>
      </c>
      <c r="B3782" s="1" t="str">
        <f>IFERROR(VLOOKUP(3780,非表示_作業シート!$C:$M,10,FALSE),"")</f>
        <v/>
      </c>
      <c r="C3782" s="1" t="str">
        <f>IFERROR(VLOOKUP(3780,非表示_作業シート!$C:$M,11,FALSE),"")</f>
        <v/>
      </c>
      <c r="D3782" s="20" t="str">
        <f>IFERROR(VLOOKUP(3780,非表示_作業シート!$C:$M,9,FALSE),"")</f>
        <v/>
      </c>
    </row>
    <row r="3783" spans="1:4" x14ac:dyDescent="0.2">
      <c r="A3783" s="1" t="str">
        <f>IFERROR(VLOOKUP(3781,非表示_作業シート!$C:$K,7,FALSE),"")</f>
        <v/>
      </c>
      <c r="B3783" s="1" t="str">
        <f>IFERROR(VLOOKUP(3781,非表示_作業シート!$C:$M,10,FALSE),"")</f>
        <v/>
      </c>
      <c r="C3783" s="1" t="str">
        <f>IFERROR(VLOOKUP(3781,非表示_作業シート!$C:$M,11,FALSE),"")</f>
        <v/>
      </c>
      <c r="D3783" s="20" t="str">
        <f>IFERROR(VLOOKUP(3781,非表示_作業シート!$C:$M,9,FALSE),"")</f>
        <v/>
      </c>
    </row>
    <row r="3784" spans="1:4" x14ac:dyDescent="0.2">
      <c r="A3784" s="1" t="str">
        <f>IFERROR(VLOOKUP(3782,非表示_作業シート!$C:$K,7,FALSE),"")</f>
        <v/>
      </c>
      <c r="B3784" s="1" t="str">
        <f>IFERROR(VLOOKUP(3782,非表示_作業シート!$C:$M,10,FALSE),"")</f>
        <v/>
      </c>
      <c r="C3784" s="1" t="str">
        <f>IFERROR(VLOOKUP(3782,非表示_作業シート!$C:$M,11,FALSE),"")</f>
        <v/>
      </c>
      <c r="D3784" s="20" t="str">
        <f>IFERROR(VLOOKUP(3782,非表示_作業シート!$C:$M,9,FALSE),"")</f>
        <v/>
      </c>
    </row>
    <row r="3785" spans="1:4" x14ac:dyDescent="0.2">
      <c r="A3785" s="1" t="str">
        <f>IFERROR(VLOOKUP(3783,非表示_作業シート!$C:$K,7,FALSE),"")</f>
        <v/>
      </c>
      <c r="B3785" s="1" t="str">
        <f>IFERROR(VLOOKUP(3783,非表示_作業シート!$C:$M,10,FALSE),"")</f>
        <v/>
      </c>
      <c r="C3785" s="1" t="str">
        <f>IFERROR(VLOOKUP(3783,非表示_作業シート!$C:$M,11,FALSE),"")</f>
        <v/>
      </c>
      <c r="D3785" s="20" t="str">
        <f>IFERROR(VLOOKUP(3783,非表示_作業シート!$C:$M,9,FALSE),"")</f>
        <v/>
      </c>
    </row>
    <row r="3786" spans="1:4" x14ac:dyDescent="0.2">
      <c r="A3786" s="1" t="str">
        <f>IFERROR(VLOOKUP(3784,非表示_作業シート!$C:$K,7,FALSE),"")</f>
        <v/>
      </c>
      <c r="B3786" s="1" t="str">
        <f>IFERROR(VLOOKUP(3784,非表示_作業シート!$C:$M,10,FALSE),"")</f>
        <v/>
      </c>
      <c r="C3786" s="1" t="str">
        <f>IFERROR(VLOOKUP(3784,非表示_作業シート!$C:$M,11,FALSE),"")</f>
        <v/>
      </c>
      <c r="D3786" s="20" t="str">
        <f>IFERROR(VLOOKUP(3784,非表示_作業シート!$C:$M,9,FALSE),"")</f>
        <v/>
      </c>
    </row>
    <row r="3787" spans="1:4" x14ac:dyDescent="0.2">
      <c r="A3787" s="1" t="str">
        <f>IFERROR(VLOOKUP(3785,非表示_作業シート!$C:$K,7,FALSE),"")</f>
        <v/>
      </c>
      <c r="B3787" s="1" t="str">
        <f>IFERROR(VLOOKUP(3785,非表示_作業シート!$C:$M,10,FALSE),"")</f>
        <v/>
      </c>
      <c r="C3787" s="1" t="str">
        <f>IFERROR(VLOOKUP(3785,非表示_作業シート!$C:$M,11,FALSE),"")</f>
        <v/>
      </c>
      <c r="D3787" s="20" t="str">
        <f>IFERROR(VLOOKUP(3785,非表示_作業シート!$C:$M,9,FALSE),"")</f>
        <v/>
      </c>
    </row>
    <row r="3788" spans="1:4" x14ac:dyDescent="0.2">
      <c r="A3788" s="1" t="str">
        <f>IFERROR(VLOOKUP(3786,非表示_作業シート!$C:$K,7,FALSE),"")</f>
        <v/>
      </c>
      <c r="B3788" s="1" t="str">
        <f>IFERROR(VLOOKUP(3786,非表示_作業シート!$C:$M,10,FALSE),"")</f>
        <v/>
      </c>
      <c r="C3788" s="1" t="str">
        <f>IFERROR(VLOOKUP(3786,非表示_作業シート!$C:$M,11,FALSE),"")</f>
        <v/>
      </c>
      <c r="D3788" s="20" t="str">
        <f>IFERROR(VLOOKUP(3786,非表示_作業シート!$C:$M,9,FALSE),"")</f>
        <v/>
      </c>
    </row>
    <row r="3789" spans="1:4" x14ac:dyDescent="0.2">
      <c r="A3789" s="1" t="str">
        <f>IFERROR(VLOOKUP(3787,非表示_作業シート!$C:$K,7,FALSE),"")</f>
        <v/>
      </c>
      <c r="B3789" s="1" t="str">
        <f>IFERROR(VLOOKUP(3787,非表示_作業シート!$C:$M,10,FALSE),"")</f>
        <v/>
      </c>
      <c r="C3789" s="1" t="str">
        <f>IFERROR(VLOOKUP(3787,非表示_作業シート!$C:$M,11,FALSE),"")</f>
        <v/>
      </c>
      <c r="D3789" s="20" t="str">
        <f>IFERROR(VLOOKUP(3787,非表示_作業シート!$C:$M,9,FALSE),"")</f>
        <v/>
      </c>
    </row>
    <row r="3790" spans="1:4" x14ac:dyDescent="0.2">
      <c r="A3790" s="1" t="str">
        <f>IFERROR(VLOOKUP(3788,非表示_作業シート!$C:$K,7,FALSE),"")</f>
        <v/>
      </c>
      <c r="B3790" s="1" t="str">
        <f>IFERROR(VLOOKUP(3788,非表示_作業シート!$C:$M,10,FALSE),"")</f>
        <v/>
      </c>
      <c r="C3790" s="1" t="str">
        <f>IFERROR(VLOOKUP(3788,非表示_作業シート!$C:$M,11,FALSE),"")</f>
        <v/>
      </c>
      <c r="D3790" s="20" t="str">
        <f>IFERROR(VLOOKUP(3788,非表示_作業シート!$C:$M,9,FALSE),"")</f>
        <v/>
      </c>
    </row>
    <row r="3791" spans="1:4" x14ac:dyDescent="0.2">
      <c r="A3791" s="1" t="str">
        <f>IFERROR(VLOOKUP(3789,非表示_作業シート!$C:$K,7,FALSE),"")</f>
        <v/>
      </c>
      <c r="B3791" s="1" t="str">
        <f>IFERROR(VLOOKUP(3789,非表示_作業シート!$C:$M,10,FALSE),"")</f>
        <v/>
      </c>
      <c r="C3791" s="1" t="str">
        <f>IFERROR(VLOOKUP(3789,非表示_作業シート!$C:$M,11,FALSE),"")</f>
        <v/>
      </c>
      <c r="D3791" s="20" t="str">
        <f>IFERROR(VLOOKUP(3789,非表示_作業シート!$C:$M,9,FALSE),"")</f>
        <v/>
      </c>
    </row>
    <row r="3792" spans="1:4" x14ac:dyDescent="0.2">
      <c r="A3792" s="1" t="str">
        <f>IFERROR(VLOOKUP(3790,非表示_作業シート!$C:$K,7,FALSE),"")</f>
        <v/>
      </c>
      <c r="B3792" s="1" t="str">
        <f>IFERROR(VLOOKUP(3790,非表示_作業シート!$C:$M,10,FALSE),"")</f>
        <v/>
      </c>
      <c r="C3792" s="1" t="str">
        <f>IFERROR(VLOOKUP(3790,非表示_作業シート!$C:$M,11,FALSE),"")</f>
        <v/>
      </c>
      <c r="D3792" s="20" t="str">
        <f>IFERROR(VLOOKUP(3790,非表示_作業シート!$C:$M,9,FALSE),"")</f>
        <v/>
      </c>
    </row>
    <row r="3793" spans="1:4" x14ac:dyDescent="0.2">
      <c r="A3793" s="1" t="str">
        <f>IFERROR(VLOOKUP(3791,非表示_作業シート!$C:$K,7,FALSE),"")</f>
        <v/>
      </c>
      <c r="B3793" s="1" t="str">
        <f>IFERROR(VLOOKUP(3791,非表示_作業シート!$C:$M,10,FALSE),"")</f>
        <v/>
      </c>
      <c r="C3793" s="1" t="str">
        <f>IFERROR(VLOOKUP(3791,非表示_作業シート!$C:$M,11,FALSE),"")</f>
        <v/>
      </c>
      <c r="D3793" s="20" t="str">
        <f>IFERROR(VLOOKUP(3791,非表示_作業シート!$C:$M,9,FALSE),"")</f>
        <v/>
      </c>
    </row>
    <row r="3794" spans="1:4" x14ac:dyDescent="0.2">
      <c r="A3794" s="1" t="str">
        <f>IFERROR(VLOOKUP(3792,非表示_作業シート!$C:$K,7,FALSE),"")</f>
        <v/>
      </c>
      <c r="B3794" s="1" t="str">
        <f>IFERROR(VLOOKUP(3792,非表示_作業シート!$C:$M,10,FALSE),"")</f>
        <v/>
      </c>
      <c r="C3794" s="1" t="str">
        <f>IFERROR(VLOOKUP(3792,非表示_作業シート!$C:$M,11,FALSE),"")</f>
        <v/>
      </c>
      <c r="D3794" s="20" t="str">
        <f>IFERROR(VLOOKUP(3792,非表示_作業シート!$C:$M,9,FALSE),"")</f>
        <v/>
      </c>
    </row>
    <row r="3795" spans="1:4" x14ac:dyDescent="0.2">
      <c r="A3795" s="1" t="str">
        <f>IFERROR(VLOOKUP(3793,非表示_作業シート!$C:$K,7,FALSE),"")</f>
        <v/>
      </c>
      <c r="B3795" s="1" t="str">
        <f>IFERROR(VLOOKUP(3793,非表示_作業シート!$C:$M,10,FALSE),"")</f>
        <v/>
      </c>
      <c r="C3795" s="1" t="str">
        <f>IFERROR(VLOOKUP(3793,非表示_作業シート!$C:$M,11,FALSE),"")</f>
        <v/>
      </c>
      <c r="D3795" s="20" t="str">
        <f>IFERROR(VLOOKUP(3793,非表示_作業シート!$C:$M,9,FALSE),"")</f>
        <v/>
      </c>
    </row>
    <row r="3796" spans="1:4" x14ac:dyDescent="0.2">
      <c r="A3796" s="1" t="str">
        <f>IFERROR(VLOOKUP(3794,非表示_作業シート!$C:$K,7,FALSE),"")</f>
        <v/>
      </c>
      <c r="B3796" s="1" t="str">
        <f>IFERROR(VLOOKUP(3794,非表示_作業シート!$C:$M,10,FALSE),"")</f>
        <v/>
      </c>
      <c r="C3796" s="1" t="str">
        <f>IFERROR(VLOOKUP(3794,非表示_作業シート!$C:$M,11,FALSE),"")</f>
        <v/>
      </c>
      <c r="D3796" s="20" t="str">
        <f>IFERROR(VLOOKUP(3794,非表示_作業シート!$C:$M,9,FALSE),"")</f>
        <v/>
      </c>
    </row>
    <row r="3797" spans="1:4" x14ac:dyDescent="0.2">
      <c r="A3797" s="1" t="str">
        <f>IFERROR(VLOOKUP(3795,非表示_作業シート!$C:$K,7,FALSE),"")</f>
        <v/>
      </c>
      <c r="B3797" s="1" t="str">
        <f>IFERROR(VLOOKUP(3795,非表示_作業シート!$C:$M,10,FALSE),"")</f>
        <v/>
      </c>
      <c r="C3797" s="1" t="str">
        <f>IFERROR(VLOOKUP(3795,非表示_作業シート!$C:$M,11,FALSE),"")</f>
        <v/>
      </c>
      <c r="D3797" s="20" t="str">
        <f>IFERROR(VLOOKUP(3795,非表示_作業シート!$C:$M,9,FALSE),"")</f>
        <v/>
      </c>
    </row>
    <row r="3798" spans="1:4" x14ac:dyDescent="0.2">
      <c r="A3798" s="1" t="str">
        <f>IFERROR(VLOOKUP(3796,非表示_作業シート!$C:$K,7,FALSE),"")</f>
        <v/>
      </c>
      <c r="B3798" s="1" t="str">
        <f>IFERROR(VLOOKUP(3796,非表示_作業シート!$C:$M,10,FALSE),"")</f>
        <v/>
      </c>
      <c r="C3798" s="1" t="str">
        <f>IFERROR(VLOOKUP(3796,非表示_作業シート!$C:$M,11,FALSE),"")</f>
        <v/>
      </c>
      <c r="D3798" s="20" t="str">
        <f>IFERROR(VLOOKUP(3796,非表示_作業シート!$C:$M,9,FALSE),"")</f>
        <v/>
      </c>
    </row>
    <row r="3799" spans="1:4" x14ac:dyDescent="0.2">
      <c r="A3799" s="1" t="str">
        <f>IFERROR(VLOOKUP(3797,非表示_作業シート!$C:$K,7,FALSE),"")</f>
        <v/>
      </c>
      <c r="B3799" s="1" t="str">
        <f>IFERROR(VLOOKUP(3797,非表示_作業シート!$C:$M,10,FALSE),"")</f>
        <v/>
      </c>
      <c r="C3799" s="1" t="str">
        <f>IFERROR(VLOOKUP(3797,非表示_作業シート!$C:$M,11,FALSE),"")</f>
        <v/>
      </c>
      <c r="D3799" s="20" t="str">
        <f>IFERROR(VLOOKUP(3797,非表示_作業シート!$C:$M,9,FALSE),"")</f>
        <v/>
      </c>
    </row>
    <row r="3800" spans="1:4" x14ac:dyDescent="0.2">
      <c r="A3800" s="1" t="str">
        <f>IFERROR(VLOOKUP(3798,非表示_作業シート!$C:$K,7,FALSE),"")</f>
        <v/>
      </c>
      <c r="B3800" s="1" t="str">
        <f>IFERROR(VLOOKUP(3798,非表示_作業シート!$C:$M,10,FALSE),"")</f>
        <v/>
      </c>
      <c r="C3800" s="1" t="str">
        <f>IFERROR(VLOOKUP(3798,非表示_作業シート!$C:$M,11,FALSE),"")</f>
        <v/>
      </c>
      <c r="D3800" s="20" t="str">
        <f>IFERROR(VLOOKUP(3798,非表示_作業シート!$C:$M,9,FALSE),"")</f>
        <v/>
      </c>
    </row>
    <row r="3801" spans="1:4" x14ac:dyDescent="0.2">
      <c r="A3801" s="1" t="str">
        <f>IFERROR(VLOOKUP(3799,非表示_作業シート!$C:$K,7,FALSE),"")</f>
        <v/>
      </c>
      <c r="B3801" s="1" t="str">
        <f>IFERROR(VLOOKUP(3799,非表示_作業シート!$C:$M,10,FALSE),"")</f>
        <v/>
      </c>
      <c r="C3801" s="1" t="str">
        <f>IFERROR(VLOOKUP(3799,非表示_作業シート!$C:$M,11,FALSE),"")</f>
        <v/>
      </c>
      <c r="D3801" s="20" t="str">
        <f>IFERROR(VLOOKUP(3799,非表示_作業シート!$C:$M,9,FALSE),"")</f>
        <v/>
      </c>
    </row>
    <row r="3802" spans="1:4" x14ac:dyDescent="0.2">
      <c r="A3802" s="1" t="str">
        <f>IFERROR(VLOOKUP(3800,非表示_作業シート!$C:$K,7,FALSE),"")</f>
        <v/>
      </c>
      <c r="B3802" s="1" t="str">
        <f>IFERROR(VLOOKUP(3800,非表示_作業シート!$C:$M,10,FALSE),"")</f>
        <v/>
      </c>
      <c r="C3802" s="1" t="str">
        <f>IFERROR(VLOOKUP(3800,非表示_作業シート!$C:$M,11,FALSE),"")</f>
        <v/>
      </c>
      <c r="D3802" s="20" t="str">
        <f>IFERROR(VLOOKUP(3800,非表示_作業シート!$C:$M,9,FALSE),"")</f>
        <v/>
      </c>
    </row>
    <row r="3803" spans="1:4" x14ac:dyDescent="0.2">
      <c r="A3803" s="1" t="str">
        <f>IFERROR(VLOOKUP(3801,非表示_作業シート!$C:$K,7,FALSE),"")</f>
        <v/>
      </c>
      <c r="B3803" s="1" t="str">
        <f>IFERROR(VLOOKUP(3801,非表示_作業シート!$C:$M,10,FALSE),"")</f>
        <v/>
      </c>
      <c r="C3803" s="1" t="str">
        <f>IFERROR(VLOOKUP(3801,非表示_作業シート!$C:$M,11,FALSE),"")</f>
        <v/>
      </c>
      <c r="D3803" s="20" t="str">
        <f>IFERROR(VLOOKUP(3801,非表示_作業シート!$C:$M,9,FALSE),"")</f>
        <v/>
      </c>
    </row>
    <row r="3804" spans="1:4" x14ac:dyDescent="0.2">
      <c r="A3804" s="1" t="str">
        <f>IFERROR(VLOOKUP(3802,非表示_作業シート!$C:$K,7,FALSE),"")</f>
        <v/>
      </c>
      <c r="B3804" s="1" t="str">
        <f>IFERROR(VLOOKUP(3802,非表示_作業シート!$C:$M,10,FALSE),"")</f>
        <v/>
      </c>
      <c r="C3804" s="1" t="str">
        <f>IFERROR(VLOOKUP(3802,非表示_作業シート!$C:$M,11,FALSE),"")</f>
        <v/>
      </c>
      <c r="D3804" s="20" t="str">
        <f>IFERROR(VLOOKUP(3802,非表示_作業シート!$C:$M,9,FALSE),"")</f>
        <v/>
      </c>
    </row>
    <row r="3805" spans="1:4" x14ac:dyDescent="0.2">
      <c r="A3805" s="1" t="str">
        <f>IFERROR(VLOOKUP(3803,非表示_作業シート!$C:$K,7,FALSE),"")</f>
        <v/>
      </c>
      <c r="B3805" s="1" t="str">
        <f>IFERROR(VLOOKUP(3803,非表示_作業シート!$C:$M,10,FALSE),"")</f>
        <v/>
      </c>
      <c r="C3805" s="1" t="str">
        <f>IFERROR(VLOOKUP(3803,非表示_作業シート!$C:$M,11,FALSE),"")</f>
        <v/>
      </c>
      <c r="D3805" s="20" t="str">
        <f>IFERROR(VLOOKUP(3803,非表示_作業シート!$C:$M,9,FALSE),"")</f>
        <v/>
      </c>
    </row>
    <row r="3806" spans="1:4" x14ac:dyDescent="0.2">
      <c r="A3806" s="1" t="str">
        <f>IFERROR(VLOOKUP(3804,非表示_作業シート!$C:$K,7,FALSE),"")</f>
        <v/>
      </c>
      <c r="B3806" s="1" t="str">
        <f>IFERROR(VLOOKUP(3804,非表示_作業シート!$C:$M,10,FALSE),"")</f>
        <v/>
      </c>
      <c r="C3806" s="1" t="str">
        <f>IFERROR(VLOOKUP(3804,非表示_作業シート!$C:$M,11,FALSE),"")</f>
        <v/>
      </c>
      <c r="D3806" s="20" t="str">
        <f>IFERROR(VLOOKUP(3804,非表示_作業シート!$C:$M,9,FALSE),"")</f>
        <v/>
      </c>
    </row>
    <row r="3807" spans="1:4" x14ac:dyDescent="0.2">
      <c r="A3807" s="1" t="str">
        <f>IFERROR(VLOOKUP(3805,非表示_作業シート!$C:$K,7,FALSE),"")</f>
        <v/>
      </c>
      <c r="B3807" s="1" t="str">
        <f>IFERROR(VLOOKUP(3805,非表示_作業シート!$C:$M,10,FALSE),"")</f>
        <v/>
      </c>
      <c r="C3807" s="1" t="str">
        <f>IFERROR(VLOOKUP(3805,非表示_作業シート!$C:$M,11,FALSE),"")</f>
        <v/>
      </c>
      <c r="D3807" s="20" t="str">
        <f>IFERROR(VLOOKUP(3805,非表示_作業シート!$C:$M,9,FALSE),"")</f>
        <v/>
      </c>
    </row>
    <row r="3808" spans="1:4" x14ac:dyDescent="0.2">
      <c r="A3808" s="1" t="str">
        <f>IFERROR(VLOOKUP(3806,非表示_作業シート!$C:$K,7,FALSE),"")</f>
        <v/>
      </c>
      <c r="B3808" s="1" t="str">
        <f>IFERROR(VLOOKUP(3806,非表示_作業シート!$C:$M,10,FALSE),"")</f>
        <v/>
      </c>
      <c r="C3808" s="1" t="str">
        <f>IFERROR(VLOOKUP(3806,非表示_作業シート!$C:$M,11,FALSE),"")</f>
        <v/>
      </c>
      <c r="D3808" s="20" t="str">
        <f>IFERROR(VLOOKUP(3806,非表示_作業シート!$C:$M,9,FALSE),"")</f>
        <v/>
      </c>
    </row>
    <row r="3809" spans="1:4" x14ac:dyDescent="0.2">
      <c r="A3809" s="1" t="str">
        <f>IFERROR(VLOOKUP(3807,非表示_作業シート!$C:$K,7,FALSE),"")</f>
        <v/>
      </c>
      <c r="B3809" s="1" t="str">
        <f>IFERROR(VLOOKUP(3807,非表示_作業シート!$C:$M,10,FALSE),"")</f>
        <v/>
      </c>
      <c r="C3809" s="1" t="str">
        <f>IFERROR(VLOOKUP(3807,非表示_作業シート!$C:$M,11,FALSE),"")</f>
        <v/>
      </c>
      <c r="D3809" s="20" t="str">
        <f>IFERROR(VLOOKUP(3807,非表示_作業シート!$C:$M,9,FALSE),"")</f>
        <v/>
      </c>
    </row>
    <row r="3810" spans="1:4" x14ac:dyDescent="0.2">
      <c r="A3810" s="1" t="str">
        <f>IFERROR(VLOOKUP(3808,非表示_作業シート!$C:$K,7,FALSE),"")</f>
        <v/>
      </c>
      <c r="B3810" s="1" t="str">
        <f>IFERROR(VLOOKUP(3808,非表示_作業シート!$C:$M,10,FALSE),"")</f>
        <v/>
      </c>
      <c r="C3810" s="1" t="str">
        <f>IFERROR(VLOOKUP(3808,非表示_作業シート!$C:$M,11,FALSE),"")</f>
        <v/>
      </c>
      <c r="D3810" s="20" t="str">
        <f>IFERROR(VLOOKUP(3808,非表示_作業シート!$C:$M,9,FALSE),"")</f>
        <v/>
      </c>
    </row>
    <row r="3811" spans="1:4" x14ac:dyDescent="0.2">
      <c r="A3811" s="1" t="str">
        <f>IFERROR(VLOOKUP(3809,非表示_作業シート!$C:$K,7,FALSE),"")</f>
        <v/>
      </c>
      <c r="B3811" s="1" t="str">
        <f>IFERROR(VLOOKUP(3809,非表示_作業シート!$C:$M,10,FALSE),"")</f>
        <v/>
      </c>
      <c r="C3811" s="1" t="str">
        <f>IFERROR(VLOOKUP(3809,非表示_作業シート!$C:$M,11,FALSE),"")</f>
        <v/>
      </c>
      <c r="D3811" s="20" t="str">
        <f>IFERROR(VLOOKUP(3809,非表示_作業シート!$C:$M,9,FALSE),"")</f>
        <v/>
      </c>
    </row>
    <row r="3812" spans="1:4" x14ac:dyDescent="0.2">
      <c r="A3812" s="1" t="str">
        <f>IFERROR(VLOOKUP(3810,非表示_作業シート!$C:$K,7,FALSE),"")</f>
        <v/>
      </c>
      <c r="B3812" s="1" t="str">
        <f>IFERROR(VLOOKUP(3810,非表示_作業シート!$C:$M,10,FALSE),"")</f>
        <v/>
      </c>
      <c r="C3812" s="1" t="str">
        <f>IFERROR(VLOOKUP(3810,非表示_作業シート!$C:$M,11,FALSE),"")</f>
        <v/>
      </c>
      <c r="D3812" s="20" t="str">
        <f>IFERROR(VLOOKUP(3810,非表示_作業シート!$C:$M,9,FALSE),"")</f>
        <v/>
      </c>
    </row>
    <row r="3813" spans="1:4" x14ac:dyDescent="0.2">
      <c r="A3813" s="1" t="str">
        <f>IFERROR(VLOOKUP(3811,非表示_作業シート!$C:$K,7,FALSE),"")</f>
        <v/>
      </c>
      <c r="B3813" s="1" t="str">
        <f>IFERROR(VLOOKUP(3811,非表示_作業シート!$C:$M,10,FALSE),"")</f>
        <v/>
      </c>
      <c r="C3813" s="1" t="str">
        <f>IFERROR(VLOOKUP(3811,非表示_作業シート!$C:$M,11,FALSE),"")</f>
        <v/>
      </c>
      <c r="D3813" s="20" t="str">
        <f>IFERROR(VLOOKUP(3811,非表示_作業シート!$C:$M,9,FALSE),"")</f>
        <v/>
      </c>
    </row>
    <row r="3814" spans="1:4" x14ac:dyDescent="0.2">
      <c r="A3814" s="1" t="str">
        <f>IFERROR(VLOOKUP(3812,非表示_作業シート!$C:$K,7,FALSE),"")</f>
        <v/>
      </c>
      <c r="B3814" s="1" t="str">
        <f>IFERROR(VLOOKUP(3812,非表示_作業シート!$C:$M,10,FALSE),"")</f>
        <v/>
      </c>
      <c r="C3814" s="1" t="str">
        <f>IFERROR(VLOOKUP(3812,非表示_作業シート!$C:$M,11,FALSE),"")</f>
        <v/>
      </c>
      <c r="D3814" s="20" t="str">
        <f>IFERROR(VLOOKUP(3812,非表示_作業シート!$C:$M,9,FALSE),"")</f>
        <v/>
      </c>
    </row>
    <row r="3815" spans="1:4" x14ac:dyDescent="0.2">
      <c r="A3815" s="1" t="str">
        <f>IFERROR(VLOOKUP(3813,非表示_作業シート!$C:$K,7,FALSE),"")</f>
        <v/>
      </c>
      <c r="B3815" s="1" t="str">
        <f>IFERROR(VLOOKUP(3813,非表示_作業シート!$C:$M,10,FALSE),"")</f>
        <v/>
      </c>
      <c r="C3815" s="1" t="str">
        <f>IFERROR(VLOOKUP(3813,非表示_作業シート!$C:$M,11,FALSE),"")</f>
        <v/>
      </c>
      <c r="D3815" s="20" t="str">
        <f>IFERROR(VLOOKUP(3813,非表示_作業シート!$C:$M,9,FALSE),"")</f>
        <v/>
      </c>
    </row>
    <row r="3816" spans="1:4" x14ac:dyDescent="0.2">
      <c r="A3816" s="1" t="str">
        <f>IFERROR(VLOOKUP(3814,非表示_作業シート!$C:$K,7,FALSE),"")</f>
        <v/>
      </c>
      <c r="B3816" s="1" t="str">
        <f>IFERROR(VLOOKUP(3814,非表示_作業シート!$C:$M,10,FALSE),"")</f>
        <v/>
      </c>
      <c r="C3816" s="1" t="str">
        <f>IFERROR(VLOOKUP(3814,非表示_作業シート!$C:$M,11,FALSE),"")</f>
        <v/>
      </c>
      <c r="D3816" s="20" t="str">
        <f>IFERROR(VLOOKUP(3814,非表示_作業シート!$C:$M,9,FALSE),"")</f>
        <v/>
      </c>
    </row>
    <row r="3817" spans="1:4" x14ac:dyDescent="0.2">
      <c r="A3817" s="1" t="str">
        <f>IFERROR(VLOOKUP(3815,非表示_作業シート!$C:$K,7,FALSE),"")</f>
        <v/>
      </c>
      <c r="B3817" s="1" t="str">
        <f>IFERROR(VLOOKUP(3815,非表示_作業シート!$C:$M,10,FALSE),"")</f>
        <v/>
      </c>
      <c r="C3817" s="1" t="str">
        <f>IFERROR(VLOOKUP(3815,非表示_作業シート!$C:$M,11,FALSE),"")</f>
        <v/>
      </c>
      <c r="D3817" s="20" t="str">
        <f>IFERROR(VLOOKUP(3815,非表示_作業シート!$C:$M,9,FALSE),"")</f>
        <v/>
      </c>
    </row>
    <row r="3818" spans="1:4" x14ac:dyDescent="0.2">
      <c r="A3818" s="1" t="str">
        <f>IFERROR(VLOOKUP(3816,非表示_作業シート!$C:$K,7,FALSE),"")</f>
        <v/>
      </c>
      <c r="B3818" s="1" t="str">
        <f>IFERROR(VLOOKUP(3816,非表示_作業シート!$C:$M,10,FALSE),"")</f>
        <v/>
      </c>
      <c r="C3818" s="1" t="str">
        <f>IFERROR(VLOOKUP(3816,非表示_作業シート!$C:$M,11,FALSE),"")</f>
        <v/>
      </c>
      <c r="D3818" s="20" t="str">
        <f>IFERROR(VLOOKUP(3816,非表示_作業シート!$C:$M,9,FALSE),"")</f>
        <v/>
      </c>
    </row>
    <row r="3819" spans="1:4" x14ac:dyDescent="0.2">
      <c r="A3819" s="1" t="str">
        <f>IFERROR(VLOOKUP(3817,非表示_作業シート!$C:$K,7,FALSE),"")</f>
        <v/>
      </c>
      <c r="B3819" s="1" t="str">
        <f>IFERROR(VLOOKUP(3817,非表示_作業シート!$C:$M,10,FALSE),"")</f>
        <v/>
      </c>
      <c r="C3819" s="1" t="str">
        <f>IFERROR(VLOOKUP(3817,非表示_作業シート!$C:$M,11,FALSE),"")</f>
        <v/>
      </c>
      <c r="D3819" s="20" t="str">
        <f>IFERROR(VLOOKUP(3817,非表示_作業シート!$C:$M,9,FALSE),"")</f>
        <v/>
      </c>
    </row>
    <row r="3820" spans="1:4" x14ac:dyDescent="0.2">
      <c r="A3820" s="1" t="str">
        <f>IFERROR(VLOOKUP(3818,非表示_作業シート!$C:$K,7,FALSE),"")</f>
        <v/>
      </c>
      <c r="B3820" s="1" t="str">
        <f>IFERROR(VLOOKUP(3818,非表示_作業シート!$C:$M,10,FALSE),"")</f>
        <v/>
      </c>
      <c r="C3820" s="1" t="str">
        <f>IFERROR(VLOOKUP(3818,非表示_作業シート!$C:$M,11,FALSE),"")</f>
        <v/>
      </c>
      <c r="D3820" s="20" t="str">
        <f>IFERROR(VLOOKUP(3818,非表示_作業シート!$C:$M,9,FALSE),"")</f>
        <v/>
      </c>
    </row>
    <row r="3821" spans="1:4" x14ac:dyDescent="0.2">
      <c r="A3821" s="1" t="str">
        <f>IFERROR(VLOOKUP(3819,非表示_作業シート!$C:$K,7,FALSE),"")</f>
        <v/>
      </c>
      <c r="B3821" s="1" t="str">
        <f>IFERROR(VLOOKUP(3819,非表示_作業シート!$C:$M,10,FALSE),"")</f>
        <v/>
      </c>
      <c r="C3821" s="1" t="str">
        <f>IFERROR(VLOOKUP(3819,非表示_作業シート!$C:$M,11,FALSE),"")</f>
        <v/>
      </c>
      <c r="D3821" s="20" t="str">
        <f>IFERROR(VLOOKUP(3819,非表示_作業シート!$C:$M,9,FALSE),"")</f>
        <v/>
      </c>
    </row>
    <row r="3822" spans="1:4" x14ac:dyDescent="0.2">
      <c r="A3822" s="1" t="str">
        <f>IFERROR(VLOOKUP(3820,非表示_作業シート!$C:$K,7,FALSE),"")</f>
        <v/>
      </c>
      <c r="B3822" s="1" t="str">
        <f>IFERROR(VLOOKUP(3820,非表示_作業シート!$C:$M,10,FALSE),"")</f>
        <v/>
      </c>
      <c r="C3822" s="1" t="str">
        <f>IFERROR(VLOOKUP(3820,非表示_作業シート!$C:$M,11,FALSE),"")</f>
        <v/>
      </c>
      <c r="D3822" s="20" t="str">
        <f>IFERROR(VLOOKUP(3820,非表示_作業シート!$C:$M,9,FALSE),"")</f>
        <v/>
      </c>
    </row>
    <row r="3823" spans="1:4" x14ac:dyDescent="0.2">
      <c r="A3823" s="1" t="str">
        <f>IFERROR(VLOOKUP(3821,非表示_作業シート!$C:$K,7,FALSE),"")</f>
        <v/>
      </c>
      <c r="B3823" s="1" t="str">
        <f>IFERROR(VLOOKUP(3821,非表示_作業シート!$C:$M,10,FALSE),"")</f>
        <v/>
      </c>
      <c r="C3823" s="1" t="str">
        <f>IFERROR(VLOOKUP(3821,非表示_作業シート!$C:$M,11,FALSE),"")</f>
        <v/>
      </c>
      <c r="D3823" s="20" t="str">
        <f>IFERROR(VLOOKUP(3821,非表示_作業シート!$C:$M,9,FALSE),"")</f>
        <v/>
      </c>
    </row>
    <row r="3824" spans="1:4" x14ac:dyDescent="0.2">
      <c r="A3824" s="1" t="str">
        <f>IFERROR(VLOOKUP(3822,非表示_作業シート!$C:$K,7,FALSE),"")</f>
        <v/>
      </c>
      <c r="B3824" s="1" t="str">
        <f>IFERROR(VLOOKUP(3822,非表示_作業シート!$C:$M,10,FALSE),"")</f>
        <v/>
      </c>
      <c r="C3824" s="1" t="str">
        <f>IFERROR(VLOOKUP(3822,非表示_作業シート!$C:$M,11,FALSE),"")</f>
        <v/>
      </c>
      <c r="D3824" s="20" t="str">
        <f>IFERROR(VLOOKUP(3822,非表示_作業シート!$C:$M,9,FALSE),"")</f>
        <v/>
      </c>
    </row>
    <row r="3825" spans="1:4" x14ac:dyDescent="0.2">
      <c r="A3825" s="1" t="str">
        <f>IFERROR(VLOOKUP(3823,非表示_作業シート!$C:$K,7,FALSE),"")</f>
        <v/>
      </c>
      <c r="B3825" s="1" t="str">
        <f>IFERROR(VLOOKUP(3823,非表示_作業シート!$C:$M,10,FALSE),"")</f>
        <v/>
      </c>
      <c r="C3825" s="1" t="str">
        <f>IFERROR(VLOOKUP(3823,非表示_作業シート!$C:$M,11,FALSE),"")</f>
        <v/>
      </c>
      <c r="D3825" s="20" t="str">
        <f>IFERROR(VLOOKUP(3823,非表示_作業シート!$C:$M,9,FALSE),"")</f>
        <v/>
      </c>
    </row>
    <row r="3826" spans="1:4" x14ac:dyDescent="0.2">
      <c r="A3826" s="1" t="str">
        <f>IFERROR(VLOOKUP(3824,非表示_作業シート!$C:$K,7,FALSE),"")</f>
        <v/>
      </c>
      <c r="B3826" s="1" t="str">
        <f>IFERROR(VLOOKUP(3824,非表示_作業シート!$C:$M,10,FALSE),"")</f>
        <v/>
      </c>
      <c r="C3826" s="1" t="str">
        <f>IFERROR(VLOOKUP(3824,非表示_作業シート!$C:$M,11,FALSE),"")</f>
        <v/>
      </c>
      <c r="D3826" s="20" t="str">
        <f>IFERROR(VLOOKUP(3824,非表示_作業シート!$C:$M,9,FALSE),"")</f>
        <v/>
      </c>
    </row>
    <row r="3827" spans="1:4" x14ac:dyDescent="0.2">
      <c r="A3827" s="1" t="str">
        <f>IFERROR(VLOOKUP(3825,非表示_作業シート!$C:$K,7,FALSE),"")</f>
        <v/>
      </c>
      <c r="B3827" s="1" t="str">
        <f>IFERROR(VLOOKUP(3825,非表示_作業シート!$C:$M,10,FALSE),"")</f>
        <v/>
      </c>
      <c r="C3827" s="1" t="str">
        <f>IFERROR(VLOOKUP(3825,非表示_作業シート!$C:$M,11,FALSE),"")</f>
        <v/>
      </c>
      <c r="D3827" s="20" t="str">
        <f>IFERROR(VLOOKUP(3825,非表示_作業シート!$C:$M,9,FALSE),"")</f>
        <v/>
      </c>
    </row>
    <row r="3828" spans="1:4" x14ac:dyDescent="0.2">
      <c r="A3828" s="1" t="str">
        <f>IFERROR(VLOOKUP(3826,非表示_作業シート!$C:$K,7,FALSE),"")</f>
        <v/>
      </c>
      <c r="B3828" s="1" t="str">
        <f>IFERROR(VLOOKUP(3826,非表示_作業シート!$C:$M,10,FALSE),"")</f>
        <v/>
      </c>
      <c r="C3828" s="1" t="str">
        <f>IFERROR(VLOOKUP(3826,非表示_作業シート!$C:$M,11,FALSE),"")</f>
        <v/>
      </c>
      <c r="D3828" s="20" t="str">
        <f>IFERROR(VLOOKUP(3826,非表示_作業シート!$C:$M,9,FALSE),"")</f>
        <v/>
      </c>
    </row>
    <row r="3829" spans="1:4" x14ac:dyDescent="0.2">
      <c r="A3829" s="1" t="str">
        <f>IFERROR(VLOOKUP(3827,非表示_作業シート!$C:$K,7,FALSE),"")</f>
        <v/>
      </c>
      <c r="B3829" s="1" t="str">
        <f>IFERROR(VLOOKUP(3827,非表示_作業シート!$C:$M,10,FALSE),"")</f>
        <v/>
      </c>
      <c r="C3829" s="1" t="str">
        <f>IFERROR(VLOOKUP(3827,非表示_作業シート!$C:$M,11,FALSE),"")</f>
        <v/>
      </c>
      <c r="D3829" s="20" t="str">
        <f>IFERROR(VLOOKUP(3827,非表示_作業シート!$C:$M,9,FALSE),"")</f>
        <v/>
      </c>
    </row>
    <row r="3830" spans="1:4" x14ac:dyDescent="0.2">
      <c r="A3830" s="1" t="str">
        <f>IFERROR(VLOOKUP(3828,非表示_作業シート!$C:$K,7,FALSE),"")</f>
        <v/>
      </c>
      <c r="B3830" s="1" t="str">
        <f>IFERROR(VLOOKUP(3828,非表示_作業シート!$C:$M,10,FALSE),"")</f>
        <v/>
      </c>
      <c r="C3830" s="1" t="str">
        <f>IFERROR(VLOOKUP(3828,非表示_作業シート!$C:$M,11,FALSE),"")</f>
        <v/>
      </c>
      <c r="D3830" s="20" t="str">
        <f>IFERROR(VLOOKUP(3828,非表示_作業シート!$C:$M,9,FALSE),"")</f>
        <v/>
      </c>
    </row>
    <row r="3831" spans="1:4" x14ac:dyDescent="0.2">
      <c r="A3831" s="1" t="str">
        <f>IFERROR(VLOOKUP(3829,非表示_作業シート!$C:$K,7,FALSE),"")</f>
        <v/>
      </c>
      <c r="B3831" s="1" t="str">
        <f>IFERROR(VLOOKUP(3829,非表示_作業シート!$C:$M,10,FALSE),"")</f>
        <v/>
      </c>
      <c r="C3831" s="1" t="str">
        <f>IFERROR(VLOOKUP(3829,非表示_作業シート!$C:$M,11,FALSE),"")</f>
        <v/>
      </c>
      <c r="D3831" s="20" t="str">
        <f>IFERROR(VLOOKUP(3829,非表示_作業シート!$C:$M,9,FALSE),"")</f>
        <v/>
      </c>
    </row>
    <row r="3832" spans="1:4" x14ac:dyDescent="0.2">
      <c r="A3832" s="1" t="str">
        <f>IFERROR(VLOOKUP(3830,非表示_作業シート!$C:$K,7,FALSE),"")</f>
        <v/>
      </c>
      <c r="B3832" s="1" t="str">
        <f>IFERROR(VLOOKUP(3830,非表示_作業シート!$C:$M,10,FALSE),"")</f>
        <v/>
      </c>
      <c r="C3832" s="1" t="str">
        <f>IFERROR(VLOOKUP(3830,非表示_作業シート!$C:$M,11,FALSE),"")</f>
        <v/>
      </c>
      <c r="D3832" s="20" t="str">
        <f>IFERROR(VLOOKUP(3830,非表示_作業シート!$C:$M,9,FALSE),"")</f>
        <v/>
      </c>
    </row>
    <row r="3833" spans="1:4" x14ac:dyDescent="0.2">
      <c r="A3833" s="1" t="str">
        <f>IFERROR(VLOOKUP(3831,非表示_作業シート!$C:$K,7,FALSE),"")</f>
        <v/>
      </c>
      <c r="B3833" s="1" t="str">
        <f>IFERROR(VLOOKUP(3831,非表示_作業シート!$C:$M,10,FALSE),"")</f>
        <v/>
      </c>
      <c r="C3833" s="1" t="str">
        <f>IFERROR(VLOOKUP(3831,非表示_作業シート!$C:$M,11,FALSE),"")</f>
        <v/>
      </c>
      <c r="D3833" s="20" t="str">
        <f>IFERROR(VLOOKUP(3831,非表示_作業シート!$C:$M,9,FALSE),"")</f>
        <v/>
      </c>
    </row>
    <row r="3834" spans="1:4" x14ac:dyDescent="0.2">
      <c r="A3834" s="1" t="str">
        <f>IFERROR(VLOOKUP(3832,非表示_作業シート!$C:$K,7,FALSE),"")</f>
        <v/>
      </c>
      <c r="B3834" s="1" t="str">
        <f>IFERROR(VLOOKUP(3832,非表示_作業シート!$C:$M,10,FALSE),"")</f>
        <v/>
      </c>
      <c r="C3834" s="1" t="str">
        <f>IFERROR(VLOOKUP(3832,非表示_作業シート!$C:$M,11,FALSE),"")</f>
        <v/>
      </c>
      <c r="D3834" s="20" t="str">
        <f>IFERROR(VLOOKUP(3832,非表示_作業シート!$C:$M,9,FALSE),"")</f>
        <v/>
      </c>
    </row>
    <row r="3835" spans="1:4" x14ac:dyDescent="0.2">
      <c r="A3835" s="1" t="str">
        <f>IFERROR(VLOOKUP(3833,非表示_作業シート!$C:$K,7,FALSE),"")</f>
        <v/>
      </c>
      <c r="B3835" s="1" t="str">
        <f>IFERROR(VLOOKUP(3833,非表示_作業シート!$C:$M,10,FALSE),"")</f>
        <v/>
      </c>
      <c r="C3835" s="1" t="str">
        <f>IFERROR(VLOOKUP(3833,非表示_作業シート!$C:$M,11,FALSE),"")</f>
        <v/>
      </c>
      <c r="D3835" s="20" t="str">
        <f>IFERROR(VLOOKUP(3833,非表示_作業シート!$C:$M,9,FALSE),"")</f>
        <v/>
      </c>
    </row>
    <row r="3836" spans="1:4" x14ac:dyDescent="0.2">
      <c r="A3836" s="1" t="str">
        <f>IFERROR(VLOOKUP(3834,非表示_作業シート!$C:$K,7,FALSE),"")</f>
        <v/>
      </c>
      <c r="B3836" s="1" t="str">
        <f>IFERROR(VLOOKUP(3834,非表示_作業シート!$C:$M,10,FALSE),"")</f>
        <v/>
      </c>
      <c r="C3836" s="1" t="str">
        <f>IFERROR(VLOOKUP(3834,非表示_作業シート!$C:$M,11,FALSE),"")</f>
        <v/>
      </c>
      <c r="D3836" s="20" t="str">
        <f>IFERROR(VLOOKUP(3834,非表示_作業シート!$C:$M,9,FALSE),"")</f>
        <v/>
      </c>
    </row>
    <row r="3837" spans="1:4" x14ac:dyDescent="0.2">
      <c r="A3837" s="1" t="str">
        <f>IFERROR(VLOOKUP(3835,非表示_作業シート!$C:$K,7,FALSE),"")</f>
        <v/>
      </c>
      <c r="B3837" s="1" t="str">
        <f>IFERROR(VLOOKUP(3835,非表示_作業シート!$C:$M,10,FALSE),"")</f>
        <v/>
      </c>
      <c r="C3837" s="1" t="str">
        <f>IFERROR(VLOOKUP(3835,非表示_作業シート!$C:$M,11,FALSE),"")</f>
        <v/>
      </c>
      <c r="D3837" s="20" t="str">
        <f>IFERROR(VLOOKUP(3835,非表示_作業シート!$C:$M,9,FALSE),"")</f>
        <v/>
      </c>
    </row>
    <row r="3838" spans="1:4" x14ac:dyDescent="0.2">
      <c r="A3838" s="1" t="str">
        <f>IFERROR(VLOOKUP(3836,非表示_作業シート!$C:$K,7,FALSE),"")</f>
        <v/>
      </c>
      <c r="B3838" s="1" t="str">
        <f>IFERROR(VLOOKUP(3836,非表示_作業シート!$C:$M,10,FALSE),"")</f>
        <v/>
      </c>
      <c r="C3838" s="1" t="str">
        <f>IFERROR(VLOOKUP(3836,非表示_作業シート!$C:$M,11,FALSE),"")</f>
        <v/>
      </c>
      <c r="D3838" s="20" t="str">
        <f>IFERROR(VLOOKUP(3836,非表示_作業シート!$C:$M,9,FALSE),"")</f>
        <v/>
      </c>
    </row>
    <row r="3839" spans="1:4" x14ac:dyDescent="0.2">
      <c r="A3839" s="1" t="str">
        <f>IFERROR(VLOOKUP(3837,非表示_作業シート!$C:$K,7,FALSE),"")</f>
        <v/>
      </c>
      <c r="B3839" s="1" t="str">
        <f>IFERROR(VLOOKUP(3837,非表示_作業シート!$C:$M,10,FALSE),"")</f>
        <v/>
      </c>
      <c r="C3839" s="1" t="str">
        <f>IFERROR(VLOOKUP(3837,非表示_作業シート!$C:$M,11,FALSE),"")</f>
        <v/>
      </c>
      <c r="D3839" s="20" t="str">
        <f>IFERROR(VLOOKUP(3837,非表示_作業シート!$C:$M,9,FALSE),"")</f>
        <v/>
      </c>
    </row>
    <row r="3840" spans="1:4" x14ac:dyDescent="0.2">
      <c r="A3840" s="1" t="str">
        <f>IFERROR(VLOOKUP(3838,非表示_作業シート!$C:$K,7,FALSE),"")</f>
        <v/>
      </c>
      <c r="B3840" s="1" t="str">
        <f>IFERROR(VLOOKUP(3838,非表示_作業シート!$C:$M,10,FALSE),"")</f>
        <v/>
      </c>
      <c r="C3840" s="1" t="str">
        <f>IFERROR(VLOOKUP(3838,非表示_作業シート!$C:$M,11,FALSE),"")</f>
        <v/>
      </c>
      <c r="D3840" s="20" t="str">
        <f>IFERROR(VLOOKUP(3838,非表示_作業シート!$C:$M,9,FALSE),"")</f>
        <v/>
      </c>
    </row>
    <row r="3841" spans="1:4" x14ac:dyDescent="0.2">
      <c r="A3841" s="1" t="str">
        <f>IFERROR(VLOOKUP(3839,非表示_作業シート!$C:$K,7,FALSE),"")</f>
        <v/>
      </c>
      <c r="B3841" s="1" t="str">
        <f>IFERROR(VLOOKUP(3839,非表示_作業シート!$C:$M,10,FALSE),"")</f>
        <v/>
      </c>
      <c r="C3841" s="1" t="str">
        <f>IFERROR(VLOOKUP(3839,非表示_作業シート!$C:$M,11,FALSE),"")</f>
        <v/>
      </c>
      <c r="D3841" s="20" t="str">
        <f>IFERROR(VLOOKUP(3839,非表示_作業シート!$C:$M,9,FALSE),"")</f>
        <v/>
      </c>
    </row>
    <row r="3842" spans="1:4" x14ac:dyDescent="0.2">
      <c r="A3842" s="1" t="str">
        <f>IFERROR(VLOOKUP(3840,非表示_作業シート!$C:$K,7,FALSE),"")</f>
        <v/>
      </c>
      <c r="B3842" s="1" t="str">
        <f>IFERROR(VLOOKUP(3840,非表示_作業シート!$C:$M,10,FALSE),"")</f>
        <v/>
      </c>
      <c r="C3842" s="1" t="str">
        <f>IFERROR(VLOOKUP(3840,非表示_作業シート!$C:$M,11,FALSE),"")</f>
        <v/>
      </c>
      <c r="D3842" s="20" t="str">
        <f>IFERROR(VLOOKUP(3840,非表示_作業シート!$C:$M,9,FALSE),"")</f>
        <v/>
      </c>
    </row>
    <row r="3843" spans="1:4" x14ac:dyDescent="0.2">
      <c r="A3843" s="1" t="str">
        <f>IFERROR(VLOOKUP(3841,非表示_作業シート!$C:$K,7,FALSE),"")</f>
        <v/>
      </c>
      <c r="B3843" s="1" t="str">
        <f>IFERROR(VLOOKUP(3841,非表示_作業シート!$C:$M,10,FALSE),"")</f>
        <v/>
      </c>
      <c r="C3843" s="1" t="str">
        <f>IFERROR(VLOOKUP(3841,非表示_作業シート!$C:$M,11,FALSE),"")</f>
        <v/>
      </c>
      <c r="D3843" s="20" t="str">
        <f>IFERROR(VLOOKUP(3841,非表示_作業シート!$C:$M,9,FALSE),"")</f>
        <v/>
      </c>
    </row>
    <row r="3844" spans="1:4" x14ac:dyDescent="0.2">
      <c r="A3844" s="1" t="str">
        <f>IFERROR(VLOOKUP(3842,非表示_作業シート!$C:$K,7,FALSE),"")</f>
        <v/>
      </c>
      <c r="B3844" s="1" t="str">
        <f>IFERROR(VLOOKUP(3842,非表示_作業シート!$C:$M,10,FALSE),"")</f>
        <v/>
      </c>
      <c r="C3844" s="1" t="str">
        <f>IFERROR(VLOOKUP(3842,非表示_作業シート!$C:$M,11,FALSE),"")</f>
        <v/>
      </c>
      <c r="D3844" s="20" t="str">
        <f>IFERROR(VLOOKUP(3842,非表示_作業シート!$C:$M,9,FALSE),"")</f>
        <v/>
      </c>
    </row>
    <row r="3845" spans="1:4" x14ac:dyDescent="0.2">
      <c r="A3845" s="1" t="str">
        <f>IFERROR(VLOOKUP(3843,非表示_作業シート!$C:$K,7,FALSE),"")</f>
        <v/>
      </c>
      <c r="B3845" s="1" t="str">
        <f>IFERROR(VLOOKUP(3843,非表示_作業シート!$C:$M,10,FALSE),"")</f>
        <v/>
      </c>
      <c r="C3845" s="1" t="str">
        <f>IFERROR(VLOOKUP(3843,非表示_作業シート!$C:$M,11,FALSE),"")</f>
        <v/>
      </c>
      <c r="D3845" s="20" t="str">
        <f>IFERROR(VLOOKUP(3843,非表示_作業シート!$C:$M,9,FALSE),"")</f>
        <v/>
      </c>
    </row>
    <row r="3846" spans="1:4" x14ac:dyDescent="0.2">
      <c r="A3846" s="1" t="str">
        <f>IFERROR(VLOOKUP(3844,非表示_作業シート!$C:$K,7,FALSE),"")</f>
        <v/>
      </c>
      <c r="B3846" s="1" t="str">
        <f>IFERROR(VLOOKUP(3844,非表示_作業シート!$C:$M,10,FALSE),"")</f>
        <v/>
      </c>
      <c r="C3846" s="1" t="str">
        <f>IFERROR(VLOOKUP(3844,非表示_作業シート!$C:$M,11,FALSE),"")</f>
        <v/>
      </c>
      <c r="D3846" s="20" t="str">
        <f>IFERROR(VLOOKUP(3844,非表示_作業シート!$C:$M,9,FALSE),"")</f>
        <v/>
      </c>
    </row>
    <row r="3847" spans="1:4" x14ac:dyDescent="0.2">
      <c r="A3847" s="1" t="str">
        <f>IFERROR(VLOOKUP(3845,非表示_作業シート!$C:$K,7,FALSE),"")</f>
        <v/>
      </c>
      <c r="B3847" s="1" t="str">
        <f>IFERROR(VLOOKUP(3845,非表示_作業シート!$C:$M,10,FALSE),"")</f>
        <v/>
      </c>
      <c r="C3847" s="1" t="str">
        <f>IFERROR(VLOOKUP(3845,非表示_作業シート!$C:$M,11,FALSE),"")</f>
        <v/>
      </c>
      <c r="D3847" s="20" t="str">
        <f>IFERROR(VLOOKUP(3845,非表示_作業シート!$C:$M,9,FALSE),"")</f>
        <v/>
      </c>
    </row>
    <row r="3848" spans="1:4" x14ac:dyDescent="0.2">
      <c r="A3848" s="1" t="str">
        <f>IFERROR(VLOOKUP(3846,非表示_作業シート!$C:$K,7,FALSE),"")</f>
        <v/>
      </c>
      <c r="B3848" s="1" t="str">
        <f>IFERROR(VLOOKUP(3846,非表示_作業シート!$C:$M,10,FALSE),"")</f>
        <v/>
      </c>
      <c r="C3848" s="1" t="str">
        <f>IFERROR(VLOOKUP(3846,非表示_作業シート!$C:$M,11,FALSE),"")</f>
        <v/>
      </c>
      <c r="D3848" s="20" t="str">
        <f>IFERROR(VLOOKUP(3846,非表示_作業シート!$C:$M,9,FALSE),"")</f>
        <v/>
      </c>
    </row>
    <row r="3849" spans="1:4" x14ac:dyDescent="0.2">
      <c r="A3849" s="1" t="str">
        <f>IFERROR(VLOOKUP(3847,非表示_作業シート!$C:$K,7,FALSE),"")</f>
        <v/>
      </c>
      <c r="B3849" s="1" t="str">
        <f>IFERROR(VLOOKUP(3847,非表示_作業シート!$C:$M,10,FALSE),"")</f>
        <v/>
      </c>
      <c r="C3849" s="1" t="str">
        <f>IFERROR(VLOOKUP(3847,非表示_作業シート!$C:$M,11,FALSE),"")</f>
        <v/>
      </c>
      <c r="D3849" s="20" t="str">
        <f>IFERROR(VLOOKUP(3847,非表示_作業シート!$C:$M,9,FALSE),"")</f>
        <v/>
      </c>
    </row>
    <row r="3850" spans="1:4" x14ac:dyDescent="0.2">
      <c r="A3850" s="1" t="str">
        <f>IFERROR(VLOOKUP(3848,非表示_作業シート!$C:$K,7,FALSE),"")</f>
        <v/>
      </c>
      <c r="B3850" s="1" t="str">
        <f>IFERROR(VLOOKUP(3848,非表示_作業シート!$C:$M,10,FALSE),"")</f>
        <v/>
      </c>
      <c r="C3850" s="1" t="str">
        <f>IFERROR(VLOOKUP(3848,非表示_作業シート!$C:$M,11,FALSE),"")</f>
        <v/>
      </c>
      <c r="D3850" s="20" t="str">
        <f>IFERROR(VLOOKUP(3848,非表示_作業シート!$C:$M,9,FALSE),"")</f>
        <v/>
      </c>
    </row>
    <row r="3851" spans="1:4" x14ac:dyDescent="0.2">
      <c r="A3851" s="1" t="str">
        <f>IFERROR(VLOOKUP(3849,非表示_作業シート!$C:$K,7,FALSE),"")</f>
        <v/>
      </c>
      <c r="B3851" s="1" t="str">
        <f>IFERROR(VLOOKUP(3849,非表示_作業シート!$C:$M,10,FALSE),"")</f>
        <v/>
      </c>
      <c r="C3851" s="1" t="str">
        <f>IFERROR(VLOOKUP(3849,非表示_作業シート!$C:$M,11,FALSE),"")</f>
        <v/>
      </c>
      <c r="D3851" s="20" t="str">
        <f>IFERROR(VLOOKUP(3849,非表示_作業シート!$C:$M,9,FALSE),"")</f>
        <v/>
      </c>
    </row>
    <row r="3852" spans="1:4" x14ac:dyDescent="0.2">
      <c r="A3852" s="1" t="str">
        <f>IFERROR(VLOOKUP(3850,非表示_作業シート!$C:$K,7,FALSE),"")</f>
        <v/>
      </c>
      <c r="B3852" s="1" t="str">
        <f>IFERROR(VLOOKUP(3850,非表示_作業シート!$C:$M,10,FALSE),"")</f>
        <v/>
      </c>
      <c r="C3852" s="1" t="str">
        <f>IFERROR(VLOOKUP(3850,非表示_作業シート!$C:$M,11,FALSE),"")</f>
        <v/>
      </c>
      <c r="D3852" s="20" t="str">
        <f>IFERROR(VLOOKUP(3850,非表示_作業シート!$C:$M,9,FALSE),"")</f>
        <v/>
      </c>
    </row>
    <row r="3853" spans="1:4" x14ac:dyDescent="0.2">
      <c r="A3853" s="1" t="str">
        <f>IFERROR(VLOOKUP(3851,非表示_作業シート!$C:$K,7,FALSE),"")</f>
        <v/>
      </c>
      <c r="B3853" s="1" t="str">
        <f>IFERROR(VLOOKUP(3851,非表示_作業シート!$C:$M,10,FALSE),"")</f>
        <v/>
      </c>
      <c r="C3853" s="1" t="str">
        <f>IFERROR(VLOOKUP(3851,非表示_作業シート!$C:$M,11,FALSE),"")</f>
        <v/>
      </c>
      <c r="D3853" s="20" t="str">
        <f>IFERROR(VLOOKUP(3851,非表示_作業シート!$C:$M,9,FALSE),"")</f>
        <v/>
      </c>
    </row>
    <row r="3854" spans="1:4" x14ac:dyDescent="0.2">
      <c r="A3854" s="1" t="str">
        <f>IFERROR(VLOOKUP(3852,非表示_作業シート!$C:$K,7,FALSE),"")</f>
        <v/>
      </c>
      <c r="B3854" s="1" t="str">
        <f>IFERROR(VLOOKUP(3852,非表示_作業シート!$C:$M,10,FALSE),"")</f>
        <v/>
      </c>
      <c r="C3854" s="1" t="str">
        <f>IFERROR(VLOOKUP(3852,非表示_作業シート!$C:$M,11,FALSE),"")</f>
        <v/>
      </c>
      <c r="D3854" s="20" t="str">
        <f>IFERROR(VLOOKUP(3852,非表示_作業シート!$C:$M,9,FALSE),"")</f>
        <v/>
      </c>
    </row>
    <row r="3855" spans="1:4" x14ac:dyDescent="0.2">
      <c r="A3855" s="1" t="str">
        <f>IFERROR(VLOOKUP(3853,非表示_作業シート!$C:$K,7,FALSE),"")</f>
        <v/>
      </c>
      <c r="B3855" s="1" t="str">
        <f>IFERROR(VLOOKUP(3853,非表示_作業シート!$C:$M,10,FALSE),"")</f>
        <v/>
      </c>
      <c r="C3855" s="1" t="str">
        <f>IFERROR(VLOOKUP(3853,非表示_作業シート!$C:$M,11,FALSE),"")</f>
        <v/>
      </c>
      <c r="D3855" s="20" t="str">
        <f>IFERROR(VLOOKUP(3853,非表示_作業シート!$C:$M,9,FALSE),"")</f>
        <v/>
      </c>
    </row>
    <row r="3856" spans="1:4" x14ac:dyDescent="0.2">
      <c r="A3856" s="1" t="str">
        <f>IFERROR(VLOOKUP(3854,非表示_作業シート!$C:$K,7,FALSE),"")</f>
        <v/>
      </c>
      <c r="B3856" s="1" t="str">
        <f>IFERROR(VLOOKUP(3854,非表示_作業シート!$C:$M,10,FALSE),"")</f>
        <v/>
      </c>
      <c r="C3856" s="1" t="str">
        <f>IFERROR(VLOOKUP(3854,非表示_作業シート!$C:$M,11,FALSE),"")</f>
        <v/>
      </c>
      <c r="D3856" s="20" t="str">
        <f>IFERROR(VLOOKUP(3854,非表示_作業シート!$C:$M,9,FALSE),"")</f>
        <v/>
      </c>
    </row>
    <row r="3857" spans="1:4" x14ac:dyDescent="0.2">
      <c r="A3857" s="1" t="str">
        <f>IFERROR(VLOOKUP(3855,非表示_作業シート!$C:$K,7,FALSE),"")</f>
        <v/>
      </c>
      <c r="B3857" s="1" t="str">
        <f>IFERROR(VLOOKUP(3855,非表示_作業シート!$C:$M,10,FALSE),"")</f>
        <v/>
      </c>
      <c r="C3857" s="1" t="str">
        <f>IFERROR(VLOOKUP(3855,非表示_作業シート!$C:$M,11,FALSE),"")</f>
        <v/>
      </c>
      <c r="D3857" s="20" t="str">
        <f>IFERROR(VLOOKUP(3855,非表示_作業シート!$C:$M,9,FALSE),"")</f>
        <v/>
      </c>
    </row>
    <row r="3858" spans="1:4" x14ac:dyDescent="0.2">
      <c r="A3858" s="1" t="str">
        <f>IFERROR(VLOOKUP(3856,非表示_作業シート!$C:$K,7,FALSE),"")</f>
        <v/>
      </c>
      <c r="B3858" s="1" t="str">
        <f>IFERROR(VLOOKUP(3856,非表示_作業シート!$C:$M,10,FALSE),"")</f>
        <v/>
      </c>
      <c r="C3858" s="1" t="str">
        <f>IFERROR(VLOOKUP(3856,非表示_作業シート!$C:$M,11,FALSE),"")</f>
        <v/>
      </c>
      <c r="D3858" s="20" t="str">
        <f>IFERROR(VLOOKUP(3856,非表示_作業シート!$C:$M,9,FALSE),"")</f>
        <v/>
      </c>
    </row>
    <row r="3859" spans="1:4" x14ac:dyDescent="0.2">
      <c r="A3859" s="1" t="str">
        <f>IFERROR(VLOOKUP(3857,非表示_作業シート!$C:$K,7,FALSE),"")</f>
        <v/>
      </c>
      <c r="B3859" s="1" t="str">
        <f>IFERROR(VLOOKUP(3857,非表示_作業シート!$C:$M,10,FALSE),"")</f>
        <v/>
      </c>
      <c r="C3859" s="1" t="str">
        <f>IFERROR(VLOOKUP(3857,非表示_作業シート!$C:$M,11,FALSE),"")</f>
        <v/>
      </c>
      <c r="D3859" s="20" t="str">
        <f>IFERROR(VLOOKUP(3857,非表示_作業シート!$C:$M,9,FALSE),"")</f>
        <v/>
      </c>
    </row>
    <row r="3860" spans="1:4" x14ac:dyDescent="0.2">
      <c r="A3860" s="1" t="str">
        <f>IFERROR(VLOOKUP(3858,非表示_作業シート!$C:$K,7,FALSE),"")</f>
        <v/>
      </c>
      <c r="B3860" s="1" t="str">
        <f>IFERROR(VLOOKUP(3858,非表示_作業シート!$C:$M,10,FALSE),"")</f>
        <v/>
      </c>
      <c r="C3860" s="1" t="str">
        <f>IFERROR(VLOOKUP(3858,非表示_作業シート!$C:$M,11,FALSE),"")</f>
        <v/>
      </c>
      <c r="D3860" s="20" t="str">
        <f>IFERROR(VLOOKUP(3858,非表示_作業シート!$C:$M,9,FALSE),"")</f>
        <v/>
      </c>
    </row>
    <row r="3861" spans="1:4" x14ac:dyDescent="0.2">
      <c r="A3861" s="1" t="str">
        <f>IFERROR(VLOOKUP(3859,非表示_作業シート!$C:$K,7,FALSE),"")</f>
        <v/>
      </c>
      <c r="B3861" s="1" t="str">
        <f>IFERROR(VLOOKUP(3859,非表示_作業シート!$C:$M,10,FALSE),"")</f>
        <v/>
      </c>
      <c r="C3861" s="1" t="str">
        <f>IFERROR(VLOOKUP(3859,非表示_作業シート!$C:$M,11,FALSE),"")</f>
        <v/>
      </c>
      <c r="D3861" s="20" t="str">
        <f>IFERROR(VLOOKUP(3859,非表示_作業シート!$C:$M,9,FALSE),"")</f>
        <v/>
      </c>
    </row>
    <row r="3862" spans="1:4" x14ac:dyDescent="0.2">
      <c r="A3862" s="1" t="str">
        <f>IFERROR(VLOOKUP(3860,非表示_作業シート!$C:$K,7,FALSE),"")</f>
        <v/>
      </c>
      <c r="B3862" s="1" t="str">
        <f>IFERROR(VLOOKUP(3860,非表示_作業シート!$C:$M,10,FALSE),"")</f>
        <v/>
      </c>
      <c r="C3862" s="1" t="str">
        <f>IFERROR(VLOOKUP(3860,非表示_作業シート!$C:$M,11,FALSE),"")</f>
        <v/>
      </c>
      <c r="D3862" s="20" t="str">
        <f>IFERROR(VLOOKUP(3860,非表示_作業シート!$C:$M,9,FALSE),"")</f>
        <v/>
      </c>
    </row>
    <row r="3863" spans="1:4" x14ac:dyDescent="0.2">
      <c r="A3863" s="1" t="str">
        <f>IFERROR(VLOOKUP(3861,非表示_作業シート!$C:$K,7,FALSE),"")</f>
        <v/>
      </c>
      <c r="B3863" s="1" t="str">
        <f>IFERROR(VLOOKUP(3861,非表示_作業シート!$C:$M,10,FALSE),"")</f>
        <v/>
      </c>
      <c r="C3863" s="1" t="str">
        <f>IFERROR(VLOOKUP(3861,非表示_作業シート!$C:$M,11,FALSE),"")</f>
        <v/>
      </c>
      <c r="D3863" s="20" t="str">
        <f>IFERROR(VLOOKUP(3861,非表示_作業シート!$C:$M,9,FALSE),"")</f>
        <v/>
      </c>
    </row>
    <row r="3864" spans="1:4" x14ac:dyDescent="0.2">
      <c r="A3864" s="1" t="str">
        <f>IFERROR(VLOOKUP(3862,非表示_作業シート!$C:$K,7,FALSE),"")</f>
        <v/>
      </c>
      <c r="B3864" s="1" t="str">
        <f>IFERROR(VLOOKUP(3862,非表示_作業シート!$C:$M,10,FALSE),"")</f>
        <v/>
      </c>
      <c r="C3864" s="1" t="str">
        <f>IFERROR(VLOOKUP(3862,非表示_作業シート!$C:$M,11,FALSE),"")</f>
        <v/>
      </c>
      <c r="D3864" s="20" t="str">
        <f>IFERROR(VLOOKUP(3862,非表示_作業シート!$C:$M,9,FALSE),"")</f>
        <v/>
      </c>
    </row>
    <row r="3865" spans="1:4" x14ac:dyDescent="0.2">
      <c r="A3865" s="1" t="str">
        <f>IFERROR(VLOOKUP(3863,非表示_作業シート!$C:$K,7,FALSE),"")</f>
        <v/>
      </c>
      <c r="B3865" s="1" t="str">
        <f>IFERROR(VLOOKUP(3863,非表示_作業シート!$C:$M,10,FALSE),"")</f>
        <v/>
      </c>
      <c r="C3865" s="1" t="str">
        <f>IFERROR(VLOOKUP(3863,非表示_作業シート!$C:$M,11,FALSE),"")</f>
        <v/>
      </c>
      <c r="D3865" s="20" t="str">
        <f>IFERROR(VLOOKUP(3863,非表示_作業シート!$C:$M,9,FALSE),"")</f>
        <v/>
      </c>
    </row>
    <row r="3866" spans="1:4" x14ac:dyDescent="0.2">
      <c r="A3866" s="1" t="str">
        <f>IFERROR(VLOOKUP(3864,非表示_作業シート!$C:$K,7,FALSE),"")</f>
        <v/>
      </c>
      <c r="B3866" s="1" t="str">
        <f>IFERROR(VLOOKUP(3864,非表示_作業シート!$C:$M,10,FALSE),"")</f>
        <v/>
      </c>
      <c r="C3866" s="1" t="str">
        <f>IFERROR(VLOOKUP(3864,非表示_作業シート!$C:$M,11,FALSE),"")</f>
        <v/>
      </c>
      <c r="D3866" s="20" t="str">
        <f>IFERROR(VLOOKUP(3864,非表示_作業シート!$C:$M,9,FALSE),"")</f>
        <v/>
      </c>
    </row>
    <row r="3867" spans="1:4" x14ac:dyDescent="0.2">
      <c r="A3867" s="1" t="str">
        <f>IFERROR(VLOOKUP(3865,非表示_作業シート!$C:$K,7,FALSE),"")</f>
        <v/>
      </c>
      <c r="B3867" s="1" t="str">
        <f>IFERROR(VLOOKUP(3865,非表示_作業シート!$C:$M,10,FALSE),"")</f>
        <v/>
      </c>
      <c r="C3867" s="1" t="str">
        <f>IFERROR(VLOOKUP(3865,非表示_作業シート!$C:$M,11,FALSE),"")</f>
        <v/>
      </c>
      <c r="D3867" s="20" t="str">
        <f>IFERROR(VLOOKUP(3865,非表示_作業シート!$C:$M,9,FALSE),"")</f>
        <v/>
      </c>
    </row>
    <row r="3868" spans="1:4" x14ac:dyDescent="0.2">
      <c r="A3868" s="1" t="str">
        <f>IFERROR(VLOOKUP(3866,非表示_作業シート!$C:$K,7,FALSE),"")</f>
        <v/>
      </c>
      <c r="B3868" s="1" t="str">
        <f>IFERROR(VLOOKUP(3866,非表示_作業シート!$C:$M,10,FALSE),"")</f>
        <v/>
      </c>
      <c r="C3868" s="1" t="str">
        <f>IFERROR(VLOOKUP(3866,非表示_作業シート!$C:$M,11,FALSE),"")</f>
        <v/>
      </c>
      <c r="D3868" s="20" t="str">
        <f>IFERROR(VLOOKUP(3866,非表示_作業シート!$C:$M,9,FALSE),"")</f>
        <v/>
      </c>
    </row>
    <row r="3869" spans="1:4" x14ac:dyDescent="0.2">
      <c r="A3869" s="1" t="str">
        <f>IFERROR(VLOOKUP(3867,非表示_作業シート!$C:$K,7,FALSE),"")</f>
        <v/>
      </c>
      <c r="B3869" s="1" t="str">
        <f>IFERROR(VLOOKUP(3867,非表示_作業シート!$C:$M,10,FALSE),"")</f>
        <v/>
      </c>
      <c r="C3869" s="1" t="str">
        <f>IFERROR(VLOOKUP(3867,非表示_作業シート!$C:$M,11,FALSE),"")</f>
        <v/>
      </c>
      <c r="D3869" s="20" t="str">
        <f>IFERROR(VLOOKUP(3867,非表示_作業シート!$C:$M,9,FALSE),"")</f>
        <v/>
      </c>
    </row>
    <row r="3870" spans="1:4" x14ac:dyDescent="0.2">
      <c r="A3870" s="1" t="str">
        <f>IFERROR(VLOOKUP(3868,非表示_作業シート!$C:$K,7,FALSE),"")</f>
        <v/>
      </c>
      <c r="B3870" s="1" t="str">
        <f>IFERROR(VLOOKUP(3868,非表示_作業シート!$C:$M,10,FALSE),"")</f>
        <v/>
      </c>
      <c r="C3870" s="1" t="str">
        <f>IFERROR(VLOOKUP(3868,非表示_作業シート!$C:$M,11,FALSE),"")</f>
        <v/>
      </c>
      <c r="D3870" s="20" t="str">
        <f>IFERROR(VLOOKUP(3868,非表示_作業シート!$C:$M,9,FALSE),"")</f>
        <v/>
      </c>
    </row>
    <row r="3871" spans="1:4" x14ac:dyDescent="0.2">
      <c r="A3871" s="1" t="str">
        <f>IFERROR(VLOOKUP(3869,非表示_作業シート!$C:$K,7,FALSE),"")</f>
        <v/>
      </c>
      <c r="B3871" s="1" t="str">
        <f>IFERROR(VLOOKUP(3869,非表示_作業シート!$C:$M,10,FALSE),"")</f>
        <v/>
      </c>
      <c r="C3871" s="1" t="str">
        <f>IFERROR(VLOOKUP(3869,非表示_作業シート!$C:$M,11,FALSE),"")</f>
        <v/>
      </c>
      <c r="D3871" s="20" t="str">
        <f>IFERROR(VLOOKUP(3869,非表示_作業シート!$C:$M,9,FALSE),"")</f>
        <v/>
      </c>
    </row>
    <row r="3872" spans="1:4" x14ac:dyDescent="0.2">
      <c r="A3872" s="1" t="str">
        <f>IFERROR(VLOOKUP(3870,非表示_作業シート!$C:$K,7,FALSE),"")</f>
        <v/>
      </c>
      <c r="B3872" s="1" t="str">
        <f>IFERROR(VLOOKUP(3870,非表示_作業シート!$C:$M,10,FALSE),"")</f>
        <v/>
      </c>
      <c r="C3872" s="1" t="str">
        <f>IFERROR(VLOOKUP(3870,非表示_作業シート!$C:$M,11,FALSE),"")</f>
        <v/>
      </c>
      <c r="D3872" s="20" t="str">
        <f>IFERROR(VLOOKUP(3870,非表示_作業シート!$C:$M,9,FALSE),"")</f>
        <v/>
      </c>
    </row>
    <row r="3873" spans="1:4" x14ac:dyDescent="0.2">
      <c r="A3873" s="1" t="str">
        <f>IFERROR(VLOOKUP(3871,非表示_作業シート!$C:$K,7,FALSE),"")</f>
        <v/>
      </c>
      <c r="B3873" s="1" t="str">
        <f>IFERROR(VLOOKUP(3871,非表示_作業シート!$C:$M,10,FALSE),"")</f>
        <v/>
      </c>
      <c r="C3873" s="1" t="str">
        <f>IFERROR(VLOOKUP(3871,非表示_作業シート!$C:$M,11,FALSE),"")</f>
        <v/>
      </c>
      <c r="D3873" s="20" t="str">
        <f>IFERROR(VLOOKUP(3871,非表示_作業シート!$C:$M,9,FALSE),"")</f>
        <v/>
      </c>
    </row>
    <row r="3874" spans="1:4" x14ac:dyDescent="0.2">
      <c r="A3874" s="1" t="str">
        <f>IFERROR(VLOOKUP(3872,非表示_作業シート!$C:$K,7,FALSE),"")</f>
        <v/>
      </c>
      <c r="B3874" s="1" t="str">
        <f>IFERROR(VLOOKUP(3872,非表示_作業シート!$C:$M,10,FALSE),"")</f>
        <v/>
      </c>
      <c r="C3874" s="1" t="str">
        <f>IFERROR(VLOOKUP(3872,非表示_作業シート!$C:$M,11,FALSE),"")</f>
        <v/>
      </c>
      <c r="D3874" s="20" t="str">
        <f>IFERROR(VLOOKUP(3872,非表示_作業シート!$C:$M,9,FALSE),"")</f>
        <v/>
      </c>
    </row>
    <row r="3875" spans="1:4" x14ac:dyDescent="0.2">
      <c r="A3875" s="1" t="str">
        <f>IFERROR(VLOOKUP(3873,非表示_作業シート!$C:$K,7,FALSE),"")</f>
        <v/>
      </c>
      <c r="B3875" s="1" t="str">
        <f>IFERROR(VLOOKUP(3873,非表示_作業シート!$C:$M,10,FALSE),"")</f>
        <v/>
      </c>
      <c r="C3875" s="1" t="str">
        <f>IFERROR(VLOOKUP(3873,非表示_作業シート!$C:$M,11,FALSE),"")</f>
        <v/>
      </c>
      <c r="D3875" s="20" t="str">
        <f>IFERROR(VLOOKUP(3873,非表示_作業シート!$C:$M,9,FALSE),"")</f>
        <v/>
      </c>
    </row>
    <row r="3876" spans="1:4" x14ac:dyDescent="0.2">
      <c r="A3876" s="1" t="str">
        <f>IFERROR(VLOOKUP(3874,非表示_作業シート!$C:$K,7,FALSE),"")</f>
        <v/>
      </c>
      <c r="B3876" s="1" t="str">
        <f>IFERROR(VLOOKUP(3874,非表示_作業シート!$C:$M,10,FALSE),"")</f>
        <v/>
      </c>
      <c r="C3876" s="1" t="str">
        <f>IFERROR(VLOOKUP(3874,非表示_作業シート!$C:$M,11,FALSE),"")</f>
        <v/>
      </c>
      <c r="D3876" s="20" t="str">
        <f>IFERROR(VLOOKUP(3874,非表示_作業シート!$C:$M,9,FALSE),"")</f>
        <v/>
      </c>
    </row>
    <row r="3877" spans="1:4" x14ac:dyDescent="0.2">
      <c r="A3877" s="1" t="str">
        <f>IFERROR(VLOOKUP(3875,非表示_作業シート!$C:$K,7,FALSE),"")</f>
        <v/>
      </c>
      <c r="B3877" s="1" t="str">
        <f>IFERROR(VLOOKUP(3875,非表示_作業シート!$C:$M,10,FALSE),"")</f>
        <v/>
      </c>
      <c r="C3877" s="1" t="str">
        <f>IFERROR(VLOOKUP(3875,非表示_作業シート!$C:$M,11,FALSE),"")</f>
        <v/>
      </c>
      <c r="D3877" s="20" t="str">
        <f>IFERROR(VLOOKUP(3875,非表示_作業シート!$C:$M,9,FALSE),"")</f>
        <v/>
      </c>
    </row>
    <row r="3878" spans="1:4" x14ac:dyDescent="0.2">
      <c r="A3878" s="1" t="str">
        <f>IFERROR(VLOOKUP(3876,非表示_作業シート!$C:$K,7,FALSE),"")</f>
        <v/>
      </c>
      <c r="B3878" s="1" t="str">
        <f>IFERROR(VLOOKUP(3876,非表示_作業シート!$C:$M,10,FALSE),"")</f>
        <v/>
      </c>
      <c r="C3878" s="1" t="str">
        <f>IFERROR(VLOOKUP(3876,非表示_作業シート!$C:$M,11,FALSE),"")</f>
        <v/>
      </c>
      <c r="D3878" s="20" t="str">
        <f>IFERROR(VLOOKUP(3876,非表示_作業シート!$C:$M,9,FALSE),"")</f>
        <v/>
      </c>
    </row>
    <row r="3879" spans="1:4" x14ac:dyDescent="0.2">
      <c r="A3879" s="1" t="str">
        <f>IFERROR(VLOOKUP(3877,非表示_作業シート!$C:$K,7,FALSE),"")</f>
        <v/>
      </c>
      <c r="B3879" s="1" t="str">
        <f>IFERROR(VLOOKUP(3877,非表示_作業シート!$C:$M,10,FALSE),"")</f>
        <v/>
      </c>
      <c r="C3879" s="1" t="str">
        <f>IFERROR(VLOOKUP(3877,非表示_作業シート!$C:$M,11,FALSE),"")</f>
        <v/>
      </c>
      <c r="D3879" s="20" t="str">
        <f>IFERROR(VLOOKUP(3877,非表示_作業シート!$C:$M,9,FALSE),"")</f>
        <v/>
      </c>
    </row>
    <row r="3880" spans="1:4" x14ac:dyDescent="0.2">
      <c r="A3880" s="1" t="str">
        <f>IFERROR(VLOOKUP(3878,非表示_作業シート!$C:$K,7,FALSE),"")</f>
        <v/>
      </c>
      <c r="B3880" s="1" t="str">
        <f>IFERROR(VLOOKUP(3878,非表示_作業シート!$C:$M,10,FALSE),"")</f>
        <v/>
      </c>
      <c r="C3880" s="1" t="str">
        <f>IFERROR(VLOOKUP(3878,非表示_作業シート!$C:$M,11,FALSE),"")</f>
        <v/>
      </c>
      <c r="D3880" s="20" t="str">
        <f>IFERROR(VLOOKUP(3878,非表示_作業シート!$C:$M,9,FALSE),"")</f>
        <v/>
      </c>
    </row>
    <row r="3881" spans="1:4" x14ac:dyDescent="0.2">
      <c r="A3881" s="1" t="str">
        <f>IFERROR(VLOOKUP(3879,非表示_作業シート!$C:$K,7,FALSE),"")</f>
        <v/>
      </c>
      <c r="B3881" s="1" t="str">
        <f>IFERROR(VLOOKUP(3879,非表示_作業シート!$C:$M,10,FALSE),"")</f>
        <v/>
      </c>
      <c r="C3881" s="1" t="str">
        <f>IFERROR(VLOOKUP(3879,非表示_作業シート!$C:$M,11,FALSE),"")</f>
        <v/>
      </c>
      <c r="D3881" s="20" t="str">
        <f>IFERROR(VLOOKUP(3879,非表示_作業シート!$C:$M,9,FALSE),"")</f>
        <v/>
      </c>
    </row>
    <row r="3882" spans="1:4" x14ac:dyDescent="0.2">
      <c r="A3882" s="1" t="str">
        <f>IFERROR(VLOOKUP(3880,非表示_作業シート!$C:$K,7,FALSE),"")</f>
        <v/>
      </c>
      <c r="B3882" s="1" t="str">
        <f>IFERROR(VLOOKUP(3880,非表示_作業シート!$C:$M,10,FALSE),"")</f>
        <v/>
      </c>
      <c r="C3882" s="1" t="str">
        <f>IFERROR(VLOOKUP(3880,非表示_作業シート!$C:$M,11,FALSE),"")</f>
        <v/>
      </c>
      <c r="D3882" s="20" t="str">
        <f>IFERROR(VLOOKUP(3880,非表示_作業シート!$C:$M,9,FALSE),"")</f>
        <v/>
      </c>
    </row>
    <row r="3883" spans="1:4" x14ac:dyDescent="0.2">
      <c r="A3883" s="1" t="str">
        <f>IFERROR(VLOOKUP(3881,非表示_作業シート!$C:$K,7,FALSE),"")</f>
        <v/>
      </c>
      <c r="B3883" s="1" t="str">
        <f>IFERROR(VLOOKUP(3881,非表示_作業シート!$C:$M,10,FALSE),"")</f>
        <v/>
      </c>
      <c r="C3883" s="1" t="str">
        <f>IFERROR(VLOOKUP(3881,非表示_作業シート!$C:$M,11,FALSE),"")</f>
        <v/>
      </c>
      <c r="D3883" s="20" t="str">
        <f>IFERROR(VLOOKUP(3881,非表示_作業シート!$C:$M,9,FALSE),"")</f>
        <v/>
      </c>
    </row>
    <row r="3884" spans="1:4" x14ac:dyDescent="0.2">
      <c r="A3884" s="1" t="str">
        <f>IFERROR(VLOOKUP(3882,非表示_作業シート!$C:$K,7,FALSE),"")</f>
        <v/>
      </c>
      <c r="B3884" s="1" t="str">
        <f>IFERROR(VLOOKUP(3882,非表示_作業シート!$C:$M,10,FALSE),"")</f>
        <v/>
      </c>
      <c r="C3884" s="1" t="str">
        <f>IFERROR(VLOOKUP(3882,非表示_作業シート!$C:$M,11,FALSE),"")</f>
        <v/>
      </c>
      <c r="D3884" s="20" t="str">
        <f>IFERROR(VLOOKUP(3882,非表示_作業シート!$C:$M,9,FALSE),"")</f>
        <v/>
      </c>
    </row>
    <row r="3885" spans="1:4" x14ac:dyDescent="0.2">
      <c r="A3885" s="1" t="str">
        <f>IFERROR(VLOOKUP(3883,非表示_作業シート!$C:$K,7,FALSE),"")</f>
        <v/>
      </c>
      <c r="B3885" s="1" t="str">
        <f>IFERROR(VLOOKUP(3883,非表示_作業シート!$C:$M,10,FALSE),"")</f>
        <v/>
      </c>
      <c r="C3885" s="1" t="str">
        <f>IFERROR(VLOOKUP(3883,非表示_作業シート!$C:$M,11,FALSE),"")</f>
        <v/>
      </c>
      <c r="D3885" s="20" t="str">
        <f>IFERROR(VLOOKUP(3883,非表示_作業シート!$C:$M,9,FALSE),"")</f>
        <v/>
      </c>
    </row>
    <row r="3886" spans="1:4" x14ac:dyDescent="0.2">
      <c r="A3886" s="1" t="str">
        <f>IFERROR(VLOOKUP(3884,非表示_作業シート!$C:$K,7,FALSE),"")</f>
        <v/>
      </c>
      <c r="B3886" s="1" t="str">
        <f>IFERROR(VLOOKUP(3884,非表示_作業シート!$C:$M,10,FALSE),"")</f>
        <v/>
      </c>
      <c r="C3886" s="1" t="str">
        <f>IFERROR(VLOOKUP(3884,非表示_作業シート!$C:$M,11,FALSE),"")</f>
        <v/>
      </c>
      <c r="D3886" s="20" t="str">
        <f>IFERROR(VLOOKUP(3884,非表示_作業シート!$C:$M,9,FALSE),"")</f>
        <v/>
      </c>
    </row>
    <row r="3887" spans="1:4" x14ac:dyDescent="0.2">
      <c r="A3887" s="1" t="str">
        <f>IFERROR(VLOOKUP(3885,非表示_作業シート!$C:$K,7,FALSE),"")</f>
        <v/>
      </c>
      <c r="B3887" s="1" t="str">
        <f>IFERROR(VLOOKUP(3885,非表示_作業シート!$C:$M,10,FALSE),"")</f>
        <v/>
      </c>
      <c r="C3887" s="1" t="str">
        <f>IFERROR(VLOOKUP(3885,非表示_作業シート!$C:$M,11,FALSE),"")</f>
        <v/>
      </c>
      <c r="D3887" s="20" t="str">
        <f>IFERROR(VLOOKUP(3885,非表示_作業シート!$C:$M,9,FALSE),"")</f>
        <v/>
      </c>
    </row>
    <row r="3888" spans="1:4" x14ac:dyDescent="0.2">
      <c r="A3888" s="1" t="str">
        <f>IFERROR(VLOOKUP(3886,非表示_作業シート!$C:$K,7,FALSE),"")</f>
        <v/>
      </c>
      <c r="B3888" s="1" t="str">
        <f>IFERROR(VLOOKUP(3886,非表示_作業シート!$C:$M,10,FALSE),"")</f>
        <v/>
      </c>
      <c r="C3888" s="1" t="str">
        <f>IFERROR(VLOOKUP(3886,非表示_作業シート!$C:$M,11,FALSE),"")</f>
        <v/>
      </c>
      <c r="D3888" s="20" t="str">
        <f>IFERROR(VLOOKUP(3886,非表示_作業シート!$C:$M,9,FALSE),"")</f>
        <v/>
      </c>
    </row>
    <row r="3889" spans="1:4" x14ac:dyDescent="0.2">
      <c r="A3889" s="1" t="str">
        <f>IFERROR(VLOOKUP(3887,非表示_作業シート!$C:$K,7,FALSE),"")</f>
        <v/>
      </c>
      <c r="B3889" s="1" t="str">
        <f>IFERROR(VLOOKUP(3887,非表示_作業シート!$C:$M,10,FALSE),"")</f>
        <v/>
      </c>
      <c r="C3889" s="1" t="str">
        <f>IFERROR(VLOOKUP(3887,非表示_作業シート!$C:$M,11,FALSE),"")</f>
        <v/>
      </c>
      <c r="D3889" s="20" t="str">
        <f>IFERROR(VLOOKUP(3887,非表示_作業シート!$C:$M,9,FALSE),"")</f>
        <v/>
      </c>
    </row>
    <row r="3890" spans="1:4" x14ac:dyDescent="0.2">
      <c r="A3890" s="1" t="str">
        <f>IFERROR(VLOOKUP(3888,非表示_作業シート!$C:$K,7,FALSE),"")</f>
        <v/>
      </c>
      <c r="B3890" s="1" t="str">
        <f>IFERROR(VLOOKUP(3888,非表示_作業シート!$C:$M,10,FALSE),"")</f>
        <v/>
      </c>
      <c r="C3890" s="1" t="str">
        <f>IFERROR(VLOOKUP(3888,非表示_作業シート!$C:$M,11,FALSE),"")</f>
        <v/>
      </c>
      <c r="D3890" s="20" t="str">
        <f>IFERROR(VLOOKUP(3888,非表示_作業シート!$C:$M,9,FALSE),"")</f>
        <v/>
      </c>
    </row>
    <row r="3891" spans="1:4" x14ac:dyDescent="0.2">
      <c r="A3891" s="1" t="str">
        <f>IFERROR(VLOOKUP(3889,非表示_作業シート!$C:$K,7,FALSE),"")</f>
        <v/>
      </c>
      <c r="B3891" s="1" t="str">
        <f>IFERROR(VLOOKUP(3889,非表示_作業シート!$C:$M,10,FALSE),"")</f>
        <v/>
      </c>
      <c r="C3891" s="1" t="str">
        <f>IFERROR(VLOOKUP(3889,非表示_作業シート!$C:$M,11,FALSE),"")</f>
        <v/>
      </c>
      <c r="D3891" s="20" t="str">
        <f>IFERROR(VLOOKUP(3889,非表示_作業シート!$C:$M,9,FALSE),"")</f>
        <v/>
      </c>
    </row>
    <row r="3892" spans="1:4" x14ac:dyDescent="0.2">
      <c r="A3892" s="1" t="str">
        <f>IFERROR(VLOOKUP(3890,非表示_作業シート!$C:$K,7,FALSE),"")</f>
        <v/>
      </c>
      <c r="B3892" s="1" t="str">
        <f>IFERROR(VLOOKUP(3890,非表示_作業シート!$C:$M,10,FALSE),"")</f>
        <v/>
      </c>
      <c r="C3892" s="1" t="str">
        <f>IFERROR(VLOOKUP(3890,非表示_作業シート!$C:$M,11,FALSE),"")</f>
        <v/>
      </c>
      <c r="D3892" s="20" t="str">
        <f>IFERROR(VLOOKUP(3890,非表示_作業シート!$C:$M,9,FALSE),"")</f>
        <v/>
      </c>
    </row>
    <row r="3893" spans="1:4" x14ac:dyDescent="0.2">
      <c r="A3893" s="1" t="str">
        <f>IFERROR(VLOOKUP(3891,非表示_作業シート!$C:$K,7,FALSE),"")</f>
        <v/>
      </c>
      <c r="B3893" s="1" t="str">
        <f>IFERROR(VLOOKUP(3891,非表示_作業シート!$C:$M,10,FALSE),"")</f>
        <v/>
      </c>
      <c r="C3893" s="1" t="str">
        <f>IFERROR(VLOOKUP(3891,非表示_作業シート!$C:$M,11,FALSE),"")</f>
        <v/>
      </c>
      <c r="D3893" s="20" t="str">
        <f>IFERROR(VLOOKUP(3891,非表示_作業シート!$C:$M,9,FALSE),"")</f>
        <v/>
      </c>
    </row>
    <row r="3894" spans="1:4" x14ac:dyDescent="0.2">
      <c r="A3894" s="1" t="str">
        <f>IFERROR(VLOOKUP(3892,非表示_作業シート!$C:$K,7,FALSE),"")</f>
        <v/>
      </c>
      <c r="B3894" s="1" t="str">
        <f>IFERROR(VLOOKUP(3892,非表示_作業シート!$C:$M,10,FALSE),"")</f>
        <v/>
      </c>
      <c r="C3894" s="1" t="str">
        <f>IFERROR(VLOOKUP(3892,非表示_作業シート!$C:$M,11,FALSE),"")</f>
        <v/>
      </c>
      <c r="D3894" s="20" t="str">
        <f>IFERROR(VLOOKUP(3892,非表示_作業シート!$C:$M,9,FALSE),"")</f>
        <v/>
      </c>
    </row>
    <row r="3895" spans="1:4" x14ac:dyDescent="0.2">
      <c r="A3895" s="1" t="str">
        <f>IFERROR(VLOOKUP(3893,非表示_作業シート!$C:$K,7,FALSE),"")</f>
        <v/>
      </c>
      <c r="B3895" s="1" t="str">
        <f>IFERROR(VLOOKUP(3893,非表示_作業シート!$C:$M,10,FALSE),"")</f>
        <v/>
      </c>
      <c r="C3895" s="1" t="str">
        <f>IFERROR(VLOOKUP(3893,非表示_作業シート!$C:$M,11,FALSE),"")</f>
        <v/>
      </c>
      <c r="D3895" s="20" t="str">
        <f>IFERROR(VLOOKUP(3893,非表示_作業シート!$C:$M,9,FALSE),"")</f>
        <v/>
      </c>
    </row>
    <row r="3896" spans="1:4" x14ac:dyDescent="0.2">
      <c r="A3896" s="1" t="str">
        <f>IFERROR(VLOOKUP(3894,非表示_作業シート!$C:$K,7,FALSE),"")</f>
        <v/>
      </c>
      <c r="B3896" s="1" t="str">
        <f>IFERROR(VLOOKUP(3894,非表示_作業シート!$C:$M,10,FALSE),"")</f>
        <v/>
      </c>
      <c r="C3896" s="1" t="str">
        <f>IFERROR(VLOOKUP(3894,非表示_作業シート!$C:$M,11,FALSE),"")</f>
        <v/>
      </c>
      <c r="D3896" s="20" t="str">
        <f>IFERROR(VLOOKUP(3894,非表示_作業シート!$C:$M,9,FALSE),"")</f>
        <v/>
      </c>
    </row>
    <row r="3897" spans="1:4" x14ac:dyDescent="0.2">
      <c r="A3897" s="1" t="str">
        <f>IFERROR(VLOOKUP(3895,非表示_作業シート!$C:$K,7,FALSE),"")</f>
        <v/>
      </c>
      <c r="B3897" s="1" t="str">
        <f>IFERROR(VLOOKUP(3895,非表示_作業シート!$C:$M,10,FALSE),"")</f>
        <v/>
      </c>
      <c r="C3897" s="1" t="str">
        <f>IFERROR(VLOOKUP(3895,非表示_作業シート!$C:$M,11,FALSE),"")</f>
        <v/>
      </c>
      <c r="D3897" s="20" t="str">
        <f>IFERROR(VLOOKUP(3895,非表示_作業シート!$C:$M,9,FALSE),"")</f>
        <v/>
      </c>
    </row>
    <row r="3898" spans="1:4" x14ac:dyDescent="0.2">
      <c r="A3898" s="1" t="str">
        <f>IFERROR(VLOOKUP(3896,非表示_作業シート!$C:$K,7,FALSE),"")</f>
        <v/>
      </c>
      <c r="B3898" s="1" t="str">
        <f>IFERROR(VLOOKUP(3896,非表示_作業シート!$C:$M,10,FALSE),"")</f>
        <v/>
      </c>
      <c r="C3898" s="1" t="str">
        <f>IFERROR(VLOOKUP(3896,非表示_作業シート!$C:$M,11,FALSE),"")</f>
        <v/>
      </c>
      <c r="D3898" s="20" t="str">
        <f>IFERROR(VLOOKUP(3896,非表示_作業シート!$C:$M,9,FALSE),"")</f>
        <v/>
      </c>
    </row>
    <row r="3899" spans="1:4" x14ac:dyDescent="0.2">
      <c r="A3899" s="1" t="str">
        <f>IFERROR(VLOOKUP(3897,非表示_作業シート!$C:$K,7,FALSE),"")</f>
        <v/>
      </c>
      <c r="B3899" s="1" t="str">
        <f>IFERROR(VLOOKUP(3897,非表示_作業シート!$C:$M,10,FALSE),"")</f>
        <v/>
      </c>
      <c r="C3899" s="1" t="str">
        <f>IFERROR(VLOOKUP(3897,非表示_作業シート!$C:$M,11,FALSE),"")</f>
        <v/>
      </c>
      <c r="D3899" s="20" t="str">
        <f>IFERROR(VLOOKUP(3897,非表示_作業シート!$C:$M,9,FALSE),"")</f>
        <v/>
      </c>
    </row>
    <row r="3900" spans="1:4" x14ac:dyDescent="0.2">
      <c r="A3900" s="1" t="str">
        <f>IFERROR(VLOOKUP(3898,非表示_作業シート!$C:$K,7,FALSE),"")</f>
        <v/>
      </c>
      <c r="B3900" s="1" t="str">
        <f>IFERROR(VLOOKUP(3898,非表示_作業シート!$C:$M,10,FALSE),"")</f>
        <v/>
      </c>
      <c r="C3900" s="1" t="str">
        <f>IFERROR(VLOOKUP(3898,非表示_作業シート!$C:$M,11,FALSE),"")</f>
        <v/>
      </c>
      <c r="D3900" s="20" t="str">
        <f>IFERROR(VLOOKUP(3898,非表示_作業シート!$C:$M,9,FALSE),"")</f>
        <v/>
      </c>
    </row>
    <row r="3901" spans="1:4" x14ac:dyDescent="0.2">
      <c r="A3901" s="1" t="str">
        <f>IFERROR(VLOOKUP(3899,非表示_作業シート!$C:$K,7,FALSE),"")</f>
        <v/>
      </c>
      <c r="B3901" s="1" t="str">
        <f>IFERROR(VLOOKUP(3899,非表示_作業シート!$C:$M,10,FALSE),"")</f>
        <v/>
      </c>
      <c r="C3901" s="1" t="str">
        <f>IFERROR(VLOOKUP(3899,非表示_作業シート!$C:$M,11,FALSE),"")</f>
        <v/>
      </c>
      <c r="D3901" s="20" t="str">
        <f>IFERROR(VLOOKUP(3899,非表示_作業シート!$C:$M,9,FALSE),"")</f>
        <v/>
      </c>
    </row>
    <row r="3902" spans="1:4" x14ac:dyDescent="0.2">
      <c r="A3902" s="1" t="str">
        <f>IFERROR(VLOOKUP(3900,非表示_作業シート!$C:$K,7,FALSE),"")</f>
        <v/>
      </c>
      <c r="B3902" s="1" t="str">
        <f>IFERROR(VLOOKUP(3900,非表示_作業シート!$C:$M,10,FALSE),"")</f>
        <v/>
      </c>
      <c r="C3902" s="1" t="str">
        <f>IFERROR(VLOOKUP(3900,非表示_作業シート!$C:$M,11,FALSE),"")</f>
        <v/>
      </c>
      <c r="D3902" s="20" t="str">
        <f>IFERROR(VLOOKUP(3900,非表示_作業シート!$C:$M,9,FALSE),"")</f>
        <v/>
      </c>
    </row>
    <row r="3903" spans="1:4" x14ac:dyDescent="0.2">
      <c r="A3903" s="1" t="str">
        <f>IFERROR(VLOOKUP(3901,非表示_作業シート!$C:$K,7,FALSE),"")</f>
        <v/>
      </c>
      <c r="B3903" s="1" t="str">
        <f>IFERROR(VLOOKUP(3901,非表示_作業シート!$C:$M,10,FALSE),"")</f>
        <v/>
      </c>
      <c r="C3903" s="1" t="str">
        <f>IFERROR(VLOOKUP(3901,非表示_作業シート!$C:$M,11,FALSE),"")</f>
        <v/>
      </c>
      <c r="D3903" s="20" t="str">
        <f>IFERROR(VLOOKUP(3901,非表示_作業シート!$C:$M,9,FALSE),"")</f>
        <v/>
      </c>
    </row>
    <row r="3904" spans="1:4" x14ac:dyDescent="0.2">
      <c r="A3904" s="1" t="str">
        <f>IFERROR(VLOOKUP(3902,非表示_作業シート!$C:$K,7,FALSE),"")</f>
        <v/>
      </c>
      <c r="B3904" s="1" t="str">
        <f>IFERROR(VLOOKUP(3902,非表示_作業シート!$C:$M,10,FALSE),"")</f>
        <v/>
      </c>
      <c r="C3904" s="1" t="str">
        <f>IFERROR(VLOOKUP(3902,非表示_作業シート!$C:$M,11,FALSE),"")</f>
        <v/>
      </c>
      <c r="D3904" s="20" t="str">
        <f>IFERROR(VLOOKUP(3902,非表示_作業シート!$C:$M,9,FALSE),"")</f>
        <v/>
      </c>
    </row>
    <row r="3905" spans="1:4" x14ac:dyDescent="0.2">
      <c r="A3905" s="1" t="str">
        <f>IFERROR(VLOOKUP(3903,非表示_作業シート!$C:$K,7,FALSE),"")</f>
        <v/>
      </c>
      <c r="B3905" s="1" t="str">
        <f>IFERROR(VLOOKUP(3903,非表示_作業シート!$C:$M,10,FALSE),"")</f>
        <v/>
      </c>
      <c r="C3905" s="1" t="str">
        <f>IFERROR(VLOOKUP(3903,非表示_作業シート!$C:$M,11,FALSE),"")</f>
        <v/>
      </c>
      <c r="D3905" s="20" t="str">
        <f>IFERROR(VLOOKUP(3903,非表示_作業シート!$C:$M,9,FALSE),"")</f>
        <v/>
      </c>
    </row>
    <row r="3906" spans="1:4" x14ac:dyDescent="0.2">
      <c r="A3906" s="1" t="str">
        <f>IFERROR(VLOOKUP(3904,非表示_作業シート!$C:$K,7,FALSE),"")</f>
        <v/>
      </c>
      <c r="B3906" s="1" t="str">
        <f>IFERROR(VLOOKUP(3904,非表示_作業シート!$C:$M,10,FALSE),"")</f>
        <v/>
      </c>
      <c r="C3906" s="1" t="str">
        <f>IFERROR(VLOOKUP(3904,非表示_作業シート!$C:$M,11,FALSE),"")</f>
        <v/>
      </c>
      <c r="D3906" s="20" t="str">
        <f>IFERROR(VLOOKUP(3904,非表示_作業シート!$C:$M,9,FALSE),"")</f>
        <v/>
      </c>
    </row>
    <row r="3907" spans="1:4" x14ac:dyDescent="0.2">
      <c r="A3907" s="1" t="str">
        <f>IFERROR(VLOOKUP(3905,非表示_作業シート!$C:$K,7,FALSE),"")</f>
        <v/>
      </c>
      <c r="B3907" s="1" t="str">
        <f>IFERROR(VLOOKUP(3905,非表示_作業シート!$C:$M,10,FALSE),"")</f>
        <v/>
      </c>
      <c r="C3907" s="1" t="str">
        <f>IFERROR(VLOOKUP(3905,非表示_作業シート!$C:$M,11,FALSE),"")</f>
        <v/>
      </c>
      <c r="D3907" s="20" t="str">
        <f>IFERROR(VLOOKUP(3905,非表示_作業シート!$C:$M,9,FALSE),"")</f>
        <v/>
      </c>
    </row>
    <row r="3908" spans="1:4" x14ac:dyDescent="0.2">
      <c r="A3908" s="1" t="str">
        <f>IFERROR(VLOOKUP(3906,非表示_作業シート!$C:$K,7,FALSE),"")</f>
        <v/>
      </c>
      <c r="B3908" s="1" t="str">
        <f>IFERROR(VLOOKUP(3906,非表示_作業シート!$C:$M,10,FALSE),"")</f>
        <v/>
      </c>
      <c r="C3908" s="1" t="str">
        <f>IFERROR(VLOOKUP(3906,非表示_作業シート!$C:$M,11,FALSE),"")</f>
        <v/>
      </c>
      <c r="D3908" s="20" t="str">
        <f>IFERROR(VLOOKUP(3906,非表示_作業シート!$C:$M,9,FALSE),"")</f>
        <v/>
      </c>
    </row>
    <row r="3909" spans="1:4" x14ac:dyDescent="0.2">
      <c r="A3909" s="1" t="str">
        <f>IFERROR(VLOOKUP(3907,非表示_作業シート!$C:$K,7,FALSE),"")</f>
        <v/>
      </c>
      <c r="B3909" s="1" t="str">
        <f>IFERROR(VLOOKUP(3907,非表示_作業シート!$C:$M,10,FALSE),"")</f>
        <v/>
      </c>
      <c r="C3909" s="1" t="str">
        <f>IFERROR(VLOOKUP(3907,非表示_作業シート!$C:$M,11,FALSE),"")</f>
        <v/>
      </c>
      <c r="D3909" s="20" t="str">
        <f>IFERROR(VLOOKUP(3907,非表示_作業シート!$C:$M,9,FALSE),"")</f>
        <v/>
      </c>
    </row>
    <row r="3910" spans="1:4" x14ac:dyDescent="0.2">
      <c r="A3910" s="1" t="str">
        <f>IFERROR(VLOOKUP(3908,非表示_作業シート!$C:$K,7,FALSE),"")</f>
        <v/>
      </c>
      <c r="B3910" s="1" t="str">
        <f>IFERROR(VLOOKUP(3908,非表示_作業シート!$C:$M,10,FALSE),"")</f>
        <v/>
      </c>
      <c r="C3910" s="1" t="str">
        <f>IFERROR(VLOOKUP(3908,非表示_作業シート!$C:$M,11,FALSE),"")</f>
        <v/>
      </c>
      <c r="D3910" s="20" t="str">
        <f>IFERROR(VLOOKUP(3908,非表示_作業シート!$C:$M,9,FALSE),"")</f>
        <v/>
      </c>
    </row>
    <row r="3911" spans="1:4" x14ac:dyDescent="0.2">
      <c r="A3911" s="1" t="str">
        <f>IFERROR(VLOOKUP(3909,非表示_作業シート!$C:$K,7,FALSE),"")</f>
        <v/>
      </c>
      <c r="B3911" s="1" t="str">
        <f>IFERROR(VLOOKUP(3909,非表示_作業シート!$C:$M,10,FALSE),"")</f>
        <v/>
      </c>
      <c r="C3911" s="1" t="str">
        <f>IFERROR(VLOOKUP(3909,非表示_作業シート!$C:$M,11,FALSE),"")</f>
        <v/>
      </c>
      <c r="D3911" s="20" t="str">
        <f>IFERROR(VLOOKUP(3909,非表示_作業シート!$C:$M,9,FALSE),"")</f>
        <v/>
      </c>
    </row>
    <row r="3912" spans="1:4" x14ac:dyDescent="0.2">
      <c r="A3912" s="1" t="str">
        <f>IFERROR(VLOOKUP(3910,非表示_作業シート!$C:$K,7,FALSE),"")</f>
        <v/>
      </c>
      <c r="B3912" s="1" t="str">
        <f>IFERROR(VLOOKUP(3910,非表示_作業シート!$C:$M,10,FALSE),"")</f>
        <v/>
      </c>
      <c r="C3912" s="1" t="str">
        <f>IFERROR(VLOOKUP(3910,非表示_作業シート!$C:$M,11,FALSE),"")</f>
        <v/>
      </c>
      <c r="D3912" s="20" t="str">
        <f>IFERROR(VLOOKUP(3910,非表示_作業シート!$C:$M,9,FALSE),"")</f>
        <v/>
      </c>
    </row>
    <row r="3913" spans="1:4" x14ac:dyDescent="0.2">
      <c r="A3913" s="1" t="str">
        <f>IFERROR(VLOOKUP(3911,非表示_作業シート!$C:$K,7,FALSE),"")</f>
        <v/>
      </c>
      <c r="B3913" s="1" t="str">
        <f>IFERROR(VLOOKUP(3911,非表示_作業シート!$C:$M,10,FALSE),"")</f>
        <v/>
      </c>
      <c r="C3913" s="1" t="str">
        <f>IFERROR(VLOOKUP(3911,非表示_作業シート!$C:$M,11,FALSE),"")</f>
        <v/>
      </c>
      <c r="D3913" s="20" t="str">
        <f>IFERROR(VLOOKUP(3911,非表示_作業シート!$C:$M,9,FALSE),"")</f>
        <v/>
      </c>
    </row>
    <row r="3914" spans="1:4" x14ac:dyDescent="0.2">
      <c r="A3914" s="1" t="str">
        <f>IFERROR(VLOOKUP(3912,非表示_作業シート!$C:$K,7,FALSE),"")</f>
        <v/>
      </c>
      <c r="B3914" s="1" t="str">
        <f>IFERROR(VLOOKUP(3912,非表示_作業シート!$C:$M,10,FALSE),"")</f>
        <v/>
      </c>
      <c r="C3914" s="1" t="str">
        <f>IFERROR(VLOOKUP(3912,非表示_作業シート!$C:$M,11,FALSE),"")</f>
        <v/>
      </c>
      <c r="D3914" s="20" t="str">
        <f>IFERROR(VLOOKUP(3912,非表示_作業シート!$C:$M,9,FALSE),"")</f>
        <v/>
      </c>
    </row>
    <row r="3915" spans="1:4" x14ac:dyDescent="0.2">
      <c r="A3915" s="1" t="str">
        <f>IFERROR(VLOOKUP(3913,非表示_作業シート!$C:$K,7,FALSE),"")</f>
        <v/>
      </c>
      <c r="B3915" s="1" t="str">
        <f>IFERROR(VLOOKUP(3913,非表示_作業シート!$C:$M,10,FALSE),"")</f>
        <v/>
      </c>
      <c r="C3915" s="1" t="str">
        <f>IFERROR(VLOOKUP(3913,非表示_作業シート!$C:$M,11,FALSE),"")</f>
        <v/>
      </c>
      <c r="D3915" s="20" t="str">
        <f>IFERROR(VLOOKUP(3913,非表示_作業シート!$C:$M,9,FALSE),"")</f>
        <v/>
      </c>
    </row>
    <row r="3916" spans="1:4" x14ac:dyDescent="0.2">
      <c r="A3916" s="1" t="str">
        <f>IFERROR(VLOOKUP(3914,非表示_作業シート!$C:$K,7,FALSE),"")</f>
        <v/>
      </c>
      <c r="B3916" s="1" t="str">
        <f>IFERROR(VLOOKUP(3914,非表示_作業シート!$C:$M,10,FALSE),"")</f>
        <v/>
      </c>
      <c r="C3916" s="1" t="str">
        <f>IFERROR(VLOOKUP(3914,非表示_作業シート!$C:$M,11,FALSE),"")</f>
        <v/>
      </c>
      <c r="D3916" s="20" t="str">
        <f>IFERROR(VLOOKUP(3914,非表示_作業シート!$C:$M,9,FALSE),"")</f>
        <v/>
      </c>
    </row>
    <row r="3917" spans="1:4" x14ac:dyDescent="0.2">
      <c r="A3917" s="1" t="str">
        <f>IFERROR(VLOOKUP(3915,非表示_作業シート!$C:$K,7,FALSE),"")</f>
        <v/>
      </c>
      <c r="B3917" s="1" t="str">
        <f>IFERROR(VLOOKUP(3915,非表示_作業シート!$C:$M,10,FALSE),"")</f>
        <v/>
      </c>
      <c r="C3917" s="1" t="str">
        <f>IFERROR(VLOOKUP(3915,非表示_作業シート!$C:$M,11,FALSE),"")</f>
        <v/>
      </c>
      <c r="D3917" s="20" t="str">
        <f>IFERROR(VLOOKUP(3915,非表示_作業シート!$C:$M,9,FALSE),"")</f>
        <v/>
      </c>
    </row>
    <row r="3918" spans="1:4" x14ac:dyDescent="0.2">
      <c r="A3918" s="1" t="str">
        <f>IFERROR(VLOOKUP(3916,非表示_作業シート!$C:$K,7,FALSE),"")</f>
        <v/>
      </c>
      <c r="B3918" s="1" t="str">
        <f>IFERROR(VLOOKUP(3916,非表示_作業シート!$C:$M,10,FALSE),"")</f>
        <v/>
      </c>
      <c r="C3918" s="1" t="str">
        <f>IFERROR(VLOOKUP(3916,非表示_作業シート!$C:$M,11,FALSE),"")</f>
        <v/>
      </c>
      <c r="D3918" s="20" t="str">
        <f>IFERROR(VLOOKUP(3916,非表示_作業シート!$C:$M,9,FALSE),"")</f>
        <v/>
      </c>
    </row>
    <row r="3919" spans="1:4" x14ac:dyDescent="0.2">
      <c r="A3919" s="1" t="str">
        <f>IFERROR(VLOOKUP(3917,非表示_作業シート!$C:$K,7,FALSE),"")</f>
        <v/>
      </c>
      <c r="B3919" s="1" t="str">
        <f>IFERROR(VLOOKUP(3917,非表示_作業シート!$C:$M,10,FALSE),"")</f>
        <v/>
      </c>
      <c r="C3919" s="1" t="str">
        <f>IFERROR(VLOOKUP(3917,非表示_作業シート!$C:$M,11,FALSE),"")</f>
        <v/>
      </c>
      <c r="D3919" s="20" t="str">
        <f>IFERROR(VLOOKUP(3917,非表示_作業シート!$C:$M,9,FALSE),"")</f>
        <v/>
      </c>
    </row>
    <row r="3920" spans="1:4" x14ac:dyDescent="0.2">
      <c r="A3920" s="1" t="str">
        <f>IFERROR(VLOOKUP(3918,非表示_作業シート!$C:$K,7,FALSE),"")</f>
        <v/>
      </c>
      <c r="B3920" s="1" t="str">
        <f>IFERROR(VLOOKUP(3918,非表示_作業シート!$C:$M,10,FALSE),"")</f>
        <v/>
      </c>
      <c r="C3920" s="1" t="str">
        <f>IFERROR(VLOOKUP(3918,非表示_作業シート!$C:$M,11,FALSE),"")</f>
        <v/>
      </c>
      <c r="D3920" s="20" t="str">
        <f>IFERROR(VLOOKUP(3918,非表示_作業シート!$C:$M,9,FALSE),"")</f>
        <v/>
      </c>
    </row>
    <row r="3921" spans="1:4" x14ac:dyDescent="0.2">
      <c r="A3921" s="1" t="str">
        <f>IFERROR(VLOOKUP(3919,非表示_作業シート!$C:$K,7,FALSE),"")</f>
        <v/>
      </c>
      <c r="B3921" s="1" t="str">
        <f>IFERROR(VLOOKUP(3919,非表示_作業シート!$C:$M,10,FALSE),"")</f>
        <v/>
      </c>
      <c r="C3921" s="1" t="str">
        <f>IFERROR(VLOOKUP(3919,非表示_作業シート!$C:$M,11,FALSE),"")</f>
        <v/>
      </c>
      <c r="D3921" s="20" t="str">
        <f>IFERROR(VLOOKUP(3919,非表示_作業シート!$C:$M,9,FALSE),"")</f>
        <v/>
      </c>
    </row>
    <row r="3922" spans="1:4" x14ac:dyDescent="0.2">
      <c r="A3922" s="1" t="str">
        <f>IFERROR(VLOOKUP(3920,非表示_作業シート!$C:$K,7,FALSE),"")</f>
        <v/>
      </c>
      <c r="B3922" s="1" t="str">
        <f>IFERROR(VLOOKUP(3920,非表示_作業シート!$C:$M,10,FALSE),"")</f>
        <v/>
      </c>
      <c r="C3922" s="1" t="str">
        <f>IFERROR(VLOOKUP(3920,非表示_作業シート!$C:$M,11,FALSE),"")</f>
        <v/>
      </c>
      <c r="D3922" s="20" t="str">
        <f>IFERROR(VLOOKUP(3920,非表示_作業シート!$C:$M,9,FALSE),"")</f>
        <v/>
      </c>
    </row>
    <row r="3923" spans="1:4" x14ac:dyDescent="0.2">
      <c r="A3923" s="1" t="str">
        <f>IFERROR(VLOOKUP(3921,非表示_作業シート!$C:$K,7,FALSE),"")</f>
        <v/>
      </c>
      <c r="B3923" s="1" t="str">
        <f>IFERROR(VLOOKUP(3921,非表示_作業シート!$C:$M,10,FALSE),"")</f>
        <v/>
      </c>
      <c r="C3923" s="1" t="str">
        <f>IFERROR(VLOOKUP(3921,非表示_作業シート!$C:$M,11,FALSE),"")</f>
        <v/>
      </c>
      <c r="D3923" s="20" t="str">
        <f>IFERROR(VLOOKUP(3921,非表示_作業シート!$C:$M,9,FALSE),"")</f>
        <v/>
      </c>
    </row>
    <row r="3924" spans="1:4" x14ac:dyDescent="0.2">
      <c r="A3924" s="1" t="str">
        <f>IFERROR(VLOOKUP(3922,非表示_作業シート!$C:$K,7,FALSE),"")</f>
        <v/>
      </c>
      <c r="B3924" s="1" t="str">
        <f>IFERROR(VLOOKUP(3922,非表示_作業シート!$C:$M,10,FALSE),"")</f>
        <v/>
      </c>
      <c r="C3924" s="1" t="str">
        <f>IFERROR(VLOOKUP(3922,非表示_作業シート!$C:$M,11,FALSE),"")</f>
        <v/>
      </c>
      <c r="D3924" s="20" t="str">
        <f>IFERROR(VLOOKUP(3922,非表示_作業シート!$C:$M,9,FALSE),"")</f>
        <v/>
      </c>
    </row>
    <row r="3925" spans="1:4" x14ac:dyDescent="0.2">
      <c r="A3925" s="1" t="str">
        <f>IFERROR(VLOOKUP(3923,非表示_作業シート!$C:$K,7,FALSE),"")</f>
        <v/>
      </c>
      <c r="B3925" s="1" t="str">
        <f>IFERROR(VLOOKUP(3923,非表示_作業シート!$C:$M,10,FALSE),"")</f>
        <v/>
      </c>
      <c r="C3925" s="1" t="str">
        <f>IFERROR(VLOOKUP(3923,非表示_作業シート!$C:$M,11,FALSE),"")</f>
        <v/>
      </c>
      <c r="D3925" s="20" t="str">
        <f>IFERROR(VLOOKUP(3923,非表示_作業シート!$C:$M,9,FALSE),"")</f>
        <v/>
      </c>
    </row>
    <row r="3926" spans="1:4" x14ac:dyDescent="0.2">
      <c r="A3926" s="1" t="str">
        <f>IFERROR(VLOOKUP(3924,非表示_作業シート!$C:$K,7,FALSE),"")</f>
        <v/>
      </c>
      <c r="B3926" s="1" t="str">
        <f>IFERROR(VLOOKUP(3924,非表示_作業シート!$C:$M,10,FALSE),"")</f>
        <v/>
      </c>
      <c r="C3926" s="1" t="str">
        <f>IFERROR(VLOOKUP(3924,非表示_作業シート!$C:$M,11,FALSE),"")</f>
        <v/>
      </c>
      <c r="D3926" s="20" t="str">
        <f>IFERROR(VLOOKUP(3924,非表示_作業シート!$C:$M,9,FALSE),"")</f>
        <v/>
      </c>
    </row>
    <row r="3927" spans="1:4" x14ac:dyDescent="0.2">
      <c r="A3927" s="1" t="str">
        <f>IFERROR(VLOOKUP(3925,非表示_作業シート!$C:$K,7,FALSE),"")</f>
        <v/>
      </c>
      <c r="B3927" s="1" t="str">
        <f>IFERROR(VLOOKUP(3925,非表示_作業シート!$C:$M,10,FALSE),"")</f>
        <v/>
      </c>
      <c r="C3927" s="1" t="str">
        <f>IFERROR(VLOOKUP(3925,非表示_作業シート!$C:$M,11,FALSE),"")</f>
        <v/>
      </c>
      <c r="D3927" s="20" t="str">
        <f>IFERROR(VLOOKUP(3925,非表示_作業シート!$C:$M,9,FALSE),"")</f>
        <v/>
      </c>
    </row>
    <row r="3928" spans="1:4" x14ac:dyDescent="0.2">
      <c r="A3928" s="1" t="str">
        <f>IFERROR(VLOOKUP(3926,非表示_作業シート!$C:$K,7,FALSE),"")</f>
        <v/>
      </c>
      <c r="B3928" s="1" t="str">
        <f>IFERROR(VLOOKUP(3926,非表示_作業シート!$C:$M,10,FALSE),"")</f>
        <v/>
      </c>
      <c r="C3928" s="1" t="str">
        <f>IFERROR(VLOOKUP(3926,非表示_作業シート!$C:$M,11,FALSE),"")</f>
        <v/>
      </c>
      <c r="D3928" s="20" t="str">
        <f>IFERROR(VLOOKUP(3926,非表示_作業シート!$C:$M,9,FALSE),"")</f>
        <v/>
      </c>
    </row>
    <row r="3929" spans="1:4" x14ac:dyDescent="0.2">
      <c r="A3929" s="1" t="str">
        <f>IFERROR(VLOOKUP(3927,非表示_作業シート!$C:$K,7,FALSE),"")</f>
        <v/>
      </c>
      <c r="B3929" s="1" t="str">
        <f>IFERROR(VLOOKUP(3927,非表示_作業シート!$C:$M,10,FALSE),"")</f>
        <v/>
      </c>
      <c r="C3929" s="1" t="str">
        <f>IFERROR(VLOOKUP(3927,非表示_作業シート!$C:$M,11,FALSE),"")</f>
        <v/>
      </c>
      <c r="D3929" s="20" t="str">
        <f>IFERROR(VLOOKUP(3927,非表示_作業シート!$C:$M,9,FALSE),"")</f>
        <v/>
      </c>
    </row>
    <row r="3930" spans="1:4" x14ac:dyDescent="0.2">
      <c r="A3930" s="1" t="str">
        <f>IFERROR(VLOOKUP(3928,非表示_作業シート!$C:$K,7,FALSE),"")</f>
        <v/>
      </c>
      <c r="B3930" s="1" t="str">
        <f>IFERROR(VLOOKUP(3928,非表示_作業シート!$C:$M,10,FALSE),"")</f>
        <v/>
      </c>
      <c r="C3930" s="1" t="str">
        <f>IFERROR(VLOOKUP(3928,非表示_作業シート!$C:$M,11,FALSE),"")</f>
        <v/>
      </c>
      <c r="D3930" s="20" t="str">
        <f>IFERROR(VLOOKUP(3928,非表示_作業シート!$C:$M,9,FALSE),"")</f>
        <v/>
      </c>
    </row>
    <row r="3931" spans="1:4" x14ac:dyDescent="0.2">
      <c r="A3931" s="1" t="str">
        <f>IFERROR(VLOOKUP(3929,非表示_作業シート!$C:$K,7,FALSE),"")</f>
        <v/>
      </c>
      <c r="B3931" s="1" t="str">
        <f>IFERROR(VLOOKUP(3929,非表示_作業シート!$C:$M,10,FALSE),"")</f>
        <v/>
      </c>
      <c r="C3931" s="1" t="str">
        <f>IFERROR(VLOOKUP(3929,非表示_作業シート!$C:$M,11,FALSE),"")</f>
        <v/>
      </c>
      <c r="D3931" s="20" t="str">
        <f>IFERROR(VLOOKUP(3929,非表示_作業シート!$C:$M,9,FALSE),"")</f>
        <v/>
      </c>
    </row>
    <row r="3932" spans="1:4" x14ac:dyDescent="0.2">
      <c r="A3932" s="1" t="str">
        <f>IFERROR(VLOOKUP(3930,非表示_作業シート!$C:$K,7,FALSE),"")</f>
        <v/>
      </c>
      <c r="B3932" s="1" t="str">
        <f>IFERROR(VLOOKUP(3930,非表示_作業シート!$C:$M,10,FALSE),"")</f>
        <v/>
      </c>
      <c r="C3932" s="1" t="str">
        <f>IFERROR(VLOOKUP(3930,非表示_作業シート!$C:$M,11,FALSE),"")</f>
        <v/>
      </c>
      <c r="D3932" s="20" t="str">
        <f>IFERROR(VLOOKUP(3930,非表示_作業シート!$C:$M,9,FALSE),"")</f>
        <v/>
      </c>
    </row>
    <row r="3933" spans="1:4" x14ac:dyDescent="0.2">
      <c r="A3933" s="1" t="str">
        <f>IFERROR(VLOOKUP(3931,非表示_作業シート!$C:$K,7,FALSE),"")</f>
        <v/>
      </c>
      <c r="B3933" s="1" t="str">
        <f>IFERROR(VLOOKUP(3931,非表示_作業シート!$C:$M,10,FALSE),"")</f>
        <v/>
      </c>
      <c r="C3933" s="1" t="str">
        <f>IFERROR(VLOOKUP(3931,非表示_作業シート!$C:$M,11,FALSE),"")</f>
        <v/>
      </c>
      <c r="D3933" s="20" t="str">
        <f>IFERROR(VLOOKUP(3931,非表示_作業シート!$C:$M,9,FALSE),"")</f>
        <v/>
      </c>
    </row>
    <row r="3934" spans="1:4" x14ac:dyDescent="0.2">
      <c r="A3934" s="1" t="str">
        <f>IFERROR(VLOOKUP(3932,非表示_作業シート!$C:$K,7,FALSE),"")</f>
        <v/>
      </c>
      <c r="B3934" s="1" t="str">
        <f>IFERROR(VLOOKUP(3932,非表示_作業シート!$C:$M,10,FALSE),"")</f>
        <v/>
      </c>
      <c r="C3934" s="1" t="str">
        <f>IFERROR(VLOOKUP(3932,非表示_作業シート!$C:$M,11,FALSE),"")</f>
        <v/>
      </c>
      <c r="D3934" s="20" t="str">
        <f>IFERROR(VLOOKUP(3932,非表示_作業シート!$C:$M,9,FALSE),"")</f>
        <v/>
      </c>
    </row>
    <row r="3935" spans="1:4" x14ac:dyDescent="0.2">
      <c r="A3935" s="1" t="str">
        <f>IFERROR(VLOOKUP(3933,非表示_作業シート!$C:$K,7,FALSE),"")</f>
        <v/>
      </c>
      <c r="B3935" s="1" t="str">
        <f>IFERROR(VLOOKUP(3933,非表示_作業シート!$C:$M,10,FALSE),"")</f>
        <v/>
      </c>
      <c r="C3935" s="1" t="str">
        <f>IFERROR(VLOOKUP(3933,非表示_作業シート!$C:$M,11,FALSE),"")</f>
        <v/>
      </c>
      <c r="D3935" s="20" t="str">
        <f>IFERROR(VLOOKUP(3933,非表示_作業シート!$C:$M,9,FALSE),"")</f>
        <v/>
      </c>
    </row>
    <row r="3936" spans="1:4" x14ac:dyDescent="0.2">
      <c r="A3936" s="1" t="str">
        <f>IFERROR(VLOOKUP(3934,非表示_作業シート!$C:$K,7,FALSE),"")</f>
        <v/>
      </c>
      <c r="B3936" s="1" t="str">
        <f>IFERROR(VLOOKUP(3934,非表示_作業シート!$C:$M,10,FALSE),"")</f>
        <v/>
      </c>
      <c r="C3936" s="1" t="str">
        <f>IFERROR(VLOOKUP(3934,非表示_作業シート!$C:$M,11,FALSE),"")</f>
        <v/>
      </c>
      <c r="D3936" s="20" t="str">
        <f>IFERROR(VLOOKUP(3934,非表示_作業シート!$C:$M,9,FALSE),"")</f>
        <v/>
      </c>
    </row>
    <row r="3937" spans="1:4" x14ac:dyDescent="0.2">
      <c r="A3937" s="1" t="str">
        <f>IFERROR(VLOOKUP(3935,非表示_作業シート!$C:$K,7,FALSE),"")</f>
        <v/>
      </c>
      <c r="B3937" s="1" t="str">
        <f>IFERROR(VLOOKUP(3935,非表示_作業シート!$C:$M,10,FALSE),"")</f>
        <v/>
      </c>
      <c r="C3937" s="1" t="str">
        <f>IFERROR(VLOOKUP(3935,非表示_作業シート!$C:$M,11,FALSE),"")</f>
        <v/>
      </c>
      <c r="D3937" s="20" t="str">
        <f>IFERROR(VLOOKUP(3935,非表示_作業シート!$C:$M,9,FALSE),"")</f>
        <v/>
      </c>
    </row>
    <row r="3938" spans="1:4" x14ac:dyDescent="0.2">
      <c r="A3938" s="1" t="str">
        <f>IFERROR(VLOOKUP(3936,非表示_作業シート!$C:$K,7,FALSE),"")</f>
        <v/>
      </c>
      <c r="B3938" s="1" t="str">
        <f>IFERROR(VLOOKUP(3936,非表示_作業シート!$C:$M,10,FALSE),"")</f>
        <v/>
      </c>
      <c r="C3938" s="1" t="str">
        <f>IFERROR(VLOOKUP(3936,非表示_作業シート!$C:$M,11,FALSE),"")</f>
        <v/>
      </c>
      <c r="D3938" s="20" t="str">
        <f>IFERROR(VLOOKUP(3936,非表示_作業シート!$C:$M,9,FALSE),"")</f>
        <v/>
      </c>
    </row>
    <row r="3939" spans="1:4" x14ac:dyDescent="0.2">
      <c r="A3939" s="1" t="str">
        <f>IFERROR(VLOOKUP(3937,非表示_作業シート!$C:$K,7,FALSE),"")</f>
        <v/>
      </c>
      <c r="B3939" s="1" t="str">
        <f>IFERROR(VLOOKUP(3937,非表示_作業シート!$C:$M,10,FALSE),"")</f>
        <v/>
      </c>
      <c r="C3939" s="1" t="str">
        <f>IFERROR(VLOOKUP(3937,非表示_作業シート!$C:$M,11,FALSE),"")</f>
        <v/>
      </c>
      <c r="D3939" s="20" t="str">
        <f>IFERROR(VLOOKUP(3937,非表示_作業シート!$C:$M,9,FALSE),"")</f>
        <v/>
      </c>
    </row>
    <row r="3940" spans="1:4" x14ac:dyDescent="0.2">
      <c r="A3940" s="1" t="str">
        <f>IFERROR(VLOOKUP(3938,非表示_作業シート!$C:$K,7,FALSE),"")</f>
        <v/>
      </c>
      <c r="B3940" s="1" t="str">
        <f>IFERROR(VLOOKUP(3938,非表示_作業シート!$C:$M,10,FALSE),"")</f>
        <v/>
      </c>
      <c r="C3940" s="1" t="str">
        <f>IFERROR(VLOOKUP(3938,非表示_作業シート!$C:$M,11,FALSE),"")</f>
        <v/>
      </c>
      <c r="D3940" s="20" t="str">
        <f>IFERROR(VLOOKUP(3938,非表示_作業シート!$C:$M,9,FALSE),"")</f>
        <v/>
      </c>
    </row>
    <row r="3941" spans="1:4" x14ac:dyDescent="0.2">
      <c r="A3941" s="1" t="str">
        <f>IFERROR(VLOOKUP(3939,非表示_作業シート!$C:$K,7,FALSE),"")</f>
        <v/>
      </c>
      <c r="B3941" s="1" t="str">
        <f>IFERROR(VLOOKUP(3939,非表示_作業シート!$C:$M,10,FALSE),"")</f>
        <v/>
      </c>
      <c r="C3941" s="1" t="str">
        <f>IFERROR(VLOOKUP(3939,非表示_作業シート!$C:$M,11,FALSE),"")</f>
        <v/>
      </c>
      <c r="D3941" s="20" t="str">
        <f>IFERROR(VLOOKUP(3939,非表示_作業シート!$C:$M,9,FALSE),"")</f>
        <v/>
      </c>
    </row>
    <row r="3942" spans="1:4" x14ac:dyDescent="0.2">
      <c r="A3942" s="1" t="str">
        <f>IFERROR(VLOOKUP(3940,非表示_作業シート!$C:$K,7,FALSE),"")</f>
        <v/>
      </c>
      <c r="B3942" s="1" t="str">
        <f>IFERROR(VLOOKUP(3940,非表示_作業シート!$C:$M,10,FALSE),"")</f>
        <v/>
      </c>
      <c r="C3942" s="1" t="str">
        <f>IFERROR(VLOOKUP(3940,非表示_作業シート!$C:$M,11,FALSE),"")</f>
        <v/>
      </c>
      <c r="D3942" s="20" t="str">
        <f>IFERROR(VLOOKUP(3940,非表示_作業シート!$C:$M,9,FALSE),"")</f>
        <v/>
      </c>
    </row>
    <row r="3943" spans="1:4" x14ac:dyDescent="0.2">
      <c r="A3943" s="1" t="str">
        <f>IFERROR(VLOOKUP(3941,非表示_作業シート!$C:$K,7,FALSE),"")</f>
        <v/>
      </c>
      <c r="B3943" s="1" t="str">
        <f>IFERROR(VLOOKUP(3941,非表示_作業シート!$C:$M,10,FALSE),"")</f>
        <v/>
      </c>
      <c r="C3943" s="1" t="str">
        <f>IFERROR(VLOOKUP(3941,非表示_作業シート!$C:$M,11,FALSE),"")</f>
        <v/>
      </c>
      <c r="D3943" s="20" t="str">
        <f>IFERROR(VLOOKUP(3941,非表示_作業シート!$C:$M,9,FALSE),"")</f>
        <v/>
      </c>
    </row>
    <row r="3944" spans="1:4" x14ac:dyDescent="0.2">
      <c r="A3944" s="1" t="str">
        <f>IFERROR(VLOOKUP(3942,非表示_作業シート!$C:$K,7,FALSE),"")</f>
        <v/>
      </c>
      <c r="B3944" s="1" t="str">
        <f>IFERROR(VLOOKUP(3942,非表示_作業シート!$C:$M,10,FALSE),"")</f>
        <v/>
      </c>
      <c r="C3944" s="1" t="str">
        <f>IFERROR(VLOOKUP(3942,非表示_作業シート!$C:$M,11,FALSE),"")</f>
        <v/>
      </c>
      <c r="D3944" s="20" t="str">
        <f>IFERROR(VLOOKUP(3942,非表示_作業シート!$C:$M,9,FALSE),"")</f>
        <v/>
      </c>
    </row>
    <row r="3945" spans="1:4" x14ac:dyDescent="0.2">
      <c r="A3945" s="1" t="str">
        <f>IFERROR(VLOOKUP(3943,非表示_作業シート!$C:$K,7,FALSE),"")</f>
        <v/>
      </c>
      <c r="B3945" s="1" t="str">
        <f>IFERROR(VLOOKUP(3943,非表示_作業シート!$C:$M,10,FALSE),"")</f>
        <v/>
      </c>
      <c r="C3945" s="1" t="str">
        <f>IFERROR(VLOOKUP(3943,非表示_作業シート!$C:$M,11,FALSE),"")</f>
        <v/>
      </c>
      <c r="D3945" s="20" t="str">
        <f>IFERROR(VLOOKUP(3943,非表示_作業シート!$C:$M,9,FALSE),"")</f>
        <v/>
      </c>
    </row>
    <row r="3946" spans="1:4" x14ac:dyDescent="0.2">
      <c r="A3946" s="1" t="str">
        <f>IFERROR(VLOOKUP(3944,非表示_作業シート!$C:$K,7,FALSE),"")</f>
        <v/>
      </c>
      <c r="B3946" s="1" t="str">
        <f>IFERROR(VLOOKUP(3944,非表示_作業シート!$C:$M,10,FALSE),"")</f>
        <v/>
      </c>
      <c r="C3946" s="1" t="str">
        <f>IFERROR(VLOOKUP(3944,非表示_作業シート!$C:$M,11,FALSE),"")</f>
        <v/>
      </c>
      <c r="D3946" s="20" t="str">
        <f>IFERROR(VLOOKUP(3944,非表示_作業シート!$C:$M,9,FALSE),"")</f>
        <v/>
      </c>
    </row>
    <row r="3947" spans="1:4" x14ac:dyDescent="0.2">
      <c r="A3947" s="1" t="str">
        <f>IFERROR(VLOOKUP(3945,非表示_作業シート!$C:$K,7,FALSE),"")</f>
        <v/>
      </c>
      <c r="B3947" s="1" t="str">
        <f>IFERROR(VLOOKUP(3945,非表示_作業シート!$C:$M,10,FALSE),"")</f>
        <v/>
      </c>
      <c r="C3947" s="1" t="str">
        <f>IFERROR(VLOOKUP(3945,非表示_作業シート!$C:$M,11,FALSE),"")</f>
        <v/>
      </c>
      <c r="D3947" s="20" t="str">
        <f>IFERROR(VLOOKUP(3945,非表示_作業シート!$C:$M,9,FALSE),"")</f>
        <v/>
      </c>
    </row>
    <row r="3948" spans="1:4" x14ac:dyDescent="0.2">
      <c r="A3948" s="1" t="str">
        <f>IFERROR(VLOOKUP(3946,非表示_作業シート!$C:$K,7,FALSE),"")</f>
        <v/>
      </c>
      <c r="B3948" s="1" t="str">
        <f>IFERROR(VLOOKUP(3946,非表示_作業シート!$C:$M,10,FALSE),"")</f>
        <v/>
      </c>
      <c r="C3948" s="1" t="str">
        <f>IFERROR(VLOOKUP(3946,非表示_作業シート!$C:$M,11,FALSE),"")</f>
        <v/>
      </c>
      <c r="D3948" s="20" t="str">
        <f>IFERROR(VLOOKUP(3946,非表示_作業シート!$C:$M,9,FALSE),"")</f>
        <v/>
      </c>
    </row>
    <row r="3949" spans="1:4" x14ac:dyDescent="0.2">
      <c r="A3949" s="1" t="str">
        <f>IFERROR(VLOOKUP(3947,非表示_作業シート!$C:$K,7,FALSE),"")</f>
        <v/>
      </c>
      <c r="B3949" s="1" t="str">
        <f>IFERROR(VLOOKUP(3947,非表示_作業シート!$C:$M,10,FALSE),"")</f>
        <v/>
      </c>
      <c r="C3949" s="1" t="str">
        <f>IFERROR(VLOOKUP(3947,非表示_作業シート!$C:$M,11,FALSE),"")</f>
        <v/>
      </c>
      <c r="D3949" s="20" t="str">
        <f>IFERROR(VLOOKUP(3947,非表示_作業シート!$C:$M,9,FALSE),"")</f>
        <v/>
      </c>
    </row>
    <row r="3950" spans="1:4" x14ac:dyDescent="0.2">
      <c r="A3950" s="1" t="str">
        <f>IFERROR(VLOOKUP(3948,非表示_作業シート!$C:$K,7,FALSE),"")</f>
        <v/>
      </c>
      <c r="B3950" s="1" t="str">
        <f>IFERROR(VLOOKUP(3948,非表示_作業シート!$C:$M,10,FALSE),"")</f>
        <v/>
      </c>
      <c r="C3950" s="1" t="str">
        <f>IFERROR(VLOOKUP(3948,非表示_作業シート!$C:$M,11,FALSE),"")</f>
        <v/>
      </c>
      <c r="D3950" s="20" t="str">
        <f>IFERROR(VLOOKUP(3948,非表示_作業シート!$C:$M,9,FALSE),"")</f>
        <v/>
      </c>
    </row>
    <row r="3951" spans="1:4" x14ac:dyDescent="0.2">
      <c r="A3951" s="1" t="str">
        <f>IFERROR(VLOOKUP(3949,非表示_作業シート!$C:$K,7,FALSE),"")</f>
        <v/>
      </c>
      <c r="B3951" s="1" t="str">
        <f>IFERROR(VLOOKUP(3949,非表示_作業シート!$C:$M,10,FALSE),"")</f>
        <v/>
      </c>
      <c r="C3951" s="1" t="str">
        <f>IFERROR(VLOOKUP(3949,非表示_作業シート!$C:$M,11,FALSE),"")</f>
        <v/>
      </c>
      <c r="D3951" s="20" t="str">
        <f>IFERROR(VLOOKUP(3949,非表示_作業シート!$C:$M,9,FALSE),"")</f>
        <v/>
      </c>
    </row>
    <row r="3952" spans="1:4" x14ac:dyDescent="0.2">
      <c r="A3952" s="1" t="str">
        <f>IFERROR(VLOOKUP(3950,非表示_作業シート!$C:$K,7,FALSE),"")</f>
        <v/>
      </c>
      <c r="B3952" s="1" t="str">
        <f>IFERROR(VLOOKUP(3950,非表示_作業シート!$C:$M,10,FALSE),"")</f>
        <v/>
      </c>
      <c r="C3952" s="1" t="str">
        <f>IFERROR(VLOOKUP(3950,非表示_作業シート!$C:$M,11,FALSE),"")</f>
        <v/>
      </c>
      <c r="D3952" s="20" t="str">
        <f>IFERROR(VLOOKUP(3950,非表示_作業シート!$C:$M,9,FALSE),"")</f>
        <v/>
      </c>
    </row>
    <row r="3953" spans="1:4" x14ac:dyDescent="0.2">
      <c r="A3953" s="1" t="str">
        <f>IFERROR(VLOOKUP(3951,非表示_作業シート!$C:$K,7,FALSE),"")</f>
        <v/>
      </c>
      <c r="B3953" s="1" t="str">
        <f>IFERROR(VLOOKUP(3951,非表示_作業シート!$C:$M,10,FALSE),"")</f>
        <v/>
      </c>
      <c r="C3953" s="1" t="str">
        <f>IFERROR(VLOOKUP(3951,非表示_作業シート!$C:$M,11,FALSE),"")</f>
        <v/>
      </c>
      <c r="D3953" s="20" t="str">
        <f>IFERROR(VLOOKUP(3951,非表示_作業シート!$C:$M,9,FALSE),"")</f>
        <v/>
      </c>
    </row>
    <row r="3954" spans="1:4" x14ac:dyDescent="0.2">
      <c r="A3954" s="1" t="str">
        <f>IFERROR(VLOOKUP(3952,非表示_作業シート!$C:$K,7,FALSE),"")</f>
        <v/>
      </c>
      <c r="B3954" s="1" t="str">
        <f>IFERROR(VLOOKUP(3952,非表示_作業シート!$C:$M,10,FALSE),"")</f>
        <v/>
      </c>
      <c r="C3954" s="1" t="str">
        <f>IFERROR(VLOOKUP(3952,非表示_作業シート!$C:$M,11,FALSE),"")</f>
        <v/>
      </c>
      <c r="D3954" s="20" t="str">
        <f>IFERROR(VLOOKUP(3952,非表示_作業シート!$C:$M,9,FALSE),"")</f>
        <v/>
      </c>
    </row>
    <row r="3955" spans="1:4" x14ac:dyDescent="0.2">
      <c r="A3955" s="1" t="str">
        <f>IFERROR(VLOOKUP(3953,非表示_作業シート!$C:$K,7,FALSE),"")</f>
        <v/>
      </c>
      <c r="B3955" s="1" t="str">
        <f>IFERROR(VLOOKUP(3953,非表示_作業シート!$C:$M,10,FALSE),"")</f>
        <v/>
      </c>
      <c r="C3955" s="1" t="str">
        <f>IFERROR(VLOOKUP(3953,非表示_作業シート!$C:$M,11,FALSE),"")</f>
        <v/>
      </c>
      <c r="D3955" s="20" t="str">
        <f>IFERROR(VLOOKUP(3953,非表示_作業シート!$C:$M,9,FALSE),"")</f>
        <v/>
      </c>
    </row>
    <row r="3956" spans="1:4" x14ac:dyDescent="0.2">
      <c r="A3956" s="1" t="str">
        <f>IFERROR(VLOOKUP(3954,非表示_作業シート!$C:$K,7,FALSE),"")</f>
        <v/>
      </c>
      <c r="B3956" s="1" t="str">
        <f>IFERROR(VLOOKUP(3954,非表示_作業シート!$C:$M,10,FALSE),"")</f>
        <v/>
      </c>
      <c r="C3956" s="1" t="str">
        <f>IFERROR(VLOOKUP(3954,非表示_作業シート!$C:$M,11,FALSE),"")</f>
        <v/>
      </c>
      <c r="D3956" s="20" t="str">
        <f>IFERROR(VLOOKUP(3954,非表示_作業シート!$C:$M,9,FALSE),"")</f>
        <v/>
      </c>
    </row>
    <row r="3957" spans="1:4" x14ac:dyDescent="0.2">
      <c r="A3957" s="1" t="str">
        <f>IFERROR(VLOOKUP(3955,非表示_作業シート!$C:$K,7,FALSE),"")</f>
        <v/>
      </c>
      <c r="B3957" s="1" t="str">
        <f>IFERROR(VLOOKUP(3955,非表示_作業シート!$C:$M,10,FALSE),"")</f>
        <v/>
      </c>
      <c r="C3957" s="1" t="str">
        <f>IFERROR(VLOOKUP(3955,非表示_作業シート!$C:$M,11,FALSE),"")</f>
        <v/>
      </c>
      <c r="D3957" s="20" t="str">
        <f>IFERROR(VLOOKUP(3955,非表示_作業シート!$C:$M,9,FALSE),"")</f>
        <v/>
      </c>
    </row>
    <row r="3958" spans="1:4" x14ac:dyDescent="0.2">
      <c r="A3958" s="1" t="str">
        <f>IFERROR(VLOOKUP(3956,非表示_作業シート!$C:$K,7,FALSE),"")</f>
        <v/>
      </c>
      <c r="B3958" s="1" t="str">
        <f>IFERROR(VLOOKUP(3956,非表示_作業シート!$C:$M,10,FALSE),"")</f>
        <v/>
      </c>
      <c r="C3958" s="1" t="str">
        <f>IFERROR(VLOOKUP(3956,非表示_作業シート!$C:$M,11,FALSE),"")</f>
        <v/>
      </c>
      <c r="D3958" s="20" t="str">
        <f>IFERROR(VLOOKUP(3956,非表示_作業シート!$C:$M,9,FALSE),"")</f>
        <v/>
      </c>
    </row>
    <row r="3959" spans="1:4" x14ac:dyDescent="0.2">
      <c r="A3959" s="1" t="str">
        <f>IFERROR(VLOOKUP(3957,非表示_作業シート!$C:$K,7,FALSE),"")</f>
        <v/>
      </c>
      <c r="B3959" s="1" t="str">
        <f>IFERROR(VLOOKUP(3957,非表示_作業シート!$C:$M,10,FALSE),"")</f>
        <v/>
      </c>
      <c r="C3959" s="1" t="str">
        <f>IFERROR(VLOOKUP(3957,非表示_作業シート!$C:$M,11,FALSE),"")</f>
        <v/>
      </c>
      <c r="D3959" s="20" t="str">
        <f>IFERROR(VLOOKUP(3957,非表示_作業シート!$C:$M,9,FALSE),"")</f>
        <v/>
      </c>
    </row>
    <row r="3960" spans="1:4" x14ac:dyDescent="0.2">
      <c r="A3960" s="1" t="str">
        <f>IFERROR(VLOOKUP(3958,非表示_作業シート!$C:$K,7,FALSE),"")</f>
        <v/>
      </c>
      <c r="B3960" s="1" t="str">
        <f>IFERROR(VLOOKUP(3958,非表示_作業シート!$C:$M,10,FALSE),"")</f>
        <v/>
      </c>
      <c r="C3960" s="1" t="str">
        <f>IFERROR(VLOOKUP(3958,非表示_作業シート!$C:$M,11,FALSE),"")</f>
        <v/>
      </c>
      <c r="D3960" s="20" t="str">
        <f>IFERROR(VLOOKUP(3958,非表示_作業シート!$C:$M,9,FALSE),"")</f>
        <v/>
      </c>
    </row>
    <row r="3961" spans="1:4" x14ac:dyDescent="0.2">
      <c r="A3961" s="1" t="str">
        <f>IFERROR(VLOOKUP(3959,非表示_作業シート!$C:$K,7,FALSE),"")</f>
        <v/>
      </c>
      <c r="B3961" s="1" t="str">
        <f>IFERROR(VLOOKUP(3959,非表示_作業シート!$C:$M,10,FALSE),"")</f>
        <v/>
      </c>
      <c r="C3961" s="1" t="str">
        <f>IFERROR(VLOOKUP(3959,非表示_作業シート!$C:$M,11,FALSE),"")</f>
        <v/>
      </c>
      <c r="D3961" s="20" t="str">
        <f>IFERROR(VLOOKUP(3959,非表示_作業シート!$C:$M,9,FALSE),"")</f>
        <v/>
      </c>
    </row>
    <row r="3962" spans="1:4" x14ac:dyDescent="0.2">
      <c r="A3962" s="1" t="str">
        <f>IFERROR(VLOOKUP(3960,非表示_作業シート!$C:$K,7,FALSE),"")</f>
        <v/>
      </c>
      <c r="B3962" s="1" t="str">
        <f>IFERROR(VLOOKUP(3960,非表示_作業シート!$C:$M,10,FALSE),"")</f>
        <v/>
      </c>
      <c r="C3962" s="1" t="str">
        <f>IFERROR(VLOOKUP(3960,非表示_作業シート!$C:$M,11,FALSE),"")</f>
        <v/>
      </c>
      <c r="D3962" s="20" t="str">
        <f>IFERROR(VLOOKUP(3960,非表示_作業シート!$C:$M,9,FALSE),"")</f>
        <v/>
      </c>
    </row>
    <row r="3963" spans="1:4" x14ac:dyDescent="0.2">
      <c r="A3963" s="1" t="str">
        <f>IFERROR(VLOOKUP(3961,非表示_作業シート!$C:$K,7,FALSE),"")</f>
        <v/>
      </c>
      <c r="B3963" s="1" t="str">
        <f>IFERROR(VLOOKUP(3961,非表示_作業シート!$C:$M,10,FALSE),"")</f>
        <v/>
      </c>
      <c r="C3963" s="1" t="str">
        <f>IFERROR(VLOOKUP(3961,非表示_作業シート!$C:$M,11,FALSE),"")</f>
        <v/>
      </c>
      <c r="D3963" s="20" t="str">
        <f>IFERROR(VLOOKUP(3961,非表示_作業シート!$C:$M,9,FALSE),"")</f>
        <v/>
      </c>
    </row>
    <row r="3964" spans="1:4" x14ac:dyDescent="0.2">
      <c r="A3964" s="1" t="str">
        <f>IFERROR(VLOOKUP(3962,非表示_作業シート!$C:$K,7,FALSE),"")</f>
        <v/>
      </c>
      <c r="B3964" s="1" t="str">
        <f>IFERROR(VLOOKUP(3962,非表示_作業シート!$C:$M,10,FALSE),"")</f>
        <v/>
      </c>
      <c r="C3964" s="1" t="str">
        <f>IFERROR(VLOOKUP(3962,非表示_作業シート!$C:$M,11,FALSE),"")</f>
        <v/>
      </c>
      <c r="D3964" s="20" t="str">
        <f>IFERROR(VLOOKUP(3962,非表示_作業シート!$C:$M,9,FALSE),"")</f>
        <v/>
      </c>
    </row>
    <row r="3965" spans="1:4" x14ac:dyDescent="0.2">
      <c r="A3965" s="1" t="str">
        <f>IFERROR(VLOOKUP(3963,非表示_作業シート!$C:$K,7,FALSE),"")</f>
        <v/>
      </c>
      <c r="B3965" s="1" t="str">
        <f>IFERROR(VLOOKUP(3963,非表示_作業シート!$C:$M,10,FALSE),"")</f>
        <v/>
      </c>
      <c r="C3965" s="1" t="str">
        <f>IFERROR(VLOOKUP(3963,非表示_作業シート!$C:$M,11,FALSE),"")</f>
        <v/>
      </c>
      <c r="D3965" s="20" t="str">
        <f>IFERROR(VLOOKUP(3963,非表示_作業シート!$C:$M,9,FALSE),"")</f>
        <v/>
      </c>
    </row>
    <row r="3966" spans="1:4" x14ac:dyDescent="0.2">
      <c r="A3966" s="1" t="str">
        <f>IFERROR(VLOOKUP(3964,非表示_作業シート!$C:$K,7,FALSE),"")</f>
        <v/>
      </c>
      <c r="B3966" s="1" t="str">
        <f>IFERROR(VLOOKUP(3964,非表示_作業シート!$C:$M,10,FALSE),"")</f>
        <v/>
      </c>
      <c r="C3966" s="1" t="str">
        <f>IFERROR(VLOOKUP(3964,非表示_作業シート!$C:$M,11,FALSE),"")</f>
        <v/>
      </c>
      <c r="D3966" s="20" t="str">
        <f>IFERROR(VLOOKUP(3964,非表示_作業シート!$C:$M,9,FALSE),"")</f>
        <v/>
      </c>
    </row>
    <row r="3967" spans="1:4" x14ac:dyDescent="0.2">
      <c r="A3967" s="1" t="str">
        <f>IFERROR(VLOOKUP(3965,非表示_作業シート!$C:$K,7,FALSE),"")</f>
        <v/>
      </c>
      <c r="B3967" s="1" t="str">
        <f>IFERROR(VLOOKUP(3965,非表示_作業シート!$C:$M,10,FALSE),"")</f>
        <v/>
      </c>
      <c r="C3967" s="1" t="str">
        <f>IFERROR(VLOOKUP(3965,非表示_作業シート!$C:$M,11,FALSE),"")</f>
        <v/>
      </c>
      <c r="D3967" s="20" t="str">
        <f>IFERROR(VLOOKUP(3965,非表示_作業シート!$C:$M,9,FALSE),"")</f>
        <v/>
      </c>
    </row>
    <row r="3968" spans="1:4" x14ac:dyDescent="0.2">
      <c r="A3968" s="1" t="str">
        <f>IFERROR(VLOOKUP(3966,非表示_作業シート!$C:$K,7,FALSE),"")</f>
        <v/>
      </c>
      <c r="B3968" s="1" t="str">
        <f>IFERROR(VLOOKUP(3966,非表示_作業シート!$C:$M,10,FALSE),"")</f>
        <v/>
      </c>
      <c r="C3968" s="1" t="str">
        <f>IFERROR(VLOOKUP(3966,非表示_作業シート!$C:$M,11,FALSE),"")</f>
        <v/>
      </c>
      <c r="D3968" s="20" t="str">
        <f>IFERROR(VLOOKUP(3966,非表示_作業シート!$C:$M,9,FALSE),"")</f>
        <v/>
      </c>
    </row>
    <row r="3969" spans="1:4" x14ac:dyDescent="0.2">
      <c r="A3969" s="1" t="str">
        <f>IFERROR(VLOOKUP(3967,非表示_作業シート!$C:$K,7,FALSE),"")</f>
        <v/>
      </c>
      <c r="B3969" s="1" t="str">
        <f>IFERROR(VLOOKUP(3967,非表示_作業シート!$C:$M,10,FALSE),"")</f>
        <v/>
      </c>
      <c r="C3969" s="1" t="str">
        <f>IFERROR(VLOOKUP(3967,非表示_作業シート!$C:$M,11,FALSE),"")</f>
        <v/>
      </c>
      <c r="D3969" s="20" t="str">
        <f>IFERROR(VLOOKUP(3967,非表示_作業シート!$C:$M,9,FALSE),"")</f>
        <v/>
      </c>
    </row>
    <row r="3970" spans="1:4" x14ac:dyDescent="0.2">
      <c r="A3970" s="1" t="str">
        <f>IFERROR(VLOOKUP(3968,非表示_作業シート!$C:$K,7,FALSE),"")</f>
        <v/>
      </c>
      <c r="B3970" s="1" t="str">
        <f>IFERROR(VLOOKUP(3968,非表示_作業シート!$C:$M,10,FALSE),"")</f>
        <v/>
      </c>
      <c r="C3970" s="1" t="str">
        <f>IFERROR(VLOOKUP(3968,非表示_作業シート!$C:$M,11,FALSE),"")</f>
        <v/>
      </c>
      <c r="D3970" s="20" t="str">
        <f>IFERROR(VLOOKUP(3968,非表示_作業シート!$C:$M,9,FALSE),"")</f>
        <v/>
      </c>
    </row>
    <row r="3971" spans="1:4" x14ac:dyDescent="0.2">
      <c r="A3971" s="1" t="str">
        <f>IFERROR(VLOOKUP(3969,非表示_作業シート!$C:$K,7,FALSE),"")</f>
        <v/>
      </c>
      <c r="B3971" s="1" t="str">
        <f>IFERROR(VLOOKUP(3969,非表示_作業シート!$C:$M,10,FALSE),"")</f>
        <v/>
      </c>
      <c r="C3971" s="1" t="str">
        <f>IFERROR(VLOOKUP(3969,非表示_作業シート!$C:$M,11,FALSE),"")</f>
        <v/>
      </c>
      <c r="D3971" s="20" t="str">
        <f>IFERROR(VLOOKUP(3969,非表示_作業シート!$C:$M,9,FALSE),"")</f>
        <v/>
      </c>
    </row>
    <row r="3972" spans="1:4" x14ac:dyDescent="0.2">
      <c r="A3972" s="1" t="str">
        <f>IFERROR(VLOOKUP(3970,非表示_作業シート!$C:$K,7,FALSE),"")</f>
        <v/>
      </c>
      <c r="B3972" s="1" t="str">
        <f>IFERROR(VLOOKUP(3970,非表示_作業シート!$C:$M,10,FALSE),"")</f>
        <v/>
      </c>
      <c r="C3972" s="1" t="str">
        <f>IFERROR(VLOOKUP(3970,非表示_作業シート!$C:$M,11,FALSE),"")</f>
        <v/>
      </c>
      <c r="D3972" s="20" t="str">
        <f>IFERROR(VLOOKUP(3970,非表示_作業シート!$C:$M,9,FALSE),"")</f>
        <v/>
      </c>
    </row>
    <row r="3973" spans="1:4" x14ac:dyDescent="0.2">
      <c r="A3973" s="1" t="str">
        <f>IFERROR(VLOOKUP(3971,非表示_作業シート!$C:$K,7,FALSE),"")</f>
        <v/>
      </c>
      <c r="B3973" s="1" t="str">
        <f>IFERROR(VLOOKUP(3971,非表示_作業シート!$C:$M,10,FALSE),"")</f>
        <v/>
      </c>
      <c r="C3973" s="1" t="str">
        <f>IFERROR(VLOOKUP(3971,非表示_作業シート!$C:$M,11,FALSE),"")</f>
        <v/>
      </c>
      <c r="D3973" s="20" t="str">
        <f>IFERROR(VLOOKUP(3971,非表示_作業シート!$C:$M,9,FALSE),"")</f>
        <v/>
      </c>
    </row>
    <row r="3974" spans="1:4" x14ac:dyDescent="0.2">
      <c r="A3974" s="1" t="str">
        <f>IFERROR(VLOOKUP(3972,非表示_作業シート!$C:$K,7,FALSE),"")</f>
        <v/>
      </c>
      <c r="B3974" s="1" t="str">
        <f>IFERROR(VLOOKUP(3972,非表示_作業シート!$C:$M,10,FALSE),"")</f>
        <v/>
      </c>
      <c r="C3974" s="1" t="str">
        <f>IFERROR(VLOOKUP(3972,非表示_作業シート!$C:$M,11,FALSE),"")</f>
        <v/>
      </c>
      <c r="D3974" s="20" t="str">
        <f>IFERROR(VLOOKUP(3972,非表示_作業シート!$C:$M,9,FALSE),"")</f>
        <v/>
      </c>
    </row>
    <row r="3975" spans="1:4" x14ac:dyDescent="0.2">
      <c r="A3975" s="1" t="str">
        <f>IFERROR(VLOOKUP(3973,非表示_作業シート!$C:$K,7,FALSE),"")</f>
        <v/>
      </c>
      <c r="B3975" s="1" t="str">
        <f>IFERROR(VLOOKUP(3973,非表示_作業シート!$C:$M,10,FALSE),"")</f>
        <v/>
      </c>
      <c r="C3975" s="1" t="str">
        <f>IFERROR(VLOOKUP(3973,非表示_作業シート!$C:$M,11,FALSE),"")</f>
        <v/>
      </c>
      <c r="D3975" s="20" t="str">
        <f>IFERROR(VLOOKUP(3973,非表示_作業シート!$C:$M,9,FALSE),"")</f>
        <v/>
      </c>
    </row>
    <row r="3976" spans="1:4" x14ac:dyDescent="0.2">
      <c r="A3976" s="1" t="str">
        <f>IFERROR(VLOOKUP(3974,非表示_作業シート!$C:$K,7,FALSE),"")</f>
        <v/>
      </c>
      <c r="B3976" s="1" t="str">
        <f>IFERROR(VLOOKUP(3974,非表示_作業シート!$C:$M,10,FALSE),"")</f>
        <v/>
      </c>
      <c r="C3976" s="1" t="str">
        <f>IFERROR(VLOOKUP(3974,非表示_作業シート!$C:$M,11,FALSE),"")</f>
        <v/>
      </c>
      <c r="D3976" s="20" t="str">
        <f>IFERROR(VLOOKUP(3974,非表示_作業シート!$C:$M,9,FALSE),"")</f>
        <v/>
      </c>
    </row>
    <row r="3977" spans="1:4" x14ac:dyDescent="0.2">
      <c r="A3977" s="1" t="str">
        <f>IFERROR(VLOOKUP(3975,非表示_作業シート!$C:$K,7,FALSE),"")</f>
        <v/>
      </c>
      <c r="B3977" s="1" t="str">
        <f>IFERROR(VLOOKUP(3975,非表示_作業シート!$C:$M,10,FALSE),"")</f>
        <v/>
      </c>
      <c r="C3977" s="1" t="str">
        <f>IFERROR(VLOOKUP(3975,非表示_作業シート!$C:$M,11,FALSE),"")</f>
        <v/>
      </c>
      <c r="D3977" s="20" t="str">
        <f>IFERROR(VLOOKUP(3975,非表示_作業シート!$C:$M,9,FALSE),"")</f>
        <v/>
      </c>
    </row>
    <row r="3978" spans="1:4" x14ac:dyDescent="0.2">
      <c r="A3978" s="1" t="str">
        <f>IFERROR(VLOOKUP(3976,非表示_作業シート!$C:$K,7,FALSE),"")</f>
        <v/>
      </c>
      <c r="B3978" s="1" t="str">
        <f>IFERROR(VLOOKUP(3976,非表示_作業シート!$C:$M,10,FALSE),"")</f>
        <v/>
      </c>
      <c r="C3978" s="1" t="str">
        <f>IFERROR(VLOOKUP(3976,非表示_作業シート!$C:$M,11,FALSE),"")</f>
        <v/>
      </c>
      <c r="D3978" s="20" t="str">
        <f>IFERROR(VLOOKUP(3976,非表示_作業シート!$C:$M,9,FALSE),"")</f>
        <v/>
      </c>
    </row>
    <row r="3979" spans="1:4" x14ac:dyDescent="0.2">
      <c r="A3979" s="1" t="str">
        <f>IFERROR(VLOOKUP(3977,非表示_作業シート!$C:$K,7,FALSE),"")</f>
        <v/>
      </c>
      <c r="B3979" s="1" t="str">
        <f>IFERROR(VLOOKUP(3977,非表示_作業シート!$C:$M,10,FALSE),"")</f>
        <v/>
      </c>
      <c r="C3979" s="1" t="str">
        <f>IFERROR(VLOOKUP(3977,非表示_作業シート!$C:$M,11,FALSE),"")</f>
        <v/>
      </c>
      <c r="D3979" s="20" t="str">
        <f>IFERROR(VLOOKUP(3977,非表示_作業シート!$C:$M,9,FALSE),"")</f>
        <v/>
      </c>
    </row>
    <row r="3980" spans="1:4" x14ac:dyDescent="0.2">
      <c r="A3980" s="1" t="str">
        <f>IFERROR(VLOOKUP(3978,非表示_作業シート!$C:$K,7,FALSE),"")</f>
        <v/>
      </c>
      <c r="B3980" s="1" t="str">
        <f>IFERROR(VLOOKUP(3978,非表示_作業シート!$C:$M,10,FALSE),"")</f>
        <v/>
      </c>
      <c r="C3980" s="1" t="str">
        <f>IFERROR(VLOOKUP(3978,非表示_作業シート!$C:$M,11,FALSE),"")</f>
        <v/>
      </c>
      <c r="D3980" s="20" t="str">
        <f>IFERROR(VLOOKUP(3978,非表示_作業シート!$C:$M,9,FALSE),"")</f>
        <v/>
      </c>
    </row>
    <row r="3981" spans="1:4" x14ac:dyDescent="0.2">
      <c r="A3981" s="1" t="str">
        <f>IFERROR(VLOOKUP(3979,非表示_作業シート!$C:$K,7,FALSE),"")</f>
        <v/>
      </c>
      <c r="B3981" s="1" t="str">
        <f>IFERROR(VLOOKUP(3979,非表示_作業シート!$C:$M,10,FALSE),"")</f>
        <v/>
      </c>
      <c r="C3981" s="1" t="str">
        <f>IFERROR(VLOOKUP(3979,非表示_作業シート!$C:$M,11,FALSE),"")</f>
        <v/>
      </c>
      <c r="D3981" s="20" t="str">
        <f>IFERROR(VLOOKUP(3979,非表示_作業シート!$C:$M,9,FALSE),"")</f>
        <v/>
      </c>
    </row>
    <row r="3982" spans="1:4" x14ac:dyDescent="0.2">
      <c r="A3982" s="1" t="str">
        <f>IFERROR(VLOOKUP(3980,非表示_作業シート!$C:$K,7,FALSE),"")</f>
        <v/>
      </c>
      <c r="B3982" s="1" t="str">
        <f>IFERROR(VLOOKUP(3980,非表示_作業シート!$C:$M,10,FALSE),"")</f>
        <v/>
      </c>
      <c r="C3982" s="1" t="str">
        <f>IFERROR(VLOOKUP(3980,非表示_作業シート!$C:$M,11,FALSE),"")</f>
        <v/>
      </c>
      <c r="D3982" s="20" t="str">
        <f>IFERROR(VLOOKUP(3980,非表示_作業シート!$C:$M,9,FALSE),"")</f>
        <v/>
      </c>
    </row>
    <row r="3983" spans="1:4" x14ac:dyDescent="0.2">
      <c r="A3983" s="1" t="str">
        <f>IFERROR(VLOOKUP(3981,非表示_作業シート!$C:$K,7,FALSE),"")</f>
        <v/>
      </c>
      <c r="B3983" s="1" t="str">
        <f>IFERROR(VLOOKUP(3981,非表示_作業シート!$C:$M,10,FALSE),"")</f>
        <v/>
      </c>
      <c r="C3983" s="1" t="str">
        <f>IFERROR(VLOOKUP(3981,非表示_作業シート!$C:$M,11,FALSE),"")</f>
        <v/>
      </c>
      <c r="D3983" s="20" t="str">
        <f>IFERROR(VLOOKUP(3981,非表示_作業シート!$C:$M,9,FALSE),"")</f>
        <v/>
      </c>
    </row>
    <row r="3984" spans="1:4" x14ac:dyDescent="0.2">
      <c r="A3984" s="1" t="str">
        <f>IFERROR(VLOOKUP(3982,非表示_作業シート!$C:$K,7,FALSE),"")</f>
        <v/>
      </c>
      <c r="B3984" s="1" t="str">
        <f>IFERROR(VLOOKUP(3982,非表示_作業シート!$C:$M,10,FALSE),"")</f>
        <v/>
      </c>
      <c r="C3984" s="1" t="str">
        <f>IFERROR(VLOOKUP(3982,非表示_作業シート!$C:$M,11,FALSE),"")</f>
        <v/>
      </c>
      <c r="D3984" s="20" t="str">
        <f>IFERROR(VLOOKUP(3982,非表示_作業シート!$C:$M,9,FALSE),"")</f>
        <v/>
      </c>
    </row>
    <row r="3985" spans="1:4" x14ac:dyDescent="0.2">
      <c r="A3985" s="1" t="str">
        <f>IFERROR(VLOOKUP(3983,非表示_作業シート!$C:$K,7,FALSE),"")</f>
        <v/>
      </c>
      <c r="B3985" s="1" t="str">
        <f>IFERROR(VLOOKUP(3983,非表示_作業シート!$C:$M,10,FALSE),"")</f>
        <v/>
      </c>
      <c r="C3985" s="1" t="str">
        <f>IFERROR(VLOOKUP(3983,非表示_作業シート!$C:$M,11,FALSE),"")</f>
        <v/>
      </c>
      <c r="D3985" s="20" t="str">
        <f>IFERROR(VLOOKUP(3983,非表示_作業シート!$C:$M,9,FALSE),"")</f>
        <v/>
      </c>
    </row>
    <row r="3986" spans="1:4" x14ac:dyDescent="0.2">
      <c r="A3986" s="1" t="str">
        <f>IFERROR(VLOOKUP(3984,非表示_作業シート!$C:$K,7,FALSE),"")</f>
        <v/>
      </c>
      <c r="B3986" s="1" t="str">
        <f>IFERROR(VLOOKUP(3984,非表示_作業シート!$C:$M,10,FALSE),"")</f>
        <v/>
      </c>
      <c r="C3986" s="1" t="str">
        <f>IFERROR(VLOOKUP(3984,非表示_作業シート!$C:$M,11,FALSE),"")</f>
        <v/>
      </c>
      <c r="D3986" s="20" t="str">
        <f>IFERROR(VLOOKUP(3984,非表示_作業シート!$C:$M,9,FALSE),"")</f>
        <v/>
      </c>
    </row>
    <row r="3987" spans="1:4" x14ac:dyDescent="0.2">
      <c r="A3987" s="1" t="str">
        <f>IFERROR(VLOOKUP(3985,非表示_作業シート!$C:$K,7,FALSE),"")</f>
        <v/>
      </c>
      <c r="B3987" s="1" t="str">
        <f>IFERROR(VLOOKUP(3985,非表示_作業シート!$C:$M,10,FALSE),"")</f>
        <v/>
      </c>
      <c r="C3987" s="1" t="str">
        <f>IFERROR(VLOOKUP(3985,非表示_作業シート!$C:$M,11,FALSE),"")</f>
        <v/>
      </c>
      <c r="D3987" s="20" t="str">
        <f>IFERROR(VLOOKUP(3985,非表示_作業シート!$C:$M,9,FALSE),"")</f>
        <v/>
      </c>
    </row>
    <row r="3988" spans="1:4" x14ac:dyDescent="0.2">
      <c r="A3988" s="1" t="str">
        <f>IFERROR(VLOOKUP(3986,非表示_作業シート!$C:$K,7,FALSE),"")</f>
        <v/>
      </c>
      <c r="B3988" s="1" t="str">
        <f>IFERROR(VLOOKUP(3986,非表示_作業シート!$C:$M,10,FALSE),"")</f>
        <v/>
      </c>
      <c r="C3988" s="1" t="str">
        <f>IFERROR(VLOOKUP(3986,非表示_作業シート!$C:$M,11,FALSE),"")</f>
        <v/>
      </c>
      <c r="D3988" s="20" t="str">
        <f>IFERROR(VLOOKUP(3986,非表示_作業シート!$C:$M,9,FALSE),"")</f>
        <v/>
      </c>
    </row>
    <row r="3989" spans="1:4" x14ac:dyDescent="0.2">
      <c r="A3989" s="1" t="str">
        <f>IFERROR(VLOOKUP(3987,非表示_作業シート!$C:$K,7,FALSE),"")</f>
        <v/>
      </c>
      <c r="B3989" s="1" t="str">
        <f>IFERROR(VLOOKUP(3987,非表示_作業シート!$C:$M,10,FALSE),"")</f>
        <v/>
      </c>
      <c r="C3989" s="1" t="str">
        <f>IFERROR(VLOOKUP(3987,非表示_作業シート!$C:$M,11,FALSE),"")</f>
        <v/>
      </c>
      <c r="D3989" s="20" t="str">
        <f>IFERROR(VLOOKUP(3987,非表示_作業シート!$C:$M,9,FALSE),"")</f>
        <v/>
      </c>
    </row>
    <row r="3990" spans="1:4" x14ac:dyDescent="0.2">
      <c r="A3990" s="1" t="str">
        <f>IFERROR(VLOOKUP(3988,非表示_作業シート!$C:$K,7,FALSE),"")</f>
        <v/>
      </c>
      <c r="B3990" s="1" t="str">
        <f>IFERROR(VLOOKUP(3988,非表示_作業シート!$C:$M,10,FALSE),"")</f>
        <v/>
      </c>
      <c r="C3990" s="1" t="str">
        <f>IFERROR(VLOOKUP(3988,非表示_作業シート!$C:$M,11,FALSE),"")</f>
        <v/>
      </c>
      <c r="D3990" s="20" t="str">
        <f>IFERROR(VLOOKUP(3988,非表示_作業シート!$C:$M,9,FALSE),"")</f>
        <v/>
      </c>
    </row>
    <row r="3991" spans="1:4" x14ac:dyDescent="0.2">
      <c r="A3991" s="1" t="str">
        <f>IFERROR(VLOOKUP(3989,非表示_作業シート!$C:$K,7,FALSE),"")</f>
        <v/>
      </c>
      <c r="B3991" s="1" t="str">
        <f>IFERROR(VLOOKUP(3989,非表示_作業シート!$C:$M,10,FALSE),"")</f>
        <v/>
      </c>
      <c r="C3991" s="1" t="str">
        <f>IFERROR(VLOOKUP(3989,非表示_作業シート!$C:$M,11,FALSE),"")</f>
        <v/>
      </c>
      <c r="D3991" s="20" t="str">
        <f>IFERROR(VLOOKUP(3989,非表示_作業シート!$C:$M,9,FALSE),"")</f>
        <v/>
      </c>
    </row>
    <row r="3992" spans="1:4" x14ac:dyDescent="0.2">
      <c r="A3992" s="1" t="str">
        <f>IFERROR(VLOOKUP(3990,非表示_作業シート!$C:$K,7,FALSE),"")</f>
        <v/>
      </c>
      <c r="B3992" s="1" t="str">
        <f>IFERROR(VLOOKUP(3990,非表示_作業シート!$C:$M,10,FALSE),"")</f>
        <v/>
      </c>
      <c r="C3992" s="1" t="str">
        <f>IFERROR(VLOOKUP(3990,非表示_作業シート!$C:$M,11,FALSE),"")</f>
        <v/>
      </c>
      <c r="D3992" s="20" t="str">
        <f>IFERROR(VLOOKUP(3990,非表示_作業シート!$C:$M,9,FALSE),"")</f>
        <v/>
      </c>
    </row>
    <row r="3993" spans="1:4" x14ac:dyDescent="0.2">
      <c r="A3993" s="1" t="str">
        <f>IFERROR(VLOOKUP(3991,非表示_作業シート!$C:$K,7,FALSE),"")</f>
        <v/>
      </c>
      <c r="B3993" s="1" t="str">
        <f>IFERROR(VLOOKUP(3991,非表示_作業シート!$C:$M,10,FALSE),"")</f>
        <v/>
      </c>
      <c r="C3993" s="1" t="str">
        <f>IFERROR(VLOOKUP(3991,非表示_作業シート!$C:$M,11,FALSE),"")</f>
        <v/>
      </c>
      <c r="D3993" s="20" t="str">
        <f>IFERROR(VLOOKUP(3991,非表示_作業シート!$C:$M,9,FALSE),"")</f>
        <v/>
      </c>
    </row>
    <row r="3994" spans="1:4" x14ac:dyDescent="0.2">
      <c r="A3994" s="1" t="str">
        <f>IFERROR(VLOOKUP(3992,非表示_作業シート!$C:$K,7,FALSE),"")</f>
        <v/>
      </c>
      <c r="B3994" s="1" t="str">
        <f>IFERROR(VLOOKUP(3992,非表示_作業シート!$C:$M,10,FALSE),"")</f>
        <v/>
      </c>
      <c r="C3994" s="1" t="str">
        <f>IFERROR(VLOOKUP(3992,非表示_作業シート!$C:$M,11,FALSE),"")</f>
        <v/>
      </c>
      <c r="D3994" s="20" t="str">
        <f>IFERROR(VLOOKUP(3992,非表示_作業シート!$C:$M,9,FALSE),"")</f>
        <v/>
      </c>
    </row>
    <row r="3995" spans="1:4" x14ac:dyDescent="0.2">
      <c r="A3995" s="1" t="str">
        <f>IFERROR(VLOOKUP(3993,非表示_作業シート!$C:$K,7,FALSE),"")</f>
        <v/>
      </c>
      <c r="B3995" s="1" t="str">
        <f>IFERROR(VLOOKUP(3993,非表示_作業シート!$C:$M,10,FALSE),"")</f>
        <v/>
      </c>
      <c r="C3995" s="1" t="str">
        <f>IFERROR(VLOOKUP(3993,非表示_作業シート!$C:$M,11,FALSE),"")</f>
        <v/>
      </c>
      <c r="D3995" s="20" t="str">
        <f>IFERROR(VLOOKUP(3993,非表示_作業シート!$C:$M,9,FALSE),"")</f>
        <v/>
      </c>
    </row>
    <row r="3996" spans="1:4" x14ac:dyDescent="0.2">
      <c r="A3996" s="1" t="str">
        <f>IFERROR(VLOOKUP(3994,非表示_作業シート!$C:$K,7,FALSE),"")</f>
        <v/>
      </c>
      <c r="B3996" s="1" t="str">
        <f>IFERROR(VLOOKUP(3994,非表示_作業シート!$C:$M,10,FALSE),"")</f>
        <v/>
      </c>
      <c r="C3996" s="1" t="str">
        <f>IFERROR(VLOOKUP(3994,非表示_作業シート!$C:$M,11,FALSE),"")</f>
        <v/>
      </c>
      <c r="D3996" s="20" t="str">
        <f>IFERROR(VLOOKUP(3994,非表示_作業シート!$C:$M,9,FALSE),"")</f>
        <v/>
      </c>
    </row>
    <row r="3997" spans="1:4" x14ac:dyDescent="0.2">
      <c r="A3997" s="1" t="str">
        <f>IFERROR(VLOOKUP(3995,非表示_作業シート!$C:$K,7,FALSE),"")</f>
        <v/>
      </c>
      <c r="B3997" s="1" t="str">
        <f>IFERROR(VLOOKUP(3995,非表示_作業シート!$C:$M,10,FALSE),"")</f>
        <v/>
      </c>
      <c r="C3997" s="1" t="str">
        <f>IFERROR(VLOOKUP(3995,非表示_作業シート!$C:$M,11,FALSE),"")</f>
        <v/>
      </c>
      <c r="D3997" s="20" t="str">
        <f>IFERROR(VLOOKUP(3995,非表示_作業シート!$C:$M,9,FALSE),"")</f>
        <v/>
      </c>
    </row>
    <row r="3998" spans="1:4" x14ac:dyDescent="0.2">
      <c r="A3998" s="1" t="str">
        <f>IFERROR(VLOOKUP(3996,非表示_作業シート!$C:$K,7,FALSE),"")</f>
        <v/>
      </c>
      <c r="B3998" s="1" t="str">
        <f>IFERROR(VLOOKUP(3996,非表示_作業シート!$C:$M,10,FALSE),"")</f>
        <v/>
      </c>
      <c r="C3998" s="1" t="str">
        <f>IFERROR(VLOOKUP(3996,非表示_作業シート!$C:$M,11,FALSE),"")</f>
        <v/>
      </c>
      <c r="D3998" s="20" t="str">
        <f>IFERROR(VLOOKUP(3996,非表示_作業シート!$C:$M,9,FALSE),"")</f>
        <v/>
      </c>
    </row>
    <row r="3999" spans="1:4" x14ac:dyDescent="0.2">
      <c r="A3999" s="1" t="str">
        <f>IFERROR(VLOOKUP(3997,非表示_作業シート!$C:$K,7,FALSE),"")</f>
        <v/>
      </c>
      <c r="B3999" s="1" t="str">
        <f>IFERROR(VLOOKUP(3997,非表示_作業シート!$C:$M,10,FALSE),"")</f>
        <v/>
      </c>
      <c r="C3999" s="1" t="str">
        <f>IFERROR(VLOOKUP(3997,非表示_作業シート!$C:$M,11,FALSE),"")</f>
        <v/>
      </c>
      <c r="D3999" s="20" t="str">
        <f>IFERROR(VLOOKUP(3997,非表示_作業シート!$C:$M,9,FALSE),"")</f>
        <v/>
      </c>
    </row>
    <row r="4000" spans="1:4" x14ac:dyDescent="0.2">
      <c r="A4000" s="1" t="str">
        <f>IFERROR(VLOOKUP(3998,非表示_作業シート!$C:$K,7,FALSE),"")</f>
        <v/>
      </c>
      <c r="B4000" s="1" t="str">
        <f>IFERROR(VLOOKUP(3998,非表示_作業シート!$C:$M,10,FALSE),"")</f>
        <v/>
      </c>
      <c r="C4000" s="1" t="str">
        <f>IFERROR(VLOOKUP(3998,非表示_作業シート!$C:$M,11,FALSE),"")</f>
        <v/>
      </c>
      <c r="D4000" s="20" t="str">
        <f>IFERROR(VLOOKUP(3998,非表示_作業シート!$C:$M,9,FALSE),"")</f>
        <v/>
      </c>
    </row>
    <row r="4001" spans="1:4" x14ac:dyDescent="0.2">
      <c r="A4001" s="1" t="str">
        <f>IFERROR(VLOOKUP(3999,非表示_作業シート!$C:$K,7,FALSE),"")</f>
        <v/>
      </c>
      <c r="B4001" s="1" t="str">
        <f>IFERROR(VLOOKUP(3999,非表示_作業シート!$C:$M,10,FALSE),"")</f>
        <v/>
      </c>
      <c r="C4001" s="1" t="str">
        <f>IFERROR(VLOOKUP(3999,非表示_作業シート!$C:$M,11,FALSE),"")</f>
        <v/>
      </c>
      <c r="D4001" s="20" t="str">
        <f>IFERROR(VLOOKUP(3999,非表示_作業シート!$C:$M,9,FALSE),"")</f>
        <v/>
      </c>
    </row>
    <row r="4002" spans="1:4" x14ac:dyDescent="0.2">
      <c r="A4002" s="1" t="str">
        <f>IFERROR(VLOOKUP(4000,非表示_作業シート!$C:$K,7,FALSE),"")</f>
        <v/>
      </c>
      <c r="B4002" s="1" t="str">
        <f>IFERROR(VLOOKUP(4000,非表示_作業シート!$C:$M,10,FALSE),"")</f>
        <v/>
      </c>
      <c r="C4002" s="1" t="str">
        <f>IFERROR(VLOOKUP(4000,非表示_作業シート!$C:$M,11,FALSE),"")</f>
        <v/>
      </c>
      <c r="D4002" s="20" t="str">
        <f>IFERROR(VLOOKUP(4000,非表示_作業シート!$C:$M,9,FALSE),"")</f>
        <v/>
      </c>
    </row>
    <row r="4003" spans="1:4" x14ac:dyDescent="0.2">
      <c r="A4003" s="1" t="str">
        <f>IFERROR(VLOOKUP(4001,非表示_作業シート!$C:$K,7,FALSE),"")</f>
        <v/>
      </c>
      <c r="B4003" s="1" t="str">
        <f>IFERROR(VLOOKUP(4001,非表示_作業シート!$C:$M,10,FALSE),"")</f>
        <v/>
      </c>
      <c r="C4003" s="1" t="str">
        <f>IFERROR(VLOOKUP(4001,非表示_作業シート!$C:$M,11,FALSE),"")</f>
        <v/>
      </c>
      <c r="D4003" s="20" t="str">
        <f>IFERROR(VLOOKUP(4001,非表示_作業シート!$C:$M,9,FALSE),"")</f>
        <v/>
      </c>
    </row>
    <row r="4004" spans="1:4" x14ac:dyDescent="0.2">
      <c r="A4004" s="1" t="str">
        <f>IFERROR(VLOOKUP(4002,非表示_作業シート!$C:$K,7,FALSE),"")</f>
        <v/>
      </c>
      <c r="B4004" s="1" t="str">
        <f>IFERROR(VLOOKUP(4002,非表示_作業シート!$C:$M,10,FALSE),"")</f>
        <v/>
      </c>
      <c r="C4004" s="1" t="str">
        <f>IFERROR(VLOOKUP(4002,非表示_作業シート!$C:$M,11,FALSE),"")</f>
        <v/>
      </c>
      <c r="D4004" s="20" t="str">
        <f>IFERROR(VLOOKUP(4002,非表示_作業シート!$C:$M,9,FALSE),"")</f>
        <v/>
      </c>
    </row>
    <row r="4005" spans="1:4" x14ac:dyDescent="0.2">
      <c r="A4005" s="1" t="str">
        <f>IFERROR(VLOOKUP(4003,非表示_作業シート!$C:$K,7,FALSE),"")</f>
        <v/>
      </c>
      <c r="B4005" s="1" t="str">
        <f>IFERROR(VLOOKUP(4003,非表示_作業シート!$C:$M,10,FALSE),"")</f>
        <v/>
      </c>
      <c r="C4005" s="1" t="str">
        <f>IFERROR(VLOOKUP(4003,非表示_作業シート!$C:$M,11,FALSE),"")</f>
        <v/>
      </c>
      <c r="D4005" s="20" t="str">
        <f>IFERROR(VLOOKUP(4003,非表示_作業シート!$C:$M,9,FALSE),"")</f>
        <v/>
      </c>
    </row>
    <row r="4006" spans="1:4" x14ac:dyDescent="0.2">
      <c r="A4006" s="1" t="str">
        <f>IFERROR(VLOOKUP(4004,非表示_作業シート!$C:$K,7,FALSE),"")</f>
        <v/>
      </c>
      <c r="B4006" s="1" t="str">
        <f>IFERROR(VLOOKUP(4004,非表示_作業シート!$C:$M,10,FALSE),"")</f>
        <v/>
      </c>
      <c r="C4006" s="1" t="str">
        <f>IFERROR(VLOOKUP(4004,非表示_作業シート!$C:$M,11,FALSE),"")</f>
        <v/>
      </c>
      <c r="D4006" s="20" t="str">
        <f>IFERROR(VLOOKUP(4004,非表示_作業シート!$C:$M,9,FALSE),"")</f>
        <v/>
      </c>
    </row>
    <row r="4007" spans="1:4" x14ac:dyDescent="0.2">
      <c r="A4007" s="1" t="str">
        <f>IFERROR(VLOOKUP(4005,非表示_作業シート!$C:$K,7,FALSE),"")</f>
        <v/>
      </c>
      <c r="B4007" s="1" t="str">
        <f>IFERROR(VLOOKUP(4005,非表示_作業シート!$C:$M,10,FALSE),"")</f>
        <v/>
      </c>
      <c r="C4007" s="1" t="str">
        <f>IFERROR(VLOOKUP(4005,非表示_作業シート!$C:$M,11,FALSE),"")</f>
        <v/>
      </c>
      <c r="D4007" s="20" t="str">
        <f>IFERROR(VLOOKUP(4005,非表示_作業シート!$C:$M,9,FALSE),"")</f>
        <v/>
      </c>
    </row>
    <row r="4008" spans="1:4" x14ac:dyDescent="0.2">
      <c r="A4008" s="1" t="str">
        <f>IFERROR(VLOOKUP(4006,非表示_作業シート!$C:$K,7,FALSE),"")</f>
        <v/>
      </c>
      <c r="B4008" s="1" t="str">
        <f>IFERROR(VLOOKUP(4006,非表示_作業シート!$C:$M,10,FALSE),"")</f>
        <v/>
      </c>
      <c r="C4008" s="1" t="str">
        <f>IFERROR(VLOOKUP(4006,非表示_作業シート!$C:$M,11,FALSE),"")</f>
        <v/>
      </c>
      <c r="D4008" s="20" t="str">
        <f>IFERROR(VLOOKUP(4006,非表示_作業シート!$C:$M,9,FALSE),"")</f>
        <v/>
      </c>
    </row>
    <row r="4009" spans="1:4" x14ac:dyDescent="0.2">
      <c r="A4009" s="1" t="str">
        <f>IFERROR(VLOOKUP(4007,非表示_作業シート!$C:$K,7,FALSE),"")</f>
        <v/>
      </c>
      <c r="B4009" s="1" t="str">
        <f>IFERROR(VLOOKUP(4007,非表示_作業シート!$C:$M,10,FALSE),"")</f>
        <v/>
      </c>
      <c r="C4009" s="1" t="str">
        <f>IFERROR(VLOOKUP(4007,非表示_作業シート!$C:$M,11,FALSE),"")</f>
        <v/>
      </c>
      <c r="D4009" s="20" t="str">
        <f>IFERROR(VLOOKUP(4007,非表示_作業シート!$C:$M,9,FALSE),"")</f>
        <v/>
      </c>
    </row>
    <row r="4010" spans="1:4" x14ac:dyDescent="0.2">
      <c r="A4010" s="1" t="str">
        <f>IFERROR(VLOOKUP(4008,非表示_作業シート!$C:$K,7,FALSE),"")</f>
        <v/>
      </c>
      <c r="B4010" s="1" t="str">
        <f>IFERROR(VLOOKUP(4008,非表示_作業シート!$C:$M,10,FALSE),"")</f>
        <v/>
      </c>
      <c r="C4010" s="1" t="str">
        <f>IFERROR(VLOOKUP(4008,非表示_作業シート!$C:$M,11,FALSE),"")</f>
        <v/>
      </c>
      <c r="D4010" s="20" t="str">
        <f>IFERROR(VLOOKUP(4008,非表示_作業シート!$C:$M,9,FALSE),"")</f>
        <v/>
      </c>
    </row>
    <row r="4011" spans="1:4" x14ac:dyDescent="0.2">
      <c r="A4011" s="1" t="str">
        <f>IFERROR(VLOOKUP(4009,非表示_作業シート!$C:$K,7,FALSE),"")</f>
        <v/>
      </c>
      <c r="B4011" s="1" t="str">
        <f>IFERROR(VLOOKUP(4009,非表示_作業シート!$C:$M,10,FALSE),"")</f>
        <v/>
      </c>
      <c r="C4011" s="1" t="str">
        <f>IFERROR(VLOOKUP(4009,非表示_作業シート!$C:$M,11,FALSE),"")</f>
        <v/>
      </c>
      <c r="D4011" s="20" t="str">
        <f>IFERROR(VLOOKUP(4009,非表示_作業シート!$C:$M,9,FALSE),"")</f>
        <v/>
      </c>
    </row>
    <row r="4012" spans="1:4" x14ac:dyDescent="0.2">
      <c r="A4012" s="1" t="str">
        <f>IFERROR(VLOOKUP(4010,非表示_作業シート!$C:$K,7,FALSE),"")</f>
        <v/>
      </c>
      <c r="B4012" s="1" t="str">
        <f>IFERROR(VLOOKUP(4010,非表示_作業シート!$C:$M,10,FALSE),"")</f>
        <v/>
      </c>
      <c r="C4012" s="1" t="str">
        <f>IFERROR(VLOOKUP(4010,非表示_作業シート!$C:$M,11,FALSE),"")</f>
        <v/>
      </c>
      <c r="D4012" s="20" t="str">
        <f>IFERROR(VLOOKUP(4010,非表示_作業シート!$C:$M,9,FALSE),"")</f>
        <v/>
      </c>
    </row>
    <row r="4013" spans="1:4" x14ac:dyDescent="0.2">
      <c r="A4013" s="1" t="str">
        <f>IFERROR(VLOOKUP(4011,非表示_作業シート!$C:$K,7,FALSE),"")</f>
        <v/>
      </c>
      <c r="B4013" s="1" t="str">
        <f>IFERROR(VLOOKUP(4011,非表示_作業シート!$C:$M,10,FALSE),"")</f>
        <v/>
      </c>
      <c r="C4013" s="1" t="str">
        <f>IFERROR(VLOOKUP(4011,非表示_作業シート!$C:$M,11,FALSE),"")</f>
        <v/>
      </c>
      <c r="D4013" s="20" t="str">
        <f>IFERROR(VLOOKUP(4011,非表示_作業シート!$C:$M,9,FALSE),"")</f>
        <v/>
      </c>
    </row>
    <row r="4014" spans="1:4" x14ac:dyDescent="0.2">
      <c r="A4014" s="1" t="str">
        <f>IFERROR(VLOOKUP(4012,非表示_作業シート!$C:$K,7,FALSE),"")</f>
        <v/>
      </c>
      <c r="B4014" s="1" t="str">
        <f>IFERROR(VLOOKUP(4012,非表示_作業シート!$C:$M,10,FALSE),"")</f>
        <v/>
      </c>
      <c r="C4014" s="1" t="str">
        <f>IFERROR(VLOOKUP(4012,非表示_作業シート!$C:$M,11,FALSE),"")</f>
        <v/>
      </c>
      <c r="D4014" s="20" t="str">
        <f>IFERROR(VLOOKUP(4012,非表示_作業シート!$C:$M,9,FALSE),"")</f>
        <v/>
      </c>
    </row>
    <row r="4015" spans="1:4" x14ac:dyDescent="0.2">
      <c r="A4015" s="1" t="str">
        <f>IFERROR(VLOOKUP(4013,非表示_作業シート!$C:$K,7,FALSE),"")</f>
        <v/>
      </c>
      <c r="B4015" s="1" t="str">
        <f>IFERROR(VLOOKUP(4013,非表示_作業シート!$C:$M,10,FALSE),"")</f>
        <v/>
      </c>
      <c r="C4015" s="1" t="str">
        <f>IFERROR(VLOOKUP(4013,非表示_作業シート!$C:$M,11,FALSE),"")</f>
        <v/>
      </c>
      <c r="D4015" s="20" t="str">
        <f>IFERROR(VLOOKUP(4013,非表示_作業シート!$C:$M,9,FALSE),"")</f>
        <v/>
      </c>
    </row>
    <row r="4016" spans="1:4" x14ac:dyDescent="0.2">
      <c r="A4016" s="1" t="str">
        <f>IFERROR(VLOOKUP(4014,非表示_作業シート!$C:$K,7,FALSE),"")</f>
        <v/>
      </c>
      <c r="B4016" s="1" t="str">
        <f>IFERROR(VLOOKUP(4014,非表示_作業シート!$C:$M,10,FALSE),"")</f>
        <v/>
      </c>
      <c r="C4016" s="1" t="str">
        <f>IFERROR(VLOOKUP(4014,非表示_作業シート!$C:$M,11,FALSE),"")</f>
        <v/>
      </c>
      <c r="D4016" s="20" t="str">
        <f>IFERROR(VLOOKUP(4014,非表示_作業シート!$C:$M,9,FALSE),"")</f>
        <v/>
      </c>
    </row>
    <row r="4017" spans="1:4" x14ac:dyDescent="0.2">
      <c r="A4017" s="1" t="str">
        <f>IFERROR(VLOOKUP(4015,非表示_作業シート!$C:$K,7,FALSE),"")</f>
        <v/>
      </c>
      <c r="B4017" s="1" t="str">
        <f>IFERROR(VLOOKUP(4015,非表示_作業シート!$C:$M,10,FALSE),"")</f>
        <v/>
      </c>
      <c r="C4017" s="1" t="str">
        <f>IFERROR(VLOOKUP(4015,非表示_作業シート!$C:$M,11,FALSE),"")</f>
        <v/>
      </c>
      <c r="D4017" s="20" t="str">
        <f>IFERROR(VLOOKUP(4015,非表示_作業シート!$C:$M,9,FALSE),"")</f>
        <v/>
      </c>
    </row>
    <row r="4018" spans="1:4" x14ac:dyDescent="0.2">
      <c r="A4018" s="1" t="str">
        <f>IFERROR(VLOOKUP(4016,非表示_作業シート!$C:$K,7,FALSE),"")</f>
        <v/>
      </c>
      <c r="B4018" s="1" t="str">
        <f>IFERROR(VLOOKUP(4016,非表示_作業シート!$C:$M,10,FALSE),"")</f>
        <v/>
      </c>
      <c r="C4018" s="1" t="str">
        <f>IFERROR(VLOOKUP(4016,非表示_作業シート!$C:$M,11,FALSE),"")</f>
        <v/>
      </c>
      <c r="D4018" s="20" t="str">
        <f>IFERROR(VLOOKUP(4016,非表示_作業シート!$C:$M,9,FALSE),"")</f>
        <v/>
      </c>
    </row>
    <row r="4019" spans="1:4" x14ac:dyDescent="0.2">
      <c r="A4019" s="1" t="str">
        <f>IFERROR(VLOOKUP(4017,非表示_作業シート!$C:$K,7,FALSE),"")</f>
        <v/>
      </c>
      <c r="B4019" s="1" t="str">
        <f>IFERROR(VLOOKUP(4017,非表示_作業シート!$C:$M,10,FALSE),"")</f>
        <v/>
      </c>
      <c r="C4019" s="1" t="str">
        <f>IFERROR(VLOOKUP(4017,非表示_作業シート!$C:$M,11,FALSE),"")</f>
        <v/>
      </c>
      <c r="D4019" s="20" t="str">
        <f>IFERROR(VLOOKUP(4017,非表示_作業シート!$C:$M,9,FALSE),"")</f>
        <v/>
      </c>
    </row>
    <row r="4020" spans="1:4" x14ac:dyDescent="0.2">
      <c r="A4020" s="1" t="str">
        <f>IFERROR(VLOOKUP(4018,非表示_作業シート!$C:$K,7,FALSE),"")</f>
        <v/>
      </c>
      <c r="B4020" s="1" t="str">
        <f>IFERROR(VLOOKUP(4018,非表示_作業シート!$C:$M,10,FALSE),"")</f>
        <v/>
      </c>
      <c r="C4020" s="1" t="str">
        <f>IFERROR(VLOOKUP(4018,非表示_作業シート!$C:$M,11,FALSE),"")</f>
        <v/>
      </c>
      <c r="D4020" s="20" t="str">
        <f>IFERROR(VLOOKUP(4018,非表示_作業シート!$C:$M,9,FALSE),"")</f>
        <v/>
      </c>
    </row>
    <row r="4021" spans="1:4" x14ac:dyDescent="0.2">
      <c r="A4021" s="1" t="str">
        <f>IFERROR(VLOOKUP(4019,非表示_作業シート!$C:$K,7,FALSE),"")</f>
        <v/>
      </c>
      <c r="B4021" s="1" t="str">
        <f>IFERROR(VLOOKUP(4019,非表示_作業シート!$C:$M,10,FALSE),"")</f>
        <v/>
      </c>
      <c r="C4021" s="1" t="str">
        <f>IFERROR(VLOOKUP(4019,非表示_作業シート!$C:$M,11,FALSE),"")</f>
        <v/>
      </c>
      <c r="D4021" s="20" t="str">
        <f>IFERROR(VLOOKUP(4019,非表示_作業シート!$C:$M,9,FALSE),"")</f>
        <v/>
      </c>
    </row>
    <row r="4022" spans="1:4" x14ac:dyDescent="0.2">
      <c r="A4022" s="1" t="str">
        <f>IFERROR(VLOOKUP(4020,非表示_作業シート!$C:$K,7,FALSE),"")</f>
        <v/>
      </c>
      <c r="B4022" s="1" t="str">
        <f>IFERROR(VLOOKUP(4020,非表示_作業シート!$C:$M,10,FALSE),"")</f>
        <v/>
      </c>
      <c r="C4022" s="1" t="str">
        <f>IFERROR(VLOOKUP(4020,非表示_作業シート!$C:$M,11,FALSE),"")</f>
        <v/>
      </c>
      <c r="D4022" s="20" t="str">
        <f>IFERROR(VLOOKUP(4020,非表示_作業シート!$C:$M,9,FALSE),"")</f>
        <v/>
      </c>
    </row>
    <row r="4023" spans="1:4" x14ac:dyDescent="0.2">
      <c r="A4023" s="1" t="str">
        <f>IFERROR(VLOOKUP(4021,非表示_作業シート!$C:$K,7,FALSE),"")</f>
        <v/>
      </c>
      <c r="B4023" s="1" t="str">
        <f>IFERROR(VLOOKUP(4021,非表示_作業シート!$C:$M,10,FALSE),"")</f>
        <v/>
      </c>
      <c r="C4023" s="1" t="str">
        <f>IFERROR(VLOOKUP(4021,非表示_作業シート!$C:$M,11,FALSE),"")</f>
        <v/>
      </c>
      <c r="D4023" s="20" t="str">
        <f>IFERROR(VLOOKUP(4021,非表示_作業シート!$C:$M,9,FALSE),"")</f>
        <v/>
      </c>
    </row>
    <row r="4024" spans="1:4" x14ac:dyDescent="0.2">
      <c r="A4024" s="1" t="str">
        <f>IFERROR(VLOOKUP(4022,非表示_作業シート!$C:$K,7,FALSE),"")</f>
        <v/>
      </c>
      <c r="B4024" s="1" t="str">
        <f>IFERROR(VLOOKUP(4022,非表示_作業シート!$C:$M,10,FALSE),"")</f>
        <v/>
      </c>
      <c r="C4024" s="1" t="str">
        <f>IFERROR(VLOOKUP(4022,非表示_作業シート!$C:$M,11,FALSE),"")</f>
        <v/>
      </c>
      <c r="D4024" s="20" t="str">
        <f>IFERROR(VLOOKUP(4022,非表示_作業シート!$C:$M,9,FALSE),"")</f>
        <v/>
      </c>
    </row>
    <row r="4025" spans="1:4" x14ac:dyDescent="0.2">
      <c r="A4025" s="1" t="str">
        <f>IFERROR(VLOOKUP(4023,非表示_作業シート!$C:$K,7,FALSE),"")</f>
        <v/>
      </c>
      <c r="B4025" s="1" t="str">
        <f>IFERROR(VLOOKUP(4023,非表示_作業シート!$C:$M,10,FALSE),"")</f>
        <v/>
      </c>
      <c r="C4025" s="1" t="str">
        <f>IFERROR(VLOOKUP(4023,非表示_作業シート!$C:$M,11,FALSE),"")</f>
        <v/>
      </c>
      <c r="D4025" s="20" t="str">
        <f>IFERROR(VLOOKUP(4023,非表示_作業シート!$C:$M,9,FALSE),"")</f>
        <v/>
      </c>
    </row>
    <row r="4026" spans="1:4" x14ac:dyDescent="0.2">
      <c r="A4026" s="1" t="str">
        <f>IFERROR(VLOOKUP(4024,非表示_作業シート!$C:$K,7,FALSE),"")</f>
        <v/>
      </c>
      <c r="B4026" s="1" t="str">
        <f>IFERROR(VLOOKUP(4024,非表示_作業シート!$C:$M,10,FALSE),"")</f>
        <v/>
      </c>
      <c r="C4026" s="1" t="str">
        <f>IFERROR(VLOOKUP(4024,非表示_作業シート!$C:$M,11,FALSE),"")</f>
        <v/>
      </c>
      <c r="D4026" s="20" t="str">
        <f>IFERROR(VLOOKUP(4024,非表示_作業シート!$C:$M,9,FALSE),"")</f>
        <v/>
      </c>
    </row>
    <row r="4027" spans="1:4" x14ac:dyDescent="0.2">
      <c r="A4027" s="1" t="str">
        <f>IFERROR(VLOOKUP(4025,非表示_作業シート!$C:$K,7,FALSE),"")</f>
        <v/>
      </c>
      <c r="B4027" s="1" t="str">
        <f>IFERROR(VLOOKUP(4025,非表示_作業シート!$C:$M,10,FALSE),"")</f>
        <v/>
      </c>
      <c r="C4027" s="1" t="str">
        <f>IFERROR(VLOOKUP(4025,非表示_作業シート!$C:$M,11,FALSE),"")</f>
        <v/>
      </c>
      <c r="D4027" s="20" t="str">
        <f>IFERROR(VLOOKUP(4025,非表示_作業シート!$C:$M,9,FALSE),"")</f>
        <v/>
      </c>
    </row>
    <row r="4028" spans="1:4" x14ac:dyDescent="0.2">
      <c r="A4028" s="1" t="str">
        <f>IFERROR(VLOOKUP(4026,非表示_作業シート!$C:$K,7,FALSE),"")</f>
        <v/>
      </c>
      <c r="B4028" s="1" t="str">
        <f>IFERROR(VLOOKUP(4026,非表示_作業シート!$C:$M,10,FALSE),"")</f>
        <v/>
      </c>
      <c r="C4028" s="1" t="str">
        <f>IFERROR(VLOOKUP(4026,非表示_作業シート!$C:$M,11,FALSE),"")</f>
        <v/>
      </c>
      <c r="D4028" s="20" t="str">
        <f>IFERROR(VLOOKUP(4026,非表示_作業シート!$C:$M,9,FALSE),"")</f>
        <v/>
      </c>
    </row>
    <row r="4029" spans="1:4" x14ac:dyDescent="0.2">
      <c r="A4029" s="1" t="str">
        <f>IFERROR(VLOOKUP(4027,非表示_作業シート!$C:$K,7,FALSE),"")</f>
        <v/>
      </c>
      <c r="B4029" s="1" t="str">
        <f>IFERROR(VLOOKUP(4027,非表示_作業シート!$C:$M,10,FALSE),"")</f>
        <v/>
      </c>
      <c r="C4029" s="1" t="str">
        <f>IFERROR(VLOOKUP(4027,非表示_作業シート!$C:$M,11,FALSE),"")</f>
        <v/>
      </c>
      <c r="D4029" s="20" t="str">
        <f>IFERROR(VLOOKUP(4027,非表示_作業シート!$C:$M,9,FALSE),"")</f>
        <v/>
      </c>
    </row>
    <row r="4030" spans="1:4" x14ac:dyDescent="0.2">
      <c r="A4030" s="1" t="str">
        <f>IFERROR(VLOOKUP(4028,非表示_作業シート!$C:$K,7,FALSE),"")</f>
        <v/>
      </c>
      <c r="B4030" s="1" t="str">
        <f>IFERROR(VLOOKUP(4028,非表示_作業シート!$C:$M,10,FALSE),"")</f>
        <v/>
      </c>
      <c r="C4030" s="1" t="str">
        <f>IFERROR(VLOOKUP(4028,非表示_作業シート!$C:$M,11,FALSE),"")</f>
        <v/>
      </c>
      <c r="D4030" s="20" t="str">
        <f>IFERROR(VLOOKUP(4028,非表示_作業シート!$C:$M,9,FALSE),"")</f>
        <v/>
      </c>
    </row>
    <row r="4031" spans="1:4" x14ac:dyDescent="0.2">
      <c r="A4031" s="1" t="str">
        <f>IFERROR(VLOOKUP(4029,非表示_作業シート!$C:$K,7,FALSE),"")</f>
        <v/>
      </c>
      <c r="B4031" s="1" t="str">
        <f>IFERROR(VLOOKUP(4029,非表示_作業シート!$C:$M,10,FALSE),"")</f>
        <v/>
      </c>
      <c r="C4031" s="1" t="str">
        <f>IFERROR(VLOOKUP(4029,非表示_作業シート!$C:$M,11,FALSE),"")</f>
        <v/>
      </c>
      <c r="D4031" s="20" t="str">
        <f>IFERROR(VLOOKUP(4029,非表示_作業シート!$C:$M,9,FALSE),"")</f>
        <v/>
      </c>
    </row>
    <row r="4032" spans="1:4" x14ac:dyDescent="0.2">
      <c r="A4032" s="1" t="str">
        <f>IFERROR(VLOOKUP(4030,非表示_作業シート!$C:$K,7,FALSE),"")</f>
        <v/>
      </c>
      <c r="B4032" s="1" t="str">
        <f>IFERROR(VLOOKUP(4030,非表示_作業シート!$C:$M,10,FALSE),"")</f>
        <v/>
      </c>
      <c r="C4032" s="1" t="str">
        <f>IFERROR(VLOOKUP(4030,非表示_作業シート!$C:$M,11,FALSE),"")</f>
        <v/>
      </c>
      <c r="D4032" s="20" t="str">
        <f>IFERROR(VLOOKUP(4030,非表示_作業シート!$C:$M,9,FALSE),"")</f>
        <v/>
      </c>
    </row>
    <row r="4033" spans="1:4" x14ac:dyDescent="0.2">
      <c r="A4033" s="1" t="str">
        <f>IFERROR(VLOOKUP(4031,非表示_作業シート!$C:$K,7,FALSE),"")</f>
        <v/>
      </c>
      <c r="B4033" s="1" t="str">
        <f>IFERROR(VLOOKUP(4031,非表示_作業シート!$C:$M,10,FALSE),"")</f>
        <v/>
      </c>
      <c r="C4033" s="1" t="str">
        <f>IFERROR(VLOOKUP(4031,非表示_作業シート!$C:$M,11,FALSE),"")</f>
        <v/>
      </c>
      <c r="D4033" s="20" t="str">
        <f>IFERROR(VLOOKUP(4031,非表示_作業シート!$C:$M,9,FALSE),"")</f>
        <v/>
      </c>
    </row>
    <row r="4034" spans="1:4" x14ac:dyDescent="0.2">
      <c r="A4034" s="1" t="str">
        <f>IFERROR(VLOOKUP(4032,非表示_作業シート!$C:$K,7,FALSE),"")</f>
        <v/>
      </c>
      <c r="B4034" s="1" t="str">
        <f>IFERROR(VLOOKUP(4032,非表示_作業シート!$C:$M,10,FALSE),"")</f>
        <v/>
      </c>
      <c r="C4034" s="1" t="str">
        <f>IFERROR(VLOOKUP(4032,非表示_作業シート!$C:$M,11,FALSE),"")</f>
        <v/>
      </c>
      <c r="D4034" s="20" t="str">
        <f>IFERROR(VLOOKUP(4032,非表示_作業シート!$C:$M,9,FALSE),"")</f>
        <v/>
      </c>
    </row>
    <row r="4035" spans="1:4" x14ac:dyDescent="0.2">
      <c r="A4035" s="1" t="str">
        <f>IFERROR(VLOOKUP(4033,非表示_作業シート!$C:$K,7,FALSE),"")</f>
        <v/>
      </c>
      <c r="B4035" s="1" t="str">
        <f>IFERROR(VLOOKUP(4033,非表示_作業シート!$C:$M,10,FALSE),"")</f>
        <v/>
      </c>
      <c r="C4035" s="1" t="str">
        <f>IFERROR(VLOOKUP(4033,非表示_作業シート!$C:$M,11,FALSE),"")</f>
        <v/>
      </c>
      <c r="D4035" s="20" t="str">
        <f>IFERROR(VLOOKUP(4033,非表示_作業シート!$C:$M,9,FALSE),"")</f>
        <v/>
      </c>
    </row>
    <row r="4036" spans="1:4" x14ac:dyDescent="0.2">
      <c r="A4036" s="1" t="str">
        <f>IFERROR(VLOOKUP(4034,非表示_作業シート!$C:$K,7,FALSE),"")</f>
        <v/>
      </c>
      <c r="B4036" s="1" t="str">
        <f>IFERROR(VLOOKUP(4034,非表示_作業シート!$C:$M,10,FALSE),"")</f>
        <v/>
      </c>
      <c r="C4036" s="1" t="str">
        <f>IFERROR(VLOOKUP(4034,非表示_作業シート!$C:$M,11,FALSE),"")</f>
        <v/>
      </c>
      <c r="D4036" s="20" t="str">
        <f>IFERROR(VLOOKUP(4034,非表示_作業シート!$C:$M,9,FALSE),"")</f>
        <v/>
      </c>
    </row>
    <row r="4037" spans="1:4" x14ac:dyDescent="0.2">
      <c r="A4037" s="1" t="str">
        <f>IFERROR(VLOOKUP(4035,非表示_作業シート!$C:$K,7,FALSE),"")</f>
        <v/>
      </c>
      <c r="B4037" s="1" t="str">
        <f>IFERROR(VLOOKUP(4035,非表示_作業シート!$C:$M,10,FALSE),"")</f>
        <v/>
      </c>
      <c r="C4037" s="1" t="str">
        <f>IFERROR(VLOOKUP(4035,非表示_作業シート!$C:$M,11,FALSE),"")</f>
        <v/>
      </c>
      <c r="D4037" s="20" t="str">
        <f>IFERROR(VLOOKUP(4035,非表示_作業シート!$C:$M,9,FALSE),"")</f>
        <v/>
      </c>
    </row>
    <row r="4038" spans="1:4" x14ac:dyDescent="0.2">
      <c r="A4038" s="1" t="str">
        <f>IFERROR(VLOOKUP(4036,非表示_作業シート!$C:$K,7,FALSE),"")</f>
        <v/>
      </c>
      <c r="B4038" s="1" t="str">
        <f>IFERROR(VLOOKUP(4036,非表示_作業シート!$C:$M,10,FALSE),"")</f>
        <v/>
      </c>
      <c r="C4038" s="1" t="str">
        <f>IFERROR(VLOOKUP(4036,非表示_作業シート!$C:$M,11,FALSE),"")</f>
        <v/>
      </c>
      <c r="D4038" s="20" t="str">
        <f>IFERROR(VLOOKUP(4036,非表示_作業シート!$C:$M,9,FALSE),"")</f>
        <v/>
      </c>
    </row>
    <row r="4039" spans="1:4" x14ac:dyDescent="0.2">
      <c r="A4039" s="1" t="str">
        <f>IFERROR(VLOOKUP(4037,非表示_作業シート!$C:$K,7,FALSE),"")</f>
        <v/>
      </c>
      <c r="B4039" s="1" t="str">
        <f>IFERROR(VLOOKUP(4037,非表示_作業シート!$C:$M,10,FALSE),"")</f>
        <v/>
      </c>
      <c r="C4039" s="1" t="str">
        <f>IFERROR(VLOOKUP(4037,非表示_作業シート!$C:$M,11,FALSE),"")</f>
        <v/>
      </c>
      <c r="D4039" s="20" t="str">
        <f>IFERROR(VLOOKUP(4037,非表示_作業シート!$C:$M,9,FALSE),"")</f>
        <v/>
      </c>
    </row>
    <row r="4040" spans="1:4" x14ac:dyDescent="0.2">
      <c r="A4040" s="1" t="str">
        <f>IFERROR(VLOOKUP(4038,非表示_作業シート!$C:$K,7,FALSE),"")</f>
        <v/>
      </c>
      <c r="B4040" s="1" t="str">
        <f>IFERROR(VLOOKUP(4038,非表示_作業シート!$C:$M,10,FALSE),"")</f>
        <v/>
      </c>
      <c r="C4040" s="1" t="str">
        <f>IFERROR(VLOOKUP(4038,非表示_作業シート!$C:$M,11,FALSE),"")</f>
        <v/>
      </c>
      <c r="D4040" s="20" t="str">
        <f>IFERROR(VLOOKUP(4038,非表示_作業シート!$C:$M,9,FALSE),"")</f>
        <v/>
      </c>
    </row>
    <row r="4041" spans="1:4" x14ac:dyDescent="0.2">
      <c r="A4041" s="1" t="str">
        <f>IFERROR(VLOOKUP(4039,非表示_作業シート!$C:$K,7,FALSE),"")</f>
        <v/>
      </c>
      <c r="B4041" s="1" t="str">
        <f>IFERROR(VLOOKUP(4039,非表示_作業シート!$C:$M,10,FALSE),"")</f>
        <v/>
      </c>
      <c r="C4041" s="1" t="str">
        <f>IFERROR(VLOOKUP(4039,非表示_作業シート!$C:$M,11,FALSE),"")</f>
        <v/>
      </c>
      <c r="D4041" s="20" t="str">
        <f>IFERROR(VLOOKUP(4039,非表示_作業シート!$C:$M,9,FALSE),"")</f>
        <v/>
      </c>
    </row>
    <row r="4042" spans="1:4" x14ac:dyDescent="0.2">
      <c r="A4042" s="1" t="str">
        <f>IFERROR(VLOOKUP(4040,非表示_作業シート!$C:$K,7,FALSE),"")</f>
        <v/>
      </c>
      <c r="B4042" s="1" t="str">
        <f>IFERROR(VLOOKUP(4040,非表示_作業シート!$C:$M,10,FALSE),"")</f>
        <v/>
      </c>
      <c r="C4042" s="1" t="str">
        <f>IFERROR(VLOOKUP(4040,非表示_作業シート!$C:$M,11,FALSE),"")</f>
        <v/>
      </c>
      <c r="D4042" s="20" t="str">
        <f>IFERROR(VLOOKUP(4040,非表示_作業シート!$C:$M,9,FALSE),"")</f>
        <v/>
      </c>
    </row>
    <row r="4043" spans="1:4" x14ac:dyDescent="0.2">
      <c r="A4043" s="1" t="str">
        <f>IFERROR(VLOOKUP(4041,非表示_作業シート!$C:$K,7,FALSE),"")</f>
        <v/>
      </c>
      <c r="B4043" s="1" t="str">
        <f>IFERROR(VLOOKUP(4041,非表示_作業シート!$C:$M,10,FALSE),"")</f>
        <v/>
      </c>
      <c r="C4043" s="1" t="str">
        <f>IFERROR(VLOOKUP(4041,非表示_作業シート!$C:$M,11,FALSE),"")</f>
        <v/>
      </c>
      <c r="D4043" s="20" t="str">
        <f>IFERROR(VLOOKUP(4041,非表示_作業シート!$C:$M,9,FALSE),"")</f>
        <v/>
      </c>
    </row>
    <row r="4044" spans="1:4" x14ac:dyDescent="0.2">
      <c r="A4044" s="1" t="str">
        <f>IFERROR(VLOOKUP(4042,非表示_作業シート!$C:$K,7,FALSE),"")</f>
        <v/>
      </c>
      <c r="B4044" s="1" t="str">
        <f>IFERROR(VLOOKUP(4042,非表示_作業シート!$C:$M,10,FALSE),"")</f>
        <v/>
      </c>
      <c r="C4044" s="1" t="str">
        <f>IFERROR(VLOOKUP(4042,非表示_作業シート!$C:$M,11,FALSE),"")</f>
        <v/>
      </c>
      <c r="D4044" s="20" t="str">
        <f>IFERROR(VLOOKUP(4042,非表示_作業シート!$C:$M,9,FALSE),"")</f>
        <v/>
      </c>
    </row>
    <row r="4045" spans="1:4" x14ac:dyDescent="0.2">
      <c r="A4045" s="1" t="str">
        <f>IFERROR(VLOOKUP(4043,非表示_作業シート!$C:$K,7,FALSE),"")</f>
        <v/>
      </c>
      <c r="B4045" s="1" t="str">
        <f>IFERROR(VLOOKUP(4043,非表示_作業シート!$C:$M,10,FALSE),"")</f>
        <v/>
      </c>
      <c r="C4045" s="1" t="str">
        <f>IFERROR(VLOOKUP(4043,非表示_作業シート!$C:$M,11,FALSE),"")</f>
        <v/>
      </c>
      <c r="D4045" s="20" t="str">
        <f>IFERROR(VLOOKUP(4043,非表示_作業シート!$C:$M,9,FALSE),"")</f>
        <v/>
      </c>
    </row>
    <row r="4046" spans="1:4" x14ac:dyDescent="0.2">
      <c r="A4046" s="1" t="str">
        <f>IFERROR(VLOOKUP(4044,非表示_作業シート!$C:$K,7,FALSE),"")</f>
        <v/>
      </c>
      <c r="B4046" s="1" t="str">
        <f>IFERROR(VLOOKUP(4044,非表示_作業シート!$C:$M,10,FALSE),"")</f>
        <v/>
      </c>
      <c r="C4046" s="1" t="str">
        <f>IFERROR(VLOOKUP(4044,非表示_作業シート!$C:$M,11,FALSE),"")</f>
        <v/>
      </c>
      <c r="D4046" s="20" t="str">
        <f>IFERROR(VLOOKUP(4044,非表示_作業シート!$C:$M,9,FALSE),"")</f>
        <v/>
      </c>
    </row>
    <row r="4047" spans="1:4" x14ac:dyDescent="0.2">
      <c r="A4047" s="1" t="str">
        <f>IFERROR(VLOOKUP(4045,非表示_作業シート!$C:$K,7,FALSE),"")</f>
        <v/>
      </c>
      <c r="B4047" s="1" t="str">
        <f>IFERROR(VLOOKUP(4045,非表示_作業シート!$C:$M,10,FALSE),"")</f>
        <v/>
      </c>
      <c r="C4047" s="1" t="str">
        <f>IFERROR(VLOOKUP(4045,非表示_作業シート!$C:$M,11,FALSE),"")</f>
        <v/>
      </c>
      <c r="D4047" s="20" t="str">
        <f>IFERROR(VLOOKUP(4045,非表示_作業シート!$C:$M,9,FALSE),"")</f>
        <v/>
      </c>
    </row>
    <row r="4048" spans="1:4" x14ac:dyDescent="0.2">
      <c r="A4048" s="1" t="str">
        <f>IFERROR(VLOOKUP(4046,非表示_作業シート!$C:$K,7,FALSE),"")</f>
        <v/>
      </c>
      <c r="B4048" s="1" t="str">
        <f>IFERROR(VLOOKUP(4046,非表示_作業シート!$C:$M,10,FALSE),"")</f>
        <v/>
      </c>
      <c r="C4048" s="1" t="str">
        <f>IFERROR(VLOOKUP(4046,非表示_作業シート!$C:$M,11,FALSE),"")</f>
        <v/>
      </c>
      <c r="D4048" s="20" t="str">
        <f>IFERROR(VLOOKUP(4046,非表示_作業シート!$C:$M,9,FALSE),"")</f>
        <v/>
      </c>
    </row>
    <row r="4049" spans="1:4" x14ac:dyDescent="0.2">
      <c r="A4049" s="1" t="str">
        <f>IFERROR(VLOOKUP(4047,非表示_作業シート!$C:$K,7,FALSE),"")</f>
        <v/>
      </c>
      <c r="B4049" s="1" t="str">
        <f>IFERROR(VLOOKUP(4047,非表示_作業シート!$C:$M,10,FALSE),"")</f>
        <v/>
      </c>
      <c r="C4049" s="1" t="str">
        <f>IFERROR(VLOOKUP(4047,非表示_作業シート!$C:$M,11,FALSE),"")</f>
        <v/>
      </c>
      <c r="D4049" s="20" t="str">
        <f>IFERROR(VLOOKUP(4047,非表示_作業シート!$C:$M,9,FALSE),"")</f>
        <v/>
      </c>
    </row>
    <row r="4050" spans="1:4" x14ac:dyDescent="0.2">
      <c r="A4050" s="1" t="str">
        <f>IFERROR(VLOOKUP(4048,非表示_作業シート!$C:$K,7,FALSE),"")</f>
        <v/>
      </c>
      <c r="B4050" s="1" t="str">
        <f>IFERROR(VLOOKUP(4048,非表示_作業シート!$C:$M,10,FALSE),"")</f>
        <v/>
      </c>
      <c r="C4050" s="1" t="str">
        <f>IFERROR(VLOOKUP(4048,非表示_作業シート!$C:$M,11,FALSE),"")</f>
        <v/>
      </c>
      <c r="D4050" s="20" t="str">
        <f>IFERROR(VLOOKUP(4048,非表示_作業シート!$C:$M,9,FALSE),"")</f>
        <v/>
      </c>
    </row>
    <row r="4051" spans="1:4" x14ac:dyDescent="0.2">
      <c r="A4051" s="1" t="str">
        <f>IFERROR(VLOOKUP(4049,非表示_作業シート!$C:$K,7,FALSE),"")</f>
        <v/>
      </c>
      <c r="B4051" s="1" t="str">
        <f>IFERROR(VLOOKUP(4049,非表示_作業シート!$C:$M,10,FALSE),"")</f>
        <v/>
      </c>
      <c r="C4051" s="1" t="str">
        <f>IFERROR(VLOOKUP(4049,非表示_作業シート!$C:$M,11,FALSE),"")</f>
        <v/>
      </c>
      <c r="D4051" s="20" t="str">
        <f>IFERROR(VLOOKUP(4049,非表示_作業シート!$C:$M,9,FALSE),"")</f>
        <v/>
      </c>
    </row>
    <row r="4052" spans="1:4" x14ac:dyDescent="0.2">
      <c r="A4052" s="1" t="str">
        <f>IFERROR(VLOOKUP(4050,非表示_作業シート!$C:$K,7,FALSE),"")</f>
        <v/>
      </c>
      <c r="B4052" s="1" t="str">
        <f>IFERROR(VLOOKUP(4050,非表示_作業シート!$C:$M,10,FALSE),"")</f>
        <v/>
      </c>
      <c r="C4052" s="1" t="str">
        <f>IFERROR(VLOOKUP(4050,非表示_作業シート!$C:$M,11,FALSE),"")</f>
        <v/>
      </c>
      <c r="D4052" s="20" t="str">
        <f>IFERROR(VLOOKUP(4050,非表示_作業シート!$C:$M,9,FALSE),"")</f>
        <v/>
      </c>
    </row>
    <row r="4053" spans="1:4" x14ac:dyDescent="0.2">
      <c r="A4053" s="1" t="str">
        <f>IFERROR(VLOOKUP(4051,非表示_作業シート!$C:$K,7,FALSE),"")</f>
        <v/>
      </c>
      <c r="B4053" s="1" t="str">
        <f>IFERROR(VLOOKUP(4051,非表示_作業シート!$C:$M,10,FALSE),"")</f>
        <v/>
      </c>
      <c r="C4053" s="1" t="str">
        <f>IFERROR(VLOOKUP(4051,非表示_作業シート!$C:$M,11,FALSE),"")</f>
        <v/>
      </c>
      <c r="D4053" s="20" t="str">
        <f>IFERROR(VLOOKUP(4051,非表示_作業シート!$C:$M,9,FALSE),"")</f>
        <v/>
      </c>
    </row>
    <row r="4054" spans="1:4" x14ac:dyDescent="0.2">
      <c r="A4054" s="1" t="str">
        <f>IFERROR(VLOOKUP(4052,非表示_作業シート!$C:$K,7,FALSE),"")</f>
        <v/>
      </c>
      <c r="B4054" s="1" t="str">
        <f>IFERROR(VLOOKUP(4052,非表示_作業シート!$C:$M,10,FALSE),"")</f>
        <v/>
      </c>
      <c r="C4054" s="1" t="str">
        <f>IFERROR(VLOOKUP(4052,非表示_作業シート!$C:$M,11,FALSE),"")</f>
        <v/>
      </c>
      <c r="D4054" s="20" t="str">
        <f>IFERROR(VLOOKUP(4052,非表示_作業シート!$C:$M,9,FALSE),"")</f>
        <v/>
      </c>
    </row>
    <row r="4055" spans="1:4" x14ac:dyDescent="0.2">
      <c r="A4055" s="1" t="str">
        <f>IFERROR(VLOOKUP(4053,非表示_作業シート!$C:$K,7,FALSE),"")</f>
        <v/>
      </c>
      <c r="B4055" s="1" t="str">
        <f>IFERROR(VLOOKUP(4053,非表示_作業シート!$C:$M,10,FALSE),"")</f>
        <v/>
      </c>
      <c r="C4055" s="1" t="str">
        <f>IFERROR(VLOOKUP(4053,非表示_作業シート!$C:$M,11,FALSE),"")</f>
        <v/>
      </c>
      <c r="D4055" s="20" t="str">
        <f>IFERROR(VLOOKUP(4053,非表示_作業シート!$C:$M,9,FALSE),"")</f>
        <v/>
      </c>
    </row>
    <row r="4056" spans="1:4" x14ac:dyDescent="0.2">
      <c r="A4056" s="1" t="str">
        <f>IFERROR(VLOOKUP(4054,非表示_作業シート!$C:$K,7,FALSE),"")</f>
        <v/>
      </c>
      <c r="B4056" s="1" t="str">
        <f>IFERROR(VLOOKUP(4054,非表示_作業シート!$C:$M,10,FALSE),"")</f>
        <v/>
      </c>
      <c r="C4056" s="1" t="str">
        <f>IFERROR(VLOOKUP(4054,非表示_作業シート!$C:$M,11,FALSE),"")</f>
        <v/>
      </c>
      <c r="D4056" s="20" t="str">
        <f>IFERROR(VLOOKUP(4054,非表示_作業シート!$C:$M,9,FALSE),"")</f>
        <v/>
      </c>
    </row>
    <row r="4057" spans="1:4" x14ac:dyDescent="0.2">
      <c r="A4057" s="1" t="str">
        <f>IFERROR(VLOOKUP(4055,非表示_作業シート!$C:$K,7,FALSE),"")</f>
        <v/>
      </c>
      <c r="B4057" s="1" t="str">
        <f>IFERROR(VLOOKUP(4055,非表示_作業シート!$C:$M,10,FALSE),"")</f>
        <v/>
      </c>
      <c r="C4057" s="1" t="str">
        <f>IFERROR(VLOOKUP(4055,非表示_作業シート!$C:$M,11,FALSE),"")</f>
        <v/>
      </c>
      <c r="D4057" s="20" t="str">
        <f>IFERROR(VLOOKUP(4055,非表示_作業シート!$C:$M,9,FALSE),"")</f>
        <v/>
      </c>
    </row>
    <row r="4058" spans="1:4" x14ac:dyDescent="0.2">
      <c r="A4058" s="1" t="str">
        <f>IFERROR(VLOOKUP(4056,非表示_作業シート!$C:$K,7,FALSE),"")</f>
        <v/>
      </c>
      <c r="B4058" s="1" t="str">
        <f>IFERROR(VLOOKUP(4056,非表示_作業シート!$C:$M,10,FALSE),"")</f>
        <v/>
      </c>
      <c r="C4058" s="1" t="str">
        <f>IFERROR(VLOOKUP(4056,非表示_作業シート!$C:$M,11,FALSE),"")</f>
        <v/>
      </c>
      <c r="D4058" s="20" t="str">
        <f>IFERROR(VLOOKUP(4056,非表示_作業シート!$C:$M,9,FALSE),"")</f>
        <v/>
      </c>
    </row>
    <row r="4059" spans="1:4" x14ac:dyDescent="0.2">
      <c r="A4059" s="1" t="str">
        <f>IFERROR(VLOOKUP(4057,非表示_作業シート!$C:$K,7,FALSE),"")</f>
        <v/>
      </c>
      <c r="B4059" s="1" t="str">
        <f>IFERROR(VLOOKUP(4057,非表示_作業シート!$C:$M,10,FALSE),"")</f>
        <v/>
      </c>
      <c r="C4059" s="1" t="str">
        <f>IFERROR(VLOOKUP(4057,非表示_作業シート!$C:$M,11,FALSE),"")</f>
        <v/>
      </c>
      <c r="D4059" s="20" t="str">
        <f>IFERROR(VLOOKUP(4057,非表示_作業シート!$C:$M,9,FALSE),"")</f>
        <v/>
      </c>
    </row>
    <row r="4060" spans="1:4" x14ac:dyDescent="0.2">
      <c r="A4060" s="1" t="str">
        <f>IFERROR(VLOOKUP(4058,非表示_作業シート!$C:$K,7,FALSE),"")</f>
        <v/>
      </c>
      <c r="B4060" s="1" t="str">
        <f>IFERROR(VLOOKUP(4058,非表示_作業シート!$C:$M,10,FALSE),"")</f>
        <v/>
      </c>
      <c r="C4060" s="1" t="str">
        <f>IFERROR(VLOOKUP(4058,非表示_作業シート!$C:$M,11,FALSE),"")</f>
        <v/>
      </c>
      <c r="D4060" s="20" t="str">
        <f>IFERROR(VLOOKUP(4058,非表示_作業シート!$C:$M,9,FALSE),"")</f>
        <v/>
      </c>
    </row>
    <row r="4061" spans="1:4" x14ac:dyDescent="0.2">
      <c r="A4061" s="1" t="str">
        <f>IFERROR(VLOOKUP(4059,非表示_作業シート!$C:$K,7,FALSE),"")</f>
        <v/>
      </c>
      <c r="B4061" s="1" t="str">
        <f>IFERROR(VLOOKUP(4059,非表示_作業シート!$C:$M,10,FALSE),"")</f>
        <v/>
      </c>
      <c r="C4061" s="1" t="str">
        <f>IFERROR(VLOOKUP(4059,非表示_作業シート!$C:$M,11,FALSE),"")</f>
        <v/>
      </c>
      <c r="D4061" s="20" t="str">
        <f>IFERROR(VLOOKUP(4059,非表示_作業シート!$C:$M,9,FALSE),"")</f>
        <v/>
      </c>
    </row>
    <row r="4062" spans="1:4" x14ac:dyDescent="0.2">
      <c r="A4062" s="1" t="str">
        <f>IFERROR(VLOOKUP(4060,非表示_作業シート!$C:$K,7,FALSE),"")</f>
        <v/>
      </c>
      <c r="B4062" s="1" t="str">
        <f>IFERROR(VLOOKUP(4060,非表示_作業シート!$C:$M,10,FALSE),"")</f>
        <v/>
      </c>
      <c r="C4062" s="1" t="str">
        <f>IFERROR(VLOOKUP(4060,非表示_作業シート!$C:$M,11,FALSE),"")</f>
        <v/>
      </c>
      <c r="D4062" s="20" t="str">
        <f>IFERROR(VLOOKUP(4060,非表示_作業シート!$C:$M,9,FALSE),"")</f>
        <v/>
      </c>
    </row>
    <row r="4063" spans="1:4" x14ac:dyDescent="0.2">
      <c r="A4063" s="1" t="str">
        <f>IFERROR(VLOOKUP(4061,非表示_作業シート!$C:$K,7,FALSE),"")</f>
        <v/>
      </c>
      <c r="B4063" s="1" t="str">
        <f>IFERROR(VLOOKUP(4061,非表示_作業シート!$C:$M,10,FALSE),"")</f>
        <v/>
      </c>
      <c r="C4063" s="1" t="str">
        <f>IFERROR(VLOOKUP(4061,非表示_作業シート!$C:$M,11,FALSE),"")</f>
        <v/>
      </c>
      <c r="D4063" s="20" t="str">
        <f>IFERROR(VLOOKUP(4061,非表示_作業シート!$C:$M,9,FALSE),"")</f>
        <v/>
      </c>
    </row>
    <row r="4064" spans="1:4" x14ac:dyDescent="0.2">
      <c r="A4064" s="1" t="str">
        <f>IFERROR(VLOOKUP(4062,非表示_作業シート!$C:$K,7,FALSE),"")</f>
        <v/>
      </c>
      <c r="B4064" s="1" t="str">
        <f>IFERROR(VLOOKUP(4062,非表示_作業シート!$C:$M,10,FALSE),"")</f>
        <v/>
      </c>
      <c r="C4064" s="1" t="str">
        <f>IFERROR(VLOOKUP(4062,非表示_作業シート!$C:$M,11,FALSE),"")</f>
        <v/>
      </c>
      <c r="D4064" s="20" t="str">
        <f>IFERROR(VLOOKUP(4062,非表示_作業シート!$C:$M,9,FALSE),"")</f>
        <v/>
      </c>
    </row>
    <row r="4065" spans="1:4" x14ac:dyDescent="0.2">
      <c r="A4065" s="1" t="str">
        <f>IFERROR(VLOOKUP(4063,非表示_作業シート!$C:$K,7,FALSE),"")</f>
        <v/>
      </c>
      <c r="B4065" s="1" t="str">
        <f>IFERROR(VLOOKUP(4063,非表示_作業シート!$C:$M,10,FALSE),"")</f>
        <v/>
      </c>
      <c r="C4065" s="1" t="str">
        <f>IFERROR(VLOOKUP(4063,非表示_作業シート!$C:$M,11,FALSE),"")</f>
        <v/>
      </c>
      <c r="D4065" s="20" t="str">
        <f>IFERROR(VLOOKUP(4063,非表示_作業シート!$C:$M,9,FALSE),"")</f>
        <v/>
      </c>
    </row>
    <row r="4066" spans="1:4" x14ac:dyDescent="0.2">
      <c r="A4066" s="1" t="str">
        <f>IFERROR(VLOOKUP(4064,非表示_作業シート!$C:$K,7,FALSE),"")</f>
        <v/>
      </c>
      <c r="B4066" s="1" t="str">
        <f>IFERROR(VLOOKUP(4064,非表示_作業シート!$C:$M,10,FALSE),"")</f>
        <v/>
      </c>
      <c r="C4066" s="1" t="str">
        <f>IFERROR(VLOOKUP(4064,非表示_作業シート!$C:$M,11,FALSE),"")</f>
        <v/>
      </c>
      <c r="D4066" s="20" t="str">
        <f>IFERROR(VLOOKUP(4064,非表示_作業シート!$C:$M,9,FALSE),"")</f>
        <v/>
      </c>
    </row>
    <row r="4067" spans="1:4" x14ac:dyDescent="0.2">
      <c r="A4067" s="1" t="str">
        <f>IFERROR(VLOOKUP(4065,非表示_作業シート!$C:$K,7,FALSE),"")</f>
        <v/>
      </c>
      <c r="B4067" s="1" t="str">
        <f>IFERROR(VLOOKUP(4065,非表示_作業シート!$C:$M,10,FALSE),"")</f>
        <v/>
      </c>
      <c r="C4067" s="1" t="str">
        <f>IFERROR(VLOOKUP(4065,非表示_作業シート!$C:$M,11,FALSE),"")</f>
        <v/>
      </c>
      <c r="D4067" s="20" t="str">
        <f>IFERROR(VLOOKUP(4065,非表示_作業シート!$C:$M,9,FALSE),"")</f>
        <v/>
      </c>
    </row>
    <row r="4068" spans="1:4" x14ac:dyDescent="0.2">
      <c r="A4068" s="1" t="str">
        <f>IFERROR(VLOOKUP(4066,非表示_作業シート!$C:$K,7,FALSE),"")</f>
        <v/>
      </c>
      <c r="B4068" s="1" t="str">
        <f>IFERROR(VLOOKUP(4066,非表示_作業シート!$C:$M,10,FALSE),"")</f>
        <v/>
      </c>
      <c r="C4068" s="1" t="str">
        <f>IFERROR(VLOOKUP(4066,非表示_作業シート!$C:$M,11,FALSE),"")</f>
        <v/>
      </c>
      <c r="D4068" s="20" t="str">
        <f>IFERROR(VLOOKUP(4066,非表示_作業シート!$C:$M,9,FALSE),"")</f>
        <v/>
      </c>
    </row>
    <row r="4069" spans="1:4" x14ac:dyDescent="0.2">
      <c r="A4069" s="1" t="str">
        <f>IFERROR(VLOOKUP(4067,非表示_作業シート!$C:$K,7,FALSE),"")</f>
        <v/>
      </c>
      <c r="B4069" s="1" t="str">
        <f>IFERROR(VLOOKUP(4067,非表示_作業シート!$C:$M,10,FALSE),"")</f>
        <v/>
      </c>
      <c r="C4069" s="1" t="str">
        <f>IFERROR(VLOOKUP(4067,非表示_作業シート!$C:$M,11,FALSE),"")</f>
        <v/>
      </c>
      <c r="D4069" s="20" t="str">
        <f>IFERROR(VLOOKUP(4067,非表示_作業シート!$C:$M,9,FALSE),"")</f>
        <v/>
      </c>
    </row>
    <row r="4070" spans="1:4" x14ac:dyDescent="0.2">
      <c r="A4070" s="1" t="str">
        <f>IFERROR(VLOOKUP(4068,非表示_作業シート!$C:$K,7,FALSE),"")</f>
        <v/>
      </c>
      <c r="B4070" s="1" t="str">
        <f>IFERROR(VLOOKUP(4068,非表示_作業シート!$C:$M,10,FALSE),"")</f>
        <v/>
      </c>
      <c r="C4070" s="1" t="str">
        <f>IFERROR(VLOOKUP(4068,非表示_作業シート!$C:$M,11,FALSE),"")</f>
        <v/>
      </c>
      <c r="D4070" s="20" t="str">
        <f>IFERROR(VLOOKUP(4068,非表示_作業シート!$C:$M,9,FALSE),"")</f>
        <v/>
      </c>
    </row>
    <row r="4071" spans="1:4" x14ac:dyDescent="0.2">
      <c r="A4071" s="1" t="str">
        <f>IFERROR(VLOOKUP(4069,非表示_作業シート!$C:$K,7,FALSE),"")</f>
        <v/>
      </c>
      <c r="B4071" s="1" t="str">
        <f>IFERROR(VLOOKUP(4069,非表示_作業シート!$C:$M,10,FALSE),"")</f>
        <v/>
      </c>
      <c r="C4071" s="1" t="str">
        <f>IFERROR(VLOOKUP(4069,非表示_作業シート!$C:$M,11,FALSE),"")</f>
        <v/>
      </c>
      <c r="D4071" s="20" t="str">
        <f>IFERROR(VLOOKUP(4069,非表示_作業シート!$C:$M,9,FALSE),"")</f>
        <v/>
      </c>
    </row>
    <row r="4072" spans="1:4" x14ac:dyDescent="0.2">
      <c r="A4072" s="1" t="str">
        <f>IFERROR(VLOOKUP(4070,非表示_作業シート!$C:$K,7,FALSE),"")</f>
        <v/>
      </c>
      <c r="B4072" s="1" t="str">
        <f>IFERROR(VLOOKUP(4070,非表示_作業シート!$C:$M,10,FALSE),"")</f>
        <v/>
      </c>
      <c r="C4072" s="1" t="str">
        <f>IFERROR(VLOOKUP(4070,非表示_作業シート!$C:$M,11,FALSE),"")</f>
        <v/>
      </c>
      <c r="D4072" s="20" t="str">
        <f>IFERROR(VLOOKUP(4070,非表示_作業シート!$C:$M,9,FALSE),"")</f>
        <v/>
      </c>
    </row>
    <row r="4073" spans="1:4" x14ac:dyDescent="0.2">
      <c r="A4073" s="1" t="str">
        <f>IFERROR(VLOOKUP(4071,非表示_作業シート!$C:$K,7,FALSE),"")</f>
        <v/>
      </c>
      <c r="B4073" s="1" t="str">
        <f>IFERROR(VLOOKUP(4071,非表示_作業シート!$C:$M,10,FALSE),"")</f>
        <v/>
      </c>
      <c r="C4073" s="1" t="str">
        <f>IFERROR(VLOOKUP(4071,非表示_作業シート!$C:$M,11,FALSE),"")</f>
        <v/>
      </c>
      <c r="D4073" s="20" t="str">
        <f>IFERROR(VLOOKUP(4071,非表示_作業シート!$C:$M,9,FALSE),"")</f>
        <v/>
      </c>
    </row>
    <row r="4074" spans="1:4" x14ac:dyDescent="0.2">
      <c r="A4074" s="1" t="str">
        <f>IFERROR(VLOOKUP(4072,非表示_作業シート!$C:$K,7,FALSE),"")</f>
        <v/>
      </c>
      <c r="B4074" s="1" t="str">
        <f>IFERROR(VLOOKUP(4072,非表示_作業シート!$C:$M,10,FALSE),"")</f>
        <v/>
      </c>
      <c r="C4074" s="1" t="str">
        <f>IFERROR(VLOOKUP(4072,非表示_作業シート!$C:$M,11,FALSE),"")</f>
        <v/>
      </c>
      <c r="D4074" s="20" t="str">
        <f>IFERROR(VLOOKUP(4072,非表示_作業シート!$C:$M,9,FALSE),"")</f>
        <v/>
      </c>
    </row>
    <row r="4075" spans="1:4" x14ac:dyDescent="0.2">
      <c r="A4075" s="1" t="str">
        <f>IFERROR(VLOOKUP(4073,非表示_作業シート!$C:$K,7,FALSE),"")</f>
        <v/>
      </c>
      <c r="B4075" s="1" t="str">
        <f>IFERROR(VLOOKUP(4073,非表示_作業シート!$C:$M,10,FALSE),"")</f>
        <v/>
      </c>
      <c r="C4075" s="1" t="str">
        <f>IFERROR(VLOOKUP(4073,非表示_作業シート!$C:$M,11,FALSE),"")</f>
        <v/>
      </c>
      <c r="D4075" s="20" t="str">
        <f>IFERROR(VLOOKUP(4073,非表示_作業シート!$C:$M,9,FALSE),"")</f>
        <v/>
      </c>
    </row>
    <row r="4076" spans="1:4" x14ac:dyDescent="0.2">
      <c r="A4076" s="1" t="str">
        <f>IFERROR(VLOOKUP(4074,非表示_作業シート!$C:$K,7,FALSE),"")</f>
        <v/>
      </c>
      <c r="B4076" s="1" t="str">
        <f>IFERROR(VLOOKUP(4074,非表示_作業シート!$C:$M,10,FALSE),"")</f>
        <v/>
      </c>
      <c r="C4076" s="1" t="str">
        <f>IFERROR(VLOOKUP(4074,非表示_作業シート!$C:$M,11,FALSE),"")</f>
        <v/>
      </c>
      <c r="D4076" s="20" t="str">
        <f>IFERROR(VLOOKUP(4074,非表示_作業シート!$C:$M,9,FALSE),"")</f>
        <v/>
      </c>
    </row>
    <row r="4077" spans="1:4" x14ac:dyDescent="0.2">
      <c r="A4077" s="1" t="str">
        <f>IFERROR(VLOOKUP(4075,非表示_作業シート!$C:$K,7,FALSE),"")</f>
        <v/>
      </c>
      <c r="B4077" s="1" t="str">
        <f>IFERROR(VLOOKUP(4075,非表示_作業シート!$C:$M,10,FALSE),"")</f>
        <v/>
      </c>
      <c r="C4077" s="1" t="str">
        <f>IFERROR(VLOOKUP(4075,非表示_作業シート!$C:$M,11,FALSE),"")</f>
        <v/>
      </c>
      <c r="D4077" s="20" t="str">
        <f>IFERROR(VLOOKUP(4075,非表示_作業シート!$C:$M,9,FALSE),"")</f>
        <v/>
      </c>
    </row>
    <row r="4078" spans="1:4" x14ac:dyDescent="0.2">
      <c r="A4078" s="1" t="str">
        <f>IFERROR(VLOOKUP(4076,非表示_作業シート!$C:$K,7,FALSE),"")</f>
        <v/>
      </c>
      <c r="B4078" s="1" t="str">
        <f>IFERROR(VLOOKUP(4076,非表示_作業シート!$C:$M,10,FALSE),"")</f>
        <v/>
      </c>
      <c r="C4078" s="1" t="str">
        <f>IFERROR(VLOOKUP(4076,非表示_作業シート!$C:$M,11,FALSE),"")</f>
        <v/>
      </c>
      <c r="D4078" s="20" t="str">
        <f>IFERROR(VLOOKUP(4076,非表示_作業シート!$C:$M,9,FALSE),"")</f>
        <v/>
      </c>
    </row>
    <row r="4079" spans="1:4" x14ac:dyDescent="0.2">
      <c r="A4079" s="1" t="str">
        <f>IFERROR(VLOOKUP(4077,非表示_作業シート!$C:$K,7,FALSE),"")</f>
        <v/>
      </c>
      <c r="B4079" s="1" t="str">
        <f>IFERROR(VLOOKUP(4077,非表示_作業シート!$C:$M,10,FALSE),"")</f>
        <v/>
      </c>
      <c r="C4079" s="1" t="str">
        <f>IFERROR(VLOOKUP(4077,非表示_作業シート!$C:$M,11,FALSE),"")</f>
        <v/>
      </c>
      <c r="D4079" s="20" t="str">
        <f>IFERROR(VLOOKUP(4077,非表示_作業シート!$C:$M,9,FALSE),"")</f>
        <v/>
      </c>
    </row>
    <row r="4080" spans="1:4" x14ac:dyDescent="0.2">
      <c r="A4080" s="1" t="str">
        <f>IFERROR(VLOOKUP(4078,非表示_作業シート!$C:$K,7,FALSE),"")</f>
        <v/>
      </c>
      <c r="B4080" s="1" t="str">
        <f>IFERROR(VLOOKUP(4078,非表示_作業シート!$C:$M,10,FALSE),"")</f>
        <v/>
      </c>
      <c r="C4080" s="1" t="str">
        <f>IFERROR(VLOOKUP(4078,非表示_作業シート!$C:$M,11,FALSE),"")</f>
        <v/>
      </c>
      <c r="D4080" s="20" t="str">
        <f>IFERROR(VLOOKUP(4078,非表示_作業シート!$C:$M,9,FALSE),"")</f>
        <v/>
      </c>
    </row>
    <row r="4081" spans="1:4" x14ac:dyDescent="0.2">
      <c r="A4081" s="1" t="str">
        <f>IFERROR(VLOOKUP(4079,非表示_作業シート!$C:$K,7,FALSE),"")</f>
        <v/>
      </c>
      <c r="B4081" s="1" t="str">
        <f>IFERROR(VLOOKUP(4079,非表示_作業シート!$C:$M,10,FALSE),"")</f>
        <v/>
      </c>
      <c r="C4081" s="1" t="str">
        <f>IFERROR(VLOOKUP(4079,非表示_作業シート!$C:$M,11,FALSE),"")</f>
        <v/>
      </c>
      <c r="D4081" s="20" t="str">
        <f>IFERROR(VLOOKUP(4079,非表示_作業シート!$C:$M,9,FALSE),"")</f>
        <v/>
      </c>
    </row>
    <row r="4082" spans="1:4" x14ac:dyDescent="0.2">
      <c r="A4082" s="1" t="str">
        <f>IFERROR(VLOOKUP(4080,非表示_作業シート!$C:$K,7,FALSE),"")</f>
        <v/>
      </c>
      <c r="B4082" s="1" t="str">
        <f>IFERROR(VLOOKUP(4080,非表示_作業シート!$C:$M,10,FALSE),"")</f>
        <v/>
      </c>
      <c r="C4082" s="1" t="str">
        <f>IFERROR(VLOOKUP(4080,非表示_作業シート!$C:$M,11,FALSE),"")</f>
        <v/>
      </c>
      <c r="D4082" s="20" t="str">
        <f>IFERROR(VLOOKUP(4080,非表示_作業シート!$C:$M,9,FALSE),"")</f>
        <v/>
      </c>
    </row>
    <row r="4083" spans="1:4" x14ac:dyDescent="0.2">
      <c r="A4083" s="1" t="str">
        <f>IFERROR(VLOOKUP(4081,非表示_作業シート!$C:$K,7,FALSE),"")</f>
        <v/>
      </c>
      <c r="B4083" s="1" t="str">
        <f>IFERROR(VLOOKUP(4081,非表示_作業シート!$C:$M,10,FALSE),"")</f>
        <v/>
      </c>
      <c r="C4083" s="1" t="str">
        <f>IFERROR(VLOOKUP(4081,非表示_作業シート!$C:$M,11,FALSE),"")</f>
        <v/>
      </c>
      <c r="D4083" s="20" t="str">
        <f>IFERROR(VLOOKUP(4081,非表示_作業シート!$C:$M,9,FALSE),"")</f>
        <v/>
      </c>
    </row>
    <row r="4084" spans="1:4" x14ac:dyDescent="0.2">
      <c r="A4084" s="1" t="str">
        <f>IFERROR(VLOOKUP(4082,非表示_作業シート!$C:$K,7,FALSE),"")</f>
        <v/>
      </c>
      <c r="B4084" s="1" t="str">
        <f>IFERROR(VLOOKUP(4082,非表示_作業シート!$C:$M,10,FALSE),"")</f>
        <v/>
      </c>
      <c r="C4084" s="1" t="str">
        <f>IFERROR(VLOOKUP(4082,非表示_作業シート!$C:$M,11,FALSE),"")</f>
        <v/>
      </c>
      <c r="D4084" s="20" t="str">
        <f>IFERROR(VLOOKUP(4082,非表示_作業シート!$C:$M,9,FALSE),"")</f>
        <v/>
      </c>
    </row>
    <row r="4085" spans="1:4" x14ac:dyDescent="0.2">
      <c r="A4085" s="1" t="str">
        <f>IFERROR(VLOOKUP(4083,非表示_作業シート!$C:$K,7,FALSE),"")</f>
        <v/>
      </c>
      <c r="B4085" s="1" t="str">
        <f>IFERROR(VLOOKUP(4083,非表示_作業シート!$C:$M,10,FALSE),"")</f>
        <v/>
      </c>
      <c r="C4085" s="1" t="str">
        <f>IFERROR(VLOOKUP(4083,非表示_作業シート!$C:$M,11,FALSE),"")</f>
        <v/>
      </c>
      <c r="D4085" s="20" t="str">
        <f>IFERROR(VLOOKUP(4083,非表示_作業シート!$C:$M,9,FALSE),"")</f>
        <v/>
      </c>
    </row>
    <row r="4086" spans="1:4" x14ac:dyDescent="0.2">
      <c r="A4086" s="1" t="str">
        <f>IFERROR(VLOOKUP(4084,非表示_作業シート!$C:$K,7,FALSE),"")</f>
        <v/>
      </c>
      <c r="B4086" s="1" t="str">
        <f>IFERROR(VLOOKUP(4084,非表示_作業シート!$C:$M,10,FALSE),"")</f>
        <v/>
      </c>
      <c r="C4086" s="1" t="str">
        <f>IFERROR(VLOOKUP(4084,非表示_作業シート!$C:$M,11,FALSE),"")</f>
        <v/>
      </c>
      <c r="D4086" s="20" t="str">
        <f>IFERROR(VLOOKUP(4084,非表示_作業シート!$C:$M,9,FALSE),"")</f>
        <v/>
      </c>
    </row>
    <row r="4087" spans="1:4" x14ac:dyDescent="0.2">
      <c r="A4087" s="1" t="str">
        <f>IFERROR(VLOOKUP(4085,非表示_作業シート!$C:$K,7,FALSE),"")</f>
        <v/>
      </c>
      <c r="B4087" s="1" t="str">
        <f>IFERROR(VLOOKUP(4085,非表示_作業シート!$C:$M,10,FALSE),"")</f>
        <v/>
      </c>
      <c r="C4087" s="1" t="str">
        <f>IFERROR(VLOOKUP(4085,非表示_作業シート!$C:$M,11,FALSE),"")</f>
        <v/>
      </c>
      <c r="D4087" s="20" t="str">
        <f>IFERROR(VLOOKUP(4085,非表示_作業シート!$C:$M,9,FALSE),"")</f>
        <v/>
      </c>
    </row>
    <row r="4088" spans="1:4" x14ac:dyDescent="0.2">
      <c r="A4088" s="1" t="str">
        <f>IFERROR(VLOOKUP(4086,非表示_作業シート!$C:$K,7,FALSE),"")</f>
        <v/>
      </c>
      <c r="B4088" s="1" t="str">
        <f>IFERROR(VLOOKUP(4086,非表示_作業シート!$C:$M,10,FALSE),"")</f>
        <v/>
      </c>
      <c r="C4088" s="1" t="str">
        <f>IFERROR(VLOOKUP(4086,非表示_作業シート!$C:$M,11,FALSE),"")</f>
        <v/>
      </c>
      <c r="D4088" s="20" t="str">
        <f>IFERROR(VLOOKUP(4086,非表示_作業シート!$C:$M,9,FALSE),"")</f>
        <v/>
      </c>
    </row>
    <row r="4089" spans="1:4" x14ac:dyDescent="0.2">
      <c r="A4089" s="1" t="str">
        <f>IFERROR(VLOOKUP(4087,非表示_作業シート!$C:$K,7,FALSE),"")</f>
        <v/>
      </c>
      <c r="B4089" s="1" t="str">
        <f>IFERROR(VLOOKUP(4087,非表示_作業シート!$C:$M,10,FALSE),"")</f>
        <v/>
      </c>
      <c r="C4089" s="1" t="str">
        <f>IFERROR(VLOOKUP(4087,非表示_作業シート!$C:$M,11,FALSE),"")</f>
        <v/>
      </c>
      <c r="D4089" s="20" t="str">
        <f>IFERROR(VLOOKUP(4087,非表示_作業シート!$C:$M,9,FALSE),"")</f>
        <v/>
      </c>
    </row>
    <row r="4090" spans="1:4" x14ac:dyDescent="0.2">
      <c r="A4090" s="1" t="str">
        <f>IFERROR(VLOOKUP(4088,非表示_作業シート!$C:$K,7,FALSE),"")</f>
        <v/>
      </c>
      <c r="B4090" s="1" t="str">
        <f>IFERROR(VLOOKUP(4088,非表示_作業シート!$C:$M,10,FALSE),"")</f>
        <v/>
      </c>
      <c r="C4090" s="1" t="str">
        <f>IFERROR(VLOOKUP(4088,非表示_作業シート!$C:$M,11,FALSE),"")</f>
        <v/>
      </c>
      <c r="D4090" s="20" t="str">
        <f>IFERROR(VLOOKUP(4088,非表示_作業シート!$C:$M,9,FALSE),"")</f>
        <v/>
      </c>
    </row>
    <row r="4091" spans="1:4" x14ac:dyDescent="0.2">
      <c r="A4091" s="1" t="str">
        <f>IFERROR(VLOOKUP(4089,非表示_作業シート!$C:$K,7,FALSE),"")</f>
        <v/>
      </c>
      <c r="B4091" s="1" t="str">
        <f>IFERROR(VLOOKUP(4089,非表示_作業シート!$C:$M,10,FALSE),"")</f>
        <v/>
      </c>
      <c r="C4091" s="1" t="str">
        <f>IFERROR(VLOOKUP(4089,非表示_作業シート!$C:$M,11,FALSE),"")</f>
        <v/>
      </c>
      <c r="D4091" s="20" t="str">
        <f>IFERROR(VLOOKUP(4089,非表示_作業シート!$C:$M,9,FALSE),"")</f>
        <v/>
      </c>
    </row>
    <row r="4092" spans="1:4" x14ac:dyDescent="0.2">
      <c r="A4092" s="1" t="str">
        <f>IFERROR(VLOOKUP(4090,非表示_作業シート!$C:$K,7,FALSE),"")</f>
        <v/>
      </c>
      <c r="B4092" s="1" t="str">
        <f>IFERROR(VLOOKUP(4090,非表示_作業シート!$C:$M,10,FALSE),"")</f>
        <v/>
      </c>
      <c r="C4092" s="1" t="str">
        <f>IFERROR(VLOOKUP(4090,非表示_作業シート!$C:$M,11,FALSE),"")</f>
        <v/>
      </c>
      <c r="D4092" s="20" t="str">
        <f>IFERROR(VLOOKUP(4090,非表示_作業シート!$C:$M,9,FALSE),"")</f>
        <v/>
      </c>
    </row>
    <row r="4093" spans="1:4" x14ac:dyDescent="0.2">
      <c r="A4093" s="1" t="str">
        <f>IFERROR(VLOOKUP(4091,非表示_作業シート!$C:$K,7,FALSE),"")</f>
        <v/>
      </c>
      <c r="B4093" s="1" t="str">
        <f>IFERROR(VLOOKUP(4091,非表示_作業シート!$C:$M,10,FALSE),"")</f>
        <v/>
      </c>
      <c r="C4093" s="1" t="str">
        <f>IFERROR(VLOOKUP(4091,非表示_作業シート!$C:$M,11,FALSE),"")</f>
        <v/>
      </c>
      <c r="D4093" s="20" t="str">
        <f>IFERROR(VLOOKUP(4091,非表示_作業シート!$C:$M,9,FALSE),"")</f>
        <v/>
      </c>
    </row>
    <row r="4094" spans="1:4" x14ac:dyDescent="0.2">
      <c r="A4094" s="1" t="str">
        <f>IFERROR(VLOOKUP(4092,非表示_作業シート!$C:$K,7,FALSE),"")</f>
        <v/>
      </c>
      <c r="B4094" s="1" t="str">
        <f>IFERROR(VLOOKUP(4092,非表示_作業シート!$C:$M,10,FALSE),"")</f>
        <v/>
      </c>
      <c r="C4094" s="1" t="str">
        <f>IFERROR(VLOOKUP(4092,非表示_作業シート!$C:$M,11,FALSE),"")</f>
        <v/>
      </c>
      <c r="D4094" s="20" t="str">
        <f>IFERROR(VLOOKUP(4092,非表示_作業シート!$C:$M,9,FALSE),"")</f>
        <v/>
      </c>
    </row>
    <row r="4095" spans="1:4" x14ac:dyDescent="0.2">
      <c r="A4095" s="1" t="str">
        <f>IFERROR(VLOOKUP(4093,非表示_作業シート!$C:$K,7,FALSE),"")</f>
        <v/>
      </c>
      <c r="B4095" s="1" t="str">
        <f>IFERROR(VLOOKUP(4093,非表示_作業シート!$C:$M,10,FALSE),"")</f>
        <v/>
      </c>
      <c r="C4095" s="1" t="str">
        <f>IFERROR(VLOOKUP(4093,非表示_作業シート!$C:$M,11,FALSE),"")</f>
        <v/>
      </c>
      <c r="D4095" s="20" t="str">
        <f>IFERROR(VLOOKUP(4093,非表示_作業シート!$C:$M,9,FALSE),"")</f>
        <v/>
      </c>
    </row>
    <row r="4096" spans="1:4" x14ac:dyDescent="0.2">
      <c r="A4096" s="1" t="str">
        <f>IFERROR(VLOOKUP(4094,非表示_作業シート!$C:$K,7,FALSE),"")</f>
        <v/>
      </c>
      <c r="B4096" s="1" t="str">
        <f>IFERROR(VLOOKUP(4094,非表示_作業シート!$C:$M,10,FALSE),"")</f>
        <v/>
      </c>
      <c r="C4096" s="1" t="str">
        <f>IFERROR(VLOOKUP(4094,非表示_作業シート!$C:$M,11,FALSE),"")</f>
        <v/>
      </c>
      <c r="D4096" s="20" t="str">
        <f>IFERROR(VLOOKUP(4094,非表示_作業シート!$C:$M,9,FALSE),"")</f>
        <v/>
      </c>
    </row>
    <row r="4097" spans="1:4" x14ac:dyDescent="0.2">
      <c r="A4097" s="1" t="str">
        <f>IFERROR(VLOOKUP(4095,非表示_作業シート!$C:$K,7,FALSE),"")</f>
        <v/>
      </c>
      <c r="B4097" s="1" t="str">
        <f>IFERROR(VLOOKUP(4095,非表示_作業シート!$C:$M,10,FALSE),"")</f>
        <v/>
      </c>
      <c r="C4097" s="1" t="str">
        <f>IFERROR(VLOOKUP(4095,非表示_作業シート!$C:$M,11,FALSE),"")</f>
        <v/>
      </c>
      <c r="D4097" s="20" t="str">
        <f>IFERROR(VLOOKUP(4095,非表示_作業シート!$C:$M,9,FALSE),"")</f>
        <v/>
      </c>
    </row>
    <row r="4098" spans="1:4" x14ac:dyDescent="0.2">
      <c r="A4098" s="1" t="str">
        <f>IFERROR(VLOOKUP(4096,非表示_作業シート!$C:$K,7,FALSE),"")</f>
        <v/>
      </c>
      <c r="B4098" s="1" t="str">
        <f>IFERROR(VLOOKUP(4096,非表示_作業シート!$C:$M,10,FALSE),"")</f>
        <v/>
      </c>
      <c r="C4098" s="1" t="str">
        <f>IFERROR(VLOOKUP(4096,非表示_作業シート!$C:$M,11,FALSE),"")</f>
        <v/>
      </c>
      <c r="D4098" s="20" t="str">
        <f>IFERROR(VLOOKUP(4096,非表示_作業シート!$C:$M,9,FALSE),"")</f>
        <v/>
      </c>
    </row>
    <row r="4099" spans="1:4" x14ac:dyDescent="0.2">
      <c r="A4099" s="1" t="str">
        <f>IFERROR(VLOOKUP(4097,非表示_作業シート!$C:$K,7,FALSE),"")</f>
        <v/>
      </c>
      <c r="B4099" s="1" t="str">
        <f>IFERROR(VLOOKUP(4097,非表示_作業シート!$C:$M,10,FALSE),"")</f>
        <v/>
      </c>
      <c r="C4099" s="1" t="str">
        <f>IFERROR(VLOOKUP(4097,非表示_作業シート!$C:$M,11,FALSE),"")</f>
        <v/>
      </c>
      <c r="D4099" s="20" t="str">
        <f>IFERROR(VLOOKUP(4097,非表示_作業シート!$C:$M,9,FALSE),"")</f>
        <v/>
      </c>
    </row>
    <row r="4100" spans="1:4" x14ac:dyDescent="0.2">
      <c r="A4100" s="1" t="str">
        <f>IFERROR(VLOOKUP(4098,非表示_作業シート!$C:$K,7,FALSE),"")</f>
        <v/>
      </c>
      <c r="B4100" s="1" t="str">
        <f>IFERROR(VLOOKUP(4098,非表示_作業シート!$C:$M,10,FALSE),"")</f>
        <v/>
      </c>
      <c r="C4100" s="1" t="str">
        <f>IFERROR(VLOOKUP(4098,非表示_作業シート!$C:$M,11,FALSE),"")</f>
        <v/>
      </c>
      <c r="D4100" s="20" t="str">
        <f>IFERROR(VLOOKUP(4098,非表示_作業シート!$C:$M,9,FALSE),"")</f>
        <v/>
      </c>
    </row>
    <row r="4101" spans="1:4" x14ac:dyDescent="0.2">
      <c r="A4101" s="1" t="str">
        <f>IFERROR(VLOOKUP(4099,非表示_作業シート!$C:$K,7,FALSE),"")</f>
        <v/>
      </c>
      <c r="B4101" s="1" t="str">
        <f>IFERROR(VLOOKUP(4099,非表示_作業シート!$C:$M,10,FALSE),"")</f>
        <v/>
      </c>
      <c r="C4101" s="1" t="str">
        <f>IFERROR(VLOOKUP(4099,非表示_作業シート!$C:$M,11,FALSE),"")</f>
        <v/>
      </c>
      <c r="D4101" s="20" t="str">
        <f>IFERROR(VLOOKUP(4099,非表示_作業シート!$C:$M,9,FALSE),"")</f>
        <v/>
      </c>
    </row>
    <row r="4102" spans="1:4" x14ac:dyDescent="0.2">
      <c r="A4102" s="1" t="str">
        <f>IFERROR(VLOOKUP(4100,非表示_作業シート!$C:$K,7,FALSE),"")</f>
        <v/>
      </c>
      <c r="B4102" s="1" t="str">
        <f>IFERROR(VLOOKUP(4100,非表示_作業シート!$C:$M,10,FALSE),"")</f>
        <v/>
      </c>
      <c r="C4102" s="1" t="str">
        <f>IFERROR(VLOOKUP(4100,非表示_作業シート!$C:$M,11,FALSE),"")</f>
        <v/>
      </c>
      <c r="D4102" s="20" t="str">
        <f>IFERROR(VLOOKUP(4100,非表示_作業シート!$C:$M,9,FALSE),"")</f>
        <v/>
      </c>
    </row>
    <row r="4103" spans="1:4" x14ac:dyDescent="0.2">
      <c r="A4103" s="1" t="str">
        <f>IFERROR(VLOOKUP(4101,非表示_作業シート!$C:$K,7,FALSE),"")</f>
        <v/>
      </c>
      <c r="B4103" s="1" t="str">
        <f>IFERROR(VLOOKUP(4101,非表示_作業シート!$C:$M,10,FALSE),"")</f>
        <v/>
      </c>
      <c r="C4103" s="1" t="str">
        <f>IFERROR(VLOOKUP(4101,非表示_作業シート!$C:$M,11,FALSE),"")</f>
        <v/>
      </c>
      <c r="D4103" s="20" t="str">
        <f>IFERROR(VLOOKUP(4101,非表示_作業シート!$C:$M,9,FALSE),"")</f>
        <v/>
      </c>
    </row>
    <row r="4104" spans="1:4" x14ac:dyDescent="0.2">
      <c r="A4104" s="1" t="str">
        <f>IFERROR(VLOOKUP(4102,非表示_作業シート!$C:$K,7,FALSE),"")</f>
        <v/>
      </c>
      <c r="B4104" s="1" t="str">
        <f>IFERROR(VLOOKUP(4102,非表示_作業シート!$C:$M,10,FALSE),"")</f>
        <v/>
      </c>
      <c r="C4104" s="1" t="str">
        <f>IFERROR(VLOOKUP(4102,非表示_作業シート!$C:$M,11,FALSE),"")</f>
        <v/>
      </c>
      <c r="D4104" s="20" t="str">
        <f>IFERROR(VLOOKUP(4102,非表示_作業シート!$C:$M,9,FALSE),"")</f>
        <v/>
      </c>
    </row>
    <row r="4105" spans="1:4" x14ac:dyDescent="0.2">
      <c r="A4105" s="1" t="str">
        <f>IFERROR(VLOOKUP(4103,非表示_作業シート!$C:$K,7,FALSE),"")</f>
        <v/>
      </c>
      <c r="B4105" s="1" t="str">
        <f>IFERROR(VLOOKUP(4103,非表示_作業シート!$C:$M,10,FALSE),"")</f>
        <v/>
      </c>
      <c r="C4105" s="1" t="str">
        <f>IFERROR(VLOOKUP(4103,非表示_作業シート!$C:$M,11,FALSE),"")</f>
        <v/>
      </c>
      <c r="D4105" s="20" t="str">
        <f>IFERROR(VLOOKUP(4103,非表示_作業シート!$C:$M,9,FALSE),"")</f>
        <v/>
      </c>
    </row>
    <row r="4106" spans="1:4" x14ac:dyDescent="0.2">
      <c r="A4106" s="1" t="str">
        <f>IFERROR(VLOOKUP(4104,非表示_作業シート!$C:$K,7,FALSE),"")</f>
        <v/>
      </c>
      <c r="B4106" s="1" t="str">
        <f>IFERROR(VLOOKUP(4104,非表示_作業シート!$C:$M,10,FALSE),"")</f>
        <v/>
      </c>
      <c r="C4106" s="1" t="str">
        <f>IFERROR(VLOOKUP(4104,非表示_作業シート!$C:$M,11,FALSE),"")</f>
        <v/>
      </c>
      <c r="D4106" s="20" t="str">
        <f>IFERROR(VLOOKUP(4104,非表示_作業シート!$C:$M,9,FALSE),"")</f>
        <v/>
      </c>
    </row>
    <row r="4107" spans="1:4" x14ac:dyDescent="0.2">
      <c r="A4107" s="1" t="str">
        <f>IFERROR(VLOOKUP(4105,非表示_作業シート!$C:$K,7,FALSE),"")</f>
        <v/>
      </c>
      <c r="B4107" s="1" t="str">
        <f>IFERROR(VLOOKUP(4105,非表示_作業シート!$C:$M,10,FALSE),"")</f>
        <v/>
      </c>
      <c r="C4107" s="1" t="str">
        <f>IFERROR(VLOOKUP(4105,非表示_作業シート!$C:$M,11,FALSE),"")</f>
        <v/>
      </c>
      <c r="D4107" s="20" t="str">
        <f>IFERROR(VLOOKUP(4105,非表示_作業シート!$C:$M,9,FALSE),"")</f>
        <v/>
      </c>
    </row>
    <row r="4108" spans="1:4" x14ac:dyDescent="0.2">
      <c r="A4108" s="1" t="str">
        <f>IFERROR(VLOOKUP(4106,非表示_作業シート!$C:$K,7,FALSE),"")</f>
        <v/>
      </c>
      <c r="B4108" s="1" t="str">
        <f>IFERROR(VLOOKUP(4106,非表示_作業シート!$C:$M,10,FALSE),"")</f>
        <v/>
      </c>
      <c r="C4108" s="1" t="str">
        <f>IFERROR(VLOOKUP(4106,非表示_作業シート!$C:$M,11,FALSE),"")</f>
        <v/>
      </c>
      <c r="D4108" s="20" t="str">
        <f>IFERROR(VLOOKUP(4106,非表示_作業シート!$C:$M,9,FALSE),"")</f>
        <v/>
      </c>
    </row>
    <row r="4109" spans="1:4" x14ac:dyDescent="0.2">
      <c r="A4109" s="1" t="str">
        <f>IFERROR(VLOOKUP(4107,非表示_作業シート!$C:$K,7,FALSE),"")</f>
        <v/>
      </c>
      <c r="B4109" s="1" t="str">
        <f>IFERROR(VLOOKUP(4107,非表示_作業シート!$C:$M,10,FALSE),"")</f>
        <v/>
      </c>
      <c r="C4109" s="1" t="str">
        <f>IFERROR(VLOOKUP(4107,非表示_作業シート!$C:$M,11,FALSE),"")</f>
        <v/>
      </c>
      <c r="D4109" s="20" t="str">
        <f>IFERROR(VLOOKUP(4107,非表示_作業シート!$C:$M,9,FALSE),"")</f>
        <v/>
      </c>
    </row>
    <row r="4110" spans="1:4" x14ac:dyDescent="0.2">
      <c r="A4110" s="1" t="str">
        <f>IFERROR(VLOOKUP(4108,非表示_作業シート!$C:$K,7,FALSE),"")</f>
        <v/>
      </c>
      <c r="B4110" s="1" t="str">
        <f>IFERROR(VLOOKUP(4108,非表示_作業シート!$C:$M,10,FALSE),"")</f>
        <v/>
      </c>
      <c r="C4110" s="1" t="str">
        <f>IFERROR(VLOOKUP(4108,非表示_作業シート!$C:$M,11,FALSE),"")</f>
        <v/>
      </c>
      <c r="D4110" s="20" t="str">
        <f>IFERROR(VLOOKUP(4108,非表示_作業シート!$C:$M,9,FALSE),"")</f>
        <v/>
      </c>
    </row>
    <row r="4111" spans="1:4" x14ac:dyDescent="0.2">
      <c r="A4111" s="1" t="str">
        <f>IFERROR(VLOOKUP(4109,非表示_作業シート!$C:$K,7,FALSE),"")</f>
        <v/>
      </c>
      <c r="B4111" s="1" t="str">
        <f>IFERROR(VLOOKUP(4109,非表示_作業シート!$C:$M,10,FALSE),"")</f>
        <v/>
      </c>
      <c r="C4111" s="1" t="str">
        <f>IFERROR(VLOOKUP(4109,非表示_作業シート!$C:$M,11,FALSE),"")</f>
        <v/>
      </c>
      <c r="D4111" s="20" t="str">
        <f>IFERROR(VLOOKUP(4109,非表示_作業シート!$C:$M,9,FALSE),"")</f>
        <v/>
      </c>
    </row>
    <row r="4112" spans="1:4" x14ac:dyDescent="0.2">
      <c r="A4112" s="1" t="str">
        <f>IFERROR(VLOOKUP(4110,非表示_作業シート!$C:$K,7,FALSE),"")</f>
        <v/>
      </c>
      <c r="B4112" s="1" t="str">
        <f>IFERROR(VLOOKUP(4110,非表示_作業シート!$C:$M,10,FALSE),"")</f>
        <v/>
      </c>
      <c r="C4112" s="1" t="str">
        <f>IFERROR(VLOOKUP(4110,非表示_作業シート!$C:$M,11,FALSE),"")</f>
        <v/>
      </c>
      <c r="D4112" s="20" t="str">
        <f>IFERROR(VLOOKUP(4110,非表示_作業シート!$C:$M,9,FALSE),"")</f>
        <v/>
      </c>
    </row>
    <row r="4113" spans="1:4" x14ac:dyDescent="0.2">
      <c r="A4113" s="1" t="str">
        <f>IFERROR(VLOOKUP(4111,非表示_作業シート!$C:$K,7,FALSE),"")</f>
        <v/>
      </c>
      <c r="B4113" s="1" t="str">
        <f>IFERROR(VLOOKUP(4111,非表示_作業シート!$C:$M,10,FALSE),"")</f>
        <v/>
      </c>
      <c r="C4113" s="1" t="str">
        <f>IFERROR(VLOOKUP(4111,非表示_作業シート!$C:$M,11,FALSE),"")</f>
        <v/>
      </c>
      <c r="D4113" s="20" t="str">
        <f>IFERROR(VLOOKUP(4111,非表示_作業シート!$C:$M,9,FALSE),"")</f>
        <v/>
      </c>
    </row>
    <row r="4114" spans="1:4" x14ac:dyDescent="0.2">
      <c r="A4114" s="1" t="str">
        <f>IFERROR(VLOOKUP(4112,非表示_作業シート!$C:$K,7,FALSE),"")</f>
        <v/>
      </c>
      <c r="B4114" s="1" t="str">
        <f>IFERROR(VLOOKUP(4112,非表示_作業シート!$C:$M,10,FALSE),"")</f>
        <v/>
      </c>
      <c r="C4114" s="1" t="str">
        <f>IFERROR(VLOOKUP(4112,非表示_作業シート!$C:$M,11,FALSE),"")</f>
        <v/>
      </c>
      <c r="D4114" s="20" t="str">
        <f>IFERROR(VLOOKUP(4112,非表示_作業シート!$C:$M,9,FALSE),"")</f>
        <v/>
      </c>
    </row>
    <row r="4115" spans="1:4" x14ac:dyDescent="0.2">
      <c r="A4115" s="1" t="str">
        <f>IFERROR(VLOOKUP(4113,非表示_作業シート!$C:$K,7,FALSE),"")</f>
        <v/>
      </c>
      <c r="B4115" s="1" t="str">
        <f>IFERROR(VLOOKUP(4113,非表示_作業シート!$C:$M,10,FALSE),"")</f>
        <v/>
      </c>
      <c r="C4115" s="1" t="str">
        <f>IFERROR(VLOOKUP(4113,非表示_作業シート!$C:$M,11,FALSE),"")</f>
        <v/>
      </c>
      <c r="D4115" s="20" t="str">
        <f>IFERROR(VLOOKUP(4113,非表示_作業シート!$C:$M,9,FALSE),"")</f>
        <v/>
      </c>
    </row>
    <row r="4116" spans="1:4" x14ac:dyDescent="0.2">
      <c r="A4116" s="1" t="str">
        <f>IFERROR(VLOOKUP(4114,非表示_作業シート!$C:$K,7,FALSE),"")</f>
        <v/>
      </c>
      <c r="B4116" s="1" t="str">
        <f>IFERROR(VLOOKUP(4114,非表示_作業シート!$C:$M,10,FALSE),"")</f>
        <v/>
      </c>
      <c r="C4116" s="1" t="str">
        <f>IFERROR(VLOOKUP(4114,非表示_作業シート!$C:$M,11,FALSE),"")</f>
        <v/>
      </c>
      <c r="D4116" s="20" t="str">
        <f>IFERROR(VLOOKUP(4114,非表示_作業シート!$C:$M,9,FALSE),"")</f>
        <v/>
      </c>
    </row>
    <row r="4117" spans="1:4" x14ac:dyDescent="0.2">
      <c r="A4117" s="1" t="str">
        <f>IFERROR(VLOOKUP(4115,非表示_作業シート!$C:$K,7,FALSE),"")</f>
        <v/>
      </c>
      <c r="B4117" s="1" t="str">
        <f>IFERROR(VLOOKUP(4115,非表示_作業シート!$C:$M,10,FALSE),"")</f>
        <v/>
      </c>
      <c r="C4117" s="1" t="str">
        <f>IFERROR(VLOOKUP(4115,非表示_作業シート!$C:$M,11,FALSE),"")</f>
        <v/>
      </c>
      <c r="D4117" s="20" t="str">
        <f>IFERROR(VLOOKUP(4115,非表示_作業シート!$C:$M,9,FALSE),"")</f>
        <v/>
      </c>
    </row>
    <row r="4118" spans="1:4" x14ac:dyDescent="0.2">
      <c r="A4118" s="1" t="str">
        <f>IFERROR(VLOOKUP(4116,非表示_作業シート!$C:$K,7,FALSE),"")</f>
        <v/>
      </c>
      <c r="B4118" s="1" t="str">
        <f>IFERROR(VLOOKUP(4116,非表示_作業シート!$C:$M,10,FALSE),"")</f>
        <v/>
      </c>
      <c r="C4118" s="1" t="str">
        <f>IFERROR(VLOOKUP(4116,非表示_作業シート!$C:$M,11,FALSE),"")</f>
        <v/>
      </c>
      <c r="D4118" s="20" t="str">
        <f>IFERROR(VLOOKUP(4116,非表示_作業シート!$C:$M,9,FALSE),"")</f>
        <v/>
      </c>
    </row>
    <row r="4119" spans="1:4" x14ac:dyDescent="0.2">
      <c r="A4119" s="1" t="str">
        <f>IFERROR(VLOOKUP(4117,非表示_作業シート!$C:$K,7,FALSE),"")</f>
        <v/>
      </c>
      <c r="B4119" s="1" t="str">
        <f>IFERROR(VLOOKUP(4117,非表示_作業シート!$C:$M,10,FALSE),"")</f>
        <v/>
      </c>
      <c r="C4119" s="1" t="str">
        <f>IFERROR(VLOOKUP(4117,非表示_作業シート!$C:$M,11,FALSE),"")</f>
        <v/>
      </c>
      <c r="D4119" s="20" t="str">
        <f>IFERROR(VLOOKUP(4117,非表示_作業シート!$C:$M,9,FALSE),"")</f>
        <v/>
      </c>
    </row>
    <row r="4120" spans="1:4" x14ac:dyDescent="0.2">
      <c r="A4120" s="1" t="str">
        <f>IFERROR(VLOOKUP(4118,非表示_作業シート!$C:$K,7,FALSE),"")</f>
        <v/>
      </c>
      <c r="B4120" s="1" t="str">
        <f>IFERROR(VLOOKUP(4118,非表示_作業シート!$C:$M,10,FALSE),"")</f>
        <v/>
      </c>
      <c r="C4120" s="1" t="str">
        <f>IFERROR(VLOOKUP(4118,非表示_作業シート!$C:$M,11,FALSE),"")</f>
        <v/>
      </c>
      <c r="D4120" s="20" t="str">
        <f>IFERROR(VLOOKUP(4118,非表示_作業シート!$C:$M,9,FALSE),"")</f>
        <v/>
      </c>
    </row>
    <row r="4121" spans="1:4" x14ac:dyDescent="0.2">
      <c r="A4121" s="1" t="str">
        <f>IFERROR(VLOOKUP(4119,非表示_作業シート!$C:$K,7,FALSE),"")</f>
        <v/>
      </c>
      <c r="B4121" s="1" t="str">
        <f>IFERROR(VLOOKUP(4119,非表示_作業シート!$C:$M,10,FALSE),"")</f>
        <v/>
      </c>
      <c r="C4121" s="1" t="str">
        <f>IFERROR(VLOOKUP(4119,非表示_作業シート!$C:$M,11,FALSE),"")</f>
        <v/>
      </c>
      <c r="D4121" s="20" t="str">
        <f>IFERROR(VLOOKUP(4119,非表示_作業シート!$C:$M,9,FALSE),"")</f>
        <v/>
      </c>
    </row>
    <row r="4122" spans="1:4" x14ac:dyDescent="0.2">
      <c r="A4122" s="1" t="str">
        <f>IFERROR(VLOOKUP(4120,非表示_作業シート!$C:$K,7,FALSE),"")</f>
        <v/>
      </c>
      <c r="B4122" s="1" t="str">
        <f>IFERROR(VLOOKUP(4120,非表示_作業シート!$C:$M,10,FALSE),"")</f>
        <v/>
      </c>
      <c r="C4122" s="1" t="str">
        <f>IFERROR(VLOOKUP(4120,非表示_作業シート!$C:$M,11,FALSE),"")</f>
        <v/>
      </c>
      <c r="D4122" s="20" t="str">
        <f>IFERROR(VLOOKUP(4120,非表示_作業シート!$C:$M,9,FALSE),"")</f>
        <v/>
      </c>
    </row>
    <row r="4123" spans="1:4" x14ac:dyDescent="0.2">
      <c r="A4123" s="1" t="str">
        <f>IFERROR(VLOOKUP(4121,非表示_作業シート!$C:$K,7,FALSE),"")</f>
        <v/>
      </c>
      <c r="B4123" s="1" t="str">
        <f>IFERROR(VLOOKUP(4121,非表示_作業シート!$C:$M,10,FALSE),"")</f>
        <v/>
      </c>
      <c r="C4123" s="1" t="str">
        <f>IFERROR(VLOOKUP(4121,非表示_作業シート!$C:$M,11,FALSE),"")</f>
        <v/>
      </c>
      <c r="D4123" s="20" t="str">
        <f>IFERROR(VLOOKUP(4121,非表示_作業シート!$C:$M,9,FALSE),"")</f>
        <v/>
      </c>
    </row>
    <row r="4124" spans="1:4" x14ac:dyDescent="0.2">
      <c r="A4124" s="1" t="str">
        <f>IFERROR(VLOOKUP(4122,非表示_作業シート!$C:$K,7,FALSE),"")</f>
        <v/>
      </c>
      <c r="B4124" s="1" t="str">
        <f>IFERROR(VLOOKUP(4122,非表示_作業シート!$C:$M,10,FALSE),"")</f>
        <v/>
      </c>
      <c r="C4124" s="1" t="str">
        <f>IFERROR(VLOOKUP(4122,非表示_作業シート!$C:$M,11,FALSE),"")</f>
        <v/>
      </c>
      <c r="D4124" s="20" t="str">
        <f>IFERROR(VLOOKUP(4122,非表示_作業シート!$C:$M,9,FALSE),"")</f>
        <v/>
      </c>
    </row>
    <row r="4125" spans="1:4" x14ac:dyDescent="0.2">
      <c r="A4125" s="1" t="str">
        <f>IFERROR(VLOOKUP(4123,非表示_作業シート!$C:$K,7,FALSE),"")</f>
        <v/>
      </c>
      <c r="B4125" s="1" t="str">
        <f>IFERROR(VLOOKUP(4123,非表示_作業シート!$C:$M,10,FALSE),"")</f>
        <v/>
      </c>
      <c r="C4125" s="1" t="str">
        <f>IFERROR(VLOOKUP(4123,非表示_作業シート!$C:$M,11,FALSE),"")</f>
        <v/>
      </c>
      <c r="D4125" s="20" t="str">
        <f>IFERROR(VLOOKUP(4123,非表示_作業シート!$C:$M,9,FALSE),"")</f>
        <v/>
      </c>
    </row>
    <row r="4126" spans="1:4" x14ac:dyDescent="0.2">
      <c r="A4126" s="1" t="str">
        <f>IFERROR(VLOOKUP(4124,非表示_作業シート!$C:$K,7,FALSE),"")</f>
        <v/>
      </c>
      <c r="B4126" s="1" t="str">
        <f>IFERROR(VLOOKUP(4124,非表示_作業シート!$C:$M,10,FALSE),"")</f>
        <v/>
      </c>
      <c r="C4126" s="1" t="str">
        <f>IFERROR(VLOOKUP(4124,非表示_作業シート!$C:$M,11,FALSE),"")</f>
        <v/>
      </c>
      <c r="D4126" s="20" t="str">
        <f>IFERROR(VLOOKUP(4124,非表示_作業シート!$C:$M,9,FALSE),"")</f>
        <v/>
      </c>
    </row>
    <row r="4127" spans="1:4" x14ac:dyDescent="0.2">
      <c r="A4127" s="1" t="str">
        <f>IFERROR(VLOOKUP(4125,非表示_作業シート!$C:$K,7,FALSE),"")</f>
        <v/>
      </c>
      <c r="B4127" s="1" t="str">
        <f>IFERROR(VLOOKUP(4125,非表示_作業シート!$C:$M,10,FALSE),"")</f>
        <v/>
      </c>
      <c r="C4127" s="1" t="str">
        <f>IFERROR(VLOOKUP(4125,非表示_作業シート!$C:$M,11,FALSE),"")</f>
        <v/>
      </c>
      <c r="D4127" s="20" t="str">
        <f>IFERROR(VLOOKUP(4125,非表示_作業シート!$C:$M,9,FALSE),"")</f>
        <v/>
      </c>
    </row>
    <row r="4128" spans="1:4" x14ac:dyDescent="0.2">
      <c r="A4128" s="1" t="str">
        <f>IFERROR(VLOOKUP(4126,非表示_作業シート!$C:$K,7,FALSE),"")</f>
        <v/>
      </c>
      <c r="B4128" s="1" t="str">
        <f>IFERROR(VLOOKUP(4126,非表示_作業シート!$C:$M,10,FALSE),"")</f>
        <v/>
      </c>
      <c r="C4128" s="1" t="str">
        <f>IFERROR(VLOOKUP(4126,非表示_作業シート!$C:$M,11,FALSE),"")</f>
        <v/>
      </c>
      <c r="D4128" s="20" t="str">
        <f>IFERROR(VLOOKUP(4126,非表示_作業シート!$C:$M,9,FALSE),"")</f>
        <v/>
      </c>
    </row>
    <row r="4129" spans="1:4" x14ac:dyDescent="0.2">
      <c r="A4129" s="1" t="str">
        <f>IFERROR(VLOOKUP(4127,非表示_作業シート!$C:$K,7,FALSE),"")</f>
        <v/>
      </c>
      <c r="B4129" s="1" t="str">
        <f>IFERROR(VLOOKUP(4127,非表示_作業シート!$C:$M,10,FALSE),"")</f>
        <v/>
      </c>
      <c r="C4129" s="1" t="str">
        <f>IFERROR(VLOOKUP(4127,非表示_作業シート!$C:$M,11,FALSE),"")</f>
        <v/>
      </c>
      <c r="D4129" s="20" t="str">
        <f>IFERROR(VLOOKUP(4127,非表示_作業シート!$C:$M,9,FALSE),"")</f>
        <v/>
      </c>
    </row>
    <row r="4130" spans="1:4" x14ac:dyDescent="0.2">
      <c r="A4130" s="1" t="str">
        <f>IFERROR(VLOOKUP(4128,非表示_作業シート!$C:$K,7,FALSE),"")</f>
        <v/>
      </c>
      <c r="B4130" s="1" t="str">
        <f>IFERROR(VLOOKUP(4128,非表示_作業シート!$C:$M,10,FALSE),"")</f>
        <v/>
      </c>
      <c r="C4130" s="1" t="str">
        <f>IFERROR(VLOOKUP(4128,非表示_作業シート!$C:$M,11,FALSE),"")</f>
        <v/>
      </c>
      <c r="D4130" s="20" t="str">
        <f>IFERROR(VLOOKUP(4128,非表示_作業シート!$C:$M,9,FALSE),"")</f>
        <v/>
      </c>
    </row>
    <row r="4131" spans="1:4" x14ac:dyDescent="0.2">
      <c r="A4131" s="1" t="str">
        <f>IFERROR(VLOOKUP(4129,非表示_作業シート!$C:$K,7,FALSE),"")</f>
        <v/>
      </c>
      <c r="B4131" s="1" t="str">
        <f>IFERROR(VLOOKUP(4129,非表示_作業シート!$C:$M,10,FALSE),"")</f>
        <v/>
      </c>
      <c r="C4131" s="1" t="str">
        <f>IFERROR(VLOOKUP(4129,非表示_作業シート!$C:$M,11,FALSE),"")</f>
        <v/>
      </c>
      <c r="D4131" s="20" t="str">
        <f>IFERROR(VLOOKUP(4129,非表示_作業シート!$C:$M,9,FALSE),"")</f>
        <v/>
      </c>
    </row>
    <row r="4132" spans="1:4" x14ac:dyDescent="0.2">
      <c r="A4132" s="1" t="str">
        <f>IFERROR(VLOOKUP(4130,非表示_作業シート!$C:$K,7,FALSE),"")</f>
        <v/>
      </c>
      <c r="B4132" s="1" t="str">
        <f>IFERROR(VLOOKUP(4130,非表示_作業シート!$C:$M,10,FALSE),"")</f>
        <v/>
      </c>
      <c r="C4132" s="1" t="str">
        <f>IFERROR(VLOOKUP(4130,非表示_作業シート!$C:$M,11,FALSE),"")</f>
        <v/>
      </c>
      <c r="D4132" s="20" t="str">
        <f>IFERROR(VLOOKUP(4130,非表示_作業シート!$C:$M,9,FALSE),"")</f>
        <v/>
      </c>
    </row>
    <row r="4133" spans="1:4" x14ac:dyDescent="0.2">
      <c r="A4133" s="1" t="str">
        <f>IFERROR(VLOOKUP(4131,非表示_作業シート!$C:$K,7,FALSE),"")</f>
        <v/>
      </c>
      <c r="B4133" s="1" t="str">
        <f>IFERROR(VLOOKUP(4131,非表示_作業シート!$C:$M,10,FALSE),"")</f>
        <v/>
      </c>
      <c r="C4133" s="1" t="str">
        <f>IFERROR(VLOOKUP(4131,非表示_作業シート!$C:$M,11,FALSE),"")</f>
        <v/>
      </c>
      <c r="D4133" s="20" t="str">
        <f>IFERROR(VLOOKUP(4131,非表示_作業シート!$C:$M,9,FALSE),"")</f>
        <v/>
      </c>
    </row>
    <row r="4134" spans="1:4" x14ac:dyDescent="0.2">
      <c r="A4134" s="1" t="str">
        <f>IFERROR(VLOOKUP(4132,非表示_作業シート!$C:$K,7,FALSE),"")</f>
        <v/>
      </c>
      <c r="B4134" s="1" t="str">
        <f>IFERROR(VLOOKUP(4132,非表示_作業シート!$C:$M,10,FALSE),"")</f>
        <v/>
      </c>
      <c r="C4134" s="1" t="str">
        <f>IFERROR(VLOOKUP(4132,非表示_作業シート!$C:$M,11,FALSE),"")</f>
        <v/>
      </c>
      <c r="D4134" s="20" t="str">
        <f>IFERROR(VLOOKUP(4132,非表示_作業シート!$C:$M,9,FALSE),"")</f>
        <v/>
      </c>
    </row>
    <row r="4135" spans="1:4" x14ac:dyDescent="0.2">
      <c r="A4135" s="1" t="str">
        <f>IFERROR(VLOOKUP(4133,非表示_作業シート!$C:$K,7,FALSE),"")</f>
        <v/>
      </c>
      <c r="B4135" s="1" t="str">
        <f>IFERROR(VLOOKUP(4133,非表示_作業シート!$C:$M,10,FALSE),"")</f>
        <v/>
      </c>
      <c r="C4135" s="1" t="str">
        <f>IFERROR(VLOOKUP(4133,非表示_作業シート!$C:$M,11,FALSE),"")</f>
        <v/>
      </c>
      <c r="D4135" s="20" t="str">
        <f>IFERROR(VLOOKUP(4133,非表示_作業シート!$C:$M,9,FALSE),"")</f>
        <v/>
      </c>
    </row>
    <row r="4136" spans="1:4" x14ac:dyDescent="0.2">
      <c r="A4136" s="1" t="str">
        <f>IFERROR(VLOOKUP(4134,非表示_作業シート!$C:$K,7,FALSE),"")</f>
        <v/>
      </c>
      <c r="B4136" s="1" t="str">
        <f>IFERROR(VLOOKUP(4134,非表示_作業シート!$C:$M,10,FALSE),"")</f>
        <v/>
      </c>
      <c r="C4136" s="1" t="str">
        <f>IFERROR(VLOOKUP(4134,非表示_作業シート!$C:$M,11,FALSE),"")</f>
        <v/>
      </c>
      <c r="D4136" s="20" t="str">
        <f>IFERROR(VLOOKUP(4134,非表示_作業シート!$C:$M,9,FALSE),"")</f>
        <v/>
      </c>
    </row>
    <row r="4137" spans="1:4" x14ac:dyDescent="0.2">
      <c r="A4137" s="1" t="str">
        <f>IFERROR(VLOOKUP(4135,非表示_作業シート!$C:$K,7,FALSE),"")</f>
        <v/>
      </c>
      <c r="B4137" s="1" t="str">
        <f>IFERROR(VLOOKUP(4135,非表示_作業シート!$C:$M,10,FALSE),"")</f>
        <v/>
      </c>
      <c r="C4137" s="1" t="str">
        <f>IFERROR(VLOOKUP(4135,非表示_作業シート!$C:$M,11,FALSE),"")</f>
        <v/>
      </c>
      <c r="D4137" s="20" t="str">
        <f>IFERROR(VLOOKUP(4135,非表示_作業シート!$C:$M,9,FALSE),"")</f>
        <v/>
      </c>
    </row>
    <row r="4138" spans="1:4" x14ac:dyDescent="0.2">
      <c r="A4138" s="1" t="str">
        <f>IFERROR(VLOOKUP(4136,非表示_作業シート!$C:$K,7,FALSE),"")</f>
        <v/>
      </c>
      <c r="B4138" s="1" t="str">
        <f>IFERROR(VLOOKUP(4136,非表示_作業シート!$C:$M,10,FALSE),"")</f>
        <v/>
      </c>
      <c r="C4138" s="1" t="str">
        <f>IFERROR(VLOOKUP(4136,非表示_作業シート!$C:$M,11,FALSE),"")</f>
        <v/>
      </c>
      <c r="D4138" s="20" t="str">
        <f>IFERROR(VLOOKUP(4136,非表示_作業シート!$C:$M,9,FALSE),"")</f>
        <v/>
      </c>
    </row>
    <row r="4139" spans="1:4" x14ac:dyDescent="0.2">
      <c r="A4139" s="1" t="str">
        <f>IFERROR(VLOOKUP(4137,非表示_作業シート!$C:$K,7,FALSE),"")</f>
        <v/>
      </c>
      <c r="B4139" s="1" t="str">
        <f>IFERROR(VLOOKUP(4137,非表示_作業シート!$C:$M,10,FALSE),"")</f>
        <v/>
      </c>
      <c r="C4139" s="1" t="str">
        <f>IFERROR(VLOOKUP(4137,非表示_作業シート!$C:$M,11,FALSE),"")</f>
        <v/>
      </c>
      <c r="D4139" s="20" t="str">
        <f>IFERROR(VLOOKUP(4137,非表示_作業シート!$C:$M,9,FALSE),"")</f>
        <v/>
      </c>
    </row>
    <row r="4140" spans="1:4" x14ac:dyDescent="0.2">
      <c r="A4140" s="1" t="str">
        <f>IFERROR(VLOOKUP(4138,非表示_作業シート!$C:$K,7,FALSE),"")</f>
        <v/>
      </c>
      <c r="B4140" s="1" t="str">
        <f>IFERROR(VLOOKUP(4138,非表示_作業シート!$C:$M,10,FALSE),"")</f>
        <v/>
      </c>
      <c r="C4140" s="1" t="str">
        <f>IFERROR(VLOOKUP(4138,非表示_作業シート!$C:$M,11,FALSE),"")</f>
        <v/>
      </c>
      <c r="D4140" s="20" t="str">
        <f>IFERROR(VLOOKUP(4138,非表示_作業シート!$C:$M,9,FALSE),"")</f>
        <v/>
      </c>
    </row>
    <row r="4141" spans="1:4" x14ac:dyDescent="0.2">
      <c r="A4141" s="1" t="str">
        <f>IFERROR(VLOOKUP(4139,非表示_作業シート!$C:$K,7,FALSE),"")</f>
        <v/>
      </c>
      <c r="B4141" s="1" t="str">
        <f>IFERROR(VLOOKUP(4139,非表示_作業シート!$C:$M,10,FALSE),"")</f>
        <v/>
      </c>
      <c r="C4141" s="1" t="str">
        <f>IFERROR(VLOOKUP(4139,非表示_作業シート!$C:$M,11,FALSE),"")</f>
        <v/>
      </c>
      <c r="D4141" s="20" t="str">
        <f>IFERROR(VLOOKUP(4139,非表示_作業シート!$C:$M,9,FALSE),"")</f>
        <v/>
      </c>
    </row>
    <row r="4142" spans="1:4" x14ac:dyDescent="0.2">
      <c r="A4142" s="1" t="str">
        <f>IFERROR(VLOOKUP(4140,非表示_作業シート!$C:$K,7,FALSE),"")</f>
        <v/>
      </c>
      <c r="B4142" s="1" t="str">
        <f>IFERROR(VLOOKUP(4140,非表示_作業シート!$C:$M,10,FALSE),"")</f>
        <v/>
      </c>
      <c r="C4142" s="1" t="str">
        <f>IFERROR(VLOOKUP(4140,非表示_作業シート!$C:$M,11,FALSE),"")</f>
        <v/>
      </c>
      <c r="D4142" s="20" t="str">
        <f>IFERROR(VLOOKUP(4140,非表示_作業シート!$C:$M,9,FALSE),"")</f>
        <v/>
      </c>
    </row>
    <row r="4143" spans="1:4" x14ac:dyDescent="0.2">
      <c r="A4143" s="1" t="str">
        <f>IFERROR(VLOOKUP(4141,非表示_作業シート!$C:$K,7,FALSE),"")</f>
        <v/>
      </c>
      <c r="B4143" s="1" t="str">
        <f>IFERROR(VLOOKUP(4141,非表示_作業シート!$C:$M,10,FALSE),"")</f>
        <v/>
      </c>
      <c r="C4143" s="1" t="str">
        <f>IFERROR(VLOOKUP(4141,非表示_作業シート!$C:$M,11,FALSE),"")</f>
        <v/>
      </c>
      <c r="D4143" s="20" t="str">
        <f>IFERROR(VLOOKUP(4141,非表示_作業シート!$C:$M,9,FALSE),"")</f>
        <v/>
      </c>
    </row>
    <row r="4144" spans="1:4" x14ac:dyDescent="0.2">
      <c r="A4144" s="1" t="str">
        <f>IFERROR(VLOOKUP(4142,非表示_作業シート!$C:$K,7,FALSE),"")</f>
        <v/>
      </c>
      <c r="B4144" s="1" t="str">
        <f>IFERROR(VLOOKUP(4142,非表示_作業シート!$C:$M,10,FALSE),"")</f>
        <v/>
      </c>
      <c r="C4144" s="1" t="str">
        <f>IFERROR(VLOOKUP(4142,非表示_作業シート!$C:$M,11,FALSE),"")</f>
        <v/>
      </c>
      <c r="D4144" s="20" t="str">
        <f>IFERROR(VLOOKUP(4142,非表示_作業シート!$C:$M,9,FALSE),"")</f>
        <v/>
      </c>
    </row>
    <row r="4145" spans="1:4" x14ac:dyDescent="0.2">
      <c r="A4145" s="1" t="str">
        <f>IFERROR(VLOOKUP(4143,非表示_作業シート!$C:$K,7,FALSE),"")</f>
        <v/>
      </c>
      <c r="B4145" s="1" t="str">
        <f>IFERROR(VLOOKUP(4143,非表示_作業シート!$C:$M,10,FALSE),"")</f>
        <v/>
      </c>
      <c r="C4145" s="1" t="str">
        <f>IFERROR(VLOOKUP(4143,非表示_作業シート!$C:$M,11,FALSE),"")</f>
        <v/>
      </c>
      <c r="D4145" s="20" t="str">
        <f>IFERROR(VLOOKUP(4143,非表示_作業シート!$C:$M,9,FALSE),"")</f>
        <v/>
      </c>
    </row>
    <row r="4146" spans="1:4" x14ac:dyDescent="0.2">
      <c r="A4146" s="1" t="str">
        <f>IFERROR(VLOOKUP(4144,非表示_作業シート!$C:$K,7,FALSE),"")</f>
        <v/>
      </c>
      <c r="B4146" s="1" t="str">
        <f>IFERROR(VLOOKUP(4144,非表示_作業シート!$C:$M,10,FALSE),"")</f>
        <v/>
      </c>
      <c r="C4146" s="1" t="str">
        <f>IFERROR(VLOOKUP(4144,非表示_作業シート!$C:$M,11,FALSE),"")</f>
        <v/>
      </c>
      <c r="D4146" s="20" t="str">
        <f>IFERROR(VLOOKUP(4144,非表示_作業シート!$C:$M,9,FALSE),"")</f>
        <v/>
      </c>
    </row>
    <row r="4147" spans="1:4" x14ac:dyDescent="0.2">
      <c r="A4147" s="1" t="str">
        <f>IFERROR(VLOOKUP(4145,非表示_作業シート!$C:$K,7,FALSE),"")</f>
        <v/>
      </c>
      <c r="B4147" s="1" t="str">
        <f>IFERROR(VLOOKUP(4145,非表示_作業シート!$C:$M,10,FALSE),"")</f>
        <v/>
      </c>
      <c r="C4147" s="1" t="str">
        <f>IFERROR(VLOOKUP(4145,非表示_作業シート!$C:$M,11,FALSE),"")</f>
        <v/>
      </c>
      <c r="D4147" s="20" t="str">
        <f>IFERROR(VLOOKUP(4145,非表示_作業シート!$C:$M,9,FALSE),"")</f>
        <v/>
      </c>
    </row>
    <row r="4148" spans="1:4" x14ac:dyDescent="0.2">
      <c r="A4148" s="1" t="str">
        <f>IFERROR(VLOOKUP(4146,非表示_作業シート!$C:$K,7,FALSE),"")</f>
        <v/>
      </c>
      <c r="B4148" s="1" t="str">
        <f>IFERROR(VLOOKUP(4146,非表示_作業シート!$C:$M,10,FALSE),"")</f>
        <v/>
      </c>
      <c r="C4148" s="1" t="str">
        <f>IFERROR(VLOOKUP(4146,非表示_作業シート!$C:$M,11,FALSE),"")</f>
        <v/>
      </c>
      <c r="D4148" s="20" t="str">
        <f>IFERROR(VLOOKUP(4146,非表示_作業シート!$C:$M,9,FALSE),"")</f>
        <v/>
      </c>
    </row>
    <row r="4149" spans="1:4" x14ac:dyDescent="0.2">
      <c r="A4149" s="1" t="str">
        <f>IFERROR(VLOOKUP(4147,非表示_作業シート!$C:$K,7,FALSE),"")</f>
        <v/>
      </c>
      <c r="B4149" s="1" t="str">
        <f>IFERROR(VLOOKUP(4147,非表示_作業シート!$C:$M,10,FALSE),"")</f>
        <v/>
      </c>
      <c r="C4149" s="1" t="str">
        <f>IFERROR(VLOOKUP(4147,非表示_作業シート!$C:$M,11,FALSE),"")</f>
        <v/>
      </c>
      <c r="D4149" s="20" t="str">
        <f>IFERROR(VLOOKUP(4147,非表示_作業シート!$C:$M,9,FALSE),"")</f>
        <v/>
      </c>
    </row>
    <row r="4150" spans="1:4" x14ac:dyDescent="0.2">
      <c r="A4150" s="1" t="str">
        <f>IFERROR(VLOOKUP(4148,非表示_作業シート!$C:$K,7,FALSE),"")</f>
        <v/>
      </c>
      <c r="B4150" s="1" t="str">
        <f>IFERROR(VLOOKUP(4148,非表示_作業シート!$C:$M,10,FALSE),"")</f>
        <v/>
      </c>
      <c r="C4150" s="1" t="str">
        <f>IFERROR(VLOOKUP(4148,非表示_作業シート!$C:$M,11,FALSE),"")</f>
        <v/>
      </c>
      <c r="D4150" s="20" t="str">
        <f>IFERROR(VLOOKUP(4148,非表示_作業シート!$C:$M,9,FALSE),"")</f>
        <v/>
      </c>
    </row>
    <row r="4151" spans="1:4" x14ac:dyDescent="0.2">
      <c r="A4151" s="1" t="str">
        <f>IFERROR(VLOOKUP(4149,非表示_作業シート!$C:$K,7,FALSE),"")</f>
        <v/>
      </c>
      <c r="B4151" s="1" t="str">
        <f>IFERROR(VLOOKUP(4149,非表示_作業シート!$C:$M,10,FALSE),"")</f>
        <v/>
      </c>
      <c r="C4151" s="1" t="str">
        <f>IFERROR(VLOOKUP(4149,非表示_作業シート!$C:$M,11,FALSE),"")</f>
        <v/>
      </c>
      <c r="D4151" s="20" t="str">
        <f>IFERROR(VLOOKUP(4149,非表示_作業シート!$C:$M,9,FALSE),"")</f>
        <v/>
      </c>
    </row>
    <row r="4152" spans="1:4" x14ac:dyDescent="0.2">
      <c r="A4152" s="1" t="str">
        <f>IFERROR(VLOOKUP(4150,非表示_作業シート!$C:$K,7,FALSE),"")</f>
        <v/>
      </c>
      <c r="B4152" s="1" t="str">
        <f>IFERROR(VLOOKUP(4150,非表示_作業シート!$C:$M,10,FALSE),"")</f>
        <v/>
      </c>
      <c r="C4152" s="1" t="str">
        <f>IFERROR(VLOOKUP(4150,非表示_作業シート!$C:$M,11,FALSE),"")</f>
        <v/>
      </c>
      <c r="D4152" s="20" t="str">
        <f>IFERROR(VLOOKUP(4150,非表示_作業シート!$C:$M,9,FALSE),"")</f>
        <v/>
      </c>
    </row>
    <row r="4153" spans="1:4" x14ac:dyDescent="0.2">
      <c r="A4153" s="1" t="str">
        <f>IFERROR(VLOOKUP(4151,非表示_作業シート!$C:$K,7,FALSE),"")</f>
        <v/>
      </c>
      <c r="B4153" s="1" t="str">
        <f>IFERROR(VLOOKUP(4151,非表示_作業シート!$C:$M,10,FALSE),"")</f>
        <v/>
      </c>
      <c r="C4153" s="1" t="str">
        <f>IFERROR(VLOOKUP(4151,非表示_作業シート!$C:$M,11,FALSE),"")</f>
        <v/>
      </c>
      <c r="D4153" s="20" t="str">
        <f>IFERROR(VLOOKUP(4151,非表示_作業シート!$C:$M,9,FALSE),"")</f>
        <v/>
      </c>
    </row>
    <row r="4154" spans="1:4" x14ac:dyDescent="0.2">
      <c r="A4154" s="1" t="str">
        <f>IFERROR(VLOOKUP(4152,非表示_作業シート!$C:$K,7,FALSE),"")</f>
        <v/>
      </c>
      <c r="B4154" s="1" t="str">
        <f>IFERROR(VLOOKUP(4152,非表示_作業シート!$C:$M,10,FALSE),"")</f>
        <v/>
      </c>
      <c r="C4154" s="1" t="str">
        <f>IFERROR(VLOOKUP(4152,非表示_作業シート!$C:$M,11,FALSE),"")</f>
        <v/>
      </c>
      <c r="D4154" s="20" t="str">
        <f>IFERROR(VLOOKUP(4152,非表示_作業シート!$C:$M,9,FALSE),"")</f>
        <v/>
      </c>
    </row>
    <row r="4155" spans="1:4" x14ac:dyDescent="0.2">
      <c r="A4155" s="1" t="str">
        <f>IFERROR(VLOOKUP(4153,非表示_作業シート!$C:$K,7,FALSE),"")</f>
        <v/>
      </c>
      <c r="B4155" s="1" t="str">
        <f>IFERROR(VLOOKUP(4153,非表示_作業シート!$C:$M,10,FALSE),"")</f>
        <v/>
      </c>
      <c r="C4155" s="1" t="str">
        <f>IFERROR(VLOOKUP(4153,非表示_作業シート!$C:$M,11,FALSE),"")</f>
        <v/>
      </c>
      <c r="D4155" s="20" t="str">
        <f>IFERROR(VLOOKUP(4153,非表示_作業シート!$C:$M,9,FALSE),"")</f>
        <v/>
      </c>
    </row>
    <row r="4156" spans="1:4" x14ac:dyDescent="0.2">
      <c r="A4156" s="1" t="str">
        <f>IFERROR(VLOOKUP(4154,非表示_作業シート!$C:$K,7,FALSE),"")</f>
        <v/>
      </c>
      <c r="B4156" s="1" t="str">
        <f>IFERROR(VLOOKUP(4154,非表示_作業シート!$C:$M,10,FALSE),"")</f>
        <v/>
      </c>
      <c r="C4156" s="1" t="str">
        <f>IFERROR(VLOOKUP(4154,非表示_作業シート!$C:$M,11,FALSE),"")</f>
        <v/>
      </c>
      <c r="D4156" s="20" t="str">
        <f>IFERROR(VLOOKUP(4154,非表示_作業シート!$C:$M,9,FALSE),"")</f>
        <v/>
      </c>
    </row>
    <row r="4157" spans="1:4" x14ac:dyDescent="0.2">
      <c r="A4157" s="1" t="str">
        <f>IFERROR(VLOOKUP(4155,非表示_作業シート!$C:$K,7,FALSE),"")</f>
        <v/>
      </c>
      <c r="B4157" s="1" t="str">
        <f>IFERROR(VLOOKUP(4155,非表示_作業シート!$C:$M,10,FALSE),"")</f>
        <v/>
      </c>
      <c r="C4157" s="1" t="str">
        <f>IFERROR(VLOOKUP(4155,非表示_作業シート!$C:$M,11,FALSE),"")</f>
        <v/>
      </c>
      <c r="D4157" s="20" t="str">
        <f>IFERROR(VLOOKUP(4155,非表示_作業シート!$C:$M,9,FALSE),"")</f>
        <v/>
      </c>
    </row>
    <row r="4158" spans="1:4" x14ac:dyDescent="0.2">
      <c r="A4158" s="1" t="str">
        <f>IFERROR(VLOOKUP(4156,非表示_作業シート!$C:$K,7,FALSE),"")</f>
        <v/>
      </c>
      <c r="B4158" s="1" t="str">
        <f>IFERROR(VLOOKUP(4156,非表示_作業シート!$C:$M,10,FALSE),"")</f>
        <v/>
      </c>
      <c r="C4158" s="1" t="str">
        <f>IFERROR(VLOOKUP(4156,非表示_作業シート!$C:$M,11,FALSE),"")</f>
        <v/>
      </c>
      <c r="D4158" s="20" t="str">
        <f>IFERROR(VLOOKUP(4156,非表示_作業シート!$C:$M,9,FALSE),"")</f>
        <v/>
      </c>
    </row>
    <row r="4159" spans="1:4" x14ac:dyDescent="0.2">
      <c r="A4159" s="1" t="str">
        <f>IFERROR(VLOOKUP(4157,非表示_作業シート!$C:$K,7,FALSE),"")</f>
        <v/>
      </c>
      <c r="B4159" s="1" t="str">
        <f>IFERROR(VLOOKUP(4157,非表示_作業シート!$C:$M,10,FALSE),"")</f>
        <v/>
      </c>
      <c r="C4159" s="1" t="str">
        <f>IFERROR(VLOOKUP(4157,非表示_作業シート!$C:$M,11,FALSE),"")</f>
        <v/>
      </c>
      <c r="D4159" s="20" t="str">
        <f>IFERROR(VLOOKUP(4157,非表示_作業シート!$C:$M,9,FALSE),"")</f>
        <v/>
      </c>
    </row>
    <row r="4160" spans="1:4" x14ac:dyDescent="0.2">
      <c r="A4160" s="1" t="str">
        <f>IFERROR(VLOOKUP(4158,非表示_作業シート!$C:$K,7,FALSE),"")</f>
        <v/>
      </c>
      <c r="B4160" s="1" t="str">
        <f>IFERROR(VLOOKUP(4158,非表示_作業シート!$C:$M,10,FALSE),"")</f>
        <v/>
      </c>
      <c r="C4160" s="1" t="str">
        <f>IFERROR(VLOOKUP(4158,非表示_作業シート!$C:$M,11,FALSE),"")</f>
        <v/>
      </c>
      <c r="D4160" s="20" t="str">
        <f>IFERROR(VLOOKUP(4158,非表示_作業シート!$C:$M,9,FALSE),"")</f>
        <v/>
      </c>
    </row>
    <row r="4161" spans="1:4" x14ac:dyDescent="0.2">
      <c r="A4161" s="1" t="str">
        <f>IFERROR(VLOOKUP(4159,非表示_作業シート!$C:$K,7,FALSE),"")</f>
        <v/>
      </c>
      <c r="B4161" s="1" t="str">
        <f>IFERROR(VLOOKUP(4159,非表示_作業シート!$C:$M,10,FALSE),"")</f>
        <v/>
      </c>
      <c r="C4161" s="1" t="str">
        <f>IFERROR(VLOOKUP(4159,非表示_作業シート!$C:$M,11,FALSE),"")</f>
        <v/>
      </c>
      <c r="D4161" s="20" t="str">
        <f>IFERROR(VLOOKUP(4159,非表示_作業シート!$C:$M,9,FALSE),"")</f>
        <v/>
      </c>
    </row>
    <row r="4162" spans="1:4" x14ac:dyDescent="0.2">
      <c r="A4162" s="1" t="str">
        <f>IFERROR(VLOOKUP(4160,非表示_作業シート!$C:$K,7,FALSE),"")</f>
        <v/>
      </c>
      <c r="B4162" s="1" t="str">
        <f>IFERROR(VLOOKUP(4160,非表示_作業シート!$C:$M,10,FALSE),"")</f>
        <v/>
      </c>
      <c r="C4162" s="1" t="str">
        <f>IFERROR(VLOOKUP(4160,非表示_作業シート!$C:$M,11,FALSE),"")</f>
        <v/>
      </c>
      <c r="D4162" s="20" t="str">
        <f>IFERROR(VLOOKUP(4160,非表示_作業シート!$C:$M,9,FALSE),"")</f>
        <v/>
      </c>
    </row>
    <row r="4163" spans="1:4" x14ac:dyDescent="0.2">
      <c r="A4163" s="1" t="str">
        <f>IFERROR(VLOOKUP(4161,非表示_作業シート!$C:$K,7,FALSE),"")</f>
        <v/>
      </c>
      <c r="B4163" s="1" t="str">
        <f>IFERROR(VLOOKUP(4161,非表示_作業シート!$C:$M,10,FALSE),"")</f>
        <v/>
      </c>
      <c r="C4163" s="1" t="str">
        <f>IFERROR(VLOOKUP(4161,非表示_作業シート!$C:$M,11,FALSE),"")</f>
        <v/>
      </c>
      <c r="D4163" s="20" t="str">
        <f>IFERROR(VLOOKUP(4161,非表示_作業シート!$C:$M,9,FALSE),"")</f>
        <v/>
      </c>
    </row>
    <row r="4164" spans="1:4" x14ac:dyDescent="0.2">
      <c r="A4164" s="1" t="str">
        <f>IFERROR(VLOOKUP(4162,非表示_作業シート!$C:$K,7,FALSE),"")</f>
        <v/>
      </c>
      <c r="B4164" s="1" t="str">
        <f>IFERROR(VLOOKUP(4162,非表示_作業シート!$C:$M,10,FALSE),"")</f>
        <v/>
      </c>
      <c r="C4164" s="1" t="str">
        <f>IFERROR(VLOOKUP(4162,非表示_作業シート!$C:$M,11,FALSE),"")</f>
        <v/>
      </c>
      <c r="D4164" s="20" t="str">
        <f>IFERROR(VLOOKUP(4162,非表示_作業シート!$C:$M,9,FALSE),"")</f>
        <v/>
      </c>
    </row>
    <row r="4165" spans="1:4" x14ac:dyDescent="0.2">
      <c r="A4165" s="1" t="str">
        <f>IFERROR(VLOOKUP(4163,非表示_作業シート!$C:$K,7,FALSE),"")</f>
        <v/>
      </c>
      <c r="B4165" s="1" t="str">
        <f>IFERROR(VLOOKUP(4163,非表示_作業シート!$C:$M,10,FALSE),"")</f>
        <v/>
      </c>
      <c r="C4165" s="1" t="str">
        <f>IFERROR(VLOOKUP(4163,非表示_作業シート!$C:$M,11,FALSE),"")</f>
        <v/>
      </c>
      <c r="D4165" s="20" t="str">
        <f>IFERROR(VLOOKUP(4163,非表示_作業シート!$C:$M,9,FALSE),"")</f>
        <v/>
      </c>
    </row>
    <row r="4166" spans="1:4" x14ac:dyDescent="0.2">
      <c r="A4166" s="1" t="str">
        <f>IFERROR(VLOOKUP(4164,非表示_作業シート!$C:$K,7,FALSE),"")</f>
        <v/>
      </c>
      <c r="B4166" s="1" t="str">
        <f>IFERROR(VLOOKUP(4164,非表示_作業シート!$C:$M,10,FALSE),"")</f>
        <v/>
      </c>
      <c r="C4166" s="1" t="str">
        <f>IFERROR(VLOOKUP(4164,非表示_作業シート!$C:$M,11,FALSE),"")</f>
        <v/>
      </c>
      <c r="D4166" s="20" t="str">
        <f>IFERROR(VLOOKUP(4164,非表示_作業シート!$C:$M,9,FALSE),"")</f>
        <v/>
      </c>
    </row>
    <row r="4167" spans="1:4" x14ac:dyDescent="0.2">
      <c r="A4167" s="1" t="str">
        <f>IFERROR(VLOOKUP(4165,非表示_作業シート!$C:$K,7,FALSE),"")</f>
        <v/>
      </c>
      <c r="B4167" s="1" t="str">
        <f>IFERROR(VLOOKUP(4165,非表示_作業シート!$C:$M,10,FALSE),"")</f>
        <v/>
      </c>
      <c r="C4167" s="1" t="str">
        <f>IFERROR(VLOOKUP(4165,非表示_作業シート!$C:$M,11,FALSE),"")</f>
        <v/>
      </c>
      <c r="D4167" s="20" t="str">
        <f>IFERROR(VLOOKUP(4165,非表示_作業シート!$C:$M,9,FALSE),"")</f>
        <v/>
      </c>
    </row>
    <row r="4168" spans="1:4" x14ac:dyDescent="0.2">
      <c r="A4168" s="1" t="str">
        <f>IFERROR(VLOOKUP(4166,非表示_作業シート!$C:$K,7,FALSE),"")</f>
        <v/>
      </c>
      <c r="B4168" s="1" t="str">
        <f>IFERROR(VLOOKUP(4166,非表示_作業シート!$C:$M,10,FALSE),"")</f>
        <v/>
      </c>
      <c r="C4168" s="1" t="str">
        <f>IFERROR(VLOOKUP(4166,非表示_作業シート!$C:$M,11,FALSE),"")</f>
        <v/>
      </c>
      <c r="D4168" s="20" t="str">
        <f>IFERROR(VLOOKUP(4166,非表示_作業シート!$C:$M,9,FALSE),"")</f>
        <v/>
      </c>
    </row>
    <row r="4169" spans="1:4" x14ac:dyDescent="0.2">
      <c r="A4169" s="1" t="str">
        <f>IFERROR(VLOOKUP(4167,非表示_作業シート!$C:$K,7,FALSE),"")</f>
        <v/>
      </c>
      <c r="B4169" s="1" t="str">
        <f>IFERROR(VLOOKUP(4167,非表示_作業シート!$C:$M,10,FALSE),"")</f>
        <v/>
      </c>
      <c r="C4169" s="1" t="str">
        <f>IFERROR(VLOOKUP(4167,非表示_作業シート!$C:$M,11,FALSE),"")</f>
        <v/>
      </c>
      <c r="D4169" s="20" t="str">
        <f>IFERROR(VLOOKUP(4167,非表示_作業シート!$C:$M,9,FALSE),"")</f>
        <v/>
      </c>
    </row>
    <row r="4170" spans="1:4" x14ac:dyDescent="0.2">
      <c r="A4170" s="1" t="str">
        <f>IFERROR(VLOOKUP(4168,非表示_作業シート!$C:$K,7,FALSE),"")</f>
        <v/>
      </c>
      <c r="B4170" s="1" t="str">
        <f>IFERROR(VLOOKUP(4168,非表示_作業シート!$C:$M,10,FALSE),"")</f>
        <v/>
      </c>
      <c r="C4170" s="1" t="str">
        <f>IFERROR(VLOOKUP(4168,非表示_作業シート!$C:$M,11,FALSE),"")</f>
        <v/>
      </c>
      <c r="D4170" s="20" t="str">
        <f>IFERROR(VLOOKUP(4168,非表示_作業シート!$C:$M,9,FALSE),"")</f>
        <v/>
      </c>
    </row>
    <row r="4171" spans="1:4" x14ac:dyDescent="0.2">
      <c r="A4171" s="1" t="str">
        <f>IFERROR(VLOOKUP(4169,非表示_作業シート!$C:$K,7,FALSE),"")</f>
        <v/>
      </c>
      <c r="B4171" s="1" t="str">
        <f>IFERROR(VLOOKUP(4169,非表示_作業シート!$C:$M,10,FALSE),"")</f>
        <v/>
      </c>
      <c r="C4171" s="1" t="str">
        <f>IFERROR(VLOOKUP(4169,非表示_作業シート!$C:$M,11,FALSE),"")</f>
        <v/>
      </c>
      <c r="D4171" s="20" t="str">
        <f>IFERROR(VLOOKUP(4169,非表示_作業シート!$C:$M,9,FALSE),"")</f>
        <v/>
      </c>
    </row>
    <row r="4172" spans="1:4" x14ac:dyDescent="0.2">
      <c r="A4172" s="1" t="str">
        <f>IFERROR(VLOOKUP(4170,非表示_作業シート!$C:$K,7,FALSE),"")</f>
        <v/>
      </c>
      <c r="B4172" s="1" t="str">
        <f>IFERROR(VLOOKUP(4170,非表示_作業シート!$C:$M,10,FALSE),"")</f>
        <v/>
      </c>
      <c r="C4172" s="1" t="str">
        <f>IFERROR(VLOOKUP(4170,非表示_作業シート!$C:$M,11,FALSE),"")</f>
        <v/>
      </c>
      <c r="D4172" s="20" t="str">
        <f>IFERROR(VLOOKUP(4170,非表示_作業シート!$C:$M,9,FALSE),"")</f>
        <v/>
      </c>
    </row>
    <row r="4173" spans="1:4" x14ac:dyDescent="0.2">
      <c r="A4173" s="1" t="str">
        <f>IFERROR(VLOOKUP(4171,非表示_作業シート!$C:$K,7,FALSE),"")</f>
        <v/>
      </c>
      <c r="B4173" s="1" t="str">
        <f>IFERROR(VLOOKUP(4171,非表示_作業シート!$C:$M,10,FALSE),"")</f>
        <v/>
      </c>
      <c r="C4173" s="1" t="str">
        <f>IFERROR(VLOOKUP(4171,非表示_作業シート!$C:$M,11,FALSE),"")</f>
        <v/>
      </c>
      <c r="D4173" s="20" t="str">
        <f>IFERROR(VLOOKUP(4171,非表示_作業シート!$C:$M,9,FALSE),"")</f>
        <v/>
      </c>
    </row>
    <row r="4174" spans="1:4" x14ac:dyDescent="0.2">
      <c r="A4174" s="1" t="str">
        <f>IFERROR(VLOOKUP(4172,非表示_作業シート!$C:$K,7,FALSE),"")</f>
        <v/>
      </c>
      <c r="B4174" s="1" t="str">
        <f>IFERROR(VLOOKUP(4172,非表示_作業シート!$C:$M,10,FALSE),"")</f>
        <v/>
      </c>
      <c r="C4174" s="1" t="str">
        <f>IFERROR(VLOOKUP(4172,非表示_作業シート!$C:$M,11,FALSE),"")</f>
        <v/>
      </c>
      <c r="D4174" s="20" t="str">
        <f>IFERROR(VLOOKUP(4172,非表示_作業シート!$C:$M,9,FALSE),"")</f>
        <v/>
      </c>
    </row>
    <row r="4175" spans="1:4" x14ac:dyDescent="0.2">
      <c r="A4175" s="1" t="str">
        <f>IFERROR(VLOOKUP(4173,非表示_作業シート!$C:$K,7,FALSE),"")</f>
        <v/>
      </c>
      <c r="B4175" s="1" t="str">
        <f>IFERROR(VLOOKUP(4173,非表示_作業シート!$C:$M,10,FALSE),"")</f>
        <v/>
      </c>
      <c r="C4175" s="1" t="str">
        <f>IFERROR(VLOOKUP(4173,非表示_作業シート!$C:$M,11,FALSE),"")</f>
        <v/>
      </c>
      <c r="D4175" s="20" t="str">
        <f>IFERROR(VLOOKUP(4173,非表示_作業シート!$C:$M,9,FALSE),"")</f>
        <v/>
      </c>
    </row>
    <row r="4176" spans="1:4" x14ac:dyDescent="0.2">
      <c r="A4176" s="1" t="str">
        <f>IFERROR(VLOOKUP(4174,非表示_作業シート!$C:$K,7,FALSE),"")</f>
        <v/>
      </c>
      <c r="B4176" s="1" t="str">
        <f>IFERROR(VLOOKUP(4174,非表示_作業シート!$C:$M,10,FALSE),"")</f>
        <v/>
      </c>
      <c r="C4176" s="1" t="str">
        <f>IFERROR(VLOOKUP(4174,非表示_作業シート!$C:$M,11,FALSE),"")</f>
        <v/>
      </c>
      <c r="D4176" s="20" t="str">
        <f>IFERROR(VLOOKUP(4174,非表示_作業シート!$C:$M,9,FALSE),"")</f>
        <v/>
      </c>
    </row>
    <row r="4177" spans="1:4" x14ac:dyDescent="0.2">
      <c r="A4177" s="1" t="str">
        <f>IFERROR(VLOOKUP(4175,非表示_作業シート!$C:$K,7,FALSE),"")</f>
        <v/>
      </c>
      <c r="B4177" s="1" t="str">
        <f>IFERROR(VLOOKUP(4175,非表示_作業シート!$C:$M,10,FALSE),"")</f>
        <v/>
      </c>
      <c r="C4177" s="1" t="str">
        <f>IFERROR(VLOOKUP(4175,非表示_作業シート!$C:$M,11,FALSE),"")</f>
        <v/>
      </c>
      <c r="D4177" s="20" t="str">
        <f>IFERROR(VLOOKUP(4175,非表示_作業シート!$C:$M,9,FALSE),"")</f>
        <v/>
      </c>
    </row>
    <row r="4178" spans="1:4" x14ac:dyDescent="0.2">
      <c r="A4178" s="1" t="str">
        <f>IFERROR(VLOOKUP(4176,非表示_作業シート!$C:$K,7,FALSE),"")</f>
        <v/>
      </c>
      <c r="B4178" s="1" t="str">
        <f>IFERROR(VLOOKUP(4176,非表示_作業シート!$C:$M,10,FALSE),"")</f>
        <v/>
      </c>
      <c r="C4178" s="1" t="str">
        <f>IFERROR(VLOOKUP(4176,非表示_作業シート!$C:$M,11,FALSE),"")</f>
        <v/>
      </c>
      <c r="D4178" s="20" t="str">
        <f>IFERROR(VLOOKUP(4176,非表示_作業シート!$C:$M,9,FALSE),"")</f>
        <v/>
      </c>
    </row>
    <row r="4179" spans="1:4" x14ac:dyDescent="0.2">
      <c r="A4179" s="1" t="str">
        <f>IFERROR(VLOOKUP(4177,非表示_作業シート!$C:$K,7,FALSE),"")</f>
        <v/>
      </c>
      <c r="B4179" s="1" t="str">
        <f>IFERROR(VLOOKUP(4177,非表示_作業シート!$C:$M,10,FALSE),"")</f>
        <v/>
      </c>
      <c r="C4179" s="1" t="str">
        <f>IFERROR(VLOOKUP(4177,非表示_作業シート!$C:$M,11,FALSE),"")</f>
        <v/>
      </c>
      <c r="D4179" s="20" t="str">
        <f>IFERROR(VLOOKUP(4177,非表示_作業シート!$C:$M,9,FALSE),"")</f>
        <v/>
      </c>
    </row>
    <row r="4180" spans="1:4" x14ac:dyDescent="0.2">
      <c r="A4180" s="1" t="str">
        <f>IFERROR(VLOOKUP(4178,非表示_作業シート!$C:$K,7,FALSE),"")</f>
        <v/>
      </c>
      <c r="B4180" s="1" t="str">
        <f>IFERROR(VLOOKUP(4178,非表示_作業シート!$C:$M,10,FALSE),"")</f>
        <v/>
      </c>
      <c r="C4180" s="1" t="str">
        <f>IFERROR(VLOOKUP(4178,非表示_作業シート!$C:$M,11,FALSE),"")</f>
        <v/>
      </c>
      <c r="D4180" s="20" t="str">
        <f>IFERROR(VLOOKUP(4178,非表示_作業シート!$C:$M,9,FALSE),"")</f>
        <v/>
      </c>
    </row>
    <row r="4181" spans="1:4" x14ac:dyDescent="0.2">
      <c r="A4181" s="1" t="str">
        <f>IFERROR(VLOOKUP(4179,非表示_作業シート!$C:$K,7,FALSE),"")</f>
        <v/>
      </c>
      <c r="B4181" s="1" t="str">
        <f>IFERROR(VLOOKUP(4179,非表示_作業シート!$C:$M,10,FALSE),"")</f>
        <v/>
      </c>
      <c r="C4181" s="1" t="str">
        <f>IFERROR(VLOOKUP(4179,非表示_作業シート!$C:$M,11,FALSE),"")</f>
        <v/>
      </c>
      <c r="D4181" s="20" t="str">
        <f>IFERROR(VLOOKUP(4179,非表示_作業シート!$C:$M,9,FALSE),"")</f>
        <v/>
      </c>
    </row>
    <row r="4182" spans="1:4" x14ac:dyDescent="0.2">
      <c r="A4182" s="1" t="str">
        <f>IFERROR(VLOOKUP(4180,非表示_作業シート!$C:$K,7,FALSE),"")</f>
        <v/>
      </c>
      <c r="B4182" s="1" t="str">
        <f>IFERROR(VLOOKUP(4180,非表示_作業シート!$C:$M,10,FALSE),"")</f>
        <v/>
      </c>
      <c r="C4182" s="1" t="str">
        <f>IFERROR(VLOOKUP(4180,非表示_作業シート!$C:$M,11,FALSE),"")</f>
        <v/>
      </c>
      <c r="D4182" s="20" t="str">
        <f>IFERROR(VLOOKUP(4180,非表示_作業シート!$C:$M,9,FALSE),"")</f>
        <v/>
      </c>
    </row>
    <row r="4183" spans="1:4" x14ac:dyDescent="0.2">
      <c r="A4183" s="1" t="str">
        <f>IFERROR(VLOOKUP(4181,非表示_作業シート!$C:$K,7,FALSE),"")</f>
        <v/>
      </c>
      <c r="B4183" s="1" t="str">
        <f>IFERROR(VLOOKUP(4181,非表示_作業シート!$C:$M,10,FALSE),"")</f>
        <v/>
      </c>
      <c r="C4183" s="1" t="str">
        <f>IFERROR(VLOOKUP(4181,非表示_作業シート!$C:$M,11,FALSE),"")</f>
        <v/>
      </c>
      <c r="D4183" s="20" t="str">
        <f>IFERROR(VLOOKUP(4181,非表示_作業シート!$C:$M,9,FALSE),"")</f>
        <v/>
      </c>
    </row>
    <row r="4184" spans="1:4" x14ac:dyDescent="0.2">
      <c r="A4184" s="1" t="str">
        <f>IFERROR(VLOOKUP(4182,非表示_作業シート!$C:$K,7,FALSE),"")</f>
        <v/>
      </c>
      <c r="B4184" s="1" t="str">
        <f>IFERROR(VLOOKUP(4182,非表示_作業シート!$C:$M,10,FALSE),"")</f>
        <v/>
      </c>
      <c r="C4184" s="1" t="str">
        <f>IFERROR(VLOOKUP(4182,非表示_作業シート!$C:$M,11,FALSE),"")</f>
        <v/>
      </c>
      <c r="D4184" s="20" t="str">
        <f>IFERROR(VLOOKUP(4182,非表示_作業シート!$C:$M,9,FALSE),"")</f>
        <v/>
      </c>
    </row>
    <row r="4185" spans="1:4" x14ac:dyDescent="0.2">
      <c r="A4185" s="1" t="str">
        <f>IFERROR(VLOOKUP(4183,非表示_作業シート!$C:$K,7,FALSE),"")</f>
        <v/>
      </c>
      <c r="B4185" s="1" t="str">
        <f>IFERROR(VLOOKUP(4183,非表示_作業シート!$C:$M,10,FALSE),"")</f>
        <v/>
      </c>
      <c r="C4185" s="1" t="str">
        <f>IFERROR(VLOOKUP(4183,非表示_作業シート!$C:$M,11,FALSE),"")</f>
        <v/>
      </c>
      <c r="D4185" s="20" t="str">
        <f>IFERROR(VLOOKUP(4183,非表示_作業シート!$C:$M,9,FALSE),"")</f>
        <v/>
      </c>
    </row>
    <row r="4186" spans="1:4" x14ac:dyDescent="0.2">
      <c r="A4186" s="1" t="str">
        <f>IFERROR(VLOOKUP(4184,非表示_作業シート!$C:$K,7,FALSE),"")</f>
        <v/>
      </c>
      <c r="B4186" s="1" t="str">
        <f>IFERROR(VLOOKUP(4184,非表示_作業シート!$C:$M,10,FALSE),"")</f>
        <v/>
      </c>
      <c r="C4186" s="1" t="str">
        <f>IFERROR(VLOOKUP(4184,非表示_作業シート!$C:$M,11,FALSE),"")</f>
        <v/>
      </c>
      <c r="D4186" s="20" t="str">
        <f>IFERROR(VLOOKUP(4184,非表示_作業シート!$C:$M,9,FALSE),"")</f>
        <v/>
      </c>
    </row>
    <row r="4187" spans="1:4" x14ac:dyDescent="0.2">
      <c r="A4187" s="1" t="str">
        <f>IFERROR(VLOOKUP(4185,非表示_作業シート!$C:$K,7,FALSE),"")</f>
        <v/>
      </c>
      <c r="B4187" s="1" t="str">
        <f>IFERROR(VLOOKUP(4185,非表示_作業シート!$C:$M,10,FALSE),"")</f>
        <v/>
      </c>
      <c r="C4187" s="1" t="str">
        <f>IFERROR(VLOOKUP(4185,非表示_作業シート!$C:$M,11,FALSE),"")</f>
        <v/>
      </c>
      <c r="D4187" s="20" t="str">
        <f>IFERROR(VLOOKUP(4185,非表示_作業シート!$C:$M,9,FALSE),"")</f>
        <v/>
      </c>
    </row>
    <row r="4188" spans="1:4" x14ac:dyDescent="0.2">
      <c r="A4188" s="1" t="str">
        <f>IFERROR(VLOOKUP(4186,非表示_作業シート!$C:$K,7,FALSE),"")</f>
        <v/>
      </c>
      <c r="B4188" s="1" t="str">
        <f>IFERROR(VLOOKUP(4186,非表示_作業シート!$C:$M,10,FALSE),"")</f>
        <v/>
      </c>
      <c r="C4188" s="1" t="str">
        <f>IFERROR(VLOOKUP(4186,非表示_作業シート!$C:$M,11,FALSE),"")</f>
        <v/>
      </c>
      <c r="D4188" s="20" t="str">
        <f>IFERROR(VLOOKUP(4186,非表示_作業シート!$C:$M,9,FALSE),"")</f>
        <v/>
      </c>
    </row>
    <row r="4189" spans="1:4" x14ac:dyDescent="0.2">
      <c r="A4189" s="1" t="str">
        <f>IFERROR(VLOOKUP(4187,非表示_作業シート!$C:$K,7,FALSE),"")</f>
        <v/>
      </c>
      <c r="B4189" s="1" t="str">
        <f>IFERROR(VLOOKUP(4187,非表示_作業シート!$C:$M,10,FALSE),"")</f>
        <v/>
      </c>
      <c r="C4189" s="1" t="str">
        <f>IFERROR(VLOOKUP(4187,非表示_作業シート!$C:$M,11,FALSE),"")</f>
        <v/>
      </c>
      <c r="D4189" s="20" t="str">
        <f>IFERROR(VLOOKUP(4187,非表示_作業シート!$C:$M,9,FALSE),"")</f>
        <v/>
      </c>
    </row>
    <row r="4190" spans="1:4" x14ac:dyDescent="0.2">
      <c r="A4190" s="1" t="str">
        <f>IFERROR(VLOOKUP(4188,非表示_作業シート!$C:$K,7,FALSE),"")</f>
        <v/>
      </c>
      <c r="B4190" s="1" t="str">
        <f>IFERROR(VLOOKUP(4188,非表示_作業シート!$C:$M,10,FALSE),"")</f>
        <v/>
      </c>
      <c r="C4190" s="1" t="str">
        <f>IFERROR(VLOOKUP(4188,非表示_作業シート!$C:$M,11,FALSE),"")</f>
        <v/>
      </c>
      <c r="D4190" s="20" t="str">
        <f>IFERROR(VLOOKUP(4188,非表示_作業シート!$C:$M,9,FALSE),"")</f>
        <v/>
      </c>
    </row>
    <row r="4191" spans="1:4" x14ac:dyDescent="0.2">
      <c r="A4191" s="1" t="str">
        <f>IFERROR(VLOOKUP(4189,非表示_作業シート!$C:$K,7,FALSE),"")</f>
        <v/>
      </c>
      <c r="B4191" s="1" t="str">
        <f>IFERROR(VLOOKUP(4189,非表示_作業シート!$C:$M,10,FALSE),"")</f>
        <v/>
      </c>
      <c r="C4191" s="1" t="str">
        <f>IFERROR(VLOOKUP(4189,非表示_作業シート!$C:$M,11,FALSE),"")</f>
        <v/>
      </c>
      <c r="D4191" s="20" t="str">
        <f>IFERROR(VLOOKUP(4189,非表示_作業シート!$C:$M,9,FALSE),"")</f>
        <v/>
      </c>
    </row>
    <row r="4192" spans="1:4" x14ac:dyDescent="0.2">
      <c r="A4192" s="1" t="str">
        <f>IFERROR(VLOOKUP(4190,非表示_作業シート!$C:$K,7,FALSE),"")</f>
        <v/>
      </c>
      <c r="B4192" s="1" t="str">
        <f>IFERROR(VLOOKUP(4190,非表示_作業シート!$C:$M,10,FALSE),"")</f>
        <v/>
      </c>
      <c r="C4192" s="1" t="str">
        <f>IFERROR(VLOOKUP(4190,非表示_作業シート!$C:$M,11,FALSE),"")</f>
        <v/>
      </c>
      <c r="D4192" s="20" t="str">
        <f>IFERROR(VLOOKUP(4190,非表示_作業シート!$C:$M,9,FALSE),"")</f>
        <v/>
      </c>
    </row>
    <row r="4193" spans="1:4" x14ac:dyDescent="0.2">
      <c r="A4193" s="1" t="str">
        <f>IFERROR(VLOOKUP(4191,非表示_作業シート!$C:$K,7,FALSE),"")</f>
        <v/>
      </c>
      <c r="B4193" s="1" t="str">
        <f>IFERROR(VLOOKUP(4191,非表示_作業シート!$C:$M,10,FALSE),"")</f>
        <v/>
      </c>
      <c r="C4193" s="1" t="str">
        <f>IFERROR(VLOOKUP(4191,非表示_作業シート!$C:$M,11,FALSE),"")</f>
        <v/>
      </c>
      <c r="D4193" s="20" t="str">
        <f>IFERROR(VLOOKUP(4191,非表示_作業シート!$C:$M,9,FALSE),"")</f>
        <v/>
      </c>
    </row>
    <row r="4194" spans="1:4" x14ac:dyDescent="0.2">
      <c r="A4194" s="1" t="str">
        <f>IFERROR(VLOOKUP(4192,非表示_作業シート!$C:$K,7,FALSE),"")</f>
        <v/>
      </c>
      <c r="B4194" s="1" t="str">
        <f>IFERROR(VLOOKUP(4192,非表示_作業シート!$C:$M,10,FALSE),"")</f>
        <v/>
      </c>
      <c r="C4194" s="1" t="str">
        <f>IFERROR(VLOOKUP(4192,非表示_作業シート!$C:$M,11,FALSE),"")</f>
        <v/>
      </c>
      <c r="D4194" s="20" t="str">
        <f>IFERROR(VLOOKUP(4192,非表示_作業シート!$C:$M,9,FALSE),"")</f>
        <v/>
      </c>
    </row>
    <row r="4195" spans="1:4" x14ac:dyDescent="0.2">
      <c r="A4195" s="1" t="str">
        <f>IFERROR(VLOOKUP(4193,非表示_作業シート!$C:$K,7,FALSE),"")</f>
        <v/>
      </c>
      <c r="B4195" s="1" t="str">
        <f>IFERROR(VLOOKUP(4193,非表示_作業シート!$C:$M,10,FALSE),"")</f>
        <v/>
      </c>
      <c r="C4195" s="1" t="str">
        <f>IFERROR(VLOOKUP(4193,非表示_作業シート!$C:$M,11,FALSE),"")</f>
        <v/>
      </c>
      <c r="D4195" s="20" t="str">
        <f>IFERROR(VLOOKUP(4193,非表示_作業シート!$C:$M,9,FALSE),"")</f>
        <v/>
      </c>
    </row>
    <row r="4196" spans="1:4" x14ac:dyDescent="0.2">
      <c r="A4196" s="1" t="str">
        <f>IFERROR(VLOOKUP(4194,非表示_作業シート!$C:$K,7,FALSE),"")</f>
        <v/>
      </c>
      <c r="B4196" s="1" t="str">
        <f>IFERROR(VLOOKUP(4194,非表示_作業シート!$C:$M,10,FALSE),"")</f>
        <v/>
      </c>
      <c r="C4196" s="1" t="str">
        <f>IFERROR(VLOOKUP(4194,非表示_作業シート!$C:$M,11,FALSE),"")</f>
        <v/>
      </c>
      <c r="D4196" s="20" t="str">
        <f>IFERROR(VLOOKUP(4194,非表示_作業シート!$C:$M,9,FALSE),"")</f>
        <v/>
      </c>
    </row>
    <row r="4197" spans="1:4" x14ac:dyDescent="0.2">
      <c r="A4197" s="1" t="str">
        <f>IFERROR(VLOOKUP(4195,非表示_作業シート!$C:$K,7,FALSE),"")</f>
        <v/>
      </c>
      <c r="B4197" s="1" t="str">
        <f>IFERROR(VLOOKUP(4195,非表示_作業シート!$C:$M,10,FALSE),"")</f>
        <v/>
      </c>
      <c r="C4197" s="1" t="str">
        <f>IFERROR(VLOOKUP(4195,非表示_作業シート!$C:$M,11,FALSE),"")</f>
        <v/>
      </c>
      <c r="D4197" s="20" t="str">
        <f>IFERROR(VLOOKUP(4195,非表示_作業シート!$C:$M,9,FALSE),"")</f>
        <v/>
      </c>
    </row>
    <row r="4198" spans="1:4" x14ac:dyDescent="0.2">
      <c r="A4198" s="1" t="str">
        <f>IFERROR(VLOOKUP(4196,非表示_作業シート!$C:$K,7,FALSE),"")</f>
        <v/>
      </c>
      <c r="B4198" s="1" t="str">
        <f>IFERROR(VLOOKUP(4196,非表示_作業シート!$C:$M,10,FALSE),"")</f>
        <v/>
      </c>
      <c r="C4198" s="1" t="str">
        <f>IFERROR(VLOOKUP(4196,非表示_作業シート!$C:$M,11,FALSE),"")</f>
        <v/>
      </c>
      <c r="D4198" s="20" t="str">
        <f>IFERROR(VLOOKUP(4196,非表示_作業シート!$C:$M,9,FALSE),"")</f>
        <v/>
      </c>
    </row>
    <row r="4199" spans="1:4" x14ac:dyDescent="0.2">
      <c r="A4199" s="1" t="str">
        <f>IFERROR(VLOOKUP(4197,非表示_作業シート!$C:$K,7,FALSE),"")</f>
        <v/>
      </c>
      <c r="B4199" s="1" t="str">
        <f>IFERROR(VLOOKUP(4197,非表示_作業シート!$C:$M,10,FALSE),"")</f>
        <v/>
      </c>
      <c r="C4199" s="1" t="str">
        <f>IFERROR(VLOOKUP(4197,非表示_作業シート!$C:$M,11,FALSE),"")</f>
        <v/>
      </c>
      <c r="D4199" s="20" t="str">
        <f>IFERROR(VLOOKUP(4197,非表示_作業シート!$C:$M,9,FALSE),"")</f>
        <v/>
      </c>
    </row>
    <row r="4200" spans="1:4" x14ac:dyDescent="0.2">
      <c r="A4200" s="1" t="str">
        <f>IFERROR(VLOOKUP(4198,非表示_作業シート!$C:$K,7,FALSE),"")</f>
        <v/>
      </c>
      <c r="B4200" s="1" t="str">
        <f>IFERROR(VLOOKUP(4198,非表示_作業シート!$C:$M,10,FALSE),"")</f>
        <v/>
      </c>
      <c r="C4200" s="1" t="str">
        <f>IFERROR(VLOOKUP(4198,非表示_作業シート!$C:$M,11,FALSE),"")</f>
        <v/>
      </c>
      <c r="D4200" s="20" t="str">
        <f>IFERROR(VLOOKUP(4198,非表示_作業シート!$C:$M,9,FALSE),"")</f>
        <v/>
      </c>
    </row>
    <row r="4201" spans="1:4" x14ac:dyDescent="0.2">
      <c r="A4201" s="1" t="str">
        <f>IFERROR(VLOOKUP(4199,非表示_作業シート!$C:$K,7,FALSE),"")</f>
        <v/>
      </c>
      <c r="B4201" s="1" t="str">
        <f>IFERROR(VLOOKUP(4199,非表示_作業シート!$C:$M,10,FALSE),"")</f>
        <v/>
      </c>
      <c r="C4201" s="1" t="str">
        <f>IFERROR(VLOOKUP(4199,非表示_作業シート!$C:$M,11,FALSE),"")</f>
        <v/>
      </c>
      <c r="D4201" s="20" t="str">
        <f>IFERROR(VLOOKUP(4199,非表示_作業シート!$C:$M,9,FALSE),"")</f>
        <v/>
      </c>
    </row>
    <row r="4202" spans="1:4" x14ac:dyDescent="0.2">
      <c r="A4202" s="1" t="str">
        <f>IFERROR(VLOOKUP(4200,非表示_作業シート!$C:$K,7,FALSE),"")</f>
        <v/>
      </c>
      <c r="B4202" s="1" t="str">
        <f>IFERROR(VLOOKUP(4200,非表示_作業シート!$C:$M,10,FALSE),"")</f>
        <v/>
      </c>
      <c r="C4202" s="1" t="str">
        <f>IFERROR(VLOOKUP(4200,非表示_作業シート!$C:$M,11,FALSE),"")</f>
        <v/>
      </c>
      <c r="D4202" s="20" t="str">
        <f>IFERROR(VLOOKUP(4200,非表示_作業シート!$C:$M,9,FALSE),"")</f>
        <v/>
      </c>
    </row>
    <row r="4203" spans="1:4" x14ac:dyDescent="0.2">
      <c r="A4203" s="1" t="str">
        <f>IFERROR(VLOOKUP(4201,非表示_作業シート!$C:$K,7,FALSE),"")</f>
        <v/>
      </c>
      <c r="B4203" s="1" t="str">
        <f>IFERROR(VLOOKUP(4201,非表示_作業シート!$C:$M,10,FALSE),"")</f>
        <v/>
      </c>
      <c r="C4203" s="1" t="str">
        <f>IFERROR(VLOOKUP(4201,非表示_作業シート!$C:$M,11,FALSE),"")</f>
        <v/>
      </c>
      <c r="D4203" s="20" t="str">
        <f>IFERROR(VLOOKUP(4201,非表示_作業シート!$C:$M,9,FALSE),"")</f>
        <v/>
      </c>
    </row>
    <row r="4204" spans="1:4" x14ac:dyDescent="0.2">
      <c r="A4204" s="1" t="str">
        <f>IFERROR(VLOOKUP(4202,非表示_作業シート!$C:$K,7,FALSE),"")</f>
        <v/>
      </c>
      <c r="B4204" s="1" t="str">
        <f>IFERROR(VLOOKUP(4202,非表示_作業シート!$C:$M,10,FALSE),"")</f>
        <v/>
      </c>
      <c r="C4204" s="1" t="str">
        <f>IFERROR(VLOOKUP(4202,非表示_作業シート!$C:$M,11,FALSE),"")</f>
        <v/>
      </c>
      <c r="D4204" s="20" t="str">
        <f>IFERROR(VLOOKUP(4202,非表示_作業シート!$C:$M,9,FALSE),"")</f>
        <v/>
      </c>
    </row>
    <row r="4205" spans="1:4" x14ac:dyDescent="0.2">
      <c r="A4205" s="1" t="str">
        <f>IFERROR(VLOOKUP(4203,非表示_作業シート!$C:$K,7,FALSE),"")</f>
        <v/>
      </c>
      <c r="B4205" s="1" t="str">
        <f>IFERROR(VLOOKUP(4203,非表示_作業シート!$C:$M,10,FALSE),"")</f>
        <v/>
      </c>
      <c r="C4205" s="1" t="str">
        <f>IFERROR(VLOOKUP(4203,非表示_作業シート!$C:$M,11,FALSE),"")</f>
        <v/>
      </c>
      <c r="D4205" s="20" t="str">
        <f>IFERROR(VLOOKUP(4203,非表示_作業シート!$C:$M,9,FALSE),"")</f>
        <v/>
      </c>
    </row>
    <row r="4206" spans="1:4" x14ac:dyDescent="0.2">
      <c r="A4206" s="1" t="str">
        <f>IFERROR(VLOOKUP(4204,非表示_作業シート!$C:$K,7,FALSE),"")</f>
        <v/>
      </c>
      <c r="B4206" s="1" t="str">
        <f>IFERROR(VLOOKUP(4204,非表示_作業シート!$C:$M,10,FALSE),"")</f>
        <v/>
      </c>
      <c r="C4206" s="1" t="str">
        <f>IFERROR(VLOOKUP(4204,非表示_作業シート!$C:$M,11,FALSE),"")</f>
        <v/>
      </c>
      <c r="D4206" s="20" t="str">
        <f>IFERROR(VLOOKUP(4204,非表示_作業シート!$C:$M,9,FALSE),"")</f>
        <v/>
      </c>
    </row>
    <row r="4207" spans="1:4" x14ac:dyDescent="0.2">
      <c r="A4207" s="1" t="str">
        <f>IFERROR(VLOOKUP(4205,非表示_作業シート!$C:$K,7,FALSE),"")</f>
        <v/>
      </c>
      <c r="B4207" s="1" t="str">
        <f>IFERROR(VLOOKUP(4205,非表示_作業シート!$C:$M,10,FALSE),"")</f>
        <v/>
      </c>
      <c r="C4207" s="1" t="str">
        <f>IFERROR(VLOOKUP(4205,非表示_作業シート!$C:$M,11,FALSE),"")</f>
        <v/>
      </c>
      <c r="D4207" s="20" t="str">
        <f>IFERROR(VLOOKUP(4205,非表示_作業シート!$C:$M,9,FALSE),"")</f>
        <v/>
      </c>
    </row>
    <row r="4208" spans="1:4" x14ac:dyDescent="0.2">
      <c r="A4208" s="1" t="str">
        <f>IFERROR(VLOOKUP(4206,非表示_作業シート!$C:$K,7,FALSE),"")</f>
        <v/>
      </c>
      <c r="B4208" s="1" t="str">
        <f>IFERROR(VLOOKUP(4206,非表示_作業シート!$C:$M,10,FALSE),"")</f>
        <v/>
      </c>
      <c r="C4208" s="1" t="str">
        <f>IFERROR(VLOOKUP(4206,非表示_作業シート!$C:$M,11,FALSE),"")</f>
        <v/>
      </c>
      <c r="D4208" s="20" t="str">
        <f>IFERROR(VLOOKUP(4206,非表示_作業シート!$C:$M,9,FALSE),"")</f>
        <v/>
      </c>
    </row>
    <row r="4209" spans="1:4" x14ac:dyDescent="0.2">
      <c r="A4209" s="1" t="str">
        <f>IFERROR(VLOOKUP(4207,非表示_作業シート!$C:$K,7,FALSE),"")</f>
        <v/>
      </c>
      <c r="B4209" s="1" t="str">
        <f>IFERROR(VLOOKUP(4207,非表示_作業シート!$C:$M,10,FALSE),"")</f>
        <v/>
      </c>
      <c r="C4209" s="1" t="str">
        <f>IFERROR(VLOOKUP(4207,非表示_作業シート!$C:$M,11,FALSE),"")</f>
        <v/>
      </c>
      <c r="D4209" s="20" t="str">
        <f>IFERROR(VLOOKUP(4207,非表示_作業シート!$C:$M,9,FALSE),"")</f>
        <v/>
      </c>
    </row>
    <row r="4210" spans="1:4" x14ac:dyDescent="0.2">
      <c r="A4210" s="1" t="str">
        <f>IFERROR(VLOOKUP(4208,非表示_作業シート!$C:$K,7,FALSE),"")</f>
        <v/>
      </c>
      <c r="B4210" s="1" t="str">
        <f>IFERROR(VLOOKUP(4208,非表示_作業シート!$C:$M,10,FALSE),"")</f>
        <v/>
      </c>
      <c r="C4210" s="1" t="str">
        <f>IFERROR(VLOOKUP(4208,非表示_作業シート!$C:$M,11,FALSE),"")</f>
        <v/>
      </c>
      <c r="D4210" s="20" t="str">
        <f>IFERROR(VLOOKUP(4208,非表示_作業シート!$C:$M,9,FALSE),"")</f>
        <v/>
      </c>
    </row>
    <row r="4211" spans="1:4" x14ac:dyDescent="0.2">
      <c r="A4211" s="1" t="str">
        <f>IFERROR(VLOOKUP(4209,非表示_作業シート!$C:$K,7,FALSE),"")</f>
        <v/>
      </c>
      <c r="B4211" s="1" t="str">
        <f>IFERROR(VLOOKUP(4209,非表示_作業シート!$C:$M,10,FALSE),"")</f>
        <v/>
      </c>
      <c r="C4211" s="1" t="str">
        <f>IFERROR(VLOOKUP(4209,非表示_作業シート!$C:$M,11,FALSE),"")</f>
        <v/>
      </c>
      <c r="D4211" s="20" t="str">
        <f>IFERROR(VLOOKUP(4209,非表示_作業シート!$C:$M,9,FALSE),"")</f>
        <v/>
      </c>
    </row>
    <row r="4212" spans="1:4" x14ac:dyDescent="0.2">
      <c r="A4212" s="1" t="str">
        <f>IFERROR(VLOOKUP(4210,非表示_作業シート!$C:$K,7,FALSE),"")</f>
        <v/>
      </c>
      <c r="B4212" s="1" t="str">
        <f>IFERROR(VLOOKUP(4210,非表示_作業シート!$C:$M,10,FALSE),"")</f>
        <v/>
      </c>
      <c r="C4212" s="1" t="str">
        <f>IFERROR(VLOOKUP(4210,非表示_作業シート!$C:$M,11,FALSE),"")</f>
        <v/>
      </c>
      <c r="D4212" s="20" t="str">
        <f>IFERROR(VLOOKUP(4210,非表示_作業シート!$C:$M,9,FALSE),"")</f>
        <v/>
      </c>
    </row>
    <row r="4213" spans="1:4" x14ac:dyDescent="0.2">
      <c r="A4213" s="1" t="str">
        <f>IFERROR(VLOOKUP(4211,非表示_作業シート!$C:$K,7,FALSE),"")</f>
        <v/>
      </c>
      <c r="B4213" s="1" t="str">
        <f>IFERROR(VLOOKUP(4211,非表示_作業シート!$C:$M,10,FALSE),"")</f>
        <v/>
      </c>
      <c r="C4213" s="1" t="str">
        <f>IFERROR(VLOOKUP(4211,非表示_作業シート!$C:$M,11,FALSE),"")</f>
        <v/>
      </c>
      <c r="D4213" s="20" t="str">
        <f>IFERROR(VLOOKUP(4211,非表示_作業シート!$C:$M,9,FALSE),"")</f>
        <v/>
      </c>
    </row>
    <row r="4214" spans="1:4" x14ac:dyDescent="0.2">
      <c r="A4214" s="1" t="str">
        <f>IFERROR(VLOOKUP(4212,非表示_作業シート!$C:$K,7,FALSE),"")</f>
        <v/>
      </c>
      <c r="B4214" s="1" t="str">
        <f>IFERROR(VLOOKUP(4212,非表示_作業シート!$C:$M,10,FALSE),"")</f>
        <v/>
      </c>
      <c r="C4214" s="1" t="str">
        <f>IFERROR(VLOOKUP(4212,非表示_作業シート!$C:$M,11,FALSE),"")</f>
        <v/>
      </c>
      <c r="D4214" s="20" t="str">
        <f>IFERROR(VLOOKUP(4212,非表示_作業シート!$C:$M,9,FALSE),"")</f>
        <v/>
      </c>
    </row>
    <row r="4215" spans="1:4" x14ac:dyDescent="0.2">
      <c r="A4215" s="1" t="str">
        <f>IFERROR(VLOOKUP(4213,非表示_作業シート!$C:$K,7,FALSE),"")</f>
        <v/>
      </c>
      <c r="B4215" s="1" t="str">
        <f>IFERROR(VLOOKUP(4213,非表示_作業シート!$C:$M,10,FALSE),"")</f>
        <v/>
      </c>
      <c r="C4215" s="1" t="str">
        <f>IFERROR(VLOOKUP(4213,非表示_作業シート!$C:$M,11,FALSE),"")</f>
        <v/>
      </c>
      <c r="D4215" s="20" t="str">
        <f>IFERROR(VLOOKUP(4213,非表示_作業シート!$C:$M,9,FALSE),"")</f>
        <v/>
      </c>
    </row>
    <row r="4216" spans="1:4" x14ac:dyDescent="0.2">
      <c r="A4216" s="1" t="str">
        <f>IFERROR(VLOOKUP(4214,非表示_作業シート!$C:$K,7,FALSE),"")</f>
        <v/>
      </c>
      <c r="B4216" s="1" t="str">
        <f>IFERROR(VLOOKUP(4214,非表示_作業シート!$C:$M,10,FALSE),"")</f>
        <v/>
      </c>
      <c r="C4216" s="1" t="str">
        <f>IFERROR(VLOOKUP(4214,非表示_作業シート!$C:$M,11,FALSE),"")</f>
        <v/>
      </c>
      <c r="D4216" s="20" t="str">
        <f>IFERROR(VLOOKUP(4214,非表示_作業シート!$C:$M,9,FALSE),"")</f>
        <v/>
      </c>
    </row>
    <row r="4217" spans="1:4" x14ac:dyDescent="0.2">
      <c r="A4217" s="1" t="str">
        <f>IFERROR(VLOOKUP(4215,非表示_作業シート!$C:$K,7,FALSE),"")</f>
        <v/>
      </c>
      <c r="B4217" s="1" t="str">
        <f>IFERROR(VLOOKUP(4215,非表示_作業シート!$C:$M,10,FALSE),"")</f>
        <v/>
      </c>
      <c r="C4217" s="1" t="str">
        <f>IFERROR(VLOOKUP(4215,非表示_作業シート!$C:$M,11,FALSE),"")</f>
        <v/>
      </c>
      <c r="D4217" s="20" t="str">
        <f>IFERROR(VLOOKUP(4215,非表示_作業シート!$C:$M,9,FALSE),"")</f>
        <v/>
      </c>
    </row>
    <row r="4218" spans="1:4" x14ac:dyDescent="0.2">
      <c r="A4218" s="1" t="str">
        <f>IFERROR(VLOOKUP(4216,非表示_作業シート!$C:$K,7,FALSE),"")</f>
        <v/>
      </c>
      <c r="B4218" s="1" t="str">
        <f>IFERROR(VLOOKUP(4216,非表示_作業シート!$C:$M,10,FALSE),"")</f>
        <v/>
      </c>
      <c r="C4218" s="1" t="str">
        <f>IFERROR(VLOOKUP(4216,非表示_作業シート!$C:$M,11,FALSE),"")</f>
        <v/>
      </c>
      <c r="D4218" s="20" t="str">
        <f>IFERROR(VLOOKUP(4216,非表示_作業シート!$C:$M,9,FALSE),"")</f>
        <v/>
      </c>
    </row>
    <row r="4219" spans="1:4" x14ac:dyDescent="0.2">
      <c r="A4219" s="1" t="str">
        <f>IFERROR(VLOOKUP(4217,非表示_作業シート!$C:$K,7,FALSE),"")</f>
        <v/>
      </c>
      <c r="B4219" s="1" t="str">
        <f>IFERROR(VLOOKUP(4217,非表示_作業シート!$C:$M,10,FALSE),"")</f>
        <v/>
      </c>
      <c r="C4219" s="1" t="str">
        <f>IFERROR(VLOOKUP(4217,非表示_作業シート!$C:$M,11,FALSE),"")</f>
        <v/>
      </c>
      <c r="D4219" s="20" t="str">
        <f>IFERROR(VLOOKUP(4217,非表示_作業シート!$C:$M,9,FALSE),"")</f>
        <v/>
      </c>
    </row>
    <row r="4220" spans="1:4" x14ac:dyDescent="0.2">
      <c r="A4220" s="1" t="str">
        <f>IFERROR(VLOOKUP(4218,非表示_作業シート!$C:$K,7,FALSE),"")</f>
        <v/>
      </c>
      <c r="B4220" s="1" t="str">
        <f>IFERROR(VLOOKUP(4218,非表示_作業シート!$C:$M,10,FALSE),"")</f>
        <v/>
      </c>
      <c r="C4220" s="1" t="str">
        <f>IFERROR(VLOOKUP(4218,非表示_作業シート!$C:$M,11,FALSE),"")</f>
        <v/>
      </c>
      <c r="D4220" s="20" t="str">
        <f>IFERROR(VLOOKUP(4218,非表示_作業シート!$C:$M,9,FALSE),"")</f>
        <v/>
      </c>
    </row>
    <row r="4221" spans="1:4" x14ac:dyDescent="0.2">
      <c r="A4221" s="1" t="str">
        <f>IFERROR(VLOOKUP(4219,非表示_作業シート!$C:$K,7,FALSE),"")</f>
        <v/>
      </c>
      <c r="B4221" s="1" t="str">
        <f>IFERROR(VLOOKUP(4219,非表示_作業シート!$C:$M,10,FALSE),"")</f>
        <v/>
      </c>
      <c r="C4221" s="1" t="str">
        <f>IFERROR(VLOOKUP(4219,非表示_作業シート!$C:$M,11,FALSE),"")</f>
        <v/>
      </c>
      <c r="D4221" s="20" t="str">
        <f>IFERROR(VLOOKUP(4219,非表示_作業シート!$C:$M,9,FALSE),"")</f>
        <v/>
      </c>
    </row>
    <row r="4222" spans="1:4" x14ac:dyDescent="0.2">
      <c r="A4222" s="1" t="str">
        <f>IFERROR(VLOOKUP(4220,非表示_作業シート!$C:$K,7,FALSE),"")</f>
        <v/>
      </c>
      <c r="B4222" s="1" t="str">
        <f>IFERROR(VLOOKUP(4220,非表示_作業シート!$C:$M,10,FALSE),"")</f>
        <v/>
      </c>
      <c r="C4222" s="1" t="str">
        <f>IFERROR(VLOOKUP(4220,非表示_作業シート!$C:$M,11,FALSE),"")</f>
        <v/>
      </c>
      <c r="D4222" s="20" t="str">
        <f>IFERROR(VLOOKUP(4220,非表示_作業シート!$C:$M,9,FALSE),"")</f>
        <v/>
      </c>
    </row>
    <row r="4223" spans="1:4" x14ac:dyDescent="0.2">
      <c r="A4223" s="1" t="str">
        <f>IFERROR(VLOOKUP(4221,非表示_作業シート!$C:$K,7,FALSE),"")</f>
        <v/>
      </c>
      <c r="B4223" s="1" t="str">
        <f>IFERROR(VLOOKUP(4221,非表示_作業シート!$C:$M,10,FALSE),"")</f>
        <v/>
      </c>
      <c r="C4223" s="1" t="str">
        <f>IFERROR(VLOOKUP(4221,非表示_作業シート!$C:$M,11,FALSE),"")</f>
        <v/>
      </c>
      <c r="D4223" s="20" t="str">
        <f>IFERROR(VLOOKUP(4221,非表示_作業シート!$C:$M,9,FALSE),"")</f>
        <v/>
      </c>
    </row>
    <row r="4224" spans="1:4" x14ac:dyDescent="0.2">
      <c r="A4224" s="1" t="str">
        <f>IFERROR(VLOOKUP(4222,非表示_作業シート!$C:$K,7,FALSE),"")</f>
        <v/>
      </c>
      <c r="B4224" s="1" t="str">
        <f>IFERROR(VLOOKUP(4222,非表示_作業シート!$C:$M,10,FALSE),"")</f>
        <v/>
      </c>
      <c r="C4224" s="1" t="str">
        <f>IFERROR(VLOOKUP(4222,非表示_作業シート!$C:$M,11,FALSE),"")</f>
        <v/>
      </c>
      <c r="D4224" s="20" t="str">
        <f>IFERROR(VLOOKUP(4222,非表示_作業シート!$C:$M,9,FALSE),"")</f>
        <v/>
      </c>
    </row>
    <row r="4225" spans="1:4" x14ac:dyDescent="0.2">
      <c r="A4225" s="1" t="str">
        <f>IFERROR(VLOOKUP(4223,非表示_作業シート!$C:$K,7,FALSE),"")</f>
        <v/>
      </c>
      <c r="B4225" s="1" t="str">
        <f>IFERROR(VLOOKUP(4223,非表示_作業シート!$C:$M,10,FALSE),"")</f>
        <v/>
      </c>
      <c r="C4225" s="1" t="str">
        <f>IFERROR(VLOOKUP(4223,非表示_作業シート!$C:$M,11,FALSE),"")</f>
        <v/>
      </c>
      <c r="D4225" s="20" t="str">
        <f>IFERROR(VLOOKUP(4223,非表示_作業シート!$C:$M,9,FALSE),"")</f>
        <v/>
      </c>
    </row>
    <row r="4226" spans="1:4" x14ac:dyDescent="0.2">
      <c r="A4226" s="1" t="str">
        <f>IFERROR(VLOOKUP(4224,非表示_作業シート!$C:$K,7,FALSE),"")</f>
        <v/>
      </c>
      <c r="B4226" s="1" t="str">
        <f>IFERROR(VLOOKUP(4224,非表示_作業シート!$C:$M,10,FALSE),"")</f>
        <v/>
      </c>
      <c r="C4226" s="1" t="str">
        <f>IFERROR(VLOOKUP(4224,非表示_作業シート!$C:$M,11,FALSE),"")</f>
        <v/>
      </c>
      <c r="D4226" s="20" t="str">
        <f>IFERROR(VLOOKUP(4224,非表示_作業シート!$C:$M,9,FALSE),"")</f>
        <v/>
      </c>
    </row>
    <row r="4227" spans="1:4" x14ac:dyDescent="0.2">
      <c r="A4227" s="1" t="str">
        <f>IFERROR(VLOOKUP(4225,非表示_作業シート!$C:$K,7,FALSE),"")</f>
        <v/>
      </c>
      <c r="B4227" s="1" t="str">
        <f>IFERROR(VLOOKUP(4225,非表示_作業シート!$C:$M,10,FALSE),"")</f>
        <v/>
      </c>
      <c r="C4227" s="1" t="str">
        <f>IFERROR(VLOOKUP(4225,非表示_作業シート!$C:$M,11,FALSE),"")</f>
        <v/>
      </c>
      <c r="D4227" s="20" t="str">
        <f>IFERROR(VLOOKUP(4225,非表示_作業シート!$C:$M,9,FALSE),"")</f>
        <v/>
      </c>
    </row>
    <row r="4228" spans="1:4" x14ac:dyDescent="0.2">
      <c r="A4228" s="1" t="str">
        <f>IFERROR(VLOOKUP(4226,非表示_作業シート!$C:$K,7,FALSE),"")</f>
        <v/>
      </c>
      <c r="B4228" s="1" t="str">
        <f>IFERROR(VLOOKUP(4226,非表示_作業シート!$C:$M,10,FALSE),"")</f>
        <v/>
      </c>
      <c r="C4228" s="1" t="str">
        <f>IFERROR(VLOOKUP(4226,非表示_作業シート!$C:$M,11,FALSE),"")</f>
        <v/>
      </c>
      <c r="D4228" s="20" t="str">
        <f>IFERROR(VLOOKUP(4226,非表示_作業シート!$C:$M,9,FALSE),"")</f>
        <v/>
      </c>
    </row>
    <row r="4229" spans="1:4" x14ac:dyDescent="0.2">
      <c r="A4229" s="1" t="str">
        <f>IFERROR(VLOOKUP(4227,非表示_作業シート!$C:$K,7,FALSE),"")</f>
        <v/>
      </c>
      <c r="B4229" s="1" t="str">
        <f>IFERROR(VLOOKUP(4227,非表示_作業シート!$C:$M,10,FALSE),"")</f>
        <v/>
      </c>
      <c r="C4229" s="1" t="str">
        <f>IFERROR(VLOOKUP(4227,非表示_作業シート!$C:$M,11,FALSE),"")</f>
        <v/>
      </c>
      <c r="D4229" s="20" t="str">
        <f>IFERROR(VLOOKUP(4227,非表示_作業シート!$C:$M,9,FALSE),"")</f>
        <v/>
      </c>
    </row>
    <row r="4230" spans="1:4" x14ac:dyDescent="0.2">
      <c r="A4230" s="1" t="str">
        <f>IFERROR(VLOOKUP(4228,非表示_作業シート!$C:$K,7,FALSE),"")</f>
        <v/>
      </c>
      <c r="B4230" s="1" t="str">
        <f>IFERROR(VLOOKUP(4228,非表示_作業シート!$C:$M,10,FALSE),"")</f>
        <v/>
      </c>
      <c r="C4230" s="1" t="str">
        <f>IFERROR(VLOOKUP(4228,非表示_作業シート!$C:$M,11,FALSE),"")</f>
        <v/>
      </c>
      <c r="D4230" s="20" t="str">
        <f>IFERROR(VLOOKUP(4228,非表示_作業シート!$C:$M,9,FALSE),"")</f>
        <v/>
      </c>
    </row>
    <row r="4231" spans="1:4" x14ac:dyDescent="0.2">
      <c r="A4231" s="1" t="str">
        <f>IFERROR(VLOOKUP(4229,非表示_作業シート!$C:$K,7,FALSE),"")</f>
        <v/>
      </c>
      <c r="B4231" s="1" t="str">
        <f>IFERROR(VLOOKUP(4229,非表示_作業シート!$C:$M,10,FALSE),"")</f>
        <v/>
      </c>
      <c r="C4231" s="1" t="str">
        <f>IFERROR(VLOOKUP(4229,非表示_作業シート!$C:$M,11,FALSE),"")</f>
        <v/>
      </c>
      <c r="D4231" s="20" t="str">
        <f>IFERROR(VLOOKUP(4229,非表示_作業シート!$C:$M,9,FALSE),"")</f>
        <v/>
      </c>
    </row>
    <row r="4232" spans="1:4" x14ac:dyDescent="0.2">
      <c r="A4232" s="1" t="str">
        <f>IFERROR(VLOOKUP(4230,非表示_作業シート!$C:$K,7,FALSE),"")</f>
        <v/>
      </c>
      <c r="B4232" s="1" t="str">
        <f>IFERROR(VLOOKUP(4230,非表示_作業シート!$C:$M,10,FALSE),"")</f>
        <v/>
      </c>
      <c r="C4232" s="1" t="str">
        <f>IFERROR(VLOOKUP(4230,非表示_作業シート!$C:$M,11,FALSE),"")</f>
        <v/>
      </c>
      <c r="D4232" s="20" t="str">
        <f>IFERROR(VLOOKUP(4230,非表示_作業シート!$C:$M,9,FALSE),"")</f>
        <v/>
      </c>
    </row>
    <row r="4233" spans="1:4" x14ac:dyDescent="0.2">
      <c r="A4233" s="1" t="str">
        <f>IFERROR(VLOOKUP(4231,非表示_作業シート!$C:$K,7,FALSE),"")</f>
        <v/>
      </c>
      <c r="B4233" s="1" t="str">
        <f>IFERROR(VLOOKUP(4231,非表示_作業シート!$C:$M,10,FALSE),"")</f>
        <v/>
      </c>
      <c r="C4233" s="1" t="str">
        <f>IFERROR(VLOOKUP(4231,非表示_作業シート!$C:$M,11,FALSE),"")</f>
        <v/>
      </c>
      <c r="D4233" s="20" t="str">
        <f>IFERROR(VLOOKUP(4231,非表示_作業シート!$C:$M,9,FALSE),"")</f>
        <v/>
      </c>
    </row>
    <row r="4234" spans="1:4" x14ac:dyDescent="0.2">
      <c r="A4234" s="1" t="str">
        <f>IFERROR(VLOOKUP(4232,非表示_作業シート!$C:$K,7,FALSE),"")</f>
        <v/>
      </c>
      <c r="B4234" s="1" t="str">
        <f>IFERROR(VLOOKUP(4232,非表示_作業シート!$C:$M,10,FALSE),"")</f>
        <v/>
      </c>
      <c r="C4234" s="1" t="str">
        <f>IFERROR(VLOOKUP(4232,非表示_作業シート!$C:$M,11,FALSE),"")</f>
        <v/>
      </c>
      <c r="D4234" s="20" t="str">
        <f>IFERROR(VLOOKUP(4232,非表示_作業シート!$C:$M,9,FALSE),"")</f>
        <v/>
      </c>
    </row>
    <row r="4235" spans="1:4" x14ac:dyDescent="0.2">
      <c r="A4235" s="1" t="str">
        <f>IFERROR(VLOOKUP(4233,非表示_作業シート!$C:$K,7,FALSE),"")</f>
        <v/>
      </c>
      <c r="B4235" s="1" t="str">
        <f>IFERROR(VLOOKUP(4233,非表示_作業シート!$C:$M,10,FALSE),"")</f>
        <v/>
      </c>
      <c r="C4235" s="1" t="str">
        <f>IFERROR(VLOOKUP(4233,非表示_作業シート!$C:$M,11,FALSE),"")</f>
        <v/>
      </c>
      <c r="D4235" s="20" t="str">
        <f>IFERROR(VLOOKUP(4233,非表示_作業シート!$C:$M,9,FALSE),"")</f>
        <v/>
      </c>
    </row>
    <row r="4236" spans="1:4" x14ac:dyDescent="0.2">
      <c r="A4236" s="1" t="str">
        <f>IFERROR(VLOOKUP(4234,非表示_作業シート!$C:$K,7,FALSE),"")</f>
        <v/>
      </c>
      <c r="B4236" s="1" t="str">
        <f>IFERROR(VLOOKUP(4234,非表示_作業シート!$C:$M,10,FALSE),"")</f>
        <v/>
      </c>
      <c r="C4236" s="1" t="str">
        <f>IFERROR(VLOOKUP(4234,非表示_作業シート!$C:$M,11,FALSE),"")</f>
        <v/>
      </c>
      <c r="D4236" s="20" t="str">
        <f>IFERROR(VLOOKUP(4234,非表示_作業シート!$C:$M,9,FALSE),"")</f>
        <v/>
      </c>
    </row>
    <row r="4237" spans="1:4" x14ac:dyDescent="0.2">
      <c r="A4237" s="1" t="str">
        <f>IFERROR(VLOOKUP(4235,非表示_作業シート!$C:$K,7,FALSE),"")</f>
        <v/>
      </c>
      <c r="B4237" s="1" t="str">
        <f>IFERROR(VLOOKUP(4235,非表示_作業シート!$C:$M,10,FALSE),"")</f>
        <v/>
      </c>
      <c r="C4237" s="1" t="str">
        <f>IFERROR(VLOOKUP(4235,非表示_作業シート!$C:$M,11,FALSE),"")</f>
        <v/>
      </c>
      <c r="D4237" s="20" t="str">
        <f>IFERROR(VLOOKUP(4235,非表示_作業シート!$C:$M,9,FALSE),"")</f>
        <v/>
      </c>
    </row>
    <row r="4238" spans="1:4" x14ac:dyDescent="0.2">
      <c r="A4238" s="1" t="str">
        <f>IFERROR(VLOOKUP(4236,非表示_作業シート!$C:$K,7,FALSE),"")</f>
        <v/>
      </c>
      <c r="B4238" s="1" t="str">
        <f>IFERROR(VLOOKUP(4236,非表示_作業シート!$C:$M,10,FALSE),"")</f>
        <v/>
      </c>
      <c r="C4238" s="1" t="str">
        <f>IFERROR(VLOOKUP(4236,非表示_作業シート!$C:$M,11,FALSE),"")</f>
        <v/>
      </c>
      <c r="D4238" s="20" t="str">
        <f>IFERROR(VLOOKUP(4236,非表示_作業シート!$C:$M,9,FALSE),"")</f>
        <v/>
      </c>
    </row>
    <row r="4239" spans="1:4" x14ac:dyDescent="0.2">
      <c r="A4239" s="1" t="str">
        <f>IFERROR(VLOOKUP(4237,非表示_作業シート!$C:$K,7,FALSE),"")</f>
        <v/>
      </c>
      <c r="B4239" s="1" t="str">
        <f>IFERROR(VLOOKUP(4237,非表示_作業シート!$C:$M,10,FALSE),"")</f>
        <v/>
      </c>
      <c r="C4239" s="1" t="str">
        <f>IFERROR(VLOOKUP(4237,非表示_作業シート!$C:$M,11,FALSE),"")</f>
        <v/>
      </c>
      <c r="D4239" s="20" t="str">
        <f>IFERROR(VLOOKUP(4237,非表示_作業シート!$C:$M,9,FALSE),"")</f>
        <v/>
      </c>
    </row>
    <row r="4240" spans="1:4" x14ac:dyDescent="0.2">
      <c r="A4240" s="1" t="str">
        <f>IFERROR(VLOOKUP(4238,非表示_作業シート!$C:$K,7,FALSE),"")</f>
        <v/>
      </c>
      <c r="B4240" s="1" t="str">
        <f>IFERROR(VLOOKUP(4238,非表示_作業シート!$C:$M,10,FALSE),"")</f>
        <v/>
      </c>
      <c r="C4240" s="1" t="str">
        <f>IFERROR(VLOOKUP(4238,非表示_作業シート!$C:$M,11,FALSE),"")</f>
        <v/>
      </c>
      <c r="D4240" s="20" t="str">
        <f>IFERROR(VLOOKUP(4238,非表示_作業シート!$C:$M,9,FALSE),"")</f>
        <v/>
      </c>
    </row>
    <row r="4241" spans="1:4" x14ac:dyDescent="0.2">
      <c r="A4241" s="1" t="str">
        <f>IFERROR(VLOOKUP(4239,非表示_作業シート!$C:$K,7,FALSE),"")</f>
        <v/>
      </c>
      <c r="B4241" s="1" t="str">
        <f>IFERROR(VLOOKUP(4239,非表示_作業シート!$C:$M,10,FALSE),"")</f>
        <v/>
      </c>
      <c r="C4241" s="1" t="str">
        <f>IFERROR(VLOOKUP(4239,非表示_作業シート!$C:$M,11,FALSE),"")</f>
        <v/>
      </c>
      <c r="D4241" s="20" t="str">
        <f>IFERROR(VLOOKUP(4239,非表示_作業シート!$C:$M,9,FALSE),"")</f>
        <v/>
      </c>
    </row>
    <row r="4242" spans="1:4" x14ac:dyDescent="0.2">
      <c r="A4242" s="1" t="str">
        <f>IFERROR(VLOOKUP(4240,非表示_作業シート!$C:$K,7,FALSE),"")</f>
        <v/>
      </c>
      <c r="B4242" s="1" t="str">
        <f>IFERROR(VLOOKUP(4240,非表示_作業シート!$C:$M,10,FALSE),"")</f>
        <v/>
      </c>
      <c r="C4242" s="1" t="str">
        <f>IFERROR(VLOOKUP(4240,非表示_作業シート!$C:$M,11,FALSE),"")</f>
        <v/>
      </c>
      <c r="D4242" s="20" t="str">
        <f>IFERROR(VLOOKUP(4240,非表示_作業シート!$C:$M,9,FALSE),"")</f>
        <v/>
      </c>
    </row>
    <row r="4243" spans="1:4" x14ac:dyDescent="0.2">
      <c r="A4243" s="1" t="str">
        <f>IFERROR(VLOOKUP(4241,非表示_作業シート!$C:$K,7,FALSE),"")</f>
        <v/>
      </c>
      <c r="B4243" s="1" t="str">
        <f>IFERROR(VLOOKUP(4241,非表示_作業シート!$C:$M,10,FALSE),"")</f>
        <v/>
      </c>
      <c r="C4243" s="1" t="str">
        <f>IFERROR(VLOOKUP(4241,非表示_作業シート!$C:$M,11,FALSE),"")</f>
        <v/>
      </c>
      <c r="D4243" s="20" t="str">
        <f>IFERROR(VLOOKUP(4241,非表示_作業シート!$C:$M,9,FALSE),"")</f>
        <v/>
      </c>
    </row>
    <row r="4244" spans="1:4" x14ac:dyDescent="0.2">
      <c r="A4244" s="1" t="str">
        <f>IFERROR(VLOOKUP(4242,非表示_作業シート!$C:$K,7,FALSE),"")</f>
        <v/>
      </c>
      <c r="B4244" s="1" t="str">
        <f>IFERROR(VLOOKUP(4242,非表示_作業シート!$C:$M,10,FALSE),"")</f>
        <v/>
      </c>
      <c r="C4244" s="1" t="str">
        <f>IFERROR(VLOOKUP(4242,非表示_作業シート!$C:$M,11,FALSE),"")</f>
        <v/>
      </c>
      <c r="D4244" s="20" t="str">
        <f>IFERROR(VLOOKUP(4242,非表示_作業シート!$C:$M,9,FALSE),"")</f>
        <v/>
      </c>
    </row>
    <row r="4245" spans="1:4" x14ac:dyDescent="0.2">
      <c r="A4245" s="1" t="str">
        <f>IFERROR(VLOOKUP(4243,非表示_作業シート!$C:$K,7,FALSE),"")</f>
        <v/>
      </c>
      <c r="B4245" s="1" t="str">
        <f>IFERROR(VLOOKUP(4243,非表示_作業シート!$C:$M,10,FALSE),"")</f>
        <v/>
      </c>
      <c r="C4245" s="1" t="str">
        <f>IFERROR(VLOOKUP(4243,非表示_作業シート!$C:$M,11,FALSE),"")</f>
        <v/>
      </c>
      <c r="D4245" s="20" t="str">
        <f>IFERROR(VLOOKUP(4243,非表示_作業シート!$C:$M,9,FALSE),"")</f>
        <v/>
      </c>
    </row>
    <row r="4246" spans="1:4" x14ac:dyDescent="0.2">
      <c r="A4246" s="1" t="str">
        <f>IFERROR(VLOOKUP(4244,非表示_作業シート!$C:$K,7,FALSE),"")</f>
        <v/>
      </c>
      <c r="B4246" s="1" t="str">
        <f>IFERROR(VLOOKUP(4244,非表示_作業シート!$C:$M,10,FALSE),"")</f>
        <v/>
      </c>
      <c r="C4246" s="1" t="str">
        <f>IFERROR(VLOOKUP(4244,非表示_作業シート!$C:$M,11,FALSE),"")</f>
        <v/>
      </c>
      <c r="D4246" s="20" t="str">
        <f>IFERROR(VLOOKUP(4244,非表示_作業シート!$C:$M,9,FALSE),"")</f>
        <v/>
      </c>
    </row>
    <row r="4247" spans="1:4" x14ac:dyDescent="0.2">
      <c r="A4247" s="1" t="str">
        <f>IFERROR(VLOOKUP(4245,非表示_作業シート!$C:$K,7,FALSE),"")</f>
        <v/>
      </c>
      <c r="B4247" s="1" t="str">
        <f>IFERROR(VLOOKUP(4245,非表示_作業シート!$C:$M,10,FALSE),"")</f>
        <v/>
      </c>
      <c r="C4247" s="1" t="str">
        <f>IFERROR(VLOOKUP(4245,非表示_作業シート!$C:$M,11,FALSE),"")</f>
        <v/>
      </c>
      <c r="D4247" s="20" t="str">
        <f>IFERROR(VLOOKUP(4245,非表示_作業シート!$C:$M,9,FALSE),"")</f>
        <v/>
      </c>
    </row>
    <row r="4248" spans="1:4" x14ac:dyDescent="0.2">
      <c r="A4248" s="1" t="str">
        <f>IFERROR(VLOOKUP(4246,非表示_作業シート!$C:$K,7,FALSE),"")</f>
        <v/>
      </c>
      <c r="B4248" s="1" t="str">
        <f>IFERROR(VLOOKUP(4246,非表示_作業シート!$C:$M,10,FALSE),"")</f>
        <v/>
      </c>
      <c r="C4248" s="1" t="str">
        <f>IFERROR(VLOOKUP(4246,非表示_作業シート!$C:$M,11,FALSE),"")</f>
        <v/>
      </c>
      <c r="D4248" s="20" t="str">
        <f>IFERROR(VLOOKUP(4246,非表示_作業シート!$C:$M,9,FALSE),"")</f>
        <v/>
      </c>
    </row>
    <row r="4249" spans="1:4" x14ac:dyDescent="0.2">
      <c r="A4249" s="1" t="str">
        <f>IFERROR(VLOOKUP(4247,非表示_作業シート!$C:$K,7,FALSE),"")</f>
        <v/>
      </c>
      <c r="B4249" s="1" t="str">
        <f>IFERROR(VLOOKUP(4247,非表示_作業シート!$C:$M,10,FALSE),"")</f>
        <v/>
      </c>
      <c r="C4249" s="1" t="str">
        <f>IFERROR(VLOOKUP(4247,非表示_作業シート!$C:$M,11,FALSE),"")</f>
        <v/>
      </c>
      <c r="D4249" s="20" t="str">
        <f>IFERROR(VLOOKUP(4247,非表示_作業シート!$C:$M,9,FALSE),"")</f>
        <v/>
      </c>
    </row>
    <row r="4250" spans="1:4" x14ac:dyDescent="0.2">
      <c r="A4250" s="1" t="str">
        <f>IFERROR(VLOOKUP(4248,非表示_作業シート!$C:$K,7,FALSE),"")</f>
        <v/>
      </c>
      <c r="B4250" s="1" t="str">
        <f>IFERROR(VLOOKUP(4248,非表示_作業シート!$C:$M,10,FALSE),"")</f>
        <v/>
      </c>
      <c r="C4250" s="1" t="str">
        <f>IFERROR(VLOOKUP(4248,非表示_作業シート!$C:$M,11,FALSE),"")</f>
        <v/>
      </c>
      <c r="D4250" s="20" t="str">
        <f>IFERROR(VLOOKUP(4248,非表示_作業シート!$C:$M,9,FALSE),"")</f>
        <v/>
      </c>
    </row>
    <row r="4251" spans="1:4" x14ac:dyDescent="0.2">
      <c r="A4251" s="1" t="str">
        <f>IFERROR(VLOOKUP(4249,非表示_作業シート!$C:$K,7,FALSE),"")</f>
        <v/>
      </c>
      <c r="B4251" s="1" t="str">
        <f>IFERROR(VLOOKUP(4249,非表示_作業シート!$C:$M,10,FALSE),"")</f>
        <v/>
      </c>
      <c r="C4251" s="1" t="str">
        <f>IFERROR(VLOOKUP(4249,非表示_作業シート!$C:$M,11,FALSE),"")</f>
        <v/>
      </c>
      <c r="D4251" s="20" t="str">
        <f>IFERROR(VLOOKUP(4249,非表示_作業シート!$C:$M,9,FALSE),"")</f>
        <v/>
      </c>
    </row>
    <row r="4252" spans="1:4" x14ac:dyDescent="0.2">
      <c r="A4252" s="1" t="str">
        <f>IFERROR(VLOOKUP(4250,非表示_作業シート!$C:$K,7,FALSE),"")</f>
        <v/>
      </c>
      <c r="B4252" s="1" t="str">
        <f>IFERROR(VLOOKUP(4250,非表示_作業シート!$C:$M,10,FALSE),"")</f>
        <v/>
      </c>
      <c r="C4252" s="1" t="str">
        <f>IFERROR(VLOOKUP(4250,非表示_作業シート!$C:$M,11,FALSE),"")</f>
        <v/>
      </c>
      <c r="D4252" s="20" t="str">
        <f>IFERROR(VLOOKUP(4250,非表示_作業シート!$C:$M,9,FALSE),"")</f>
        <v/>
      </c>
    </row>
    <row r="4253" spans="1:4" x14ac:dyDescent="0.2">
      <c r="A4253" s="1" t="str">
        <f>IFERROR(VLOOKUP(4251,非表示_作業シート!$C:$K,7,FALSE),"")</f>
        <v/>
      </c>
      <c r="B4253" s="1" t="str">
        <f>IFERROR(VLOOKUP(4251,非表示_作業シート!$C:$M,10,FALSE),"")</f>
        <v/>
      </c>
      <c r="C4253" s="1" t="str">
        <f>IFERROR(VLOOKUP(4251,非表示_作業シート!$C:$M,11,FALSE),"")</f>
        <v/>
      </c>
      <c r="D4253" s="20" t="str">
        <f>IFERROR(VLOOKUP(4251,非表示_作業シート!$C:$M,9,FALSE),"")</f>
        <v/>
      </c>
    </row>
    <row r="4254" spans="1:4" x14ac:dyDescent="0.2">
      <c r="A4254" s="1" t="str">
        <f>IFERROR(VLOOKUP(4252,非表示_作業シート!$C:$K,7,FALSE),"")</f>
        <v/>
      </c>
      <c r="B4254" s="1" t="str">
        <f>IFERROR(VLOOKUP(4252,非表示_作業シート!$C:$M,10,FALSE),"")</f>
        <v/>
      </c>
      <c r="C4254" s="1" t="str">
        <f>IFERROR(VLOOKUP(4252,非表示_作業シート!$C:$M,11,FALSE),"")</f>
        <v/>
      </c>
      <c r="D4254" s="20" t="str">
        <f>IFERROR(VLOOKUP(4252,非表示_作業シート!$C:$M,9,FALSE),"")</f>
        <v/>
      </c>
    </row>
    <row r="4255" spans="1:4" x14ac:dyDescent="0.2">
      <c r="A4255" s="1" t="str">
        <f>IFERROR(VLOOKUP(4253,非表示_作業シート!$C:$K,7,FALSE),"")</f>
        <v/>
      </c>
      <c r="B4255" s="1" t="str">
        <f>IFERROR(VLOOKUP(4253,非表示_作業シート!$C:$M,10,FALSE),"")</f>
        <v/>
      </c>
      <c r="C4255" s="1" t="str">
        <f>IFERROR(VLOOKUP(4253,非表示_作業シート!$C:$M,11,FALSE),"")</f>
        <v/>
      </c>
      <c r="D4255" s="20" t="str">
        <f>IFERROR(VLOOKUP(4253,非表示_作業シート!$C:$M,9,FALSE),"")</f>
        <v/>
      </c>
    </row>
    <row r="4256" spans="1:4" x14ac:dyDescent="0.2">
      <c r="A4256" s="1" t="str">
        <f>IFERROR(VLOOKUP(4254,非表示_作業シート!$C:$K,7,FALSE),"")</f>
        <v/>
      </c>
      <c r="B4256" s="1" t="str">
        <f>IFERROR(VLOOKUP(4254,非表示_作業シート!$C:$M,10,FALSE),"")</f>
        <v/>
      </c>
      <c r="C4256" s="1" t="str">
        <f>IFERROR(VLOOKUP(4254,非表示_作業シート!$C:$M,11,FALSE),"")</f>
        <v/>
      </c>
      <c r="D4256" s="20" t="str">
        <f>IFERROR(VLOOKUP(4254,非表示_作業シート!$C:$M,9,FALSE),"")</f>
        <v/>
      </c>
    </row>
    <row r="4257" spans="1:4" x14ac:dyDescent="0.2">
      <c r="A4257" s="1" t="str">
        <f>IFERROR(VLOOKUP(4255,非表示_作業シート!$C:$K,7,FALSE),"")</f>
        <v/>
      </c>
      <c r="B4257" s="1" t="str">
        <f>IFERROR(VLOOKUP(4255,非表示_作業シート!$C:$M,10,FALSE),"")</f>
        <v/>
      </c>
      <c r="C4257" s="1" t="str">
        <f>IFERROR(VLOOKUP(4255,非表示_作業シート!$C:$M,11,FALSE),"")</f>
        <v/>
      </c>
      <c r="D4257" s="20" t="str">
        <f>IFERROR(VLOOKUP(4255,非表示_作業シート!$C:$M,9,FALSE),"")</f>
        <v/>
      </c>
    </row>
    <row r="4258" spans="1:4" x14ac:dyDescent="0.2">
      <c r="A4258" s="1" t="str">
        <f>IFERROR(VLOOKUP(4256,非表示_作業シート!$C:$K,7,FALSE),"")</f>
        <v/>
      </c>
      <c r="B4258" s="1" t="str">
        <f>IFERROR(VLOOKUP(4256,非表示_作業シート!$C:$M,10,FALSE),"")</f>
        <v/>
      </c>
      <c r="C4258" s="1" t="str">
        <f>IFERROR(VLOOKUP(4256,非表示_作業シート!$C:$M,11,FALSE),"")</f>
        <v/>
      </c>
      <c r="D4258" s="20" t="str">
        <f>IFERROR(VLOOKUP(4256,非表示_作業シート!$C:$M,9,FALSE),"")</f>
        <v/>
      </c>
    </row>
    <row r="4259" spans="1:4" x14ac:dyDescent="0.2">
      <c r="A4259" s="1" t="str">
        <f>IFERROR(VLOOKUP(4257,非表示_作業シート!$C:$K,7,FALSE),"")</f>
        <v/>
      </c>
      <c r="B4259" s="1" t="str">
        <f>IFERROR(VLOOKUP(4257,非表示_作業シート!$C:$M,10,FALSE),"")</f>
        <v/>
      </c>
      <c r="C4259" s="1" t="str">
        <f>IFERROR(VLOOKUP(4257,非表示_作業シート!$C:$M,11,FALSE),"")</f>
        <v/>
      </c>
      <c r="D4259" s="20" t="str">
        <f>IFERROR(VLOOKUP(4257,非表示_作業シート!$C:$M,9,FALSE),"")</f>
        <v/>
      </c>
    </row>
    <row r="4260" spans="1:4" x14ac:dyDescent="0.2">
      <c r="A4260" s="1" t="str">
        <f>IFERROR(VLOOKUP(4258,非表示_作業シート!$C:$K,7,FALSE),"")</f>
        <v/>
      </c>
      <c r="B4260" s="1" t="str">
        <f>IFERROR(VLOOKUP(4258,非表示_作業シート!$C:$M,10,FALSE),"")</f>
        <v/>
      </c>
      <c r="C4260" s="1" t="str">
        <f>IFERROR(VLOOKUP(4258,非表示_作業シート!$C:$M,11,FALSE),"")</f>
        <v/>
      </c>
      <c r="D4260" s="20" t="str">
        <f>IFERROR(VLOOKUP(4258,非表示_作業シート!$C:$M,9,FALSE),"")</f>
        <v/>
      </c>
    </row>
    <row r="4261" spans="1:4" x14ac:dyDescent="0.2">
      <c r="A4261" s="1" t="str">
        <f>IFERROR(VLOOKUP(4259,非表示_作業シート!$C:$K,7,FALSE),"")</f>
        <v/>
      </c>
      <c r="B4261" s="1" t="str">
        <f>IFERROR(VLOOKUP(4259,非表示_作業シート!$C:$M,10,FALSE),"")</f>
        <v/>
      </c>
      <c r="C4261" s="1" t="str">
        <f>IFERROR(VLOOKUP(4259,非表示_作業シート!$C:$M,11,FALSE),"")</f>
        <v/>
      </c>
      <c r="D4261" s="20" t="str">
        <f>IFERROR(VLOOKUP(4259,非表示_作業シート!$C:$M,9,FALSE),"")</f>
        <v/>
      </c>
    </row>
    <row r="4262" spans="1:4" x14ac:dyDescent="0.2">
      <c r="A4262" s="1" t="str">
        <f>IFERROR(VLOOKUP(4260,非表示_作業シート!$C:$K,7,FALSE),"")</f>
        <v/>
      </c>
      <c r="B4262" s="1" t="str">
        <f>IFERROR(VLOOKUP(4260,非表示_作業シート!$C:$M,10,FALSE),"")</f>
        <v/>
      </c>
      <c r="C4262" s="1" t="str">
        <f>IFERROR(VLOOKUP(4260,非表示_作業シート!$C:$M,11,FALSE),"")</f>
        <v/>
      </c>
      <c r="D4262" s="20" t="str">
        <f>IFERROR(VLOOKUP(4260,非表示_作業シート!$C:$M,9,FALSE),"")</f>
        <v/>
      </c>
    </row>
    <row r="4263" spans="1:4" x14ac:dyDescent="0.2">
      <c r="A4263" s="1" t="str">
        <f>IFERROR(VLOOKUP(4261,非表示_作業シート!$C:$K,7,FALSE),"")</f>
        <v/>
      </c>
      <c r="B4263" s="1" t="str">
        <f>IFERROR(VLOOKUP(4261,非表示_作業シート!$C:$M,10,FALSE),"")</f>
        <v/>
      </c>
      <c r="C4263" s="1" t="str">
        <f>IFERROR(VLOOKUP(4261,非表示_作業シート!$C:$M,11,FALSE),"")</f>
        <v/>
      </c>
      <c r="D4263" s="20" t="str">
        <f>IFERROR(VLOOKUP(4261,非表示_作業シート!$C:$M,9,FALSE),"")</f>
        <v/>
      </c>
    </row>
    <row r="4264" spans="1:4" x14ac:dyDescent="0.2">
      <c r="A4264" s="1" t="str">
        <f>IFERROR(VLOOKUP(4262,非表示_作業シート!$C:$K,7,FALSE),"")</f>
        <v/>
      </c>
      <c r="B4264" s="1" t="str">
        <f>IFERROR(VLOOKUP(4262,非表示_作業シート!$C:$M,10,FALSE),"")</f>
        <v/>
      </c>
      <c r="C4264" s="1" t="str">
        <f>IFERROR(VLOOKUP(4262,非表示_作業シート!$C:$M,11,FALSE),"")</f>
        <v/>
      </c>
      <c r="D4264" s="20" t="str">
        <f>IFERROR(VLOOKUP(4262,非表示_作業シート!$C:$M,9,FALSE),"")</f>
        <v/>
      </c>
    </row>
    <row r="4265" spans="1:4" x14ac:dyDescent="0.2">
      <c r="A4265" s="1" t="str">
        <f>IFERROR(VLOOKUP(4263,非表示_作業シート!$C:$K,7,FALSE),"")</f>
        <v/>
      </c>
      <c r="B4265" s="1" t="str">
        <f>IFERROR(VLOOKUP(4263,非表示_作業シート!$C:$M,10,FALSE),"")</f>
        <v/>
      </c>
      <c r="C4265" s="1" t="str">
        <f>IFERROR(VLOOKUP(4263,非表示_作業シート!$C:$M,11,FALSE),"")</f>
        <v/>
      </c>
      <c r="D4265" s="20" t="str">
        <f>IFERROR(VLOOKUP(4263,非表示_作業シート!$C:$M,9,FALSE),"")</f>
        <v/>
      </c>
    </row>
    <row r="4266" spans="1:4" x14ac:dyDescent="0.2">
      <c r="A4266" s="1" t="str">
        <f>IFERROR(VLOOKUP(4264,非表示_作業シート!$C:$K,7,FALSE),"")</f>
        <v/>
      </c>
      <c r="B4266" s="1" t="str">
        <f>IFERROR(VLOOKUP(4264,非表示_作業シート!$C:$M,10,FALSE),"")</f>
        <v/>
      </c>
      <c r="C4266" s="1" t="str">
        <f>IFERROR(VLOOKUP(4264,非表示_作業シート!$C:$M,11,FALSE),"")</f>
        <v/>
      </c>
      <c r="D4266" s="20" t="str">
        <f>IFERROR(VLOOKUP(4264,非表示_作業シート!$C:$M,9,FALSE),"")</f>
        <v/>
      </c>
    </row>
    <row r="4267" spans="1:4" x14ac:dyDescent="0.2">
      <c r="A4267" s="1" t="str">
        <f>IFERROR(VLOOKUP(4265,非表示_作業シート!$C:$K,7,FALSE),"")</f>
        <v/>
      </c>
      <c r="B4267" s="1" t="str">
        <f>IFERROR(VLOOKUP(4265,非表示_作業シート!$C:$M,10,FALSE),"")</f>
        <v/>
      </c>
      <c r="C4267" s="1" t="str">
        <f>IFERROR(VLOOKUP(4265,非表示_作業シート!$C:$M,11,FALSE),"")</f>
        <v/>
      </c>
      <c r="D4267" s="20" t="str">
        <f>IFERROR(VLOOKUP(4265,非表示_作業シート!$C:$M,9,FALSE),"")</f>
        <v/>
      </c>
    </row>
    <row r="4268" spans="1:4" x14ac:dyDescent="0.2">
      <c r="A4268" s="1" t="str">
        <f>IFERROR(VLOOKUP(4266,非表示_作業シート!$C:$K,7,FALSE),"")</f>
        <v/>
      </c>
      <c r="B4268" s="1" t="str">
        <f>IFERROR(VLOOKUP(4266,非表示_作業シート!$C:$M,10,FALSE),"")</f>
        <v/>
      </c>
      <c r="C4268" s="1" t="str">
        <f>IFERROR(VLOOKUP(4266,非表示_作業シート!$C:$M,11,FALSE),"")</f>
        <v/>
      </c>
      <c r="D4268" s="20" t="str">
        <f>IFERROR(VLOOKUP(4266,非表示_作業シート!$C:$M,9,FALSE),"")</f>
        <v/>
      </c>
    </row>
    <row r="4269" spans="1:4" x14ac:dyDescent="0.2">
      <c r="A4269" s="1" t="str">
        <f>IFERROR(VLOOKUP(4267,非表示_作業シート!$C:$K,7,FALSE),"")</f>
        <v/>
      </c>
      <c r="B4269" s="1" t="str">
        <f>IFERROR(VLOOKUP(4267,非表示_作業シート!$C:$M,10,FALSE),"")</f>
        <v/>
      </c>
      <c r="C4269" s="1" t="str">
        <f>IFERROR(VLOOKUP(4267,非表示_作業シート!$C:$M,11,FALSE),"")</f>
        <v/>
      </c>
      <c r="D4269" s="20" t="str">
        <f>IFERROR(VLOOKUP(4267,非表示_作業シート!$C:$M,9,FALSE),"")</f>
        <v/>
      </c>
    </row>
    <row r="4270" spans="1:4" x14ac:dyDescent="0.2">
      <c r="A4270" s="1" t="str">
        <f>IFERROR(VLOOKUP(4268,非表示_作業シート!$C:$K,7,FALSE),"")</f>
        <v/>
      </c>
      <c r="B4270" s="1" t="str">
        <f>IFERROR(VLOOKUP(4268,非表示_作業シート!$C:$M,10,FALSE),"")</f>
        <v/>
      </c>
      <c r="C4270" s="1" t="str">
        <f>IFERROR(VLOOKUP(4268,非表示_作業シート!$C:$M,11,FALSE),"")</f>
        <v/>
      </c>
      <c r="D4270" s="20" t="str">
        <f>IFERROR(VLOOKUP(4268,非表示_作業シート!$C:$M,9,FALSE),"")</f>
        <v/>
      </c>
    </row>
    <row r="4271" spans="1:4" x14ac:dyDescent="0.2">
      <c r="A4271" s="1" t="str">
        <f>IFERROR(VLOOKUP(4269,非表示_作業シート!$C:$K,7,FALSE),"")</f>
        <v/>
      </c>
      <c r="B4271" s="1" t="str">
        <f>IFERROR(VLOOKUP(4269,非表示_作業シート!$C:$M,10,FALSE),"")</f>
        <v/>
      </c>
      <c r="C4271" s="1" t="str">
        <f>IFERROR(VLOOKUP(4269,非表示_作業シート!$C:$M,11,FALSE),"")</f>
        <v/>
      </c>
      <c r="D4271" s="20" t="str">
        <f>IFERROR(VLOOKUP(4269,非表示_作業シート!$C:$M,9,FALSE),"")</f>
        <v/>
      </c>
    </row>
    <row r="4272" spans="1:4" x14ac:dyDescent="0.2">
      <c r="A4272" s="1" t="str">
        <f>IFERROR(VLOOKUP(4270,非表示_作業シート!$C:$K,7,FALSE),"")</f>
        <v/>
      </c>
      <c r="B4272" s="1" t="str">
        <f>IFERROR(VLOOKUP(4270,非表示_作業シート!$C:$M,10,FALSE),"")</f>
        <v/>
      </c>
      <c r="C4272" s="1" t="str">
        <f>IFERROR(VLOOKUP(4270,非表示_作業シート!$C:$M,11,FALSE),"")</f>
        <v/>
      </c>
      <c r="D4272" s="20" t="str">
        <f>IFERROR(VLOOKUP(4270,非表示_作業シート!$C:$M,9,FALSE),"")</f>
        <v/>
      </c>
    </row>
    <row r="4273" spans="1:4" x14ac:dyDescent="0.2">
      <c r="A4273" s="1" t="str">
        <f>IFERROR(VLOOKUP(4271,非表示_作業シート!$C:$K,7,FALSE),"")</f>
        <v/>
      </c>
      <c r="B4273" s="1" t="str">
        <f>IFERROR(VLOOKUP(4271,非表示_作業シート!$C:$M,10,FALSE),"")</f>
        <v/>
      </c>
      <c r="C4273" s="1" t="str">
        <f>IFERROR(VLOOKUP(4271,非表示_作業シート!$C:$M,11,FALSE),"")</f>
        <v/>
      </c>
      <c r="D4273" s="20" t="str">
        <f>IFERROR(VLOOKUP(4271,非表示_作業シート!$C:$M,9,FALSE),"")</f>
        <v/>
      </c>
    </row>
    <row r="4274" spans="1:4" x14ac:dyDescent="0.2">
      <c r="A4274" s="1" t="str">
        <f>IFERROR(VLOOKUP(4272,非表示_作業シート!$C:$K,7,FALSE),"")</f>
        <v/>
      </c>
      <c r="B4274" s="1" t="str">
        <f>IFERROR(VLOOKUP(4272,非表示_作業シート!$C:$M,10,FALSE),"")</f>
        <v/>
      </c>
      <c r="C4274" s="1" t="str">
        <f>IFERROR(VLOOKUP(4272,非表示_作業シート!$C:$M,11,FALSE),"")</f>
        <v/>
      </c>
      <c r="D4274" s="20" t="str">
        <f>IFERROR(VLOOKUP(4272,非表示_作業シート!$C:$M,9,FALSE),"")</f>
        <v/>
      </c>
    </row>
    <row r="4275" spans="1:4" x14ac:dyDescent="0.2">
      <c r="A4275" s="1" t="str">
        <f>IFERROR(VLOOKUP(4273,非表示_作業シート!$C:$K,7,FALSE),"")</f>
        <v/>
      </c>
      <c r="B4275" s="1" t="str">
        <f>IFERROR(VLOOKUP(4273,非表示_作業シート!$C:$M,10,FALSE),"")</f>
        <v/>
      </c>
      <c r="C4275" s="1" t="str">
        <f>IFERROR(VLOOKUP(4273,非表示_作業シート!$C:$M,11,FALSE),"")</f>
        <v/>
      </c>
      <c r="D4275" s="20" t="str">
        <f>IFERROR(VLOOKUP(4273,非表示_作業シート!$C:$M,9,FALSE),"")</f>
        <v/>
      </c>
    </row>
    <row r="4276" spans="1:4" x14ac:dyDescent="0.2">
      <c r="A4276" s="1" t="str">
        <f>IFERROR(VLOOKUP(4274,非表示_作業シート!$C:$K,7,FALSE),"")</f>
        <v/>
      </c>
      <c r="B4276" s="1" t="str">
        <f>IFERROR(VLOOKUP(4274,非表示_作業シート!$C:$M,10,FALSE),"")</f>
        <v/>
      </c>
      <c r="C4276" s="1" t="str">
        <f>IFERROR(VLOOKUP(4274,非表示_作業シート!$C:$M,11,FALSE),"")</f>
        <v/>
      </c>
      <c r="D4276" s="20" t="str">
        <f>IFERROR(VLOOKUP(4274,非表示_作業シート!$C:$M,9,FALSE),"")</f>
        <v/>
      </c>
    </row>
    <row r="4277" spans="1:4" x14ac:dyDescent="0.2">
      <c r="A4277" s="1" t="str">
        <f>IFERROR(VLOOKUP(4275,非表示_作業シート!$C:$K,7,FALSE),"")</f>
        <v/>
      </c>
      <c r="B4277" s="1" t="str">
        <f>IFERROR(VLOOKUP(4275,非表示_作業シート!$C:$M,10,FALSE),"")</f>
        <v/>
      </c>
      <c r="C4277" s="1" t="str">
        <f>IFERROR(VLOOKUP(4275,非表示_作業シート!$C:$M,11,FALSE),"")</f>
        <v/>
      </c>
      <c r="D4277" s="20" t="str">
        <f>IFERROR(VLOOKUP(4275,非表示_作業シート!$C:$M,9,FALSE),"")</f>
        <v/>
      </c>
    </row>
    <row r="4278" spans="1:4" x14ac:dyDescent="0.2">
      <c r="A4278" s="1" t="str">
        <f>IFERROR(VLOOKUP(4276,非表示_作業シート!$C:$K,7,FALSE),"")</f>
        <v/>
      </c>
      <c r="B4278" s="1" t="str">
        <f>IFERROR(VLOOKUP(4276,非表示_作業シート!$C:$M,10,FALSE),"")</f>
        <v/>
      </c>
      <c r="C4278" s="1" t="str">
        <f>IFERROR(VLOOKUP(4276,非表示_作業シート!$C:$M,11,FALSE),"")</f>
        <v/>
      </c>
      <c r="D4278" s="20" t="str">
        <f>IFERROR(VLOOKUP(4276,非表示_作業シート!$C:$M,9,FALSE),"")</f>
        <v/>
      </c>
    </row>
    <row r="4279" spans="1:4" x14ac:dyDescent="0.2">
      <c r="A4279" s="1" t="str">
        <f>IFERROR(VLOOKUP(4277,非表示_作業シート!$C:$K,7,FALSE),"")</f>
        <v/>
      </c>
      <c r="B4279" s="1" t="str">
        <f>IFERROR(VLOOKUP(4277,非表示_作業シート!$C:$M,10,FALSE),"")</f>
        <v/>
      </c>
      <c r="C4279" s="1" t="str">
        <f>IFERROR(VLOOKUP(4277,非表示_作業シート!$C:$M,11,FALSE),"")</f>
        <v/>
      </c>
      <c r="D4279" s="20" t="str">
        <f>IFERROR(VLOOKUP(4277,非表示_作業シート!$C:$M,9,FALSE),"")</f>
        <v/>
      </c>
    </row>
    <row r="4280" spans="1:4" x14ac:dyDescent="0.2">
      <c r="A4280" s="1" t="str">
        <f>IFERROR(VLOOKUP(4278,非表示_作業シート!$C:$K,7,FALSE),"")</f>
        <v/>
      </c>
      <c r="B4280" s="1" t="str">
        <f>IFERROR(VLOOKUP(4278,非表示_作業シート!$C:$M,10,FALSE),"")</f>
        <v/>
      </c>
      <c r="C4280" s="1" t="str">
        <f>IFERROR(VLOOKUP(4278,非表示_作業シート!$C:$M,11,FALSE),"")</f>
        <v/>
      </c>
      <c r="D4280" s="20" t="str">
        <f>IFERROR(VLOOKUP(4278,非表示_作業シート!$C:$M,9,FALSE),"")</f>
        <v/>
      </c>
    </row>
    <row r="4281" spans="1:4" x14ac:dyDescent="0.2">
      <c r="A4281" s="1" t="str">
        <f>IFERROR(VLOOKUP(4279,非表示_作業シート!$C:$K,7,FALSE),"")</f>
        <v/>
      </c>
      <c r="B4281" s="1" t="str">
        <f>IFERROR(VLOOKUP(4279,非表示_作業シート!$C:$M,10,FALSE),"")</f>
        <v/>
      </c>
      <c r="C4281" s="1" t="str">
        <f>IFERROR(VLOOKUP(4279,非表示_作業シート!$C:$M,11,FALSE),"")</f>
        <v/>
      </c>
      <c r="D4281" s="20" t="str">
        <f>IFERROR(VLOOKUP(4279,非表示_作業シート!$C:$M,9,FALSE),"")</f>
        <v/>
      </c>
    </row>
    <row r="4282" spans="1:4" x14ac:dyDescent="0.2">
      <c r="A4282" s="1" t="str">
        <f>IFERROR(VLOOKUP(4280,非表示_作業シート!$C:$K,7,FALSE),"")</f>
        <v/>
      </c>
      <c r="B4282" s="1" t="str">
        <f>IFERROR(VLOOKUP(4280,非表示_作業シート!$C:$M,10,FALSE),"")</f>
        <v/>
      </c>
      <c r="C4282" s="1" t="str">
        <f>IFERROR(VLOOKUP(4280,非表示_作業シート!$C:$M,11,FALSE),"")</f>
        <v/>
      </c>
      <c r="D4282" s="20" t="str">
        <f>IFERROR(VLOOKUP(4280,非表示_作業シート!$C:$M,9,FALSE),"")</f>
        <v/>
      </c>
    </row>
    <row r="4283" spans="1:4" x14ac:dyDescent="0.2">
      <c r="A4283" s="1" t="str">
        <f>IFERROR(VLOOKUP(4281,非表示_作業シート!$C:$K,7,FALSE),"")</f>
        <v/>
      </c>
      <c r="B4283" s="1" t="str">
        <f>IFERROR(VLOOKUP(4281,非表示_作業シート!$C:$M,10,FALSE),"")</f>
        <v/>
      </c>
      <c r="C4283" s="1" t="str">
        <f>IFERROR(VLOOKUP(4281,非表示_作業シート!$C:$M,11,FALSE),"")</f>
        <v/>
      </c>
      <c r="D4283" s="20" t="str">
        <f>IFERROR(VLOOKUP(4281,非表示_作業シート!$C:$M,9,FALSE),"")</f>
        <v/>
      </c>
    </row>
    <row r="4284" spans="1:4" x14ac:dyDescent="0.2">
      <c r="A4284" s="1" t="str">
        <f>IFERROR(VLOOKUP(4282,非表示_作業シート!$C:$K,7,FALSE),"")</f>
        <v/>
      </c>
      <c r="B4284" s="1" t="str">
        <f>IFERROR(VLOOKUP(4282,非表示_作業シート!$C:$M,10,FALSE),"")</f>
        <v/>
      </c>
      <c r="C4284" s="1" t="str">
        <f>IFERROR(VLOOKUP(4282,非表示_作業シート!$C:$M,11,FALSE),"")</f>
        <v/>
      </c>
      <c r="D4284" s="20" t="str">
        <f>IFERROR(VLOOKUP(4282,非表示_作業シート!$C:$M,9,FALSE),"")</f>
        <v/>
      </c>
    </row>
    <row r="4285" spans="1:4" x14ac:dyDescent="0.2">
      <c r="A4285" s="1" t="str">
        <f>IFERROR(VLOOKUP(4283,非表示_作業シート!$C:$K,7,FALSE),"")</f>
        <v/>
      </c>
      <c r="B4285" s="1" t="str">
        <f>IFERROR(VLOOKUP(4283,非表示_作業シート!$C:$M,10,FALSE),"")</f>
        <v/>
      </c>
      <c r="C4285" s="1" t="str">
        <f>IFERROR(VLOOKUP(4283,非表示_作業シート!$C:$M,11,FALSE),"")</f>
        <v/>
      </c>
      <c r="D4285" s="20" t="str">
        <f>IFERROR(VLOOKUP(4283,非表示_作業シート!$C:$M,9,FALSE),"")</f>
        <v/>
      </c>
    </row>
    <row r="4286" spans="1:4" x14ac:dyDescent="0.2">
      <c r="A4286" s="1" t="str">
        <f>IFERROR(VLOOKUP(4284,非表示_作業シート!$C:$K,7,FALSE),"")</f>
        <v/>
      </c>
      <c r="B4286" s="1" t="str">
        <f>IFERROR(VLOOKUP(4284,非表示_作業シート!$C:$M,10,FALSE),"")</f>
        <v/>
      </c>
      <c r="C4286" s="1" t="str">
        <f>IFERROR(VLOOKUP(4284,非表示_作業シート!$C:$M,11,FALSE),"")</f>
        <v/>
      </c>
      <c r="D4286" s="20" t="str">
        <f>IFERROR(VLOOKUP(4284,非表示_作業シート!$C:$M,9,FALSE),"")</f>
        <v/>
      </c>
    </row>
    <row r="4287" spans="1:4" x14ac:dyDescent="0.2">
      <c r="A4287" s="1" t="str">
        <f>IFERROR(VLOOKUP(4285,非表示_作業シート!$C:$K,7,FALSE),"")</f>
        <v/>
      </c>
      <c r="B4287" s="1" t="str">
        <f>IFERROR(VLOOKUP(4285,非表示_作業シート!$C:$M,10,FALSE),"")</f>
        <v/>
      </c>
      <c r="C4287" s="1" t="str">
        <f>IFERROR(VLOOKUP(4285,非表示_作業シート!$C:$M,11,FALSE),"")</f>
        <v/>
      </c>
      <c r="D4287" s="20" t="str">
        <f>IFERROR(VLOOKUP(4285,非表示_作業シート!$C:$M,9,FALSE),"")</f>
        <v/>
      </c>
    </row>
    <row r="4288" spans="1:4" x14ac:dyDescent="0.2">
      <c r="A4288" s="1" t="str">
        <f>IFERROR(VLOOKUP(4286,非表示_作業シート!$C:$K,7,FALSE),"")</f>
        <v/>
      </c>
      <c r="B4288" s="1" t="str">
        <f>IFERROR(VLOOKUP(4286,非表示_作業シート!$C:$M,10,FALSE),"")</f>
        <v/>
      </c>
      <c r="C4288" s="1" t="str">
        <f>IFERROR(VLOOKUP(4286,非表示_作業シート!$C:$M,11,FALSE),"")</f>
        <v/>
      </c>
      <c r="D4288" s="20" t="str">
        <f>IFERROR(VLOOKUP(4286,非表示_作業シート!$C:$M,9,FALSE),"")</f>
        <v/>
      </c>
    </row>
    <row r="4289" spans="1:4" x14ac:dyDescent="0.2">
      <c r="A4289" s="1" t="str">
        <f>IFERROR(VLOOKUP(4287,非表示_作業シート!$C:$K,7,FALSE),"")</f>
        <v/>
      </c>
      <c r="B4289" s="1" t="str">
        <f>IFERROR(VLOOKUP(4287,非表示_作業シート!$C:$M,10,FALSE),"")</f>
        <v/>
      </c>
      <c r="C4289" s="1" t="str">
        <f>IFERROR(VLOOKUP(4287,非表示_作業シート!$C:$M,11,FALSE),"")</f>
        <v/>
      </c>
      <c r="D4289" s="20" t="str">
        <f>IFERROR(VLOOKUP(4287,非表示_作業シート!$C:$M,9,FALSE),"")</f>
        <v/>
      </c>
    </row>
    <row r="4290" spans="1:4" x14ac:dyDescent="0.2">
      <c r="A4290" s="1" t="str">
        <f>IFERROR(VLOOKUP(4288,非表示_作業シート!$C:$K,7,FALSE),"")</f>
        <v/>
      </c>
      <c r="B4290" s="1" t="str">
        <f>IFERROR(VLOOKUP(4288,非表示_作業シート!$C:$M,10,FALSE),"")</f>
        <v/>
      </c>
      <c r="C4290" s="1" t="str">
        <f>IFERROR(VLOOKUP(4288,非表示_作業シート!$C:$M,11,FALSE),"")</f>
        <v/>
      </c>
      <c r="D4290" s="20" t="str">
        <f>IFERROR(VLOOKUP(4288,非表示_作業シート!$C:$M,9,FALSE),"")</f>
        <v/>
      </c>
    </row>
    <row r="4291" spans="1:4" x14ac:dyDescent="0.2">
      <c r="A4291" s="1" t="str">
        <f>IFERROR(VLOOKUP(4289,非表示_作業シート!$C:$K,7,FALSE),"")</f>
        <v/>
      </c>
      <c r="B4291" s="1" t="str">
        <f>IFERROR(VLOOKUP(4289,非表示_作業シート!$C:$M,10,FALSE),"")</f>
        <v/>
      </c>
      <c r="C4291" s="1" t="str">
        <f>IFERROR(VLOOKUP(4289,非表示_作業シート!$C:$M,11,FALSE),"")</f>
        <v/>
      </c>
      <c r="D4291" s="20" t="str">
        <f>IFERROR(VLOOKUP(4289,非表示_作業シート!$C:$M,9,FALSE),"")</f>
        <v/>
      </c>
    </row>
    <row r="4292" spans="1:4" x14ac:dyDescent="0.2">
      <c r="A4292" s="1" t="str">
        <f>IFERROR(VLOOKUP(4290,非表示_作業シート!$C:$K,7,FALSE),"")</f>
        <v/>
      </c>
      <c r="B4292" s="1" t="str">
        <f>IFERROR(VLOOKUP(4290,非表示_作業シート!$C:$M,10,FALSE),"")</f>
        <v/>
      </c>
      <c r="C4292" s="1" t="str">
        <f>IFERROR(VLOOKUP(4290,非表示_作業シート!$C:$M,11,FALSE),"")</f>
        <v/>
      </c>
      <c r="D4292" s="20" t="str">
        <f>IFERROR(VLOOKUP(4290,非表示_作業シート!$C:$M,9,FALSE),"")</f>
        <v/>
      </c>
    </row>
    <row r="4293" spans="1:4" x14ac:dyDescent="0.2">
      <c r="A4293" s="1" t="str">
        <f>IFERROR(VLOOKUP(4291,非表示_作業シート!$C:$K,7,FALSE),"")</f>
        <v/>
      </c>
      <c r="B4293" s="1" t="str">
        <f>IFERROR(VLOOKUP(4291,非表示_作業シート!$C:$M,10,FALSE),"")</f>
        <v/>
      </c>
      <c r="C4293" s="1" t="str">
        <f>IFERROR(VLOOKUP(4291,非表示_作業シート!$C:$M,11,FALSE),"")</f>
        <v/>
      </c>
      <c r="D4293" s="20" t="str">
        <f>IFERROR(VLOOKUP(4291,非表示_作業シート!$C:$M,9,FALSE),"")</f>
        <v/>
      </c>
    </row>
    <row r="4294" spans="1:4" x14ac:dyDescent="0.2">
      <c r="A4294" s="1" t="str">
        <f>IFERROR(VLOOKUP(4292,非表示_作業シート!$C:$K,7,FALSE),"")</f>
        <v/>
      </c>
      <c r="B4294" s="1" t="str">
        <f>IFERROR(VLOOKUP(4292,非表示_作業シート!$C:$M,10,FALSE),"")</f>
        <v/>
      </c>
      <c r="C4294" s="1" t="str">
        <f>IFERROR(VLOOKUP(4292,非表示_作業シート!$C:$M,11,FALSE),"")</f>
        <v/>
      </c>
      <c r="D4294" s="20" t="str">
        <f>IFERROR(VLOOKUP(4292,非表示_作業シート!$C:$M,9,FALSE),"")</f>
        <v/>
      </c>
    </row>
    <row r="4295" spans="1:4" x14ac:dyDescent="0.2">
      <c r="A4295" s="1" t="str">
        <f>IFERROR(VLOOKUP(4293,非表示_作業シート!$C:$K,7,FALSE),"")</f>
        <v/>
      </c>
      <c r="B4295" s="1" t="str">
        <f>IFERROR(VLOOKUP(4293,非表示_作業シート!$C:$M,10,FALSE),"")</f>
        <v/>
      </c>
      <c r="C4295" s="1" t="str">
        <f>IFERROR(VLOOKUP(4293,非表示_作業シート!$C:$M,11,FALSE),"")</f>
        <v/>
      </c>
      <c r="D4295" s="20" t="str">
        <f>IFERROR(VLOOKUP(4293,非表示_作業シート!$C:$M,9,FALSE),"")</f>
        <v/>
      </c>
    </row>
    <row r="4296" spans="1:4" x14ac:dyDescent="0.2">
      <c r="A4296" s="1" t="str">
        <f>IFERROR(VLOOKUP(4294,非表示_作業シート!$C:$K,7,FALSE),"")</f>
        <v/>
      </c>
      <c r="B4296" s="1" t="str">
        <f>IFERROR(VLOOKUP(4294,非表示_作業シート!$C:$M,10,FALSE),"")</f>
        <v/>
      </c>
      <c r="C4296" s="1" t="str">
        <f>IFERROR(VLOOKUP(4294,非表示_作業シート!$C:$M,11,FALSE),"")</f>
        <v/>
      </c>
      <c r="D4296" s="20" t="str">
        <f>IFERROR(VLOOKUP(4294,非表示_作業シート!$C:$M,9,FALSE),"")</f>
        <v/>
      </c>
    </row>
    <row r="4297" spans="1:4" x14ac:dyDescent="0.2">
      <c r="A4297" s="1" t="str">
        <f>IFERROR(VLOOKUP(4295,非表示_作業シート!$C:$K,7,FALSE),"")</f>
        <v/>
      </c>
      <c r="B4297" s="1" t="str">
        <f>IFERROR(VLOOKUP(4295,非表示_作業シート!$C:$M,10,FALSE),"")</f>
        <v/>
      </c>
      <c r="C4297" s="1" t="str">
        <f>IFERROR(VLOOKUP(4295,非表示_作業シート!$C:$M,11,FALSE),"")</f>
        <v/>
      </c>
      <c r="D4297" s="20" t="str">
        <f>IFERROR(VLOOKUP(4295,非表示_作業シート!$C:$M,9,FALSE),"")</f>
        <v/>
      </c>
    </row>
    <row r="4298" spans="1:4" x14ac:dyDescent="0.2">
      <c r="A4298" s="1" t="str">
        <f>IFERROR(VLOOKUP(4296,非表示_作業シート!$C:$K,7,FALSE),"")</f>
        <v/>
      </c>
      <c r="B4298" s="1" t="str">
        <f>IFERROR(VLOOKUP(4296,非表示_作業シート!$C:$M,10,FALSE),"")</f>
        <v/>
      </c>
      <c r="C4298" s="1" t="str">
        <f>IFERROR(VLOOKUP(4296,非表示_作業シート!$C:$M,11,FALSE),"")</f>
        <v/>
      </c>
      <c r="D4298" s="20" t="str">
        <f>IFERROR(VLOOKUP(4296,非表示_作業シート!$C:$M,9,FALSE),"")</f>
        <v/>
      </c>
    </row>
    <row r="4299" spans="1:4" x14ac:dyDescent="0.2">
      <c r="A4299" s="1" t="str">
        <f>IFERROR(VLOOKUP(4297,非表示_作業シート!$C:$K,7,FALSE),"")</f>
        <v/>
      </c>
      <c r="B4299" s="1" t="str">
        <f>IFERROR(VLOOKUP(4297,非表示_作業シート!$C:$M,10,FALSE),"")</f>
        <v/>
      </c>
      <c r="C4299" s="1" t="str">
        <f>IFERROR(VLOOKUP(4297,非表示_作業シート!$C:$M,11,FALSE),"")</f>
        <v/>
      </c>
      <c r="D4299" s="20" t="str">
        <f>IFERROR(VLOOKUP(4297,非表示_作業シート!$C:$M,9,FALSE),"")</f>
        <v/>
      </c>
    </row>
    <row r="4300" spans="1:4" x14ac:dyDescent="0.2">
      <c r="A4300" s="1" t="str">
        <f>IFERROR(VLOOKUP(4298,非表示_作業シート!$C:$K,7,FALSE),"")</f>
        <v/>
      </c>
      <c r="B4300" s="1" t="str">
        <f>IFERROR(VLOOKUP(4298,非表示_作業シート!$C:$M,10,FALSE),"")</f>
        <v/>
      </c>
      <c r="C4300" s="1" t="str">
        <f>IFERROR(VLOOKUP(4298,非表示_作業シート!$C:$M,11,FALSE),"")</f>
        <v/>
      </c>
      <c r="D4300" s="20" t="str">
        <f>IFERROR(VLOOKUP(4298,非表示_作業シート!$C:$M,9,FALSE),"")</f>
        <v/>
      </c>
    </row>
    <row r="4301" spans="1:4" x14ac:dyDescent="0.2">
      <c r="A4301" s="1" t="str">
        <f>IFERROR(VLOOKUP(4299,非表示_作業シート!$C:$K,7,FALSE),"")</f>
        <v/>
      </c>
      <c r="B4301" s="1" t="str">
        <f>IFERROR(VLOOKUP(4299,非表示_作業シート!$C:$M,10,FALSE),"")</f>
        <v/>
      </c>
      <c r="C4301" s="1" t="str">
        <f>IFERROR(VLOOKUP(4299,非表示_作業シート!$C:$M,11,FALSE),"")</f>
        <v/>
      </c>
      <c r="D4301" s="20" t="str">
        <f>IFERROR(VLOOKUP(4299,非表示_作業シート!$C:$M,9,FALSE),"")</f>
        <v/>
      </c>
    </row>
    <row r="4302" spans="1:4" x14ac:dyDescent="0.2">
      <c r="A4302" s="1" t="str">
        <f>IFERROR(VLOOKUP(4300,非表示_作業シート!$C:$K,7,FALSE),"")</f>
        <v/>
      </c>
      <c r="B4302" s="1" t="str">
        <f>IFERROR(VLOOKUP(4300,非表示_作業シート!$C:$M,10,FALSE),"")</f>
        <v/>
      </c>
      <c r="C4302" s="1" t="str">
        <f>IFERROR(VLOOKUP(4300,非表示_作業シート!$C:$M,11,FALSE),"")</f>
        <v/>
      </c>
      <c r="D4302" s="20" t="str">
        <f>IFERROR(VLOOKUP(4300,非表示_作業シート!$C:$M,9,FALSE),"")</f>
        <v/>
      </c>
    </row>
    <row r="4303" spans="1:4" x14ac:dyDescent="0.2">
      <c r="A4303" s="1" t="str">
        <f>IFERROR(VLOOKUP(4301,非表示_作業シート!$C:$K,7,FALSE),"")</f>
        <v/>
      </c>
      <c r="B4303" s="1" t="str">
        <f>IFERROR(VLOOKUP(4301,非表示_作業シート!$C:$M,10,FALSE),"")</f>
        <v/>
      </c>
      <c r="C4303" s="1" t="str">
        <f>IFERROR(VLOOKUP(4301,非表示_作業シート!$C:$M,11,FALSE),"")</f>
        <v/>
      </c>
      <c r="D4303" s="20" t="str">
        <f>IFERROR(VLOOKUP(4301,非表示_作業シート!$C:$M,9,FALSE),"")</f>
        <v/>
      </c>
    </row>
    <row r="4304" spans="1:4" x14ac:dyDescent="0.2">
      <c r="A4304" s="1" t="str">
        <f>IFERROR(VLOOKUP(4302,非表示_作業シート!$C:$K,7,FALSE),"")</f>
        <v/>
      </c>
      <c r="B4304" s="1" t="str">
        <f>IFERROR(VLOOKUP(4302,非表示_作業シート!$C:$M,10,FALSE),"")</f>
        <v/>
      </c>
      <c r="C4304" s="1" t="str">
        <f>IFERROR(VLOOKUP(4302,非表示_作業シート!$C:$M,11,FALSE),"")</f>
        <v/>
      </c>
      <c r="D4304" s="20" t="str">
        <f>IFERROR(VLOOKUP(4302,非表示_作業シート!$C:$M,9,FALSE),"")</f>
        <v/>
      </c>
    </row>
    <row r="4305" spans="1:4" x14ac:dyDescent="0.2">
      <c r="A4305" s="1" t="str">
        <f>IFERROR(VLOOKUP(4303,非表示_作業シート!$C:$K,7,FALSE),"")</f>
        <v/>
      </c>
      <c r="B4305" s="1" t="str">
        <f>IFERROR(VLOOKUP(4303,非表示_作業シート!$C:$M,10,FALSE),"")</f>
        <v/>
      </c>
      <c r="C4305" s="1" t="str">
        <f>IFERROR(VLOOKUP(4303,非表示_作業シート!$C:$M,11,FALSE),"")</f>
        <v/>
      </c>
      <c r="D4305" s="20" t="str">
        <f>IFERROR(VLOOKUP(4303,非表示_作業シート!$C:$M,9,FALSE),"")</f>
        <v/>
      </c>
    </row>
    <row r="4306" spans="1:4" x14ac:dyDescent="0.2">
      <c r="A4306" s="1" t="str">
        <f>IFERROR(VLOOKUP(4304,非表示_作業シート!$C:$K,7,FALSE),"")</f>
        <v/>
      </c>
      <c r="B4306" s="1" t="str">
        <f>IFERROR(VLOOKUP(4304,非表示_作業シート!$C:$M,10,FALSE),"")</f>
        <v/>
      </c>
      <c r="C4306" s="1" t="str">
        <f>IFERROR(VLOOKUP(4304,非表示_作業シート!$C:$M,11,FALSE),"")</f>
        <v/>
      </c>
      <c r="D4306" s="20" t="str">
        <f>IFERROR(VLOOKUP(4304,非表示_作業シート!$C:$M,9,FALSE),"")</f>
        <v/>
      </c>
    </row>
    <row r="4307" spans="1:4" x14ac:dyDescent="0.2">
      <c r="A4307" s="1" t="str">
        <f>IFERROR(VLOOKUP(4305,非表示_作業シート!$C:$K,7,FALSE),"")</f>
        <v/>
      </c>
      <c r="B4307" s="1" t="str">
        <f>IFERROR(VLOOKUP(4305,非表示_作業シート!$C:$M,10,FALSE),"")</f>
        <v/>
      </c>
      <c r="C4307" s="1" t="str">
        <f>IFERROR(VLOOKUP(4305,非表示_作業シート!$C:$M,11,FALSE),"")</f>
        <v/>
      </c>
      <c r="D4307" s="20" t="str">
        <f>IFERROR(VLOOKUP(4305,非表示_作業シート!$C:$M,9,FALSE),"")</f>
        <v/>
      </c>
    </row>
    <row r="4308" spans="1:4" x14ac:dyDescent="0.2">
      <c r="A4308" s="1" t="str">
        <f>IFERROR(VLOOKUP(4306,非表示_作業シート!$C:$K,7,FALSE),"")</f>
        <v/>
      </c>
      <c r="B4308" s="1" t="str">
        <f>IFERROR(VLOOKUP(4306,非表示_作業シート!$C:$M,10,FALSE),"")</f>
        <v/>
      </c>
      <c r="C4308" s="1" t="str">
        <f>IFERROR(VLOOKUP(4306,非表示_作業シート!$C:$M,11,FALSE),"")</f>
        <v/>
      </c>
      <c r="D4308" s="20" t="str">
        <f>IFERROR(VLOOKUP(4306,非表示_作業シート!$C:$M,9,FALSE),"")</f>
        <v/>
      </c>
    </row>
    <row r="4309" spans="1:4" x14ac:dyDescent="0.2">
      <c r="A4309" s="1" t="str">
        <f>IFERROR(VLOOKUP(4307,非表示_作業シート!$C:$K,7,FALSE),"")</f>
        <v/>
      </c>
      <c r="B4309" s="1" t="str">
        <f>IFERROR(VLOOKUP(4307,非表示_作業シート!$C:$M,10,FALSE),"")</f>
        <v/>
      </c>
      <c r="C4309" s="1" t="str">
        <f>IFERROR(VLOOKUP(4307,非表示_作業シート!$C:$M,11,FALSE),"")</f>
        <v/>
      </c>
      <c r="D4309" s="20" t="str">
        <f>IFERROR(VLOOKUP(4307,非表示_作業シート!$C:$M,9,FALSE),"")</f>
        <v/>
      </c>
    </row>
    <row r="4310" spans="1:4" x14ac:dyDescent="0.2">
      <c r="A4310" s="1" t="str">
        <f>IFERROR(VLOOKUP(4308,非表示_作業シート!$C:$K,7,FALSE),"")</f>
        <v/>
      </c>
      <c r="B4310" s="1" t="str">
        <f>IFERROR(VLOOKUP(4308,非表示_作業シート!$C:$M,10,FALSE),"")</f>
        <v/>
      </c>
      <c r="C4310" s="1" t="str">
        <f>IFERROR(VLOOKUP(4308,非表示_作業シート!$C:$M,11,FALSE),"")</f>
        <v/>
      </c>
      <c r="D4310" s="20" t="str">
        <f>IFERROR(VLOOKUP(4308,非表示_作業シート!$C:$M,9,FALSE),"")</f>
        <v/>
      </c>
    </row>
    <row r="4311" spans="1:4" x14ac:dyDescent="0.2">
      <c r="A4311" s="1" t="str">
        <f>IFERROR(VLOOKUP(4309,非表示_作業シート!$C:$K,7,FALSE),"")</f>
        <v/>
      </c>
      <c r="B4311" s="1" t="str">
        <f>IFERROR(VLOOKUP(4309,非表示_作業シート!$C:$M,10,FALSE),"")</f>
        <v/>
      </c>
      <c r="C4311" s="1" t="str">
        <f>IFERROR(VLOOKUP(4309,非表示_作業シート!$C:$M,11,FALSE),"")</f>
        <v/>
      </c>
      <c r="D4311" s="20" t="str">
        <f>IFERROR(VLOOKUP(4309,非表示_作業シート!$C:$M,9,FALSE),"")</f>
        <v/>
      </c>
    </row>
    <row r="4312" spans="1:4" x14ac:dyDescent="0.2">
      <c r="A4312" s="1" t="str">
        <f>IFERROR(VLOOKUP(4310,非表示_作業シート!$C:$K,7,FALSE),"")</f>
        <v/>
      </c>
      <c r="B4312" s="1" t="str">
        <f>IFERROR(VLOOKUP(4310,非表示_作業シート!$C:$M,10,FALSE),"")</f>
        <v/>
      </c>
      <c r="C4312" s="1" t="str">
        <f>IFERROR(VLOOKUP(4310,非表示_作業シート!$C:$M,11,FALSE),"")</f>
        <v/>
      </c>
      <c r="D4312" s="20" t="str">
        <f>IFERROR(VLOOKUP(4310,非表示_作業シート!$C:$M,9,FALSE),"")</f>
        <v/>
      </c>
    </row>
    <row r="4313" spans="1:4" x14ac:dyDescent="0.2">
      <c r="A4313" s="1" t="str">
        <f>IFERROR(VLOOKUP(4311,非表示_作業シート!$C:$K,7,FALSE),"")</f>
        <v/>
      </c>
      <c r="B4313" s="1" t="str">
        <f>IFERROR(VLOOKUP(4311,非表示_作業シート!$C:$M,10,FALSE),"")</f>
        <v/>
      </c>
      <c r="C4313" s="1" t="str">
        <f>IFERROR(VLOOKUP(4311,非表示_作業シート!$C:$M,11,FALSE),"")</f>
        <v/>
      </c>
      <c r="D4313" s="20" t="str">
        <f>IFERROR(VLOOKUP(4311,非表示_作業シート!$C:$M,9,FALSE),"")</f>
        <v/>
      </c>
    </row>
    <row r="4314" spans="1:4" x14ac:dyDescent="0.2">
      <c r="A4314" s="1" t="str">
        <f>IFERROR(VLOOKUP(4312,非表示_作業シート!$C:$K,7,FALSE),"")</f>
        <v/>
      </c>
      <c r="B4314" s="1" t="str">
        <f>IFERROR(VLOOKUP(4312,非表示_作業シート!$C:$M,10,FALSE),"")</f>
        <v/>
      </c>
      <c r="C4314" s="1" t="str">
        <f>IFERROR(VLOOKUP(4312,非表示_作業シート!$C:$M,11,FALSE),"")</f>
        <v/>
      </c>
      <c r="D4314" s="20" t="str">
        <f>IFERROR(VLOOKUP(4312,非表示_作業シート!$C:$M,9,FALSE),"")</f>
        <v/>
      </c>
    </row>
    <row r="4315" spans="1:4" x14ac:dyDescent="0.2">
      <c r="A4315" s="1" t="str">
        <f>IFERROR(VLOOKUP(4313,非表示_作業シート!$C:$K,7,FALSE),"")</f>
        <v/>
      </c>
      <c r="B4315" s="1" t="str">
        <f>IFERROR(VLOOKUP(4313,非表示_作業シート!$C:$M,10,FALSE),"")</f>
        <v/>
      </c>
      <c r="C4315" s="1" t="str">
        <f>IFERROR(VLOOKUP(4313,非表示_作業シート!$C:$M,11,FALSE),"")</f>
        <v/>
      </c>
      <c r="D4315" s="20" t="str">
        <f>IFERROR(VLOOKUP(4313,非表示_作業シート!$C:$M,9,FALSE),"")</f>
        <v/>
      </c>
    </row>
    <row r="4316" spans="1:4" x14ac:dyDescent="0.2">
      <c r="A4316" s="1" t="str">
        <f>IFERROR(VLOOKUP(4314,非表示_作業シート!$C:$K,7,FALSE),"")</f>
        <v/>
      </c>
      <c r="B4316" s="1" t="str">
        <f>IFERROR(VLOOKUP(4314,非表示_作業シート!$C:$M,10,FALSE),"")</f>
        <v/>
      </c>
      <c r="C4316" s="1" t="str">
        <f>IFERROR(VLOOKUP(4314,非表示_作業シート!$C:$M,11,FALSE),"")</f>
        <v/>
      </c>
      <c r="D4316" s="20" t="str">
        <f>IFERROR(VLOOKUP(4314,非表示_作業シート!$C:$M,9,FALSE),"")</f>
        <v/>
      </c>
    </row>
    <row r="4317" spans="1:4" x14ac:dyDescent="0.2">
      <c r="A4317" s="1" t="str">
        <f>IFERROR(VLOOKUP(4315,非表示_作業シート!$C:$K,7,FALSE),"")</f>
        <v/>
      </c>
      <c r="B4317" s="1" t="str">
        <f>IFERROR(VLOOKUP(4315,非表示_作業シート!$C:$M,10,FALSE),"")</f>
        <v/>
      </c>
      <c r="C4317" s="1" t="str">
        <f>IFERROR(VLOOKUP(4315,非表示_作業シート!$C:$M,11,FALSE),"")</f>
        <v/>
      </c>
      <c r="D4317" s="20" t="str">
        <f>IFERROR(VLOOKUP(4315,非表示_作業シート!$C:$M,9,FALSE),"")</f>
        <v/>
      </c>
    </row>
    <row r="4318" spans="1:4" x14ac:dyDescent="0.2">
      <c r="A4318" s="1" t="str">
        <f>IFERROR(VLOOKUP(4316,非表示_作業シート!$C:$K,7,FALSE),"")</f>
        <v/>
      </c>
      <c r="B4318" s="1" t="str">
        <f>IFERROR(VLOOKUP(4316,非表示_作業シート!$C:$M,10,FALSE),"")</f>
        <v/>
      </c>
      <c r="C4318" s="1" t="str">
        <f>IFERROR(VLOOKUP(4316,非表示_作業シート!$C:$M,11,FALSE),"")</f>
        <v/>
      </c>
      <c r="D4318" s="20" t="str">
        <f>IFERROR(VLOOKUP(4316,非表示_作業シート!$C:$M,9,FALSE),"")</f>
        <v/>
      </c>
    </row>
    <row r="4319" spans="1:4" x14ac:dyDescent="0.2">
      <c r="A4319" s="1" t="str">
        <f>IFERROR(VLOOKUP(4317,非表示_作業シート!$C:$K,7,FALSE),"")</f>
        <v/>
      </c>
      <c r="B4319" s="1" t="str">
        <f>IFERROR(VLOOKUP(4317,非表示_作業シート!$C:$M,10,FALSE),"")</f>
        <v/>
      </c>
      <c r="C4319" s="1" t="str">
        <f>IFERROR(VLOOKUP(4317,非表示_作業シート!$C:$M,11,FALSE),"")</f>
        <v/>
      </c>
      <c r="D4319" s="20" t="str">
        <f>IFERROR(VLOOKUP(4317,非表示_作業シート!$C:$M,9,FALSE),"")</f>
        <v/>
      </c>
    </row>
    <row r="4320" spans="1:4" x14ac:dyDescent="0.2">
      <c r="A4320" s="1" t="str">
        <f>IFERROR(VLOOKUP(4318,非表示_作業シート!$C:$K,7,FALSE),"")</f>
        <v/>
      </c>
      <c r="B4320" s="1" t="str">
        <f>IFERROR(VLOOKUP(4318,非表示_作業シート!$C:$M,10,FALSE),"")</f>
        <v/>
      </c>
      <c r="C4320" s="1" t="str">
        <f>IFERROR(VLOOKUP(4318,非表示_作業シート!$C:$M,11,FALSE),"")</f>
        <v/>
      </c>
      <c r="D4320" s="20" t="str">
        <f>IFERROR(VLOOKUP(4318,非表示_作業シート!$C:$M,9,FALSE),"")</f>
        <v/>
      </c>
    </row>
    <row r="4321" spans="1:4" x14ac:dyDescent="0.2">
      <c r="A4321" s="1" t="str">
        <f>IFERROR(VLOOKUP(4319,非表示_作業シート!$C:$K,7,FALSE),"")</f>
        <v/>
      </c>
      <c r="B4321" s="1" t="str">
        <f>IFERROR(VLOOKUP(4319,非表示_作業シート!$C:$M,10,FALSE),"")</f>
        <v/>
      </c>
      <c r="C4321" s="1" t="str">
        <f>IFERROR(VLOOKUP(4319,非表示_作業シート!$C:$M,11,FALSE),"")</f>
        <v/>
      </c>
      <c r="D4321" s="20" t="str">
        <f>IFERROR(VLOOKUP(4319,非表示_作業シート!$C:$M,9,FALSE),"")</f>
        <v/>
      </c>
    </row>
    <row r="4322" spans="1:4" x14ac:dyDescent="0.2">
      <c r="A4322" s="1" t="str">
        <f>IFERROR(VLOOKUP(4320,非表示_作業シート!$C:$K,7,FALSE),"")</f>
        <v/>
      </c>
      <c r="B4322" s="1" t="str">
        <f>IFERROR(VLOOKUP(4320,非表示_作業シート!$C:$M,10,FALSE),"")</f>
        <v/>
      </c>
      <c r="C4322" s="1" t="str">
        <f>IFERROR(VLOOKUP(4320,非表示_作業シート!$C:$M,11,FALSE),"")</f>
        <v/>
      </c>
      <c r="D4322" s="20" t="str">
        <f>IFERROR(VLOOKUP(4320,非表示_作業シート!$C:$M,9,FALSE),"")</f>
        <v/>
      </c>
    </row>
    <row r="4323" spans="1:4" x14ac:dyDescent="0.2">
      <c r="A4323" s="1" t="str">
        <f>IFERROR(VLOOKUP(4321,非表示_作業シート!$C:$K,7,FALSE),"")</f>
        <v/>
      </c>
      <c r="B4323" s="1" t="str">
        <f>IFERROR(VLOOKUP(4321,非表示_作業シート!$C:$M,10,FALSE),"")</f>
        <v/>
      </c>
      <c r="C4323" s="1" t="str">
        <f>IFERROR(VLOOKUP(4321,非表示_作業シート!$C:$M,11,FALSE),"")</f>
        <v/>
      </c>
      <c r="D4323" s="20" t="str">
        <f>IFERROR(VLOOKUP(4321,非表示_作業シート!$C:$M,9,FALSE),"")</f>
        <v/>
      </c>
    </row>
    <row r="4324" spans="1:4" x14ac:dyDescent="0.2">
      <c r="A4324" s="1" t="str">
        <f>IFERROR(VLOOKUP(4322,非表示_作業シート!$C:$K,7,FALSE),"")</f>
        <v/>
      </c>
      <c r="B4324" s="1" t="str">
        <f>IFERROR(VLOOKUP(4322,非表示_作業シート!$C:$M,10,FALSE),"")</f>
        <v/>
      </c>
      <c r="C4324" s="1" t="str">
        <f>IFERROR(VLOOKUP(4322,非表示_作業シート!$C:$M,11,FALSE),"")</f>
        <v/>
      </c>
      <c r="D4324" s="20" t="str">
        <f>IFERROR(VLOOKUP(4322,非表示_作業シート!$C:$M,9,FALSE),"")</f>
        <v/>
      </c>
    </row>
    <row r="4325" spans="1:4" x14ac:dyDescent="0.2">
      <c r="A4325" s="1" t="str">
        <f>IFERROR(VLOOKUP(4323,非表示_作業シート!$C:$K,7,FALSE),"")</f>
        <v/>
      </c>
      <c r="B4325" s="1" t="str">
        <f>IFERROR(VLOOKUP(4323,非表示_作業シート!$C:$M,10,FALSE),"")</f>
        <v/>
      </c>
      <c r="C4325" s="1" t="str">
        <f>IFERROR(VLOOKUP(4323,非表示_作業シート!$C:$M,11,FALSE),"")</f>
        <v/>
      </c>
      <c r="D4325" s="20" t="str">
        <f>IFERROR(VLOOKUP(4323,非表示_作業シート!$C:$M,9,FALSE),"")</f>
        <v/>
      </c>
    </row>
    <row r="4326" spans="1:4" x14ac:dyDescent="0.2">
      <c r="A4326" s="1" t="str">
        <f>IFERROR(VLOOKUP(4324,非表示_作業シート!$C:$K,7,FALSE),"")</f>
        <v/>
      </c>
      <c r="B4326" s="1" t="str">
        <f>IFERROR(VLOOKUP(4324,非表示_作業シート!$C:$M,10,FALSE),"")</f>
        <v/>
      </c>
      <c r="C4326" s="1" t="str">
        <f>IFERROR(VLOOKUP(4324,非表示_作業シート!$C:$M,11,FALSE),"")</f>
        <v/>
      </c>
      <c r="D4326" s="20" t="str">
        <f>IFERROR(VLOOKUP(4324,非表示_作業シート!$C:$M,9,FALSE),"")</f>
        <v/>
      </c>
    </row>
    <row r="4327" spans="1:4" x14ac:dyDescent="0.2">
      <c r="A4327" s="1" t="str">
        <f>IFERROR(VLOOKUP(4325,非表示_作業シート!$C:$K,7,FALSE),"")</f>
        <v/>
      </c>
      <c r="B4327" s="1" t="str">
        <f>IFERROR(VLOOKUP(4325,非表示_作業シート!$C:$M,10,FALSE),"")</f>
        <v/>
      </c>
      <c r="C4327" s="1" t="str">
        <f>IFERROR(VLOOKUP(4325,非表示_作業シート!$C:$M,11,FALSE),"")</f>
        <v/>
      </c>
      <c r="D4327" s="20" t="str">
        <f>IFERROR(VLOOKUP(4325,非表示_作業シート!$C:$M,9,FALSE),"")</f>
        <v/>
      </c>
    </row>
    <row r="4328" spans="1:4" x14ac:dyDescent="0.2">
      <c r="A4328" s="1" t="str">
        <f>IFERROR(VLOOKUP(4326,非表示_作業シート!$C:$K,7,FALSE),"")</f>
        <v/>
      </c>
      <c r="B4328" s="1" t="str">
        <f>IFERROR(VLOOKUP(4326,非表示_作業シート!$C:$M,10,FALSE),"")</f>
        <v/>
      </c>
      <c r="C4328" s="1" t="str">
        <f>IFERROR(VLOOKUP(4326,非表示_作業シート!$C:$M,11,FALSE),"")</f>
        <v/>
      </c>
      <c r="D4328" s="20" t="str">
        <f>IFERROR(VLOOKUP(4326,非表示_作業シート!$C:$M,9,FALSE),"")</f>
        <v/>
      </c>
    </row>
    <row r="4329" spans="1:4" x14ac:dyDescent="0.2">
      <c r="A4329" s="1" t="str">
        <f>IFERROR(VLOOKUP(4327,非表示_作業シート!$C:$K,7,FALSE),"")</f>
        <v/>
      </c>
      <c r="B4329" s="1" t="str">
        <f>IFERROR(VLOOKUP(4327,非表示_作業シート!$C:$M,10,FALSE),"")</f>
        <v/>
      </c>
      <c r="C4329" s="1" t="str">
        <f>IFERROR(VLOOKUP(4327,非表示_作業シート!$C:$M,11,FALSE),"")</f>
        <v/>
      </c>
      <c r="D4329" s="20" t="str">
        <f>IFERROR(VLOOKUP(4327,非表示_作業シート!$C:$M,9,FALSE),"")</f>
        <v/>
      </c>
    </row>
    <row r="4330" spans="1:4" x14ac:dyDescent="0.2">
      <c r="A4330" s="1" t="str">
        <f>IFERROR(VLOOKUP(4328,非表示_作業シート!$C:$K,7,FALSE),"")</f>
        <v/>
      </c>
      <c r="B4330" s="1" t="str">
        <f>IFERROR(VLOOKUP(4328,非表示_作業シート!$C:$M,10,FALSE),"")</f>
        <v/>
      </c>
      <c r="C4330" s="1" t="str">
        <f>IFERROR(VLOOKUP(4328,非表示_作業シート!$C:$M,11,FALSE),"")</f>
        <v/>
      </c>
      <c r="D4330" s="20" t="str">
        <f>IFERROR(VLOOKUP(4328,非表示_作業シート!$C:$M,9,FALSE),"")</f>
        <v/>
      </c>
    </row>
    <row r="4331" spans="1:4" x14ac:dyDescent="0.2">
      <c r="A4331" s="1" t="str">
        <f>IFERROR(VLOOKUP(4329,非表示_作業シート!$C:$K,7,FALSE),"")</f>
        <v/>
      </c>
      <c r="B4331" s="1" t="str">
        <f>IFERROR(VLOOKUP(4329,非表示_作業シート!$C:$M,10,FALSE),"")</f>
        <v/>
      </c>
      <c r="C4331" s="1" t="str">
        <f>IFERROR(VLOOKUP(4329,非表示_作業シート!$C:$M,11,FALSE),"")</f>
        <v/>
      </c>
      <c r="D4331" s="20" t="str">
        <f>IFERROR(VLOOKUP(4329,非表示_作業シート!$C:$M,9,FALSE),"")</f>
        <v/>
      </c>
    </row>
    <row r="4332" spans="1:4" x14ac:dyDescent="0.2">
      <c r="A4332" s="1" t="str">
        <f>IFERROR(VLOOKUP(4330,非表示_作業シート!$C:$K,7,FALSE),"")</f>
        <v/>
      </c>
      <c r="B4332" s="1" t="str">
        <f>IFERROR(VLOOKUP(4330,非表示_作業シート!$C:$M,10,FALSE),"")</f>
        <v/>
      </c>
      <c r="C4332" s="1" t="str">
        <f>IFERROR(VLOOKUP(4330,非表示_作業シート!$C:$M,11,FALSE),"")</f>
        <v/>
      </c>
      <c r="D4332" s="20" t="str">
        <f>IFERROR(VLOOKUP(4330,非表示_作業シート!$C:$M,9,FALSE),"")</f>
        <v/>
      </c>
    </row>
    <row r="4333" spans="1:4" x14ac:dyDescent="0.2">
      <c r="A4333" s="1" t="str">
        <f>IFERROR(VLOOKUP(4331,非表示_作業シート!$C:$K,7,FALSE),"")</f>
        <v/>
      </c>
      <c r="B4333" s="1" t="str">
        <f>IFERROR(VLOOKUP(4331,非表示_作業シート!$C:$M,10,FALSE),"")</f>
        <v/>
      </c>
      <c r="C4333" s="1" t="str">
        <f>IFERROR(VLOOKUP(4331,非表示_作業シート!$C:$M,11,FALSE),"")</f>
        <v/>
      </c>
      <c r="D4333" s="20" t="str">
        <f>IFERROR(VLOOKUP(4331,非表示_作業シート!$C:$M,9,FALSE),"")</f>
        <v/>
      </c>
    </row>
    <row r="4334" spans="1:4" x14ac:dyDescent="0.2">
      <c r="A4334" s="1" t="str">
        <f>IFERROR(VLOOKUP(4332,非表示_作業シート!$C:$K,7,FALSE),"")</f>
        <v/>
      </c>
      <c r="B4334" s="1" t="str">
        <f>IFERROR(VLOOKUP(4332,非表示_作業シート!$C:$M,10,FALSE),"")</f>
        <v/>
      </c>
      <c r="C4334" s="1" t="str">
        <f>IFERROR(VLOOKUP(4332,非表示_作業シート!$C:$M,11,FALSE),"")</f>
        <v/>
      </c>
      <c r="D4334" s="20" t="str">
        <f>IFERROR(VLOOKUP(4332,非表示_作業シート!$C:$M,9,FALSE),"")</f>
        <v/>
      </c>
    </row>
    <row r="4335" spans="1:4" x14ac:dyDescent="0.2">
      <c r="A4335" s="1" t="str">
        <f>IFERROR(VLOOKUP(4333,非表示_作業シート!$C:$K,7,FALSE),"")</f>
        <v/>
      </c>
      <c r="B4335" s="1" t="str">
        <f>IFERROR(VLOOKUP(4333,非表示_作業シート!$C:$M,10,FALSE),"")</f>
        <v/>
      </c>
      <c r="C4335" s="1" t="str">
        <f>IFERROR(VLOOKUP(4333,非表示_作業シート!$C:$M,11,FALSE),"")</f>
        <v/>
      </c>
      <c r="D4335" s="20" t="str">
        <f>IFERROR(VLOOKUP(4333,非表示_作業シート!$C:$M,9,FALSE),"")</f>
        <v/>
      </c>
    </row>
    <row r="4336" spans="1:4" x14ac:dyDescent="0.2">
      <c r="A4336" s="1" t="str">
        <f>IFERROR(VLOOKUP(4334,非表示_作業シート!$C:$K,7,FALSE),"")</f>
        <v/>
      </c>
      <c r="B4336" s="1" t="str">
        <f>IFERROR(VLOOKUP(4334,非表示_作業シート!$C:$M,10,FALSE),"")</f>
        <v/>
      </c>
      <c r="C4336" s="1" t="str">
        <f>IFERROR(VLOOKUP(4334,非表示_作業シート!$C:$M,11,FALSE),"")</f>
        <v/>
      </c>
      <c r="D4336" s="20" t="str">
        <f>IFERROR(VLOOKUP(4334,非表示_作業シート!$C:$M,9,FALSE),"")</f>
        <v/>
      </c>
    </row>
    <row r="4337" spans="1:4" x14ac:dyDescent="0.2">
      <c r="A4337" s="1" t="str">
        <f>IFERROR(VLOOKUP(4335,非表示_作業シート!$C:$K,7,FALSE),"")</f>
        <v/>
      </c>
      <c r="B4337" s="1" t="str">
        <f>IFERROR(VLOOKUP(4335,非表示_作業シート!$C:$M,10,FALSE),"")</f>
        <v/>
      </c>
      <c r="C4337" s="1" t="str">
        <f>IFERROR(VLOOKUP(4335,非表示_作業シート!$C:$M,11,FALSE),"")</f>
        <v/>
      </c>
      <c r="D4337" s="20" t="str">
        <f>IFERROR(VLOOKUP(4335,非表示_作業シート!$C:$M,9,FALSE),"")</f>
        <v/>
      </c>
    </row>
    <row r="4338" spans="1:4" x14ac:dyDescent="0.2">
      <c r="A4338" s="1" t="str">
        <f>IFERROR(VLOOKUP(4336,非表示_作業シート!$C:$K,7,FALSE),"")</f>
        <v/>
      </c>
      <c r="B4338" s="1" t="str">
        <f>IFERROR(VLOOKUP(4336,非表示_作業シート!$C:$M,10,FALSE),"")</f>
        <v/>
      </c>
      <c r="C4338" s="1" t="str">
        <f>IFERROR(VLOOKUP(4336,非表示_作業シート!$C:$M,11,FALSE),"")</f>
        <v/>
      </c>
      <c r="D4338" s="20" t="str">
        <f>IFERROR(VLOOKUP(4336,非表示_作業シート!$C:$M,9,FALSE),"")</f>
        <v/>
      </c>
    </row>
    <row r="4339" spans="1:4" x14ac:dyDescent="0.2">
      <c r="A4339" s="1" t="str">
        <f>IFERROR(VLOOKUP(4337,非表示_作業シート!$C:$K,7,FALSE),"")</f>
        <v/>
      </c>
      <c r="B4339" s="1" t="str">
        <f>IFERROR(VLOOKUP(4337,非表示_作業シート!$C:$M,10,FALSE),"")</f>
        <v/>
      </c>
      <c r="C4339" s="1" t="str">
        <f>IFERROR(VLOOKUP(4337,非表示_作業シート!$C:$M,11,FALSE),"")</f>
        <v/>
      </c>
      <c r="D4339" s="20" t="str">
        <f>IFERROR(VLOOKUP(4337,非表示_作業シート!$C:$M,9,FALSE),"")</f>
        <v/>
      </c>
    </row>
    <row r="4340" spans="1:4" x14ac:dyDescent="0.2">
      <c r="A4340" s="1" t="str">
        <f>IFERROR(VLOOKUP(4338,非表示_作業シート!$C:$K,7,FALSE),"")</f>
        <v/>
      </c>
      <c r="B4340" s="1" t="str">
        <f>IFERROR(VLOOKUP(4338,非表示_作業シート!$C:$M,10,FALSE),"")</f>
        <v/>
      </c>
      <c r="C4340" s="1" t="str">
        <f>IFERROR(VLOOKUP(4338,非表示_作業シート!$C:$M,11,FALSE),"")</f>
        <v/>
      </c>
      <c r="D4340" s="20" t="str">
        <f>IFERROR(VLOOKUP(4338,非表示_作業シート!$C:$M,9,FALSE),"")</f>
        <v/>
      </c>
    </row>
    <row r="4341" spans="1:4" x14ac:dyDescent="0.2">
      <c r="A4341" s="1" t="str">
        <f>IFERROR(VLOOKUP(4339,非表示_作業シート!$C:$K,7,FALSE),"")</f>
        <v/>
      </c>
      <c r="B4341" s="1" t="str">
        <f>IFERROR(VLOOKUP(4339,非表示_作業シート!$C:$M,10,FALSE),"")</f>
        <v/>
      </c>
      <c r="C4341" s="1" t="str">
        <f>IFERROR(VLOOKUP(4339,非表示_作業シート!$C:$M,11,FALSE),"")</f>
        <v/>
      </c>
      <c r="D4341" s="20" t="str">
        <f>IFERROR(VLOOKUP(4339,非表示_作業シート!$C:$M,9,FALSE),"")</f>
        <v/>
      </c>
    </row>
    <row r="4342" spans="1:4" x14ac:dyDescent="0.2">
      <c r="A4342" s="1" t="str">
        <f>IFERROR(VLOOKUP(4340,非表示_作業シート!$C:$K,7,FALSE),"")</f>
        <v/>
      </c>
      <c r="B4342" s="1" t="str">
        <f>IFERROR(VLOOKUP(4340,非表示_作業シート!$C:$M,10,FALSE),"")</f>
        <v/>
      </c>
      <c r="C4342" s="1" t="str">
        <f>IFERROR(VLOOKUP(4340,非表示_作業シート!$C:$M,11,FALSE),"")</f>
        <v/>
      </c>
      <c r="D4342" s="20" t="str">
        <f>IFERROR(VLOOKUP(4340,非表示_作業シート!$C:$M,9,FALSE),"")</f>
        <v/>
      </c>
    </row>
    <row r="4343" spans="1:4" x14ac:dyDescent="0.2">
      <c r="A4343" s="1" t="str">
        <f>IFERROR(VLOOKUP(4341,非表示_作業シート!$C:$K,7,FALSE),"")</f>
        <v/>
      </c>
      <c r="B4343" s="1" t="str">
        <f>IFERROR(VLOOKUP(4341,非表示_作業シート!$C:$M,10,FALSE),"")</f>
        <v/>
      </c>
      <c r="C4343" s="1" t="str">
        <f>IFERROR(VLOOKUP(4341,非表示_作業シート!$C:$M,11,FALSE),"")</f>
        <v/>
      </c>
      <c r="D4343" s="20" t="str">
        <f>IFERROR(VLOOKUP(4341,非表示_作業シート!$C:$M,9,FALSE),"")</f>
        <v/>
      </c>
    </row>
    <row r="4344" spans="1:4" x14ac:dyDescent="0.2">
      <c r="A4344" s="1" t="str">
        <f>IFERROR(VLOOKUP(4342,非表示_作業シート!$C:$K,7,FALSE),"")</f>
        <v/>
      </c>
      <c r="B4344" s="1" t="str">
        <f>IFERROR(VLOOKUP(4342,非表示_作業シート!$C:$M,10,FALSE),"")</f>
        <v/>
      </c>
      <c r="C4344" s="1" t="str">
        <f>IFERROR(VLOOKUP(4342,非表示_作業シート!$C:$M,11,FALSE),"")</f>
        <v/>
      </c>
      <c r="D4344" s="20" t="str">
        <f>IFERROR(VLOOKUP(4342,非表示_作業シート!$C:$M,9,FALSE),"")</f>
        <v/>
      </c>
    </row>
    <row r="4345" spans="1:4" x14ac:dyDescent="0.2">
      <c r="A4345" s="1" t="str">
        <f>IFERROR(VLOOKUP(4343,非表示_作業シート!$C:$K,7,FALSE),"")</f>
        <v/>
      </c>
      <c r="B4345" s="1" t="str">
        <f>IFERROR(VLOOKUP(4343,非表示_作業シート!$C:$M,10,FALSE),"")</f>
        <v/>
      </c>
      <c r="C4345" s="1" t="str">
        <f>IFERROR(VLOOKUP(4343,非表示_作業シート!$C:$M,11,FALSE),"")</f>
        <v/>
      </c>
      <c r="D4345" s="20" t="str">
        <f>IFERROR(VLOOKUP(4343,非表示_作業シート!$C:$M,9,FALSE),"")</f>
        <v/>
      </c>
    </row>
    <row r="4346" spans="1:4" x14ac:dyDescent="0.2">
      <c r="A4346" s="1" t="str">
        <f>IFERROR(VLOOKUP(4344,非表示_作業シート!$C:$K,7,FALSE),"")</f>
        <v/>
      </c>
      <c r="B4346" s="1" t="str">
        <f>IFERROR(VLOOKUP(4344,非表示_作業シート!$C:$M,10,FALSE),"")</f>
        <v/>
      </c>
      <c r="C4346" s="1" t="str">
        <f>IFERROR(VLOOKUP(4344,非表示_作業シート!$C:$M,11,FALSE),"")</f>
        <v/>
      </c>
      <c r="D4346" s="20" t="str">
        <f>IFERROR(VLOOKUP(4344,非表示_作業シート!$C:$M,9,FALSE),"")</f>
        <v/>
      </c>
    </row>
    <row r="4347" spans="1:4" x14ac:dyDescent="0.2">
      <c r="A4347" s="1" t="str">
        <f>IFERROR(VLOOKUP(4345,非表示_作業シート!$C:$K,7,FALSE),"")</f>
        <v/>
      </c>
      <c r="B4347" s="1" t="str">
        <f>IFERROR(VLOOKUP(4345,非表示_作業シート!$C:$M,10,FALSE),"")</f>
        <v/>
      </c>
      <c r="C4347" s="1" t="str">
        <f>IFERROR(VLOOKUP(4345,非表示_作業シート!$C:$M,11,FALSE),"")</f>
        <v/>
      </c>
      <c r="D4347" s="20" t="str">
        <f>IFERROR(VLOOKUP(4345,非表示_作業シート!$C:$M,9,FALSE),"")</f>
        <v/>
      </c>
    </row>
    <row r="4348" spans="1:4" x14ac:dyDescent="0.2">
      <c r="A4348" s="1" t="str">
        <f>IFERROR(VLOOKUP(4346,非表示_作業シート!$C:$K,7,FALSE),"")</f>
        <v/>
      </c>
      <c r="B4348" s="1" t="str">
        <f>IFERROR(VLOOKUP(4346,非表示_作業シート!$C:$M,10,FALSE),"")</f>
        <v/>
      </c>
      <c r="C4348" s="1" t="str">
        <f>IFERROR(VLOOKUP(4346,非表示_作業シート!$C:$M,11,FALSE),"")</f>
        <v/>
      </c>
      <c r="D4348" s="20" t="str">
        <f>IFERROR(VLOOKUP(4346,非表示_作業シート!$C:$M,9,FALSE),"")</f>
        <v/>
      </c>
    </row>
    <row r="4349" spans="1:4" x14ac:dyDescent="0.2">
      <c r="A4349" s="1" t="str">
        <f>IFERROR(VLOOKUP(4347,非表示_作業シート!$C:$K,7,FALSE),"")</f>
        <v/>
      </c>
      <c r="B4349" s="1" t="str">
        <f>IFERROR(VLOOKUP(4347,非表示_作業シート!$C:$M,10,FALSE),"")</f>
        <v/>
      </c>
      <c r="C4349" s="1" t="str">
        <f>IFERROR(VLOOKUP(4347,非表示_作業シート!$C:$M,11,FALSE),"")</f>
        <v/>
      </c>
      <c r="D4349" s="20" t="str">
        <f>IFERROR(VLOOKUP(4347,非表示_作業シート!$C:$M,9,FALSE),"")</f>
        <v/>
      </c>
    </row>
    <row r="4350" spans="1:4" x14ac:dyDescent="0.2">
      <c r="A4350" s="1" t="str">
        <f>IFERROR(VLOOKUP(4348,非表示_作業シート!$C:$K,7,FALSE),"")</f>
        <v/>
      </c>
      <c r="B4350" s="1" t="str">
        <f>IFERROR(VLOOKUP(4348,非表示_作業シート!$C:$M,10,FALSE),"")</f>
        <v/>
      </c>
      <c r="C4350" s="1" t="str">
        <f>IFERROR(VLOOKUP(4348,非表示_作業シート!$C:$M,11,FALSE),"")</f>
        <v/>
      </c>
      <c r="D4350" s="20" t="str">
        <f>IFERROR(VLOOKUP(4348,非表示_作業シート!$C:$M,9,FALSE),"")</f>
        <v/>
      </c>
    </row>
    <row r="4351" spans="1:4" x14ac:dyDescent="0.2">
      <c r="A4351" s="1" t="str">
        <f>IFERROR(VLOOKUP(4349,非表示_作業シート!$C:$K,7,FALSE),"")</f>
        <v/>
      </c>
      <c r="B4351" s="1" t="str">
        <f>IFERROR(VLOOKUP(4349,非表示_作業シート!$C:$M,10,FALSE),"")</f>
        <v/>
      </c>
      <c r="C4351" s="1" t="str">
        <f>IFERROR(VLOOKUP(4349,非表示_作業シート!$C:$M,11,FALSE),"")</f>
        <v/>
      </c>
      <c r="D4351" s="20" t="str">
        <f>IFERROR(VLOOKUP(4349,非表示_作業シート!$C:$M,9,FALSE),"")</f>
        <v/>
      </c>
    </row>
    <row r="4352" spans="1:4" x14ac:dyDescent="0.2">
      <c r="A4352" s="1" t="str">
        <f>IFERROR(VLOOKUP(4350,非表示_作業シート!$C:$K,7,FALSE),"")</f>
        <v/>
      </c>
      <c r="B4352" s="1" t="str">
        <f>IFERROR(VLOOKUP(4350,非表示_作業シート!$C:$M,10,FALSE),"")</f>
        <v/>
      </c>
      <c r="C4352" s="1" t="str">
        <f>IFERROR(VLOOKUP(4350,非表示_作業シート!$C:$M,11,FALSE),"")</f>
        <v/>
      </c>
      <c r="D4352" s="20" t="str">
        <f>IFERROR(VLOOKUP(4350,非表示_作業シート!$C:$M,9,FALSE),"")</f>
        <v/>
      </c>
    </row>
    <row r="4353" spans="1:4" x14ac:dyDescent="0.2">
      <c r="A4353" s="1" t="str">
        <f>IFERROR(VLOOKUP(4351,非表示_作業シート!$C:$K,7,FALSE),"")</f>
        <v/>
      </c>
      <c r="B4353" s="1" t="str">
        <f>IFERROR(VLOOKUP(4351,非表示_作業シート!$C:$M,10,FALSE),"")</f>
        <v/>
      </c>
      <c r="C4353" s="1" t="str">
        <f>IFERROR(VLOOKUP(4351,非表示_作業シート!$C:$M,11,FALSE),"")</f>
        <v/>
      </c>
      <c r="D4353" s="20" t="str">
        <f>IFERROR(VLOOKUP(4351,非表示_作業シート!$C:$M,9,FALSE),"")</f>
        <v/>
      </c>
    </row>
    <row r="4354" spans="1:4" x14ac:dyDescent="0.2">
      <c r="A4354" s="1" t="str">
        <f>IFERROR(VLOOKUP(4352,非表示_作業シート!$C:$K,7,FALSE),"")</f>
        <v/>
      </c>
      <c r="B4354" s="1" t="str">
        <f>IFERROR(VLOOKUP(4352,非表示_作業シート!$C:$M,10,FALSE),"")</f>
        <v/>
      </c>
      <c r="C4354" s="1" t="str">
        <f>IFERROR(VLOOKUP(4352,非表示_作業シート!$C:$M,11,FALSE),"")</f>
        <v/>
      </c>
      <c r="D4354" s="20" t="str">
        <f>IFERROR(VLOOKUP(4352,非表示_作業シート!$C:$M,9,FALSE),"")</f>
        <v/>
      </c>
    </row>
    <row r="4355" spans="1:4" x14ac:dyDescent="0.2">
      <c r="A4355" s="1" t="str">
        <f>IFERROR(VLOOKUP(4353,非表示_作業シート!$C:$K,7,FALSE),"")</f>
        <v/>
      </c>
      <c r="B4355" s="1" t="str">
        <f>IFERROR(VLOOKUP(4353,非表示_作業シート!$C:$M,10,FALSE),"")</f>
        <v/>
      </c>
      <c r="C4355" s="1" t="str">
        <f>IFERROR(VLOOKUP(4353,非表示_作業シート!$C:$M,11,FALSE),"")</f>
        <v/>
      </c>
      <c r="D4355" s="20" t="str">
        <f>IFERROR(VLOOKUP(4353,非表示_作業シート!$C:$M,9,FALSE),"")</f>
        <v/>
      </c>
    </row>
    <row r="4356" spans="1:4" x14ac:dyDescent="0.2">
      <c r="A4356" s="1" t="str">
        <f>IFERROR(VLOOKUP(4354,非表示_作業シート!$C:$K,7,FALSE),"")</f>
        <v/>
      </c>
      <c r="B4356" s="1" t="str">
        <f>IFERROR(VLOOKUP(4354,非表示_作業シート!$C:$M,10,FALSE),"")</f>
        <v/>
      </c>
      <c r="C4356" s="1" t="str">
        <f>IFERROR(VLOOKUP(4354,非表示_作業シート!$C:$M,11,FALSE),"")</f>
        <v/>
      </c>
      <c r="D4356" s="20" t="str">
        <f>IFERROR(VLOOKUP(4354,非表示_作業シート!$C:$M,9,FALSE),"")</f>
        <v/>
      </c>
    </row>
    <row r="4357" spans="1:4" x14ac:dyDescent="0.2">
      <c r="A4357" s="1" t="str">
        <f>IFERROR(VLOOKUP(4355,非表示_作業シート!$C:$K,7,FALSE),"")</f>
        <v/>
      </c>
      <c r="B4357" s="1" t="str">
        <f>IFERROR(VLOOKUP(4355,非表示_作業シート!$C:$M,10,FALSE),"")</f>
        <v/>
      </c>
      <c r="C4357" s="1" t="str">
        <f>IFERROR(VLOOKUP(4355,非表示_作業シート!$C:$M,11,FALSE),"")</f>
        <v/>
      </c>
      <c r="D4357" s="20" t="str">
        <f>IFERROR(VLOOKUP(4355,非表示_作業シート!$C:$M,9,FALSE),"")</f>
        <v/>
      </c>
    </row>
    <row r="4358" spans="1:4" x14ac:dyDescent="0.2">
      <c r="A4358" s="1" t="str">
        <f>IFERROR(VLOOKUP(4356,非表示_作業シート!$C:$K,7,FALSE),"")</f>
        <v/>
      </c>
      <c r="B4358" s="1" t="str">
        <f>IFERROR(VLOOKUP(4356,非表示_作業シート!$C:$M,10,FALSE),"")</f>
        <v/>
      </c>
      <c r="C4358" s="1" t="str">
        <f>IFERROR(VLOOKUP(4356,非表示_作業シート!$C:$M,11,FALSE),"")</f>
        <v/>
      </c>
      <c r="D4358" s="20" t="str">
        <f>IFERROR(VLOOKUP(4356,非表示_作業シート!$C:$M,9,FALSE),"")</f>
        <v/>
      </c>
    </row>
    <row r="4359" spans="1:4" x14ac:dyDescent="0.2">
      <c r="A4359" s="1" t="str">
        <f>IFERROR(VLOOKUP(4357,非表示_作業シート!$C:$K,7,FALSE),"")</f>
        <v/>
      </c>
      <c r="B4359" s="1" t="str">
        <f>IFERROR(VLOOKUP(4357,非表示_作業シート!$C:$M,10,FALSE),"")</f>
        <v/>
      </c>
      <c r="C4359" s="1" t="str">
        <f>IFERROR(VLOOKUP(4357,非表示_作業シート!$C:$M,11,FALSE),"")</f>
        <v/>
      </c>
      <c r="D4359" s="20" t="str">
        <f>IFERROR(VLOOKUP(4357,非表示_作業シート!$C:$M,9,FALSE),"")</f>
        <v/>
      </c>
    </row>
    <row r="4360" spans="1:4" x14ac:dyDescent="0.2">
      <c r="A4360" s="1" t="str">
        <f>IFERROR(VLOOKUP(4358,非表示_作業シート!$C:$K,7,FALSE),"")</f>
        <v/>
      </c>
      <c r="B4360" s="1" t="str">
        <f>IFERROR(VLOOKUP(4358,非表示_作業シート!$C:$M,10,FALSE),"")</f>
        <v/>
      </c>
      <c r="C4360" s="1" t="str">
        <f>IFERROR(VLOOKUP(4358,非表示_作業シート!$C:$M,11,FALSE),"")</f>
        <v/>
      </c>
      <c r="D4360" s="20" t="str">
        <f>IFERROR(VLOOKUP(4358,非表示_作業シート!$C:$M,9,FALSE),"")</f>
        <v/>
      </c>
    </row>
    <row r="4361" spans="1:4" x14ac:dyDescent="0.2">
      <c r="A4361" s="1" t="str">
        <f>IFERROR(VLOOKUP(4359,非表示_作業シート!$C:$K,7,FALSE),"")</f>
        <v/>
      </c>
      <c r="B4361" s="1" t="str">
        <f>IFERROR(VLOOKUP(4359,非表示_作業シート!$C:$M,10,FALSE),"")</f>
        <v/>
      </c>
      <c r="C4361" s="1" t="str">
        <f>IFERROR(VLOOKUP(4359,非表示_作業シート!$C:$M,11,FALSE),"")</f>
        <v/>
      </c>
      <c r="D4361" s="20" t="str">
        <f>IFERROR(VLOOKUP(4359,非表示_作業シート!$C:$M,9,FALSE),"")</f>
        <v/>
      </c>
    </row>
    <row r="4362" spans="1:4" x14ac:dyDescent="0.2">
      <c r="A4362" s="1" t="str">
        <f>IFERROR(VLOOKUP(4360,非表示_作業シート!$C:$K,7,FALSE),"")</f>
        <v/>
      </c>
      <c r="B4362" s="1" t="str">
        <f>IFERROR(VLOOKUP(4360,非表示_作業シート!$C:$M,10,FALSE),"")</f>
        <v/>
      </c>
      <c r="C4362" s="1" t="str">
        <f>IFERROR(VLOOKUP(4360,非表示_作業シート!$C:$M,11,FALSE),"")</f>
        <v/>
      </c>
      <c r="D4362" s="20" t="str">
        <f>IFERROR(VLOOKUP(4360,非表示_作業シート!$C:$M,9,FALSE),"")</f>
        <v/>
      </c>
    </row>
    <row r="4363" spans="1:4" x14ac:dyDescent="0.2">
      <c r="A4363" s="1" t="str">
        <f>IFERROR(VLOOKUP(4361,非表示_作業シート!$C:$K,7,FALSE),"")</f>
        <v/>
      </c>
      <c r="B4363" s="1" t="str">
        <f>IFERROR(VLOOKUP(4361,非表示_作業シート!$C:$M,10,FALSE),"")</f>
        <v/>
      </c>
      <c r="C4363" s="1" t="str">
        <f>IFERROR(VLOOKUP(4361,非表示_作業シート!$C:$M,11,FALSE),"")</f>
        <v/>
      </c>
      <c r="D4363" s="20" t="str">
        <f>IFERROR(VLOOKUP(4361,非表示_作業シート!$C:$M,9,FALSE),"")</f>
        <v/>
      </c>
    </row>
    <row r="4364" spans="1:4" x14ac:dyDescent="0.2">
      <c r="A4364" s="1" t="str">
        <f>IFERROR(VLOOKUP(4362,非表示_作業シート!$C:$K,7,FALSE),"")</f>
        <v/>
      </c>
      <c r="B4364" s="1" t="str">
        <f>IFERROR(VLOOKUP(4362,非表示_作業シート!$C:$M,10,FALSE),"")</f>
        <v/>
      </c>
      <c r="C4364" s="1" t="str">
        <f>IFERROR(VLOOKUP(4362,非表示_作業シート!$C:$M,11,FALSE),"")</f>
        <v/>
      </c>
      <c r="D4364" s="20" t="str">
        <f>IFERROR(VLOOKUP(4362,非表示_作業シート!$C:$M,9,FALSE),"")</f>
        <v/>
      </c>
    </row>
    <row r="4365" spans="1:4" x14ac:dyDescent="0.2">
      <c r="A4365" s="1" t="str">
        <f>IFERROR(VLOOKUP(4363,非表示_作業シート!$C:$K,7,FALSE),"")</f>
        <v/>
      </c>
      <c r="B4365" s="1" t="str">
        <f>IFERROR(VLOOKUP(4363,非表示_作業シート!$C:$M,10,FALSE),"")</f>
        <v/>
      </c>
      <c r="C4365" s="1" t="str">
        <f>IFERROR(VLOOKUP(4363,非表示_作業シート!$C:$M,11,FALSE),"")</f>
        <v/>
      </c>
      <c r="D4365" s="20" t="str">
        <f>IFERROR(VLOOKUP(4363,非表示_作業シート!$C:$M,9,FALSE),"")</f>
        <v/>
      </c>
    </row>
    <row r="4366" spans="1:4" x14ac:dyDescent="0.2">
      <c r="A4366" s="1" t="str">
        <f>IFERROR(VLOOKUP(4364,非表示_作業シート!$C:$K,7,FALSE),"")</f>
        <v/>
      </c>
      <c r="B4366" s="1" t="str">
        <f>IFERROR(VLOOKUP(4364,非表示_作業シート!$C:$M,10,FALSE),"")</f>
        <v/>
      </c>
      <c r="C4366" s="1" t="str">
        <f>IFERROR(VLOOKUP(4364,非表示_作業シート!$C:$M,11,FALSE),"")</f>
        <v/>
      </c>
      <c r="D4366" s="20" t="str">
        <f>IFERROR(VLOOKUP(4364,非表示_作業シート!$C:$M,9,FALSE),"")</f>
        <v/>
      </c>
    </row>
    <row r="4367" spans="1:4" x14ac:dyDescent="0.2">
      <c r="A4367" s="1" t="str">
        <f>IFERROR(VLOOKUP(4365,非表示_作業シート!$C:$K,7,FALSE),"")</f>
        <v/>
      </c>
      <c r="B4367" s="1" t="str">
        <f>IFERROR(VLOOKUP(4365,非表示_作業シート!$C:$M,10,FALSE),"")</f>
        <v/>
      </c>
      <c r="C4367" s="1" t="str">
        <f>IFERROR(VLOOKUP(4365,非表示_作業シート!$C:$M,11,FALSE),"")</f>
        <v/>
      </c>
      <c r="D4367" s="20" t="str">
        <f>IFERROR(VLOOKUP(4365,非表示_作業シート!$C:$M,9,FALSE),"")</f>
        <v/>
      </c>
    </row>
    <row r="4368" spans="1:4" x14ac:dyDescent="0.2">
      <c r="A4368" s="1" t="str">
        <f>IFERROR(VLOOKUP(4366,非表示_作業シート!$C:$K,7,FALSE),"")</f>
        <v/>
      </c>
      <c r="B4368" s="1" t="str">
        <f>IFERROR(VLOOKUP(4366,非表示_作業シート!$C:$M,10,FALSE),"")</f>
        <v/>
      </c>
      <c r="C4368" s="1" t="str">
        <f>IFERROR(VLOOKUP(4366,非表示_作業シート!$C:$M,11,FALSE),"")</f>
        <v/>
      </c>
      <c r="D4368" s="20" t="str">
        <f>IFERROR(VLOOKUP(4366,非表示_作業シート!$C:$M,9,FALSE),"")</f>
        <v/>
      </c>
    </row>
    <row r="4369" spans="1:4" x14ac:dyDescent="0.2">
      <c r="A4369" s="1" t="str">
        <f>IFERROR(VLOOKUP(4367,非表示_作業シート!$C:$K,7,FALSE),"")</f>
        <v/>
      </c>
      <c r="B4369" s="1" t="str">
        <f>IFERROR(VLOOKUP(4367,非表示_作業シート!$C:$M,10,FALSE),"")</f>
        <v/>
      </c>
      <c r="C4369" s="1" t="str">
        <f>IFERROR(VLOOKUP(4367,非表示_作業シート!$C:$M,11,FALSE),"")</f>
        <v/>
      </c>
      <c r="D4369" s="20" t="str">
        <f>IFERROR(VLOOKUP(4367,非表示_作業シート!$C:$M,9,FALSE),"")</f>
        <v/>
      </c>
    </row>
    <row r="4370" spans="1:4" x14ac:dyDescent="0.2">
      <c r="A4370" s="1" t="str">
        <f>IFERROR(VLOOKUP(4368,非表示_作業シート!$C:$K,7,FALSE),"")</f>
        <v/>
      </c>
      <c r="B4370" s="1" t="str">
        <f>IFERROR(VLOOKUP(4368,非表示_作業シート!$C:$M,10,FALSE),"")</f>
        <v/>
      </c>
      <c r="C4370" s="1" t="str">
        <f>IFERROR(VLOOKUP(4368,非表示_作業シート!$C:$M,11,FALSE),"")</f>
        <v/>
      </c>
      <c r="D4370" s="20" t="str">
        <f>IFERROR(VLOOKUP(4368,非表示_作業シート!$C:$M,9,FALSE),"")</f>
        <v/>
      </c>
    </row>
    <row r="4371" spans="1:4" x14ac:dyDescent="0.2">
      <c r="A4371" s="1" t="str">
        <f>IFERROR(VLOOKUP(4369,非表示_作業シート!$C:$K,7,FALSE),"")</f>
        <v/>
      </c>
      <c r="B4371" s="1" t="str">
        <f>IFERROR(VLOOKUP(4369,非表示_作業シート!$C:$M,10,FALSE),"")</f>
        <v/>
      </c>
      <c r="C4371" s="1" t="str">
        <f>IFERROR(VLOOKUP(4369,非表示_作業シート!$C:$M,11,FALSE),"")</f>
        <v/>
      </c>
      <c r="D4371" s="20" t="str">
        <f>IFERROR(VLOOKUP(4369,非表示_作業シート!$C:$M,9,FALSE),"")</f>
        <v/>
      </c>
    </row>
    <row r="4372" spans="1:4" x14ac:dyDescent="0.2">
      <c r="A4372" s="1" t="str">
        <f>IFERROR(VLOOKUP(4370,非表示_作業シート!$C:$K,7,FALSE),"")</f>
        <v/>
      </c>
      <c r="B4372" s="1" t="str">
        <f>IFERROR(VLOOKUP(4370,非表示_作業シート!$C:$M,10,FALSE),"")</f>
        <v/>
      </c>
      <c r="C4372" s="1" t="str">
        <f>IFERROR(VLOOKUP(4370,非表示_作業シート!$C:$M,11,FALSE),"")</f>
        <v/>
      </c>
      <c r="D4372" s="20" t="str">
        <f>IFERROR(VLOOKUP(4370,非表示_作業シート!$C:$M,9,FALSE),"")</f>
        <v/>
      </c>
    </row>
    <row r="4373" spans="1:4" x14ac:dyDescent="0.2">
      <c r="A4373" s="1" t="str">
        <f>IFERROR(VLOOKUP(4371,非表示_作業シート!$C:$K,7,FALSE),"")</f>
        <v/>
      </c>
      <c r="B4373" s="1" t="str">
        <f>IFERROR(VLOOKUP(4371,非表示_作業シート!$C:$M,10,FALSE),"")</f>
        <v/>
      </c>
      <c r="C4373" s="1" t="str">
        <f>IFERROR(VLOOKUP(4371,非表示_作業シート!$C:$M,11,FALSE),"")</f>
        <v/>
      </c>
      <c r="D4373" s="20" t="str">
        <f>IFERROR(VLOOKUP(4371,非表示_作業シート!$C:$M,9,FALSE),"")</f>
        <v/>
      </c>
    </row>
    <row r="4374" spans="1:4" x14ac:dyDescent="0.2">
      <c r="A4374" s="1" t="str">
        <f>IFERROR(VLOOKUP(4372,非表示_作業シート!$C:$K,7,FALSE),"")</f>
        <v/>
      </c>
      <c r="B4374" s="1" t="str">
        <f>IFERROR(VLOOKUP(4372,非表示_作業シート!$C:$M,10,FALSE),"")</f>
        <v/>
      </c>
      <c r="C4374" s="1" t="str">
        <f>IFERROR(VLOOKUP(4372,非表示_作業シート!$C:$M,11,FALSE),"")</f>
        <v/>
      </c>
      <c r="D4374" s="20" t="str">
        <f>IFERROR(VLOOKUP(4372,非表示_作業シート!$C:$M,9,FALSE),"")</f>
        <v/>
      </c>
    </row>
    <row r="4375" spans="1:4" x14ac:dyDescent="0.2">
      <c r="A4375" s="1" t="str">
        <f>IFERROR(VLOOKUP(4373,非表示_作業シート!$C:$K,7,FALSE),"")</f>
        <v/>
      </c>
      <c r="B4375" s="1" t="str">
        <f>IFERROR(VLOOKUP(4373,非表示_作業シート!$C:$M,10,FALSE),"")</f>
        <v/>
      </c>
      <c r="C4375" s="1" t="str">
        <f>IFERROR(VLOOKUP(4373,非表示_作業シート!$C:$M,11,FALSE),"")</f>
        <v/>
      </c>
      <c r="D4375" s="20" t="str">
        <f>IFERROR(VLOOKUP(4373,非表示_作業シート!$C:$M,9,FALSE),"")</f>
        <v/>
      </c>
    </row>
    <row r="4376" spans="1:4" x14ac:dyDescent="0.2">
      <c r="A4376" s="1" t="str">
        <f>IFERROR(VLOOKUP(4374,非表示_作業シート!$C:$K,7,FALSE),"")</f>
        <v/>
      </c>
      <c r="B4376" s="1" t="str">
        <f>IFERROR(VLOOKUP(4374,非表示_作業シート!$C:$M,10,FALSE),"")</f>
        <v/>
      </c>
      <c r="C4376" s="1" t="str">
        <f>IFERROR(VLOOKUP(4374,非表示_作業シート!$C:$M,11,FALSE),"")</f>
        <v/>
      </c>
      <c r="D4376" s="20" t="str">
        <f>IFERROR(VLOOKUP(4374,非表示_作業シート!$C:$M,9,FALSE),"")</f>
        <v/>
      </c>
    </row>
    <row r="4377" spans="1:4" x14ac:dyDescent="0.2">
      <c r="A4377" s="1" t="str">
        <f>IFERROR(VLOOKUP(4375,非表示_作業シート!$C:$K,7,FALSE),"")</f>
        <v/>
      </c>
      <c r="B4377" s="1" t="str">
        <f>IFERROR(VLOOKUP(4375,非表示_作業シート!$C:$M,10,FALSE),"")</f>
        <v/>
      </c>
      <c r="C4377" s="1" t="str">
        <f>IFERROR(VLOOKUP(4375,非表示_作業シート!$C:$M,11,FALSE),"")</f>
        <v/>
      </c>
      <c r="D4377" s="20" t="str">
        <f>IFERROR(VLOOKUP(4375,非表示_作業シート!$C:$M,9,FALSE),"")</f>
        <v/>
      </c>
    </row>
    <row r="4378" spans="1:4" x14ac:dyDescent="0.2">
      <c r="A4378" s="1" t="str">
        <f>IFERROR(VLOOKUP(4376,非表示_作業シート!$C:$K,7,FALSE),"")</f>
        <v/>
      </c>
      <c r="B4378" s="1" t="str">
        <f>IFERROR(VLOOKUP(4376,非表示_作業シート!$C:$M,10,FALSE),"")</f>
        <v/>
      </c>
      <c r="C4378" s="1" t="str">
        <f>IFERROR(VLOOKUP(4376,非表示_作業シート!$C:$M,11,FALSE),"")</f>
        <v/>
      </c>
      <c r="D4378" s="20" t="str">
        <f>IFERROR(VLOOKUP(4376,非表示_作業シート!$C:$M,9,FALSE),"")</f>
        <v/>
      </c>
    </row>
    <row r="4379" spans="1:4" x14ac:dyDescent="0.2">
      <c r="A4379" s="1" t="str">
        <f>IFERROR(VLOOKUP(4377,非表示_作業シート!$C:$K,7,FALSE),"")</f>
        <v/>
      </c>
      <c r="B4379" s="1" t="str">
        <f>IFERROR(VLOOKUP(4377,非表示_作業シート!$C:$M,10,FALSE),"")</f>
        <v/>
      </c>
      <c r="C4379" s="1" t="str">
        <f>IFERROR(VLOOKUP(4377,非表示_作業シート!$C:$M,11,FALSE),"")</f>
        <v/>
      </c>
      <c r="D4379" s="20" t="str">
        <f>IFERROR(VLOOKUP(4377,非表示_作業シート!$C:$M,9,FALSE),"")</f>
        <v/>
      </c>
    </row>
    <row r="4380" spans="1:4" x14ac:dyDescent="0.2">
      <c r="A4380" s="1" t="str">
        <f>IFERROR(VLOOKUP(4378,非表示_作業シート!$C:$K,7,FALSE),"")</f>
        <v/>
      </c>
      <c r="B4380" s="1" t="str">
        <f>IFERROR(VLOOKUP(4378,非表示_作業シート!$C:$M,10,FALSE),"")</f>
        <v/>
      </c>
      <c r="C4380" s="1" t="str">
        <f>IFERROR(VLOOKUP(4378,非表示_作業シート!$C:$M,11,FALSE),"")</f>
        <v/>
      </c>
      <c r="D4380" s="20" t="str">
        <f>IFERROR(VLOOKUP(4378,非表示_作業シート!$C:$M,9,FALSE),"")</f>
        <v/>
      </c>
    </row>
    <row r="4381" spans="1:4" x14ac:dyDescent="0.2">
      <c r="A4381" s="1" t="str">
        <f>IFERROR(VLOOKUP(4379,非表示_作業シート!$C:$K,7,FALSE),"")</f>
        <v/>
      </c>
      <c r="B4381" s="1" t="str">
        <f>IFERROR(VLOOKUP(4379,非表示_作業シート!$C:$M,10,FALSE),"")</f>
        <v/>
      </c>
      <c r="C4381" s="1" t="str">
        <f>IFERROR(VLOOKUP(4379,非表示_作業シート!$C:$M,11,FALSE),"")</f>
        <v/>
      </c>
      <c r="D4381" s="20" t="str">
        <f>IFERROR(VLOOKUP(4379,非表示_作業シート!$C:$M,9,FALSE),"")</f>
        <v/>
      </c>
    </row>
    <row r="4382" spans="1:4" x14ac:dyDescent="0.2">
      <c r="A4382" s="1" t="str">
        <f>IFERROR(VLOOKUP(4380,非表示_作業シート!$C:$K,7,FALSE),"")</f>
        <v/>
      </c>
      <c r="B4382" s="1" t="str">
        <f>IFERROR(VLOOKUP(4380,非表示_作業シート!$C:$M,10,FALSE),"")</f>
        <v/>
      </c>
      <c r="C4382" s="1" t="str">
        <f>IFERROR(VLOOKUP(4380,非表示_作業シート!$C:$M,11,FALSE),"")</f>
        <v/>
      </c>
      <c r="D4382" s="20" t="str">
        <f>IFERROR(VLOOKUP(4380,非表示_作業シート!$C:$M,9,FALSE),"")</f>
        <v/>
      </c>
    </row>
    <row r="4383" spans="1:4" x14ac:dyDescent="0.2">
      <c r="A4383" s="1" t="str">
        <f>IFERROR(VLOOKUP(4381,非表示_作業シート!$C:$K,7,FALSE),"")</f>
        <v/>
      </c>
      <c r="B4383" s="1" t="str">
        <f>IFERROR(VLOOKUP(4381,非表示_作業シート!$C:$M,10,FALSE),"")</f>
        <v/>
      </c>
      <c r="C4383" s="1" t="str">
        <f>IFERROR(VLOOKUP(4381,非表示_作業シート!$C:$M,11,FALSE),"")</f>
        <v/>
      </c>
      <c r="D4383" s="20" t="str">
        <f>IFERROR(VLOOKUP(4381,非表示_作業シート!$C:$M,9,FALSE),"")</f>
        <v/>
      </c>
    </row>
    <row r="4384" spans="1:4" x14ac:dyDescent="0.2">
      <c r="A4384" s="1" t="str">
        <f>IFERROR(VLOOKUP(4382,非表示_作業シート!$C:$K,7,FALSE),"")</f>
        <v/>
      </c>
      <c r="B4384" s="1" t="str">
        <f>IFERROR(VLOOKUP(4382,非表示_作業シート!$C:$M,10,FALSE),"")</f>
        <v/>
      </c>
      <c r="C4384" s="1" t="str">
        <f>IFERROR(VLOOKUP(4382,非表示_作業シート!$C:$M,11,FALSE),"")</f>
        <v/>
      </c>
      <c r="D4384" s="20" t="str">
        <f>IFERROR(VLOOKUP(4382,非表示_作業シート!$C:$M,9,FALSE),"")</f>
        <v/>
      </c>
    </row>
    <row r="4385" spans="1:4" x14ac:dyDescent="0.2">
      <c r="A4385" s="1" t="str">
        <f>IFERROR(VLOOKUP(4383,非表示_作業シート!$C:$K,7,FALSE),"")</f>
        <v/>
      </c>
      <c r="B4385" s="1" t="str">
        <f>IFERROR(VLOOKUP(4383,非表示_作業シート!$C:$M,10,FALSE),"")</f>
        <v/>
      </c>
      <c r="C4385" s="1" t="str">
        <f>IFERROR(VLOOKUP(4383,非表示_作業シート!$C:$M,11,FALSE),"")</f>
        <v/>
      </c>
      <c r="D4385" s="20" t="str">
        <f>IFERROR(VLOOKUP(4383,非表示_作業シート!$C:$M,9,FALSE),"")</f>
        <v/>
      </c>
    </row>
    <row r="4386" spans="1:4" x14ac:dyDescent="0.2">
      <c r="A4386" s="1" t="str">
        <f>IFERROR(VLOOKUP(4384,非表示_作業シート!$C:$K,7,FALSE),"")</f>
        <v/>
      </c>
      <c r="B4386" s="1" t="str">
        <f>IFERROR(VLOOKUP(4384,非表示_作業シート!$C:$M,10,FALSE),"")</f>
        <v/>
      </c>
      <c r="C4386" s="1" t="str">
        <f>IFERROR(VLOOKUP(4384,非表示_作業シート!$C:$M,11,FALSE),"")</f>
        <v/>
      </c>
      <c r="D4386" s="20" t="str">
        <f>IFERROR(VLOOKUP(4384,非表示_作業シート!$C:$M,9,FALSE),"")</f>
        <v/>
      </c>
    </row>
    <row r="4387" spans="1:4" x14ac:dyDescent="0.2">
      <c r="A4387" s="1" t="str">
        <f>IFERROR(VLOOKUP(4385,非表示_作業シート!$C:$K,7,FALSE),"")</f>
        <v/>
      </c>
      <c r="B4387" s="1" t="str">
        <f>IFERROR(VLOOKUP(4385,非表示_作業シート!$C:$M,10,FALSE),"")</f>
        <v/>
      </c>
      <c r="C4387" s="1" t="str">
        <f>IFERROR(VLOOKUP(4385,非表示_作業シート!$C:$M,11,FALSE),"")</f>
        <v/>
      </c>
      <c r="D4387" s="20" t="str">
        <f>IFERROR(VLOOKUP(4385,非表示_作業シート!$C:$M,9,FALSE),"")</f>
        <v/>
      </c>
    </row>
    <row r="4388" spans="1:4" x14ac:dyDescent="0.2">
      <c r="A4388" s="1" t="str">
        <f>IFERROR(VLOOKUP(4386,非表示_作業シート!$C:$K,7,FALSE),"")</f>
        <v/>
      </c>
      <c r="B4388" s="1" t="str">
        <f>IFERROR(VLOOKUP(4386,非表示_作業シート!$C:$M,10,FALSE),"")</f>
        <v/>
      </c>
      <c r="C4388" s="1" t="str">
        <f>IFERROR(VLOOKUP(4386,非表示_作業シート!$C:$M,11,FALSE),"")</f>
        <v/>
      </c>
      <c r="D4388" s="20" t="str">
        <f>IFERROR(VLOOKUP(4386,非表示_作業シート!$C:$M,9,FALSE),"")</f>
        <v/>
      </c>
    </row>
    <row r="4389" spans="1:4" x14ac:dyDescent="0.2">
      <c r="A4389" s="1" t="str">
        <f>IFERROR(VLOOKUP(4387,非表示_作業シート!$C:$K,7,FALSE),"")</f>
        <v/>
      </c>
      <c r="B4389" s="1" t="str">
        <f>IFERROR(VLOOKUP(4387,非表示_作業シート!$C:$M,10,FALSE),"")</f>
        <v/>
      </c>
      <c r="C4389" s="1" t="str">
        <f>IFERROR(VLOOKUP(4387,非表示_作業シート!$C:$M,11,FALSE),"")</f>
        <v/>
      </c>
      <c r="D4389" s="20" t="str">
        <f>IFERROR(VLOOKUP(4387,非表示_作業シート!$C:$M,9,FALSE),"")</f>
        <v/>
      </c>
    </row>
    <row r="4390" spans="1:4" x14ac:dyDescent="0.2">
      <c r="A4390" s="1" t="str">
        <f>IFERROR(VLOOKUP(4388,非表示_作業シート!$C:$K,7,FALSE),"")</f>
        <v/>
      </c>
      <c r="B4390" s="1" t="str">
        <f>IFERROR(VLOOKUP(4388,非表示_作業シート!$C:$M,10,FALSE),"")</f>
        <v/>
      </c>
      <c r="C4390" s="1" t="str">
        <f>IFERROR(VLOOKUP(4388,非表示_作業シート!$C:$M,11,FALSE),"")</f>
        <v/>
      </c>
      <c r="D4390" s="20" t="str">
        <f>IFERROR(VLOOKUP(4388,非表示_作業シート!$C:$M,9,FALSE),"")</f>
        <v/>
      </c>
    </row>
    <row r="4391" spans="1:4" x14ac:dyDescent="0.2">
      <c r="A4391" s="1" t="str">
        <f>IFERROR(VLOOKUP(4389,非表示_作業シート!$C:$K,7,FALSE),"")</f>
        <v/>
      </c>
      <c r="B4391" s="1" t="str">
        <f>IFERROR(VLOOKUP(4389,非表示_作業シート!$C:$M,10,FALSE),"")</f>
        <v/>
      </c>
      <c r="C4391" s="1" t="str">
        <f>IFERROR(VLOOKUP(4389,非表示_作業シート!$C:$M,11,FALSE),"")</f>
        <v/>
      </c>
      <c r="D4391" s="20" t="str">
        <f>IFERROR(VLOOKUP(4389,非表示_作業シート!$C:$M,9,FALSE),"")</f>
        <v/>
      </c>
    </row>
    <row r="4392" spans="1:4" x14ac:dyDescent="0.2">
      <c r="A4392" s="1" t="str">
        <f>IFERROR(VLOOKUP(4390,非表示_作業シート!$C:$K,7,FALSE),"")</f>
        <v/>
      </c>
      <c r="B4392" s="1" t="str">
        <f>IFERROR(VLOOKUP(4390,非表示_作業シート!$C:$M,10,FALSE),"")</f>
        <v/>
      </c>
      <c r="C4392" s="1" t="str">
        <f>IFERROR(VLOOKUP(4390,非表示_作業シート!$C:$M,11,FALSE),"")</f>
        <v/>
      </c>
      <c r="D4392" s="20" t="str">
        <f>IFERROR(VLOOKUP(4390,非表示_作業シート!$C:$M,9,FALSE),"")</f>
        <v/>
      </c>
    </row>
    <row r="4393" spans="1:4" x14ac:dyDescent="0.2">
      <c r="A4393" s="1" t="str">
        <f>IFERROR(VLOOKUP(4391,非表示_作業シート!$C:$K,7,FALSE),"")</f>
        <v/>
      </c>
      <c r="B4393" s="1" t="str">
        <f>IFERROR(VLOOKUP(4391,非表示_作業シート!$C:$M,10,FALSE),"")</f>
        <v/>
      </c>
      <c r="C4393" s="1" t="str">
        <f>IFERROR(VLOOKUP(4391,非表示_作業シート!$C:$M,11,FALSE),"")</f>
        <v/>
      </c>
      <c r="D4393" s="20" t="str">
        <f>IFERROR(VLOOKUP(4391,非表示_作業シート!$C:$M,9,FALSE),"")</f>
        <v/>
      </c>
    </row>
    <row r="4394" spans="1:4" x14ac:dyDescent="0.2">
      <c r="A4394" s="1" t="str">
        <f>IFERROR(VLOOKUP(4392,非表示_作業シート!$C:$K,7,FALSE),"")</f>
        <v/>
      </c>
      <c r="B4394" s="1" t="str">
        <f>IFERROR(VLOOKUP(4392,非表示_作業シート!$C:$M,10,FALSE),"")</f>
        <v/>
      </c>
      <c r="C4394" s="1" t="str">
        <f>IFERROR(VLOOKUP(4392,非表示_作業シート!$C:$M,11,FALSE),"")</f>
        <v/>
      </c>
      <c r="D4394" s="20" t="str">
        <f>IFERROR(VLOOKUP(4392,非表示_作業シート!$C:$M,9,FALSE),"")</f>
        <v/>
      </c>
    </row>
    <row r="4395" spans="1:4" x14ac:dyDescent="0.2">
      <c r="A4395" s="1" t="str">
        <f>IFERROR(VLOOKUP(4393,非表示_作業シート!$C:$K,7,FALSE),"")</f>
        <v/>
      </c>
      <c r="B4395" s="1" t="str">
        <f>IFERROR(VLOOKUP(4393,非表示_作業シート!$C:$M,10,FALSE),"")</f>
        <v/>
      </c>
      <c r="C4395" s="1" t="str">
        <f>IFERROR(VLOOKUP(4393,非表示_作業シート!$C:$M,11,FALSE),"")</f>
        <v/>
      </c>
      <c r="D4395" s="20" t="str">
        <f>IFERROR(VLOOKUP(4393,非表示_作業シート!$C:$M,9,FALSE),"")</f>
        <v/>
      </c>
    </row>
    <row r="4396" spans="1:4" x14ac:dyDescent="0.2">
      <c r="A4396" s="1" t="str">
        <f>IFERROR(VLOOKUP(4394,非表示_作業シート!$C:$K,7,FALSE),"")</f>
        <v/>
      </c>
      <c r="B4396" s="1" t="str">
        <f>IFERROR(VLOOKUP(4394,非表示_作業シート!$C:$M,10,FALSE),"")</f>
        <v/>
      </c>
      <c r="C4396" s="1" t="str">
        <f>IFERROR(VLOOKUP(4394,非表示_作業シート!$C:$M,11,FALSE),"")</f>
        <v/>
      </c>
      <c r="D4396" s="20" t="str">
        <f>IFERROR(VLOOKUP(4394,非表示_作業シート!$C:$M,9,FALSE),"")</f>
        <v/>
      </c>
    </row>
    <row r="4397" spans="1:4" x14ac:dyDescent="0.2">
      <c r="A4397" s="1" t="str">
        <f>IFERROR(VLOOKUP(4395,非表示_作業シート!$C:$K,7,FALSE),"")</f>
        <v/>
      </c>
      <c r="B4397" s="1" t="str">
        <f>IFERROR(VLOOKUP(4395,非表示_作業シート!$C:$M,10,FALSE),"")</f>
        <v/>
      </c>
      <c r="C4397" s="1" t="str">
        <f>IFERROR(VLOOKUP(4395,非表示_作業シート!$C:$M,11,FALSE),"")</f>
        <v/>
      </c>
      <c r="D4397" s="20" t="str">
        <f>IFERROR(VLOOKUP(4395,非表示_作業シート!$C:$M,9,FALSE),"")</f>
        <v/>
      </c>
    </row>
    <row r="4398" spans="1:4" x14ac:dyDescent="0.2">
      <c r="A4398" s="1" t="str">
        <f>IFERROR(VLOOKUP(4396,非表示_作業シート!$C:$K,7,FALSE),"")</f>
        <v/>
      </c>
      <c r="B4398" s="1" t="str">
        <f>IFERROR(VLOOKUP(4396,非表示_作業シート!$C:$M,10,FALSE),"")</f>
        <v/>
      </c>
      <c r="C4398" s="1" t="str">
        <f>IFERROR(VLOOKUP(4396,非表示_作業シート!$C:$M,11,FALSE),"")</f>
        <v/>
      </c>
      <c r="D4398" s="20" t="str">
        <f>IFERROR(VLOOKUP(4396,非表示_作業シート!$C:$M,9,FALSE),"")</f>
        <v/>
      </c>
    </row>
    <row r="4399" spans="1:4" x14ac:dyDescent="0.2">
      <c r="A4399" s="1" t="str">
        <f>IFERROR(VLOOKUP(4397,非表示_作業シート!$C:$K,7,FALSE),"")</f>
        <v/>
      </c>
      <c r="B4399" s="1" t="str">
        <f>IFERROR(VLOOKUP(4397,非表示_作業シート!$C:$M,10,FALSE),"")</f>
        <v/>
      </c>
      <c r="C4399" s="1" t="str">
        <f>IFERROR(VLOOKUP(4397,非表示_作業シート!$C:$M,11,FALSE),"")</f>
        <v/>
      </c>
      <c r="D4399" s="20" t="str">
        <f>IFERROR(VLOOKUP(4397,非表示_作業シート!$C:$M,9,FALSE),"")</f>
        <v/>
      </c>
    </row>
    <row r="4400" spans="1:4" x14ac:dyDescent="0.2">
      <c r="A4400" s="1" t="str">
        <f>IFERROR(VLOOKUP(4398,非表示_作業シート!$C:$K,7,FALSE),"")</f>
        <v/>
      </c>
      <c r="B4400" s="1" t="str">
        <f>IFERROR(VLOOKUP(4398,非表示_作業シート!$C:$M,10,FALSE),"")</f>
        <v/>
      </c>
      <c r="C4400" s="1" t="str">
        <f>IFERROR(VLOOKUP(4398,非表示_作業シート!$C:$M,11,FALSE),"")</f>
        <v/>
      </c>
      <c r="D4400" s="20" t="str">
        <f>IFERROR(VLOOKUP(4398,非表示_作業シート!$C:$M,9,FALSE),"")</f>
        <v/>
      </c>
    </row>
    <row r="4401" spans="1:4" x14ac:dyDescent="0.2">
      <c r="A4401" s="1" t="str">
        <f>IFERROR(VLOOKUP(4399,非表示_作業シート!$C:$K,7,FALSE),"")</f>
        <v/>
      </c>
      <c r="B4401" s="1" t="str">
        <f>IFERROR(VLOOKUP(4399,非表示_作業シート!$C:$M,10,FALSE),"")</f>
        <v/>
      </c>
      <c r="C4401" s="1" t="str">
        <f>IFERROR(VLOOKUP(4399,非表示_作業シート!$C:$M,11,FALSE),"")</f>
        <v/>
      </c>
      <c r="D4401" s="20" t="str">
        <f>IFERROR(VLOOKUP(4399,非表示_作業シート!$C:$M,9,FALSE),"")</f>
        <v/>
      </c>
    </row>
    <row r="4402" spans="1:4" x14ac:dyDescent="0.2">
      <c r="A4402" s="1" t="str">
        <f>IFERROR(VLOOKUP(4400,非表示_作業シート!$C:$K,7,FALSE),"")</f>
        <v/>
      </c>
      <c r="B4402" s="1" t="str">
        <f>IFERROR(VLOOKUP(4400,非表示_作業シート!$C:$M,10,FALSE),"")</f>
        <v/>
      </c>
      <c r="C4402" s="1" t="str">
        <f>IFERROR(VLOOKUP(4400,非表示_作業シート!$C:$M,11,FALSE),"")</f>
        <v/>
      </c>
      <c r="D4402" s="20" t="str">
        <f>IFERROR(VLOOKUP(4400,非表示_作業シート!$C:$M,9,FALSE),"")</f>
        <v/>
      </c>
    </row>
    <row r="4403" spans="1:4" x14ac:dyDescent="0.2">
      <c r="A4403" s="1" t="str">
        <f>IFERROR(VLOOKUP(4401,非表示_作業シート!$C:$K,7,FALSE),"")</f>
        <v/>
      </c>
      <c r="B4403" s="1" t="str">
        <f>IFERROR(VLOOKUP(4401,非表示_作業シート!$C:$M,10,FALSE),"")</f>
        <v/>
      </c>
      <c r="C4403" s="1" t="str">
        <f>IFERROR(VLOOKUP(4401,非表示_作業シート!$C:$M,11,FALSE),"")</f>
        <v/>
      </c>
      <c r="D4403" s="20" t="str">
        <f>IFERROR(VLOOKUP(4401,非表示_作業シート!$C:$M,9,FALSE),"")</f>
        <v/>
      </c>
    </row>
    <row r="4404" spans="1:4" x14ac:dyDescent="0.2">
      <c r="A4404" s="1" t="str">
        <f>IFERROR(VLOOKUP(4402,非表示_作業シート!$C:$K,7,FALSE),"")</f>
        <v/>
      </c>
      <c r="B4404" s="1" t="str">
        <f>IFERROR(VLOOKUP(4402,非表示_作業シート!$C:$M,10,FALSE),"")</f>
        <v/>
      </c>
      <c r="C4404" s="1" t="str">
        <f>IFERROR(VLOOKUP(4402,非表示_作業シート!$C:$M,11,FALSE),"")</f>
        <v/>
      </c>
      <c r="D4404" s="20" t="str">
        <f>IFERROR(VLOOKUP(4402,非表示_作業シート!$C:$M,9,FALSE),"")</f>
        <v/>
      </c>
    </row>
    <row r="4405" spans="1:4" x14ac:dyDescent="0.2">
      <c r="A4405" s="1" t="str">
        <f>IFERROR(VLOOKUP(4403,非表示_作業シート!$C:$K,7,FALSE),"")</f>
        <v/>
      </c>
      <c r="B4405" s="1" t="str">
        <f>IFERROR(VLOOKUP(4403,非表示_作業シート!$C:$M,10,FALSE),"")</f>
        <v/>
      </c>
      <c r="C4405" s="1" t="str">
        <f>IFERROR(VLOOKUP(4403,非表示_作業シート!$C:$M,11,FALSE),"")</f>
        <v/>
      </c>
      <c r="D4405" s="20" t="str">
        <f>IFERROR(VLOOKUP(4403,非表示_作業シート!$C:$M,9,FALSE),"")</f>
        <v/>
      </c>
    </row>
    <row r="4406" spans="1:4" x14ac:dyDescent="0.2">
      <c r="A4406" s="1" t="str">
        <f>IFERROR(VLOOKUP(4404,非表示_作業シート!$C:$K,7,FALSE),"")</f>
        <v/>
      </c>
      <c r="B4406" s="1" t="str">
        <f>IFERROR(VLOOKUP(4404,非表示_作業シート!$C:$M,10,FALSE),"")</f>
        <v/>
      </c>
      <c r="C4406" s="1" t="str">
        <f>IFERROR(VLOOKUP(4404,非表示_作業シート!$C:$M,11,FALSE),"")</f>
        <v/>
      </c>
      <c r="D4406" s="20" t="str">
        <f>IFERROR(VLOOKUP(4404,非表示_作業シート!$C:$M,9,FALSE),"")</f>
        <v/>
      </c>
    </row>
    <row r="4407" spans="1:4" x14ac:dyDescent="0.2">
      <c r="A4407" s="1" t="str">
        <f>IFERROR(VLOOKUP(4405,非表示_作業シート!$C:$K,7,FALSE),"")</f>
        <v/>
      </c>
      <c r="B4407" s="1" t="str">
        <f>IFERROR(VLOOKUP(4405,非表示_作業シート!$C:$M,10,FALSE),"")</f>
        <v/>
      </c>
      <c r="C4407" s="1" t="str">
        <f>IFERROR(VLOOKUP(4405,非表示_作業シート!$C:$M,11,FALSE),"")</f>
        <v/>
      </c>
      <c r="D4407" s="20" t="str">
        <f>IFERROR(VLOOKUP(4405,非表示_作業シート!$C:$M,9,FALSE),"")</f>
        <v/>
      </c>
    </row>
    <row r="4408" spans="1:4" x14ac:dyDescent="0.2">
      <c r="A4408" s="1" t="str">
        <f>IFERROR(VLOOKUP(4406,非表示_作業シート!$C:$K,7,FALSE),"")</f>
        <v/>
      </c>
      <c r="B4408" s="1" t="str">
        <f>IFERROR(VLOOKUP(4406,非表示_作業シート!$C:$M,10,FALSE),"")</f>
        <v/>
      </c>
      <c r="C4408" s="1" t="str">
        <f>IFERROR(VLOOKUP(4406,非表示_作業シート!$C:$M,11,FALSE),"")</f>
        <v/>
      </c>
      <c r="D4408" s="20" t="str">
        <f>IFERROR(VLOOKUP(4406,非表示_作業シート!$C:$M,9,FALSE),"")</f>
        <v/>
      </c>
    </row>
    <row r="4409" spans="1:4" x14ac:dyDescent="0.2">
      <c r="A4409" s="1" t="str">
        <f>IFERROR(VLOOKUP(4407,非表示_作業シート!$C:$K,7,FALSE),"")</f>
        <v/>
      </c>
      <c r="B4409" s="1" t="str">
        <f>IFERROR(VLOOKUP(4407,非表示_作業シート!$C:$M,10,FALSE),"")</f>
        <v/>
      </c>
      <c r="C4409" s="1" t="str">
        <f>IFERROR(VLOOKUP(4407,非表示_作業シート!$C:$M,11,FALSE),"")</f>
        <v/>
      </c>
      <c r="D4409" s="20" t="str">
        <f>IFERROR(VLOOKUP(4407,非表示_作業シート!$C:$M,9,FALSE),"")</f>
        <v/>
      </c>
    </row>
    <row r="4410" spans="1:4" x14ac:dyDescent="0.2">
      <c r="A4410" s="1" t="str">
        <f>IFERROR(VLOOKUP(4408,非表示_作業シート!$C:$K,7,FALSE),"")</f>
        <v/>
      </c>
      <c r="B4410" s="1" t="str">
        <f>IFERROR(VLOOKUP(4408,非表示_作業シート!$C:$M,10,FALSE),"")</f>
        <v/>
      </c>
      <c r="C4410" s="1" t="str">
        <f>IFERROR(VLOOKUP(4408,非表示_作業シート!$C:$M,11,FALSE),"")</f>
        <v/>
      </c>
      <c r="D4410" s="20" t="str">
        <f>IFERROR(VLOOKUP(4408,非表示_作業シート!$C:$M,9,FALSE),"")</f>
        <v/>
      </c>
    </row>
    <row r="4411" spans="1:4" x14ac:dyDescent="0.2">
      <c r="A4411" s="1" t="str">
        <f>IFERROR(VLOOKUP(4409,非表示_作業シート!$C:$K,7,FALSE),"")</f>
        <v/>
      </c>
      <c r="B4411" s="1" t="str">
        <f>IFERROR(VLOOKUP(4409,非表示_作業シート!$C:$M,10,FALSE),"")</f>
        <v/>
      </c>
      <c r="C4411" s="1" t="str">
        <f>IFERROR(VLOOKUP(4409,非表示_作業シート!$C:$M,11,FALSE),"")</f>
        <v/>
      </c>
      <c r="D4411" s="20" t="str">
        <f>IFERROR(VLOOKUP(4409,非表示_作業シート!$C:$M,9,FALSE),"")</f>
        <v/>
      </c>
    </row>
    <row r="4412" spans="1:4" x14ac:dyDescent="0.2">
      <c r="A4412" s="1" t="str">
        <f>IFERROR(VLOOKUP(4410,非表示_作業シート!$C:$K,7,FALSE),"")</f>
        <v/>
      </c>
      <c r="B4412" s="1" t="str">
        <f>IFERROR(VLOOKUP(4410,非表示_作業シート!$C:$M,10,FALSE),"")</f>
        <v/>
      </c>
      <c r="C4412" s="1" t="str">
        <f>IFERROR(VLOOKUP(4410,非表示_作業シート!$C:$M,11,FALSE),"")</f>
        <v/>
      </c>
      <c r="D4412" s="20" t="str">
        <f>IFERROR(VLOOKUP(4410,非表示_作業シート!$C:$M,9,FALSE),"")</f>
        <v/>
      </c>
    </row>
    <row r="4413" spans="1:4" x14ac:dyDescent="0.2">
      <c r="A4413" s="1" t="str">
        <f>IFERROR(VLOOKUP(4411,非表示_作業シート!$C:$K,7,FALSE),"")</f>
        <v/>
      </c>
      <c r="B4413" s="1" t="str">
        <f>IFERROR(VLOOKUP(4411,非表示_作業シート!$C:$M,10,FALSE),"")</f>
        <v/>
      </c>
      <c r="C4413" s="1" t="str">
        <f>IFERROR(VLOOKUP(4411,非表示_作業シート!$C:$M,11,FALSE),"")</f>
        <v/>
      </c>
      <c r="D4413" s="20" t="str">
        <f>IFERROR(VLOOKUP(4411,非表示_作業シート!$C:$M,9,FALSE),"")</f>
        <v/>
      </c>
    </row>
    <row r="4414" spans="1:4" x14ac:dyDescent="0.2">
      <c r="A4414" s="1" t="str">
        <f>IFERROR(VLOOKUP(4412,非表示_作業シート!$C:$K,7,FALSE),"")</f>
        <v/>
      </c>
      <c r="B4414" s="1" t="str">
        <f>IFERROR(VLOOKUP(4412,非表示_作業シート!$C:$M,10,FALSE),"")</f>
        <v/>
      </c>
      <c r="C4414" s="1" t="str">
        <f>IFERROR(VLOOKUP(4412,非表示_作業シート!$C:$M,11,FALSE),"")</f>
        <v/>
      </c>
      <c r="D4414" s="20" t="str">
        <f>IFERROR(VLOOKUP(4412,非表示_作業シート!$C:$M,9,FALSE),"")</f>
        <v/>
      </c>
    </row>
    <row r="4415" spans="1:4" x14ac:dyDescent="0.2">
      <c r="A4415" s="1" t="str">
        <f>IFERROR(VLOOKUP(4413,非表示_作業シート!$C:$K,7,FALSE),"")</f>
        <v/>
      </c>
      <c r="B4415" s="1" t="str">
        <f>IFERROR(VLOOKUP(4413,非表示_作業シート!$C:$M,10,FALSE),"")</f>
        <v/>
      </c>
      <c r="C4415" s="1" t="str">
        <f>IFERROR(VLOOKUP(4413,非表示_作業シート!$C:$M,11,FALSE),"")</f>
        <v/>
      </c>
      <c r="D4415" s="20" t="str">
        <f>IFERROR(VLOOKUP(4413,非表示_作業シート!$C:$M,9,FALSE),"")</f>
        <v/>
      </c>
    </row>
    <row r="4416" spans="1:4" x14ac:dyDescent="0.2">
      <c r="A4416" s="1" t="str">
        <f>IFERROR(VLOOKUP(4414,非表示_作業シート!$C:$K,7,FALSE),"")</f>
        <v/>
      </c>
      <c r="B4416" s="1" t="str">
        <f>IFERROR(VLOOKUP(4414,非表示_作業シート!$C:$M,10,FALSE),"")</f>
        <v/>
      </c>
      <c r="C4416" s="1" t="str">
        <f>IFERROR(VLOOKUP(4414,非表示_作業シート!$C:$M,11,FALSE),"")</f>
        <v/>
      </c>
      <c r="D4416" s="20" t="str">
        <f>IFERROR(VLOOKUP(4414,非表示_作業シート!$C:$M,9,FALSE),"")</f>
        <v/>
      </c>
    </row>
    <row r="4417" spans="1:4" x14ac:dyDescent="0.2">
      <c r="A4417" s="1" t="str">
        <f>IFERROR(VLOOKUP(4415,非表示_作業シート!$C:$K,7,FALSE),"")</f>
        <v/>
      </c>
      <c r="B4417" s="1" t="str">
        <f>IFERROR(VLOOKUP(4415,非表示_作業シート!$C:$M,10,FALSE),"")</f>
        <v/>
      </c>
      <c r="C4417" s="1" t="str">
        <f>IFERROR(VLOOKUP(4415,非表示_作業シート!$C:$M,11,FALSE),"")</f>
        <v/>
      </c>
      <c r="D4417" s="20" t="str">
        <f>IFERROR(VLOOKUP(4415,非表示_作業シート!$C:$M,9,FALSE),"")</f>
        <v/>
      </c>
    </row>
    <row r="4418" spans="1:4" x14ac:dyDescent="0.2">
      <c r="A4418" s="1" t="str">
        <f>IFERROR(VLOOKUP(4416,非表示_作業シート!$C:$K,7,FALSE),"")</f>
        <v/>
      </c>
      <c r="B4418" s="1" t="str">
        <f>IFERROR(VLOOKUP(4416,非表示_作業シート!$C:$M,10,FALSE),"")</f>
        <v/>
      </c>
      <c r="C4418" s="1" t="str">
        <f>IFERROR(VLOOKUP(4416,非表示_作業シート!$C:$M,11,FALSE),"")</f>
        <v/>
      </c>
      <c r="D4418" s="20" t="str">
        <f>IFERROR(VLOOKUP(4416,非表示_作業シート!$C:$M,9,FALSE),"")</f>
        <v/>
      </c>
    </row>
    <row r="4419" spans="1:4" x14ac:dyDescent="0.2">
      <c r="A4419" s="1" t="str">
        <f>IFERROR(VLOOKUP(4417,非表示_作業シート!$C:$K,7,FALSE),"")</f>
        <v/>
      </c>
      <c r="B4419" s="1" t="str">
        <f>IFERROR(VLOOKUP(4417,非表示_作業シート!$C:$M,10,FALSE),"")</f>
        <v/>
      </c>
      <c r="C4419" s="1" t="str">
        <f>IFERROR(VLOOKUP(4417,非表示_作業シート!$C:$M,11,FALSE),"")</f>
        <v/>
      </c>
      <c r="D4419" s="20" t="str">
        <f>IFERROR(VLOOKUP(4417,非表示_作業シート!$C:$M,9,FALSE),"")</f>
        <v/>
      </c>
    </row>
    <row r="4420" spans="1:4" x14ac:dyDescent="0.2">
      <c r="A4420" s="1" t="str">
        <f>IFERROR(VLOOKUP(4418,非表示_作業シート!$C:$K,7,FALSE),"")</f>
        <v/>
      </c>
      <c r="B4420" s="1" t="str">
        <f>IFERROR(VLOOKUP(4418,非表示_作業シート!$C:$M,10,FALSE),"")</f>
        <v/>
      </c>
      <c r="C4420" s="1" t="str">
        <f>IFERROR(VLOOKUP(4418,非表示_作業シート!$C:$M,11,FALSE),"")</f>
        <v/>
      </c>
      <c r="D4420" s="20" t="str">
        <f>IFERROR(VLOOKUP(4418,非表示_作業シート!$C:$M,9,FALSE),"")</f>
        <v/>
      </c>
    </row>
    <row r="4421" spans="1:4" x14ac:dyDescent="0.2">
      <c r="A4421" s="1" t="str">
        <f>IFERROR(VLOOKUP(4419,非表示_作業シート!$C:$K,7,FALSE),"")</f>
        <v/>
      </c>
      <c r="B4421" s="1" t="str">
        <f>IFERROR(VLOOKUP(4419,非表示_作業シート!$C:$M,10,FALSE),"")</f>
        <v/>
      </c>
      <c r="C4421" s="1" t="str">
        <f>IFERROR(VLOOKUP(4419,非表示_作業シート!$C:$M,11,FALSE),"")</f>
        <v/>
      </c>
      <c r="D4421" s="20" t="str">
        <f>IFERROR(VLOOKUP(4419,非表示_作業シート!$C:$M,9,FALSE),"")</f>
        <v/>
      </c>
    </row>
    <row r="4422" spans="1:4" x14ac:dyDescent="0.2">
      <c r="A4422" s="1" t="str">
        <f>IFERROR(VLOOKUP(4420,非表示_作業シート!$C:$K,7,FALSE),"")</f>
        <v/>
      </c>
      <c r="B4422" s="1" t="str">
        <f>IFERROR(VLOOKUP(4420,非表示_作業シート!$C:$M,10,FALSE),"")</f>
        <v/>
      </c>
      <c r="C4422" s="1" t="str">
        <f>IFERROR(VLOOKUP(4420,非表示_作業シート!$C:$M,11,FALSE),"")</f>
        <v/>
      </c>
      <c r="D4422" s="20" t="str">
        <f>IFERROR(VLOOKUP(4420,非表示_作業シート!$C:$M,9,FALSE),"")</f>
        <v/>
      </c>
    </row>
    <row r="4423" spans="1:4" x14ac:dyDescent="0.2">
      <c r="A4423" s="1" t="str">
        <f>IFERROR(VLOOKUP(4421,非表示_作業シート!$C:$K,7,FALSE),"")</f>
        <v/>
      </c>
      <c r="B4423" s="1" t="str">
        <f>IFERROR(VLOOKUP(4421,非表示_作業シート!$C:$M,10,FALSE),"")</f>
        <v/>
      </c>
      <c r="C4423" s="1" t="str">
        <f>IFERROR(VLOOKUP(4421,非表示_作業シート!$C:$M,11,FALSE),"")</f>
        <v/>
      </c>
      <c r="D4423" s="20" t="str">
        <f>IFERROR(VLOOKUP(4421,非表示_作業シート!$C:$M,9,FALSE),"")</f>
        <v/>
      </c>
    </row>
    <row r="4424" spans="1:4" x14ac:dyDescent="0.2">
      <c r="A4424" s="1" t="str">
        <f>IFERROR(VLOOKUP(4422,非表示_作業シート!$C:$K,7,FALSE),"")</f>
        <v/>
      </c>
      <c r="B4424" s="1" t="str">
        <f>IFERROR(VLOOKUP(4422,非表示_作業シート!$C:$M,10,FALSE),"")</f>
        <v/>
      </c>
      <c r="C4424" s="1" t="str">
        <f>IFERROR(VLOOKUP(4422,非表示_作業シート!$C:$M,11,FALSE),"")</f>
        <v/>
      </c>
      <c r="D4424" s="20" t="str">
        <f>IFERROR(VLOOKUP(4422,非表示_作業シート!$C:$M,9,FALSE),"")</f>
        <v/>
      </c>
    </row>
    <row r="4425" spans="1:4" x14ac:dyDescent="0.2">
      <c r="A4425" s="1" t="str">
        <f>IFERROR(VLOOKUP(4423,非表示_作業シート!$C:$K,7,FALSE),"")</f>
        <v/>
      </c>
      <c r="B4425" s="1" t="str">
        <f>IFERROR(VLOOKUP(4423,非表示_作業シート!$C:$M,10,FALSE),"")</f>
        <v/>
      </c>
      <c r="C4425" s="1" t="str">
        <f>IFERROR(VLOOKUP(4423,非表示_作業シート!$C:$M,11,FALSE),"")</f>
        <v/>
      </c>
      <c r="D4425" s="20" t="str">
        <f>IFERROR(VLOOKUP(4423,非表示_作業シート!$C:$M,9,FALSE),"")</f>
        <v/>
      </c>
    </row>
    <row r="4426" spans="1:4" x14ac:dyDescent="0.2">
      <c r="A4426" s="1" t="str">
        <f>IFERROR(VLOOKUP(4424,非表示_作業シート!$C:$K,7,FALSE),"")</f>
        <v/>
      </c>
      <c r="B4426" s="1" t="str">
        <f>IFERROR(VLOOKUP(4424,非表示_作業シート!$C:$M,10,FALSE),"")</f>
        <v/>
      </c>
      <c r="C4426" s="1" t="str">
        <f>IFERROR(VLOOKUP(4424,非表示_作業シート!$C:$M,11,FALSE),"")</f>
        <v/>
      </c>
      <c r="D4426" s="20" t="str">
        <f>IFERROR(VLOOKUP(4424,非表示_作業シート!$C:$M,9,FALSE),"")</f>
        <v/>
      </c>
    </row>
    <row r="4427" spans="1:4" x14ac:dyDescent="0.2">
      <c r="A4427" s="1" t="str">
        <f>IFERROR(VLOOKUP(4425,非表示_作業シート!$C:$K,7,FALSE),"")</f>
        <v/>
      </c>
      <c r="B4427" s="1" t="str">
        <f>IFERROR(VLOOKUP(4425,非表示_作業シート!$C:$M,10,FALSE),"")</f>
        <v/>
      </c>
      <c r="C4427" s="1" t="str">
        <f>IFERROR(VLOOKUP(4425,非表示_作業シート!$C:$M,11,FALSE),"")</f>
        <v/>
      </c>
      <c r="D4427" s="20" t="str">
        <f>IFERROR(VLOOKUP(4425,非表示_作業シート!$C:$M,9,FALSE),"")</f>
        <v/>
      </c>
    </row>
    <row r="4428" spans="1:4" x14ac:dyDescent="0.2">
      <c r="A4428" s="1" t="str">
        <f>IFERROR(VLOOKUP(4426,非表示_作業シート!$C:$K,7,FALSE),"")</f>
        <v/>
      </c>
      <c r="B4428" s="1" t="str">
        <f>IFERROR(VLOOKUP(4426,非表示_作業シート!$C:$M,10,FALSE),"")</f>
        <v/>
      </c>
      <c r="C4428" s="1" t="str">
        <f>IFERROR(VLOOKUP(4426,非表示_作業シート!$C:$M,11,FALSE),"")</f>
        <v/>
      </c>
      <c r="D4428" s="20" t="str">
        <f>IFERROR(VLOOKUP(4426,非表示_作業シート!$C:$M,9,FALSE),"")</f>
        <v/>
      </c>
    </row>
    <row r="4429" spans="1:4" x14ac:dyDescent="0.2">
      <c r="A4429" s="1" t="str">
        <f>IFERROR(VLOOKUP(4427,非表示_作業シート!$C:$K,7,FALSE),"")</f>
        <v/>
      </c>
      <c r="B4429" s="1" t="str">
        <f>IFERROR(VLOOKUP(4427,非表示_作業シート!$C:$M,10,FALSE),"")</f>
        <v/>
      </c>
      <c r="C4429" s="1" t="str">
        <f>IFERROR(VLOOKUP(4427,非表示_作業シート!$C:$M,11,FALSE),"")</f>
        <v/>
      </c>
      <c r="D4429" s="20" t="str">
        <f>IFERROR(VLOOKUP(4427,非表示_作業シート!$C:$M,9,FALSE),"")</f>
        <v/>
      </c>
    </row>
    <row r="4430" spans="1:4" x14ac:dyDescent="0.2">
      <c r="A4430" s="1" t="str">
        <f>IFERROR(VLOOKUP(4428,非表示_作業シート!$C:$K,7,FALSE),"")</f>
        <v/>
      </c>
      <c r="B4430" s="1" t="str">
        <f>IFERROR(VLOOKUP(4428,非表示_作業シート!$C:$M,10,FALSE),"")</f>
        <v/>
      </c>
      <c r="C4430" s="1" t="str">
        <f>IFERROR(VLOOKUP(4428,非表示_作業シート!$C:$M,11,FALSE),"")</f>
        <v/>
      </c>
      <c r="D4430" s="20" t="str">
        <f>IFERROR(VLOOKUP(4428,非表示_作業シート!$C:$M,9,FALSE),"")</f>
        <v/>
      </c>
    </row>
    <row r="4431" spans="1:4" x14ac:dyDescent="0.2">
      <c r="A4431" s="1" t="str">
        <f>IFERROR(VLOOKUP(4429,非表示_作業シート!$C:$K,7,FALSE),"")</f>
        <v/>
      </c>
      <c r="B4431" s="1" t="str">
        <f>IFERROR(VLOOKUP(4429,非表示_作業シート!$C:$M,10,FALSE),"")</f>
        <v/>
      </c>
      <c r="C4431" s="1" t="str">
        <f>IFERROR(VLOOKUP(4429,非表示_作業シート!$C:$M,11,FALSE),"")</f>
        <v/>
      </c>
      <c r="D4431" s="20" t="str">
        <f>IFERROR(VLOOKUP(4429,非表示_作業シート!$C:$M,9,FALSE),"")</f>
        <v/>
      </c>
    </row>
    <row r="4432" spans="1:4" x14ac:dyDescent="0.2">
      <c r="A4432" s="1" t="str">
        <f>IFERROR(VLOOKUP(4430,非表示_作業シート!$C:$K,7,FALSE),"")</f>
        <v/>
      </c>
      <c r="B4432" s="1" t="str">
        <f>IFERROR(VLOOKUP(4430,非表示_作業シート!$C:$M,10,FALSE),"")</f>
        <v/>
      </c>
      <c r="C4432" s="1" t="str">
        <f>IFERROR(VLOOKUP(4430,非表示_作業シート!$C:$M,11,FALSE),"")</f>
        <v/>
      </c>
      <c r="D4432" s="20" t="str">
        <f>IFERROR(VLOOKUP(4430,非表示_作業シート!$C:$M,9,FALSE),"")</f>
        <v/>
      </c>
    </row>
    <row r="4433" spans="1:4" x14ac:dyDescent="0.2">
      <c r="A4433" s="1" t="str">
        <f>IFERROR(VLOOKUP(4431,非表示_作業シート!$C:$K,7,FALSE),"")</f>
        <v/>
      </c>
      <c r="B4433" s="1" t="str">
        <f>IFERROR(VLOOKUP(4431,非表示_作業シート!$C:$M,10,FALSE),"")</f>
        <v/>
      </c>
      <c r="C4433" s="1" t="str">
        <f>IFERROR(VLOOKUP(4431,非表示_作業シート!$C:$M,11,FALSE),"")</f>
        <v/>
      </c>
      <c r="D4433" s="20" t="str">
        <f>IFERROR(VLOOKUP(4431,非表示_作業シート!$C:$M,9,FALSE),"")</f>
        <v/>
      </c>
    </row>
    <row r="4434" spans="1:4" x14ac:dyDescent="0.2">
      <c r="A4434" s="1" t="str">
        <f>IFERROR(VLOOKUP(4432,非表示_作業シート!$C:$K,7,FALSE),"")</f>
        <v/>
      </c>
      <c r="B4434" s="1" t="str">
        <f>IFERROR(VLOOKUP(4432,非表示_作業シート!$C:$M,10,FALSE),"")</f>
        <v/>
      </c>
      <c r="C4434" s="1" t="str">
        <f>IFERROR(VLOOKUP(4432,非表示_作業シート!$C:$M,11,FALSE),"")</f>
        <v/>
      </c>
      <c r="D4434" s="20" t="str">
        <f>IFERROR(VLOOKUP(4432,非表示_作業シート!$C:$M,9,FALSE),"")</f>
        <v/>
      </c>
    </row>
    <row r="4435" spans="1:4" x14ac:dyDescent="0.2">
      <c r="A4435" s="1" t="str">
        <f>IFERROR(VLOOKUP(4433,非表示_作業シート!$C:$K,7,FALSE),"")</f>
        <v/>
      </c>
      <c r="B4435" s="1" t="str">
        <f>IFERROR(VLOOKUP(4433,非表示_作業シート!$C:$M,10,FALSE),"")</f>
        <v/>
      </c>
      <c r="C4435" s="1" t="str">
        <f>IFERROR(VLOOKUP(4433,非表示_作業シート!$C:$M,11,FALSE),"")</f>
        <v/>
      </c>
      <c r="D4435" s="20" t="str">
        <f>IFERROR(VLOOKUP(4433,非表示_作業シート!$C:$M,9,FALSE),"")</f>
        <v/>
      </c>
    </row>
    <row r="4436" spans="1:4" x14ac:dyDescent="0.2">
      <c r="A4436" s="1" t="str">
        <f>IFERROR(VLOOKUP(4434,非表示_作業シート!$C:$K,7,FALSE),"")</f>
        <v/>
      </c>
      <c r="B4436" s="1" t="str">
        <f>IFERROR(VLOOKUP(4434,非表示_作業シート!$C:$M,10,FALSE),"")</f>
        <v/>
      </c>
      <c r="C4436" s="1" t="str">
        <f>IFERROR(VLOOKUP(4434,非表示_作業シート!$C:$M,11,FALSE),"")</f>
        <v/>
      </c>
      <c r="D4436" s="20" t="str">
        <f>IFERROR(VLOOKUP(4434,非表示_作業シート!$C:$M,9,FALSE),"")</f>
        <v/>
      </c>
    </row>
    <row r="4437" spans="1:4" x14ac:dyDescent="0.2">
      <c r="A4437" s="1" t="str">
        <f>IFERROR(VLOOKUP(4435,非表示_作業シート!$C:$K,7,FALSE),"")</f>
        <v/>
      </c>
      <c r="B4437" s="1" t="str">
        <f>IFERROR(VLOOKUP(4435,非表示_作業シート!$C:$M,10,FALSE),"")</f>
        <v/>
      </c>
      <c r="C4437" s="1" t="str">
        <f>IFERROR(VLOOKUP(4435,非表示_作業シート!$C:$M,11,FALSE),"")</f>
        <v/>
      </c>
      <c r="D4437" s="20" t="str">
        <f>IFERROR(VLOOKUP(4435,非表示_作業シート!$C:$M,9,FALSE),"")</f>
        <v/>
      </c>
    </row>
    <row r="4438" spans="1:4" x14ac:dyDescent="0.2">
      <c r="A4438" s="1" t="str">
        <f>IFERROR(VLOOKUP(4436,非表示_作業シート!$C:$K,7,FALSE),"")</f>
        <v/>
      </c>
      <c r="B4438" s="1" t="str">
        <f>IFERROR(VLOOKUP(4436,非表示_作業シート!$C:$M,10,FALSE),"")</f>
        <v/>
      </c>
      <c r="C4438" s="1" t="str">
        <f>IFERROR(VLOOKUP(4436,非表示_作業シート!$C:$M,11,FALSE),"")</f>
        <v/>
      </c>
      <c r="D4438" s="20" t="str">
        <f>IFERROR(VLOOKUP(4436,非表示_作業シート!$C:$M,9,FALSE),"")</f>
        <v/>
      </c>
    </row>
    <row r="4439" spans="1:4" x14ac:dyDescent="0.2">
      <c r="A4439" s="1" t="str">
        <f>IFERROR(VLOOKUP(4437,非表示_作業シート!$C:$K,7,FALSE),"")</f>
        <v/>
      </c>
      <c r="B4439" s="1" t="str">
        <f>IFERROR(VLOOKUP(4437,非表示_作業シート!$C:$M,10,FALSE),"")</f>
        <v/>
      </c>
      <c r="C4439" s="1" t="str">
        <f>IFERROR(VLOOKUP(4437,非表示_作業シート!$C:$M,11,FALSE),"")</f>
        <v/>
      </c>
      <c r="D4439" s="20" t="str">
        <f>IFERROR(VLOOKUP(4437,非表示_作業シート!$C:$M,9,FALSE),"")</f>
        <v/>
      </c>
    </row>
    <row r="4440" spans="1:4" x14ac:dyDescent="0.2">
      <c r="A4440" s="1" t="str">
        <f>IFERROR(VLOOKUP(4438,非表示_作業シート!$C:$K,7,FALSE),"")</f>
        <v/>
      </c>
      <c r="B4440" s="1" t="str">
        <f>IFERROR(VLOOKUP(4438,非表示_作業シート!$C:$M,10,FALSE),"")</f>
        <v/>
      </c>
      <c r="C4440" s="1" t="str">
        <f>IFERROR(VLOOKUP(4438,非表示_作業シート!$C:$M,11,FALSE),"")</f>
        <v/>
      </c>
      <c r="D4440" s="20" t="str">
        <f>IFERROR(VLOOKUP(4438,非表示_作業シート!$C:$M,9,FALSE),"")</f>
        <v/>
      </c>
    </row>
    <row r="4441" spans="1:4" x14ac:dyDescent="0.2">
      <c r="A4441" s="1" t="str">
        <f>IFERROR(VLOOKUP(4439,非表示_作業シート!$C:$K,7,FALSE),"")</f>
        <v/>
      </c>
      <c r="B4441" s="1" t="str">
        <f>IFERROR(VLOOKUP(4439,非表示_作業シート!$C:$M,10,FALSE),"")</f>
        <v/>
      </c>
      <c r="C4441" s="1" t="str">
        <f>IFERROR(VLOOKUP(4439,非表示_作業シート!$C:$M,11,FALSE),"")</f>
        <v/>
      </c>
      <c r="D4441" s="20" t="str">
        <f>IFERROR(VLOOKUP(4439,非表示_作業シート!$C:$M,9,FALSE),"")</f>
        <v/>
      </c>
    </row>
    <row r="4442" spans="1:4" x14ac:dyDescent="0.2">
      <c r="A4442" s="1" t="str">
        <f>IFERROR(VLOOKUP(4440,非表示_作業シート!$C:$K,7,FALSE),"")</f>
        <v/>
      </c>
      <c r="B4442" s="1" t="str">
        <f>IFERROR(VLOOKUP(4440,非表示_作業シート!$C:$M,10,FALSE),"")</f>
        <v/>
      </c>
      <c r="C4442" s="1" t="str">
        <f>IFERROR(VLOOKUP(4440,非表示_作業シート!$C:$M,11,FALSE),"")</f>
        <v/>
      </c>
      <c r="D4442" s="20" t="str">
        <f>IFERROR(VLOOKUP(4440,非表示_作業シート!$C:$M,9,FALSE),"")</f>
        <v/>
      </c>
    </row>
    <row r="4443" spans="1:4" x14ac:dyDescent="0.2">
      <c r="A4443" s="1" t="str">
        <f>IFERROR(VLOOKUP(4441,非表示_作業シート!$C:$K,7,FALSE),"")</f>
        <v/>
      </c>
      <c r="B4443" s="1" t="str">
        <f>IFERROR(VLOOKUP(4441,非表示_作業シート!$C:$M,10,FALSE),"")</f>
        <v/>
      </c>
      <c r="C4443" s="1" t="str">
        <f>IFERROR(VLOOKUP(4441,非表示_作業シート!$C:$M,11,FALSE),"")</f>
        <v/>
      </c>
      <c r="D4443" s="20" t="str">
        <f>IFERROR(VLOOKUP(4441,非表示_作業シート!$C:$M,9,FALSE),"")</f>
        <v/>
      </c>
    </row>
    <row r="4444" spans="1:4" x14ac:dyDescent="0.2">
      <c r="A4444" s="1" t="str">
        <f>IFERROR(VLOOKUP(4442,非表示_作業シート!$C:$K,7,FALSE),"")</f>
        <v/>
      </c>
      <c r="B4444" s="1" t="str">
        <f>IFERROR(VLOOKUP(4442,非表示_作業シート!$C:$M,10,FALSE),"")</f>
        <v/>
      </c>
      <c r="C4444" s="1" t="str">
        <f>IFERROR(VLOOKUP(4442,非表示_作業シート!$C:$M,11,FALSE),"")</f>
        <v/>
      </c>
      <c r="D4444" s="20" t="str">
        <f>IFERROR(VLOOKUP(4442,非表示_作業シート!$C:$M,9,FALSE),"")</f>
        <v/>
      </c>
    </row>
    <row r="4445" spans="1:4" x14ac:dyDescent="0.2">
      <c r="A4445" s="1" t="str">
        <f>IFERROR(VLOOKUP(4443,非表示_作業シート!$C:$K,7,FALSE),"")</f>
        <v/>
      </c>
      <c r="B4445" s="1" t="str">
        <f>IFERROR(VLOOKUP(4443,非表示_作業シート!$C:$M,10,FALSE),"")</f>
        <v/>
      </c>
      <c r="C4445" s="1" t="str">
        <f>IFERROR(VLOOKUP(4443,非表示_作業シート!$C:$M,11,FALSE),"")</f>
        <v/>
      </c>
      <c r="D4445" s="20" t="str">
        <f>IFERROR(VLOOKUP(4443,非表示_作業シート!$C:$M,9,FALSE),"")</f>
        <v/>
      </c>
    </row>
    <row r="4446" spans="1:4" x14ac:dyDescent="0.2">
      <c r="A4446" s="1" t="str">
        <f>IFERROR(VLOOKUP(4444,非表示_作業シート!$C:$K,7,FALSE),"")</f>
        <v/>
      </c>
      <c r="B4446" s="1" t="str">
        <f>IFERROR(VLOOKUP(4444,非表示_作業シート!$C:$M,10,FALSE),"")</f>
        <v/>
      </c>
      <c r="C4446" s="1" t="str">
        <f>IFERROR(VLOOKUP(4444,非表示_作業シート!$C:$M,11,FALSE),"")</f>
        <v/>
      </c>
      <c r="D4446" s="20" t="str">
        <f>IFERROR(VLOOKUP(4444,非表示_作業シート!$C:$M,9,FALSE),"")</f>
        <v/>
      </c>
    </row>
    <row r="4447" spans="1:4" x14ac:dyDescent="0.2">
      <c r="A4447" s="1" t="str">
        <f>IFERROR(VLOOKUP(4445,非表示_作業シート!$C:$K,7,FALSE),"")</f>
        <v/>
      </c>
      <c r="B4447" s="1" t="str">
        <f>IFERROR(VLOOKUP(4445,非表示_作業シート!$C:$M,10,FALSE),"")</f>
        <v/>
      </c>
      <c r="C4447" s="1" t="str">
        <f>IFERROR(VLOOKUP(4445,非表示_作業シート!$C:$M,11,FALSE),"")</f>
        <v/>
      </c>
      <c r="D4447" s="20" t="str">
        <f>IFERROR(VLOOKUP(4445,非表示_作業シート!$C:$M,9,FALSE),"")</f>
        <v/>
      </c>
    </row>
    <row r="4448" spans="1:4" x14ac:dyDescent="0.2">
      <c r="A4448" s="1" t="str">
        <f>IFERROR(VLOOKUP(4446,非表示_作業シート!$C:$K,7,FALSE),"")</f>
        <v/>
      </c>
      <c r="B4448" s="1" t="str">
        <f>IFERROR(VLOOKUP(4446,非表示_作業シート!$C:$M,10,FALSE),"")</f>
        <v/>
      </c>
      <c r="C4448" s="1" t="str">
        <f>IFERROR(VLOOKUP(4446,非表示_作業シート!$C:$M,11,FALSE),"")</f>
        <v/>
      </c>
      <c r="D4448" s="20" t="str">
        <f>IFERROR(VLOOKUP(4446,非表示_作業シート!$C:$M,9,FALSE),"")</f>
        <v/>
      </c>
    </row>
    <row r="4449" spans="1:4" x14ac:dyDescent="0.2">
      <c r="A4449" s="1" t="str">
        <f>IFERROR(VLOOKUP(4447,非表示_作業シート!$C:$K,7,FALSE),"")</f>
        <v/>
      </c>
      <c r="B4449" s="1" t="str">
        <f>IFERROR(VLOOKUP(4447,非表示_作業シート!$C:$M,10,FALSE),"")</f>
        <v/>
      </c>
      <c r="C4449" s="1" t="str">
        <f>IFERROR(VLOOKUP(4447,非表示_作業シート!$C:$M,11,FALSE),"")</f>
        <v/>
      </c>
      <c r="D4449" s="20" t="str">
        <f>IFERROR(VLOOKUP(4447,非表示_作業シート!$C:$M,9,FALSE),"")</f>
        <v/>
      </c>
    </row>
    <row r="4450" spans="1:4" x14ac:dyDescent="0.2">
      <c r="A4450" s="1" t="str">
        <f>IFERROR(VLOOKUP(4448,非表示_作業シート!$C:$K,7,FALSE),"")</f>
        <v/>
      </c>
      <c r="B4450" s="1" t="str">
        <f>IFERROR(VLOOKUP(4448,非表示_作業シート!$C:$M,10,FALSE),"")</f>
        <v/>
      </c>
      <c r="C4450" s="1" t="str">
        <f>IFERROR(VLOOKUP(4448,非表示_作業シート!$C:$M,11,FALSE),"")</f>
        <v/>
      </c>
      <c r="D4450" s="20" t="str">
        <f>IFERROR(VLOOKUP(4448,非表示_作業シート!$C:$M,9,FALSE),"")</f>
        <v/>
      </c>
    </row>
    <row r="4451" spans="1:4" x14ac:dyDescent="0.2">
      <c r="A4451" s="1" t="str">
        <f>IFERROR(VLOOKUP(4449,非表示_作業シート!$C:$K,7,FALSE),"")</f>
        <v/>
      </c>
      <c r="B4451" s="1" t="str">
        <f>IFERROR(VLOOKUP(4449,非表示_作業シート!$C:$M,10,FALSE),"")</f>
        <v/>
      </c>
      <c r="C4451" s="1" t="str">
        <f>IFERROR(VLOOKUP(4449,非表示_作業シート!$C:$M,11,FALSE),"")</f>
        <v/>
      </c>
      <c r="D4451" s="20" t="str">
        <f>IFERROR(VLOOKUP(4449,非表示_作業シート!$C:$M,9,FALSE),"")</f>
        <v/>
      </c>
    </row>
    <row r="4452" spans="1:4" x14ac:dyDescent="0.2">
      <c r="A4452" s="1" t="str">
        <f>IFERROR(VLOOKUP(4450,非表示_作業シート!$C:$K,7,FALSE),"")</f>
        <v/>
      </c>
      <c r="B4452" s="1" t="str">
        <f>IFERROR(VLOOKUP(4450,非表示_作業シート!$C:$M,10,FALSE),"")</f>
        <v/>
      </c>
      <c r="C4452" s="1" t="str">
        <f>IFERROR(VLOOKUP(4450,非表示_作業シート!$C:$M,11,FALSE),"")</f>
        <v/>
      </c>
      <c r="D4452" s="20" t="str">
        <f>IFERROR(VLOOKUP(4450,非表示_作業シート!$C:$M,9,FALSE),"")</f>
        <v/>
      </c>
    </row>
    <row r="4453" spans="1:4" x14ac:dyDescent="0.2">
      <c r="A4453" s="1" t="str">
        <f>IFERROR(VLOOKUP(4451,非表示_作業シート!$C:$K,7,FALSE),"")</f>
        <v/>
      </c>
      <c r="B4453" s="1" t="str">
        <f>IFERROR(VLOOKUP(4451,非表示_作業シート!$C:$M,10,FALSE),"")</f>
        <v/>
      </c>
      <c r="C4453" s="1" t="str">
        <f>IFERROR(VLOOKUP(4451,非表示_作業シート!$C:$M,11,FALSE),"")</f>
        <v/>
      </c>
      <c r="D4453" s="20" t="str">
        <f>IFERROR(VLOOKUP(4451,非表示_作業シート!$C:$M,9,FALSE),"")</f>
        <v/>
      </c>
    </row>
    <row r="4454" spans="1:4" x14ac:dyDescent="0.2">
      <c r="A4454" s="1" t="str">
        <f>IFERROR(VLOOKUP(4452,非表示_作業シート!$C:$K,7,FALSE),"")</f>
        <v/>
      </c>
      <c r="B4454" s="1" t="str">
        <f>IFERROR(VLOOKUP(4452,非表示_作業シート!$C:$M,10,FALSE),"")</f>
        <v/>
      </c>
      <c r="C4454" s="1" t="str">
        <f>IFERROR(VLOOKUP(4452,非表示_作業シート!$C:$M,11,FALSE),"")</f>
        <v/>
      </c>
      <c r="D4454" s="20" t="str">
        <f>IFERROR(VLOOKUP(4452,非表示_作業シート!$C:$M,9,FALSE),"")</f>
        <v/>
      </c>
    </row>
    <row r="4455" spans="1:4" x14ac:dyDescent="0.2">
      <c r="A4455" s="1" t="str">
        <f>IFERROR(VLOOKUP(4453,非表示_作業シート!$C:$K,7,FALSE),"")</f>
        <v/>
      </c>
      <c r="B4455" s="1" t="str">
        <f>IFERROR(VLOOKUP(4453,非表示_作業シート!$C:$M,10,FALSE),"")</f>
        <v/>
      </c>
      <c r="C4455" s="1" t="str">
        <f>IFERROR(VLOOKUP(4453,非表示_作業シート!$C:$M,11,FALSE),"")</f>
        <v/>
      </c>
      <c r="D4455" s="20" t="str">
        <f>IFERROR(VLOOKUP(4453,非表示_作業シート!$C:$M,9,FALSE),"")</f>
        <v/>
      </c>
    </row>
    <row r="4456" spans="1:4" x14ac:dyDescent="0.2">
      <c r="A4456" s="1" t="str">
        <f>IFERROR(VLOOKUP(4454,非表示_作業シート!$C:$K,7,FALSE),"")</f>
        <v/>
      </c>
      <c r="B4456" s="1" t="str">
        <f>IFERROR(VLOOKUP(4454,非表示_作業シート!$C:$M,10,FALSE),"")</f>
        <v/>
      </c>
      <c r="C4456" s="1" t="str">
        <f>IFERROR(VLOOKUP(4454,非表示_作業シート!$C:$M,11,FALSE),"")</f>
        <v/>
      </c>
      <c r="D4456" s="20" t="str">
        <f>IFERROR(VLOOKUP(4454,非表示_作業シート!$C:$M,9,FALSE),"")</f>
        <v/>
      </c>
    </row>
    <row r="4457" spans="1:4" x14ac:dyDescent="0.2">
      <c r="A4457" s="1" t="str">
        <f>IFERROR(VLOOKUP(4455,非表示_作業シート!$C:$K,7,FALSE),"")</f>
        <v/>
      </c>
      <c r="B4457" s="1" t="str">
        <f>IFERROR(VLOOKUP(4455,非表示_作業シート!$C:$M,10,FALSE),"")</f>
        <v/>
      </c>
      <c r="C4457" s="1" t="str">
        <f>IFERROR(VLOOKUP(4455,非表示_作業シート!$C:$M,11,FALSE),"")</f>
        <v/>
      </c>
      <c r="D4457" s="20" t="str">
        <f>IFERROR(VLOOKUP(4455,非表示_作業シート!$C:$M,9,FALSE),"")</f>
        <v/>
      </c>
    </row>
    <row r="4458" spans="1:4" x14ac:dyDescent="0.2">
      <c r="A4458" s="1" t="str">
        <f>IFERROR(VLOOKUP(4456,非表示_作業シート!$C:$K,7,FALSE),"")</f>
        <v/>
      </c>
      <c r="B4458" s="1" t="str">
        <f>IFERROR(VLOOKUP(4456,非表示_作業シート!$C:$M,10,FALSE),"")</f>
        <v/>
      </c>
      <c r="C4458" s="1" t="str">
        <f>IFERROR(VLOOKUP(4456,非表示_作業シート!$C:$M,11,FALSE),"")</f>
        <v/>
      </c>
      <c r="D4458" s="20" t="str">
        <f>IFERROR(VLOOKUP(4456,非表示_作業シート!$C:$M,9,FALSE),"")</f>
        <v/>
      </c>
    </row>
    <row r="4459" spans="1:4" x14ac:dyDescent="0.2">
      <c r="A4459" s="1" t="str">
        <f>IFERROR(VLOOKUP(4457,非表示_作業シート!$C:$K,7,FALSE),"")</f>
        <v/>
      </c>
      <c r="B4459" s="1" t="str">
        <f>IFERROR(VLOOKUP(4457,非表示_作業シート!$C:$M,10,FALSE),"")</f>
        <v/>
      </c>
      <c r="C4459" s="1" t="str">
        <f>IFERROR(VLOOKUP(4457,非表示_作業シート!$C:$M,11,FALSE),"")</f>
        <v/>
      </c>
      <c r="D4459" s="20" t="str">
        <f>IFERROR(VLOOKUP(4457,非表示_作業シート!$C:$M,9,FALSE),"")</f>
        <v/>
      </c>
    </row>
    <row r="4460" spans="1:4" x14ac:dyDescent="0.2">
      <c r="A4460" s="1" t="str">
        <f>IFERROR(VLOOKUP(4458,非表示_作業シート!$C:$K,7,FALSE),"")</f>
        <v/>
      </c>
      <c r="B4460" s="1" t="str">
        <f>IFERROR(VLOOKUP(4458,非表示_作業シート!$C:$M,10,FALSE),"")</f>
        <v/>
      </c>
      <c r="C4460" s="1" t="str">
        <f>IFERROR(VLOOKUP(4458,非表示_作業シート!$C:$M,11,FALSE),"")</f>
        <v/>
      </c>
      <c r="D4460" s="20" t="str">
        <f>IFERROR(VLOOKUP(4458,非表示_作業シート!$C:$M,9,FALSE),"")</f>
        <v/>
      </c>
    </row>
    <row r="4461" spans="1:4" x14ac:dyDescent="0.2">
      <c r="A4461" s="1" t="str">
        <f>IFERROR(VLOOKUP(4459,非表示_作業シート!$C:$K,7,FALSE),"")</f>
        <v/>
      </c>
      <c r="B4461" s="1" t="str">
        <f>IFERROR(VLOOKUP(4459,非表示_作業シート!$C:$M,10,FALSE),"")</f>
        <v/>
      </c>
      <c r="C4461" s="1" t="str">
        <f>IFERROR(VLOOKUP(4459,非表示_作業シート!$C:$M,11,FALSE),"")</f>
        <v/>
      </c>
      <c r="D4461" s="20" t="str">
        <f>IFERROR(VLOOKUP(4459,非表示_作業シート!$C:$M,9,FALSE),"")</f>
        <v/>
      </c>
    </row>
    <row r="4462" spans="1:4" x14ac:dyDescent="0.2">
      <c r="A4462" s="1" t="str">
        <f>IFERROR(VLOOKUP(4460,非表示_作業シート!$C:$K,7,FALSE),"")</f>
        <v/>
      </c>
      <c r="B4462" s="1" t="str">
        <f>IFERROR(VLOOKUP(4460,非表示_作業シート!$C:$M,10,FALSE),"")</f>
        <v/>
      </c>
      <c r="C4462" s="1" t="str">
        <f>IFERROR(VLOOKUP(4460,非表示_作業シート!$C:$M,11,FALSE),"")</f>
        <v/>
      </c>
      <c r="D4462" s="20" t="str">
        <f>IFERROR(VLOOKUP(4460,非表示_作業シート!$C:$M,9,FALSE),"")</f>
        <v/>
      </c>
    </row>
    <row r="4463" spans="1:4" x14ac:dyDescent="0.2">
      <c r="A4463" s="1" t="str">
        <f>IFERROR(VLOOKUP(4461,非表示_作業シート!$C:$K,7,FALSE),"")</f>
        <v/>
      </c>
      <c r="B4463" s="1" t="str">
        <f>IFERROR(VLOOKUP(4461,非表示_作業シート!$C:$M,10,FALSE),"")</f>
        <v/>
      </c>
      <c r="C4463" s="1" t="str">
        <f>IFERROR(VLOOKUP(4461,非表示_作業シート!$C:$M,11,FALSE),"")</f>
        <v/>
      </c>
      <c r="D4463" s="20" t="str">
        <f>IFERROR(VLOOKUP(4461,非表示_作業シート!$C:$M,9,FALSE),"")</f>
        <v/>
      </c>
    </row>
    <row r="4464" spans="1:4" x14ac:dyDescent="0.2">
      <c r="A4464" s="1" t="str">
        <f>IFERROR(VLOOKUP(4462,非表示_作業シート!$C:$K,7,FALSE),"")</f>
        <v/>
      </c>
      <c r="B4464" s="1" t="str">
        <f>IFERROR(VLOOKUP(4462,非表示_作業シート!$C:$M,10,FALSE),"")</f>
        <v/>
      </c>
      <c r="C4464" s="1" t="str">
        <f>IFERROR(VLOOKUP(4462,非表示_作業シート!$C:$M,11,FALSE),"")</f>
        <v/>
      </c>
      <c r="D4464" s="20" t="str">
        <f>IFERROR(VLOOKUP(4462,非表示_作業シート!$C:$M,9,FALSE),"")</f>
        <v/>
      </c>
    </row>
    <row r="4465" spans="1:4" x14ac:dyDescent="0.2">
      <c r="A4465" s="1" t="str">
        <f>IFERROR(VLOOKUP(4463,非表示_作業シート!$C:$K,7,FALSE),"")</f>
        <v/>
      </c>
      <c r="B4465" s="1" t="str">
        <f>IFERROR(VLOOKUP(4463,非表示_作業シート!$C:$M,10,FALSE),"")</f>
        <v/>
      </c>
      <c r="C4465" s="1" t="str">
        <f>IFERROR(VLOOKUP(4463,非表示_作業シート!$C:$M,11,FALSE),"")</f>
        <v/>
      </c>
      <c r="D4465" s="20" t="str">
        <f>IFERROR(VLOOKUP(4463,非表示_作業シート!$C:$M,9,FALSE),"")</f>
        <v/>
      </c>
    </row>
    <row r="4466" spans="1:4" x14ac:dyDescent="0.2">
      <c r="A4466" s="1" t="str">
        <f>IFERROR(VLOOKUP(4464,非表示_作業シート!$C:$K,7,FALSE),"")</f>
        <v/>
      </c>
      <c r="B4466" s="1" t="str">
        <f>IFERROR(VLOOKUP(4464,非表示_作業シート!$C:$M,10,FALSE),"")</f>
        <v/>
      </c>
      <c r="C4466" s="1" t="str">
        <f>IFERROR(VLOOKUP(4464,非表示_作業シート!$C:$M,11,FALSE),"")</f>
        <v/>
      </c>
      <c r="D4466" s="20" t="str">
        <f>IFERROR(VLOOKUP(4464,非表示_作業シート!$C:$M,9,FALSE),"")</f>
        <v/>
      </c>
    </row>
    <row r="4467" spans="1:4" x14ac:dyDescent="0.2">
      <c r="A4467" s="1" t="str">
        <f>IFERROR(VLOOKUP(4465,非表示_作業シート!$C:$K,7,FALSE),"")</f>
        <v/>
      </c>
      <c r="B4467" s="1" t="str">
        <f>IFERROR(VLOOKUP(4465,非表示_作業シート!$C:$M,10,FALSE),"")</f>
        <v/>
      </c>
      <c r="C4467" s="1" t="str">
        <f>IFERROR(VLOOKUP(4465,非表示_作業シート!$C:$M,11,FALSE),"")</f>
        <v/>
      </c>
      <c r="D4467" s="20" t="str">
        <f>IFERROR(VLOOKUP(4465,非表示_作業シート!$C:$M,9,FALSE),"")</f>
        <v/>
      </c>
    </row>
    <row r="4468" spans="1:4" x14ac:dyDescent="0.2">
      <c r="A4468" s="1" t="str">
        <f>IFERROR(VLOOKUP(4466,非表示_作業シート!$C:$K,7,FALSE),"")</f>
        <v/>
      </c>
      <c r="B4468" s="1" t="str">
        <f>IFERROR(VLOOKUP(4466,非表示_作業シート!$C:$M,10,FALSE),"")</f>
        <v/>
      </c>
      <c r="C4468" s="1" t="str">
        <f>IFERROR(VLOOKUP(4466,非表示_作業シート!$C:$M,11,FALSE),"")</f>
        <v/>
      </c>
      <c r="D4468" s="20" t="str">
        <f>IFERROR(VLOOKUP(4466,非表示_作業シート!$C:$M,9,FALSE),"")</f>
        <v/>
      </c>
    </row>
    <row r="4469" spans="1:4" x14ac:dyDescent="0.2">
      <c r="A4469" s="1" t="str">
        <f>IFERROR(VLOOKUP(4467,非表示_作業シート!$C:$K,7,FALSE),"")</f>
        <v/>
      </c>
      <c r="B4469" s="1" t="str">
        <f>IFERROR(VLOOKUP(4467,非表示_作業シート!$C:$M,10,FALSE),"")</f>
        <v/>
      </c>
      <c r="C4469" s="1" t="str">
        <f>IFERROR(VLOOKUP(4467,非表示_作業シート!$C:$M,11,FALSE),"")</f>
        <v/>
      </c>
      <c r="D4469" s="20" t="str">
        <f>IFERROR(VLOOKUP(4467,非表示_作業シート!$C:$M,9,FALSE),"")</f>
        <v/>
      </c>
    </row>
    <row r="4470" spans="1:4" x14ac:dyDescent="0.2">
      <c r="A4470" s="1" t="str">
        <f>IFERROR(VLOOKUP(4468,非表示_作業シート!$C:$K,7,FALSE),"")</f>
        <v/>
      </c>
      <c r="B4470" s="1" t="str">
        <f>IFERROR(VLOOKUP(4468,非表示_作業シート!$C:$M,10,FALSE),"")</f>
        <v/>
      </c>
      <c r="C4470" s="1" t="str">
        <f>IFERROR(VLOOKUP(4468,非表示_作業シート!$C:$M,11,FALSE),"")</f>
        <v/>
      </c>
      <c r="D4470" s="20" t="str">
        <f>IFERROR(VLOOKUP(4468,非表示_作業シート!$C:$M,9,FALSE),"")</f>
        <v/>
      </c>
    </row>
    <row r="4471" spans="1:4" x14ac:dyDescent="0.2">
      <c r="A4471" s="1" t="str">
        <f>IFERROR(VLOOKUP(4469,非表示_作業シート!$C:$K,7,FALSE),"")</f>
        <v/>
      </c>
      <c r="B4471" s="1" t="str">
        <f>IFERROR(VLOOKUP(4469,非表示_作業シート!$C:$M,10,FALSE),"")</f>
        <v/>
      </c>
      <c r="C4471" s="1" t="str">
        <f>IFERROR(VLOOKUP(4469,非表示_作業シート!$C:$M,11,FALSE),"")</f>
        <v/>
      </c>
      <c r="D4471" s="20" t="str">
        <f>IFERROR(VLOOKUP(4469,非表示_作業シート!$C:$M,9,FALSE),"")</f>
        <v/>
      </c>
    </row>
    <row r="4472" spans="1:4" x14ac:dyDescent="0.2">
      <c r="A4472" s="1" t="str">
        <f>IFERROR(VLOOKUP(4470,非表示_作業シート!$C:$K,7,FALSE),"")</f>
        <v/>
      </c>
      <c r="B4472" s="1" t="str">
        <f>IFERROR(VLOOKUP(4470,非表示_作業シート!$C:$M,10,FALSE),"")</f>
        <v/>
      </c>
      <c r="C4472" s="1" t="str">
        <f>IFERROR(VLOOKUP(4470,非表示_作業シート!$C:$M,11,FALSE),"")</f>
        <v/>
      </c>
      <c r="D4472" s="20" t="str">
        <f>IFERROR(VLOOKUP(4470,非表示_作業シート!$C:$M,9,FALSE),"")</f>
        <v/>
      </c>
    </row>
    <row r="4473" spans="1:4" x14ac:dyDescent="0.2">
      <c r="A4473" s="1" t="str">
        <f>IFERROR(VLOOKUP(4471,非表示_作業シート!$C:$K,7,FALSE),"")</f>
        <v/>
      </c>
      <c r="B4473" s="1" t="str">
        <f>IFERROR(VLOOKUP(4471,非表示_作業シート!$C:$M,10,FALSE),"")</f>
        <v/>
      </c>
      <c r="C4473" s="1" t="str">
        <f>IFERROR(VLOOKUP(4471,非表示_作業シート!$C:$M,11,FALSE),"")</f>
        <v/>
      </c>
      <c r="D4473" s="20" t="str">
        <f>IFERROR(VLOOKUP(4471,非表示_作業シート!$C:$M,9,FALSE),"")</f>
        <v/>
      </c>
    </row>
    <row r="4474" spans="1:4" x14ac:dyDescent="0.2">
      <c r="A4474" s="1" t="str">
        <f>IFERROR(VLOOKUP(4472,非表示_作業シート!$C:$K,7,FALSE),"")</f>
        <v/>
      </c>
      <c r="B4474" s="1" t="str">
        <f>IFERROR(VLOOKUP(4472,非表示_作業シート!$C:$M,10,FALSE),"")</f>
        <v/>
      </c>
      <c r="C4474" s="1" t="str">
        <f>IFERROR(VLOOKUP(4472,非表示_作業シート!$C:$M,11,FALSE),"")</f>
        <v/>
      </c>
      <c r="D4474" s="20" t="str">
        <f>IFERROR(VLOOKUP(4472,非表示_作業シート!$C:$M,9,FALSE),"")</f>
        <v/>
      </c>
    </row>
    <row r="4475" spans="1:4" x14ac:dyDescent="0.2">
      <c r="A4475" s="1" t="str">
        <f>IFERROR(VLOOKUP(4473,非表示_作業シート!$C:$K,7,FALSE),"")</f>
        <v/>
      </c>
      <c r="B4475" s="1" t="str">
        <f>IFERROR(VLOOKUP(4473,非表示_作業シート!$C:$M,10,FALSE),"")</f>
        <v/>
      </c>
      <c r="C4475" s="1" t="str">
        <f>IFERROR(VLOOKUP(4473,非表示_作業シート!$C:$M,11,FALSE),"")</f>
        <v/>
      </c>
      <c r="D4475" s="20" t="str">
        <f>IFERROR(VLOOKUP(4473,非表示_作業シート!$C:$M,9,FALSE),"")</f>
        <v/>
      </c>
    </row>
    <row r="4476" spans="1:4" x14ac:dyDescent="0.2">
      <c r="A4476" s="1" t="str">
        <f>IFERROR(VLOOKUP(4474,非表示_作業シート!$C:$K,7,FALSE),"")</f>
        <v/>
      </c>
      <c r="B4476" s="1" t="str">
        <f>IFERROR(VLOOKUP(4474,非表示_作業シート!$C:$M,10,FALSE),"")</f>
        <v/>
      </c>
      <c r="C4476" s="1" t="str">
        <f>IFERROR(VLOOKUP(4474,非表示_作業シート!$C:$M,11,FALSE),"")</f>
        <v/>
      </c>
      <c r="D4476" s="20" t="str">
        <f>IFERROR(VLOOKUP(4474,非表示_作業シート!$C:$M,9,FALSE),"")</f>
        <v/>
      </c>
    </row>
    <row r="4477" spans="1:4" x14ac:dyDescent="0.2">
      <c r="A4477" s="1" t="str">
        <f>IFERROR(VLOOKUP(4475,非表示_作業シート!$C:$K,7,FALSE),"")</f>
        <v/>
      </c>
      <c r="B4477" s="1" t="str">
        <f>IFERROR(VLOOKUP(4475,非表示_作業シート!$C:$M,10,FALSE),"")</f>
        <v/>
      </c>
      <c r="C4477" s="1" t="str">
        <f>IFERROR(VLOOKUP(4475,非表示_作業シート!$C:$M,11,FALSE),"")</f>
        <v/>
      </c>
      <c r="D4477" s="20" t="str">
        <f>IFERROR(VLOOKUP(4475,非表示_作業シート!$C:$M,9,FALSE),"")</f>
        <v/>
      </c>
    </row>
    <row r="4478" spans="1:4" x14ac:dyDescent="0.2">
      <c r="A4478" s="1" t="str">
        <f>IFERROR(VLOOKUP(4476,非表示_作業シート!$C:$K,7,FALSE),"")</f>
        <v/>
      </c>
      <c r="B4478" s="1" t="str">
        <f>IFERROR(VLOOKUP(4476,非表示_作業シート!$C:$M,10,FALSE),"")</f>
        <v/>
      </c>
      <c r="C4478" s="1" t="str">
        <f>IFERROR(VLOOKUP(4476,非表示_作業シート!$C:$M,11,FALSE),"")</f>
        <v/>
      </c>
      <c r="D4478" s="20" t="str">
        <f>IFERROR(VLOOKUP(4476,非表示_作業シート!$C:$M,9,FALSE),"")</f>
        <v/>
      </c>
    </row>
    <row r="4479" spans="1:4" x14ac:dyDescent="0.2">
      <c r="A4479" s="1" t="str">
        <f>IFERROR(VLOOKUP(4477,非表示_作業シート!$C:$K,7,FALSE),"")</f>
        <v/>
      </c>
      <c r="B4479" s="1" t="str">
        <f>IFERROR(VLOOKUP(4477,非表示_作業シート!$C:$M,10,FALSE),"")</f>
        <v/>
      </c>
      <c r="C4479" s="1" t="str">
        <f>IFERROR(VLOOKUP(4477,非表示_作業シート!$C:$M,11,FALSE),"")</f>
        <v/>
      </c>
      <c r="D4479" s="20" t="str">
        <f>IFERROR(VLOOKUP(4477,非表示_作業シート!$C:$M,9,FALSE),"")</f>
        <v/>
      </c>
    </row>
    <row r="4480" spans="1:4" x14ac:dyDescent="0.2">
      <c r="A4480" s="1" t="str">
        <f>IFERROR(VLOOKUP(4478,非表示_作業シート!$C:$K,7,FALSE),"")</f>
        <v/>
      </c>
      <c r="B4480" s="1" t="str">
        <f>IFERROR(VLOOKUP(4478,非表示_作業シート!$C:$M,10,FALSE),"")</f>
        <v/>
      </c>
      <c r="C4480" s="1" t="str">
        <f>IFERROR(VLOOKUP(4478,非表示_作業シート!$C:$M,11,FALSE),"")</f>
        <v/>
      </c>
      <c r="D4480" s="20" t="str">
        <f>IFERROR(VLOOKUP(4478,非表示_作業シート!$C:$M,9,FALSE),"")</f>
        <v/>
      </c>
    </row>
    <row r="4481" spans="1:4" x14ac:dyDescent="0.2">
      <c r="A4481" s="1" t="str">
        <f>IFERROR(VLOOKUP(4479,非表示_作業シート!$C:$K,7,FALSE),"")</f>
        <v/>
      </c>
      <c r="B4481" s="1" t="str">
        <f>IFERROR(VLOOKUP(4479,非表示_作業シート!$C:$M,10,FALSE),"")</f>
        <v/>
      </c>
      <c r="C4481" s="1" t="str">
        <f>IFERROR(VLOOKUP(4479,非表示_作業シート!$C:$M,11,FALSE),"")</f>
        <v/>
      </c>
      <c r="D4481" s="20" t="str">
        <f>IFERROR(VLOOKUP(4479,非表示_作業シート!$C:$M,9,FALSE),"")</f>
        <v/>
      </c>
    </row>
    <row r="4482" spans="1:4" x14ac:dyDescent="0.2">
      <c r="A4482" s="1" t="str">
        <f>IFERROR(VLOOKUP(4480,非表示_作業シート!$C:$K,7,FALSE),"")</f>
        <v/>
      </c>
      <c r="B4482" s="1" t="str">
        <f>IFERROR(VLOOKUP(4480,非表示_作業シート!$C:$M,10,FALSE),"")</f>
        <v/>
      </c>
      <c r="C4482" s="1" t="str">
        <f>IFERROR(VLOOKUP(4480,非表示_作業シート!$C:$M,11,FALSE),"")</f>
        <v/>
      </c>
      <c r="D4482" s="20" t="str">
        <f>IFERROR(VLOOKUP(4480,非表示_作業シート!$C:$M,9,FALSE),"")</f>
        <v/>
      </c>
    </row>
    <row r="4483" spans="1:4" x14ac:dyDescent="0.2">
      <c r="A4483" s="1" t="str">
        <f>IFERROR(VLOOKUP(4481,非表示_作業シート!$C:$K,7,FALSE),"")</f>
        <v/>
      </c>
      <c r="B4483" s="1" t="str">
        <f>IFERROR(VLOOKUP(4481,非表示_作業シート!$C:$M,10,FALSE),"")</f>
        <v/>
      </c>
      <c r="C4483" s="1" t="str">
        <f>IFERROR(VLOOKUP(4481,非表示_作業シート!$C:$M,11,FALSE),"")</f>
        <v/>
      </c>
      <c r="D4483" s="20" t="str">
        <f>IFERROR(VLOOKUP(4481,非表示_作業シート!$C:$M,9,FALSE),"")</f>
        <v/>
      </c>
    </row>
    <row r="4484" spans="1:4" x14ac:dyDescent="0.2">
      <c r="A4484" s="1" t="str">
        <f>IFERROR(VLOOKUP(4482,非表示_作業シート!$C:$K,7,FALSE),"")</f>
        <v/>
      </c>
      <c r="B4484" s="1" t="str">
        <f>IFERROR(VLOOKUP(4482,非表示_作業シート!$C:$M,10,FALSE),"")</f>
        <v/>
      </c>
      <c r="C4484" s="1" t="str">
        <f>IFERROR(VLOOKUP(4482,非表示_作業シート!$C:$M,11,FALSE),"")</f>
        <v/>
      </c>
      <c r="D4484" s="20" t="str">
        <f>IFERROR(VLOOKUP(4482,非表示_作業シート!$C:$M,9,FALSE),"")</f>
        <v/>
      </c>
    </row>
    <row r="4485" spans="1:4" x14ac:dyDescent="0.2">
      <c r="A4485" s="1" t="str">
        <f>IFERROR(VLOOKUP(4483,非表示_作業シート!$C:$K,7,FALSE),"")</f>
        <v/>
      </c>
      <c r="B4485" s="1" t="str">
        <f>IFERROR(VLOOKUP(4483,非表示_作業シート!$C:$M,10,FALSE),"")</f>
        <v/>
      </c>
      <c r="C4485" s="1" t="str">
        <f>IFERROR(VLOOKUP(4483,非表示_作業シート!$C:$M,11,FALSE),"")</f>
        <v/>
      </c>
      <c r="D4485" s="20" t="str">
        <f>IFERROR(VLOOKUP(4483,非表示_作業シート!$C:$M,9,FALSE),"")</f>
        <v/>
      </c>
    </row>
    <row r="4486" spans="1:4" x14ac:dyDescent="0.2">
      <c r="A4486" s="1" t="str">
        <f>IFERROR(VLOOKUP(4484,非表示_作業シート!$C:$K,7,FALSE),"")</f>
        <v/>
      </c>
      <c r="B4486" s="1" t="str">
        <f>IFERROR(VLOOKUP(4484,非表示_作業シート!$C:$M,10,FALSE),"")</f>
        <v/>
      </c>
      <c r="C4486" s="1" t="str">
        <f>IFERROR(VLOOKUP(4484,非表示_作業シート!$C:$M,11,FALSE),"")</f>
        <v/>
      </c>
      <c r="D4486" s="20" t="str">
        <f>IFERROR(VLOOKUP(4484,非表示_作業シート!$C:$M,9,FALSE),"")</f>
        <v/>
      </c>
    </row>
    <row r="4487" spans="1:4" x14ac:dyDescent="0.2">
      <c r="A4487" s="1" t="str">
        <f>IFERROR(VLOOKUP(4485,非表示_作業シート!$C:$K,7,FALSE),"")</f>
        <v/>
      </c>
      <c r="B4487" s="1" t="str">
        <f>IFERROR(VLOOKUP(4485,非表示_作業シート!$C:$M,10,FALSE),"")</f>
        <v/>
      </c>
      <c r="C4487" s="1" t="str">
        <f>IFERROR(VLOOKUP(4485,非表示_作業シート!$C:$M,11,FALSE),"")</f>
        <v/>
      </c>
      <c r="D4487" s="20" t="str">
        <f>IFERROR(VLOOKUP(4485,非表示_作業シート!$C:$M,9,FALSE),"")</f>
        <v/>
      </c>
    </row>
    <row r="4488" spans="1:4" x14ac:dyDescent="0.2">
      <c r="A4488" s="1" t="str">
        <f>IFERROR(VLOOKUP(4486,非表示_作業シート!$C:$K,7,FALSE),"")</f>
        <v/>
      </c>
      <c r="B4488" s="1" t="str">
        <f>IFERROR(VLOOKUP(4486,非表示_作業シート!$C:$M,10,FALSE),"")</f>
        <v/>
      </c>
      <c r="C4488" s="1" t="str">
        <f>IFERROR(VLOOKUP(4486,非表示_作業シート!$C:$M,11,FALSE),"")</f>
        <v/>
      </c>
      <c r="D4488" s="20" t="str">
        <f>IFERROR(VLOOKUP(4486,非表示_作業シート!$C:$M,9,FALSE),"")</f>
        <v/>
      </c>
    </row>
    <row r="4489" spans="1:4" x14ac:dyDescent="0.2">
      <c r="A4489" s="1" t="str">
        <f>IFERROR(VLOOKUP(4487,非表示_作業シート!$C:$K,7,FALSE),"")</f>
        <v/>
      </c>
      <c r="B4489" s="1" t="str">
        <f>IFERROR(VLOOKUP(4487,非表示_作業シート!$C:$M,10,FALSE),"")</f>
        <v/>
      </c>
      <c r="C4489" s="1" t="str">
        <f>IFERROR(VLOOKUP(4487,非表示_作業シート!$C:$M,11,FALSE),"")</f>
        <v/>
      </c>
      <c r="D4489" s="20" t="str">
        <f>IFERROR(VLOOKUP(4487,非表示_作業シート!$C:$M,9,FALSE),"")</f>
        <v/>
      </c>
    </row>
    <row r="4490" spans="1:4" x14ac:dyDescent="0.2">
      <c r="A4490" s="1" t="str">
        <f>IFERROR(VLOOKUP(4488,非表示_作業シート!$C:$K,7,FALSE),"")</f>
        <v/>
      </c>
      <c r="B4490" s="1" t="str">
        <f>IFERROR(VLOOKUP(4488,非表示_作業シート!$C:$M,10,FALSE),"")</f>
        <v/>
      </c>
      <c r="C4490" s="1" t="str">
        <f>IFERROR(VLOOKUP(4488,非表示_作業シート!$C:$M,11,FALSE),"")</f>
        <v/>
      </c>
      <c r="D4490" s="20" t="str">
        <f>IFERROR(VLOOKUP(4488,非表示_作業シート!$C:$M,9,FALSE),"")</f>
        <v/>
      </c>
    </row>
    <row r="4491" spans="1:4" x14ac:dyDescent="0.2">
      <c r="A4491" s="1" t="str">
        <f>IFERROR(VLOOKUP(4489,非表示_作業シート!$C:$K,7,FALSE),"")</f>
        <v/>
      </c>
      <c r="B4491" s="1" t="str">
        <f>IFERROR(VLOOKUP(4489,非表示_作業シート!$C:$M,10,FALSE),"")</f>
        <v/>
      </c>
      <c r="C4491" s="1" t="str">
        <f>IFERROR(VLOOKUP(4489,非表示_作業シート!$C:$M,11,FALSE),"")</f>
        <v/>
      </c>
      <c r="D4491" s="20" t="str">
        <f>IFERROR(VLOOKUP(4489,非表示_作業シート!$C:$M,9,FALSE),"")</f>
        <v/>
      </c>
    </row>
    <row r="4492" spans="1:4" x14ac:dyDescent="0.2">
      <c r="A4492" s="1" t="str">
        <f>IFERROR(VLOOKUP(4490,非表示_作業シート!$C:$K,7,FALSE),"")</f>
        <v/>
      </c>
      <c r="B4492" s="1" t="str">
        <f>IFERROR(VLOOKUP(4490,非表示_作業シート!$C:$M,10,FALSE),"")</f>
        <v/>
      </c>
      <c r="C4492" s="1" t="str">
        <f>IFERROR(VLOOKUP(4490,非表示_作業シート!$C:$M,11,FALSE),"")</f>
        <v/>
      </c>
      <c r="D4492" s="20" t="str">
        <f>IFERROR(VLOOKUP(4490,非表示_作業シート!$C:$M,9,FALSE),"")</f>
        <v/>
      </c>
    </row>
    <row r="4493" spans="1:4" x14ac:dyDescent="0.2">
      <c r="A4493" s="1" t="str">
        <f>IFERROR(VLOOKUP(4491,非表示_作業シート!$C:$K,7,FALSE),"")</f>
        <v/>
      </c>
      <c r="B4493" s="1" t="str">
        <f>IFERROR(VLOOKUP(4491,非表示_作業シート!$C:$M,10,FALSE),"")</f>
        <v/>
      </c>
      <c r="C4493" s="1" t="str">
        <f>IFERROR(VLOOKUP(4491,非表示_作業シート!$C:$M,11,FALSE),"")</f>
        <v/>
      </c>
      <c r="D4493" s="20" t="str">
        <f>IFERROR(VLOOKUP(4491,非表示_作業シート!$C:$M,9,FALSE),"")</f>
        <v/>
      </c>
    </row>
    <row r="4494" spans="1:4" x14ac:dyDescent="0.2">
      <c r="A4494" s="1" t="str">
        <f>IFERROR(VLOOKUP(4492,非表示_作業シート!$C:$K,7,FALSE),"")</f>
        <v/>
      </c>
      <c r="B4494" s="1" t="str">
        <f>IFERROR(VLOOKUP(4492,非表示_作業シート!$C:$M,10,FALSE),"")</f>
        <v/>
      </c>
      <c r="C4494" s="1" t="str">
        <f>IFERROR(VLOOKUP(4492,非表示_作業シート!$C:$M,11,FALSE),"")</f>
        <v/>
      </c>
      <c r="D4494" s="20" t="str">
        <f>IFERROR(VLOOKUP(4492,非表示_作業シート!$C:$M,9,FALSE),"")</f>
        <v/>
      </c>
    </row>
    <row r="4495" spans="1:4" x14ac:dyDescent="0.2">
      <c r="A4495" s="1" t="str">
        <f>IFERROR(VLOOKUP(4493,非表示_作業シート!$C:$K,7,FALSE),"")</f>
        <v/>
      </c>
      <c r="B4495" s="1" t="str">
        <f>IFERROR(VLOOKUP(4493,非表示_作業シート!$C:$M,10,FALSE),"")</f>
        <v/>
      </c>
      <c r="C4495" s="1" t="str">
        <f>IFERROR(VLOOKUP(4493,非表示_作業シート!$C:$M,11,FALSE),"")</f>
        <v/>
      </c>
      <c r="D4495" s="20" t="str">
        <f>IFERROR(VLOOKUP(4493,非表示_作業シート!$C:$M,9,FALSE),"")</f>
        <v/>
      </c>
    </row>
    <row r="4496" spans="1:4" x14ac:dyDescent="0.2">
      <c r="A4496" s="1" t="str">
        <f>IFERROR(VLOOKUP(4494,非表示_作業シート!$C:$K,7,FALSE),"")</f>
        <v/>
      </c>
      <c r="B4496" s="1" t="str">
        <f>IFERROR(VLOOKUP(4494,非表示_作業シート!$C:$M,10,FALSE),"")</f>
        <v/>
      </c>
      <c r="C4496" s="1" t="str">
        <f>IFERROR(VLOOKUP(4494,非表示_作業シート!$C:$M,11,FALSE),"")</f>
        <v/>
      </c>
      <c r="D4496" s="20" t="str">
        <f>IFERROR(VLOOKUP(4494,非表示_作業シート!$C:$M,9,FALSE),"")</f>
        <v/>
      </c>
    </row>
    <row r="4497" spans="1:4" x14ac:dyDescent="0.2">
      <c r="A4497" s="1" t="str">
        <f>IFERROR(VLOOKUP(4495,非表示_作業シート!$C:$K,7,FALSE),"")</f>
        <v/>
      </c>
      <c r="B4497" s="1" t="str">
        <f>IFERROR(VLOOKUP(4495,非表示_作業シート!$C:$M,10,FALSE),"")</f>
        <v/>
      </c>
      <c r="C4497" s="1" t="str">
        <f>IFERROR(VLOOKUP(4495,非表示_作業シート!$C:$M,11,FALSE),"")</f>
        <v/>
      </c>
      <c r="D4497" s="20" t="str">
        <f>IFERROR(VLOOKUP(4495,非表示_作業シート!$C:$M,9,FALSE),"")</f>
        <v/>
      </c>
    </row>
    <row r="4498" spans="1:4" x14ac:dyDescent="0.2">
      <c r="A4498" s="1" t="str">
        <f>IFERROR(VLOOKUP(4496,非表示_作業シート!$C:$K,7,FALSE),"")</f>
        <v/>
      </c>
      <c r="B4498" s="1" t="str">
        <f>IFERROR(VLOOKUP(4496,非表示_作業シート!$C:$M,10,FALSE),"")</f>
        <v/>
      </c>
      <c r="C4498" s="1" t="str">
        <f>IFERROR(VLOOKUP(4496,非表示_作業シート!$C:$M,11,FALSE),"")</f>
        <v/>
      </c>
      <c r="D4498" s="20" t="str">
        <f>IFERROR(VLOOKUP(4496,非表示_作業シート!$C:$M,9,FALSE),"")</f>
        <v/>
      </c>
    </row>
    <row r="4499" spans="1:4" x14ac:dyDescent="0.2">
      <c r="A4499" s="1" t="str">
        <f>IFERROR(VLOOKUP(4497,非表示_作業シート!$C:$K,7,FALSE),"")</f>
        <v/>
      </c>
      <c r="B4499" s="1" t="str">
        <f>IFERROR(VLOOKUP(4497,非表示_作業シート!$C:$M,10,FALSE),"")</f>
        <v/>
      </c>
      <c r="C4499" s="1" t="str">
        <f>IFERROR(VLOOKUP(4497,非表示_作業シート!$C:$M,11,FALSE),"")</f>
        <v/>
      </c>
      <c r="D4499" s="20" t="str">
        <f>IFERROR(VLOOKUP(4497,非表示_作業シート!$C:$M,9,FALSE),"")</f>
        <v/>
      </c>
    </row>
    <row r="4500" spans="1:4" x14ac:dyDescent="0.2">
      <c r="A4500" s="1" t="str">
        <f>IFERROR(VLOOKUP(4498,非表示_作業シート!$C:$K,7,FALSE),"")</f>
        <v/>
      </c>
      <c r="B4500" s="1" t="str">
        <f>IFERROR(VLOOKUP(4498,非表示_作業シート!$C:$M,10,FALSE),"")</f>
        <v/>
      </c>
      <c r="C4500" s="1" t="str">
        <f>IFERROR(VLOOKUP(4498,非表示_作業シート!$C:$M,11,FALSE),"")</f>
        <v/>
      </c>
      <c r="D4500" s="20" t="str">
        <f>IFERROR(VLOOKUP(4498,非表示_作業シート!$C:$M,9,FALSE),"")</f>
        <v/>
      </c>
    </row>
    <row r="4501" spans="1:4" x14ac:dyDescent="0.2">
      <c r="A4501" s="1" t="str">
        <f>IFERROR(VLOOKUP(4499,非表示_作業シート!$C:$K,7,FALSE),"")</f>
        <v/>
      </c>
      <c r="B4501" s="1" t="str">
        <f>IFERROR(VLOOKUP(4499,非表示_作業シート!$C:$M,10,FALSE),"")</f>
        <v/>
      </c>
      <c r="C4501" s="1" t="str">
        <f>IFERROR(VLOOKUP(4499,非表示_作業シート!$C:$M,11,FALSE),"")</f>
        <v/>
      </c>
      <c r="D4501" s="20" t="str">
        <f>IFERROR(VLOOKUP(4499,非表示_作業シート!$C:$M,9,FALSE),"")</f>
        <v/>
      </c>
    </row>
    <row r="4502" spans="1:4" x14ac:dyDescent="0.2">
      <c r="A4502" s="1" t="str">
        <f>IFERROR(VLOOKUP(4500,非表示_作業シート!$C:$K,7,FALSE),"")</f>
        <v/>
      </c>
      <c r="B4502" s="1" t="str">
        <f>IFERROR(VLOOKUP(4500,非表示_作業シート!$C:$M,10,FALSE),"")</f>
        <v/>
      </c>
      <c r="C4502" s="1" t="str">
        <f>IFERROR(VLOOKUP(4500,非表示_作業シート!$C:$M,11,FALSE),"")</f>
        <v/>
      </c>
      <c r="D4502" s="20" t="str">
        <f>IFERROR(VLOOKUP(4500,非表示_作業シート!$C:$M,9,FALSE),"")</f>
        <v/>
      </c>
    </row>
    <row r="4503" spans="1:4" x14ac:dyDescent="0.2">
      <c r="A4503" s="1" t="str">
        <f>IFERROR(VLOOKUP(4501,非表示_作業シート!$C:$K,7,FALSE),"")</f>
        <v/>
      </c>
      <c r="B4503" s="1" t="str">
        <f>IFERROR(VLOOKUP(4501,非表示_作業シート!$C:$M,10,FALSE),"")</f>
        <v/>
      </c>
      <c r="C4503" s="1" t="str">
        <f>IFERROR(VLOOKUP(4501,非表示_作業シート!$C:$M,11,FALSE),"")</f>
        <v/>
      </c>
      <c r="D4503" s="20" t="str">
        <f>IFERROR(VLOOKUP(4501,非表示_作業シート!$C:$M,9,FALSE),"")</f>
        <v/>
      </c>
    </row>
    <row r="4504" spans="1:4" x14ac:dyDescent="0.2">
      <c r="A4504" s="1" t="str">
        <f>IFERROR(VLOOKUP(4502,非表示_作業シート!$C:$K,7,FALSE),"")</f>
        <v/>
      </c>
      <c r="B4504" s="1" t="str">
        <f>IFERROR(VLOOKUP(4502,非表示_作業シート!$C:$M,10,FALSE),"")</f>
        <v/>
      </c>
      <c r="C4504" s="1" t="str">
        <f>IFERROR(VLOOKUP(4502,非表示_作業シート!$C:$M,11,FALSE),"")</f>
        <v/>
      </c>
      <c r="D4504" s="20" t="str">
        <f>IFERROR(VLOOKUP(4502,非表示_作業シート!$C:$M,9,FALSE),"")</f>
        <v/>
      </c>
    </row>
    <row r="4505" spans="1:4" x14ac:dyDescent="0.2">
      <c r="A4505" s="1" t="str">
        <f>IFERROR(VLOOKUP(4503,非表示_作業シート!$C:$K,7,FALSE),"")</f>
        <v/>
      </c>
      <c r="B4505" s="1" t="str">
        <f>IFERROR(VLOOKUP(4503,非表示_作業シート!$C:$M,10,FALSE),"")</f>
        <v/>
      </c>
      <c r="C4505" s="1" t="str">
        <f>IFERROR(VLOOKUP(4503,非表示_作業シート!$C:$M,11,FALSE),"")</f>
        <v/>
      </c>
      <c r="D4505" s="20" t="str">
        <f>IFERROR(VLOOKUP(4503,非表示_作業シート!$C:$M,9,FALSE),"")</f>
        <v/>
      </c>
    </row>
    <row r="4506" spans="1:4" x14ac:dyDescent="0.2">
      <c r="A4506" s="1" t="str">
        <f>IFERROR(VLOOKUP(4504,非表示_作業シート!$C:$K,7,FALSE),"")</f>
        <v/>
      </c>
      <c r="B4506" s="1" t="str">
        <f>IFERROR(VLOOKUP(4504,非表示_作業シート!$C:$M,10,FALSE),"")</f>
        <v/>
      </c>
      <c r="C4506" s="1" t="str">
        <f>IFERROR(VLOOKUP(4504,非表示_作業シート!$C:$M,11,FALSE),"")</f>
        <v/>
      </c>
      <c r="D4506" s="20" t="str">
        <f>IFERROR(VLOOKUP(4504,非表示_作業シート!$C:$M,9,FALSE),"")</f>
        <v/>
      </c>
    </row>
    <row r="4507" spans="1:4" x14ac:dyDescent="0.2">
      <c r="A4507" s="1" t="str">
        <f>IFERROR(VLOOKUP(4505,非表示_作業シート!$C:$K,7,FALSE),"")</f>
        <v/>
      </c>
      <c r="B4507" s="1" t="str">
        <f>IFERROR(VLOOKUP(4505,非表示_作業シート!$C:$M,10,FALSE),"")</f>
        <v/>
      </c>
      <c r="C4507" s="1" t="str">
        <f>IFERROR(VLOOKUP(4505,非表示_作業シート!$C:$M,11,FALSE),"")</f>
        <v/>
      </c>
      <c r="D4507" s="20" t="str">
        <f>IFERROR(VLOOKUP(4505,非表示_作業シート!$C:$M,9,FALSE),"")</f>
        <v/>
      </c>
    </row>
    <row r="4508" spans="1:4" x14ac:dyDescent="0.2">
      <c r="A4508" s="1" t="str">
        <f>IFERROR(VLOOKUP(4506,非表示_作業シート!$C:$K,7,FALSE),"")</f>
        <v/>
      </c>
      <c r="B4508" s="1" t="str">
        <f>IFERROR(VLOOKUP(4506,非表示_作業シート!$C:$M,10,FALSE),"")</f>
        <v/>
      </c>
      <c r="C4508" s="1" t="str">
        <f>IFERROR(VLOOKUP(4506,非表示_作業シート!$C:$M,11,FALSE),"")</f>
        <v/>
      </c>
      <c r="D4508" s="20" t="str">
        <f>IFERROR(VLOOKUP(4506,非表示_作業シート!$C:$M,9,FALSE),"")</f>
        <v/>
      </c>
    </row>
    <row r="4509" spans="1:4" x14ac:dyDescent="0.2">
      <c r="A4509" s="1" t="str">
        <f>IFERROR(VLOOKUP(4507,非表示_作業シート!$C:$K,7,FALSE),"")</f>
        <v/>
      </c>
      <c r="B4509" s="1" t="str">
        <f>IFERROR(VLOOKUP(4507,非表示_作業シート!$C:$M,10,FALSE),"")</f>
        <v/>
      </c>
      <c r="C4509" s="1" t="str">
        <f>IFERROR(VLOOKUP(4507,非表示_作業シート!$C:$M,11,FALSE),"")</f>
        <v/>
      </c>
      <c r="D4509" s="20" t="str">
        <f>IFERROR(VLOOKUP(4507,非表示_作業シート!$C:$M,9,FALSE),"")</f>
        <v/>
      </c>
    </row>
    <row r="4510" spans="1:4" x14ac:dyDescent="0.2">
      <c r="A4510" s="1" t="str">
        <f>IFERROR(VLOOKUP(4508,非表示_作業シート!$C:$K,7,FALSE),"")</f>
        <v/>
      </c>
      <c r="B4510" s="1" t="str">
        <f>IFERROR(VLOOKUP(4508,非表示_作業シート!$C:$M,10,FALSE),"")</f>
        <v/>
      </c>
      <c r="C4510" s="1" t="str">
        <f>IFERROR(VLOOKUP(4508,非表示_作業シート!$C:$M,11,FALSE),"")</f>
        <v/>
      </c>
      <c r="D4510" s="20" t="str">
        <f>IFERROR(VLOOKUP(4508,非表示_作業シート!$C:$M,9,FALSE),"")</f>
        <v/>
      </c>
    </row>
    <row r="4511" spans="1:4" x14ac:dyDescent="0.2">
      <c r="A4511" s="1" t="str">
        <f>IFERROR(VLOOKUP(4509,非表示_作業シート!$C:$K,7,FALSE),"")</f>
        <v/>
      </c>
      <c r="B4511" s="1" t="str">
        <f>IFERROR(VLOOKUP(4509,非表示_作業シート!$C:$M,10,FALSE),"")</f>
        <v/>
      </c>
      <c r="C4511" s="1" t="str">
        <f>IFERROR(VLOOKUP(4509,非表示_作業シート!$C:$M,11,FALSE),"")</f>
        <v/>
      </c>
      <c r="D4511" s="20" t="str">
        <f>IFERROR(VLOOKUP(4509,非表示_作業シート!$C:$M,9,FALSE),"")</f>
        <v/>
      </c>
    </row>
    <row r="4512" spans="1:4" x14ac:dyDescent="0.2">
      <c r="A4512" s="1" t="str">
        <f>IFERROR(VLOOKUP(4510,非表示_作業シート!$C:$K,7,FALSE),"")</f>
        <v/>
      </c>
      <c r="B4512" s="1" t="str">
        <f>IFERROR(VLOOKUP(4510,非表示_作業シート!$C:$M,10,FALSE),"")</f>
        <v/>
      </c>
      <c r="C4512" s="1" t="str">
        <f>IFERROR(VLOOKUP(4510,非表示_作業シート!$C:$M,11,FALSE),"")</f>
        <v/>
      </c>
      <c r="D4512" s="20" t="str">
        <f>IFERROR(VLOOKUP(4510,非表示_作業シート!$C:$M,9,FALSE),"")</f>
        <v/>
      </c>
    </row>
    <row r="4513" spans="1:4" x14ac:dyDescent="0.2">
      <c r="A4513" s="1" t="str">
        <f>IFERROR(VLOOKUP(4511,非表示_作業シート!$C:$K,7,FALSE),"")</f>
        <v/>
      </c>
      <c r="B4513" s="1" t="str">
        <f>IFERROR(VLOOKUP(4511,非表示_作業シート!$C:$M,10,FALSE),"")</f>
        <v/>
      </c>
      <c r="C4513" s="1" t="str">
        <f>IFERROR(VLOOKUP(4511,非表示_作業シート!$C:$M,11,FALSE),"")</f>
        <v/>
      </c>
      <c r="D4513" s="20" t="str">
        <f>IFERROR(VLOOKUP(4511,非表示_作業シート!$C:$M,9,FALSE),"")</f>
        <v/>
      </c>
    </row>
    <row r="4514" spans="1:4" x14ac:dyDescent="0.2">
      <c r="A4514" s="1" t="str">
        <f>IFERROR(VLOOKUP(4512,非表示_作業シート!$C:$K,7,FALSE),"")</f>
        <v/>
      </c>
      <c r="B4514" s="1" t="str">
        <f>IFERROR(VLOOKUP(4512,非表示_作業シート!$C:$M,10,FALSE),"")</f>
        <v/>
      </c>
      <c r="C4514" s="1" t="str">
        <f>IFERROR(VLOOKUP(4512,非表示_作業シート!$C:$M,11,FALSE),"")</f>
        <v/>
      </c>
      <c r="D4514" s="20" t="str">
        <f>IFERROR(VLOOKUP(4512,非表示_作業シート!$C:$M,9,FALSE),"")</f>
        <v/>
      </c>
    </row>
    <row r="4515" spans="1:4" x14ac:dyDescent="0.2">
      <c r="A4515" s="1" t="str">
        <f>IFERROR(VLOOKUP(4513,非表示_作業シート!$C:$K,7,FALSE),"")</f>
        <v/>
      </c>
      <c r="B4515" s="1" t="str">
        <f>IFERROR(VLOOKUP(4513,非表示_作業シート!$C:$M,10,FALSE),"")</f>
        <v/>
      </c>
      <c r="C4515" s="1" t="str">
        <f>IFERROR(VLOOKUP(4513,非表示_作業シート!$C:$M,11,FALSE),"")</f>
        <v/>
      </c>
      <c r="D4515" s="20" t="str">
        <f>IFERROR(VLOOKUP(4513,非表示_作業シート!$C:$M,9,FALSE),"")</f>
        <v/>
      </c>
    </row>
    <row r="4516" spans="1:4" x14ac:dyDescent="0.2">
      <c r="A4516" s="1" t="str">
        <f>IFERROR(VLOOKUP(4514,非表示_作業シート!$C:$K,7,FALSE),"")</f>
        <v/>
      </c>
      <c r="B4516" s="1" t="str">
        <f>IFERROR(VLOOKUP(4514,非表示_作業シート!$C:$M,10,FALSE),"")</f>
        <v/>
      </c>
      <c r="C4516" s="1" t="str">
        <f>IFERROR(VLOOKUP(4514,非表示_作業シート!$C:$M,11,FALSE),"")</f>
        <v/>
      </c>
      <c r="D4516" s="20" t="str">
        <f>IFERROR(VLOOKUP(4514,非表示_作業シート!$C:$M,9,FALSE),"")</f>
        <v/>
      </c>
    </row>
    <row r="4517" spans="1:4" x14ac:dyDescent="0.2">
      <c r="A4517" s="1" t="str">
        <f>IFERROR(VLOOKUP(4515,非表示_作業シート!$C:$K,7,FALSE),"")</f>
        <v/>
      </c>
      <c r="B4517" s="1" t="str">
        <f>IFERROR(VLOOKUP(4515,非表示_作業シート!$C:$M,10,FALSE),"")</f>
        <v/>
      </c>
      <c r="C4517" s="1" t="str">
        <f>IFERROR(VLOOKUP(4515,非表示_作業シート!$C:$M,11,FALSE),"")</f>
        <v/>
      </c>
      <c r="D4517" s="20" t="str">
        <f>IFERROR(VLOOKUP(4515,非表示_作業シート!$C:$M,9,FALSE),"")</f>
        <v/>
      </c>
    </row>
    <row r="4518" spans="1:4" x14ac:dyDescent="0.2">
      <c r="A4518" s="1" t="str">
        <f>IFERROR(VLOOKUP(4516,非表示_作業シート!$C:$K,7,FALSE),"")</f>
        <v/>
      </c>
      <c r="B4518" s="1" t="str">
        <f>IFERROR(VLOOKUP(4516,非表示_作業シート!$C:$M,10,FALSE),"")</f>
        <v/>
      </c>
      <c r="C4518" s="1" t="str">
        <f>IFERROR(VLOOKUP(4516,非表示_作業シート!$C:$M,11,FALSE),"")</f>
        <v/>
      </c>
      <c r="D4518" s="20" t="str">
        <f>IFERROR(VLOOKUP(4516,非表示_作業シート!$C:$M,9,FALSE),"")</f>
        <v/>
      </c>
    </row>
    <row r="4519" spans="1:4" x14ac:dyDescent="0.2">
      <c r="A4519" s="1" t="str">
        <f>IFERROR(VLOOKUP(4517,非表示_作業シート!$C:$K,7,FALSE),"")</f>
        <v/>
      </c>
      <c r="B4519" s="1" t="str">
        <f>IFERROR(VLOOKUP(4517,非表示_作業シート!$C:$M,10,FALSE),"")</f>
        <v/>
      </c>
      <c r="C4519" s="1" t="str">
        <f>IFERROR(VLOOKUP(4517,非表示_作業シート!$C:$M,11,FALSE),"")</f>
        <v/>
      </c>
      <c r="D4519" s="20" t="str">
        <f>IFERROR(VLOOKUP(4517,非表示_作業シート!$C:$M,9,FALSE),"")</f>
        <v/>
      </c>
    </row>
    <row r="4520" spans="1:4" x14ac:dyDescent="0.2">
      <c r="A4520" s="1" t="str">
        <f>IFERROR(VLOOKUP(4518,非表示_作業シート!$C:$K,7,FALSE),"")</f>
        <v/>
      </c>
      <c r="B4520" s="1" t="str">
        <f>IFERROR(VLOOKUP(4518,非表示_作業シート!$C:$M,10,FALSE),"")</f>
        <v/>
      </c>
      <c r="C4520" s="1" t="str">
        <f>IFERROR(VLOOKUP(4518,非表示_作業シート!$C:$M,11,FALSE),"")</f>
        <v/>
      </c>
      <c r="D4520" s="20" t="str">
        <f>IFERROR(VLOOKUP(4518,非表示_作業シート!$C:$M,9,FALSE),"")</f>
        <v/>
      </c>
    </row>
    <row r="4521" spans="1:4" x14ac:dyDescent="0.2">
      <c r="A4521" s="1" t="str">
        <f>IFERROR(VLOOKUP(4519,非表示_作業シート!$C:$K,7,FALSE),"")</f>
        <v/>
      </c>
      <c r="B4521" s="1" t="str">
        <f>IFERROR(VLOOKUP(4519,非表示_作業シート!$C:$M,10,FALSE),"")</f>
        <v/>
      </c>
      <c r="C4521" s="1" t="str">
        <f>IFERROR(VLOOKUP(4519,非表示_作業シート!$C:$M,11,FALSE),"")</f>
        <v/>
      </c>
      <c r="D4521" s="20" t="str">
        <f>IFERROR(VLOOKUP(4519,非表示_作業シート!$C:$M,9,FALSE),"")</f>
        <v/>
      </c>
    </row>
    <row r="4522" spans="1:4" x14ac:dyDescent="0.2">
      <c r="A4522" s="1" t="str">
        <f>IFERROR(VLOOKUP(4520,非表示_作業シート!$C:$K,7,FALSE),"")</f>
        <v/>
      </c>
      <c r="B4522" s="1" t="str">
        <f>IFERROR(VLOOKUP(4520,非表示_作業シート!$C:$M,10,FALSE),"")</f>
        <v/>
      </c>
      <c r="C4522" s="1" t="str">
        <f>IFERROR(VLOOKUP(4520,非表示_作業シート!$C:$M,11,FALSE),"")</f>
        <v/>
      </c>
      <c r="D4522" s="20" t="str">
        <f>IFERROR(VLOOKUP(4520,非表示_作業シート!$C:$M,9,FALSE),"")</f>
        <v/>
      </c>
    </row>
    <row r="4523" spans="1:4" x14ac:dyDescent="0.2">
      <c r="A4523" s="1" t="str">
        <f>IFERROR(VLOOKUP(4521,非表示_作業シート!$C:$K,7,FALSE),"")</f>
        <v/>
      </c>
      <c r="B4523" s="1" t="str">
        <f>IFERROR(VLOOKUP(4521,非表示_作業シート!$C:$M,10,FALSE),"")</f>
        <v/>
      </c>
      <c r="C4523" s="1" t="str">
        <f>IFERROR(VLOOKUP(4521,非表示_作業シート!$C:$M,11,FALSE),"")</f>
        <v/>
      </c>
      <c r="D4523" s="20" t="str">
        <f>IFERROR(VLOOKUP(4521,非表示_作業シート!$C:$M,9,FALSE),"")</f>
        <v/>
      </c>
    </row>
    <row r="4524" spans="1:4" x14ac:dyDescent="0.2">
      <c r="A4524" s="1" t="str">
        <f>IFERROR(VLOOKUP(4522,非表示_作業シート!$C:$K,7,FALSE),"")</f>
        <v/>
      </c>
      <c r="B4524" s="1" t="str">
        <f>IFERROR(VLOOKUP(4522,非表示_作業シート!$C:$M,10,FALSE),"")</f>
        <v/>
      </c>
      <c r="C4524" s="1" t="str">
        <f>IFERROR(VLOOKUP(4522,非表示_作業シート!$C:$M,11,FALSE),"")</f>
        <v/>
      </c>
      <c r="D4524" s="20" t="str">
        <f>IFERROR(VLOOKUP(4522,非表示_作業シート!$C:$M,9,FALSE),"")</f>
        <v/>
      </c>
    </row>
    <row r="4525" spans="1:4" x14ac:dyDescent="0.2">
      <c r="A4525" s="1" t="str">
        <f>IFERROR(VLOOKUP(4523,非表示_作業シート!$C:$K,7,FALSE),"")</f>
        <v/>
      </c>
      <c r="B4525" s="1" t="str">
        <f>IFERROR(VLOOKUP(4523,非表示_作業シート!$C:$M,10,FALSE),"")</f>
        <v/>
      </c>
      <c r="C4525" s="1" t="str">
        <f>IFERROR(VLOOKUP(4523,非表示_作業シート!$C:$M,11,FALSE),"")</f>
        <v/>
      </c>
      <c r="D4525" s="20" t="str">
        <f>IFERROR(VLOOKUP(4523,非表示_作業シート!$C:$M,9,FALSE),"")</f>
        <v/>
      </c>
    </row>
    <row r="4526" spans="1:4" x14ac:dyDescent="0.2">
      <c r="A4526" s="1" t="str">
        <f>IFERROR(VLOOKUP(4524,非表示_作業シート!$C:$K,7,FALSE),"")</f>
        <v/>
      </c>
      <c r="B4526" s="1" t="str">
        <f>IFERROR(VLOOKUP(4524,非表示_作業シート!$C:$M,10,FALSE),"")</f>
        <v/>
      </c>
      <c r="C4526" s="1" t="str">
        <f>IFERROR(VLOOKUP(4524,非表示_作業シート!$C:$M,11,FALSE),"")</f>
        <v/>
      </c>
      <c r="D4526" s="20" t="str">
        <f>IFERROR(VLOOKUP(4524,非表示_作業シート!$C:$M,9,FALSE),"")</f>
        <v/>
      </c>
    </row>
    <row r="4527" spans="1:4" x14ac:dyDescent="0.2">
      <c r="A4527" s="1" t="str">
        <f>IFERROR(VLOOKUP(4525,非表示_作業シート!$C:$K,7,FALSE),"")</f>
        <v/>
      </c>
      <c r="B4527" s="1" t="str">
        <f>IFERROR(VLOOKUP(4525,非表示_作業シート!$C:$M,10,FALSE),"")</f>
        <v/>
      </c>
      <c r="C4527" s="1" t="str">
        <f>IFERROR(VLOOKUP(4525,非表示_作業シート!$C:$M,11,FALSE),"")</f>
        <v/>
      </c>
      <c r="D4527" s="20" t="str">
        <f>IFERROR(VLOOKUP(4525,非表示_作業シート!$C:$M,9,FALSE),"")</f>
        <v/>
      </c>
    </row>
    <row r="4528" spans="1:4" x14ac:dyDescent="0.2">
      <c r="A4528" s="1" t="str">
        <f>IFERROR(VLOOKUP(4526,非表示_作業シート!$C:$K,7,FALSE),"")</f>
        <v/>
      </c>
      <c r="B4528" s="1" t="str">
        <f>IFERROR(VLOOKUP(4526,非表示_作業シート!$C:$M,10,FALSE),"")</f>
        <v/>
      </c>
      <c r="C4528" s="1" t="str">
        <f>IFERROR(VLOOKUP(4526,非表示_作業シート!$C:$M,11,FALSE),"")</f>
        <v/>
      </c>
      <c r="D4528" s="20" t="str">
        <f>IFERROR(VLOOKUP(4526,非表示_作業シート!$C:$M,9,FALSE),"")</f>
        <v/>
      </c>
    </row>
    <row r="4529" spans="1:4" x14ac:dyDescent="0.2">
      <c r="A4529" s="1" t="str">
        <f>IFERROR(VLOOKUP(4527,非表示_作業シート!$C:$K,7,FALSE),"")</f>
        <v/>
      </c>
      <c r="B4529" s="1" t="str">
        <f>IFERROR(VLOOKUP(4527,非表示_作業シート!$C:$M,10,FALSE),"")</f>
        <v/>
      </c>
      <c r="C4529" s="1" t="str">
        <f>IFERROR(VLOOKUP(4527,非表示_作業シート!$C:$M,11,FALSE),"")</f>
        <v/>
      </c>
      <c r="D4529" s="20" t="str">
        <f>IFERROR(VLOOKUP(4527,非表示_作業シート!$C:$M,9,FALSE),"")</f>
        <v/>
      </c>
    </row>
    <row r="4530" spans="1:4" x14ac:dyDescent="0.2">
      <c r="A4530" s="1" t="str">
        <f>IFERROR(VLOOKUP(4528,非表示_作業シート!$C:$K,7,FALSE),"")</f>
        <v/>
      </c>
      <c r="B4530" s="1" t="str">
        <f>IFERROR(VLOOKUP(4528,非表示_作業シート!$C:$M,10,FALSE),"")</f>
        <v/>
      </c>
      <c r="C4530" s="1" t="str">
        <f>IFERROR(VLOOKUP(4528,非表示_作業シート!$C:$M,11,FALSE),"")</f>
        <v/>
      </c>
      <c r="D4530" s="20" t="str">
        <f>IFERROR(VLOOKUP(4528,非表示_作業シート!$C:$M,9,FALSE),"")</f>
        <v/>
      </c>
    </row>
    <row r="4531" spans="1:4" x14ac:dyDescent="0.2">
      <c r="A4531" s="1" t="str">
        <f>IFERROR(VLOOKUP(4529,非表示_作業シート!$C:$K,7,FALSE),"")</f>
        <v/>
      </c>
      <c r="B4531" s="1" t="str">
        <f>IFERROR(VLOOKUP(4529,非表示_作業シート!$C:$M,10,FALSE),"")</f>
        <v/>
      </c>
      <c r="C4531" s="1" t="str">
        <f>IFERROR(VLOOKUP(4529,非表示_作業シート!$C:$M,11,FALSE),"")</f>
        <v/>
      </c>
      <c r="D4531" s="20" t="str">
        <f>IFERROR(VLOOKUP(4529,非表示_作業シート!$C:$M,9,FALSE),"")</f>
        <v/>
      </c>
    </row>
    <row r="4532" spans="1:4" x14ac:dyDescent="0.2">
      <c r="A4532" s="1" t="str">
        <f>IFERROR(VLOOKUP(4530,非表示_作業シート!$C:$K,7,FALSE),"")</f>
        <v/>
      </c>
      <c r="B4532" s="1" t="str">
        <f>IFERROR(VLOOKUP(4530,非表示_作業シート!$C:$M,10,FALSE),"")</f>
        <v/>
      </c>
      <c r="C4532" s="1" t="str">
        <f>IFERROR(VLOOKUP(4530,非表示_作業シート!$C:$M,11,FALSE),"")</f>
        <v/>
      </c>
      <c r="D4532" s="20" t="str">
        <f>IFERROR(VLOOKUP(4530,非表示_作業シート!$C:$M,9,FALSE),"")</f>
        <v/>
      </c>
    </row>
    <row r="4533" spans="1:4" x14ac:dyDescent="0.2">
      <c r="A4533" s="1" t="str">
        <f>IFERROR(VLOOKUP(4531,非表示_作業シート!$C:$K,7,FALSE),"")</f>
        <v/>
      </c>
      <c r="B4533" s="1" t="str">
        <f>IFERROR(VLOOKUP(4531,非表示_作業シート!$C:$M,10,FALSE),"")</f>
        <v/>
      </c>
      <c r="C4533" s="1" t="str">
        <f>IFERROR(VLOOKUP(4531,非表示_作業シート!$C:$M,11,FALSE),"")</f>
        <v/>
      </c>
      <c r="D4533" s="20" t="str">
        <f>IFERROR(VLOOKUP(4531,非表示_作業シート!$C:$M,9,FALSE),"")</f>
        <v/>
      </c>
    </row>
    <row r="4534" spans="1:4" x14ac:dyDescent="0.2">
      <c r="A4534" s="1" t="str">
        <f>IFERROR(VLOOKUP(4532,非表示_作業シート!$C:$K,7,FALSE),"")</f>
        <v/>
      </c>
      <c r="B4534" s="1" t="str">
        <f>IFERROR(VLOOKUP(4532,非表示_作業シート!$C:$M,10,FALSE),"")</f>
        <v/>
      </c>
      <c r="C4534" s="1" t="str">
        <f>IFERROR(VLOOKUP(4532,非表示_作業シート!$C:$M,11,FALSE),"")</f>
        <v/>
      </c>
      <c r="D4534" s="20" t="str">
        <f>IFERROR(VLOOKUP(4532,非表示_作業シート!$C:$M,9,FALSE),"")</f>
        <v/>
      </c>
    </row>
    <row r="4535" spans="1:4" x14ac:dyDescent="0.2">
      <c r="A4535" s="1" t="str">
        <f>IFERROR(VLOOKUP(4533,非表示_作業シート!$C:$K,7,FALSE),"")</f>
        <v/>
      </c>
      <c r="B4535" s="1" t="str">
        <f>IFERROR(VLOOKUP(4533,非表示_作業シート!$C:$M,10,FALSE),"")</f>
        <v/>
      </c>
      <c r="C4535" s="1" t="str">
        <f>IFERROR(VLOOKUP(4533,非表示_作業シート!$C:$M,11,FALSE),"")</f>
        <v/>
      </c>
      <c r="D4535" s="20" t="str">
        <f>IFERROR(VLOOKUP(4533,非表示_作業シート!$C:$M,9,FALSE),"")</f>
        <v/>
      </c>
    </row>
    <row r="4536" spans="1:4" x14ac:dyDescent="0.2">
      <c r="A4536" s="1" t="str">
        <f>IFERROR(VLOOKUP(4534,非表示_作業シート!$C:$K,7,FALSE),"")</f>
        <v/>
      </c>
      <c r="B4536" s="1" t="str">
        <f>IFERROR(VLOOKUP(4534,非表示_作業シート!$C:$M,10,FALSE),"")</f>
        <v/>
      </c>
      <c r="C4536" s="1" t="str">
        <f>IFERROR(VLOOKUP(4534,非表示_作業シート!$C:$M,11,FALSE),"")</f>
        <v/>
      </c>
      <c r="D4536" s="20" t="str">
        <f>IFERROR(VLOOKUP(4534,非表示_作業シート!$C:$M,9,FALSE),"")</f>
        <v/>
      </c>
    </row>
    <row r="4537" spans="1:4" x14ac:dyDescent="0.2">
      <c r="A4537" s="1" t="str">
        <f>IFERROR(VLOOKUP(4535,非表示_作業シート!$C:$K,7,FALSE),"")</f>
        <v/>
      </c>
      <c r="B4537" s="1" t="str">
        <f>IFERROR(VLOOKUP(4535,非表示_作業シート!$C:$M,10,FALSE),"")</f>
        <v/>
      </c>
      <c r="C4537" s="1" t="str">
        <f>IFERROR(VLOOKUP(4535,非表示_作業シート!$C:$M,11,FALSE),"")</f>
        <v/>
      </c>
      <c r="D4537" s="20" t="str">
        <f>IFERROR(VLOOKUP(4535,非表示_作業シート!$C:$M,9,FALSE),"")</f>
        <v/>
      </c>
    </row>
    <row r="4538" spans="1:4" x14ac:dyDescent="0.2">
      <c r="A4538" s="1" t="str">
        <f>IFERROR(VLOOKUP(4536,非表示_作業シート!$C:$K,7,FALSE),"")</f>
        <v/>
      </c>
      <c r="B4538" s="1" t="str">
        <f>IFERROR(VLOOKUP(4536,非表示_作業シート!$C:$M,10,FALSE),"")</f>
        <v/>
      </c>
      <c r="C4538" s="1" t="str">
        <f>IFERROR(VLOOKUP(4536,非表示_作業シート!$C:$M,11,FALSE),"")</f>
        <v/>
      </c>
      <c r="D4538" s="20" t="str">
        <f>IFERROR(VLOOKUP(4536,非表示_作業シート!$C:$M,9,FALSE),"")</f>
        <v/>
      </c>
    </row>
    <row r="4539" spans="1:4" x14ac:dyDescent="0.2">
      <c r="A4539" s="1" t="str">
        <f>IFERROR(VLOOKUP(4537,非表示_作業シート!$C:$K,7,FALSE),"")</f>
        <v/>
      </c>
      <c r="B4539" s="1" t="str">
        <f>IFERROR(VLOOKUP(4537,非表示_作業シート!$C:$M,10,FALSE),"")</f>
        <v/>
      </c>
      <c r="C4539" s="1" t="str">
        <f>IFERROR(VLOOKUP(4537,非表示_作業シート!$C:$M,11,FALSE),"")</f>
        <v/>
      </c>
      <c r="D4539" s="20" t="str">
        <f>IFERROR(VLOOKUP(4537,非表示_作業シート!$C:$M,9,FALSE),"")</f>
        <v/>
      </c>
    </row>
    <row r="4540" spans="1:4" x14ac:dyDescent="0.2">
      <c r="A4540" s="1" t="str">
        <f>IFERROR(VLOOKUP(4538,非表示_作業シート!$C:$K,7,FALSE),"")</f>
        <v/>
      </c>
      <c r="B4540" s="1" t="str">
        <f>IFERROR(VLOOKUP(4538,非表示_作業シート!$C:$M,10,FALSE),"")</f>
        <v/>
      </c>
      <c r="C4540" s="1" t="str">
        <f>IFERROR(VLOOKUP(4538,非表示_作業シート!$C:$M,11,FALSE),"")</f>
        <v/>
      </c>
      <c r="D4540" s="20" t="str">
        <f>IFERROR(VLOOKUP(4538,非表示_作業シート!$C:$M,9,FALSE),"")</f>
        <v/>
      </c>
    </row>
    <row r="4541" spans="1:4" x14ac:dyDescent="0.2">
      <c r="A4541" s="1" t="str">
        <f>IFERROR(VLOOKUP(4539,非表示_作業シート!$C:$K,7,FALSE),"")</f>
        <v/>
      </c>
      <c r="B4541" s="1" t="str">
        <f>IFERROR(VLOOKUP(4539,非表示_作業シート!$C:$M,10,FALSE),"")</f>
        <v/>
      </c>
      <c r="C4541" s="1" t="str">
        <f>IFERROR(VLOOKUP(4539,非表示_作業シート!$C:$M,11,FALSE),"")</f>
        <v/>
      </c>
      <c r="D4541" s="20" t="str">
        <f>IFERROR(VLOOKUP(4539,非表示_作業シート!$C:$M,9,FALSE),"")</f>
        <v/>
      </c>
    </row>
    <row r="4542" spans="1:4" x14ac:dyDescent="0.2">
      <c r="A4542" s="1" t="str">
        <f>IFERROR(VLOOKUP(4540,非表示_作業シート!$C:$K,7,FALSE),"")</f>
        <v/>
      </c>
      <c r="B4542" s="1" t="str">
        <f>IFERROR(VLOOKUP(4540,非表示_作業シート!$C:$M,10,FALSE),"")</f>
        <v/>
      </c>
      <c r="C4542" s="1" t="str">
        <f>IFERROR(VLOOKUP(4540,非表示_作業シート!$C:$M,11,FALSE),"")</f>
        <v/>
      </c>
      <c r="D4542" s="20" t="str">
        <f>IFERROR(VLOOKUP(4540,非表示_作業シート!$C:$M,9,FALSE),"")</f>
        <v/>
      </c>
    </row>
    <row r="4543" spans="1:4" x14ac:dyDescent="0.2">
      <c r="A4543" s="1" t="str">
        <f>IFERROR(VLOOKUP(4541,非表示_作業シート!$C:$K,7,FALSE),"")</f>
        <v/>
      </c>
      <c r="B4543" s="1" t="str">
        <f>IFERROR(VLOOKUP(4541,非表示_作業シート!$C:$M,10,FALSE),"")</f>
        <v/>
      </c>
      <c r="C4543" s="1" t="str">
        <f>IFERROR(VLOOKUP(4541,非表示_作業シート!$C:$M,11,FALSE),"")</f>
        <v/>
      </c>
      <c r="D4543" s="20" t="str">
        <f>IFERROR(VLOOKUP(4541,非表示_作業シート!$C:$M,9,FALSE),"")</f>
        <v/>
      </c>
    </row>
    <row r="4544" spans="1:4" x14ac:dyDescent="0.2">
      <c r="A4544" s="1" t="str">
        <f>IFERROR(VLOOKUP(4542,非表示_作業シート!$C:$K,7,FALSE),"")</f>
        <v/>
      </c>
      <c r="B4544" s="1" t="str">
        <f>IFERROR(VLOOKUP(4542,非表示_作業シート!$C:$M,10,FALSE),"")</f>
        <v/>
      </c>
      <c r="C4544" s="1" t="str">
        <f>IFERROR(VLOOKUP(4542,非表示_作業シート!$C:$M,11,FALSE),"")</f>
        <v/>
      </c>
      <c r="D4544" s="20" t="str">
        <f>IFERROR(VLOOKUP(4542,非表示_作業シート!$C:$M,9,FALSE),"")</f>
        <v/>
      </c>
    </row>
    <row r="4545" spans="1:4" x14ac:dyDescent="0.2">
      <c r="A4545" s="1" t="str">
        <f>IFERROR(VLOOKUP(4543,非表示_作業シート!$C:$K,7,FALSE),"")</f>
        <v/>
      </c>
      <c r="B4545" s="1" t="str">
        <f>IFERROR(VLOOKUP(4543,非表示_作業シート!$C:$M,10,FALSE),"")</f>
        <v/>
      </c>
      <c r="C4545" s="1" t="str">
        <f>IFERROR(VLOOKUP(4543,非表示_作業シート!$C:$M,11,FALSE),"")</f>
        <v/>
      </c>
      <c r="D4545" s="20" t="str">
        <f>IFERROR(VLOOKUP(4543,非表示_作業シート!$C:$M,9,FALSE),"")</f>
        <v/>
      </c>
    </row>
    <row r="4546" spans="1:4" x14ac:dyDescent="0.2">
      <c r="A4546" s="1" t="str">
        <f>IFERROR(VLOOKUP(4544,非表示_作業シート!$C:$K,7,FALSE),"")</f>
        <v/>
      </c>
      <c r="B4546" s="1" t="str">
        <f>IFERROR(VLOOKUP(4544,非表示_作業シート!$C:$M,10,FALSE),"")</f>
        <v/>
      </c>
      <c r="C4546" s="1" t="str">
        <f>IFERROR(VLOOKUP(4544,非表示_作業シート!$C:$M,11,FALSE),"")</f>
        <v/>
      </c>
      <c r="D4546" s="20" t="str">
        <f>IFERROR(VLOOKUP(4544,非表示_作業シート!$C:$M,9,FALSE),"")</f>
        <v/>
      </c>
    </row>
    <row r="4547" spans="1:4" x14ac:dyDescent="0.2">
      <c r="A4547" s="1" t="str">
        <f>IFERROR(VLOOKUP(4545,非表示_作業シート!$C:$K,7,FALSE),"")</f>
        <v/>
      </c>
      <c r="B4547" s="1" t="str">
        <f>IFERROR(VLOOKUP(4545,非表示_作業シート!$C:$M,10,FALSE),"")</f>
        <v/>
      </c>
      <c r="C4547" s="1" t="str">
        <f>IFERROR(VLOOKUP(4545,非表示_作業シート!$C:$M,11,FALSE),"")</f>
        <v/>
      </c>
      <c r="D4547" s="20" t="str">
        <f>IFERROR(VLOOKUP(4545,非表示_作業シート!$C:$M,9,FALSE),"")</f>
        <v/>
      </c>
    </row>
    <row r="4548" spans="1:4" x14ac:dyDescent="0.2">
      <c r="A4548" s="1" t="str">
        <f>IFERROR(VLOOKUP(4546,非表示_作業シート!$C:$K,7,FALSE),"")</f>
        <v/>
      </c>
      <c r="B4548" s="1" t="str">
        <f>IFERROR(VLOOKUP(4546,非表示_作業シート!$C:$M,10,FALSE),"")</f>
        <v/>
      </c>
      <c r="C4548" s="1" t="str">
        <f>IFERROR(VLOOKUP(4546,非表示_作業シート!$C:$M,11,FALSE),"")</f>
        <v/>
      </c>
      <c r="D4548" s="20" t="str">
        <f>IFERROR(VLOOKUP(4546,非表示_作業シート!$C:$M,9,FALSE),"")</f>
        <v/>
      </c>
    </row>
    <row r="4549" spans="1:4" x14ac:dyDescent="0.2">
      <c r="A4549" s="1" t="str">
        <f>IFERROR(VLOOKUP(4547,非表示_作業シート!$C:$K,7,FALSE),"")</f>
        <v/>
      </c>
      <c r="B4549" s="1" t="str">
        <f>IFERROR(VLOOKUP(4547,非表示_作業シート!$C:$M,10,FALSE),"")</f>
        <v/>
      </c>
      <c r="C4549" s="1" t="str">
        <f>IFERROR(VLOOKUP(4547,非表示_作業シート!$C:$M,11,FALSE),"")</f>
        <v/>
      </c>
      <c r="D4549" s="20" t="str">
        <f>IFERROR(VLOOKUP(4547,非表示_作業シート!$C:$M,9,FALSE),"")</f>
        <v/>
      </c>
    </row>
    <row r="4550" spans="1:4" x14ac:dyDescent="0.2">
      <c r="A4550" s="1" t="str">
        <f>IFERROR(VLOOKUP(4548,非表示_作業シート!$C:$K,7,FALSE),"")</f>
        <v/>
      </c>
      <c r="B4550" s="1" t="str">
        <f>IFERROR(VLOOKUP(4548,非表示_作業シート!$C:$M,10,FALSE),"")</f>
        <v/>
      </c>
      <c r="C4550" s="1" t="str">
        <f>IFERROR(VLOOKUP(4548,非表示_作業シート!$C:$M,11,FALSE),"")</f>
        <v/>
      </c>
      <c r="D4550" s="20" t="str">
        <f>IFERROR(VLOOKUP(4548,非表示_作業シート!$C:$M,9,FALSE),"")</f>
        <v/>
      </c>
    </row>
    <row r="4551" spans="1:4" x14ac:dyDescent="0.2">
      <c r="A4551" s="1" t="str">
        <f>IFERROR(VLOOKUP(4549,非表示_作業シート!$C:$K,7,FALSE),"")</f>
        <v/>
      </c>
      <c r="B4551" s="1" t="str">
        <f>IFERROR(VLOOKUP(4549,非表示_作業シート!$C:$M,10,FALSE),"")</f>
        <v/>
      </c>
      <c r="C4551" s="1" t="str">
        <f>IFERROR(VLOOKUP(4549,非表示_作業シート!$C:$M,11,FALSE),"")</f>
        <v/>
      </c>
      <c r="D4551" s="20" t="str">
        <f>IFERROR(VLOOKUP(4549,非表示_作業シート!$C:$M,9,FALSE),"")</f>
        <v/>
      </c>
    </row>
    <row r="4552" spans="1:4" x14ac:dyDescent="0.2">
      <c r="A4552" s="1" t="str">
        <f>IFERROR(VLOOKUP(4550,非表示_作業シート!$C:$K,7,FALSE),"")</f>
        <v/>
      </c>
      <c r="B4552" s="1" t="str">
        <f>IFERROR(VLOOKUP(4550,非表示_作業シート!$C:$M,10,FALSE),"")</f>
        <v/>
      </c>
      <c r="C4552" s="1" t="str">
        <f>IFERROR(VLOOKUP(4550,非表示_作業シート!$C:$M,11,FALSE),"")</f>
        <v/>
      </c>
      <c r="D4552" s="20" t="str">
        <f>IFERROR(VLOOKUP(4550,非表示_作業シート!$C:$M,9,FALSE),"")</f>
        <v/>
      </c>
    </row>
    <row r="4553" spans="1:4" x14ac:dyDescent="0.2">
      <c r="A4553" s="1" t="str">
        <f>IFERROR(VLOOKUP(4551,非表示_作業シート!$C:$K,7,FALSE),"")</f>
        <v/>
      </c>
      <c r="B4553" s="1" t="str">
        <f>IFERROR(VLOOKUP(4551,非表示_作業シート!$C:$M,10,FALSE),"")</f>
        <v/>
      </c>
      <c r="C4553" s="1" t="str">
        <f>IFERROR(VLOOKUP(4551,非表示_作業シート!$C:$M,11,FALSE),"")</f>
        <v/>
      </c>
      <c r="D4553" s="20" t="str">
        <f>IFERROR(VLOOKUP(4551,非表示_作業シート!$C:$M,9,FALSE),"")</f>
        <v/>
      </c>
    </row>
    <row r="4554" spans="1:4" x14ac:dyDescent="0.2">
      <c r="A4554" s="1" t="str">
        <f>IFERROR(VLOOKUP(4552,非表示_作業シート!$C:$K,7,FALSE),"")</f>
        <v/>
      </c>
      <c r="B4554" s="1" t="str">
        <f>IFERROR(VLOOKUP(4552,非表示_作業シート!$C:$M,10,FALSE),"")</f>
        <v/>
      </c>
      <c r="C4554" s="1" t="str">
        <f>IFERROR(VLOOKUP(4552,非表示_作業シート!$C:$M,11,FALSE),"")</f>
        <v/>
      </c>
      <c r="D4554" s="20" t="str">
        <f>IFERROR(VLOOKUP(4552,非表示_作業シート!$C:$M,9,FALSE),"")</f>
        <v/>
      </c>
    </row>
    <row r="4555" spans="1:4" x14ac:dyDescent="0.2">
      <c r="A4555" s="1" t="str">
        <f>IFERROR(VLOOKUP(4553,非表示_作業シート!$C:$K,7,FALSE),"")</f>
        <v/>
      </c>
      <c r="B4555" s="1" t="str">
        <f>IFERROR(VLOOKUP(4553,非表示_作業シート!$C:$M,10,FALSE),"")</f>
        <v/>
      </c>
      <c r="C4555" s="1" t="str">
        <f>IFERROR(VLOOKUP(4553,非表示_作業シート!$C:$M,11,FALSE),"")</f>
        <v/>
      </c>
      <c r="D4555" s="20" t="str">
        <f>IFERROR(VLOOKUP(4553,非表示_作業シート!$C:$M,9,FALSE),"")</f>
        <v/>
      </c>
    </row>
    <row r="4556" spans="1:4" x14ac:dyDescent="0.2">
      <c r="A4556" s="1" t="str">
        <f>IFERROR(VLOOKUP(4554,非表示_作業シート!$C:$K,7,FALSE),"")</f>
        <v/>
      </c>
      <c r="B4556" s="1" t="str">
        <f>IFERROR(VLOOKUP(4554,非表示_作業シート!$C:$M,10,FALSE),"")</f>
        <v/>
      </c>
      <c r="C4556" s="1" t="str">
        <f>IFERROR(VLOOKUP(4554,非表示_作業シート!$C:$M,11,FALSE),"")</f>
        <v/>
      </c>
      <c r="D4556" s="20" t="str">
        <f>IFERROR(VLOOKUP(4554,非表示_作業シート!$C:$M,9,FALSE),"")</f>
        <v/>
      </c>
    </row>
    <row r="4557" spans="1:4" x14ac:dyDescent="0.2">
      <c r="A4557" s="1" t="str">
        <f>IFERROR(VLOOKUP(4555,非表示_作業シート!$C:$K,7,FALSE),"")</f>
        <v/>
      </c>
      <c r="B4557" s="1" t="str">
        <f>IFERROR(VLOOKUP(4555,非表示_作業シート!$C:$M,10,FALSE),"")</f>
        <v/>
      </c>
      <c r="C4557" s="1" t="str">
        <f>IFERROR(VLOOKUP(4555,非表示_作業シート!$C:$M,11,FALSE),"")</f>
        <v/>
      </c>
      <c r="D4557" s="20" t="str">
        <f>IFERROR(VLOOKUP(4555,非表示_作業シート!$C:$M,9,FALSE),"")</f>
        <v/>
      </c>
    </row>
    <row r="4558" spans="1:4" x14ac:dyDescent="0.2">
      <c r="A4558" s="1" t="str">
        <f>IFERROR(VLOOKUP(4556,非表示_作業シート!$C:$K,7,FALSE),"")</f>
        <v/>
      </c>
      <c r="B4558" s="1" t="str">
        <f>IFERROR(VLOOKUP(4556,非表示_作業シート!$C:$M,10,FALSE),"")</f>
        <v/>
      </c>
      <c r="C4558" s="1" t="str">
        <f>IFERROR(VLOOKUP(4556,非表示_作業シート!$C:$M,11,FALSE),"")</f>
        <v/>
      </c>
      <c r="D4558" s="20" t="str">
        <f>IFERROR(VLOOKUP(4556,非表示_作業シート!$C:$M,9,FALSE),"")</f>
        <v/>
      </c>
    </row>
    <row r="4559" spans="1:4" x14ac:dyDescent="0.2">
      <c r="A4559" s="1" t="str">
        <f>IFERROR(VLOOKUP(4557,非表示_作業シート!$C:$K,7,FALSE),"")</f>
        <v/>
      </c>
      <c r="B4559" s="1" t="str">
        <f>IFERROR(VLOOKUP(4557,非表示_作業シート!$C:$M,10,FALSE),"")</f>
        <v/>
      </c>
      <c r="C4559" s="1" t="str">
        <f>IFERROR(VLOOKUP(4557,非表示_作業シート!$C:$M,11,FALSE),"")</f>
        <v/>
      </c>
      <c r="D4559" s="20" t="str">
        <f>IFERROR(VLOOKUP(4557,非表示_作業シート!$C:$M,9,FALSE),"")</f>
        <v/>
      </c>
    </row>
    <row r="4560" spans="1:4" x14ac:dyDescent="0.2">
      <c r="A4560" s="1" t="str">
        <f>IFERROR(VLOOKUP(4558,非表示_作業シート!$C:$K,7,FALSE),"")</f>
        <v/>
      </c>
      <c r="B4560" s="1" t="str">
        <f>IFERROR(VLOOKUP(4558,非表示_作業シート!$C:$M,10,FALSE),"")</f>
        <v/>
      </c>
      <c r="C4560" s="1" t="str">
        <f>IFERROR(VLOOKUP(4558,非表示_作業シート!$C:$M,11,FALSE),"")</f>
        <v/>
      </c>
      <c r="D4560" s="20" t="str">
        <f>IFERROR(VLOOKUP(4558,非表示_作業シート!$C:$M,9,FALSE),"")</f>
        <v/>
      </c>
    </row>
    <row r="4561" spans="1:4" x14ac:dyDescent="0.2">
      <c r="A4561" s="1" t="str">
        <f>IFERROR(VLOOKUP(4559,非表示_作業シート!$C:$K,7,FALSE),"")</f>
        <v/>
      </c>
      <c r="B4561" s="1" t="str">
        <f>IFERROR(VLOOKUP(4559,非表示_作業シート!$C:$M,10,FALSE),"")</f>
        <v/>
      </c>
      <c r="C4561" s="1" t="str">
        <f>IFERROR(VLOOKUP(4559,非表示_作業シート!$C:$M,11,FALSE),"")</f>
        <v/>
      </c>
      <c r="D4561" s="20" t="str">
        <f>IFERROR(VLOOKUP(4559,非表示_作業シート!$C:$M,9,FALSE),"")</f>
        <v/>
      </c>
    </row>
    <row r="4562" spans="1:4" x14ac:dyDescent="0.2">
      <c r="A4562" s="1" t="str">
        <f>IFERROR(VLOOKUP(4560,非表示_作業シート!$C:$K,7,FALSE),"")</f>
        <v/>
      </c>
      <c r="B4562" s="1" t="str">
        <f>IFERROR(VLOOKUP(4560,非表示_作業シート!$C:$M,10,FALSE),"")</f>
        <v/>
      </c>
      <c r="C4562" s="1" t="str">
        <f>IFERROR(VLOOKUP(4560,非表示_作業シート!$C:$M,11,FALSE),"")</f>
        <v/>
      </c>
      <c r="D4562" s="20" t="str">
        <f>IFERROR(VLOOKUP(4560,非表示_作業シート!$C:$M,9,FALSE),"")</f>
        <v/>
      </c>
    </row>
    <row r="4563" spans="1:4" x14ac:dyDescent="0.2">
      <c r="A4563" s="1" t="str">
        <f>IFERROR(VLOOKUP(4561,非表示_作業シート!$C:$K,7,FALSE),"")</f>
        <v/>
      </c>
      <c r="B4563" s="1" t="str">
        <f>IFERROR(VLOOKUP(4561,非表示_作業シート!$C:$M,10,FALSE),"")</f>
        <v/>
      </c>
      <c r="C4563" s="1" t="str">
        <f>IFERROR(VLOOKUP(4561,非表示_作業シート!$C:$M,11,FALSE),"")</f>
        <v/>
      </c>
      <c r="D4563" s="20" t="str">
        <f>IFERROR(VLOOKUP(4561,非表示_作業シート!$C:$M,9,FALSE),"")</f>
        <v/>
      </c>
    </row>
    <row r="4564" spans="1:4" x14ac:dyDescent="0.2">
      <c r="A4564" s="1" t="str">
        <f>IFERROR(VLOOKUP(4562,非表示_作業シート!$C:$K,7,FALSE),"")</f>
        <v/>
      </c>
      <c r="B4564" s="1" t="str">
        <f>IFERROR(VLOOKUP(4562,非表示_作業シート!$C:$M,10,FALSE),"")</f>
        <v/>
      </c>
      <c r="C4564" s="1" t="str">
        <f>IFERROR(VLOOKUP(4562,非表示_作業シート!$C:$M,11,FALSE),"")</f>
        <v/>
      </c>
      <c r="D4564" s="20" t="str">
        <f>IFERROR(VLOOKUP(4562,非表示_作業シート!$C:$M,9,FALSE),"")</f>
        <v/>
      </c>
    </row>
    <row r="4565" spans="1:4" x14ac:dyDescent="0.2">
      <c r="A4565" s="1" t="str">
        <f>IFERROR(VLOOKUP(4563,非表示_作業シート!$C:$K,7,FALSE),"")</f>
        <v/>
      </c>
      <c r="B4565" s="1" t="str">
        <f>IFERROR(VLOOKUP(4563,非表示_作業シート!$C:$M,10,FALSE),"")</f>
        <v/>
      </c>
      <c r="C4565" s="1" t="str">
        <f>IFERROR(VLOOKUP(4563,非表示_作業シート!$C:$M,11,FALSE),"")</f>
        <v/>
      </c>
      <c r="D4565" s="20" t="str">
        <f>IFERROR(VLOOKUP(4563,非表示_作業シート!$C:$M,9,FALSE),"")</f>
        <v/>
      </c>
    </row>
    <row r="4566" spans="1:4" x14ac:dyDescent="0.2">
      <c r="A4566" s="1" t="str">
        <f>IFERROR(VLOOKUP(4564,非表示_作業シート!$C:$K,7,FALSE),"")</f>
        <v/>
      </c>
      <c r="B4566" s="1" t="str">
        <f>IFERROR(VLOOKUP(4564,非表示_作業シート!$C:$M,10,FALSE),"")</f>
        <v/>
      </c>
      <c r="C4566" s="1" t="str">
        <f>IFERROR(VLOOKUP(4564,非表示_作業シート!$C:$M,11,FALSE),"")</f>
        <v/>
      </c>
      <c r="D4566" s="20" t="str">
        <f>IFERROR(VLOOKUP(4564,非表示_作業シート!$C:$M,9,FALSE),"")</f>
        <v/>
      </c>
    </row>
    <row r="4567" spans="1:4" x14ac:dyDescent="0.2">
      <c r="A4567" s="1" t="str">
        <f>IFERROR(VLOOKUP(4565,非表示_作業シート!$C:$K,7,FALSE),"")</f>
        <v/>
      </c>
      <c r="B4567" s="1" t="str">
        <f>IFERROR(VLOOKUP(4565,非表示_作業シート!$C:$M,10,FALSE),"")</f>
        <v/>
      </c>
      <c r="C4567" s="1" t="str">
        <f>IFERROR(VLOOKUP(4565,非表示_作業シート!$C:$M,11,FALSE),"")</f>
        <v/>
      </c>
      <c r="D4567" s="20" t="str">
        <f>IFERROR(VLOOKUP(4565,非表示_作業シート!$C:$M,9,FALSE),"")</f>
        <v/>
      </c>
    </row>
    <row r="4568" spans="1:4" x14ac:dyDescent="0.2">
      <c r="A4568" s="1" t="str">
        <f>IFERROR(VLOOKUP(4566,非表示_作業シート!$C:$K,7,FALSE),"")</f>
        <v/>
      </c>
      <c r="B4568" s="1" t="str">
        <f>IFERROR(VLOOKUP(4566,非表示_作業シート!$C:$M,10,FALSE),"")</f>
        <v/>
      </c>
      <c r="C4568" s="1" t="str">
        <f>IFERROR(VLOOKUP(4566,非表示_作業シート!$C:$M,11,FALSE),"")</f>
        <v/>
      </c>
      <c r="D4568" s="20" t="str">
        <f>IFERROR(VLOOKUP(4566,非表示_作業シート!$C:$M,9,FALSE),"")</f>
        <v/>
      </c>
    </row>
    <row r="4569" spans="1:4" x14ac:dyDescent="0.2">
      <c r="A4569" s="1" t="str">
        <f>IFERROR(VLOOKUP(4567,非表示_作業シート!$C:$K,7,FALSE),"")</f>
        <v/>
      </c>
      <c r="B4569" s="1" t="str">
        <f>IFERROR(VLOOKUP(4567,非表示_作業シート!$C:$M,10,FALSE),"")</f>
        <v/>
      </c>
      <c r="C4569" s="1" t="str">
        <f>IFERROR(VLOOKUP(4567,非表示_作業シート!$C:$M,11,FALSE),"")</f>
        <v/>
      </c>
      <c r="D4569" s="20" t="str">
        <f>IFERROR(VLOOKUP(4567,非表示_作業シート!$C:$M,9,FALSE),"")</f>
        <v/>
      </c>
    </row>
    <row r="4570" spans="1:4" x14ac:dyDescent="0.2">
      <c r="A4570" s="1" t="str">
        <f>IFERROR(VLOOKUP(4568,非表示_作業シート!$C:$K,7,FALSE),"")</f>
        <v/>
      </c>
      <c r="B4570" s="1" t="str">
        <f>IFERROR(VLOOKUP(4568,非表示_作業シート!$C:$M,10,FALSE),"")</f>
        <v/>
      </c>
      <c r="C4570" s="1" t="str">
        <f>IFERROR(VLOOKUP(4568,非表示_作業シート!$C:$M,11,FALSE),"")</f>
        <v/>
      </c>
      <c r="D4570" s="20" t="str">
        <f>IFERROR(VLOOKUP(4568,非表示_作業シート!$C:$M,9,FALSE),"")</f>
        <v/>
      </c>
    </row>
    <row r="4571" spans="1:4" x14ac:dyDescent="0.2">
      <c r="A4571" s="1" t="str">
        <f>IFERROR(VLOOKUP(4569,非表示_作業シート!$C:$K,7,FALSE),"")</f>
        <v/>
      </c>
      <c r="B4571" s="1" t="str">
        <f>IFERROR(VLOOKUP(4569,非表示_作業シート!$C:$M,10,FALSE),"")</f>
        <v/>
      </c>
      <c r="C4571" s="1" t="str">
        <f>IFERROR(VLOOKUP(4569,非表示_作業シート!$C:$M,11,FALSE),"")</f>
        <v/>
      </c>
      <c r="D4571" s="20" t="str">
        <f>IFERROR(VLOOKUP(4569,非表示_作業シート!$C:$M,9,FALSE),"")</f>
        <v/>
      </c>
    </row>
    <row r="4572" spans="1:4" x14ac:dyDescent="0.2">
      <c r="A4572" s="1" t="str">
        <f>IFERROR(VLOOKUP(4570,非表示_作業シート!$C:$K,7,FALSE),"")</f>
        <v/>
      </c>
      <c r="B4572" s="1" t="str">
        <f>IFERROR(VLOOKUP(4570,非表示_作業シート!$C:$M,10,FALSE),"")</f>
        <v/>
      </c>
      <c r="C4572" s="1" t="str">
        <f>IFERROR(VLOOKUP(4570,非表示_作業シート!$C:$M,11,FALSE),"")</f>
        <v/>
      </c>
      <c r="D4572" s="20" t="str">
        <f>IFERROR(VLOOKUP(4570,非表示_作業シート!$C:$M,9,FALSE),"")</f>
        <v/>
      </c>
    </row>
    <row r="4573" spans="1:4" x14ac:dyDescent="0.2">
      <c r="A4573" s="1" t="str">
        <f>IFERROR(VLOOKUP(4571,非表示_作業シート!$C:$K,7,FALSE),"")</f>
        <v/>
      </c>
      <c r="B4573" s="1" t="str">
        <f>IFERROR(VLOOKUP(4571,非表示_作業シート!$C:$M,10,FALSE),"")</f>
        <v/>
      </c>
      <c r="C4573" s="1" t="str">
        <f>IFERROR(VLOOKUP(4571,非表示_作業シート!$C:$M,11,FALSE),"")</f>
        <v/>
      </c>
      <c r="D4573" s="20" t="str">
        <f>IFERROR(VLOOKUP(4571,非表示_作業シート!$C:$M,9,FALSE),"")</f>
        <v/>
      </c>
    </row>
    <row r="4574" spans="1:4" x14ac:dyDescent="0.2">
      <c r="A4574" s="1" t="str">
        <f>IFERROR(VLOOKUP(4572,非表示_作業シート!$C:$K,7,FALSE),"")</f>
        <v/>
      </c>
      <c r="B4574" s="1" t="str">
        <f>IFERROR(VLOOKUP(4572,非表示_作業シート!$C:$M,10,FALSE),"")</f>
        <v/>
      </c>
      <c r="C4574" s="1" t="str">
        <f>IFERROR(VLOOKUP(4572,非表示_作業シート!$C:$M,11,FALSE),"")</f>
        <v/>
      </c>
      <c r="D4574" s="20" t="str">
        <f>IFERROR(VLOOKUP(4572,非表示_作業シート!$C:$M,9,FALSE),"")</f>
        <v/>
      </c>
    </row>
    <row r="4575" spans="1:4" x14ac:dyDescent="0.2">
      <c r="A4575" s="1" t="str">
        <f>IFERROR(VLOOKUP(4573,非表示_作業シート!$C:$K,7,FALSE),"")</f>
        <v/>
      </c>
      <c r="B4575" s="1" t="str">
        <f>IFERROR(VLOOKUP(4573,非表示_作業シート!$C:$M,10,FALSE),"")</f>
        <v/>
      </c>
      <c r="C4575" s="1" t="str">
        <f>IFERROR(VLOOKUP(4573,非表示_作業シート!$C:$M,11,FALSE),"")</f>
        <v/>
      </c>
      <c r="D4575" s="20" t="str">
        <f>IFERROR(VLOOKUP(4573,非表示_作業シート!$C:$M,9,FALSE),"")</f>
        <v/>
      </c>
    </row>
    <row r="4576" spans="1:4" x14ac:dyDescent="0.2">
      <c r="A4576" s="1" t="str">
        <f>IFERROR(VLOOKUP(4574,非表示_作業シート!$C:$K,7,FALSE),"")</f>
        <v/>
      </c>
      <c r="B4576" s="1" t="str">
        <f>IFERROR(VLOOKUP(4574,非表示_作業シート!$C:$M,10,FALSE),"")</f>
        <v/>
      </c>
      <c r="C4576" s="1" t="str">
        <f>IFERROR(VLOOKUP(4574,非表示_作業シート!$C:$M,11,FALSE),"")</f>
        <v/>
      </c>
      <c r="D4576" s="20" t="str">
        <f>IFERROR(VLOOKUP(4574,非表示_作業シート!$C:$M,9,FALSE),"")</f>
        <v/>
      </c>
    </row>
    <row r="4577" spans="1:4" x14ac:dyDescent="0.2">
      <c r="A4577" s="1" t="str">
        <f>IFERROR(VLOOKUP(4575,非表示_作業シート!$C:$K,7,FALSE),"")</f>
        <v/>
      </c>
      <c r="B4577" s="1" t="str">
        <f>IFERROR(VLOOKUP(4575,非表示_作業シート!$C:$M,10,FALSE),"")</f>
        <v/>
      </c>
      <c r="C4577" s="1" t="str">
        <f>IFERROR(VLOOKUP(4575,非表示_作業シート!$C:$M,11,FALSE),"")</f>
        <v/>
      </c>
      <c r="D4577" s="20" t="str">
        <f>IFERROR(VLOOKUP(4575,非表示_作業シート!$C:$M,9,FALSE),"")</f>
        <v/>
      </c>
    </row>
    <row r="4578" spans="1:4" x14ac:dyDescent="0.2">
      <c r="A4578" s="1" t="str">
        <f>IFERROR(VLOOKUP(4576,非表示_作業シート!$C:$K,7,FALSE),"")</f>
        <v/>
      </c>
      <c r="B4578" s="1" t="str">
        <f>IFERROR(VLOOKUP(4576,非表示_作業シート!$C:$M,10,FALSE),"")</f>
        <v/>
      </c>
      <c r="C4578" s="1" t="str">
        <f>IFERROR(VLOOKUP(4576,非表示_作業シート!$C:$M,11,FALSE),"")</f>
        <v/>
      </c>
      <c r="D4578" s="20" t="str">
        <f>IFERROR(VLOOKUP(4576,非表示_作業シート!$C:$M,9,FALSE),"")</f>
        <v/>
      </c>
    </row>
    <row r="4579" spans="1:4" x14ac:dyDescent="0.2">
      <c r="A4579" s="1" t="str">
        <f>IFERROR(VLOOKUP(4577,非表示_作業シート!$C:$K,7,FALSE),"")</f>
        <v/>
      </c>
      <c r="B4579" s="1" t="str">
        <f>IFERROR(VLOOKUP(4577,非表示_作業シート!$C:$M,10,FALSE),"")</f>
        <v/>
      </c>
      <c r="C4579" s="1" t="str">
        <f>IFERROR(VLOOKUP(4577,非表示_作業シート!$C:$M,11,FALSE),"")</f>
        <v/>
      </c>
      <c r="D4579" s="20" t="str">
        <f>IFERROR(VLOOKUP(4577,非表示_作業シート!$C:$M,9,FALSE),"")</f>
        <v/>
      </c>
    </row>
    <row r="4580" spans="1:4" x14ac:dyDescent="0.2">
      <c r="A4580" s="1" t="str">
        <f>IFERROR(VLOOKUP(4578,非表示_作業シート!$C:$K,7,FALSE),"")</f>
        <v/>
      </c>
      <c r="B4580" s="1" t="str">
        <f>IFERROR(VLOOKUP(4578,非表示_作業シート!$C:$M,10,FALSE),"")</f>
        <v/>
      </c>
      <c r="C4580" s="1" t="str">
        <f>IFERROR(VLOOKUP(4578,非表示_作業シート!$C:$M,11,FALSE),"")</f>
        <v/>
      </c>
      <c r="D4580" s="20" t="str">
        <f>IFERROR(VLOOKUP(4578,非表示_作業シート!$C:$M,9,FALSE),"")</f>
        <v/>
      </c>
    </row>
    <row r="4581" spans="1:4" x14ac:dyDescent="0.2">
      <c r="A4581" s="1" t="str">
        <f>IFERROR(VLOOKUP(4579,非表示_作業シート!$C:$K,7,FALSE),"")</f>
        <v/>
      </c>
      <c r="B4581" s="1" t="str">
        <f>IFERROR(VLOOKUP(4579,非表示_作業シート!$C:$M,10,FALSE),"")</f>
        <v/>
      </c>
      <c r="C4581" s="1" t="str">
        <f>IFERROR(VLOOKUP(4579,非表示_作業シート!$C:$M,11,FALSE),"")</f>
        <v/>
      </c>
      <c r="D4581" s="20" t="str">
        <f>IFERROR(VLOOKUP(4579,非表示_作業シート!$C:$M,9,FALSE),"")</f>
        <v/>
      </c>
    </row>
    <row r="4582" spans="1:4" x14ac:dyDescent="0.2">
      <c r="A4582" s="1" t="str">
        <f>IFERROR(VLOOKUP(4580,非表示_作業シート!$C:$K,7,FALSE),"")</f>
        <v/>
      </c>
      <c r="B4582" s="1" t="str">
        <f>IFERROR(VLOOKUP(4580,非表示_作業シート!$C:$M,10,FALSE),"")</f>
        <v/>
      </c>
      <c r="C4582" s="1" t="str">
        <f>IFERROR(VLOOKUP(4580,非表示_作業シート!$C:$M,11,FALSE),"")</f>
        <v/>
      </c>
      <c r="D4582" s="20" t="str">
        <f>IFERROR(VLOOKUP(4580,非表示_作業シート!$C:$M,9,FALSE),"")</f>
        <v/>
      </c>
    </row>
    <row r="4583" spans="1:4" x14ac:dyDescent="0.2">
      <c r="A4583" s="1" t="str">
        <f>IFERROR(VLOOKUP(4581,非表示_作業シート!$C:$K,7,FALSE),"")</f>
        <v/>
      </c>
      <c r="B4583" s="1" t="str">
        <f>IFERROR(VLOOKUP(4581,非表示_作業シート!$C:$M,10,FALSE),"")</f>
        <v/>
      </c>
      <c r="C4583" s="1" t="str">
        <f>IFERROR(VLOOKUP(4581,非表示_作業シート!$C:$M,11,FALSE),"")</f>
        <v/>
      </c>
      <c r="D4583" s="20" t="str">
        <f>IFERROR(VLOOKUP(4581,非表示_作業シート!$C:$M,9,FALSE),"")</f>
        <v/>
      </c>
    </row>
    <row r="4584" spans="1:4" x14ac:dyDescent="0.2">
      <c r="A4584" s="1" t="str">
        <f>IFERROR(VLOOKUP(4582,非表示_作業シート!$C:$K,7,FALSE),"")</f>
        <v/>
      </c>
      <c r="B4584" s="1" t="str">
        <f>IFERROR(VLOOKUP(4582,非表示_作業シート!$C:$M,10,FALSE),"")</f>
        <v/>
      </c>
      <c r="C4584" s="1" t="str">
        <f>IFERROR(VLOOKUP(4582,非表示_作業シート!$C:$M,11,FALSE),"")</f>
        <v/>
      </c>
      <c r="D4584" s="20" t="str">
        <f>IFERROR(VLOOKUP(4582,非表示_作業シート!$C:$M,9,FALSE),"")</f>
        <v/>
      </c>
    </row>
    <row r="4585" spans="1:4" x14ac:dyDescent="0.2">
      <c r="A4585" s="1" t="str">
        <f>IFERROR(VLOOKUP(4583,非表示_作業シート!$C:$K,7,FALSE),"")</f>
        <v/>
      </c>
      <c r="B4585" s="1" t="str">
        <f>IFERROR(VLOOKUP(4583,非表示_作業シート!$C:$M,10,FALSE),"")</f>
        <v/>
      </c>
      <c r="C4585" s="1" t="str">
        <f>IFERROR(VLOOKUP(4583,非表示_作業シート!$C:$M,11,FALSE),"")</f>
        <v/>
      </c>
      <c r="D4585" s="20" t="str">
        <f>IFERROR(VLOOKUP(4583,非表示_作業シート!$C:$M,9,FALSE),"")</f>
        <v/>
      </c>
    </row>
    <row r="4586" spans="1:4" x14ac:dyDescent="0.2">
      <c r="A4586" s="1" t="str">
        <f>IFERROR(VLOOKUP(4584,非表示_作業シート!$C:$K,7,FALSE),"")</f>
        <v/>
      </c>
      <c r="B4586" s="1" t="str">
        <f>IFERROR(VLOOKUP(4584,非表示_作業シート!$C:$M,10,FALSE),"")</f>
        <v/>
      </c>
      <c r="C4586" s="1" t="str">
        <f>IFERROR(VLOOKUP(4584,非表示_作業シート!$C:$M,11,FALSE),"")</f>
        <v/>
      </c>
      <c r="D4586" s="20" t="str">
        <f>IFERROR(VLOOKUP(4584,非表示_作業シート!$C:$M,9,FALSE),"")</f>
        <v/>
      </c>
    </row>
    <row r="4587" spans="1:4" x14ac:dyDescent="0.2">
      <c r="A4587" s="1" t="str">
        <f>IFERROR(VLOOKUP(4585,非表示_作業シート!$C:$K,7,FALSE),"")</f>
        <v/>
      </c>
      <c r="B4587" s="1" t="str">
        <f>IFERROR(VLOOKUP(4585,非表示_作業シート!$C:$M,10,FALSE),"")</f>
        <v/>
      </c>
      <c r="C4587" s="1" t="str">
        <f>IFERROR(VLOOKUP(4585,非表示_作業シート!$C:$M,11,FALSE),"")</f>
        <v/>
      </c>
      <c r="D4587" s="20" t="str">
        <f>IFERROR(VLOOKUP(4585,非表示_作業シート!$C:$M,9,FALSE),"")</f>
        <v/>
      </c>
    </row>
    <row r="4588" spans="1:4" x14ac:dyDescent="0.2">
      <c r="A4588" s="1" t="str">
        <f>IFERROR(VLOOKUP(4586,非表示_作業シート!$C:$K,7,FALSE),"")</f>
        <v/>
      </c>
      <c r="B4588" s="1" t="str">
        <f>IFERROR(VLOOKUP(4586,非表示_作業シート!$C:$M,10,FALSE),"")</f>
        <v/>
      </c>
      <c r="C4588" s="1" t="str">
        <f>IFERROR(VLOOKUP(4586,非表示_作業シート!$C:$M,11,FALSE),"")</f>
        <v/>
      </c>
      <c r="D4588" s="20" t="str">
        <f>IFERROR(VLOOKUP(4586,非表示_作業シート!$C:$M,9,FALSE),"")</f>
        <v/>
      </c>
    </row>
    <row r="4589" spans="1:4" x14ac:dyDescent="0.2">
      <c r="A4589" s="1" t="str">
        <f>IFERROR(VLOOKUP(4587,非表示_作業シート!$C:$K,7,FALSE),"")</f>
        <v/>
      </c>
      <c r="B4589" s="1" t="str">
        <f>IFERROR(VLOOKUP(4587,非表示_作業シート!$C:$M,10,FALSE),"")</f>
        <v/>
      </c>
      <c r="C4589" s="1" t="str">
        <f>IFERROR(VLOOKUP(4587,非表示_作業シート!$C:$M,11,FALSE),"")</f>
        <v/>
      </c>
      <c r="D4589" s="20" t="str">
        <f>IFERROR(VLOOKUP(4587,非表示_作業シート!$C:$M,9,FALSE),"")</f>
        <v/>
      </c>
    </row>
    <row r="4590" spans="1:4" x14ac:dyDescent="0.2">
      <c r="A4590" s="1" t="str">
        <f>IFERROR(VLOOKUP(4588,非表示_作業シート!$C:$K,7,FALSE),"")</f>
        <v/>
      </c>
      <c r="B4590" s="1" t="str">
        <f>IFERROR(VLOOKUP(4588,非表示_作業シート!$C:$M,10,FALSE),"")</f>
        <v/>
      </c>
      <c r="C4590" s="1" t="str">
        <f>IFERROR(VLOOKUP(4588,非表示_作業シート!$C:$M,11,FALSE),"")</f>
        <v/>
      </c>
      <c r="D4590" s="20" t="str">
        <f>IFERROR(VLOOKUP(4588,非表示_作業シート!$C:$M,9,FALSE),"")</f>
        <v/>
      </c>
    </row>
    <row r="4591" spans="1:4" x14ac:dyDescent="0.2">
      <c r="A4591" s="1" t="str">
        <f>IFERROR(VLOOKUP(4589,非表示_作業シート!$C:$K,7,FALSE),"")</f>
        <v/>
      </c>
      <c r="B4591" s="1" t="str">
        <f>IFERROR(VLOOKUP(4589,非表示_作業シート!$C:$M,10,FALSE),"")</f>
        <v/>
      </c>
      <c r="C4591" s="1" t="str">
        <f>IFERROR(VLOOKUP(4589,非表示_作業シート!$C:$M,11,FALSE),"")</f>
        <v/>
      </c>
      <c r="D4591" s="20" t="str">
        <f>IFERROR(VLOOKUP(4589,非表示_作業シート!$C:$M,9,FALSE),"")</f>
        <v/>
      </c>
    </row>
    <row r="4592" spans="1:4" x14ac:dyDescent="0.2">
      <c r="A4592" s="1" t="str">
        <f>IFERROR(VLOOKUP(4590,非表示_作業シート!$C:$K,7,FALSE),"")</f>
        <v/>
      </c>
      <c r="B4592" s="1" t="str">
        <f>IFERROR(VLOOKUP(4590,非表示_作業シート!$C:$M,10,FALSE),"")</f>
        <v/>
      </c>
      <c r="C4592" s="1" t="str">
        <f>IFERROR(VLOOKUP(4590,非表示_作業シート!$C:$M,11,FALSE),"")</f>
        <v/>
      </c>
      <c r="D4592" s="20" t="str">
        <f>IFERROR(VLOOKUP(4590,非表示_作業シート!$C:$M,9,FALSE),"")</f>
        <v/>
      </c>
    </row>
    <row r="4593" spans="1:4" x14ac:dyDescent="0.2">
      <c r="A4593" s="1" t="str">
        <f>IFERROR(VLOOKUP(4591,非表示_作業シート!$C:$K,7,FALSE),"")</f>
        <v/>
      </c>
      <c r="B4593" s="1" t="str">
        <f>IFERROR(VLOOKUP(4591,非表示_作業シート!$C:$M,10,FALSE),"")</f>
        <v/>
      </c>
      <c r="C4593" s="1" t="str">
        <f>IFERROR(VLOOKUP(4591,非表示_作業シート!$C:$M,11,FALSE),"")</f>
        <v/>
      </c>
      <c r="D4593" s="20" t="str">
        <f>IFERROR(VLOOKUP(4591,非表示_作業シート!$C:$M,9,FALSE),"")</f>
        <v/>
      </c>
    </row>
    <row r="4594" spans="1:4" x14ac:dyDescent="0.2">
      <c r="A4594" s="1" t="str">
        <f>IFERROR(VLOOKUP(4592,非表示_作業シート!$C:$K,7,FALSE),"")</f>
        <v/>
      </c>
      <c r="B4594" s="1" t="str">
        <f>IFERROR(VLOOKUP(4592,非表示_作業シート!$C:$M,10,FALSE),"")</f>
        <v/>
      </c>
      <c r="C4594" s="1" t="str">
        <f>IFERROR(VLOOKUP(4592,非表示_作業シート!$C:$M,11,FALSE),"")</f>
        <v/>
      </c>
      <c r="D4594" s="20" t="str">
        <f>IFERROR(VLOOKUP(4592,非表示_作業シート!$C:$M,9,FALSE),"")</f>
        <v/>
      </c>
    </row>
    <row r="4595" spans="1:4" x14ac:dyDescent="0.2">
      <c r="A4595" s="1" t="str">
        <f>IFERROR(VLOOKUP(4593,非表示_作業シート!$C:$K,7,FALSE),"")</f>
        <v/>
      </c>
      <c r="B4595" s="1" t="str">
        <f>IFERROR(VLOOKUP(4593,非表示_作業シート!$C:$M,10,FALSE),"")</f>
        <v/>
      </c>
      <c r="C4595" s="1" t="str">
        <f>IFERROR(VLOOKUP(4593,非表示_作業シート!$C:$M,11,FALSE),"")</f>
        <v/>
      </c>
      <c r="D4595" s="20" t="str">
        <f>IFERROR(VLOOKUP(4593,非表示_作業シート!$C:$M,9,FALSE),"")</f>
        <v/>
      </c>
    </row>
    <row r="4596" spans="1:4" x14ac:dyDescent="0.2">
      <c r="A4596" s="1" t="str">
        <f>IFERROR(VLOOKUP(4594,非表示_作業シート!$C:$K,7,FALSE),"")</f>
        <v/>
      </c>
      <c r="B4596" s="1" t="str">
        <f>IFERROR(VLOOKUP(4594,非表示_作業シート!$C:$M,10,FALSE),"")</f>
        <v/>
      </c>
      <c r="C4596" s="1" t="str">
        <f>IFERROR(VLOOKUP(4594,非表示_作業シート!$C:$M,11,FALSE),"")</f>
        <v/>
      </c>
      <c r="D4596" s="20" t="str">
        <f>IFERROR(VLOOKUP(4594,非表示_作業シート!$C:$M,9,FALSE),"")</f>
        <v/>
      </c>
    </row>
    <row r="4597" spans="1:4" x14ac:dyDescent="0.2">
      <c r="A4597" s="1" t="str">
        <f>IFERROR(VLOOKUP(4595,非表示_作業シート!$C:$K,7,FALSE),"")</f>
        <v/>
      </c>
      <c r="B4597" s="1" t="str">
        <f>IFERROR(VLOOKUP(4595,非表示_作業シート!$C:$M,10,FALSE),"")</f>
        <v/>
      </c>
      <c r="C4597" s="1" t="str">
        <f>IFERROR(VLOOKUP(4595,非表示_作業シート!$C:$M,11,FALSE),"")</f>
        <v/>
      </c>
      <c r="D4597" s="20" t="str">
        <f>IFERROR(VLOOKUP(4595,非表示_作業シート!$C:$M,9,FALSE),"")</f>
        <v/>
      </c>
    </row>
    <row r="4598" spans="1:4" x14ac:dyDescent="0.2">
      <c r="A4598" s="1" t="str">
        <f>IFERROR(VLOOKUP(4596,非表示_作業シート!$C:$K,7,FALSE),"")</f>
        <v/>
      </c>
      <c r="B4598" s="1" t="str">
        <f>IFERROR(VLOOKUP(4596,非表示_作業シート!$C:$M,10,FALSE),"")</f>
        <v/>
      </c>
      <c r="C4598" s="1" t="str">
        <f>IFERROR(VLOOKUP(4596,非表示_作業シート!$C:$M,11,FALSE),"")</f>
        <v/>
      </c>
      <c r="D4598" s="20" t="str">
        <f>IFERROR(VLOOKUP(4596,非表示_作業シート!$C:$M,9,FALSE),"")</f>
        <v/>
      </c>
    </row>
    <row r="4599" spans="1:4" x14ac:dyDescent="0.2">
      <c r="A4599" s="1" t="str">
        <f>IFERROR(VLOOKUP(4597,非表示_作業シート!$C:$K,7,FALSE),"")</f>
        <v/>
      </c>
      <c r="B4599" s="1" t="str">
        <f>IFERROR(VLOOKUP(4597,非表示_作業シート!$C:$M,10,FALSE),"")</f>
        <v/>
      </c>
      <c r="C4599" s="1" t="str">
        <f>IFERROR(VLOOKUP(4597,非表示_作業シート!$C:$M,11,FALSE),"")</f>
        <v/>
      </c>
      <c r="D4599" s="20" t="str">
        <f>IFERROR(VLOOKUP(4597,非表示_作業シート!$C:$M,9,FALSE),"")</f>
        <v/>
      </c>
    </row>
    <row r="4600" spans="1:4" x14ac:dyDescent="0.2">
      <c r="A4600" s="1" t="str">
        <f>IFERROR(VLOOKUP(4598,非表示_作業シート!$C:$K,7,FALSE),"")</f>
        <v/>
      </c>
      <c r="B4600" s="1" t="str">
        <f>IFERROR(VLOOKUP(4598,非表示_作業シート!$C:$M,10,FALSE),"")</f>
        <v/>
      </c>
      <c r="C4600" s="1" t="str">
        <f>IFERROR(VLOOKUP(4598,非表示_作業シート!$C:$M,11,FALSE),"")</f>
        <v/>
      </c>
      <c r="D4600" s="20" t="str">
        <f>IFERROR(VLOOKUP(4598,非表示_作業シート!$C:$M,9,FALSE),"")</f>
        <v/>
      </c>
    </row>
    <row r="4601" spans="1:4" x14ac:dyDescent="0.2">
      <c r="A4601" s="1" t="str">
        <f>IFERROR(VLOOKUP(4599,非表示_作業シート!$C:$K,7,FALSE),"")</f>
        <v/>
      </c>
      <c r="B4601" s="1" t="str">
        <f>IFERROR(VLOOKUP(4599,非表示_作業シート!$C:$M,10,FALSE),"")</f>
        <v/>
      </c>
      <c r="C4601" s="1" t="str">
        <f>IFERROR(VLOOKUP(4599,非表示_作業シート!$C:$M,11,FALSE),"")</f>
        <v/>
      </c>
      <c r="D4601" s="20" t="str">
        <f>IFERROR(VLOOKUP(4599,非表示_作業シート!$C:$M,9,FALSE),"")</f>
        <v/>
      </c>
    </row>
    <row r="4602" spans="1:4" x14ac:dyDescent="0.2">
      <c r="A4602" s="1" t="str">
        <f>IFERROR(VLOOKUP(4600,非表示_作業シート!$C:$K,7,FALSE),"")</f>
        <v/>
      </c>
      <c r="B4602" s="1" t="str">
        <f>IFERROR(VLOOKUP(4600,非表示_作業シート!$C:$M,10,FALSE),"")</f>
        <v/>
      </c>
      <c r="C4602" s="1" t="str">
        <f>IFERROR(VLOOKUP(4600,非表示_作業シート!$C:$M,11,FALSE),"")</f>
        <v/>
      </c>
      <c r="D4602" s="20" t="str">
        <f>IFERROR(VLOOKUP(4600,非表示_作業シート!$C:$M,9,FALSE),"")</f>
        <v/>
      </c>
    </row>
    <row r="4603" spans="1:4" x14ac:dyDescent="0.2">
      <c r="A4603" s="1" t="str">
        <f>IFERROR(VLOOKUP(4601,非表示_作業シート!$C:$K,7,FALSE),"")</f>
        <v/>
      </c>
      <c r="B4603" s="1" t="str">
        <f>IFERROR(VLOOKUP(4601,非表示_作業シート!$C:$M,10,FALSE),"")</f>
        <v/>
      </c>
      <c r="C4603" s="1" t="str">
        <f>IFERROR(VLOOKUP(4601,非表示_作業シート!$C:$M,11,FALSE),"")</f>
        <v/>
      </c>
      <c r="D4603" s="20" t="str">
        <f>IFERROR(VLOOKUP(4601,非表示_作業シート!$C:$M,9,FALSE),"")</f>
        <v/>
      </c>
    </row>
    <row r="4604" spans="1:4" x14ac:dyDescent="0.2">
      <c r="A4604" s="1" t="str">
        <f>IFERROR(VLOOKUP(4602,非表示_作業シート!$C:$K,7,FALSE),"")</f>
        <v/>
      </c>
      <c r="B4604" s="1" t="str">
        <f>IFERROR(VLOOKUP(4602,非表示_作業シート!$C:$M,10,FALSE),"")</f>
        <v/>
      </c>
      <c r="C4604" s="1" t="str">
        <f>IFERROR(VLOOKUP(4602,非表示_作業シート!$C:$M,11,FALSE),"")</f>
        <v/>
      </c>
      <c r="D4604" s="20" t="str">
        <f>IFERROR(VLOOKUP(4602,非表示_作業シート!$C:$M,9,FALSE),"")</f>
        <v/>
      </c>
    </row>
    <row r="4605" spans="1:4" x14ac:dyDescent="0.2">
      <c r="A4605" s="1" t="str">
        <f>IFERROR(VLOOKUP(4603,非表示_作業シート!$C:$K,7,FALSE),"")</f>
        <v/>
      </c>
      <c r="B4605" s="1" t="str">
        <f>IFERROR(VLOOKUP(4603,非表示_作業シート!$C:$M,10,FALSE),"")</f>
        <v/>
      </c>
      <c r="C4605" s="1" t="str">
        <f>IFERROR(VLOOKUP(4603,非表示_作業シート!$C:$M,11,FALSE),"")</f>
        <v/>
      </c>
      <c r="D4605" s="20" t="str">
        <f>IFERROR(VLOOKUP(4603,非表示_作業シート!$C:$M,9,FALSE),"")</f>
        <v/>
      </c>
    </row>
    <row r="4606" spans="1:4" x14ac:dyDescent="0.2">
      <c r="A4606" s="1" t="str">
        <f>IFERROR(VLOOKUP(4604,非表示_作業シート!$C:$K,7,FALSE),"")</f>
        <v/>
      </c>
      <c r="B4606" s="1" t="str">
        <f>IFERROR(VLOOKUP(4604,非表示_作業シート!$C:$M,10,FALSE),"")</f>
        <v/>
      </c>
      <c r="C4606" s="1" t="str">
        <f>IFERROR(VLOOKUP(4604,非表示_作業シート!$C:$M,11,FALSE),"")</f>
        <v/>
      </c>
      <c r="D4606" s="20" t="str">
        <f>IFERROR(VLOOKUP(4604,非表示_作業シート!$C:$M,9,FALSE),"")</f>
        <v/>
      </c>
    </row>
    <row r="4607" spans="1:4" x14ac:dyDescent="0.2">
      <c r="A4607" s="1" t="str">
        <f>IFERROR(VLOOKUP(4605,非表示_作業シート!$C:$K,7,FALSE),"")</f>
        <v/>
      </c>
      <c r="B4607" s="1" t="str">
        <f>IFERROR(VLOOKUP(4605,非表示_作業シート!$C:$M,10,FALSE),"")</f>
        <v/>
      </c>
      <c r="C4607" s="1" t="str">
        <f>IFERROR(VLOOKUP(4605,非表示_作業シート!$C:$M,11,FALSE),"")</f>
        <v/>
      </c>
      <c r="D4607" s="20" t="str">
        <f>IFERROR(VLOOKUP(4605,非表示_作業シート!$C:$M,9,FALSE),"")</f>
        <v/>
      </c>
    </row>
    <row r="4608" spans="1:4" x14ac:dyDescent="0.2">
      <c r="A4608" s="1" t="str">
        <f>IFERROR(VLOOKUP(4606,非表示_作業シート!$C:$K,7,FALSE),"")</f>
        <v/>
      </c>
      <c r="B4608" s="1" t="str">
        <f>IFERROR(VLOOKUP(4606,非表示_作業シート!$C:$M,10,FALSE),"")</f>
        <v/>
      </c>
      <c r="C4608" s="1" t="str">
        <f>IFERROR(VLOOKUP(4606,非表示_作業シート!$C:$M,11,FALSE),"")</f>
        <v/>
      </c>
      <c r="D4608" s="20" t="str">
        <f>IFERROR(VLOOKUP(4606,非表示_作業シート!$C:$M,9,FALSE),"")</f>
        <v/>
      </c>
    </row>
    <row r="4609" spans="1:4" x14ac:dyDescent="0.2">
      <c r="A4609" s="1" t="str">
        <f>IFERROR(VLOOKUP(4607,非表示_作業シート!$C:$K,7,FALSE),"")</f>
        <v/>
      </c>
      <c r="B4609" s="1" t="str">
        <f>IFERROR(VLOOKUP(4607,非表示_作業シート!$C:$M,10,FALSE),"")</f>
        <v/>
      </c>
      <c r="C4609" s="1" t="str">
        <f>IFERROR(VLOOKUP(4607,非表示_作業シート!$C:$M,11,FALSE),"")</f>
        <v/>
      </c>
      <c r="D4609" s="20" t="str">
        <f>IFERROR(VLOOKUP(4607,非表示_作業シート!$C:$M,9,FALSE),"")</f>
        <v/>
      </c>
    </row>
    <row r="4610" spans="1:4" x14ac:dyDescent="0.2">
      <c r="A4610" s="1" t="str">
        <f>IFERROR(VLOOKUP(4608,非表示_作業シート!$C:$K,7,FALSE),"")</f>
        <v/>
      </c>
      <c r="B4610" s="1" t="str">
        <f>IFERROR(VLOOKUP(4608,非表示_作業シート!$C:$M,10,FALSE),"")</f>
        <v/>
      </c>
      <c r="C4610" s="1" t="str">
        <f>IFERROR(VLOOKUP(4608,非表示_作業シート!$C:$M,11,FALSE),"")</f>
        <v/>
      </c>
      <c r="D4610" s="20" t="str">
        <f>IFERROR(VLOOKUP(4608,非表示_作業シート!$C:$M,9,FALSE),"")</f>
        <v/>
      </c>
    </row>
    <row r="4611" spans="1:4" x14ac:dyDescent="0.2">
      <c r="A4611" s="1" t="str">
        <f>IFERROR(VLOOKUP(4609,非表示_作業シート!$C:$K,7,FALSE),"")</f>
        <v/>
      </c>
      <c r="B4611" s="1" t="str">
        <f>IFERROR(VLOOKUP(4609,非表示_作業シート!$C:$M,10,FALSE),"")</f>
        <v/>
      </c>
      <c r="C4611" s="1" t="str">
        <f>IFERROR(VLOOKUP(4609,非表示_作業シート!$C:$M,11,FALSE),"")</f>
        <v/>
      </c>
      <c r="D4611" s="20" t="str">
        <f>IFERROR(VLOOKUP(4609,非表示_作業シート!$C:$M,9,FALSE),"")</f>
        <v/>
      </c>
    </row>
    <row r="4612" spans="1:4" x14ac:dyDescent="0.2">
      <c r="A4612" s="1" t="str">
        <f>IFERROR(VLOOKUP(4610,非表示_作業シート!$C:$K,7,FALSE),"")</f>
        <v/>
      </c>
      <c r="B4612" s="1" t="str">
        <f>IFERROR(VLOOKUP(4610,非表示_作業シート!$C:$M,10,FALSE),"")</f>
        <v/>
      </c>
      <c r="C4612" s="1" t="str">
        <f>IFERROR(VLOOKUP(4610,非表示_作業シート!$C:$M,11,FALSE),"")</f>
        <v/>
      </c>
      <c r="D4612" s="20" t="str">
        <f>IFERROR(VLOOKUP(4610,非表示_作業シート!$C:$M,9,FALSE),"")</f>
        <v/>
      </c>
    </row>
    <row r="4613" spans="1:4" x14ac:dyDescent="0.2">
      <c r="A4613" s="1" t="str">
        <f>IFERROR(VLOOKUP(4611,非表示_作業シート!$C:$K,7,FALSE),"")</f>
        <v/>
      </c>
      <c r="B4613" s="1" t="str">
        <f>IFERROR(VLOOKUP(4611,非表示_作業シート!$C:$M,10,FALSE),"")</f>
        <v/>
      </c>
      <c r="C4613" s="1" t="str">
        <f>IFERROR(VLOOKUP(4611,非表示_作業シート!$C:$M,11,FALSE),"")</f>
        <v/>
      </c>
      <c r="D4613" s="20" t="str">
        <f>IFERROR(VLOOKUP(4611,非表示_作業シート!$C:$M,9,FALSE),"")</f>
        <v/>
      </c>
    </row>
    <row r="4614" spans="1:4" x14ac:dyDescent="0.2">
      <c r="A4614" s="1" t="str">
        <f>IFERROR(VLOOKUP(4612,非表示_作業シート!$C:$K,7,FALSE),"")</f>
        <v/>
      </c>
      <c r="B4614" s="1" t="str">
        <f>IFERROR(VLOOKUP(4612,非表示_作業シート!$C:$M,10,FALSE),"")</f>
        <v/>
      </c>
      <c r="C4614" s="1" t="str">
        <f>IFERROR(VLOOKUP(4612,非表示_作業シート!$C:$M,11,FALSE),"")</f>
        <v/>
      </c>
      <c r="D4614" s="20" t="str">
        <f>IFERROR(VLOOKUP(4612,非表示_作業シート!$C:$M,9,FALSE),"")</f>
        <v/>
      </c>
    </row>
    <row r="4615" spans="1:4" x14ac:dyDescent="0.2">
      <c r="A4615" s="1" t="str">
        <f>IFERROR(VLOOKUP(4613,非表示_作業シート!$C:$K,7,FALSE),"")</f>
        <v/>
      </c>
      <c r="B4615" s="1" t="str">
        <f>IFERROR(VLOOKUP(4613,非表示_作業シート!$C:$M,10,FALSE),"")</f>
        <v/>
      </c>
      <c r="C4615" s="1" t="str">
        <f>IFERROR(VLOOKUP(4613,非表示_作業シート!$C:$M,11,FALSE),"")</f>
        <v/>
      </c>
      <c r="D4615" s="20" t="str">
        <f>IFERROR(VLOOKUP(4613,非表示_作業シート!$C:$M,9,FALSE),"")</f>
        <v/>
      </c>
    </row>
    <row r="4616" spans="1:4" x14ac:dyDescent="0.2">
      <c r="A4616" s="1" t="str">
        <f>IFERROR(VLOOKUP(4614,非表示_作業シート!$C:$K,7,FALSE),"")</f>
        <v/>
      </c>
      <c r="B4616" s="1" t="str">
        <f>IFERROR(VLOOKUP(4614,非表示_作業シート!$C:$M,10,FALSE),"")</f>
        <v/>
      </c>
      <c r="C4616" s="1" t="str">
        <f>IFERROR(VLOOKUP(4614,非表示_作業シート!$C:$M,11,FALSE),"")</f>
        <v/>
      </c>
      <c r="D4616" s="20" t="str">
        <f>IFERROR(VLOOKUP(4614,非表示_作業シート!$C:$M,9,FALSE),"")</f>
        <v/>
      </c>
    </row>
    <row r="4617" spans="1:4" x14ac:dyDescent="0.2">
      <c r="A4617" s="1" t="str">
        <f>IFERROR(VLOOKUP(4615,非表示_作業シート!$C:$K,7,FALSE),"")</f>
        <v/>
      </c>
      <c r="B4617" s="1" t="str">
        <f>IFERROR(VLOOKUP(4615,非表示_作業シート!$C:$M,10,FALSE),"")</f>
        <v/>
      </c>
      <c r="C4617" s="1" t="str">
        <f>IFERROR(VLOOKUP(4615,非表示_作業シート!$C:$M,11,FALSE),"")</f>
        <v/>
      </c>
      <c r="D4617" s="20" t="str">
        <f>IFERROR(VLOOKUP(4615,非表示_作業シート!$C:$M,9,FALSE),"")</f>
        <v/>
      </c>
    </row>
    <row r="4618" spans="1:4" x14ac:dyDescent="0.2">
      <c r="A4618" s="1" t="str">
        <f>IFERROR(VLOOKUP(4616,非表示_作業シート!$C:$K,7,FALSE),"")</f>
        <v/>
      </c>
      <c r="B4618" s="1" t="str">
        <f>IFERROR(VLOOKUP(4616,非表示_作業シート!$C:$M,10,FALSE),"")</f>
        <v/>
      </c>
      <c r="C4618" s="1" t="str">
        <f>IFERROR(VLOOKUP(4616,非表示_作業シート!$C:$M,11,FALSE),"")</f>
        <v/>
      </c>
      <c r="D4618" s="20" t="str">
        <f>IFERROR(VLOOKUP(4616,非表示_作業シート!$C:$M,9,FALSE),"")</f>
        <v/>
      </c>
    </row>
    <row r="4619" spans="1:4" x14ac:dyDescent="0.2">
      <c r="A4619" s="1" t="str">
        <f>IFERROR(VLOOKUP(4617,非表示_作業シート!$C:$K,7,FALSE),"")</f>
        <v/>
      </c>
      <c r="B4619" s="1" t="str">
        <f>IFERROR(VLOOKUP(4617,非表示_作業シート!$C:$M,10,FALSE),"")</f>
        <v/>
      </c>
      <c r="C4619" s="1" t="str">
        <f>IFERROR(VLOOKUP(4617,非表示_作業シート!$C:$M,11,FALSE),"")</f>
        <v/>
      </c>
      <c r="D4619" s="20" t="str">
        <f>IFERROR(VLOOKUP(4617,非表示_作業シート!$C:$M,9,FALSE),"")</f>
        <v/>
      </c>
    </row>
    <row r="4620" spans="1:4" x14ac:dyDescent="0.2">
      <c r="A4620" s="1" t="str">
        <f>IFERROR(VLOOKUP(4618,非表示_作業シート!$C:$K,7,FALSE),"")</f>
        <v/>
      </c>
      <c r="B4620" s="1" t="str">
        <f>IFERROR(VLOOKUP(4618,非表示_作業シート!$C:$M,10,FALSE),"")</f>
        <v/>
      </c>
      <c r="C4620" s="1" t="str">
        <f>IFERROR(VLOOKUP(4618,非表示_作業シート!$C:$M,11,FALSE),"")</f>
        <v/>
      </c>
      <c r="D4620" s="20" t="str">
        <f>IFERROR(VLOOKUP(4618,非表示_作業シート!$C:$M,9,FALSE),"")</f>
        <v/>
      </c>
    </row>
    <row r="4621" spans="1:4" x14ac:dyDescent="0.2">
      <c r="A4621" s="1" t="str">
        <f>IFERROR(VLOOKUP(4619,非表示_作業シート!$C:$K,7,FALSE),"")</f>
        <v/>
      </c>
      <c r="B4621" s="1" t="str">
        <f>IFERROR(VLOOKUP(4619,非表示_作業シート!$C:$M,10,FALSE),"")</f>
        <v/>
      </c>
      <c r="C4621" s="1" t="str">
        <f>IFERROR(VLOOKUP(4619,非表示_作業シート!$C:$M,11,FALSE),"")</f>
        <v/>
      </c>
      <c r="D4621" s="20" t="str">
        <f>IFERROR(VLOOKUP(4619,非表示_作業シート!$C:$M,9,FALSE),"")</f>
        <v/>
      </c>
    </row>
    <row r="4622" spans="1:4" x14ac:dyDescent="0.2">
      <c r="A4622" s="1" t="str">
        <f>IFERROR(VLOOKUP(4620,非表示_作業シート!$C:$K,7,FALSE),"")</f>
        <v/>
      </c>
      <c r="B4622" s="1" t="str">
        <f>IFERROR(VLOOKUP(4620,非表示_作業シート!$C:$M,10,FALSE),"")</f>
        <v/>
      </c>
      <c r="C4622" s="1" t="str">
        <f>IFERROR(VLOOKUP(4620,非表示_作業シート!$C:$M,11,FALSE),"")</f>
        <v/>
      </c>
      <c r="D4622" s="20" t="str">
        <f>IFERROR(VLOOKUP(4620,非表示_作業シート!$C:$M,9,FALSE),"")</f>
        <v/>
      </c>
    </row>
    <row r="4623" spans="1:4" x14ac:dyDescent="0.2">
      <c r="A4623" s="1" t="str">
        <f>IFERROR(VLOOKUP(4621,非表示_作業シート!$C:$K,7,FALSE),"")</f>
        <v/>
      </c>
      <c r="B4623" s="1" t="str">
        <f>IFERROR(VLOOKUP(4621,非表示_作業シート!$C:$M,10,FALSE),"")</f>
        <v/>
      </c>
      <c r="C4623" s="1" t="str">
        <f>IFERROR(VLOOKUP(4621,非表示_作業シート!$C:$M,11,FALSE),"")</f>
        <v/>
      </c>
      <c r="D4623" s="20" t="str">
        <f>IFERROR(VLOOKUP(4621,非表示_作業シート!$C:$M,9,FALSE),"")</f>
        <v/>
      </c>
    </row>
    <row r="4624" spans="1:4" x14ac:dyDescent="0.2">
      <c r="A4624" s="1" t="str">
        <f>IFERROR(VLOOKUP(4622,非表示_作業シート!$C:$K,7,FALSE),"")</f>
        <v/>
      </c>
      <c r="B4624" s="1" t="str">
        <f>IFERROR(VLOOKUP(4622,非表示_作業シート!$C:$M,10,FALSE),"")</f>
        <v/>
      </c>
      <c r="C4624" s="1" t="str">
        <f>IFERROR(VLOOKUP(4622,非表示_作業シート!$C:$M,11,FALSE),"")</f>
        <v/>
      </c>
      <c r="D4624" s="20" t="str">
        <f>IFERROR(VLOOKUP(4622,非表示_作業シート!$C:$M,9,FALSE),"")</f>
        <v/>
      </c>
    </row>
    <row r="4625" spans="1:4" x14ac:dyDescent="0.2">
      <c r="A4625" s="1" t="str">
        <f>IFERROR(VLOOKUP(4623,非表示_作業シート!$C:$K,7,FALSE),"")</f>
        <v/>
      </c>
      <c r="B4625" s="1" t="str">
        <f>IFERROR(VLOOKUP(4623,非表示_作業シート!$C:$M,10,FALSE),"")</f>
        <v/>
      </c>
      <c r="C4625" s="1" t="str">
        <f>IFERROR(VLOOKUP(4623,非表示_作業シート!$C:$M,11,FALSE),"")</f>
        <v/>
      </c>
      <c r="D4625" s="20" t="str">
        <f>IFERROR(VLOOKUP(4623,非表示_作業シート!$C:$M,9,FALSE),"")</f>
        <v/>
      </c>
    </row>
    <row r="4626" spans="1:4" x14ac:dyDescent="0.2">
      <c r="A4626" s="1" t="str">
        <f>IFERROR(VLOOKUP(4624,非表示_作業シート!$C:$K,7,FALSE),"")</f>
        <v/>
      </c>
      <c r="B4626" s="1" t="str">
        <f>IFERROR(VLOOKUP(4624,非表示_作業シート!$C:$M,10,FALSE),"")</f>
        <v/>
      </c>
      <c r="C4626" s="1" t="str">
        <f>IFERROR(VLOOKUP(4624,非表示_作業シート!$C:$M,11,FALSE),"")</f>
        <v/>
      </c>
      <c r="D4626" s="20" t="str">
        <f>IFERROR(VLOOKUP(4624,非表示_作業シート!$C:$M,9,FALSE),"")</f>
        <v/>
      </c>
    </row>
    <row r="4627" spans="1:4" x14ac:dyDescent="0.2">
      <c r="A4627" s="1" t="str">
        <f>IFERROR(VLOOKUP(4625,非表示_作業シート!$C:$K,7,FALSE),"")</f>
        <v/>
      </c>
      <c r="B4627" s="1" t="str">
        <f>IFERROR(VLOOKUP(4625,非表示_作業シート!$C:$M,10,FALSE),"")</f>
        <v/>
      </c>
      <c r="C4627" s="1" t="str">
        <f>IFERROR(VLOOKUP(4625,非表示_作業シート!$C:$M,11,FALSE),"")</f>
        <v/>
      </c>
      <c r="D4627" s="20" t="str">
        <f>IFERROR(VLOOKUP(4625,非表示_作業シート!$C:$M,9,FALSE),"")</f>
        <v/>
      </c>
    </row>
    <row r="4628" spans="1:4" x14ac:dyDescent="0.2">
      <c r="A4628" s="1" t="str">
        <f>IFERROR(VLOOKUP(4626,非表示_作業シート!$C:$K,7,FALSE),"")</f>
        <v/>
      </c>
      <c r="B4628" s="1" t="str">
        <f>IFERROR(VLOOKUP(4626,非表示_作業シート!$C:$M,10,FALSE),"")</f>
        <v/>
      </c>
      <c r="C4628" s="1" t="str">
        <f>IFERROR(VLOOKUP(4626,非表示_作業シート!$C:$M,11,FALSE),"")</f>
        <v/>
      </c>
      <c r="D4628" s="20" t="str">
        <f>IFERROR(VLOOKUP(4626,非表示_作業シート!$C:$M,9,FALSE),"")</f>
        <v/>
      </c>
    </row>
    <row r="4629" spans="1:4" x14ac:dyDescent="0.2">
      <c r="A4629" s="1" t="str">
        <f>IFERROR(VLOOKUP(4627,非表示_作業シート!$C:$K,7,FALSE),"")</f>
        <v/>
      </c>
      <c r="B4629" s="1" t="str">
        <f>IFERROR(VLOOKUP(4627,非表示_作業シート!$C:$M,10,FALSE),"")</f>
        <v/>
      </c>
      <c r="C4629" s="1" t="str">
        <f>IFERROR(VLOOKUP(4627,非表示_作業シート!$C:$M,11,FALSE),"")</f>
        <v/>
      </c>
      <c r="D4629" s="20" t="str">
        <f>IFERROR(VLOOKUP(4627,非表示_作業シート!$C:$M,9,FALSE),"")</f>
        <v/>
      </c>
    </row>
    <row r="4630" spans="1:4" x14ac:dyDescent="0.2">
      <c r="A4630" s="1" t="str">
        <f>IFERROR(VLOOKUP(4628,非表示_作業シート!$C:$K,7,FALSE),"")</f>
        <v/>
      </c>
      <c r="B4630" s="1" t="str">
        <f>IFERROR(VLOOKUP(4628,非表示_作業シート!$C:$M,10,FALSE),"")</f>
        <v/>
      </c>
      <c r="C4630" s="1" t="str">
        <f>IFERROR(VLOOKUP(4628,非表示_作業シート!$C:$M,11,FALSE),"")</f>
        <v/>
      </c>
      <c r="D4630" s="20" t="str">
        <f>IFERROR(VLOOKUP(4628,非表示_作業シート!$C:$M,9,FALSE),"")</f>
        <v/>
      </c>
    </row>
    <row r="4631" spans="1:4" x14ac:dyDescent="0.2">
      <c r="A4631" s="1" t="str">
        <f>IFERROR(VLOOKUP(4629,非表示_作業シート!$C:$K,7,FALSE),"")</f>
        <v/>
      </c>
      <c r="B4631" s="1" t="str">
        <f>IFERROR(VLOOKUP(4629,非表示_作業シート!$C:$M,10,FALSE),"")</f>
        <v/>
      </c>
      <c r="C4631" s="1" t="str">
        <f>IFERROR(VLOOKUP(4629,非表示_作業シート!$C:$M,11,FALSE),"")</f>
        <v/>
      </c>
      <c r="D4631" s="20" t="str">
        <f>IFERROR(VLOOKUP(4629,非表示_作業シート!$C:$M,9,FALSE),"")</f>
        <v/>
      </c>
    </row>
    <row r="4632" spans="1:4" x14ac:dyDescent="0.2">
      <c r="A4632" s="1" t="str">
        <f>IFERROR(VLOOKUP(4630,非表示_作業シート!$C:$K,7,FALSE),"")</f>
        <v/>
      </c>
      <c r="B4632" s="1" t="str">
        <f>IFERROR(VLOOKUP(4630,非表示_作業シート!$C:$M,10,FALSE),"")</f>
        <v/>
      </c>
      <c r="C4632" s="1" t="str">
        <f>IFERROR(VLOOKUP(4630,非表示_作業シート!$C:$M,11,FALSE),"")</f>
        <v/>
      </c>
      <c r="D4632" s="20" t="str">
        <f>IFERROR(VLOOKUP(4630,非表示_作業シート!$C:$M,9,FALSE),"")</f>
        <v/>
      </c>
    </row>
    <row r="4633" spans="1:4" x14ac:dyDescent="0.2">
      <c r="A4633" s="1" t="str">
        <f>IFERROR(VLOOKUP(4631,非表示_作業シート!$C:$K,7,FALSE),"")</f>
        <v/>
      </c>
      <c r="B4633" s="1" t="str">
        <f>IFERROR(VLOOKUP(4631,非表示_作業シート!$C:$M,10,FALSE),"")</f>
        <v/>
      </c>
      <c r="C4633" s="1" t="str">
        <f>IFERROR(VLOOKUP(4631,非表示_作業シート!$C:$M,11,FALSE),"")</f>
        <v/>
      </c>
      <c r="D4633" s="20" t="str">
        <f>IFERROR(VLOOKUP(4631,非表示_作業シート!$C:$M,9,FALSE),"")</f>
        <v/>
      </c>
    </row>
    <row r="4634" spans="1:4" x14ac:dyDescent="0.2">
      <c r="A4634" s="1" t="str">
        <f>IFERROR(VLOOKUP(4632,非表示_作業シート!$C:$K,7,FALSE),"")</f>
        <v/>
      </c>
      <c r="B4634" s="1" t="str">
        <f>IFERROR(VLOOKUP(4632,非表示_作業シート!$C:$M,10,FALSE),"")</f>
        <v/>
      </c>
      <c r="C4634" s="1" t="str">
        <f>IFERROR(VLOOKUP(4632,非表示_作業シート!$C:$M,11,FALSE),"")</f>
        <v/>
      </c>
      <c r="D4634" s="20" t="str">
        <f>IFERROR(VLOOKUP(4632,非表示_作業シート!$C:$M,9,FALSE),"")</f>
        <v/>
      </c>
    </row>
    <row r="4635" spans="1:4" x14ac:dyDescent="0.2">
      <c r="A4635" s="1" t="str">
        <f>IFERROR(VLOOKUP(4633,非表示_作業シート!$C:$K,7,FALSE),"")</f>
        <v/>
      </c>
      <c r="B4635" s="1" t="str">
        <f>IFERROR(VLOOKUP(4633,非表示_作業シート!$C:$M,10,FALSE),"")</f>
        <v/>
      </c>
      <c r="C4635" s="1" t="str">
        <f>IFERROR(VLOOKUP(4633,非表示_作業シート!$C:$M,11,FALSE),"")</f>
        <v/>
      </c>
      <c r="D4635" s="20" t="str">
        <f>IFERROR(VLOOKUP(4633,非表示_作業シート!$C:$M,9,FALSE),"")</f>
        <v/>
      </c>
    </row>
    <row r="4636" spans="1:4" x14ac:dyDescent="0.2">
      <c r="A4636" s="1" t="str">
        <f>IFERROR(VLOOKUP(4634,非表示_作業シート!$C:$K,7,FALSE),"")</f>
        <v/>
      </c>
      <c r="B4636" s="1" t="str">
        <f>IFERROR(VLOOKUP(4634,非表示_作業シート!$C:$M,10,FALSE),"")</f>
        <v/>
      </c>
      <c r="C4636" s="1" t="str">
        <f>IFERROR(VLOOKUP(4634,非表示_作業シート!$C:$M,11,FALSE),"")</f>
        <v/>
      </c>
      <c r="D4636" s="20" t="str">
        <f>IFERROR(VLOOKUP(4634,非表示_作業シート!$C:$M,9,FALSE),"")</f>
        <v/>
      </c>
    </row>
    <row r="4637" spans="1:4" x14ac:dyDescent="0.2">
      <c r="A4637" s="1" t="str">
        <f>IFERROR(VLOOKUP(4635,非表示_作業シート!$C:$K,7,FALSE),"")</f>
        <v/>
      </c>
      <c r="B4637" s="1" t="str">
        <f>IFERROR(VLOOKUP(4635,非表示_作業シート!$C:$M,10,FALSE),"")</f>
        <v/>
      </c>
      <c r="C4637" s="1" t="str">
        <f>IFERROR(VLOOKUP(4635,非表示_作業シート!$C:$M,11,FALSE),"")</f>
        <v/>
      </c>
      <c r="D4637" s="20" t="str">
        <f>IFERROR(VLOOKUP(4635,非表示_作業シート!$C:$M,9,FALSE),"")</f>
        <v/>
      </c>
    </row>
    <row r="4638" spans="1:4" x14ac:dyDescent="0.2">
      <c r="A4638" s="1" t="str">
        <f>IFERROR(VLOOKUP(4636,非表示_作業シート!$C:$K,7,FALSE),"")</f>
        <v/>
      </c>
      <c r="B4638" s="1" t="str">
        <f>IFERROR(VLOOKUP(4636,非表示_作業シート!$C:$M,10,FALSE),"")</f>
        <v/>
      </c>
      <c r="C4638" s="1" t="str">
        <f>IFERROR(VLOOKUP(4636,非表示_作業シート!$C:$M,11,FALSE),"")</f>
        <v/>
      </c>
      <c r="D4638" s="20" t="str">
        <f>IFERROR(VLOOKUP(4636,非表示_作業シート!$C:$M,9,FALSE),"")</f>
        <v/>
      </c>
    </row>
    <row r="4639" spans="1:4" x14ac:dyDescent="0.2">
      <c r="A4639" s="1" t="str">
        <f>IFERROR(VLOOKUP(4637,非表示_作業シート!$C:$K,7,FALSE),"")</f>
        <v/>
      </c>
      <c r="B4639" s="1" t="str">
        <f>IFERROR(VLOOKUP(4637,非表示_作業シート!$C:$M,10,FALSE),"")</f>
        <v/>
      </c>
      <c r="C4639" s="1" t="str">
        <f>IFERROR(VLOOKUP(4637,非表示_作業シート!$C:$M,11,FALSE),"")</f>
        <v/>
      </c>
      <c r="D4639" s="20" t="str">
        <f>IFERROR(VLOOKUP(4637,非表示_作業シート!$C:$M,9,FALSE),"")</f>
        <v/>
      </c>
    </row>
    <row r="4640" spans="1:4" x14ac:dyDescent="0.2">
      <c r="A4640" s="1" t="str">
        <f>IFERROR(VLOOKUP(4638,非表示_作業シート!$C:$K,7,FALSE),"")</f>
        <v/>
      </c>
      <c r="B4640" s="1" t="str">
        <f>IFERROR(VLOOKUP(4638,非表示_作業シート!$C:$M,10,FALSE),"")</f>
        <v/>
      </c>
      <c r="C4640" s="1" t="str">
        <f>IFERROR(VLOOKUP(4638,非表示_作業シート!$C:$M,11,FALSE),"")</f>
        <v/>
      </c>
      <c r="D4640" s="20" t="str">
        <f>IFERROR(VLOOKUP(4638,非表示_作業シート!$C:$M,9,FALSE),"")</f>
        <v/>
      </c>
    </row>
    <row r="4641" spans="1:4" x14ac:dyDescent="0.2">
      <c r="A4641" s="1" t="str">
        <f>IFERROR(VLOOKUP(4639,非表示_作業シート!$C:$K,7,FALSE),"")</f>
        <v/>
      </c>
      <c r="B4641" s="1" t="str">
        <f>IFERROR(VLOOKUP(4639,非表示_作業シート!$C:$M,10,FALSE),"")</f>
        <v/>
      </c>
      <c r="C4641" s="1" t="str">
        <f>IFERROR(VLOOKUP(4639,非表示_作業シート!$C:$M,11,FALSE),"")</f>
        <v/>
      </c>
      <c r="D4641" s="20" t="str">
        <f>IFERROR(VLOOKUP(4639,非表示_作業シート!$C:$M,9,FALSE),"")</f>
        <v/>
      </c>
    </row>
    <row r="4642" spans="1:4" x14ac:dyDescent="0.2">
      <c r="A4642" s="1" t="str">
        <f>IFERROR(VLOOKUP(4640,非表示_作業シート!$C:$K,7,FALSE),"")</f>
        <v/>
      </c>
      <c r="B4642" s="1" t="str">
        <f>IFERROR(VLOOKUP(4640,非表示_作業シート!$C:$M,10,FALSE),"")</f>
        <v/>
      </c>
      <c r="C4642" s="1" t="str">
        <f>IFERROR(VLOOKUP(4640,非表示_作業シート!$C:$M,11,FALSE),"")</f>
        <v/>
      </c>
      <c r="D4642" s="20" t="str">
        <f>IFERROR(VLOOKUP(4640,非表示_作業シート!$C:$M,9,FALSE),"")</f>
        <v/>
      </c>
    </row>
    <row r="4643" spans="1:4" x14ac:dyDescent="0.2">
      <c r="A4643" s="1" t="str">
        <f>IFERROR(VLOOKUP(4641,非表示_作業シート!$C:$K,7,FALSE),"")</f>
        <v/>
      </c>
      <c r="B4643" s="1" t="str">
        <f>IFERROR(VLOOKUP(4641,非表示_作業シート!$C:$M,10,FALSE),"")</f>
        <v/>
      </c>
      <c r="C4643" s="1" t="str">
        <f>IFERROR(VLOOKUP(4641,非表示_作業シート!$C:$M,11,FALSE),"")</f>
        <v/>
      </c>
      <c r="D4643" s="20" t="str">
        <f>IFERROR(VLOOKUP(4641,非表示_作業シート!$C:$M,9,FALSE),"")</f>
        <v/>
      </c>
    </row>
    <row r="4644" spans="1:4" x14ac:dyDescent="0.2">
      <c r="A4644" s="1" t="str">
        <f>IFERROR(VLOOKUP(4642,非表示_作業シート!$C:$K,7,FALSE),"")</f>
        <v/>
      </c>
      <c r="B4644" s="1" t="str">
        <f>IFERROR(VLOOKUP(4642,非表示_作業シート!$C:$M,10,FALSE),"")</f>
        <v/>
      </c>
      <c r="C4644" s="1" t="str">
        <f>IFERROR(VLOOKUP(4642,非表示_作業シート!$C:$M,11,FALSE),"")</f>
        <v/>
      </c>
      <c r="D4644" s="20" t="str">
        <f>IFERROR(VLOOKUP(4642,非表示_作業シート!$C:$M,9,FALSE),"")</f>
        <v/>
      </c>
    </row>
    <row r="4645" spans="1:4" x14ac:dyDescent="0.2">
      <c r="A4645" s="1" t="str">
        <f>IFERROR(VLOOKUP(4643,非表示_作業シート!$C:$K,7,FALSE),"")</f>
        <v/>
      </c>
      <c r="B4645" s="1" t="str">
        <f>IFERROR(VLOOKUP(4643,非表示_作業シート!$C:$M,10,FALSE),"")</f>
        <v/>
      </c>
      <c r="C4645" s="1" t="str">
        <f>IFERROR(VLOOKUP(4643,非表示_作業シート!$C:$M,11,FALSE),"")</f>
        <v/>
      </c>
      <c r="D4645" s="20" t="str">
        <f>IFERROR(VLOOKUP(4643,非表示_作業シート!$C:$M,9,FALSE),"")</f>
        <v/>
      </c>
    </row>
    <row r="4646" spans="1:4" x14ac:dyDescent="0.2">
      <c r="A4646" s="1" t="str">
        <f>IFERROR(VLOOKUP(4644,非表示_作業シート!$C:$K,7,FALSE),"")</f>
        <v/>
      </c>
      <c r="B4646" s="1" t="str">
        <f>IFERROR(VLOOKUP(4644,非表示_作業シート!$C:$M,10,FALSE),"")</f>
        <v/>
      </c>
      <c r="C4646" s="1" t="str">
        <f>IFERROR(VLOOKUP(4644,非表示_作業シート!$C:$M,11,FALSE),"")</f>
        <v/>
      </c>
      <c r="D4646" s="20" t="str">
        <f>IFERROR(VLOOKUP(4644,非表示_作業シート!$C:$M,9,FALSE),"")</f>
        <v/>
      </c>
    </row>
    <row r="4647" spans="1:4" x14ac:dyDescent="0.2">
      <c r="A4647" s="1" t="str">
        <f>IFERROR(VLOOKUP(4645,非表示_作業シート!$C:$K,7,FALSE),"")</f>
        <v/>
      </c>
      <c r="B4647" s="1" t="str">
        <f>IFERROR(VLOOKUP(4645,非表示_作業シート!$C:$M,10,FALSE),"")</f>
        <v/>
      </c>
      <c r="C4647" s="1" t="str">
        <f>IFERROR(VLOOKUP(4645,非表示_作業シート!$C:$M,11,FALSE),"")</f>
        <v/>
      </c>
      <c r="D4647" s="20" t="str">
        <f>IFERROR(VLOOKUP(4645,非表示_作業シート!$C:$M,9,FALSE),"")</f>
        <v/>
      </c>
    </row>
    <row r="4648" spans="1:4" x14ac:dyDescent="0.2">
      <c r="A4648" s="1" t="str">
        <f>IFERROR(VLOOKUP(4646,非表示_作業シート!$C:$K,7,FALSE),"")</f>
        <v/>
      </c>
      <c r="B4648" s="1" t="str">
        <f>IFERROR(VLOOKUP(4646,非表示_作業シート!$C:$M,10,FALSE),"")</f>
        <v/>
      </c>
      <c r="C4648" s="1" t="str">
        <f>IFERROR(VLOOKUP(4646,非表示_作業シート!$C:$M,11,FALSE),"")</f>
        <v/>
      </c>
      <c r="D4648" s="20" t="str">
        <f>IFERROR(VLOOKUP(4646,非表示_作業シート!$C:$M,9,FALSE),"")</f>
        <v/>
      </c>
    </row>
    <row r="4649" spans="1:4" x14ac:dyDescent="0.2">
      <c r="A4649" s="1" t="str">
        <f>IFERROR(VLOOKUP(4647,非表示_作業シート!$C:$K,7,FALSE),"")</f>
        <v/>
      </c>
      <c r="B4649" s="1" t="str">
        <f>IFERROR(VLOOKUP(4647,非表示_作業シート!$C:$M,10,FALSE),"")</f>
        <v/>
      </c>
      <c r="C4649" s="1" t="str">
        <f>IFERROR(VLOOKUP(4647,非表示_作業シート!$C:$M,11,FALSE),"")</f>
        <v/>
      </c>
      <c r="D4649" s="20" t="str">
        <f>IFERROR(VLOOKUP(4647,非表示_作業シート!$C:$M,9,FALSE),"")</f>
        <v/>
      </c>
    </row>
    <row r="4650" spans="1:4" x14ac:dyDescent="0.2">
      <c r="A4650" s="1" t="str">
        <f>IFERROR(VLOOKUP(4648,非表示_作業シート!$C:$K,7,FALSE),"")</f>
        <v/>
      </c>
      <c r="B4650" s="1" t="str">
        <f>IFERROR(VLOOKUP(4648,非表示_作業シート!$C:$M,10,FALSE),"")</f>
        <v/>
      </c>
      <c r="C4650" s="1" t="str">
        <f>IFERROR(VLOOKUP(4648,非表示_作業シート!$C:$M,11,FALSE),"")</f>
        <v/>
      </c>
      <c r="D4650" s="20" t="str">
        <f>IFERROR(VLOOKUP(4648,非表示_作業シート!$C:$M,9,FALSE),"")</f>
        <v/>
      </c>
    </row>
    <row r="4651" spans="1:4" x14ac:dyDescent="0.2">
      <c r="A4651" s="1" t="str">
        <f>IFERROR(VLOOKUP(4649,非表示_作業シート!$C:$K,7,FALSE),"")</f>
        <v/>
      </c>
      <c r="B4651" s="1" t="str">
        <f>IFERROR(VLOOKUP(4649,非表示_作業シート!$C:$M,10,FALSE),"")</f>
        <v/>
      </c>
      <c r="C4651" s="1" t="str">
        <f>IFERROR(VLOOKUP(4649,非表示_作業シート!$C:$M,11,FALSE),"")</f>
        <v/>
      </c>
      <c r="D4651" s="20" t="str">
        <f>IFERROR(VLOOKUP(4649,非表示_作業シート!$C:$M,9,FALSE),"")</f>
        <v/>
      </c>
    </row>
    <row r="4652" spans="1:4" x14ac:dyDescent="0.2">
      <c r="A4652" s="1" t="str">
        <f>IFERROR(VLOOKUP(4650,非表示_作業シート!$C:$K,7,FALSE),"")</f>
        <v/>
      </c>
      <c r="B4652" s="1" t="str">
        <f>IFERROR(VLOOKUP(4650,非表示_作業シート!$C:$M,10,FALSE),"")</f>
        <v/>
      </c>
      <c r="C4652" s="1" t="str">
        <f>IFERROR(VLOOKUP(4650,非表示_作業シート!$C:$M,11,FALSE),"")</f>
        <v/>
      </c>
      <c r="D4652" s="20" t="str">
        <f>IFERROR(VLOOKUP(4650,非表示_作業シート!$C:$M,9,FALSE),"")</f>
        <v/>
      </c>
    </row>
    <row r="4653" spans="1:4" x14ac:dyDescent="0.2">
      <c r="A4653" s="1" t="str">
        <f>IFERROR(VLOOKUP(4651,非表示_作業シート!$C:$K,7,FALSE),"")</f>
        <v/>
      </c>
      <c r="B4653" s="1" t="str">
        <f>IFERROR(VLOOKUP(4651,非表示_作業シート!$C:$M,10,FALSE),"")</f>
        <v/>
      </c>
      <c r="C4653" s="1" t="str">
        <f>IFERROR(VLOOKUP(4651,非表示_作業シート!$C:$M,11,FALSE),"")</f>
        <v/>
      </c>
      <c r="D4653" s="20" t="str">
        <f>IFERROR(VLOOKUP(4651,非表示_作業シート!$C:$M,9,FALSE),"")</f>
        <v/>
      </c>
    </row>
    <row r="4654" spans="1:4" x14ac:dyDescent="0.2">
      <c r="A4654" s="1" t="str">
        <f>IFERROR(VLOOKUP(4652,非表示_作業シート!$C:$K,7,FALSE),"")</f>
        <v/>
      </c>
      <c r="B4654" s="1" t="str">
        <f>IFERROR(VLOOKUP(4652,非表示_作業シート!$C:$M,10,FALSE),"")</f>
        <v/>
      </c>
      <c r="C4654" s="1" t="str">
        <f>IFERROR(VLOOKUP(4652,非表示_作業シート!$C:$M,11,FALSE),"")</f>
        <v/>
      </c>
      <c r="D4654" s="20" t="str">
        <f>IFERROR(VLOOKUP(4652,非表示_作業シート!$C:$M,9,FALSE),"")</f>
        <v/>
      </c>
    </row>
    <row r="4655" spans="1:4" x14ac:dyDescent="0.2">
      <c r="A4655" s="1" t="str">
        <f>IFERROR(VLOOKUP(4653,非表示_作業シート!$C:$K,7,FALSE),"")</f>
        <v/>
      </c>
      <c r="B4655" s="1" t="str">
        <f>IFERROR(VLOOKUP(4653,非表示_作業シート!$C:$M,10,FALSE),"")</f>
        <v/>
      </c>
      <c r="C4655" s="1" t="str">
        <f>IFERROR(VLOOKUP(4653,非表示_作業シート!$C:$M,11,FALSE),"")</f>
        <v/>
      </c>
      <c r="D4655" s="20" t="str">
        <f>IFERROR(VLOOKUP(4653,非表示_作業シート!$C:$M,9,FALSE),"")</f>
        <v/>
      </c>
    </row>
    <row r="4656" spans="1:4" x14ac:dyDescent="0.2">
      <c r="A4656" s="1" t="str">
        <f>IFERROR(VLOOKUP(4654,非表示_作業シート!$C:$K,7,FALSE),"")</f>
        <v/>
      </c>
      <c r="B4656" s="1" t="str">
        <f>IFERROR(VLOOKUP(4654,非表示_作業シート!$C:$M,10,FALSE),"")</f>
        <v/>
      </c>
      <c r="C4656" s="1" t="str">
        <f>IFERROR(VLOOKUP(4654,非表示_作業シート!$C:$M,11,FALSE),"")</f>
        <v/>
      </c>
      <c r="D4656" s="20" t="str">
        <f>IFERROR(VLOOKUP(4654,非表示_作業シート!$C:$M,9,FALSE),"")</f>
        <v/>
      </c>
    </row>
    <row r="4657" spans="1:4" x14ac:dyDescent="0.2">
      <c r="A4657" s="1" t="str">
        <f>IFERROR(VLOOKUP(4655,非表示_作業シート!$C:$K,7,FALSE),"")</f>
        <v/>
      </c>
      <c r="B4657" s="1" t="str">
        <f>IFERROR(VLOOKUP(4655,非表示_作業シート!$C:$M,10,FALSE),"")</f>
        <v/>
      </c>
      <c r="C4657" s="1" t="str">
        <f>IFERROR(VLOOKUP(4655,非表示_作業シート!$C:$M,11,FALSE),"")</f>
        <v/>
      </c>
      <c r="D4657" s="20" t="str">
        <f>IFERROR(VLOOKUP(4655,非表示_作業シート!$C:$M,9,FALSE),"")</f>
        <v/>
      </c>
    </row>
    <row r="4658" spans="1:4" x14ac:dyDescent="0.2">
      <c r="A4658" s="1" t="str">
        <f>IFERROR(VLOOKUP(4656,非表示_作業シート!$C:$K,7,FALSE),"")</f>
        <v/>
      </c>
      <c r="B4658" s="1" t="str">
        <f>IFERROR(VLOOKUP(4656,非表示_作業シート!$C:$M,10,FALSE),"")</f>
        <v/>
      </c>
      <c r="C4658" s="1" t="str">
        <f>IFERROR(VLOOKUP(4656,非表示_作業シート!$C:$M,11,FALSE),"")</f>
        <v/>
      </c>
      <c r="D4658" s="20" t="str">
        <f>IFERROR(VLOOKUP(4656,非表示_作業シート!$C:$M,9,FALSE),"")</f>
        <v/>
      </c>
    </row>
    <row r="4659" spans="1:4" x14ac:dyDescent="0.2">
      <c r="A4659" s="1" t="str">
        <f>IFERROR(VLOOKUP(4657,非表示_作業シート!$C:$K,7,FALSE),"")</f>
        <v/>
      </c>
      <c r="B4659" s="1" t="str">
        <f>IFERROR(VLOOKUP(4657,非表示_作業シート!$C:$M,10,FALSE),"")</f>
        <v/>
      </c>
      <c r="C4659" s="1" t="str">
        <f>IFERROR(VLOOKUP(4657,非表示_作業シート!$C:$M,11,FALSE),"")</f>
        <v/>
      </c>
      <c r="D4659" s="20" t="str">
        <f>IFERROR(VLOOKUP(4657,非表示_作業シート!$C:$M,9,FALSE),"")</f>
        <v/>
      </c>
    </row>
    <row r="4660" spans="1:4" x14ac:dyDescent="0.2">
      <c r="A4660" s="1" t="str">
        <f>IFERROR(VLOOKUP(4658,非表示_作業シート!$C:$K,7,FALSE),"")</f>
        <v/>
      </c>
      <c r="B4660" s="1" t="str">
        <f>IFERROR(VLOOKUP(4658,非表示_作業シート!$C:$M,10,FALSE),"")</f>
        <v/>
      </c>
      <c r="C4660" s="1" t="str">
        <f>IFERROR(VLOOKUP(4658,非表示_作業シート!$C:$M,11,FALSE),"")</f>
        <v/>
      </c>
      <c r="D4660" s="20" t="str">
        <f>IFERROR(VLOOKUP(4658,非表示_作業シート!$C:$M,9,FALSE),"")</f>
        <v/>
      </c>
    </row>
    <row r="4661" spans="1:4" x14ac:dyDescent="0.2">
      <c r="A4661" s="1" t="str">
        <f>IFERROR(VLOOKUP(4659,非表示_作業シート!$C:$K,7,FALSE),"")</f>
        <v/>
      </c>
      <c r="B4661" s="1" t="str">
        <f>IFERROR(VLOOKUP(4659,非表示_作業シート!$C:$M,10,FALSE),"")</f>
        <v/>
      </c>
      <c r="C4661" s="1" t="str">
        <f>IFERROR(VLOOKUP(4659,非表示_作業シート!$C:$M,11,FALSE),"")</f>
        <v/>
      </c>
      <c r="D4661" s="20" t="str">
        <f>IFERROR(VLOOKUP(4659,非表示_作業シート!$C:$M,9,FALSE),"")</f>
        <v/>
      </c>
    </row>
    <row r="4662" spans="1:4" x14ac:dyDescent="0.2">
      <c r="A4662" s="1" t="str">
        <f>IFERROR(VLOOKUP(4660,非表示_作業シート!$C:$K,7,FALSE),"")</f>
        <v/>
      </c>
      <c r="B4662" s="1" t="str">
        <f>IFERROR(VLOOKUP(4660,非表示_作業シート!$C:$M,10,FALSE),"")</f>
        <v/>
      </c>
      <c r="C4662" s="1" t="str">
        <f>IFERROR(VLOOKUP(4660,非表示_作業シート!$C:$M,11,FALSE),"")</f>
        <v/>
      </c>
      <c r="D4662" s="20" t="str">
        <f>IFERROR(VLOOKUP(4660,非表示_作業シート!$C:$M,9,FALSE),"")</f>
        <v/>
      </c>
    </row>
    <row r="4663" spans="1:4" x14ac:dyDescent="0.2">
      <c r="A4663" s="1" t="str">
        <f>IFERROR(VLOOKUP(4661,非表示_作業シート!$C:$K,7,FALSE),"")</f>
        <v/>
      </c>
      <c r="B4663" s="1" t="str">
        <f>IFERROR(VLOOKUP(4661,非表示_作業シート!$C:$M,10,FALSE),"")</f>
        <v/>
      </c>
      <c r="C4663" s="1" t="str">
        <f>IFERROR(VLOOKUP(4661,非表示_作業シート!$C:$M,11,FALSE),"")</f>
        <v/>
      </c>
      <c r="D4663" s="20" t="str">
        <f>IFERROR(VLOOKUP(4661,非表示_作業シート!$C:$M,9,FALSE),"")</f>
        <v/>
      </c>
    </row>
    <row r="4664" spans="1:4" x14ac:dyDescent="0.2">
      <c r="A4664" s="1" t="str">
        <f>IFERROR(VLOOKUP(4662,非表示_作業シート!$C:$K,7,FALSE),"")</f>
        <v/>
      </c>
      <c r="B4664" s="1" t="str">
        <f>IFERROR(VLOOKUP(4662,非表示_作業シート!$C:$M,10,FALSE),"")</f>
        <v/>
      </c>
      <c r="C4664" s="1" t="str">
        <f>IFERROR(VLOOKUP(4662,非表示_作業シート!$C:$M,11,FALSE),"")</f>
        <v/>
      </c>
      <c r="D4664" s="20" t="str">
        <f>IFERROR(VLOOKUP(4662,非表示_作業シート!$C:$M,9,FALSE),"")</f>
        <v/>
      </c>
    </row>
    <row r="4665" spans="1:4" x14ac:dyDescent="0.2">
      <c r="A4665" s="1" t="str">
        <f>IFERROR(VLOOKUP(4663,非表示_作業シート!$C:$K,7,FALSE),"")</f>
        <v/>
      </c>
      <c r="B4665" s="1" t="str">
        <f>IFERROR(VLOOKUP(4663,非表示_作業シート!$C:$M,10,FALSE),"")</f>
        <v/>
      </c>
      <c r="C4665" s="1" t="str">
        <f>IFERROR(VLOOKUP(4663,非表示_作業シート!$C:$M,11,FALSE),"")</f>
        <v/>
      </c>
      <c r="D4665" s="20" t="str">
        <f>IFERROR(VLOOKUP(4663,非表示_作業シート!$C:$M,9,FALSE),"")</f>
        <v/>
      </c>
    </row>
    <row r="4666" spans="1:4" x14ac:dyDescent="0.2">
      <c r="A4666" s="1" t="str">
        <f>IFERROR(VLOOKUP(4664,非表示_作業シート!$C:$K,7,FALSE),"")</f>
        <v/>
      </c>
      <c r="B4666" s="1" t="str">
        <f>IFERROR(VLOOKUP(4664,非表示_作業シート!$C:$M,10,FALSE),"")</f>
        <v/>
      </c>
      <c r="C4666" s="1" t="str">
        <f>IFERROR(VLOOKUP(4664,非表示_作業シート!$C:$M,11,FALSE),"")</f>
        <v/>
      </c>
      <c r="D4666" s="20" t="str">
        <f>IFERROR(VLOOKUP(4664,非表示_作業シート!$C:$M,9,FALSE),"")</f>
        <v/>
      </c>
    </row>
    <row r="4667" spans="1:4" x14ac:dyDescent="0.2">
      <c r="A4667" s="1" t="str">
        <f>IFERROR(VLOOKUP(4665,非表示_作業シート!$C:$K,7,FALSE),"")</f>
        <v/>
      </c>
      <c r="B4667" s="1" t="str">
        <f>IFERROR(VLOOKUP(4665,非表示_作業シート!$C:$M,10,FALSE),"")</f>
        <v/>
      </c>
      <c r="C4667" s="1" t="str">
        <f>IFERROR(VLOOKUP(4665,非表示_作業シート!$C:$M,11,FALSE),"")</f>
        <v/>
      </c>
      <c r="D4667" s="20" t="str">
        <f>IFERROR(VLOOKUP(4665,非表示_作業シート!$C:$M,9,FALSE),"")</f>
        <v/>
      </c>
    </row>
    <row r="4668" spans="1:4" x14ac:dyDescent="0.2">
      <c r="A4668" s="1" t="str">
        <f>IFERROR(VLOOKUP(4666,非表示_作業シート!$C:$K,7,FALSE),"")</f>
        <v/>
      </c>
      <c r="B4668" s="1" t="str">
        <f>IFERROR(VLOOKUP(4666,非表示_作業シート!$C:$M,10,FALSE),"")</f>
        <v/>
      </c>
      <c r="C4668" s="1" t="str">
        <f>IFERROR(VLOOKUP(4666,非表示_作業シート!$C:$M,11,FALSE),"")</f>
        <v/>
      </c>
      <c r="D4668" s="20" t="str">
        <f>IFERROR(VLOOKUP(4666,非表示_作業シート!$C:$M,9,FALSE),"")</f>
        <v/>
      </c>
    </row>
    <row r="4669" spans="1:4" x14ac:dyDescent="0.2">
      <c r="A4669" s="1" t="str">
        <f>IFERROR(VLOOKUP(4667,非表示_作業シート!$C:$K,7,FALSE),"")</f>
        <v/>
      </c>
      <c r="B4669" s="1" t="str">
        <f>IFERROR(VLOOKUP(4667,非表示_作業シート!$C:$M,10,FALSE),"")</f>
        <v/>
      </c>
      <c r="C4669" s="1" t="str">
        <f>IFERROR(VLOOKUP(4667,非表示_作業シート!$C:$M,11,FALSE),"")</f>
        <v/>
      </c>
      <c r="D4669" s="20" t="str">
        <f>IFERROR(VLOOKUP(4667,非表示_作業シート!$C:$M,9,FALSE),"")</f>
        <v/>
      </c>
    </row>
    <row r="4670" spans="1:4" x14ac:dyDescent="0.2">
      <c r="A4670" s="1" t="str">
        <f>IFERROR(VLOOKUP(4668,非表示_作業シート!$C:$K,7,FALSE),"")</f>
        <v/>
      </c>
      <c r="B4670" s="1" t="str">
        <f>IFERROR(VLOOKUP(4668,非表示_作業シート!$C:$M,10,FALSE),"")</f>
        <v/>
      </c>
      <c r="C4670" s="1" t="str">
        <f>IFERROR(VLOOKUP(4668,非表示_作業シート!$C:$M,11,FALSE),"")</f>
        <v/>
      </c>
      <c r="D4670" s="20" t="str">
        <f>IFERROR(VLOOKUP(4668,非表示_作業シート!$C:$M,9,FALSE),"")</f>
        <v/>
      </c>
    </row>
    <row r="4671" spans="1:4" x14ac:dyDescent="0.2">
      <c r="A4671" s="1" t="str">
        <f>IFERROR(VLOOKUP(4669,非表示_作業シート!$C:$K,7,FALSE),"")</f>
        <v/>
      </c>
      <c r="B4671" s="1" t="str">
        <f>IFERROR(VLOOKUP(4669,非表示_作業シート!$C:$M,10,FALSE),"")</f>
        <v/>
      </c>
      <c r="C4671" s="1" t="str">
        <f>IFERROR(VLOOKUP(4669,非表示_作業シート!$C:$M,11,FALSE),"")</f>
        <v/>
      </c>
      <c r="D4671" s="20" t="str">
        <f>IFERROR(VLOOKUP(4669,非表示_作業シート!$C:$M,9,FALSE),"")</f>
        <v/>
      </c>
    </row>
    <row r="4672" spans="1:4" x14ac:dyDescent="0.2">
      <c r="A4672" s="1" t="str">
        <f>IFERROR(VLOOKUP(4670,非表示_作業シート!$C:$K,7,FALSE),"")</f>
        <v/>
      </c>
      <c r="B4672" s="1" t="str">
        <f>IFERROR(VLOOKUP(4670,非表示_作業シート!$C:$M,10,FALSE),"")</f>
        <v/>
      </c>
      <c r="C4672" s="1" t="str">
        <f>IFERROR(VLOOKUP(4670,非表示_作業シート!$C:$M,11,FALSE),"")</f>
        <v/>
      </c>
      <c r="D4672" s="20" t="str">
        <f>IFERROR(VLOOKUP(4670,非表示_作業シート!$C:$M,9,FALSE),"")</f>
        <v/>
      </c>
    </row>
    <row r="4673" spans="1:4" x14ac:dyDescent="0.2">
      <c r="A4673" s="1" t="str">
        <f>IFERROR(VLOOKUP(4671,非表示_作業シート!$C:$K,7,FALSE),"")</f>
        <v/>
      </c>
      <c r="B4673" s="1" t="str">
        <f>IFERROR(VLOOKUP(4671,非表示_作業シート!$C:$M,10,FALSE),"")</f>
        <v/>
      </c>
      <c r="C4673" s="1" t="str">
        <f>IFERROR(VLOOKUP(4671,非表示_作業シート!$C:$M,11,FALSE),"")</f>
        <v/>
      </c>
      <c r="D4673" s="20" t="str">
        <f>IFERROR(VLOOKUP(4671,非表示_作業シート!$C:$M,9,FALSE),"")</f>
        <v/>
      </c>
    </row>
    <row r="4674" spans="1:4" x14ac:dyDescent="0.2">
      <c r="A4674" s="1" t="str">
        <f>IFERROR(VLOOKUP(4672,非表示_作業シート!$C:$K,7,FALSE),"")</f>
        <v/>
      </c>
      <c r="B4674" s="1" t="str">
        <f>IFERROR(VLOOKUP(4672,非表示_作業シート!$C:$M,10,FALSE),"")</f>
        <v/>
      </c>
      <c r="C4674" s="1" t="str">
        <f>IFERROR(VLOOKUP(4672,非表示_作業シート!$C:$M,11,FALSE),"")</f>
        <v/>
      </c>
      <c r="D4674" s="20" t="str">
        <f>IFERROR(VLOOKUP(4672,非表示_作業シート!$C:$M,9,FALSE),"")</f>
        <v/>
      </c>
    </row>
    <row r="4675" spans="1:4" x14ac:dyDescent="0.2">
      <c r="A4675" s="1" t="str">
        <f>IFERROR(VLOOKUP(4673,非表示_作業シート!$C:$K,7,FALSE),"")</f>
        <v/>
      </c>
      <c r="B4675" s="1" t="str">
        <f>IFERROR(VLOOKUP(4673,非表示_作業シート!$C:$M,10,FALSE),"")</f>
        <v/>
      </c>
      <c r="C4675" s="1" t="str">
        <f>IFERROR(VLOOKUP(4673,非表示_作業シート!$C:$M,11,FALSE),"")</f>
        <v/>
      </c>
      <c r="D4675" s="20" t="str">
        <f>IFERROR(VLOOKUP(4673,非表示_作業シート!$C:$M,9,FALSE),"")</f>
        <v/>
      </c>
    </row>
    <row r="4676" spans="1:4" x14ac:dyDescent="0.2">
      <c r="A4676" s="1" t="str">
        <f>IFERROR(VLOOKUP(4674,非表示_作業シート!$C:$K,7,FALSE),"")</f>
        <v/>
      </c>
      <c r="B4676" s="1" t="str">
        <f>IFERROR(VLOOKUP(4674,非表示_作業シート!$C:$M,10,FALSE),"")</f>
        <v/>
      </c>
      <c r="C4676" s="1" t="str">
        <f>IFERROR(VLOOKUP(4674,非表示_作業シート!$C:$M,11,FALSE),"")</f>
        <v/>
      </c>
      <c r="D4676" s="20" t="str">
        <f>IFERROR(VLOOKUP(4674,非表示_作業シート!$C:$M,9,FALSE),"")</f>
        <v/>
      </c>
    </row>
    <row r="4677" spans="1:4" x14ac:dyDescent="0.2">
      <c r="A4677" s="1" t="str">
        <f>IFERROR(VLOOKUP(4675,非表示_作業シート!$C:$K,7,FALSE),"")</f>
        <v/>
      </c>
      <c r="B4677" s="1" t="str">
        <f>IFERROR(VLOOKUP(4675,非表示_作業シート!$C:$M,10,FALSE),"")</f>
        <v/>
      </c>
      <c r="C4677" s="1" t="str">
        <f>IFERROR(VLOOKUP(4675,非表示_作業シート!$C:$M,11,FALSE),"")</f>
        <v/>
      </c>
      <c r="D4677" s="20" t="str">
        <f>IFERROR(VLOOKUP(4675,非表示_作業シート!$C:$M,9,FALSE),"")</f>
        <v/>
      </c>
    </row>
    <row r="4678" spans="1:4" x14ac:dyDescent="0.2">
      <c r="A4678" s="1" t="str">
        <f>IFERROR(VLOOKUP(4676,非表示_作業シート!$C:$K,7,FALSE),"")</f>
        <v/>
      </c>
      <c r="B4678" s="1" t="str">
        <f>IFERROR(VLOOKUP(4676,非表示_作業シート!$C:$M,10,FALSE),"")</f>
        <v/>
      </c>
      <c r="C4678" s="1" t="str">
        <f>IFERROR(VLOOKUP(4676,非表示_作業シート!$C:$M,11,FALSE),"")</f>
        <v/>
      </c>
      <c r="D4678" s="20" t="str">
        <f>IFERROR(VLOOKUP(4676,非表示_作業シート!$C:$M,9,FALSE),"")</f>
        <v/>
      </c>
    </row>
    <row r="4679" spans="1:4" x14ac:dyDescent="0.2">
      <c r="A4679" s="1" t="str">
        <f>IFERROR(VLOOKUP(4677,非表示_作業シート!$C:$K,7,FALSE),"")</f>
        <v/>
      </c>
      <c r="B4679" s="1" t="str">
        <f>IFERROR(VLOOKUP(4677,非表示_作業シート!$C:$M,10,FALSE),"")</f>
        <v/>
      </c>
      <c r="C4679" s="1" t="str">
        <f>IFERROR(VLOOKUP(4677,非表示_作業シート!$C:$M,11,FALSE),"")</f>
        <v/>
      </c>
      <c r="D4679" s="20" t="str">
        <f>IFERROR(VLOOKUP(4677,非表示_作業シート!$C:$M,9,FALSE),"")</f>
        <v/>
      </c>
    </row>
    <row r="4680" spans="1:4" x14ac:dyDescent="0.2">
      <c r="A4680" s="1" t="str">
        <f>IFERROR(VLOOKUP(4678,非表示_作業シート!$C:$K,7,FALSE),"")</f>
        <v/>
      </c>
      <c r="B4680" s="1" t="str">
        <f>IFERROR(VLOOKUP(4678,非表示_作業シート!$C:$M,10,FALSE),"")</f>
        <v/>
      </c>
      <c r="C4680" s="1" t="str">
        <f>IFERROR(VLOOKUP(4678,非表示_作業シート!$C:$M,11,FALSE),"")</f>
        <v/>
      </c>
      <c r="D4680" s="20" t="str">
        <f>IFERROR(VLOOKUP(4678,非表示_作業シート!$C:$M,9,FALSE),"")</f>
        <v/>
      </c>
    </row>
    <row r="4681" spans="1:4" x14ac:dyDescent="0.2">
      <c r="A4681" s="1" t="str">
        <f>IFERROR(VLOOKUP(4679,非表示_作業シート!$C:$K,7,FALSE),"")</f>
        <v/>
      </c>
      <c r="B4681" s="1" t="str">
        <f>IFERROR(VLOOKUP(4679,非表示_作業シート!$C:$M,10,FALSE),"")</f>
        <v/>
      </c>
      <c r="C4681" s="1" t="str">
        <f>IFERROR(VLOOKUP(4679,非表示_作業シート!$C:$M,11,FALSE),"")</f>
        <v/>
      </c>
      <c r="D4681" s="20" t="str">
        <f>IFERROR(VLOOKUP(4679,非表示_作業シート!$C:$M,9,FALSE),"")</f>
        <v/>
      </c>
    </row>
    <row r="4682" spans="1:4" x14ac:dyDescent="0.2">
      <c r="A4682" s="1" t="str">
        <f>IFERROR(VLOOKUP(4680,非表示_作業シート!$C:$K,7,FALSE),"")</f>
        <v/>
      </c>
      <c r="B4682" s="1" t="str">
        <f>IFERROR(VLOOKUP(4680,非表示_作業シート!$C:$M,10,FALSE),"")</f>
        <v/>
      </c>
      <c r="C4682" s="1" t="str">
        <f>IFERROR(VLOOKUP(4680,非表示_作業シート!$C:$M,11,FALSE),"")</f>
        <v/>
      </c>
      <c r="D4682" s="20" t="str">
        <f>IFERROR(VLOOKUP(4680,非表示_作業シート!$C:$M,9,FALSE),"")</f>
        <v/>
      </c>
    </row>
    <row r="4683" spans="1:4" x14ac:dyDescent="0.2">
      <c r="A4683" s="1" t="str">
        <f>IFERROR(VLOOKUP(4681,非表示_作業シート!$C:$K,7,FALSE),"")</f>
        <v/>
      </c>
      <c r="B4683" s="1" t="str">
        <f>IFERROR(VLOOKUP(4681,非表示_作業シート!$C:$M,10,FALSE),"")</f>
        <v/>
      </c>
      <c r="C4683" s="1" t="str">
        <f>IFERROR(VLOOKUP(4681,非表示_作業シート!$C:$M,11,FALSE),"")</f>
        <v/>
      </c>
      <c r="D4683" s="20" t="str">
        <f>IFERROR(VLOOKUP(4681,非表示_作業シート!$C:$M,9,FALSE),"")</f>
        <v/>
      </c>
    </row>
    <row r="4684" spans="1:4" x14ac:dyDescent="0.2">
      <c r="A4684" s="1" t="str">
        <f>IFERROR(VLOOKUP(4682,非表示_作業シート!$C:$K,7,FALSE),"")</f>
        <v/>
      </c>
      <c r="B4684" s="1" t="str">
        <f>IFERROR(VLOOKUP(4682,非表示_作業シート!$C:$M,10,FALSE),"")</f>
        <v/>
      </c>
      <c r="C4684" s="1" t="str">
        <f>IFERROR(VLOOKUP(4682,非表示_作業シート!$C:$M,11,FALSE),"")</f>
        <v/>
      </c>
      <c r="D4684" s="20" t="str">
        <f>IFERROR(VLOOKUP(4682,非表示_作業シート!$C:$M,9,FALSE),"")</f>
        <v/>
      </c>
    </row>
    <row r="4685" spans="1:4" x14ac:dyDescent="0.2">
      <c r="A4685" s="1" t="str">
        <f>IFERROR(VLOOKUP(4683,非表示_作業シート!$C:$K,7,FALSE),"")</f>
        <v/>
      </c>
      <c r="B4685" s="1" t="str">
        <f>IFERROR(VLOOKUP(4683,非表示_作業シート!$C:$M,10,FALSE),"")</f>
        <v/>
      </c>
      <c r="C4685" s="1" t="str">
        <f>IFERROR(VLOOKUP(4683,非表示_作業シート!$C:$M,11,FALSE),"")</f>
        <v/>
      </c>
      <c r="D4685" s="20" t="str">
        <f>IFERROR(VLOOKUP(4683,非表示_作業シート!$C:$M,9,FALSE),"")</f>
        <v/>
      </c>
    </row>
    <row r="4686" spans="1:4" x14ac:dyDescent="0.2">
      <c r="A4686" s="1" t="str">
        <f>IFERROR(VLOOKUP(4684,非表示_作業シート!$C:$K,7,FALSE),"")</f>
        <v/>
      </c>
      <c r="B4686" s="1" t="str">
        <f>IFERROR(VLOOKUP(4684,非表示_作業シート!$C:$M,10,FALSE),"")</f>
        <v/>
      </c>
      <c r="C4686" s="1" t="str">
        <f>IFERROR(VLOOKUP(4684,非表示_作業シート!$C:$M,11,FALSE),"")</f>
        <v/>
      </c>
      <c r="D4686" s="20" t="str">
        <f>IFERROR(VLOOKUP(4684,非表示_作業シート!$C:$M,9,FALSE),"")</f>
        <v/>
      </c>
    </row>
    <row r="4687" spans="1:4" x14ac:dyDescent="0.2">
      <c r="A4687" s="1" t="str">
        <f>IFERROR(VLOOKUP(4685,非表示_作業シート!$C:$K,7,FALSE),"")</f>
        <v/>
      </c>
      <c r="B4687" s="1" t="str">
        <f>IFERROR(VLOOKUP(4685,非表示_作業シート!$C:$M,10,FALSE),"")</f>
        <v/>
      </c>
      <c r="C4687" s="1" t="str">
        <f>IFERROR(VLOOKUP(4685,非表示_作業シート!$C:$M,11,FALSE),"")</f>
        <v/>
      </c>
      <c r="D4687" s="20" t="str">
        <f>IFERROR(VLOOKUP(4685,非表示_作業シート!$C:$M,9,FALSE),"")</f>
        <v/>
      </c>
    </row>
    <row r="4688" spans="1:4" x14ac:dyDescent="0.2">
      <c r="A4688" s="1" t="str">
        <f>IFERROR(VLOOKUP(4686,非表示_作業シート!$C:$K,7,FALSE),"")</f>
        <v/>
      </c>
      <c r="B4688" s="1" t="str">
        <f>IFERROR(VLOOKUP(4686,非表示_作業シート!$C:$M,10,FALSE),"")</f>
        <v/>
      </c>
      <c r="C4688" s="1" t="str">
        <f>IFERROR(VLOOKUP(4686,非表示_作業シート!$C:$M,11,FALSE),"")</f>
        <v/>
      </c>
      <c r="D4688" s="20" t="str">
        <f>IFERROR(VLOOKUP(4686,非表示_作業シート!$C:$M,9,FALSE),"")</f>
        <v/>
      </c>
    </row>
    <row r="4689" spans="1:4" x14ac:dyDescent="0.2">
      <c r="A4689" s="1" t="str">
        <f>IFERROR(VLOOKUP(4687,非表示_作業シート!$C:$K,7,FALSE),"")</f>
        <v/>
      </c>
      <c r="B4689" s="1" t="str">
        <f>IFERROR(VLOOKUP(4687,非表示_作業シート!$C:$M,10,FALSE),"")</f>
        <v/>
      </c>
      <c r="C4689" s="1" t="str">
        <f>IFERROR(VLOOKUP(4687,非表示_作業シート!$C:$M,11,FALSE),"")</f>
        <v/>
      </c>
      <c r="D4689" s="20" t="str">
        <f>IFERROR(VLOOKUP(4687,非表示_作業シート!$C:$M,9,FALSE),"")</f>
        <v/>
      </c>
    </row>
    <row r="4690" spans="1:4" x14ac:dyDescent="0.2">
      <c r="A4690" s="1" t="str">
        <f>IFERROR(VLOOKUP(4688,非表示_作業シート!$C:$K,7,FALSE),"")</f>
        <v/>
      </c>
      <c r="B4690" s="1" t="str">
        <f>IFERROR(VLOOKUP(4688,非表示_作業シート!$C:$M,10,FALSE),"")</f>
        <v/>
      </c>
      <c r="C4690" s="1" t="str">
        <f>IFERROR(VLOOKUP(4688,非表示_作業シート!$C:$M,11,FALSE),"")</f>
        <v/>
      </c>
      <c r="D4690" s="20" t="str">
        <f>IFERROR(VLOOKUP(4688,非表示_作業シート!$C:$M,9,FALSE),"")</f>
        <v/>
      </c>
    </row>
    <row r="4691" spans="1:4" x14ac:dyDescent="0.2">
      <c r="A4691" s="1" t="str">
        <f>IFERROR(VLOOKUP(4689,非表示_作業シート!$C:$K,7,FALSE),"")</f>
        <v/>
      </c>
      <c r="B4691" s="1" t="str">
        <f>IFERROR(VLOOKUP(4689,非表示_作業シート!$C:$M,10,FALSE),"")</f>
        <v/>
      </c>
      <c r="C4691" s="1" t="str">
        <f>IFERROR(VLOOKUP(4689,非表示_作業シート!$C:$M,11,FALSE),"")</f>
        <v/>
      </c>
      <c r="D4691" s="20" t="str">
        <f>IFERROR(VLOOKUP(4689,非表示_作業シート!$C:$M,9,FALSE),"")</f>
        <v/>
      </c>
    </row>
    <row r="4692" spans="1:4" x14ac:dyDescent="0.2">
      <c r="A4692" s="1" t="str">
        <f>IFERROR(VLOOKUP(4690,非表示_作業シート!$C:$K,7,FALSE),"")</f>
        <v/>
      </c>
      <c r="B4692" s="1" t="str">
        <f>IFERROR(VLOOKUP(4690,非表示_作業シート!$C:$M,10,FALSE),"")</f>
        <v/>
      </c>
      <c r="C4692" s="1" t="str">
        <f>IFERROR(VLOOKUP(4690,非表示_作業シート!$C:$M,11,FALSE),"")</f>
        <v/>
      </c>
      <c r="D4692" s="20" t="str">
        <f>IFERROR(VLOOKUP(4690,非表示_作業シート!$C:$M,9,FALSE),"")</f>
        <v/>
      </c>
    </row>
    <row r="4693" spans="1:4" x14ac:dyDescent="0.2">
      <c r="A4693" s="1" t="str">
        <f>IFERROR(VLOOKUP(4691,非表示_作業シート!$C:$K,7,FALSE),"")</f>
        <v/>
      </c>
      <c r="B4693" s="1" t="str">
        <f>IFERROR(VLOOKUP(4691,非表示_作業シート!$C:$M,10,FALSE),"")</f>
        <v/>
      </c>
      <c r="C4693" s="1" t="str">
        <f>IFERROR(VLOOKUP(4691,非表示_作業シート!$C:$M,11,FALSE),"")</f>
        <v/>
      </c>
      <c r="D4693" s="20" t="str">
        <f>IFERROR(VLOOKUP(4691,非表示_作業シート!$C:$M,9,FALSE),"")</f>
        <v/>
      </c>
    </row>
    <row r="4694" spans="1:4" x14ac:dyDescent="0.2">
      <c r="A4694" s="1" t="str">
        <f>IFERROR(VLOOKUP(4692,非表示_作業シート!$C:$K,7,FALSE),"")</f>
        <v/>
      </c>
      <c r="B4694" s="1" t="str">
        <f>IFERROR(VLOOKUP(4692,非表示_作業シート!$C:$M,10,FALSE),"")</f>
        <v/>
      </c>
      <c r="C4694" s="1" t="str">
        <f>IFERROR(VLOOKUP(4692,非表示_作業シート!$C:$M,11,FALSE),"")</f>
        <v/>
      </c>
      <c r="D4694" s="20" t="str">
        <f>IFERROR(VLOOKUP(4692,非表示_作業シート!$C:$M,9,FALSE),"")</f>
        <v/>
      </c>
    </row>
    <row r="4695" spans="1:4" x14ac:dyDescent="0.2">
      <c r="A4695" s="1" t="str">
        <f>IFERROR(VLOOKUP(4693,非表示_作業シート!$C:$K,7,FALSE),"")</f>
        <v/>
      </c>
      <c r="B4695" s="1" t="str">
        <f>IFERROR(VLOOKUP(4693,非表示_作業シート!$C:$M,10,FALSE),"")</f>
        <v/>
      </c>
      <c r="C4695" s="1" t="str">
        <f>IFERROR(VLOOKUP(4693,非表示_作業シート!$C:$M,11,FALSE),"")</f>
        <v/>
      </c>
      <c r="D4695" s="20" t="str">
        <f>IFERROR(VLOOKUP(4693,非表示_作業シート!$C:$M,9,FALSE),"")</f>
        <v/>
      </c>
    </row>
    <row r="4696" spans="1:4" x14ac:dyDescent="0.2">
      <c r="A4696" s="1" t="str">
        <f>IFERROR(VLOOKUP(4694,非表示_作業シート!$C:$K,7,FALSE),"")</f>
        <v/>
      </c>
      <c r="B4696" s="1" t="str">
        <f>IFERROR(VLOOKUP(4694,非表示_作業シート!$C:$M,10,FALSE),"")</f>
        <v/>
      </c>
      <c r="C4696" s="1" t="str">
        <f>IFERROR(VLOOKUP(4694,非表示_作業シート!$C:$M,11,FALSE),"")</f>
        <v/>
      </c>
      <c r="D4696" s="20" t="str">
        <f>IFERROR(VLOOKUP(4694,非表示_作業シート!$C:$M,9,FALSE),"")</f>
        <v/>
      </c>
    </row>
    <row r="4697" spans="1:4" x14ac:dyDescent="0.2">
      <c r="A4697" s="1" t="str">
        <f>IFERROR(VLOOKUP(4695,非表示_作業シート!$C:$K,7,FALSE),"")</f>
        <v/>
      </c>
      <c r="B4697" s="1" t="str">
        <f>IFERROR(VLOOKUP(4695,非表示_作業シート!$C:$M,10,FALSE),"")</f>
        <v/>
      </c>
      <c r="C4697" s="1" t="str">
        <f>IFERROR(VLOOKUP(4695,非表示_作業シート!$C:$M,11,FALSE),"")</f>
        <v/>
      </c>
      <c r="D4697" s="20" t="str">
        <f>IFERROR(VLOOKUP(4695,非表示_作業シート!$C:$M,9,FALSE),"")</f>
        <v/>
      </c>
    </row>
    <row r="4698" spans="1:4" x14ac:dyDescent="0.2">
      <c r="A4698" s="1" t="str">
        <f>IFERROR(VLOOKUP(4696,非表示_作業シート!$C:$K,7,FALSE),"")</f>
        <v/>
      </c>
      <c r="B4698" s="1" t="str">
        <f>IFERROR(VLOOKUP(4696,非表示_作業シート!$C:$M,10,FALSE),"")</f>
        <v/>
      </c>
      <c r="C4698" s="1" t="str">
        <f>IFERROR(VLOOKUP(4696,非表示_作業シート!$C:$M,11,FALSE),"")</f>
        <v/>
      </c>
      <c r="D4698" s="20" t="str">
        <f>IFERROR(VLOOKUP(4696,非表示_作業シート!$C:$M,9,FALSE),"")</f>
        <v/>
      </c>
    </row>
    <row r="4699" spans="1:4" x14ac:dyDescent="0.2">
      <c r="A4699" s="1" t="str">
        <f>IFERROR(VLOOKUP(4697,非表示_作業シート!$C:$K,7,FALSE),"")</f>
        <v/>
      </c>
      <c r="B4699" s="1" t="str">
        <f>IFERROR(VLOOKUP(4697,非表示_作業シート!$C:$M,10,FALSE),"")</f>
        <v/>
      </c>
      <c r="C4699" s="1" t="str">
        <f>IFERROR(VLOOKUP(4697,非表示_作業シート!$C:$M,11,FALSE),"")</f>
        <v/>
      </c>
      <c r="D4699" s="20" t="str">
        <f>IFERROR(VLOOKUP(4697,非表示_作業シート!$C:$M,9,FALSE),"")</f>
        <v/>
      </c>
    </row>
    <row r="4700" spans="1:4" x14ac:dyDescent="0.2">
      <c r="A4700" s="1" t="str">
        <f>IFERROR(VLOOKUP(4698,非表示_作業シート!$C:$K,7,FALSE),"")</f>
        <v/>
      </c>
      <c r="B4700" s="1" t="str">
        <f>IFERROR(VLOOKUP(4698,非表示_作業シート!$C:$M,10,FALSE),"")</f>
        <v/>
      </c>
      <c r="C4700" s="1" t="str">
        <f>IFERROR(VLOOKUP(4698,非表示_作業シート!$C:$M,11,FALSE),"")</f>
        <v/>
      </c>
      <c r="D4700" s="20" t="str">
        <f>IFERROR(VLOOKUP(4698,非表示_作業シート!$C:$M,9,FALSE),"")</f>
        <v/>
      </c>
    </row>
    <row r="4701" spans="1:4" x14ac:dyDescent="0.2">
      <c r="A4701" s="1" t="str">
        <f>IFERROR(VLOOKUP(4699,非表示_作業シート!$C:$K,7,FALSE),"")</f>
        <v/>
      </c>
      <c r="B4701" s="1" t="str">
        <f>IFERROR(VLOOKUP(4699,非表示_作業シート!$C:$M,10,FALSE),"")</f>
        <v/>
      </c>
      <c r="C4701" s="1" t="str">
        <f>IFERROR(VLOOKUP(4699,非表示_作業シート!$C:$M,11,FALSE),"")</f>
        <v/>
      </c>
      <c r="D4701" s="20" t="str">
        <f>IFERROR(VLOOKUP(4699,非表示_作業シート!$C:$M,9,FALSE),"")</f>
        <v/>
      </c>
    </row>
    <row r="4702" spans="1:4" x14ac:dyDescent="0.2">
      <c r="A4702" s="1" t="str">
        <f>IFERROR(VLOOKUP(4700,非表示_作業シート!$C:$K,7,FALSE),"")</f>
        <v/>
      </c>
      <c r="B4702" s="1" t="str">
        <f>IFERROR(VLOOKUP(4700,非表示_作業シート!$C:$M,10,FALSE),"")</f>
        <v/>
      </c>
      <c r="C4702" s="1" t="str">
        <f>IFERROR(VLOOKUP(4700,非表示_作業シート!$C:$M,11,FALSE),"")</f>
        <v/>
      </c>
      <c r="D4702" s="20" t="str">
        <f>IFERROR(VLOOKUP(4700,非表示_作業シート!$C:$M,9,FALSE),"")</f>
        <v/>
      </c>
    </row>
    <row r="4703" spans="1:4" x14ac:dyDescent="0.2">
      <c r="A4703" s="1" t="str">
        <f>IFERROR(VLOOKUP(4701,非表示_作業シート!$C:$K,7,FALSE),"")</f>
        <v/>
      </c>
      <c r="B4703" s="1" t="str">
        <f>IFERROR(VLOOKUP(4701,非表示_作業シート!$C:$M,10,FALSE),"")</f>
        <v/>
      </c>
      <c r="C4703" s="1" t="str">
        <f>IFERROR(VLOOKUP(4701,非表示_作業シート!$C:$M,11,FALSE),"")</f>
        <v/>
      </c>
      <c r="D4703" s="20" t="str">
        <f>IFERROR(VLOOKUP(4701,非表示_作業シート!$C:$M,9,FALSE),"")</f>
        <v/>
      </c>
    </row>
    <row r="4704" spans="1:4" x14ac:dyDescent="0.2">
      <c r="A4704" s="1" t="str">
        <f>IFERROR(VLOOKUP(4702,非表示_作業シート!$C:$K,7,FALSE),"")</f>
        <v/>
      </c>
      <c r="B4704" s="1" t="str">
        <f>IFERROR(VLOOKUP(4702,非表示_作業シート!$C:$M,10,FALSE),"")</f>
        <v/>
      </c>
      <c r="C4704" s="1" t="str">
        <f>IFERROR(VLOOKUP(4702,非表示_作業シート!$C:$M,11,FALSE),"")</f>
        <v/>
      </c>
      <c r="D4704" s="20" t="str">
        <f>IFERROR(VLOOKUP(4702,非表示_作業シート!$C:$M,9,FALSE),"")</f>
        <v/>
      </c>
    </row>
    <row r="4705" spans="1:4" x14ac:dyDescent="0.2">
      <c r="A4705" s="1" t="str">
        <f>IFERROR(VLOOKUP(4703,非表示_作業シート!$C:$K,7,FALSE),"")</f>
        <v/>
      </c>
      <c r="B4705" s="1" t="str">
        <f>IFERROR(VLOOKUP(4703,非表示_作業シート!$C:$M,10,FALSE),"")</f>
        <v/>
      </c>
      <c r="C4705" s="1" t="str">
        <f>IFERROR(VLOOKUP(4703,非表示_作業シート!$C:$M,11,FALSE),"")</f>
        <v/>
      </c>
      <c r="D4705" s="20" t="str">
        <f>IFERROR(VLOOKUP(4703,非表示_作業シート!$C:$M,9,FALSE),"")</f>
        <v/>
      </c>
    </row>
    <row r="4706" spans="1:4" x14ac:dyDescent="0.2">
      <c r="A4706" s="1" t="str">
        <f>IFERROR(VLOOKUP(4704,非表示_作業シート!$C:$K,7,FALSE),"")</f>
        <v/>
      </c>
      <c r="B4706" s="1" t="str">
        <f>IFERROR(VLOOKUP(4704,非表示_作業シート!$C:$M,10,FALSE),"")</f>
        <v/>
      </c>
      <c r="C4706" s="1" t="str">
        <f>IFERROR(VLOOKUP(4704,非表示_作業シート!$C:$M,11,FALSE),"")</f>
        <v/>
      </c>
      <c r="D4706" s="20" t="str">
        <f>IFERROR(VLOOKUP(4704,非表示_作業シート!$C:$M,9,FALSE),"")</f>
        <v/>
      </c>
    </row>
    <row r="4707" spans="1:4" x14ac:dyDescent="0.2">
      <c r="A4707" s="1" t="str">
        <f>IFERROR(VLOOKUP(4705,非表示_作業シート!$C:$K,7,FALSE),"")</f>
        <v/>
      </c>
      <c r="B4707" s="1" t="str">
        <f>IFERROR(VLOOKUP(4705,非表示_作業シート!$C:$M,10,FALSE),"")</f>
        <v/>
      </c>
      <c r="C4707" s="1" t="str">
        <f>IFERROR(VLOOKUP(4705,非表示_作業シート!$C:$M,11,FALSE),"")</f>
        <v/>
      </c>
      <c r="D4707" s="20" t="str">
        <f>IFERROR(VLOOKUP(4705,非表示_作業シート!$C:$M,9,FALSE),"")</f>
        <v/>
      </c>
    </row>
    <row r="4708" spans="1:4" x14ac:dyDescent="0.2">
      <c r="A4708" s="1" t="str">
        <f>IFERROR(VLOOKUP(4706,非表示_作業シート!$C:$K,7,FALSE),"")</f>
        <v/>
      </c>
      <c r="B4708" s="1" t="str">
        <f>IFERROR(VLOOKUP(4706,非表示_作業シート!$C:$M,10,FALSE),"")</f>
        <v/>
      </c>
      <c r="C4708" s="1" t="str">
        <f>IFERROR(VLOOKUP(4706,非表示_作業シート!$C:$M,11,FALSE),"")</f>
        <v/>
      </c>
      <c r="D4708" s="20" t="str">
        <f>IFERROR(VLOOKUP(4706,非表示_作業シート!$C:$M,9,FALSE),"")</f>
        <v/>
      </c>
    </row>
    <row r="4709" spans="1:4" x14ac:dyDescent="0.2">
      <c r="A4709" s="1" t="str">
        <f>IFERROR(VLOOKUP(4707,非表示_作業シート!$C:$K,7,FALSE),"")</f>
        <v/>
      </c>
      <c r="B4709" s="1" t="str">
        <f>IFERROR(VLOOKUP(4707,非表示_作業シート!$C:$M,10,FALSE),"")</f>
        <v/>
      </c>
      <c r="C4709" s="1" t="str">
        <f>IFERROR(VLOOKUP(4707,非表示_作業シート!$C:$M,11,FALSE),"")</f>
        <v/>
      </c>
      <c r="D4709" s="20" t="str">
        <f>IFERROR(VLOOKUP(4707,非表示_作業シート!$C:$M,9,FALSE),"")</f>
        <v/>
      </c>
    </row>
    <row r="4710" spans="1:4" x14ac:dyDescent="0.2">
      <c r="A4710" s="1" t="str">
        <f>IFERROR(VLOOKUP(4708,非表示_作業シート!$C:$K,7,FALSE),"")</f>
        <v/>
      </c>
      <c r="B4710" s="1" t="str">
        <f>IFERROR(VLOOKUP(4708,非表示_作業シート!$C:$M,10,FALSE),"")</f>
        <v/>
      </c>
      <c r="C4710" s="1" t="str">
        <f>IFERROR(VLOOKUP(4708,非表示_作業シート!$C:$M,11,FALSE),"")</f>
        <v/>
      </c>
      <c r="D4710" s="20" t="str">
        <f>IFERROR(VLOOKUP(4708,非表示_作業シート!$C:$M,9,FALSE),"")</f>
        <v/>
      </c>
    </row>
    <row r="4711" spans="1:4" x14ac:dyDescent="0.2">
      <c r="A4711" s="1" t="str">
        <f>IFERROR(VLOOKUP(4709,非表示_作業シート!$C:$K,7,FALSE),"")</f>
        <v/>
      </c>
      <c r="B4711" s="1" t="str">
        <f>IFERROR(VLOOKUP(4709,非表示_作業シート!$C:$M,10,FALSE),"")</f>
        <v/>
      </c>
      <c r="C4711" s="1" t="str">
        <f>IFERROR(VLOOKUP(4709,非表示_作業シート!$C:$M,11,FALSE),"")</f>
        <v/>
      </c>
      <c r="D4711" s="20" t="str">
        <f>IFERROR(VLOOKUP(4709,非表示_作業シート!$C:$M,9,FALSE),"")</f>
        <v/>
      </c>
    </row>
    <row r="4712" spans="1:4" x14ac:dyDescent="0.2">
      <c r="A4712" s="1" t="str">
        <f>IFERROR(VLOOKUP(4710,非表示_作業シート!$C:$K,7,FALSE),"")</f>
        <v/>
      </c>
      <c r="B4712" s="1" t="str">
        <f>IFERROR(VLOOKUP(4710,非表示_作業シート!$C:$M,10,FALSE),"")</f>
        <v/>
      </c>
      <c r="C4712" s="1" t="str">
        <f>IFERROR(VLOOKUP(4710,非表示_作業シート!$C:$M,11,FALSE),"")</f>
        <v/>
      </c>
      <c r="D4712" s="20" t="str">
        <f>IFERROR(VLOOKUP(4710,非表示_作業シート!$C:$M,9,FALSE),"")</f>
        <v/>
      </c>
    </row>
    <row r="4713" spans="1:4" x14ac:dyDescent="0.2">
      <c r="A4713" s="1" t="str">
        <f>IFERROR(VLOOKUP(4711,非表示_作業シート!$C:$K,7,FALSE),"")</f>
        <v/>
      </c>
      <c r="B4713" s="1" t="str">
        <f>IFERROR(VLOOKUP(4711,非表示_作業シート!$C:$M,10,FALSE),"")</f>
        <v/>
      </c>
      <c r="C4713" s="1" t="str">
        <f>IFERROR(VLOOKUP(4711,非表示_作業シート!$C:$M,11,FALSE),"")</f>
        <v/>
      </c>
      <c r="D4713" s="20" t="str">
        <f>IFERROR(VLOOKUP(4711,非表示_作業シート!$C:$M,9,FALSE),"")</f>
        <v/>
      </c>
    </row>
    <row r="4714" spans="1:4" x14ac:dyDescent="0.2">
      <c r="A4714" s="1" t="str">
        <f>IFERROR(VLOOKUP(4712,非表示_作業シート!$C:$K,7,FALSE),"")</f>
        <v/>
      </c>
      <c r="B4714" s="1" t="str">
        <f>IFERROR(VLOOKUP(4712,非表示_作業シート!$C:$M,10,FALSE),"")</f>
        <v/>
      </c>
      <c r="C4714" s="1" t="str">
        <f>IFERROR(VLOOKUP(4712,非表示_作業シート!$C:$M,11,FALSE),"")</f>
        <v/>
      </c>
      <c r="D4714" s="20" t="str">
        <f>IFERROR(VLOOKUP(4712,非表示_作業シート!$C:$M,9,FALSE),"")</f>
        <v/>
      </c>
    </row>
    <row r="4715" spans="1:4" x14ac:dyDescent="0.2">
      <c r="A4715" s="1" t="str">
        <f>IFERROR(VLOOKUP(4713,非表示_作業シート!$C:$K,7,FALSE),"")</f>
        <v/>
      </c>
      <c r="B4715" s="1" t="str">
        <f>IFERROR(VLOOKUP(4713,非表示_作業シート!$C:$M,10,FALSE),"")</f>
        <v/>
      </c>
      <c r="C4715" s="1" t="str">
        <f>IFERROR(VLOOKUP(4713,非表示_作業シート!$C:$M,11,FALSE),"")</f>
        <v/>
      </c>
      <c r="D4715" s="20" t="str">
        <f>IFERROR(VLOOKUP(4713,非表示_作業シート!$C:$M,9,FALSE),"")</f>
        <v/>
      </c>
    </row>
    <row r="4716" spans="1:4" x14ac:dyDescent="0.2">
      <c r="A4716" s="1" t="str">
        <f>IFERROR(VLOOKUP(4714,非表示_作業シート!$C:$K,7,FALSE),"")</f>
        <v/>
      </c>
      <c r="B4716" s="1" t="str">
        <f>IFERROR(VLOOKUP(4714,非表示_作業シート!$C:$M,10,FALSE),"")</f>
        <v/>
      </c>
      <c r="C4716" s="1" t="str">
        <f>IFERROR(VLOOKUP(4714,非表示_作業シート!$C:$M,11,FALSE),"")</f>
        <v/>
      </c>
      <c r="D4716" s="20" t="str">
        <f>IFERROR(VLOOKUP(4714,非表示_作業シート!$C:$M,9,FALSE),"")</f>
        <v/>
      </c>
    </row>
    <row r="4717" spans="1:4" x14ac:dyDescent="0.2">
      <c r="A4717" s="1" t="str">
        <f>IFERROR(VLOOKUP(4715,非表示_作業シート!$C:$K,7,FALSE),"")</f>
        <v/>
      </c>
      <c r="B4717" s="1" t="str">
        <f>IFERROR(VLOOKUP(4715,非表示_作業シート!$C:$M,10,FALSE),"")</f>
        <v/>
      </c>
      <c r="C4717" s="1" t="str">
        <f>IFERROR(VLOOKUP(4715,非表示_作業シート!$C:$M,11,FALSE),"")</f>
        <v/>
      </c>
      <c r="D4717" s="20" t="str">
        <f>IFERROR(VLOOKUP(4715,非表示_作業シート!$C:$M,9,FALSE),"")</f>
        <v/>
      </c>
    </row>
    <row r="4718" spans="1:4" x14ac:dyDescent="0.2">
      <c r="A4718" s="1" t="str">
        <f>IFERROR(VLOOKUP(4716,非表示_作業シート!$C:$K,7,FALSE),"")</f>
        <v/>
      </c>
      <c r="B4718" s="1" t="str">
        <f>IFERROR(VLOOKUP(4716,非表示_作業シート!$C:$M,10,FALSE),"")</f>
        <v/>
      </c>
      <c r="C4718" s="1" t="str">
        <f>IFERROR(VLOOKUP(4716,非表示_作業シート!$C:$M,11,FALSE),"")</f>
        <v/>
      </c>
      <c r="D4718" s="20" t="str">
        <f>IFERROR(VLOOKUP(4716,非表示_作業シート!$C:$M,9,FALSE),"")</f>
        <v/>
      </c>
    </row>
    <row r="4719" spans="1:4" x14ac:dyDescent="0.2">
      <c r="A4719" s="1" t="str">
        <f>IFERROR(VLOOKUP(4717,非表示_作業シート!$C:$K,7,FALSE),"")</f>
        <v/>
      </c>
      <c r="B4719" s="1" t="str">
        <f>IFERROR(VLOOKUP(4717,非表示_作業シート!$C:$M,10,FALSE),"")</f>
        <v/>
      </c>
      <c r="C4719" s="1" t="str">
        <f>IFERROR(VLOOKUP(4717,非表示_作業シート!$C:$M,11,FALSE),"")</f>
        <v/>
      </c>
      <c r="D4719" s="20" t="str">
        <f>IFERROR(VLOOKUP(4717,非表示_作業シート!$C:$M,9,FALSE),"")</f>
        <v/>
      </c>
    </row>
    <row r="4720" spans="1:4" x14ac:dyDescent="0.2">
      <c r="A4720" s="1" t="str">
        <f>IFERROR(VLOOKUP(4718,非表示_作業シート!$C:$K,7,FALSE),"")</f>
        <v/>
      </c>
      <c r="B4720" s="1" t="str">
        <f>IFERROR(VLOOKUP(4718,非表示_作業シート!$C:$M,10,FALSE),"")</f>
        <v/>
      </c>
      <c r="C4720" s="1" t="str">
        <f>IFERROR(VLOOKUP(4718,非表示_作業シート!$C:$M,11,FALSE),"")</f>
        <v/>
      </c>
      <c r="D4720" s="20" t="str">
        <f>IFERROR(VLOOKUP(4718,非表示_作業シート!$C:$M,9,FALSE),"")</f>
        <v/>
      </c>
    </row>
    <row r="4721" spans="1:4" x14ac:dyDescent="0.2">
      <c r="A4721" s="1" t="str">
        <f>IFERROR(VLOOKUP(4719,非表示_作業シート!$C:$K,7,FALSE),"")</f>
        <v/>
      </c>
      <c r="B4721" s="1" t="str">
        <f>IFERROR(VLOOKUP(4719,非表示_作業シート!$C:$M,10,FALSE),"")</f>
        <v/>
      </c>
      <c r="C4721" s="1" t="str">
        <f>IFERROR(VLOOKUP(4719,非表示_作業シート!$C:$M,11,FALSE),"")</f>
        <v/>
      </c>
      <c r="D4721" s="20" t="str">
        <f>IFERROR(VLOOKUP(4719,非表示_作業シート!$C:$M,9,FALSE),"")</f>
        <v/>
      </c>
    </row>
    <row r="4722" spans="1:4" x14ac:dyDescent="0.2">
      <c r="A4722" s="1" t="str">
        <f>IFERROR(VLOOKUP(4720,非表示_作業シート!$C:$K,7,FALSE),"")</f>
        <v/>
      </c>
      <c r="B4722" s="1" t="str">
        <f>IFERROR(VLOOKUP(4720,非表示_作業シート!$C:$M,10,FALSE),"")</f>
        <v/>
      </c>
      <c r="C4722" s="1" t="str">
        <f>IFERROR(VLOOKUP(4720,非表示_作業シート!$C:$M,11,FALSE),"")</f>
        <v/>
      </c>
      <c r="D4722" s="20" t="str">
        <f>IFERROR(VLOOKUP(4720,非表示_作業シート!$C:$M,9,FALSE),"")</f>
        <v/>
      </c>
    </row>
    <row r="4723" spans="1:4" x14ac:dyDescent="0.2">
      <c r="A4723" s="1" t="str">
        <f>IFERROR(VLOOKUP(4721,非表示_作業シート!$C:$K,7,FALSE),"")</f>
        <v/>
      </c>
      <c r="B4723" s="1" t="str">
        <f>IFERROR(VLOOKUP(4721,非表示_作業シート!$C:$M,10,FALSE),"")</f>
        <v/>
      </c>
      <c r="C4723" s="1" t="str">
        <f>IFERROR(VLOOKUP(4721,非表示_作業シート!$C:$M,11,FALSE),"")</f>
        <v/>
      </c>
      <c r="D4723" s="20" t="str">
        <f>IFERROR(VLOOKUP(4721,非表示_作業シート!$C:$M,9,FALSE),"")</f>
        <v/>
      </c>
    </row>
    <row r="4724" spans="1:4" x14ac:dyDescent="0.2">
      <c r="A4724" s="1" t="str">
        <f>IFERROR(VLOOKUP(4722,非表示_作業シート!$C:$K,7,FALSE),"")</f>
        <v/>
      </c>
      <c r="B4724" s="1" t="str">
        <f>IFERROR(VLOOKUP(4722,非表示_作業シート!$C:$M,10,FALSE),"")</f>
        <v/>
      </c>
      <c r="C4724" s="1" t="str">
        <f>IFERROR(VLOOKUP(4722,非表示_作業シート!$C:$M,11,FALSE),"")</f>
        <v/>
      </c>
      <c r="D4724" s="20" t="str">
        <f>IFERROR(VLOOKUP(4722,非表示_作業シート!$C:$M,9,FALSE),"")</f>
        <v/>
      </c>
    </row>
    <row r="4725" spans="1:4" x14ac:dyDescent="0.2">
      <c r="A4725" s="1" t="str">
        <f>IFERROR(VLOOKUP(4723,非表示_作業シート!$C:$K,7,FALSE),"")</f>
        <v/>
      </c>
      <c r="B4725" s="1" t="str">
        <f>IFERROR(VLOOKUP(4723,非表示_作業シート!$C:$M,10,FALSE),"")</f>
        <v/>
      </c>
      <c r="C4725" s="1" t="str">
        <f>IFERROR(VLOOKUP(4723,非表示_作業シート!$C:$M,11,FALSE),"")</f>
        <v/>
      </c>
      <c r="D4725" s="20" t="str">
        <f>IFERROR(VLOOKUP(4723,非表示_作業シート!$C:$M,9,FALSE),"")</f>
        <v/>
      </c>
    </row>
    <row r="4726" spans="1:4" x14ac:dyDescent="0.2">
      <c r="A4726" s="1" t="str">
        <f>IFERROR(VLOOKUP(4724,非表示_作業シート!$C:$K,7,FALSE),"")</f>
        <v/>
      </c>
      <c r="B4726" s="1" t="str">
        <f>IFERROR(VLOOKUP(4724,非表示_作業シート!$C:$M,10,FALSE),"")</f>
        <v/>
      </c>
      <c r="C4726" s="1" t="str">
        <f>IFERROR(VLOOKUP(4724,非表示_作業シート!$C:$M,11,FALSE),"")</f>
        <v/>
      </c>
      <c r="D4726" s="20" t="str">
        <f>IFERROR(VLOOKUP(4724,非表示_作業シート!$C:$M,9,FALSE),"")</f>
        <v/>
      </c>
    </row>
    <row r="4727" spans="1:4" x14ac:dyDescent="0.2">
      <c r="A4727" s="1" t="str">
        <f>IFERROR(VLOOKUP(4725,非表示_作業シート!$C:$K,7,FALSE),"")</f>
        <v/>
      </c>
      <c r="B4727" s="1" t="str">
        <f>IFERROR(VLOOKUP(4725,非表示_作業シート!$C:$M,10,FALSE),"")</f>
        <v/>
      </c>
      <c r="C4727" s="1" t="str">
        <f>IFERROR(VLOOKUP(4725,非表示_作業シート!$C:$M,11,FALSE),"")</f>
        <v/>
      </c>
      <c r="D4727" s="20" t="str">
        <f>IFERROR(VLOOKUP(4725,非表示_作業シート!$C:$M,9,FALSE),"")</f>
        <v/>
      </c>
    </row>
    <row r="4728" spans="1:4" x14ac:dyDescent="0.2">
      <c r="A4728" s="1" t="str">
        <f>IFERROR(VLOOKUP(4726,非表示_作業シート!$C:$K,7,FALSE),"")</f>
        <v/>
      </c>
      <c r="B4728" s="1" t="str">
        <f>IFERROR(VLOOKUP(4726,非表示_作業シート!$C:$M,10,FALSE),"")</f>
        <v/>
      </c>
      <c r="C4728" s="1" t="str">
        <f>IFERROR(VLOOKUP(4726,非表示_作業シート!$C:$M,11,FALSE),"")</f>
        <v/>
      </c>
      <c r="D4728" s="20" t="str">
        <f>IFERROR(VLOOKUP(4726,非表示_作業シート!$C:$M,9,FALSE),"")</f>
        <v/>
      </c>
    </row>
    <row r="4729" spans="1:4" x14ac:dyDescent="0.2">
      <c r="A4729" s="1" t="str">
        <f>IFERROR(VLOOKUP(4727,非表示_作業シート!$C:$K,7,FALSE),"")</f>
        <v/>
      </c>
      <c r="B4729" s="1" t="str">
        <f>IFERROR(VLOOKUP(4727,非表示_作業シート!$C:$M,10,FALSE),"")</f>
        <v/>
      </c>
      <c r="C4729" s="1" t="str">
        <f>IFERROR(VLOOKUP(4727,非表示_作業シート!$C:$M,11,FALSE),"")</f>
        <v/>
      </c>
      <c r="D4729" s="20" t="str">
        <f>IFERROR(VLOOKUP(4727,非表示_作業シート!$C:$M,9,FALSE),"")</f>
        <v/>
      </c>
    </row>
    <row r="4730" spans="1:4" x14ac:dyDescent="0.2">
      <c r="A4730" s="1" t="str">
        <f>IFERROR(VLOOKUP(4728,非表示_作業シート!$C:$K,7,FALSE),"")</f>
        <v/>
      </c>
      <c r="B4730" s="1" t="str">
        <f>IFERROR(VLOOKUP(4728,非表示_作業シート!$C:$M,10,FALSE),"")</f>
        <v/>
      </c>
      <c r="C4730" s="1" t="str">
        <f>IFERROR(VLOOKUP(4728,非表示_作業シート!$C:$M,11,FALSE),"")</f>
        <v/>
      </c>
      <c r="D4730" s="20" t="str">
        <f>IFERROR(VLOOKUP(4728,非表示_作業シート!$C:$M,9,FALSE),"")</f>
        <v/>
      </c>
    </row>
    <row r="4731" spans="1:4" x14ac:dyDescent="0.2">
      <c r="A4731" s="1" t="str">
        <f>IFERROR(VLOOKUP(4729,非表示_作業シート!$C:$K,7,FALSE),"")</f>
        <v/>
      </c>
      <c r="B4731" s="1" t="str">
        <f>IFERROR(VLOOKUP(4729,非表示_作業シート!$C:$M,10,FALSE),"")</f>
        <v/>
      </c>
      <c r="C4731" s="1" t="str">
        <f>IFERROR(VLOOKUP(4729,非表示_作業シート!$C:$M,11,FALSE),"")</f>
        <v/>
      </c>
      <c r="D4731" s="20" t="str">
        <f>IFERROR(VLOOKUP(4729,非表示_作業シート!$C:$M,9,FALSE),"")</f>
        <v/>
      </c>
    </row>
    <row r="4732" spans="1:4" x14ac:dyDescent="0.2">
      <c r="A4732" s="1" t="str">
        <f>IFERROR(VLOOKUP(4730,非表示_作業シート!$C:$K,7,FALSE),"")</f>
        <v/>
      </c>
      <c r="B4732" s="1" t="str">
        <f>IFERROR(VLOOKUP(4730,非表示_作業シート!$C:$M,10,FALSE),"")</f>
        <v/>
      </c>
      <c r="C4732" s="1" t="str">
        <f>IFERROR(VLOOKUP(4730,非表示_作業シート!$C:$M,11,FALSE),"")</f>
        <v/>
      </c>
      <c r="D4732" s="20" t="str">
        <f>IFERROR(VLOOKUP(4730,非表示_作業シート!$C:$M,9,FALSE),"")</f>
        <v/>
      </c>
    </row>
    <row r="4733" spans="1:4" x14ac:dyDescent="0.2">
      <c r="A4733" s="1" t="str">
        <f>IFERROR(VLOOKUP(4731,非表示_作業シート!$C:$K,7,FALSE),"")</f>
        <v/>
      </c>
      <c r="B4733" s="1" t="str">
        <f>IFERROR(VLOOKUP(4731,非表示_作業シート!$C:$M,10,FALSE),"")</f>
        <v/>
      </c>
      <c r="C4733" s="1" t="str">
        <f>IFERROR(VLOOKUP(4731,非表示_作業シート!$C:$M,11,FALSE),"")</f>
        <v/>
      </c>
      <c r="D4733" s="20" t="str">
        <f>IFERROR(VLOOKUP(4731,非表示_作業シート!$C:$M,9,FALSE),"")</f>
        <v/>
      </c>
    </row>
    <row r="4734" spans="1:4" x14ac:dyDescent="0.2">
      <c r="A4734" s="1" t="str">
        <f>IFERROR(VLOOKUP(4732,非表示_作業シート!$C:$K,7,FALSE),"")</f>
        <v/>
      </c>
      <c r="B4734" s="1" t="str">
        <f>IFERROR(VLOOKUP(4732,非表示_作業シート!$C:$M,10,FALSE),"")</f>
        <v/>
      </c>
      <c r="C4734" s="1" t="str">
        <f>IFERROR(VLOOKUP(4732,非表示_作業シート!$C:$M,11,FALSE),"")</f>
        <v/>
      </c>
      <c r="D4734" s="20" t="str">
        <f>IFERROR(VLOOKUP(4732,非表示_作業シート!$C:$M,9,FALSE),"")</f>
        <v/>
      </c>
    </row>
    <row r="4735" spans="1:4" x14ac:dyDescent="0.2">
      <c r="A4735" s="1" t="str">
        <f>IFERROR(VLOOKUP(4733,非表示_作業シート!$C:$K,7,FALSE),"")</f>
        <v/>
      </c>
      <c r="B4735" s="1" t="str">
        <f>IFERROR(VLOOKUP(4733,非表示_作業シート!$C:$M,10,FALSE),"")</f>
        <v/>
      </c>
      <c r="C4735" s="1" t="str">
        <f>IFERROR(VLOOKUP(4733,非表示_作業シート!$C:$M,11,FALSE),"")</f>
        <v/>
      </c>
      <c r="D4735" s="20" t="str">
        <f>IFERROR(VLOOKUP(4733,非表示_作業シート!$C:$M,9,FALSE),"")</f>
        <v/>
      </c>
    </row>
    <row r="4736" spans="1:4" x14ac:dyDescent="0.2">
      <c r="A4736" s="1" t="str">
        <f>IFERROR(VLOOKUP(4734,非表示_作業シート!$C:$K,7,FALSE),"")</f>
        <v/>
      </c>
      <c r="B4736" s="1" t="str">
        <f>IFERROR(VLOOKUP(4734,非表示_作業シート!$C:$M,10,FALSE),"")</f>
        <v/>
      </c>
      <c r="C4736" s="1" t="str">
        <f>IFERROR(VLOOKUP(4734,非表示_作業シート!$C:$M,11,FALSE),"")</f>
        <v/>
      </c>
      <c r="D4736" s="20" t="str">
        <f>IFERROR(VLOOKUP(4734,非表示_作業シート!$C:$M,9,FALSE),"")</f>
        <v/>
      </c>
    </row>
    <row r="4737" spans="1:4" x14ac:dyDescent="0.2">
      <c r="A4737" s="1" t="str">
        <f>IFERROR(VLOOKUP(4735,非表示_作業シート!$C:$K,7,FALSE),"")</f>
        <v/>
      </c>
      <c r="B4737" s="1" t="str">
        <f>IFERROR(VLOOKUP(4735,非表示_作業シート!$C:$M,10,FALSE),"")</f>
        <v/>
      </c>
      <c r="C4737" s="1" t="str">
        <f>IFERROR(VLOOKUP(4735,非表示_作業シート!$C:$M,11,FALSE),"")</f>
        <v/>
      </c>
      <c r="D4737" s="20" t="str">
        <f>IFERROR(VLOOKUP(4735,非表示_作業シート!$C:$M,9,FALSE),"")</f>
        <v/>
      </c>
    </row>
    <row r="4738" spans="1:4" x14ac:dyDescent="0.2">
      <c r="A4738" s="1" t="str">
        <f>IFERROR(VLOOKUP(4736,非表示_作業シート!$C:$K,7,FALSE),"")</f>
        <v/>
      </c>
      <c r="B4738" s="1" t="str">
        <f>IFERROR(VLOOKUP(4736,非表示_作業シート!$C:$M,10,FALSE),"")</f>
        <v/>
      </c>
      <c r="C4738" s="1" t="str">
        <f>IFERROR(VLOOKUP(4736,非表示_作業シート!$C:$M,11,FALSE),"")</f>
        <v/>
      </c>
      <c r="D4738" s="20" t="str">
        <f>IFERROR(VLOOKUP(4736,非表示_作業シート!$C:$M,9,FALSE),"")</f>
        <v/>
      </c>
    </row>
    <row r="4739" spans="1:4" x14ac:dyDescent="0.2">
      <c r="A4739" s="1" t="str">
        <f>IFERROR(VLOOKUP(4737,非表示_作業シート!$C:$K,7,FALSE),"")</f>
        <v/>
      </c>
      <c r="B4739" s="1" t="str">
        <f>IFERROR(VLOOKUP(4737,非表示_作業シート!$C:$M,10,FALSE),"")</f>
        <v/>
      </c>
      <c r="C4739" s="1" t="str">
        <f>IFERROR(VLOOKUP(4737,非表示_作業シート!$C:$M,11,FALSE),"")</f>
        <v/>
      </c>
      <c r="D4739" s="20" t="str">
        <f>IFERROR(VLOOKUP(4737,非表示_作業シート!$C:$M,9,FALSE),"")</f>
        <v/>
      </c>
    </row>
    <row r="4740" spans="1:4" x14ac:dyDescent="0.2">
      <c r="A4740" s="1" t="str">
        <f>IFERROR(VLOOKUP(4738,非表示_作業シート!$C:$K,7,FALSE),"")</f>
        <v/>
      </c>
      <c r="B4740" s="1" t="str">
        <f>IFERROR(VLOOKUP(4738,非表示_作業シート!$C:$M,10,FALSE),"")</f>
        <v/>
      </c>
      <c r="C4740" s="1" t="str">
        <f>IFERROR(VLOOKUP(4738,非表示_作業シート!$C:$M,11,FALSE),"")</f>
        <v/>
      </c>
      <c r="D4740" s="20" t="str">
        <f>IFERROR(VLOOKUP(4738,非表示_作業シート!$C:$M,9,FALSE),"")</f>
        <v/>
      </c>
    </row>
    <row r="4741" spans="1:4" x14ac:dyDescent="0.2">
      <c r="A4741" s="1" t="str">
        <f>IFERROR(VLOOKUP(4739,非表示_作業シート!$C:$K,7,FALSE),"")</f>
        <v/>
      </c>
      <c r="B4741" s="1" t="str">
        <f>IFERROR(VLOOKUP(4739,非表示_作業シート!$C:$M,10,FALSE),"")</f>
        <v/>
      </c>
      <c r="C4741" s="1" t="str">
        <f>IFERROR(VLOOKUP(4739,非表示_作業シート!$C:$M,11,FALSE),"")</f>
        <v/>
      </c>
      <c r="D4741" s="20" t="str">
        <f>IFERROR(VLOOKUP(4739,非表示_作業シート!$C:$M,9,FALSE),"")</f>
        <v/>
      </c>
    </row>
    <row r="4742" spans="1:4" x14ac:dyDescent="0.2">
      <c r="A4742" s="1" t="str">
        <f>IFERROR(VLOOKUP(4740,非表示_作業シート!$C:$K,7,FALSE),"")</f>
        <v/>
      </c>
      <c r="B4742" s="1" t="str">
        <f>IFERROR(VLOOKUP(4740,非表示_作業シート!$C:$M,10,FALSE),"")</f>
        <v/>
      </c>
      <c r="C4742" s="1" t="str">
        <f>IFERROR(VLOOKUP(4740,非表示_作業シート!$C:$M,11,FALSE),"")</f>
        <v/>
      </c>
      <c r="D4742" s="20" t="str">
        <f>IFERROR(VLOOKUP(4740,非表示_作業シート!$C:$M,9,FALSE),"")</f>
        <v/>
      </c>
    </row>
    <row r="4743" spans="1:4" x14ac:dyDescent="0.2">
      <c r="A4743" s="1" t="str">
        <f>IFERROR(VLOOKUP(4741,非表示_作業シート!$C:$K,7,FALSE),"")</f>
        <v/>
      </c>
      <c r="B4743" s="1" t="str">
        <f>IFERROR(VLOOKUP(4741,非表示_作業シート!$C:$M,10,FALSE),"")</f>
        <v/>
      </c>
      <c r="C4743" s="1" t="str">
        <f>IFERROR(VLOOKUP(4741,非表示_作業シート!$C:$M,11,FALSE),"")</f>
        <v/>
      </c>
      <c r="D4743" s="20" t="str">
        <f>IFERROR(VLOOKUP(4741,非表示_作業シート!$C:$M,9,FALSE),"")</f>
        <v/>
      </c>
    </row>
    <row r="4744" spans="1:4" x14ac:dyDescent="0.2">
      <c r="A4744" s="1" t="str">
        <f>IFERROR(VLOOKUP(4742,非表示_作業シート!$C:$K,7,FALSE),"")</f>
        <v/>
      </c>
      <c r="B4744" s="1" t="str">
        <f>IFERROR(VLOOKUP(4742,非表示_作業シート!$C:$M,10,FALSE),"")</f>
        <v/>
      </c>
      <c r="C4744" s="1" t="str">
        <f>IFERROR(VLOOKUP(4742,非表示_作業シート!$C:$M,11,FALSE),"")</f>
        <v/>
      </c>
      <c r="D4744" s="20" t="str">
        <f>IFERROR(VLOOKUP(4742,非表示_作業シート!$C:$M,9,FALSE),"")</f>
        <v/>
      </c>
    </row>
    <row r="4745" spans="1:4" x14ac:dyDescent="0.2">
      <c r="A4745" s="1" t="str">
        <f>IFERROR(VLOOKUP(4743,非表示_作業シート!$C:$K,7,FALSE),"")</f>
        <v/>
      </c>
      <c r="B4745" s="1" t="str">
        <f>IFERROR(VLOOKUP(4743,非表示_作業シート!$C:$M,10,FALSE),"")</f>
        <v/>
      </c>
      <c r="C4745" s="1" t="str">
        <f>IFERROR(VLOOKUP(4743,非表示_作業シート!$C:$M,11,FALSE),"")</f>
        <v/>
      </c>
      <c r="D4745" s="20" t="str">
        <f>IFERROR(VLOOKUP(4743,非表示_作業シート!$C:$M,9,FALSE),"")</f>
        <v/>
      </c>
    </row>
    <row r="4746" spans="1:4" x14ac:dyDescent="0.2">
      <c r="A4746" s="1" t="str">
        <f>IFERROR(VLOOKUP(4744,非表示_作業シート!$C:$K,7,FALSE),"")</f>
        <v/>
      </c>
      <c r="B4746" s="1" t="str">
        <f>IFERROR(VLOOKUP(4744,非表示_作業シート!$C:$M,10,FALSE),"")</f>
        <v/>
      </c>
      <c r="C4746" s="1" t="str">
        <f>IFERROR(VLOOKUP(4744,非表示_作業シート!$C:$M,11,FALSE),"")</f>
        <v/>
      </c>
      <c r="D4746" s="20" t="str">
        <f>IFERROR(VLOOKUP(4744,非表示_作業シート!$C:$M,9,FALSE),"")</f>
        <v/>
      </c>
    </row>
    <row r="4747" spans="1:4" x14ac:dyDescent="0.2">
      <c r="A4747" s="1" t="str">
        <f>IFERROR(VLOOKUP(4745,非表示_作業シート!$C:$K,7,FALSE),"")</f>
        <v/>
      </c>
      <c r="B4747" s="1" t="str">
        <f>IFERROR(VLOOKUP(4745,非表示_作業シート!$C:$M,10,FALSE),"")</f>
        <v/>
      </c>
      <c r="C4747" s="1" t="str">
        <f>IFERROR(VLOOKUP(4745,非表示_作業シート!$C:$M,11,FALSE),"")</f>
        <v/>
      </c>
      <c r="D4747" s="20" t="str">
        <f>IFERROR(VLOOKUP(4745,非表示_作業シート!$C:$M,9,FALSE),"")</f>
        <v/>
      </c>
    </row>
    <row r="4748" spans="1:4" x14ac:dyDescent="0.2">
      <c r="A4748" s="1" t="str">
        <f>IFERROR(VLOOKUP(4746,非表示_作業シート!$C:$K,7,FALSE),"")</f>
        <v/>
      </c>
      <c r="B4748" s="1" t="str">
        <f>IFERROR(VLOOKUP(4746,非表示_作業シート!$C:$M,10,FALSE),"")</f>
        <v/>
      </c>
      <c r="C4748" s="1" t="str">
        <f>IFERROR(VLOOKUP(4746,非表示_作業シート!$C:$M,11,FALSE),"")</f>
        <v/>
      </c>
      <c r="D4748" s="20" t="str">
        <f>IFERROR(VLOOKUP(4746,非表示_作業シート!$C:$M,9,FALSE),"")</f>
        <v/>
      </c>
    </row>
    <row r="4749" spans="1:4" x14ac:dyDescent="0.2">
      <c r="A4749" s="1" t="str">
        <f>IFERROR(VLOOKUP(4747,非表示_作業シート!$C:$K,7,FALSE),"")</f>
        <v/>
      </c>
      <c r="B4749" s="1" t="str">
        <f>IFERROR(VLOOKUP(4747,非表示_作業シート!$C:$M,10,FALSE),"")</f>
        <v/>
      </c>
      <c r="C4749" s="1" t="str">
        <f>IFERROR(VLOOKUP(4747,非表示_作業シート!$C:$M,11,FALSE),"")</f>
        <v/>
      </c>
      <c r="D4749" s="20" t="str">
        <f>IFERROR(VLOOKUP(4747,非表示_作業シート!$C:$M,9,FALSE),"")</f>
        <v/>
      </c>
    </row>
    <row r="4750" spans="1:4" x14ac:dyDescent="0.2">
      <c r="A4750" s="1" t="str">
        <f>IFERROR(VLOOKUP(4748,非表示_作業シート!$C:$K,7,FALSE),"")</f>
        <v/>
      </c>
      <c r="B4750" s="1" t="str">
        <f>IFERROR(VLOOKUP(4748,非表示_作業シート!$C:$M,10,FALSE),"")</f>
        <v/>
      </c>
      <c r="C4750" s="1" t="str">
        <f>IFERROR(VLOOKUP(4748,非表示_作業シート!$C:$M,11,FALSE),"")</f>
        <v/>
      </c>
      <c r="D4750" s="20" t="str">
        <f>IFERROR(VLOOKUP(4748,非表示_作業シート!$C:$M,9,FALSE),"")</f>
        <v/>
      </c>
    </row>
    <row r="4751" spans="1:4" x14ac:dyDescent="0.2">
      <c r="A4751" s="1" t="str">
        <f>IFERROR(VLOOKUP(4749,非表示_作業シート!$C:$K,7,FALSE),"")</f>
        <v/>
      </c>
      <c r="B4751" s="1" t="str">
        <f>IFERROR(VLOOKUP(4749,非表示_作業シート!$C:$M,10,FALSE),"")</f>
        <v/>
      </c>
      <c r="C4751" s="1" t="str">
        <f>IFERROR(VLOOKUP(4749,非表示_作業シート!$C:$M,11,FALSE),"")</f>
        <v/>
      </c>
      <c r="D4751" s="20" t="str">
        <f>IFERROR(VLOOKUP(4749,非表示_作業シート!$C:$M,9,FALSE),"")</f>
        <v/>
      </c>
    </row>
    <row r="4752" spans="1:4" x14ac:dyDescent="0.2">
      <c r="A4752" s="1" t="str">
        <f>IFERROR(VLOOKUP(4750,非表示_作業シート!$C:$K,7,FALSE),"")</f>
        <v/>
      </c>
      <c r="B4752" s="1" t="str">
        <f>IFERROR(VLOOKUP(4750,非表示_作業シート!$C:$M,10,FALSE),"")</f>
        <v/>
      </c>
      <c r="C4752" s="1" t="str">
        <f>IFERROR(VLOOKUP(4750,非表示_作業シート!$C:$M,11,FALSE),"")</f>
        <v/>
      </c>
      <c r="D4752" s="20" t="str">
        <f>IFERROR(VLOOKUP(4750,非表示_作業シート!$C:$M,9,FALSE),"")</f>
        <v/>
      </c>
    </row>
    <row r="4753" spans="1:4" x14ac:dyDescent="0.2">
      <c r="A4753" s="1" t="str">
        <f>IFERROR(VLOOKUP(4751,非表示_作業シート!$C:$K,7,FALSE),"")</f>
        <v/>
      </c>
      <c r="B4753" s="1" t="str">
        <f>IFERROR(VLOOKUP(4751,非表示_作業シート!$C:$M,10,FALSE),"")</f>
        <v/>
      </c>
      <c r="C4753" s="1" t="str">
        <f>IFERROR(VLOOKUP(4751,非表示_作業シート!$C:$M,11,FALSE),"")</f>
        <v/>
      </c>
      <c r="D4753" s="20" t="str">
        <f>IFERROR(VLOOKUP(4751,非表示_作業シート!$C:$M,9,FALSE),"")</f>
        <v/>
      </c>
    </row>
    <row r="4754" spans="1:4" x14ac:dyDescent="0.2">
      <c r="A4754" s="1" t="str">
        <f>IFERROR(VLOOKUP(4752,非表示_作業シート!$C:$K,7,FALSE),"")</f>
        <v/>
      </c>
      <c r="B4754" s="1" t="str">
        <f>IFERROR(VLOOKUP(4752,非表示_作業シート!$C:$M,10,FALSE),"")</f>
        <v/>
      </c>
      <c r="C4754" s="1" t="str">
        <f>IFERROR(VLOOKUP(4752,非表示_作業シート!$C:$M,11,FALSE),"")</f>
        <v/>
      </c>
      <c r="D4754" s="20" t="str">
        <f>IFERROR(VLOOKUP(4752,非表示_作業シート!$C:$M,9,FALSE),"")</f>
        <v/>
      </c>
    </row>
    <row r="4755" spans="1:4" x14ac:dyDescent="0.2">
      <c r="A4755" s="1" t="str">
        <f>IFERROR(VLOOKUP(4753,非表示_作業シート!$C:$K,7,FALSE),"")</f>
        <v/>
      </c>
      <c r="B4755" s="1" t="str">
        <f>IFERROR(VLOOKUP(4753,非表示_作業シート!$C:$M,10,FALSE),"")</f>
        <v/>
      </c>
      <c r="C4755" s="1" t="str">
        <f>IFERROR(VLOOKUP(4753,非表示_作業シート!$C:$M,11,FALSE),"")</f>
        <v/>
      </c>
      <c r="D4755" s="20" t="str">
        <f>IFERROR(VLOOKUP(4753,非表示_作業シート!$C:$M,9,FALSE),"")</f>
        <v/>
      </c>
    </row>
    <row r="4756" spans="1:4" x14ac:dyDescent="0.2">
      <c r="A4756" s="1" t="str">
        <f>IFERROR(VLOOKUP(4754,非表示_作業シート!$C:$K,7,FALSE),"")</f>
        <v/>
      </c>
      <c r="B4756" s="1" t="str">
        <f>IFERROR(VLOOKUP(4754,非表示_作業シート!$C:$M,10,FALSE),"")</f>
        <v/>
      </c>
      <c r="C4756" s="1" t="str">
        <f>IFERROR(VLOOKUP(4754,非表示_作業シート!$C:$M,11,FALSE),"")</f>
        <v/>
      </c>
      <c r="D4756" s="20" t="str">
        <f>IFERROR(VLOOKUP(4754,非表示_作業シート!$C:$M,9,FALSE),"")</f>
        <v/>
      </c>
    </row>
    <row r="4757" spans="1:4" x14ac:dyDescent="0.2">
      <c r="A4757" s="1" t="str">
        <f>IFERROR(VLOOKUP(4755,非表示_作業シート!$C:$K,7,FALSE),"")</f>
        <v/>
      </c>
      <c r="B4757" s="1" t="str">
        <f>IFERROR(VLOOKUP(4755,非表示_作業シート!$C:$M,10,FALSE),"")</f>
        <v/>
      </c>
      <c r="C4757" s="1" t="str">
        <f>IFERROR(VLOOKUP(4755,非表示_作業シート!$C:$M,11,FALSE),"")</f>
        <v/>
      </c>
      <c r="D4757" s="20" t="str">
        <f>IFERROR(VLOOKUP(4755,非表示_作業シート!$C:$M,9,FALSE),"")</f>
        <v/>
      </c>
    </row>
    <row r="4758" spans="1:4" x14ac:dyDescent="0.2">
      <c r="A4758" s="1" t="str">
        <f>IFERROR(VLOOKUP(4756,非表示_作業シート!$C:$K,7,FALSE),"")</f>
        <v/>
      </c>
      <c r="B4758" s="1" t="str">
        <f>IFERROR(VLOOKUP(4756,非表示_作業シート!$C:$M,10,FALSE),"")</f>
        <v/>
      </c>
      <c r="C4758" s="1" t="str">
        <f>IFERROR(VLOOKUP(4756,非表示_作業シート!$C:$M,11,FALSE),"")</f>
        <v/>
      </c>
      <c r="D4758" s="20" t="str">
        <f>IFERROR(VLOOKUP(4756,非表示_作業シート!$C:$M,9,FALSE),"")</f>
        <v/>
      </c>
    </row>
    <row r="4759" spans="1:4" x14ac:dyDescent="0.2">
      <c r="A4759" s="1" t="str">
        <f>IFERROR(VLOOKUP(4757,非表示_作業シート!$C:$K,7,FALSE),"")</f>
        <v/>
      </c>
      <c r="B4759" s="1" t="str">
        <f>IFERROR(VLOOKUP(4757,非表示_作業シート!$C:$M,10,FALSE),"")</f>
        <v/>
      </c>
      <c r="C4759" s="1" t="str">
        <f>IFERROR(VLOOKUP(4757,非表示_作業シート!$C:$M,11,FALSE),"")</f>
        <v/>
      </c>
      <c r="D4759" s="20" t="str">
        <f>IFERROR(VLOOKUP(4757,非表示_作業シート!$C:$M,9,FALSE),"")</f>
        <v/>
      </c>
    </row>
    <row r="4760" spans="1:4" x14ac:dyDescent="0.2">
      <c r="A4760" s="1" t="str">
        <f>IFERROR(VLOOKUP(4758,非表示_作業シート!$C:$K,7,FALSE),"")</f>
        <v/>
      </c>
      <c r="B4760" s="1" t="str">
        <f>IFERROR(VLOOKUP(4758,非表示_作業シート!$C:$M,10,FALSE),"")</f>
        <v/>
      </c>
      <c r="C4760" s="1" t="str">
        <f>IFERROR(VLOOKUP(4758,非表示_作業シート!$C:$M,11,FALSE),"")</f>
        <v/>
      </c>
      <c r="D4760" s="20" t="str">
        <f>IFERROR(VLOOKUP(4758,非表示_作業シート!$C:$M,9,FALSE),"")</f>
        <v/>
      </c>
    </row>
    <row r="4761" spans="1:4" x14ac:dyDescent="0.2">
      <c r="A4761" s="1" t="str">
        <f>IFERROR(VLOOKUP(4759,非表示_作業シート!$C:$K,7,FALSE),"")</f>
        <v/>
      </c>
      <c r="B4761" s="1" t="str">
        <f>IFERROR(VLOOKUP(4759,非表示_作業シート!$C:$M,10,FALSE),"")</f>
        <v/>
      </c>
      <c r="C4761" s="1" t="str">
        <f>IFERROR(VLOOKUP(4759,非表示_作業シート!$C:$M,11,FALSE),"")</f>
        <v/>
      </c>
      <c r="D4761" s="20" t="str">
        <f>IFERROR(VLOOKUP(4759,非表示_作業シート!$C:$M,9,FALSE),"")</f>
        <v/>
      </c>
    </row>
    <row r="4762" spans="1:4" x14ac:dyDescent="0.2">
      <c r="A4762" s="1" t="str">
        <f>IFERROR(VLOOKUP(4760,非表示_作業シート!$C:$K,7,FALSE),"")</f>
        <v/>
      </c>
      <c r="B4762" s="1" t="str">
        <f>IFERROR(VLOOKUP(4760,非表示_作業シート!$C:$M,10,FALSE),"")</f>
        <v/>
      </c>
      <c r="C4762" s="1" t="str">
        <f>IFERROR(VLOOKUP(4760,非表示_作業シート!$C:$M,11,FALSE),"")</f>
        <v/>
      </c>
      <c r="D4762" s="20" t="str">
        <f>IFERROR(VLOOKUP(4760,非表示_作業シート!$C:$M,9,FALSE),"")</f>
        <v/>
      </c>
    </row>
    <row r="4763" spans="1:4" x14ac:dyDescent="0.2">
      <c r="A4763" s="1" t="str">
        <f>IFERROR(VLOOKUP(4761,非表示_作業シート!$C:$K,7,FALSE),"")</f>
        <v/>
      </c>
      <c r="B4763" s="1" t="str">
        <f>IFERROR(VLOOKUP(4761,非表示_作業シート!$C:$M,10,FALSE),"")</f>
        <v/>
      </c>
      <c r="C4763" s="1" t="str">
        <f>IFERROR(VLOOKUP(4761,非表示_作業シート!$C:$M,11,FALSE),"")</f>
        <v/>
      </c>
      <c r="D4763" s="20" t="str">
        <f>IFERROR(VLOOKUP(4761,非表示_作業シート!$C:$M,9,FALSE),"")</f>
        <v/>
      </c>
    </row>
    <row r="4764" spans="1:4" x14ac:dyDescent="0.2">
      <c r="A4764" s="1" t="str">
        <f>IFERROR(VLOOKUP(4762,非表示_作業シート!$C:$K,7,FALSE),"")</f>
        <v/>
      </c>
      <c r="B4764" s="1" t="str">
        <f>IFERROR(VLOOKUP(4762,非表示_作業シート!$C:$M,10,FALSE),"")</f>
        <v/>
      </c>
      <c r="C4764" s="1" t="str">
        <f>IFERROR(VLOOKUP(4762,非表示_作業シート!$C:$M,11,FALSE),"")</f>
        <v/>
      </c>
      <c r="D4764" s="20" t="str">
        <f>IFERROR(VLOOKUP(4762,非表示_作業シート!$C:$M,9,FALSE),"")</f>
        <v/>
      </c>
    </row>
    <row r="4765" spans="1:4" x14ac:dyDescent="0.2">
      <c r="A4765" s="1" t="str">
        <f>IFERROR(VLOOKUP(4763,非表示_作業シート!$C:$K,7,FALSE),"")</f>
        <v/>
      </c>
      <c r="B4765" s="1" t="str">
        <f>IFERROR(VLOOKUP(4763,非表示_作業シート!$C:$M,10,FALSE),"")</f>
        <v/>
      </c>
      <c r="C4765" s="1" t="str">
        <f>IFERROR(VLOOKUP(4763,非表示_作業シート!$C:$M,11,FALSE),"")</f>
        <v/>
      </c>
      <c r="D4765" s="20" t="str">
        <f>IFERROR(VLOOKUP(4763,非表示_作業シート!$C:$M,9,FALSE),"")</f>
        <v/>
      </c>
    </row>
    <row r="4766" spans="1:4" x14ac:dyDescent="0.2">
      <c r="A4766" s="1" t="str">
        <f>IFERROR(VLOOKUP(4764,非表示_作業シート!$C:$K,7,FALSE),"")</f>
        <v/>
      </c>
      <c r="B4766" s="1" t="str">
        <f>IFERROR(VLOOKUP(4764,非表示_作業シート!$C:$M,10,FALSE),"")</f>
        <v/>
      </c>
      <c r="C4766" s="1" t="str">
        <f>IFERROR(VLOOKUP(4764,非表示_作業シート!$C:$M,11,FALSE),"")</f>
        <v/>
      </c>
      <c r="D4766" s="20" t="str">
        <f>IFERROR(VLOOKUP(4764,非表示_作業シート!$C:$M,9,FALSE),"")</f>
        <v/>
      </c>
    </row>
    <row r="4767" spans="1:4" x14ac:dyDescent="0.2">
      <c r="A4767" s="1" t="str">
        <f>IFERROR(VLOOKUP(4765,非表示_作業シート!$C:$K,7,FALSE),"")</f>
        <v/>
      </c>
      <c r="B4767" s="1" t="str">
        <f>IFERROR(VLOOKUP(4765,非表示_作業シート!$C:$M,10,FALSE),"")</f>
        <v/>
      </c>
      <c r="C4767" s="1" t="str">
        <f>IFERROR(VLOOKUP(4765,非表示_作業シート!$C:$M,11,FALSE),"")</f>
        <v/>
      </c>
      <c r="D4767" s="20" t="str">
        <f>IFERROR(VLOOKUP(4765,非表示_作業シート!$C:$M,9,FALSE),"")</f>
        <v/>
      </c>
    </row>
    <row r="4768" spans="1:4" x14ac:dyDescent="0.2">
      <c r="A4768" s="1" t="str">
        <f>IFERROR(VLOOKUP(4766,非表示_作業シート!$C:$K,7,FALSE),"")</f>
        <v/>
      </c>
      <c r="B4768" s="1" t="str">
        <f>IFERROR(VLOOKUP(4766,非表示_作業シート!$C:$M,10,FALSE),"")</f>
        <v/>
      </c>
      <c r="C4768" s="1" t="str">
        <f>IFERROR(VLOOKUP(4766,非表示_作業シート!$C:$M,11,FALSE),"")</f>
        <v/>
      </c>
      <c r="D4768" s="20" t="str">
        <f>IFERROR(VLOOKUP(4766,非表示_作業シート!$C:$M,9,FALSE),"")</f>
        <v/>
      </c>
    </row>
    <row r="4769" spans="1:4" x14ac:dyDescent="0.2">
      <c r="A4769" s="1" t="str">
        <f>IFERROR(VLOOKUP(4767,非表示_作業シート!$C:$K,7,FALSE),"")</f>
        <v/>
      </c>
      <c r="B4769" s="1" t="str">
        <f>IFERROR(VLOOKUP(4767,非表示_作業シート!$C:$M,10,FALSE),"")</f>
        <v/>
      </c>
      <c r="C4769" s="1" t="str">
        <f>IFERROR(VLOOKUP(4767,非表示_作業シート!$C:$M,11,FALSE),"")</f>
        <v/>
      </c>
      <c r="D4769" s="20" t="str">
        <f>IFERROR(VLOOKUP(4767,非表示_作業シート!$C:$M,9,FALSE),"")</f>
        <v/>
      </c>
    </row>
    <row r="4770" spans="1:4" x14ac:dyDescent="0.2">
      <c r="A4770" s="1" t="str">
        <f>IFERROR(VLOOKUP(4768,非表示_作業シート!$C:$K,7,FALSE),"")</f>
        <v/>
      </c>
      <c r="B4770" s="1" t="str">
        <f>IFERROR(VLOOKUP(4768,非表示_作業シート!$C:$M,10,FALSE),"")</f>
        <v/>
      </c>
      <c r="C4770" s="1" t="str">
        <f>IFERROR(VLOOKUP(4768,非表示_作業シート!$C:$M,11,FALSE),"")</f>
        <v/>
      </c>
      <c r="D4770" s="20" t="str">
        <f>IFERROR(VLOOKUP(4768,非表示_作業シート!$C:$M,9,FALSE),"")</f>
        <v/>
      </c>
    </row>
    <row r="4771" spans="1:4" x14ac:dyDescent="0.2">
      <c r="A4771" s="1" t="str">
        <f>IFERROR(VLOOKUP(4769,非表示_作業シート!$C:$K,7,FALSE),"")</f>
        <v/>
      </c>
      <c r="B4771" s="1" t="str">
        <f>IFERROR(VLOOKUP(4769,非表示_作業シート!$C:$M,10,FALSE),"")</f>
        <v/>
      </c>
      <c r="C4771" s="1" t="str">
        <f>IFERROR(VLOOKUP(4769,非表示_作業シート!$C:$M,11,FALSE),"")</f>
        <v/>
      </c>
      <c r="D4771" s="20" t="str">
        <f>IFERROR(VLOOKUP(4769,非表示_作業シート!$C:$M,9,FALSE),"")</f>
        <v/>
      </c>
    </row>
    <row r="4772" spans="1:4" x14ac:dyDescent="0.2">
      <c r="A4772" s="1" t="str">
        <f>IFERROR(VLOOKUP(4770,非表示_作業シート!$C:$K,7,FALSE),"")</f>
        <v/>
      </c>
      <c r="B4772" s="1" t="str">
        <f>IFERROR(VLOOKUP(4770,非表示_作業シート!$C:$M,10,FALSE),"")</f>
        <v/>
      </c>
      <c r="C4772" s="1" t="str">
        <f>IFERROR(VLOOKUP(4770,非表示_作業シート!$C:$M,11,FALSE),"")</f>
        <v/>
      </c>
      <c r="D4772" s="20" t="str">
        <f>IFERROR(VLOOKUP(4770,非表示_作業シート!$C:$M,9,FALSE),"")</f>
        <v/>
      </c>
    </row>
    <row r="4773" spans="1:4" x14ac:dyDescent="0.2">
      <c r="A4773" s="1" t="str">
        <f>IFERROR(VLOOKUP(4771,非表示_作業シート!$C:$K,7,FALSE),"")</f>
        <v/>
      </c>
      <c r="B4773" s="1" t="str">
        <f>IFERROR(VLOOKUP(4771,非表示_作業シート!$C:$M,10,FALSE),"")</f>
        <v/>
      </c>
      <c r="C4773" s="1" t="str">
        <f>IFERROR(VLOOKUP(4771,非表示_作業シート!$C:$M,11,FALSE),"")</f>
        <v/>
      </c>
      <c r="D4773" s="20" t="str">
        <f>IFERROR(VLOOKUP(4771,非表示_作業シート!$C:$M,9,FALSE),"")</f>
        <v/>
      </c>
    </row>
    <row r="4774" spans="1:4" x14ac:dyDescent="0.2">
      <c r="A4774" s="1" t="str">
        <f>IFERROR(VLOOKUP(4772,非表示_作業シート!$C:$K,7,FALSE),"")</f>
        <v/>
      </c>
      <c r="B4774" s="1" t="str">
        <f>IFERROR(VLOOKUP(4772,非表示_作業シート!$C:$M,10,FALSE),"")</f>
        <v/>
      </c>
      <c r="C4774" s="1" t="str">
        <f>IFERROR(VLOOKUP(4772,非表示_作業シート!$C:$M,11,FALSE),"")</f>
        <v/>
      </c>
      <c r="D4774" s="20" t="str">
        <f>IFERROR(VLOOKUP(4772,非表示_作業シート!$C:$M,9,FALSE),"")</f>
        <v/>
      </c>
    </row>
    <row r="4775" spans="1:4" x14ac:dyDescent="0.2">
      <c r="A4775" s="1" t="str">
        <f>IFERROR(VLOOKUP(4773,非表示_作業シート!$C:$K,7,FALSE),"")</f>
        <v/>
      </c>
      <c r="B4775" s="1" t="str">
        <f>IFERROR(VLOOKUP(4773,非表示_作業シート!$C:$M,10,FALSE),"")</f>
        <v/>
      </c>
      <c r="C4775" s="1" t="str">
        <f>IFERROR(VLOOKUP(4773,非表示_作業シート!$C:$M,11,FALSE),"")</f>
        <v/>
      </c>
      <c r="D4775" s="20" t="str">
        <f>IFERROR(VLOOKUP(4773,非表示_作業シート!$C:$M,9,FALSE),"")</f>
        <v/>
      </c>
    </row>
    <row r="4776" spans="1:4" x14ac:dyDescent="0.2">
      <c r="A4776" s="1" t="str">
        <f>IFERROR(VLOOKUP(4774,非表示_作業シート!$C:$K,7,FALSE),"")</f>
        <v/>
      </c>
      <c r="B4776" s="1" t="str">
        <f>IFERROR(VLOOKUP(4774,非表示_作業シート!$C:$M,10,FALSE),"")</f>
        <v/>
      </c>
      <c r="C4776" s="1" t="str">
        <f>IFERROR(VLOOKUP(4774,非表示_作業シート!$C:$M,11,FALSE),"")</f>
        <v/>
      </c>
      <c r="D4776" s="20" t="str">
        <f>IFERROR(VLOOKUP(4774,非表示_作業シート!$C:$M,9,FALSE),"")</f>
        <v/>
      </c>
    </row>
    <row r="4777" spans="1:4" x14ac:dyDescent="0.2">
      <c r="A4777" s="1" t="str">
        <f>IFERROR(VLOOKUP(4775,非表示_作業シート!$C:$K,7,FALSE),"")</f>
        <v/>
      </c>
      <c r="B4777" s="1" t="str">
        <f>IFERROR(VLOOKUP(4775,非表示_作業シート!$C:$M,10,FALSE),"")</f>
        <v/>
      </c>
      <c r="C4777" s="1" t="str">
        <f>IFERROR(VLOOKUP(4775,非表示_作業シート!$C:$M,11,FALSE),"")</f>
        <v/>
      </c>
      <c r="D4777" s="20" t="str">
        <f>IFERROR(VLOOKUP(4775,非表示_作業シート!$C:$M,9,FALSE),"")</f>
        <v/>
      </c>
    </row>
    <row r="4778" spans="1:4" x14ac:dyDescent="0.2">
      <c r="A4778" s="1" t="str">
        <f>IFERROR(VLOOKUP(4776,非表示_作業シート!$C:$K,7,FALSE),"")</f>
        <v/>
      </c>
      <c r="B4778" s="1" t="str">
        <f>IFERROR(VLOOKUP(4776,非表示_作業シート!$C:$M,10,FALSE),"")</f>
        <v/>
      </c>
      <c r="C4778" s="1" t="str">
        <f>IFERROR(VLOOKUP(4776,非表示_作業シート!$C:$M,11,FALSE),"")</f>
        <v/>
      </c>
      <c r="D4778" s="20" t="str">
        <f>IFERROR(VLOOKUP(4776,非表示_作業シート!$C:$M,9,FALSE),"")</f>
        <v/>
      </c>
    </row>
    <row r="4779" spans="1:4" x14ac:dyDescent="0.2">
      <c r="A4779" s="1" t="str">
        <f>IFERROR(VLOOKUP(4777,非表示_作業シート!$C:$K,7,FALSE),"")</f>
        <v/>
      </c>
      <c r="B4779" s="1" t="str">
        <f>IFERROR(VLOOKUP(4777,非表示_作業シート!$C:$M,10,FALSE),"")</f>
        <v/>
      </c>
      <c r="C4779" s="1" t="str">
        <f>IFERROR(VLOOKUP(4777,非表示_作業シート!$C:$M,11,FALSE),"")</f>
        <v/>
      </c>
      <c r="D4779" s="20" t="str">
        <f>IFERROR(VLOOKUP(4777,非表示_作業シート!$C:$M,9,FALSE),"")</f>
        <v/>
      </c>
    </row>
    <row r="4780" spans="1:4" x14ac:dyDescent="0.2">
      <c r="A4780" s="1" t="str">
        <f>IFERROR(VLOOKUP(4778,非表示_作業シート!$C:$K,7,FALSE),"")</f>
        <v/>
      </c>
      <c r="B4780" s="1" t="str">
        <f>IFERROR(VLOOKUP(4778,非表示_作業シート!$C:$M,10,FALSE),"")</f>
        <v/>
      </c>
      <c r="C4780" s="1" t="str">
        <f>IFERROR(VLOOKUP(4778,非表示_作業シート!$C:$M,11,FALSE),"")</f>
        <v/>
      </c>
      <c r="D4780" s="20" t="str">
        <f>IFERROR(VLOOKUP(4778,非表示_作業シート!$C:$M,9,FALSE),"")</f>
        <v/>
      </c>
    </row>
    <row r="4781" spans="1:4" x14ac:dyDescent="0.2">
      <c r="A4781" s="1" t="str">
        <f>IFERROR(VLOOKUP(4779,非表示_作業シート!$C:$K,7,FALSE),"")</f>
        <v/>
      </c>
      <c r="B4781" s="1" t="str">
        <f>IFERROR(VLOOKUP(4779,非表示_作業シート!$C:$M,10,FALSE),"")</f>
        <v/>
      </c>
      <c r="C4781" s="1" t="str">
        <f>IFERROR(VLOOKUP(4779,非表示_作業シート!$C:$M,11,FALSE),"")</f>
        <v/>
      </c>
      <c r="D4781" s="20" t="str">
        <f>IFERROR(VLOOKUP(4779,非表示_作業シート!$C:$M,9,FALSE),"")</f>
        <v/>
      </c>
    </row>
    <row r="4782" spans="1:4" x14ac:dyDescent="0.2">
      <c r="A4782" s="1" t="str">
        <f>IFERROR(VLOOKUP(4780,非表示_作業シート!$C:$K,7,FALSE),"")</f>
        <v/>
      </c>
      <c r="B4782" s="1" t="str">
        <f>IFERROR(VLOOKUP(4780,非表示_作業シート!$C:$M,10,FALSE),"")</f>
        <v/>
      </c>
      <c r="C4782" s="1" t="str">
        <f>IFERROR(VLOOKUP(4780,非表示_作業シート!$C:$M,11,FALSE),"")</f>
        <v/>
      </c>
      <c r="D4782" s="20" t="str">
        <f>IFERROR(VLOOKUP(4780,非表示_作業シート!$C:$M,9,FALSE),"")</f>
        <v/>
      </c>
    </row>
    <row r="4783" spans="1:4" x14ac:dyDescent="0.2">
      <c r="A4783" s="1" t="str">
        <f>IFERROR(VLOOKUP(4781,非表示_作業シート!$C:$K,7,FALSE),"")</f>
        <v/>
      </c>
      <c r="B4783" s="1" t="str">
        <f>IFERROR(VLOOKUP(4781,非表示_作業シート!$C:$M,10,FALSE),"")</f>
        <v/>
      </c>
      <c r="C4783" s="1" t="str">
        <f>IFERROR(VLOOKUP(4781,非表示_作業シート!$C:$M,11,FALSE),"")</f>
        <v/>
      </c>
      <c r="D4783" s="20" t="str">
        <f>IFERROR(VLOOKUP(4781,非表示_作業シート!$C:$M,9,FALSE),"")</f>
        <v/>
      </c>
    </row>
    <row r="4784" spans="1:4" x14ac:dyDescent="0.2">
      <c r="A4784" s="1" t="str">
        <f>IFERROR(VLOOKUP(4782,非表示_作業シート!$C:$K,7,FALSE),"")</f>
        <v/>
      </c>
      <c r="B4784" s="1" t="str">
        <f>IFERROR(VLOOKUP(4782,非表示_作業シート!$C:$M,10,FALSE),"")</f>
        <v/>
      </c>
      <c r="C4784" s="1" t="str">
        <f>IFERROR(VLOOKUP(4782,非表示_作業シート!$C:$M,11,FALSE),"")</f>
        <v/>
      </c>
      <c r="D4784" s="20" t="str">
        <f>IFERROR(VLOOKUP(4782,非表示_作業シート!$C:$M,9,FALSE),"")</f>
        <v/>
      </c>
    </row>
    <row r="4785" spans="1:4" x14ac:dyDescent="0.2">
      <c r="A4785" s="1" t="str">
        <f>IFERROR(VLOOKUP(4783,非表示_作業シート!$C:$K,7,FALSE),"")</f>
        <v/>
      </c>
      <c r="B4785" s="1" t="str">
        <f>IFERROR(VLOOKUP(4783,非表示_作業シート!$C:$M,10,FALSE),"")</f>
        <v/>
      </c>
      <c r="C4785" s="1" t="str">
        <f>IFERROR(VLOOKUP(4783,非表示_作業シート!$C:$M,11,FALSE),"")</f>
        <v/>
      </c>
      <c r="D4785" s="20" t="str">
        <f>IFERROR(VLOOKUP(4783,非表示_作業シート!$C:$M,9,FALSE),"")</f>
        <v/>
      </c>
    </row>
    <row r="4786" spans="1:4" x14ac:dyDescent="0.2">
      <c r="A4786" s="1" t="str">
        <f>IFERROR(VLOOKUP(4784,非表示_作業シート!$C:$K,7,FALSE),"")</f>
        <v/>
      </c>
      <c r="B4786" s="1" t="str">
        <f>IFERROR(VLOOKUP(4784,非表示_作業シート!$C:$M,10,FALSE),"")</f>
        <v/>
      </c>
      <c r="C4786" s="1" t="str">
        <f>IFERROR(VLOOKUP(4784,非表示_作業シート!$C:$M,11,FALSE),"")</f>
        <v/>
      </c>
      <c r="D4786" s="20" t="str">
        <f>IFERROR(VLOOKUP(4784,非表示_作業シート!$C:$M,9,FALSE),"")</f>
        <v/>
      </c>
    </row>
    <row r="4787" spans="1:4" x14ac:dyDescent="0.2">
      <c r="A4787" s="1" t="str">
        <f>IFERROR(VLOOKUP(4785,非表示_作業シート!$C:$K,7,FALSE),"")</f>
        <v/>
      </c>
      <c r="B4787" s="1" t="str">
        <f>IFERROR(VLOOKUP(4785,非表示_作業シート!$C:$M,10,FALSE),"")</f>
        <v/>
      </c>
      <c r="C4787" s="1" t="str">
        <f>IFERROR(VLOOKUP(4785,非表示_作業シート!$C:$M,11,FALSE),"")</f>
        <v/>
      </c>
      <c r="D4787" s="20" t="str">
        <f>IFERROR(VLOOKUP(4785,非表示_作業シート!$C:$M,9,FALSE),"")</f>
        <v/>
      </c>
    </row>
    <row r="4788" spans="1:4" x14ac:dyDescent="0.2">
      <c r="A4788" s="1" t="str">
        <f>IFERROR(VLOOKUP(4786,非表示_作業シート!$C:$K,7,FALSE),"")</f>
        <v/>
      </c>
      <c r="B4788" s="1" t="str">
        <f>IFERROR(VLOOKUP(4786,非表示_作業シート!$C:$M,10,FALSE),"")</f>
        <v/>
      </c>
      <c r="C4788" s="1" t="str">
        <f>IFERROR(VLOOKUP(4786,非表示_作業シート!$C:$M,11,FALSE),"")</f>
        <v/>
      </c>
      <c r="D4788" s="20" t="str">
        <f>IFERROR(VLOOKUP(4786,非表示_作業シート!$C:$M,9,FALSE),"")</f>
        <v/>
      </c>
    </row>
    <row r="4789" spans="1:4" x14ac:dyDescent="0.2">
      <c r="A4789" s="1" t="str">
        <f>IFERROR(VLOOKUP(4787,非表示_作業シート!$C:$K,7,FALSE),"")</f>
        <v/>
      </c>
      <c r="B4789" s="1" t="str">
        <f>IFERROR(VLOOKUP(4787,非表示_作業シート!$C:$M,10,FALSE),"")</f>
        <v/>
      </c>
      <c r="C4789" s="1" t="str">
        <f>IFERROR(VLOOKUP(4787,非表示_作業シート!$C:$M,11,FALSE),"")</f>
        <v/>
      </c>
      <c r="D4789" s="20" t="str">
        <f>IFERROR(VLOOKUP(4787,非表示_作業シート!$C:$M,9,FALSE),"")</f>
        <v/>
      </c>
    </row>
    <row r="4790" spans="1:4" x14ac:dyDescent="0.2">
      <c r="A4790" s="1" t="str">
        <f>IFERROR(VLOOKUP(4788,非表示_作業シート!$C:$K,7,FALSE),"")</f>
        <v/>
      </c>
      <c r="B4790" s="1" t="str">
        <f>IFERROR(VLOOKUP(4788,非表示_作業シート!$C:$M,10,FALSE),"")</f>
        <v/>
      </c>
      <c r="C4790" s="1" t="str">
        <f>IFERROR(VLOOKUP(4788,非表示_作業シート!$C:$M,11,FALSE),"")</f>
        <v/>
      </c>
      <c r="D4790" s="20" t="str">
        <f>IFERROR(VLOOKUP(4788,非表示_作業シート!$C:$M,9,FALSE),"")</f>
        <v/>
      </c>
    </row>
    <row r="4791" spans="1:4" x14ac:dyDescent="0.2">
      <c r="A4791" s="1" t="str">
        <f>IFERROR(VLOOKUP(4789,非表示_作業シート!$C:$K,7,FALSE),"")</f>
        <v/>
      </c>
      <c r="B4791" s="1" t="str">
        <f>IFERROR(VLOOKUP(4789,非表示_作業シート!$C:$M,10,FALSE),"")</f>
        <v/>
      </c>
      <c r="C4791" s="1" t="str">
        <f>IFERROR(VLOOKUP(4789,非表示_作業シート!$C:$M,11,FALSE),"")</f>
        <v/>
      </c>
      <c r="D4791" s="20" t="str">
        <f>IFERROR(VLOOKUP(4789,非表示_作業シート!$C:$M,9,FALSE),"")</f>
        <v/>
      </c>
    </row>
    <row r="4792" spans="1:4" x14ac:dyDescent="0.2">
      <c r="A4792" s="1" t="str">
        <f>IFERROR(VLOOKUP(4790,非表示_作業シート!$C:$K,7,FALSE),"")</f>
        <v/>
      </c>
      <c r="B4792" s="1" t="str">
        <f>IFERROR(VLOOKUP(4790,非表示_作業シート!$C:$M,10,FALSE),"")</f>
        <v/>
      </c>
      <c r="C4792" s="1" t="str">
        <f>IFERROR(VLOOKUP(4790,非表示_作業シート!$C:$M,11,FALSE),"")</f>
        <v/>
      </c>
      <c r="D4792" s="20" t="str">
        <f>IFERROR(VLOOKUP(4790,非表示_作業シート!$C:$M,9,FALSE),"")</f>
        <v/>
      </c>
    </row>
    <row r="4793" spans="1:4" x14ac:dyDescent="0.2">
      <c r="A4793" s="1" t="str">
        <f>IFERROR(VLOOKUP(4791,非表示_作業シート!$C:$K,7,FALSE),"")</f>
        <v/>
      </c>
      <c r="B4793" s="1" t="str">
        <f>IFERROR(VLOOKUP(4791,非表示_作業シート!$C:$M,10,FALSE),"")</f>
        <v/>
      </c>
      <c r="C4793" s="1" t="str">
        <f>IFERROR(VLOOKUP(4791,非表示_作業シート!$C:$M,11,FALSE),"")</f>
        <v/>
      </c>
      <c r="D4793" s="20" t="str">
        <f>IFERROR(VLOOKUP(4791,非表示_作業シート!$C:$M,9,FALSE),"")</f>
        <v/>
      </c>
    </row>
    <row r="4794" spans="1:4" x14ac:dyDescent="0.2">
      <c r="A4794" s="1" t="str">
        <f>IFERROR(VLOOKUP(4792,非表示_作業シート!$C:$K,7,FALSE),"")</f>
        <v/>
      </c>
      <c r="B4794" s="1" t="str">
        <f>IFERROR(VLOOKUP(4792,非表示_作業シート!$C:$M,10,FALSE),"")</f>
        <v/>
      </c>
      <c r="C4794" s="1" t="str">
        <f>IFERROR(VLOOKUP(4792,非表示_作業シート!$C:$M,11,FALSE),"")</f>
        <v/>
      </c>
      <c r="D4794" s="20" t="str">
        <f>IFERROR(VLOOKUP(4792,非表示_作業シート!$C:$M,9,FALSE),"")</f>
        <v/>
      </c>
    </row>
    <row r="4795" spans="1:4" x14ac:dyDescent="0.2">
      <c r="A4795" s="1" t="str">
        <f>IFERROR(VLOOKUP(4793,非表示_作業シート!$C:$K,7,FALSE),"")</f>
        <v/>
      </c>
      <c r="B4795" s="1" t="str">
        <f>IFERROR(VLOOKUP(4793,非表示_作業シート!$C:$M,10,FALSE),"")</f>
        <v/>
      </c>
      <c r="C4795" s="1" t="str">
        <f>IFERROR(VLOOKUP(4793,非表示_作業シート!$C:$M,11,FALSE),"")</f>
        <v/>
      </c>
      <c r="D4795" s="20" t="str">
        <f>IFERROR(VLOOKUP(4793,非表示_作業シート!$C:$M,9,FALSE),"")</f>
        <v/>
      </c>
    </row>
    <row r="4796" spans="1:4" x14ac:dyDescent="0.2">
      <c r="A4796" s="1" t="str">
        <f>IFERROR(VLOOKUP(4794,非表示_作業シート!$C:$K,7,FALSE),"")</f>
        <v/>
      </c>
      <c r="B4796" s="1" t="str">
        <f>IFERROR(VLOOKUP(4794,非表示_作業シート!$C:$M,10,FALSE),"")</f>
        <v/>
      </c>
      <c r="C4796" s="1" t="str">
        <f>IFERROR(VLOOKUP(4794,非表示_作業シート!$C:$M,11,FALSE),"")</f>
        <v/>
      </c>
      <c r="D4796" s="20" t="str">
        <f>IFERROR(VLOOKUP(4794,非表示_作業シート!$C:$M,9,FALSE),"")</f>
        <v/>
      </c>
    </row>
    <row r="4797" spans="1:4" x14ac:dyDescent="0.2">
      <c r="A4797" s="1" t="str">
        <f>IFERROR(VLOOKUP(4795,非表示_作業シート!$C:$K,7,FALSE),"")</f>
        <v/>
      </c>
      <c r="B4797" s="1" t="str">
        <f>IFERROR(VLOOKUP(4795,非表示_作業シート!$C:$M,10,FALSE),"")</f>
        <v/>
      </c>
      <c r="C4797" s="1" t="str">
        <f>IFERROR(VLOOKUP(4795,非表示_作業シート!$C:$M,11,FALSE),"")</f>
        <v/>
      </c>
      <c r="D4797" s="20" t="str">
        <f>IFERROR(VLOOKUP(4795,非表示_作業シート!$C:$M,9,FALSE),"")</f>
        <v/>
      </c>
    </row>
    <row r="4798" spans="1:4" x14ac:dyDescent="0.2">
      <c r="A4798" s="1" t="str">
        <f>IFERROR(VLOOKUP(4796,非表示_作業シート!$C:$K,7,FALSE),"")</f>
        <v/>
      </c>
      <c r="B4798" s="1" t="str">
        <f>IFERROR(VLOOKUP(4796,非表示_作業シート!$C:$M,10,FALSE),"")</f>
        <v/>
      </c>
      <c r="C4798" s="1" t="str">
        <f>IFERROR(VLOOKUP(4796,非表示_作業シート!$C:$M,11,FALSE),"")</f>
        <v/>
      </c>
      <c r="D4798" s="20" t="str">
        <f>IFERROR(VLOOKUP(4796,非表示_作業シート!$C:$M,9,FALSE),"")</f>
        <v/>
      </c>
    </row>
    <row r="4799" spans="1:4" x14ac:dyDescent="0.2">
      <c r="A4799" s="1" t="str">
        <f>IFERROR(VLOOKUP(4797,非表示_作業シート!$C:$K,7,FALSE),"")</f>
        <v/>
      </c>
      <c r="B4799" s="1" t="str">
        <f>IFERROR(VLOOKUP(4797,非表示_作業シート!$C:$M,10,FALSE),"")</f>
        <v/>
      </c>
      <c r="C4799" s="1" t="str">
        <f>IFERROR(VLOOKUP(4797,非表示_作業シート!$C:$M,11,FALSE),"")</f>
        <v/>
      </c>
      <c r="D4799" s="20" t="str">
        <f>IFERROR(VLOOKUP(4797,非表示_作業シート!$C:$M,9,FALSE),"")</f>
        <v/>
      </c>
    </row>
    <row r="4800" spans="1:4" x14ac:dyDescent="0.2">
      <c r="A4800" s="1" t="str">
        <f>IFERROR(VLOOKUP(4798,非表示_作業シート!$C:$K,7,FALSE),"")</f>
        <v/>
      </c>
      <c r="B4800" s="1" t="str">
        <f>IFERROR(VLOOKUP(4798,非表示_作業シート!$C:$M,10,FALSE),"")</f>
        <v/>
      </c>
      <c r="C4800" s="1" t="str">
        <f>IFERROR(VLOOKUP(4798,非表示_作業シート!$C:$M,11,FALSE),"")</f>
        <v/>
      </c>
      <c r="D4800" s="20" t="str">
        <f>IFERROR(VLOOKUP(4798,非表示_作業シート!$C:$M,9,FALSE),"")</f>
        <v/>
      </c>
    </row>
    <row r="4801" spans="1:4" x14ac:dyDescent="0.2">
      <c r="A4801" s="1" t="str">
        <f>IFERROR(VLOOKUP(4799,非表示_作業シート!$C:$K,7,FALSE),"")</f>
        <v/>
      </c>
      <c r="B4801" s="1" t="str">
        <f>IFERROR(VLOOKUP(4799,非表示_作業シート!$C:$M,10,FALSE),"")</f>
        <v/>
      </c>
      <c r="C4801" s="1" t="str">
        <f>IFERROR(VLOOKUP(4799,非表示_作業シート!$C:$M,11,FALSE),"")</f>
        <v/>
      </c>
      <c r="D4801" s="20" t="str">
        <f>IFERROR(VLOOKUP(4799,非表示_作業シート!$C:$M,9,FALSE),"")</f>
        <v/>
      </c>
    </row>
    <row r="4802" spans="1:4" x14ac:dyDescent="0.2">
      <c r="A4802" s="1" t="str">
        <f>IFERROR(VLOOKUP(4800,非表示_作業シート!$C:$K,7,FALSE),"")</f>
        <v/>
      </c>
      <c r="B4802" s="1" t="str">
        <f>IFERROR(VLOOKUP(4800,非表示_作業シート!$C:$M,10,FALSE),"")</f>
        <v/>
      </c>
      <c r="C4802" s="1" t="str">
        <f>IFERROR(VLOOKUP(4800,非表示_作業シート!$C:$M,11,FALSE),"")</f>
        <v/>
      </c>
      <c r="D4802" s="20" t="str">
        <f>IFERROR(VLOOKUP(4800,非表示_作業シート!$C:$M,9,FALSE),"")</f>
        <v/>
      </c>
    </row>
    <row r="4803" spans="1:4" x14ac:dyDescent="0.2">
      <c r="A4803" s="1" t="str">
        <f>IFERROR(VLOOKUP(4801,非表示_作業シート!$C:$K,7,FALSE),"")</f>
        <v/>
      </c>
      <c r="B4803" s="1" t="str">
        <f>IFERROR(VLOOKUP(4801,非表示_作業シート!$C:$M,10,FALSE),"")</f>
        <v/>
      </c>
      <c r="C4803" s="1" t="str">
        <f>IFERROR(VLOOKUP(4801,非表示_作業シート!$C:$M,11,FALSE),"")</f>
        <v/>
      </c>
      <c r="D4803" s="20" t="str">
        <f>IFERROR(VLOOKUP(4801,非表示_作業シート!$C:$M,9,FALSE),"")</f>
        <v/>
      </c>
    </row>
    <row r="4804" spans="1:4" x14ac:dyDescent="0.2">
      <c r="A4804" s="1" t="str">
        <f>IFERROR(VLOOKUP(4802,非表示_作業シート!$C:$K,7,FALSE),"")</f>
        <v/>
      </c>
      <c r="B4804" s="1" t="str">
        <f>IFERROR(VLOOKUP(4802,非表示_作業シート!$C:$M,10,FALSE),"")</f>
        <v/>
      </c>
      <c r="C4804" s="1" t="str">
        <f>IFERROR(VLOOKUP(4802,非表示_作業シート!$C:$M,11,FALSE),"")</f>
        <v/>
      </c>
      <c r="D4804" s="20" t="str">
        <f>IFERROR(VLOOKUP(4802,非表示_作業シート!$C:$M,9,FALSE),"")</f>
        <v/>
      </c>
    </row>
    <row r="4805" spans="1:4" x14ac:dyDescent="0.2">
      <c r="A4805" s="1" t="str">
        <f>IFERROR(VLOOKUP(4803,非表示_作業シート!$C:$K,7,FALSE),"")</f>
        <v/>
      </c>
      <c r="B4805" s="1" t="str">
        <f>IFERROR(VLOOKUP(4803,非表示_作業シート!$C:$M,10,FALSE),"")</f>
        <v/>
      </c>
      <c r="C4805" s="1" t="str">
        <f>IFERROR(VLOOKUP(4803,非表示_作業シート!$C:$M,11,FALSE),"")</f>
        <v/>
      </c>
      <c r="D4805" s="20" t="str">
        <f>IFERROR(VLOOKUP(4803,非表示_作業シート!$C:$M,9,FALSE),"")</f>
        <v/>
      </c>
    </row>
    <row r="4806" spans="1:4" x14ac:dyDescent="0.2">
      <c r="A4806" s="1" t="str">
        <f>IFERROR(VLOOKUP(4804,非表示_作業シート!$C:$K,7,FALSE),"")</f>
        <v/>
      </c>
      <c r="B4806" s="1" t="str">
        <f>IFERROR(VLOOKUP(4804,非表示_作業シート!$C:$M,10,FALSE),"")</f>
        <v/>
      </c>
      <c r="C4806" s="1" t="str">
        <f>IFERROR(VLOOKUP(4804,非表示_作業シート!$C:$M,11,FALSE),"")</f>
        <v/>
      </c>
      <c r="D4806" s="20" t="str">
        <f>IFERROR(VLOOKUP(4804,非表示_作業シート!$C:$M,9,FALSE),"")</f>
        <v/>
      </c>
    </row>
    <row r="4807" spans="1:4" x14ac:dyDescent="0.2">
      <c r="A4807" s="1" t="str">
        <f>IFERROR(VLOOKUP(4805,非表示_作業シート!$C:$K,7,FALSE),"")</f>
        <v/>
      </c>
      <c r="B4807" s="1" t="str">
        <f>IFERROR(VLOOKUP(4805,非表示_作業シート!$C:$M,10,FALSE),"")</f>
        <v/>
      </c>
      <c r="C4807" s="1" t="str">
        <f>IFERROR(VLOOKUP(4805,非表示_作業シート!$C:$M,11,FALSE),"")</f>
        <v/>
      </c>
      <c r="D4807" s="20" t="str">
        <f>IFERROR(VLOOKUP(4805,非表示_作業シート!$C:$M,9,FALSE),"")</f>
        <v/>
      </c>
    </row>
    <row r="4808" spans="1:4" x14ac:dyDescent="0.2">
      <c r="A4808" s="1" t="str">
        <f>IFERROR(VLOOKUP(4806,非表示_作業シート!$C:$K,7,FALSE),"")</f>
        <v/>
      </c>
      <c r="B4808" s="1" t="str">
        <f>IFERROR(VLOOKUP(4806,非表示_作業シート!$C:$M,10,FALSE),"")</f>
        <v/>
      </c>
      <c r="C4808" s="1" t="str">
        <f>IFERROR(VLOOKUP(4806,非表示_作業シート!$C:$M,11,FALSE),"")</f>
        <v/>
      </c>
      <c r="D4808" s="20" t="str">
        <f>IFERROR(VLOOKUP(4806,非表示_作業シート!$C:$M,9,FALSE),"")</f>
        <v/>
      </c>
    </row>
    <row r="4809" spans="1:4" x14ac:dyDescent="0.2">
      <c r="A4809" s="1" t="str">
        <f>IFERROR(VLOOKUP(4807,非表示_作業シート!$C:$K,7,FALSE),"")</f>
        <v/>
      </c>
      <c r="B4809" s="1" t="str">
        <f>IFERROR(VLOOKUP(4807,非表示_作業シート!$C:$M,10,FALSE),"")</f>
        <v/>
      </c>
      <c r="C4809" s="1" t="str">
        <f>IFERROR(VLOOKUP(4807,非表示_作業シート!$C:$M,11,FALSE),"")</f>
        <v/>
      </c>
      <c r="D4809" s="20" t="str">
        <f>IFERROR(VLOOKUP(4807,非表示_作業シート!$C:$M,9,FALSE),"")</f>
        <v/>
      </c>
    </row>
    <row r="4810" spans="1:4" x14ac:dyDescent="0.2">
      <c r="A4810" s="1" t="str">
        <f>IFERROR(VLOOKUP(4808,非表示_作業シート!$C:$K,7,FALSE),"")</f>
        <v/>
      </c>
      <c r="B4810" s="1" t="str">
        <f>IFERROR(VLOOKUP(4808,非表示_作業シート!$C:$M,10,FALSE),"")</f>
        <v/>
      </c>
      <c r="C4810" s="1" t="str">
        <f>IFERROR(VLOOKUP(4808,非表示_作業シート!$C:$M,11,FALSE),"")</f>
        <v/>
      </c>
      <c r="D4810" s="20" t="str">
        <f>IFERROR(VLOOKUP(4808,非表示_作業シート!$C:$M,9,FALSE),"")</f>
        <v/>
      </c>
    </row>
    <row r="4811" spans="1:4" x14ac:dyDescent="0.2">
      <c r="A4811" s="1" t="str">
        <f>IFERROR(VLOOKUP(4809,非表示_作業シート!$C:$K,7,FALSE),"")</f>
        <v/>
      </c>
      <c r="B4811" s="1" t="str">
        <f>IFERROR(VLOOKUP(4809,非表示_作業シート!$C:$M,10,FALSE),"")</f>
        <v/>
      </c>
      <c r="C4811" s="1" t="str">
        <f>IFERROR(VLOOKUP(4809,非表示_作業シート!$C:$M,11,FALSE),"")</f>
        <v/>
      </c>
      <c r="D4811" s="20" t="str">
        <f>IFERROR(VLOOKUP(4809,非表示_作業シート!$C:$M,9,FALSE),"")</f>
        <v/>
      </c>
    </row>
    <row r="4812" spans="1:4" x14ac:dyDescent="0.2">
      <c r="A4812" s="1" t="str">
        <f>IFERROR(VLOOKUP(4810,非表示_作業シート!$C:$K,7,FALSE),"")</f>
        <v/>
      </c>
      <c r="B4812" s="1" t="str">
        <f>IFERROR(VLOOKUP(4810,非表示_作業シート!$C:$M,10,FALSE),"")</f>
        <v/>
      </c>
      <c r="C4812" s="1" t="str">
        <f>IFERROR(VLOOKUP(4810,非表示_作業シート!$C:$M,11,FALSE),"")</f>
        <v/>
      </c>
      <c r="D4812" s="20" t="str">
        <f>IFERROR(VLOOKUP(4810,非表示_作業シート!$C:$M,9,FALSE),"")</f>
        <v/>
      </c>
    </row>
    <row r="4813" spans="1:4" x14ac:dyDescent="0.2">
      <c r="A4813" s="1" t="str">
        <f>IFERROR(VLOOKUP(4811,非表示_作業シート!$C:$K,7,FALSE),"")</f>
        <v/>
      </c>
      <c r="B4813" s="1" t="str">
        <f>IFERROR(VLOOKUP(4811,非表示_作業シート!$C:$M,10,FALSE),"")</f>
        <v/>
      </c>
      <c r="C4813" s="1" t="str">
        <f>IFERROR(VLOOKUP(4811,非表示_作業シート!$C:$M,11,FALSE),"")</f>
        <v/>
      </c>
      <c r="D4813" s="20" t="str">
        <f>IFERROR(VLOOKUP(4811,非表示_作業シート!$C:$M,9,FALSE),"")</f>
        <v/>
      </c>
    </row>
    <row r="4814" spans="1:4" x14ac:dyDescent="0.2">
      <c r="A4814" s="1" t="str">
        <f>IFERROR(VLOOKUP(4812,非表示_作業シート!$C:$K,7,FALSE),"")</f>
        <v/>
      </c>
      <c r="B4814" s="1" t="str">
        <f>IFERROR(VLOOKUP(4812,非表示_作業シート!$C:$M,10,FALSE),"")</f>
        <v/>
      </c>
      <c r="C4814" s="1" t="str">
        <f>IFERROR(VLOOKUP(4812,非表示_作業シート!$C:$M,11,FALSE),"")</f>
        <v/>
      </c>
      <c r="D4814" s="20" t="str">
        <f>IFERROR(VLOOKUP(4812,非表示_作業シート!$C:$M,9,FALSE),"")</f>
        <v/>
      </c>
    </row>
    <row r="4815" spans="1:4" x14ac:dyDescent="0.2">
      <c r="A4815" s="1" t="str">
        <f>IFERROR(VLOOKUP(4813,非表示_作業シート!$C:$K,7,FALSE),"")</f>
        <v/>
      </c>
      <c r="B4815" s="1" t="str">
        <f>IFERROR(VLOOKUP(4813,非表示_作業シート!$C:$M,10,FALSE),"")</f>
        <v/>
      </c>
      <c r="C4815" s="1" t="str">
        <f>IFERROR(VLOOKUP(4813,非表示_作業シート!$C:$M,11,FALSE),"")</f>
        <v/>
      </c>
      <c r="D4815" s="20" t="str">
        <f>IFERROR(VLOOKUP(4813,非表示_作業シート!$C:$M,9,FALSE),"")</f>
        <v/>
      </c>
    </row>
    <row r="4816" spans="1:4" x14ac:dyDescent="0.2">
      <c r="A4816" s="1" t="str">
        <f>IFERROR(VLOOKUP(4814,非表示_作業シート!$C:$K,7,FALSE),"")</f>
        <v/>
      </c>
      <c r="B4816" s="1" t="str">
        <f>IFERROR(VLOOKUP(4814,非表示_作業シート!$C:$M,10,FALSE),"")</f>
        <v/>
      </c>
      <c r="C4816" s="1" t="str">
        <f>IFERROR(VLOOKUP(4814,非表示_作業シート!$C:$M,11,FALSE),"")</f>
        <v/>
      </c>
      <c r="D4816" s="20" t="str">
        <f>IFERROR(VLOOKUP(4814,非表示_作業シート!$C:$M,9,FALSE),"")</f>
        <v/>
      </c>
    </row>
    <row r="4817" spans="1:4" x14ac:dyDescent="0.2">
      <c r="A4817" s="1" t="str">
        <f>IFERROR(VLOOKUP(4815,非表示_作業シート!$C:$K,7,FALSE),"")</f>
        <v/>
      </c>
      <c r="B4817" s="1" t="str">
        <f>IFERROR(VLOOKUP(4815,非表示_作業シート!$C:$M,10,FALSE),"")</f>
        <v/>
      </c>
      <c r="C4817" s="1" t="str">
        <f>IFERROR(VLOOKUP(4815,非表示_作業シート!$C:$M,11,FALSE),"")</f>
        <v/>
      </c>
      <c r="D4817" s="20" t="str">
        <f>IFERROR(VLOOKUP(4815,非表示_作業シート!$C:$M,9,FALSE),"")</f>
        <v/>
      </c>
    </row>
    <row r="4818" spans="1:4" x14ac:dyDescent="0.2">
      <c r="A4818" s="1" t="str">
        <f>IFERROR(VLOOKUP(4816,非表示_作業シート!$C:$K,7,FALSE),"")</f>
        <v/>
      </c>
      <c r="B4818" s="1" t="str">
        <f>IFERROR(VLOOKUP(4816,非表示_作業シート!$C:$M,10,FALSE),"")</f>
        <v/>
      </c>
      <c r="C4818" s="1" t="str">
        <f>IFERROR(VLOOKUP(4816,非表示_作業シート!$C:$M,11,FALSE),"")</f>
        <v/>
      </c>
      <c r="D4818" s="20" t="str">
        <f>IFERROR(VLOOKUP(4816,非表示_作業シート!$C:$M,9,FALSE),"")</f>
        <v/>
      </c>
    </row>
    <row r="4819" spans="1:4" x14ac:dyDescent="0.2">
      <c r="A4819" s="1" t="str">
        <f>IFERROR(VLOOKUP(4817,非表示_作業シート!$C:$K,7,FALSE),"")</f>
        <v/>
      </c>
      <c r="B4819" s="1" t="str">
        <f>IFERROR(VLOOKUP(4817,非表示_作業シート!$C:$M,10,FALSE),"")</f>
        <v/>
      </c>
      <c r="C4819" s="1" t="str">
        <f>IFERROR(VLOOKUP(4817,非表示_作業シート!$C:$M,11,FALSE),"")</f>
        <v/>
      </c>
      <c r="D4819" s="20" t="str">
        <f>IFERROR(VLOOKUP(4817,非表示_作業シート!$C:$M,9,FALSE),"")</f>
        <v/>
      </c>
    </row>
    <row r="4820" spans="1:4" x14ac:dyDescent="0.2">
      <c r="A4820" s="1" t="str">
        <f>IFERROR(VLOOKUP(4818,非表示_作業シート!$C:$K,7,FALSE),"")</f>
        <v/>
      </c>
      <c r="B4820" s="1" t="str">
        <f>IFERROR(VLOOKUP(4818,非表示_作業シート!$C:$M,10,FALSE),"")</f>
        <v/>
      </c>
      <c r="C4820" s="1" t="str">
        <f>IFERROR(VLOOKUP(4818,非表示_作業シート!$C:$M,11,FALSE),"")</f>
        <v/>
      </c>
      <c r="D4820" s="20" t="str">
        <f>IFERROR(VLOOKUP(4818,非表示_作業シート!$C:$M,9,FALSE),"")</f>
        <v/>
      </c>
    </row>
    <row r="4821" spans="1:4" x14ac:dyDescent="0.2">
      <c r="A4821" s="1" t="str">
        <f>IFERROR(VLOOKUP(4819,非表示_作業シート!$C:$K,7,FALSE),"")</f>
        <v/>
      </c>
      <c r="B4821" s="1" t="str">
        <f>IFERROR(VLOOKUP(4819,非表示_作業シート!$C:$M,10,FALSE),"")</f>
        <v/>
      </c>
      <c r="C4821" s="1" t="str">
        <f>IFERROR(VLOOKUP(4819,非表示_作業シート!$C:$M,11,FALSE),"")</f>
        <v/>
      </c>
      <c r="D4821" s="20" t="str">
        <f>IFERROR(VLOOKUP(4819,非表示_作業シート!$C:$M,9,FALSE),"")</f>
        <v/>
      </c>
    </row>
    <row r="4822" spans="1:4" x14ac:dyDescent="0.2">
      <c r="A4822" s="1" t="str">
        <f>IFERROR(VLOOKUP(4820,非表示_作業シート!$C:$K,7,FALSE),"")</f>
        <v/>
      </c>
      <c r="B4822" s="1" t="str">
        <f>IFERROR(VLOOKUP(4820,非表示_作業シート!$C:$M,10,FALSE),"")</f>
        <v/>
      </c>
      <c r="C4822" s="1" t="str">
        <f>IFERROR(VLOOKUP(4820,非表示_作業シート!$C:$M,11,FALSE),"")</f>
        <v/>
      </c>
      <c r="D4822" s="20" t="str">
        <f>IFERROR(VLOOKUP(4820,非表示_作業シート!$C:$M,9,FALSE),"")</f>
        <v/>
      </c>
    </row>
    <row r="4823" spans="1:4" x14ac:dyDescent="0.2">
      <c r="A4823" s="1" t="str">
        <f>IFERROR(VLOOKUP(4821,非表示_作業シート!$C:$K,7,FALSE),"")</f>
        <v/>
      </c>
      <c r="B4823" s="1" t="str">
        <f>IFERROR(VLOOKUP(4821,非表示_作業シート!$C:$M,10,FALSE),"")</f>
        <v/>
      </c>
      <c r="C4823" s="1" t="str">
        <f>IFERROR(VLOOKUP(4821,非表示_作業シート!$C:$M,11,FALSE),"")</f>
        <v/>
      </c>
      <c r="D4823" s="20" t="str">
        <f>IFERROR(VLOOKUP(4821,非表示_作業シート!$C:$M,9,FALSE),"")</f>
        <v/>
      </c>
    </row>
    <row r="4824" spans="1:4" x14ac:dyDescent="0.2">
      <c r="A4824" s="1" t="str">
        <f>IFERROR(VLOOKUP(4822,非表示_作業シート!$C:$K,7,FALSE),"")</f>
        <v/>
      </c>
      <c r="B4824" s="1" t="str">
        <f>IFERROR(VLOOKUP(4822,非表示_作業シート!$C:$M,10,FALSE),"")</f>
        <v/>
      </c>
      <c r="C4824" s="1" t="str">
        <f>IFERROR(VLOOKUP(4822,非表示_作業シート!$C:$M,11,FALSE),"")</f>
        <v/>
      </c>
      <c r="D4824" s="20" t="str">
        <f>IFERROR(VLOOKUP(4822,非表示_作業シート!$C:$M,9,FALSE),"")</f>
        <v/>
      </c>
    </row>
    <row r="4825" spans="1:4" x14ac:dyDescent="0.2">
      <c r="A4825" s="1" t="str">
        <f>IFERROR(VLOOKUP(4823,非表示_作業シート!$C:$K,7,FALSE),"")</f>
        <v/>
      </c>
      <c r="B4825" s="1" t="str">
        <f>IFERROR(VLOOKUP(4823,非表示_作業シート!$C:$M,10,FALSE),"")</f>
        <v/>
      </c>
      <c r="C4825" s="1" t="str">
        <f>IFERROR(VLOOKUP(4823,非表示_作業シート!$C:$M,11,FALSE),"")</f>
        <v/>
      </c>
      <c r="D4825" s="20" t="str">
        <f>IFERROR(VLOOKUP(4823,非表示_作業シート!$C:$M,9,FALSE),"")</f>
        <v/>
      </c>
    </row>
    <row r="4826" spans="1:4" x14ac:dyDescent="0.2">
      <c r="A4826" s="1" t="str">
        <f>IFERROR(VLOOKUP(4824,非表示_作業シート!$C:$K,7,FALSE),"")</f>
        <v/>
      </c>
      <c r="B4826" s="1" t="str">
        <f>IFERROR(VLOOKUP(4824,非表示_作業シート!$C:$M,10,FALSE),"")</f>
        <v/>
      </c>
      <c r="C4826" s="1" t="str">
        <f>IFERROR(VLOOKUP(4824,非表示_作業シート!$C:$M,11,FALSE),"")</f>
        <v/>
      </c>
      <c r="D4826" s="20" t="str">
        <f>IFERROR(VLOOKUP(4824,非表示_作業シート!$C:$M,9,FALSE),"")</f>
        <v/>
      </c>
    </row>
    <row r="4827" spans="1:4" x14ac:dyDescent="0.2">
      <c r="A4827" s="1" t="str">
        <f>IFERROR(VLOOKUP(4825,非表示_作業シート!$C:$K,7,FALSE),"")</f>
        <v/>
      </c>
      <c r="B4827" s="1" t="str">
        <f>IFERROR(VLOOKUP(4825,非表示_作業シート!$C:$M,10,FALSE),"")</f>
        <v/>
      </c>
      <c r="C4827" s="1" t="str">
        <f>IFERROR(VLOOKUP(4825,非表示_作業シート!$C:$M,11,FALSE),"")</f>
        <v/>
      </c>
      <c r="D4827" s="20" t="str">
        <f>IFERROR(VLOOKUP(4825,非表示_作業シート!$C:$M,9,FALSE),"")</f>
        <v/>
      </c>
    </row>
    <row r="4828" spans="1:4" x14ac:dyDescent="0.2">
      <c r="A4828" s="1" t="str">
        <f>IFERROR(VLOOKUP(4826,非表示_作業シート!$C:$K,7,FALSE),"")</f>
        <v/>
      </c>
      <c r="B4828" s="1" t="str">
        <f>IFERROR(VLOOKUP(4826,非表示_作業シート!$C:$M,10,FALSE),"")</f>
        <v/>
      </c>
      <c r="C4828" s="1" t="str">
        <f>IFERROR(VLOOKUP(4826,非表示_作業シート!$C:$M,11,FALSE),"")</f>
        <v/>
      </c>
      <c r="D4828" s="20" t="str">
        <f>IFERROR(VLOOKUP(4826,非表示_作業シート!$C:$M,9,FALSE),"")</f>
        <v/>
      </c>
    </row>
    <row r="4829" spans="1:4" x14ac:dyDescent="0.2">
      <c r="A4829" s="1" t="str">
        <f>IFERROR(VLOOKUP(4827,非表示_作業シート!$C:$K,7,FALSE),"")</f>
        <v/>
      </c>
      <c r="B4829" s="1" t="str">
        <f>IFERROR(VLOOKUP(4827,非表示_作業シート!$C:$M,10,FALSE),"")</f>
        <v/>
      </c>
      <c r="C4829" s="1" t="str">
        <f>IFERROR(VLOOKUP(4827,非表示_作業シート!$C:$M,11,FALSE),"")</f>
        <v/>
      </c>
      <c r="D4829" s="20" t="str">
        <f>IFERROR(VLOOKUP(4827,非表示_作業シート!$C:$M,9,FALSE),"")</f>
        <v/>
      </c>
    </row>
    <row r="4830" spans="1:4" x14ac:dyDescent="0.2">
      <c r="A4830" s="1" t="str">
        <f>IFERROR(VLOOKUP(4828,非表示_作業シート!$C:$K,7,FALSE),"")</f>
        <v/>
      </c>
      <c r="B4830" s="1" t="str">
        <f>IFERROR(VLOOKUP(4828,非表示_作業シート!$C:$M,10,FALSE),"")</f>
        <v/>
      </c>
      <c r="C4830" s="1" t="str">
        <f>IFERROR(VLOOKUP(4828,非表示_作業シート!$C:$M,11,FALSE),"")</f>
        <v/>
      </c>
      <c r="D4830" s="20" t="str">
        <f>IFERROR(VLOOKUP(4828,非表示_作業シート!$C:$M,9,FALSE),"")</f>
        <v/>
      </c>
    </row>
    <row r="4831" spans="1:4" x14ac:dyDescent="0.2">
      <c r="A4831" s="1" t="str">
        <f>IFERROR(VLOOKUP(4829,非表示_作業シート!$C:$K,7,FALSE),"")</f>
        <v/>
      </c>
      <c r="B4831" s="1" t="str">
        <f>IFERROR(VLOOKUP(4829,非表示_作業シート!$C:$M,10,FALSE),"")</f>
        <v/>
      </c>
      <c r="C4831" s="1" t="str">
        <f>IFERROR(VLOOKUP(4829,非表示_作業シート!$C:$M,11,FALSE),"")</f>
        <v/>
      </c>
      <c r="D4831" s="20" t="str">
        <f>IFERROR(VLOOKUP(4829,非表示_作業シート!$C:$M,9,FALSE),"")</f>
        <v/>
      </c>
    </row>
    <row r="4832" spans="1:4" x14ac:dyDescent="0.2">
      <c r="A4832" s="1" t="str">
        <f>IFERROR(VLOOKUP(4830,非表示_作業シート!$C:$K,7,FALSE),"")</f>
        <v/>
      </c>
      <c r="B4832" s="1" t="str">
        <f>IFERROR(VLOOKUP(4830,非表示_作業シート!$C:$M,10,FALSE),"")</f>
        <v/>
      </c>
      <c r="C4832" s="1" t="str">
        <f>IFERROR(VLOOKUP(4830,非表示_作業シート!$C:$M,11,FALSE),"")</f>
        <v/>
      </c>
      <c r="D4832" s="20" t="str">
        <f>IFERROR(VLOOKUP(4830,非表示_作業シート!$C:$M,9,FALSE),"")</f>
        <v/>
      </c>
    </row>
    <row r="4833" spans="1:4" x14ac:dyDescent="0.2">
      <c r="A4833" s="1" t="str">
        <f>IFERROR(VLOOKUP(4831,非表示_作業シート!$C:$K,7,FALSE),"")</f>
        <v/>
      </c>
      <c r="B4833" s="1" t="str">
        <f>IFERROR(VLOOKUP(4831,非表示_作業シート!$C:$M,10,FALSE),"")</f>
        <v/>
      </c>
      <c r="C4833" s="1" t="str">
        <f>IFERROR(VLOOKUP(4831,非表示_作業シート!$C:$M,11,FALSE),"")</f>
        <v/>
      </c>
      <c r="D4833" s="20" t="str">
        <f>IFERROR(VLOOKUP(4831,非表示_作業シート!$C:$M,9,FALSE),"")</f>
        <v/>
      </c>
    </row>
    <row r="4834" spans="1:4" x14ac:dyDescent="0.2">
      <c r="A4834" s="1" t="str">
        <f>IFERROR(VLOOKUP(4832,非表示_作業シート!$C:$K,7,FALSE),"")</f>
        <v/>
      </c>
      <c r="B4834" s="1" t="str">
        <f>IFERROR(VLOOKUP(4832,非表示_作業シート!$C:$M,10,FALSE),"")</f>
        <v/>
      </c>
      <c r="C4834" s="1" t="str">
        <f>IFERROR(VLOOKUP(4832,非表示_作業シート!$C:$M,11,FALSE),"")</f>
        <v/>
      </c>
      <c r="D4834" s="20" t="str">
        <f>IFERROR(VLOOKUP(4832,非表示_作業シート!$C:$M,9,FALSE),"")</f>
        <v/>
      </c>
    </row>
    <row r="4835" spans="1:4" x14ac:dyDescent="0.2">
      <c r="A4835" s="1" t="str">
        <f>IFERROR(VLOOKUP(4833,非表示_作業シート!$C:$K,7,FALSE),"")</f>
        <v/>
      </c>
      <c r="B4835" s="1" t="str">
        <f>IFERROR(VLOOKUP(4833,非表示_作業シート!$C:$M,10,FALSE),"")</f>
        <v/>
      </c>
      <c r="C4835" s="1" t="str">
        <f>IFERROR(VLOOKUP(4833,非表示_作業シート!$C:$M,11,FALSE),"")</f>
        <v/>
      </c>
      <c r="D4835" s="20" t="str">
        <f>IFERROR(VLOOKUP(4833,非表示_作業シート!$C:$M,9,FALSE),"")</f>
        <v/>
      </c>
    </row>
    <row r="4836" spans="1:4" x14ac:dyDescent="0.2">
      <c r="A4836" s="1" t="str">
        <f>IFERROR(VLOOKUP(4834,非表示_作業シート!$C:$K,7,FALSE),"")</f>
        <v/>
      </c>
      <c r="B4836" s="1" t="str">
        <f>IFERROR(VLOOKUP(4834,非表示_作業シート!$C:$M,10,FALSE),"")</f>
        <v/>
      </c>
      <c r="C4836" s="1" t="str">
        <f>IFERROR(VLOOKUP(4834,非表示_作業シート!$C:$M,11,FALSE),"")</f>
        <v/>
      </c>
      <c r="D4836" s="20" t="str">
        <f>IFERROR(VLOOKUP(4834,非表示_作業シート!$C:$M,9,FALSE),"")</f>
        <v/>
      </c>
    </row>
    <row r="4837" spans="1:4" x14ac:dyDescent="0.2">
      <c r="A4837" s="1" t="str">
        <f>IFERROR(VLOOKUP(4835,非表示_作業シート!$C:$K,7,FALSE),"")</f>
        <v/>
      </c>
      <c r="B4837" s="1" t="str">
        <f>IFERROR(VLOOKUP(4835,非表示_作業シート!$C:$M,10,FALSE),"")</f>
        <v/>
      </c>
      <c r="C4837" s="1" t="str">
        <f>IFERROR(VLOOKUP(4835,非表示_作業シート!$C:$M,11,FALSE),"")</f>
        <v/>
      </c>
      <c r="D4837" s="20" t="str">
        <f>IFERROR(VLOOKUP(4835,非表示_作業シート!$C:$M,9,FALSE),"")</f>
        <v/>
      </c>
    </row>
    <row r="4838" spans="1:4" x14ac:dyDescent="0.2">
      <c r="A4838" s="1" t="str">
        <f>IFERROR(VLOOKUP(4836,非表示_作業シート!$C:$K,7,FALSE),"")</f>
        <v/>
      </c>
      <c r="B4838" s="1" t="str">
        <f>IFERROR(VLOOKUP(4836,非表示_作業シート!$C:$M,10,FALSE),"")</f>
        <v/>
      </c>
      <c r="C4838" s="1" t="str">
        <f>IFERROR(VLOOKUP(4836,非表示_作業シート!$C:$M,11,FALSE),"")</f>
        <v/>
      </c>
      <c r="D4838" s="20" t="str">
        <f>IFERROR(VLOOKUP(4836,非表示_作業シート!$C:$M,9,FALSE),"")</f>
        <v/>
      </c>
    </row>
    <row r="4839" spans="1:4" x14ac:dyDescent="0.2">
      <c r="A4839" s="1" t="str">
        <f>IFERROR(VLOOKUP(4837,非表示_作業シート!$C:$K,7,FALSE),"")</f>
        <v/>
      </c>
      <c r="B4839" s="1" t="str">
        <f>IFERROR(VLOOKUP(4837,非表示_作業シート!$C:$M,10,FALSE),"")</f>
        <v/>
      </c>
      <c r="C4839" s="1" t="str">
        <f>IFERROR(VLOOKUP(4837,非表示_作業シート!$C:$M,11,FALSE),"")</f>
        <v/>
      </c>
      <c r="D4839" s="20" t="str">
        <f>IFERROR(VLOOKUP(4837,非表示_作業シート!$C:$M,9,FALSE),"")</f>
        <v/>
      </c>
    </row>
    <row r="4840" spans="1:4" x14ac:dyDescent="0.2">
      <c r="A4840" s="1" t="str">
        <f>IFERROR(VLOOKUP(4838,非表示_作業シート!$C:$K,7,FALSE),"")</f>
        <v/>
      </c>
      <c r="B4840" s="1" t="str">
        <f>IFERROR(VLOOKUP(4838,非表示_作業シート!$C:$M,10,FALSE),"")</f>
        <v/>
      </c>
      <c r="C4840" s="1" t="str">
        <f>IFERROR(VLOOKUP(4838,非表示_作業シート!$C:$M,11,FALSE),"")</f>
        <v/>
      </c>
      <c r="D4840" s="20" t="str">
        <f>IFERROR(VLOOKUP(4838,非表示_作業シート!$C:$M,9,FALSE),"")</f>
        <v/>
      </c>
    </row>
    <row r="4841" spans="1:4" x14ac:dyDescent="0.2">
      <c r="A4841" s="1" t="str">
        <f>IFERROR(VLOOKUP(4839,非表示_作業シート!$C:$K,7,FALSE),"")</f>
        <v/>
      </c>
      <c r="B4841" s="1" t="str">
        <f>IFERROR(VLOOKUP(4839,非表示_作業シート!$C:$M,10,FALSE),"")</f>
        <v/>
      </c>
      <c r="C4841" s="1" t="str">
        <f>IFERROR(VLOOKUP(4839,非表示_作業シート!$C:$M,11,FALSE),"")</f>
        <v/>
      </c>
      <c r="D4841" s="20" t="str">
        <f>IFERROR(VLOOKUP(4839,非表示_作業シート!$C:$M,9,FALSE),"")</f>
        <v/>
      </c>
    </row>
    <row r="4842" spans="1:4" x14ac:dyDescent="0.2">
      <c r="A4842" s="1" t="str">
        <f>IFERROR(VLOOKUP(4840,非表示_作業シート!$C:$K,7,FALSE),"")</f>
        <v/>
      </c>
      <c r="B4842" s="1" t="str">
        <f>IFERROR(VLOOKUP(4840,非表示_作業シート!$C:$M,10,FALSE),"")</f>
        <v/>
      </c>
      <c r="C4842" s="1" t="str">
        <f>IFERROR(VLOOKUP(4840,非表示_作業シート!$C:$M,11,FALSE),"")</f>
        <v/>
      </c>
      <c r="D4842" s="20" t="str">
        <f>IFERROR(VLOOKUP(4840,非表示_作業シート!$C:$M,9,FALSE),"")</f>
        <v/>
      </c>
    </row>
    <row r="4843" spans="1:4" x14ac:dyDescent="0.2">
      <c r="A4843" s="1" t="str">
        <f>IFERROR(VLOOKUP(4841,非表示_作業シート!$C:$K,7,FALSE),"")</f>
        <v/>
      </c>
      <c r="B4843" s="1" t="str">
        <f>IFERROR(VLOOKUP(4841,非表示_作業シート!$C:$M,10,FALSE),"")</f>
        <v/>
      </c>
      <c r="C4843" s="1" t="str">
        <f>IFERROR(VLOOKUP(4841,非表示_作業シート!$C:$M,11,FALSE),"")</f>
        <v/>
      </c>
      <c r="D4843" s="20" t="str">
        <f>IFERROR(VLOOKUP(4841,非表示_作業シート!$C:$M,9,FALSE),"")</f>
        <v/>
      </c>
    </row>
    <row r="4844" spans="1:4" x14ac:dyDescent="0.2">
      <c r="A4844" s="1" t="str">
        <f>IFERROR(VLOOKUP(4842,非表示_作業シート!$C:$K,7,FALSE),"")</f>
        <v/>
      </c>
      <c r="B4844" s="1" t="str">
        <f>IFERROR(VLOOKUP(4842,非表示_作業シート!$C:$M,10,FALSE),"")</f>
        <v/>
      </c>
      <c r="C4844" s="1" t="str">
        <f>IFERROR(VLOOKUP(4842,非表示_作業シート!$C:$M,11,FALSE),"")</f>
        <v/>
      </c>
      <c r="D4844" s="20" t="str">
        <f>IFERROR(VLOOKUP(4842,非表示_作業シート!$C:$M,9,FALSE),"")</f>
        <v/>
      </c>
    </row>
    <row r="4845" spans="1:4" x14ac:dyDescent="0.2">
      <c r="A4845" s="1" t="str">
        <f>IFERROR(VLOOKUP(4843,非表示_作業シート!$C:$K,7,FALSE),"")</f>
        <v/>
      </c>
      <c r="B4845" s="1" t="str">
        <f>IFERROR(VLOOKUP(4843,非表示_作業シート!$C:$M,10,FALSE),"")</f>
        <v/>
      </c>
      <c r="C4845" s="1" t="str">
        <f>IFERROR(VLOOKUP(4843,非表示_作業シート!$C:$M,11,FALSE),"")</f>
        <v/>
      </c>
      <c r="D4845" s="20" t="str">
        <f>IFERROR(VLOOKUP(4843,非表示_作業シート!$C:$M,9,FALSE),"")</f>
        <v/>
      </c>
    </row>
    <row r="4846" spans="1:4" x14ac:dyDescent="0.2">
      <c r="A4846" s="1" t="str">
        <f>IFERROR(VLOOKUP(4844,非表示_作業シート!$C:$K,7,FALSE),"")</f>
        <v/>
      </c>
      <c r="B4846" s="1" t="str">
        <f>IFERROR(VLOOKUP(4844,非表示_作業シート!$C:$M,10,FALSE),"")</f>
        <v/>
      </c>
      <c r="C4846" s="1" t="str">
        <f>IFERROR(VLOOKUP(4844,非表示_作業シート!$C:$M,11,FALSE),"")</f>
        <v/>
      </c>
      <c r="D4846" s="20" t="str">
        <f>IFERROR(VLOOKUP(4844,非表示_作業シート!$C:$M,9,FALSE),"")</f>
        <v/>
      </c>
    </row>
    <row r="4847" spans="1:4" x14ac:dyDescent="0.2">
      <c r="A4847" s="1" t="str">
        <f>IFERROR(VLOOKUP(4845,非表示_作業シート!$C:$K,7,FALSE),"")</f>
        <v/>
      </c>
      <c r="B4847" s="1" t="str">
        <f>IFERROR(VLOOKUP(4845,非表示_作業シート!$C:$M,10,FALSE),"")</f>
        <v/>
      </c>
      <c r="C4847" s="1" t="str">
        <f>IFERROR(VLOOKUP(4845,非表示_作業シート!$C:$M,11,FALSE),"")</f>
        <v/>
      </c>
      <c r="D4847" s="20" t="str">
        <f>IFERROR(VLOOKUP(4845,非表示_作業シート!$C:$M,9,FALSE),"")</f>
        <v/>
      </c>
    </row>
    <row r="4848" spans="1:4" x14ac:dyDescent="0.2">
      <c r="A4848" s="1" t="str">
        <f>IFERROR(VLOOKUP(4846,非表示_作業シート!$C:$K,7,FALSE),"")</f>
        <v/>
      </c>
      <c r="B4848" s="1" t="str">
        <f>IFERROR(VLOOKUP(4846,非表示_作業シート!$C:$M,10,FALSE),"")</f>
        <v/>
      </c>
      <c r="C4848" s="1" t="str">
        <f>IFERROR(VLOOKUP(4846,非表示_作業シート!$C:$M,11,FALSE),"")</f>
        <v/>
      </c>
      <c r="D4848" s="20" t="str">
        <f>IFERROR(VLOOKUP(4846,非表示_作業シート!$C:$M,9,FALSE),"")</f>
        <v/>
      </c>
    </row>
    <row r="4849" spans="1:4" x14ac:dyDescent="0.2">
      <c r="A4849" s="1" t="str">
        <f>IFERROR(VLOOKUP(4847,非表示_作業シート!$C:$K,7,FALSE),"")</f>
        <v/>
      </c>
      <c r="B4849" s="1" t="str">
        <f>IFERROR(VLOOKUP(4847,非表示_作業シート!$C:$M,10,FALSE),"")</f>
        <v/>
      </c>
      <c r="C4849" s="1" t="str">
        <f>IFERROR(VLOOKUP(4847,非表示_作業シート!$C:$M,11,FALSE),"")</f>
        <v/>
      </c>
      <c r="D4849" s="20" t="str">
        <f>IFERROR(VLOOKUP(4847,非表示_作業シート!$C:$M,9,FALSE),"")</f>
        <v/>
      </c>
    </row>
    <row r="4850" spans="1:4" x14ac:dyDescent="0.2">
      <c r="A4850" s="1" t="str">
        <f>IFERROR(VLOOKUP(4848,非表示_作業シート!$C:$K,7,FALSE),"")</f>
        <v/>
      </c>
      <c r="B4850" s="1" t="str">
        <f>IFERROR(VLOOKUP(4848,非表示_作業シート!$C:$M,10,FALSE),"")</f>
        <v/>
      </c>
      <c r="C4850" s="1" t="str">
        <f>IFERROR(VLOOKUP(4848,非表示_作業シート!$C:$M,11,FALSE),"")</f>
        <v/>
      </c>
      <c r="D4850" s="20" t="str">
        <f>IFERROR(VLOOKUP(4848,非表示_作業シート!$C:$M,9,FALSE),"")</f>
        <v/>
      </c>
    </row>
    <row r="4851" spans="1:4" x14ac:dyDescent="0.2">
      <c r="A4851" s="1" t="str">
        <f>IFERROR(VLOOKUP(4849,非表示_作業シート!$C:$K,7,FALSE),"")</f>
        <v/>
      </c>
      <c r="B4851" s="1" t="str">
        <f>IFERROR(VLOOKUP(4849,非表示_作業シート!$C:$M,10,FALSE),"")</f>
        <v/>
      </c>
      <c r="C4851" s="1" t="str">
        <f>IFERROR(VLOOKUP(4849,非表示_作業シート!$C:$M,11,FALSE),"")</f>
        <v/>
      </c>
      <c r="D4851" s="20" t="str">
        <f>IFERROR(VLOOKUP(4849,非表示_作業シート!$C:$M,9,FALSE),"")</f>
        <v/>
      </c>
    </row>
    <row r="4852" spans="1:4" x14ac:dyDescent="0.2">
      <c r="A4852" s="1" t="str">
        <f>IFERROR(VLOOKUP(4850,非表示_作業シート!$C:$K,7,FALSE),"")</f>
        <v/>
      </c>
      <c r="B4852" s="1" t="str">
        <f>IFERROR(VLOOKUP(4850,非表示_作業シート!$C:$M,10,FALSE),"")</f>
        <v/>
      </c>
      <c r="C4852" s="1" t="str">
        <f>IFERROR(VLOOKUP(4850,非表示_作業シート!$C:$M,11,FALSE),"")</f>
        <v/>
      </c>
      <c r="D4852" s="20" t="str">
        <f>IFERROR(VLOOKUP(4850,非表示_作業シート!$C:$M,9,FALSE),"")</f>
        <v/>
      </c>
    </row>
    <row r="4853" spans="1:4" x14ac:dyDescent="0.2">
      <c r="A4853" s="1" t="str">
        <f>IFERROR(VLOOKUP(4851,非表示_作業シート!$C:$K,7,FALSE),"")</f>
        <v/>
      </c>
      <c r="B4853" s="1" t="str">
        <f>IFERROR(VLOOKUP(4851,非表示_作業シート!$C:$M,10,FALSE),"")</f>
        <v/>
      </c>
      <c r="C4853" s="1" t="str">
        <f>IFERROR(VLOOKUP(4851,非表示_作業シート!$C:$M,11,FALSE),"")</f>
        <v/>
      </c>
      <c r="D4853" s="20" t="str">
        <f>IFERROR(VLOOKUP(4851,非表示_作業シート!$C:$M,9,FALSE),"")</f>
        <v/>
      </c>
    </row>
    <row r="4854" spans="1:4" x14ac:dyDescent="0.2">
      <c r="A4854" s="1" t="str">
        <f>IFERROR(VLOOKUP(4852,非表示_作業シート!$C:$K,7,FALSE),"")</f>
        <v/>
      </c>
      <c r="B4854" s="1" t="str">
        <f>IFERROR(VLOOKUP(4852,非表示_作業シート!$C:$M,10,FALSE),"")</f>
        <v/>
      </c>
      <c r="C4854" s="1" t="str">
        <f>IFERROR(VLOOKUP(4852,非表示_作業シート!$C:$M,11,FALSE),"")</f>
        <v/>
      </c>
      <c r="D4854" s="20" t="str">
        <f>IFERROR(VLOOKUP(4852,非表示_作業シート!$C:$M,9,FALSE),"")</f>
        <v/>
      </c>
    </row>
    <row r="4855" spans="1:4" x14ac:dyDescent="0.2">
      <c r="A4855" s="1" t="str">
        <f>IFERROR(VLOOKUP(4853,非表示_作業シート!$C:$K,7,FALSE),"")</f>
        <v/>
      </c>
      <c r="B4855" s="1" t="str">
        <f>IFERROR(VLOOKUP(4853,非表示_作業シート!$C:$M,10,FALSE),"")</f>
        <v/>
      </c>
      <c r="C4855" s="1" t="str">
        <f>IFERROR(VLOOKUP(4853,非表示_作業シート!$C:$M,11,FALSE),"")</f>
        <v/>
      </c>
      <c r="D4855" s="20" t="str">
        <f>IFERROR(VLOOKUP(4853,非表示_作業シート!$C:$M,9,FALSE),"")</f>
        <v/>
      </c>
    </row>
    <row r="4856" spans="1:4" x14ac:dyDescent="0.2">
      <c r="A4856" s="1" t="str">
        <f>IFERROR(VLOOKUP(4854,非表示_作業シート!$C:$K,7,FALSE),"")</f>
        <v/>
      </c>
      <c r="B4856" s="1" t="str">
        <f>IFERROR(VLOOKUP(4854,非表示_作業シート!$C:$M,10,FALSE),"")</f>
        <v/>
      </c>
      <c r="C4856" s="1" t="str">
        <f>IFERROR(VLOOKUP(4854,非表示_作業シート!$C:$M,11,FALSE),"")</f>
        <v/>
      </c>
      <c r="D4856" s="20" t="str">
        <f>IFERROR(VLOOKUP(4854,非表示_作業シート!$C:$M,9,FALSE),"")</f>
        <v/>
      </c>
    </row>
    <row r="4857" spans="1:4" x14ac:dyDescent="0.2">
      <c r="A4857" s="1" t="str">
        <f>IFERROR(VLOOKUP(4855,非表示_作業シート!$C:$K,7,FALSE),"")</f>
        <v/>
      </c>
      <c r="B4857" s="1" t="str">
        <f>IFERROR(VLOOKUP(4855,非表示_作業シート!$C:$M,10,FALSE),"")</f>
        <v/>
      </c>
      <c r="C4857" s="1" t="str">
        <f>IFERROR(VLOOKUP(4855,非表示_作業シート!$C:$M,11,FALSE),"")</f>
        <v/>
      </c>
      <c r="D4857" s="20" t="str">
        <f>IFERROR(VLOOKUP(4855,非表示_作業シート!$C:$M,9,FALSE),"")</f>
        <v/>
      </c>
    </row>
    <row r="4858" spans="1:4" x14ac:dyDescent="0.2">
      <c r="A4858" s="1" t="str">
        <f>IFERROR(VLOOKUP(4856,非表示_作業シート!$C:$K,7,FALSE),"")</f>
        <v/>
      </c>
      <c r="B4858" s="1" t="str">
        <f>IFERROR(VLOOKUP(4856,非表示_作業シート!$C:$M,10,FALSE),"")</f>
        <v/>
      </c>
      <c r="C4858" s="1" t="str">
        <f>IFERROR(VLOOKUP(4856,非表示_作業シート!$C:$M,11,FALSE),"")</f>
        <v/>
      </c>
      <c r="D4858" s="20" t="str">
        <f>IFERROR(VLOOKUP(4856,非表示_作業シート!$C:$M,9,FALSE),"")</f>
        <v/>
      </c>
    </row>
    <row r="4859" spans="1:4" x14ac:dyDescent="0.2">
      <c r="A4859" s="1" t="str">
        <f>IFERROR(VLOOKUP(4857,非表示_作業シート!$C:$K,7,FALSE),"")</f>
        <v/>
      </c>
      <c r="B4859" s="1" t="str">
        <f>IFERROR(VLOOKUP(4857,非表示_作業シート!$C:$M,10,FALSE),"")</f>
        <v/>
      </c>
      <c r="C4859" s="1" t="str">
        <f>IFERROR(VLOOKUP(4857,非表示_作業シート!$C:$M,11,FALSE),"")</f>
        <v/>
      </c>
      <c r="D4859" s="20" t="str">
        <f>IFERROR(VLOOKUP(4857,非表示_作業シート!$C:$M,9,FALSE),"")</f>
        <v/>
      </c>
    </row>
    <row r="4860" spans="1:4" x14ac:dyDescent="0.2">
      <c r="A4860" s="1" t="str">
        <f>IFERROR(VLOOKUP(4858,非表示_作業シート!$C:$K,7,FALSE),"")</f>
        <v/>
      </c>
      <c r="B4860" s="1" t="str">
        <f>IFERROR(VLOOKUP(4858,非表示_作業シート!$C:$M,10,FALSE),"")</f>
        <v/>
      </c>
      <c r="C4860" s="1" t="str">
        <f>IFERROR(VLOOKUP(4858,非表示_作業シート!$C:$M,11,FALSE),"")</f>
        <v/>
      </c>
      <c r="D4860" s="20" t="str">
        <f>IFERROR(VLOOKUP(4858,非表示_作業シート!$C:$M,9,FALSE),"")</f>
        <v/>
      </c>
    </row>
    <row r="4861" spans="1:4" x14ac:dyDescent="0.2">
      <c r="A4861" s="1" t="str">
        <f>IFERROR(VLOOKUP(4859,非表示_作業シート!$C:$K,7,FALSE),"")</f>
        <v/>
      </c>
      <c r="B4861" s="1" t="str">
        <f>IFERROR(VLOOKUP(4859,非表示_作業シート!$C:$M,10,FALSE),"")</f>
        <v/>
      </c>
      <c r="C4861" s="1" t="str">
        <f>IFERROR(VLOOKUP(4859,非表示_作業シート!$C:$M,11,FALSE),"")</f>
        <v/>
      </c>
      <c r="D4861" s="20" t="str">
        <f>IFERROR(VLOOKUP(4859,非表示_作業シート!$C:$M,9,FALSE),"")</f>
        <v/>
      </c>
    </row>
    <row r="4862" spans="1:4" x14ac:dyDescent="0.2">
      <c r="A4862" s="1" t="str">
        <f>IFERROR(VLOOKUP(4860,非表示_作業シート!$C:$K,7,FALSE),"")</f>
        <v/>
      </c>
      <c r="B4862" s="1" t="str">
        <f>IFERROR(VLOOKUP(4860,非表示_作業シート!$C:$M,10,FALSE),"")</f>
        <v/>
      </c>
      <c r="C4862" s="1" t="str">
        <f>IFERROR(VLOOKUP(4860,非表示_作業シート!$C:$M,11,FALSE),"")</f>
        <v/>
      </c>
      <c r="D4862" s="20" t="str">
        <f>IFERROR(VLOOKUP(4860,非表示_作業シート!$C:$M,9,FALSE),"")</f>
        <v/>
      </c>
    </row>
    <row r="4863" spans="1:4" x14ac:dyDescent="0.2">
      <c r="A4863" s="1" t="str">
        <f>IFERROR(VLOOKUP(4861,非表示_作業シート!$C:$K,7,FALSE),"")</f>
        <v/>
      </c>
      <c r="B4863" s="1" t="str">
        <f>IFERROR(VLOOKUP(4861,非表示_作業シート!$C:$M,10,FALSE),"")</f>
        <v/>
      </c>
      <c r="C4863" s="1" t="str">
        <f>IFERROR(VLOOKUP(4861,非表示_作業シート!$C:$M,11,FALSE),"")</f>
        <v/>
      </c>
      <c r="D4863" s="20" t="str">
        <f>IFERROR(VLOOKUP(4861,非表示_作業シート!$C:$M,9,FALSE),"")</f>
        <v/>
      </c>
    </row>
    <row r="4864" spans="1:4" x14ac:dyDescent="0.2">
      <c r="A4864" s="1" t="str">
        <f>IFERROR(VLOOKUP(4862,非表示_作業シート!$C:$K,7,FALSE),"")</f>
        <v/>
      </c>
      <c r="B4864" s="1" t="str">
        <f>IFERROR(VLOOKUP(4862,非表示_作業シート!$C:$M,10,FALSE),"")</f>
        <v/>
      </c>
      <c r="C4864" s="1" t="str">
        <f>IFERROR(VLOOKUP(4862,非表示_作業シート!$C:$M,11,FALSE),"")</f>
        <v/>
      </c>
      <c r="D4864" s="20" t="str">
        <f>IFERROR(VLOOKUP(4862,非表示_作業シート!$C:$M,9,FALSE),"")</f>
        <v/>
      </c>
    </row>
    <row r="4865" spans="1:4" x14ac:dyDescent="0.2">
      <c r="A4865" s="1" t="str">
        <f>IFERROR(VLOOKUP(4863,非表示_作業シート!$C:$K,7,FALSE),"")</f>
        <v/>
      </c>
      <c r="B4865" s="1" t="str">
        <f>IFERROR(VLOOKUP(4863,非表示_作業シート!$C:$M,10,FALSE),"")</f>
        <v/>
      </c>
      <c r="C4865" s="1" t="str">
        <f>IFERROR(VLOOKUP(4863,非表示_作業シート!$C:$M,11,FALSE),"")</f>
        <v/>
      </c>
      <c r="D4865" s="20" t="str">
        <f>IFERROR(VLOOKUP(4863,非表示_作業シート!$C:$M,9,FALSE),"")</f>
        <v/>
      </c>
    </row>
    <row r="4866" spans="1:4" x14ac:dyDescent="0.2">
      <c r="A4866" s="1" t="str">
        <f>IFERROR(VLOOKUP(4864,非表示_作業シート!$C:$K,7,FALSE),"")</f>
        <v/>
      </c>
      <c r="B4866" s="1" t="str">
        <f>IFERROR(VLOOKUP(4864,非表示_作業シート!$C:$M,10,FALSE),"")</f>
        <v/>
      </c>
      <c r="C4866" s="1" t="str">
        <f>IFERROR(VLOOKUP(4864,非表示_作業シート!$C:$M,11,FALSE),"")</f>
        <v/>
      </c>
      <c r="D4866" s="20" t="str">
        <f>IFERROR(VLOOKUP(4864,非表示_作業シート!$C:$M,9,FALSE),"")</f>
        <v/>
      </c>
    </row>
    <row r="4867" spans="1:4" x14ac:dyDescent="0.2">
      <c r="A4867" s="1" t="str">
        <f>IFERROR(VLOOKUP(4865,非表示_作業シート!$C:$K,7,FALSE),"")</f>
        <v/>
      </c>
      <c r="B4867" s="1" t="str">
        <f>IFERROR(VLOOKUP(4865,非表示_作業シート!$C:$M,10,FALSE),"")</f>
        <v/>
      </c>
      <c r="C4867" s="1" t="str">
        <f>IFERROR(VLOOKUP(4865,非表示_作業シート!$C:$M,11,FALSE),"")</f>
        <v/>
      </c>
      <c r="D4867" s="20" t="str">
        <f>IFERROR(VLOOKUP(4865,非表示_作業シート!$C:$M,9,FALSE),"")</f>
        <v/>
      </c>
    </row>
    <row r="4868" spans="1:4" x14ac:dyDescent="0.2">
      <c r="A4868" s="1" t="str">
        <f>IFERROR(VLOOKUP(4866,非表示_作業シート!$C:$K,7,FALSE),"")</f>
        <v/>
      </c>
      <c r="B4868" s="1" t="str">
        <f>IFERROR(VLOOKUP(4866,非表示_作業シート!$C:$M,10,FALSE),"")</f>
        <v/>
      </c>
      <c r="C4868" s="1" t="str">
        <f>IFERROR(VLOOKUP(4866,非表示_作業シート!$C:$M,11,FALSE),"")</f>
        <v/>
      </c>
      <c r="D4868" s="20" t="str">
        <f>IFERROR(VLOOKUP(4866,非表示_作業シート!$C:$M,9,FALSE),"")</f>
        <v/>
      </c>
    </row>
    <row r="4869" spans="1:4" x14ac:dyDescent="0.2">
      <c r="A4869" s="1" t="str">
        <f>IFERROR(VLOOKUP(4867,非表示_作業シート!$C:$K,7,FALSE),"")</f>
        <v/>
      </c>
      <c r="B4869" s="1" t="str">
        <f>IFERROR(VLOOKUP(4867,非表示_作業シート!$C:$M,10,FALSE),"")</f>
        <v/>
      </c>
      <c r="C4869" s="1" t="str">
        <f>IFERROR(VLOOKUP(4867,非表示_作業シート!$C:$M,11,FALSE),"")</f>
        <v/>
      </c>
      <c r="D4869" s="20" t="str">
        <f>IFERROR(VLOOKUP(4867,非表示_作業シート!$C:$M,9,FALSE),"")</f>
        <v/>
      </c>
    </row>
    <row r="4870" spans="1:4" x14ac:dyDescent="0.2">
      <c r="A4870" s="1" t="str">
        <f>IFERROR(VLOOKUP(4868,非表示_作業シート!$C:$K,7,FALSE),"")</f>
        <v/>
      </c>
      <c r="B4870" s="1" t="str">
        <f>IFERROR(VLOOKUP(4868,非表示_作業シート!$C:$M,10,FALSE),"")</f>
        <v/>
      </c>
      <c r="C4870" s="1" t="str">
        <f>IFERROR(VLOOKUP(4868,非表示_作業シート!$C:$M,11,FALSE),"")</f>
        <v/>
      </c>
      <c r="D4870" s="20" t="str">
        <f>IFERROR(VLOOKUP(4868,非表示_作業シート!$C:$M,9,FALSE),"")</f>
        <v/>
      </c>
    </row>
    <row r="4871" spans="1:4" x14ac:dyDescent="0.2">
      <c r="A4871" s="1" t="str">
        <f>IFERROR(VLOOKUP(4869,非表示_作業シート!$C:$K,7,FALSE),"")</f>
        <v/>
      </c>
      <c r="B4871" s="1" t="str">
        <f>IFERROR(VLOOKUP(4869,非表示_作業シート!$C:$M,10,FALSE),"")</f>
        <v/>
      </c>
      <c r="C4871" s="1" t="str">
        <f>IFERROR(VLOOKUP(4869,非表示_作業シート!$C:$M,11,FALSE),"")</f>
        <v/>
      </c>
      <c r="D4871" s="20" t="str">
        <f>IFERROR(VLOOKUP(4869,非表示_作業シート!$C:$M,9,FALSE),"")</f>
        <v/>
      </c>
    </row>
    <row r="4872" spans="1:4" x14ac:dyDescent="0.2">
      <c r="A4872" s="1" t="str">
        <f>IFERROR(VLOOKUP(4870,非表示_作業シート!$C:$K,7,FALSE),"")</f>
        <v/>
      </c>
      <c r="B4872" s="1" t="str">
        <f>IFERROR(VLOOKUP(4870,非表示_作業シート!$C:$M,10,FALSE),"")</f>
        <v/>
      </c>
      <c r="C4872" s="1" t="str">
        <f>IFERROR(VLOOKUP(4870,非表示_作業シート!$C:$M,11,FALSE),"")</f>
        <v/>
      </c>
      <c r="D4872" s="20" t="str">
        <f>IFERROR(VLOOKUP(4870,非表示_作業シート!$C:$M,9,FALSE),"")</f>
        <v/>
      </c>
    </row>
    <row r="4873" spans="1:4" x14ac:dyDescent="0.2">
      <c r="A4873" s="1" t="str">
        <f>IFERROR(VLOOKUP(4871,非表示_作業シート!$C:$K,7,FALSE),"")</f>
        <v/>
      </c>
      <c r="B4873" s="1" t="str">
        <f>IFERROR(VLOOKUP(4871,非表示_作業シート!$C:$M,10,FALSE),"")</f>
        <v/>
      </c>
      <c r="C4873" s="1" t="str">
        <f>IFERROR(VLOOKUP(4871,非表示_作業シート!$C:$M,11,FALSE),"")</f>
        <v/>
      </c>
      <c r="D4873" s="20" t="str">
        <f>IFERROR(VLOOKUP(4871,非表示_作業シート!$C:$M,9,FALSE),"")</f>
        <v/>
      </c>
    </row>
    <row r="4874" spans="1:4" x14ac:dyDescent="0.2">
      <c r="A4874" s="1" t="str">
        <f>IFERROR(VLOOKUP(4872,非表示_作業シート!$C:$K,7,FALSE),"")</f>
        <v/>
      </c>
      <c r="B4874" s="1" t="str">
        <f>IFERROR(VLOOKUP(4872,非表示_作業シート!$C:$M,10,FALSE),"")</f>
        <v/>
      </c>
      <c r="C4874" s="1" t="str">
        <f>IFERROR(VLOOKUP(4872,非表示_作業シート!$C:$M,11,FALSE),"")</f>
        <v/>
      </c>
      <c r="D4874" s="20" t="str">
        <f>IFERROR(VLOOKUP(4872,非表示_作業シート!$C:$M,9,FALSE),"")</f>
        <v/>
      </c>
    </row>
    <row r="4875" spans="1:4" x14ac:dyDescent="0.2">
      <c r="A4875" s="1" t="str">
        <f>IFERROR(VLOOKUP(4873,非表示_作業シート!$C:$K,7,FALSE),"")</f>
        <v/>
      </c>
      <c r="B4875" s="1" t="str">
        <f>IFERROR(VLOOKUP(4873,非表示_作業シート!$C:$M,10,FALSE),"")</f>
        <v/>
      </c>
      <c r="C4875" s="1" t="str">
        <f>IFERROR(VLOOKUP(4873,非表示_作業シート!$C:$M,11,FALSE),"")</f>
        <v/>
      </c>
      <c r="D4875" s="20" t="str">
        <f>IFERROR(VLOOKUP(4873,非表示_作業シート!$C:$M,9,FALSE),"")</f>
        <v/>
      </c>
    </row>
    <row r="4876" spans="1:4" x14ac:dyDescent="0.2">
      <c r="A4876" s="1" t="str">
        <f>IFERROR(VLOOKUP(4874,非表示_作業シート!$C:$K,7,FALSE),"")</f>
        <v/>
      </c>
      <c r="B4876" s="1" t="str">
        <f>IFERROR(VLOOKUP(4874,非表示_作業シート!$C:$M,10,FALSE),"")</f>
        <v/>
      </c>
      <c r="C4876" s="1" t="str">
        <f>IFERROR(VLOOKUP(4874,非表示_作業シート!$C:$M,11,FALSE),"")</f>
        <v/>
      </c>
      <c r="D4876" s="20" t="str">
        <f>IFERROR(VLOOKUP(4874,非表示_作業シート!$C:$M,9,FALSE),"")</f>
        <v/>
      </c>
    </row>
    <row r="4877" spans="1:4" x14ac:dyDescent="0.2">
      <c r="A4877" s="1" t="str">
        <f>IFERROR(VLOOKUP(4875,非表示_作業シート!$C:$K,7,FALSE),"")</f>
        <v/>
      </c>
      <c r="B4877" s="1" t="str">
        <f>IFERROR(VLOOKUP(4875,非表示_作業シート!$C:$M,10,FALSE),"")</f>
        <v/>
      </c>
      <c r="C4877" s="1" t="str">
        <f>IFERROR(VLOOKUP(4875,非表示_作業シート!$C:$M,11,FALSE),"")</f>
        <v/>
      </c>
      <c r="D4877" s="20" t="str">
        <f>IFERROR(VLOOKUP(4875,非表示_作業シート!$C:$M,9,FALSE),"")</f>
        <v/>
      </c>
    </row>
    <row r="4878" spans="1:4" x14ac:dyDescent="0.2">
      <c r="A4878" s="1" t="str">
        <f>IFERROR(VLOOKUP(4876,非表示_作業シート!$C:$K,7,FALSE),"")</f>
        <v/>
      </c>
      <c r="B4878" s="1" t="str">
        <f>IFERROR(VLOOKUP(4876,非表示_作業シート!$C:$M,10,FALSE),"")</f>
        <v/>
      </c>
      <c r="C4878" s="1" t="str">
        <f>IFERROR(VLOOKUP(4876,非表示_作業シート!$C:$M,11,FALSE),"")</f>
        <v/>
      </c>
      <c r="D4878" s="20" t="str">
        <f>IFERROR(VLOOKUP(4876,非表示_作業シート!$C:$M,9,FALSE),"")</f>
        <v/>
      </c>
    </row>
    <row r="4879" spans="1:4" x14ac:dyDescent="0.2">
      <c r="A4879" s="1" t="str">
        <f>IFERROR(VLOOKUP(4877,非表示_作業シート!$C:$K,7,FALSE),"")</f>
        <v/>
      </c>
      <c r="B4879" s="1" t="str">
        <f>IFERROR(VLOOKUP(4877,非表示_作業シート!$C:$M,10,FALSE),"")</f>
        <v/>
      </c>
      <c r="C4879" s="1" t="str">
        <f>IFERROR(VLOOKUP(4877,非表示_作業シート!$C:$M,11,FALSE),"")</f>
        <v/>
      </c>
      <c r="D4879" s="20" t="str">
        <f>IFERROR(VLOOKUP(4877,非表示_作業シート!$C:$M,9,FALSE),"")</f>
        <v/>
      </c>
    </row>
    <row r="4880" spans="1:4" x14ac:dyDescent="0.2">
      <c r="A4880" s="1" t="str">
        <f>IFERROR(VLOOKUP(4878,非表示_作業シート!$C:$K,7,FALSE),"")</f>
        <v/>
      </c>
      <c r="B4880" s="1" t="str">
        <f>IFERROR(VLOOKUP(4878,非表示_作業シート!$C:$M,10,FALSE),"")</f>
        <v/>
      </c>
      <c r="C4880" s="1" t="str">
        <f>IFERROR(VLOOKUP(4878,非表示_作業シート!$C:$M,11,FALSE),"")</f>
        <v/>
      </c>
      <c r="D4880" s="20" t="str">
        <f>IFERROR(VLOOKUP(4878,非表示_作業シート!$C:$M,9,FALSE),"")</f>
        <v/>
      </c>
    </row>
    <row r="4881" spans="1:4" x14ac:dyDescent="0.2">
      <c r="A4881" s="1" t="str">
        <f>IFERROR(VLOOKUP(4879,非表示_作業シート!$C:$K,7,FALSE),"")</f>
        <v/>
      </c>
      <c r="B4881" s="1" t="str">
        <f>IFERROR(VLOOKUP(4879,非表示_作業シート!$C:$M,10,FALSE),"")</f>
        <v/>
      </c>
      <c r="C4881" s="1" t="str">
        <f>IFERROR(VLOOKUP(4879,非表示_作業シート!$C:$M,11,FALSE),"")</f>
        <v/>
      </c>
      <c r="D4881" s="20" t="str">
        <f>IFERROR(VLOOKUP(4879,非表示_作業シート!$C:$M,9,FALSE),"")</f>
        <v/>
      </c>
    </row>
    <row r="4882" spans="1:4" x14ac:dyDescent="0.2">
      <c r="A4882" s="1" t="str">
        <f>IFERROR(VLOOKUP(4880,非表示_作業シート!$C:$K,7,FALSE),"")</f>
        <v/>
      </c>
      <c r="B4882" s="1" t="str">
        <f>IFERROR(VLOOKUP(4880,非表示_作業シート!$C:$M,10,FALSE),"")</f>
        <v/>
      </c>
      <c r="C4882" s="1" t="str">
        <f>IFERROR(VLOOKUP(4880,非表示_作業シート!$C:$M,11,FALSE),"")</f>
        <v/>
      </c>
      <c r="D4882" s="20" t="str">
        <f>IFERROR(VLOOKUP(4880,非表示_作業シート!$C:$M,9,FALSE),"")</f>
        <v/>
      </c>
    </row>
    <row r="4883" spans="1:4" x14ac:dyDescent="0.2">
      <c r="A4883" s="1" t="str">
        <f>IFERROR(VLOOKUP(4881,非表示_作業シート!$C:$K,7,FALSE),"")</f>
        <v/>
      </c>
      <c r="B4883" s="1" t="str">
        <f>IFERROR(VLOOKUP(4881,非表示_作業シート!$C:$M,10,FALSE),"")</f>
        <v/>
      </c>
      <c r="C4883" s="1" t="str">
        <f>IFERROR(VLOOKUP(4881,非表示_作業シート!$C:$M,11,FALSE),"")</f>
        <v/>
      </c>
      <c r="D4883" s="20" t="str">
        <f>IFERROR(VLOOKUP(4881,非表示_作業シート!$C:$M,9,FALSE),"")</f>
        <v/>
      </c>
    </row>
    <row r="4884" spans="1:4" x14ac:dyDescent="0.2">
      <c r="A4884" s="1" t="str">
        <f>IFERROR(VLOOKUP(4882,非表示_作業シート!$C:$K,7,FALSE),"")</f>
        <v/>
      </c>
      <c r="B4884" s="1" t="str">
        <f>IFERROR(VLOOKUP(4882,非表示_作業シート!$C:$M,10,FALSE),"")</f>
        <v/>
      </c>
      <c r="C4884" s="1" t="str">
        <f>IFERROR(VLOOKUP(4882,非表示_作業シート!$C:$M,11,FALSE),"")</f>
        <v/>
      </c>
      <c r="D4884" s="20" t="str">
        <f>IFERROR(VLOOKUP(4882,非表示_作業シート!$C:$M,9,FALSE),"")</f>
        <v/>
      </c>
    </row>
    <row r="4885" spans="1:4" x14ac:dyDescent="0.2">
      <c r="A4885" s="1" t="str">
        <f>IFERROR(VLOOKUP(4883,非表示_作業シート!$C:$K,7,FALSE),"")</f>
        <v/>
      </c>
      <c r="B4885" s="1" t="str">
        <f>IFERROR(VLOOKUP(4883,非表示_作業シート!$C:$M,10,FALSE),"")</f>
        <v/>
      </c>
      <c r="C4885" s="1" t="str">
        <f>IFERROR(VLOOKUP(4883,非表示_作業シート!$C:$M,11,FALSE),"")</f>
        <v/>
      </c>
      <c r="D4885" s="20" t="str">
        <f>IFERROR(VLOOKUP(4883,非表示_作業シート!$C:$M,9,FALSE),"")</f>
        <v/>
      </c>
    </row>
    <row r="4886" spans="1:4" x14ac:dyDescent="0.2">
      <c r="A4886" s="1" t="str">
        <f>IFERROR(VLOOKUP(4884,非表示_作業シート!$C:$K,7,FALSE),"")</f>
        <v/>
      </c>
      <c r="B4886" s="1" t="str">
        <f>IFERROR(VLOOKUP(4884,非表示_作業シート!$C:$M,10,FALSE),"")</f>
        <v/>
      </c>
      <c r="C4886" s="1" t="str">
        <f>IFERROR(VLOOKUP(4884,非表示_作業シート!$C:$M,11,FALSE),"")</f>
        <v/>
      </c>
      <c r="D4886" s="20" t="str">
        <f>IFERROR(VLOOKUP(4884,非表示_作業シート!$C:$M,9,FALSE),"")</f>
        <v/>
      </c>
    </row>
    <row r="4887" spans="1:4" x14ac:dyDescent="0.2">
      <c r="A4887" s="1" t="str">
        <f>IFERROR(VLOOKUP(4885,非表示_作業シート!$C:$K,7,FALSE),"")</f>
        <v/>
      </c>
      <c r="B4887" s="1" t="str">
        <f>IFERROR(VLOOKUP(4885,非表示_作業シート!$C:$M,10,FALSE),"")</f>
        <v/>
      </c>
      <c r="C4887" s="1" t="str">
        <f>IFERROR(VLOOKUP(4885,非表示_作業シート!$C:$M,11,FALSE),"")</f>
        <v/>
      </c>
      <c r="D4887" s="20" t="str">
        <f>IFERROR(VLOOKUP(4885,非表示_作業シート!$C:$M,9,FALSE),"")</f>
        <v/>
      </c>
    </row>
    <row r="4888" spans="1:4" x14ac:dyDescent="0.2">
      <c r="A4888" s="1" t="str">
        <f>IFERROR(VLOOKUP(4886,非表示_作業シート!$C:$K,7,FALSE),"")</f>
        <v/>
      </c>
      <c r="B4888" s="1" t="str">
        <f>IFERROR(VLOOKUP(4886,非表示_作業シート!$C:$M,10,FALSE),"")</f>
        <v/>
      </c>
      <c r="C4888" s="1" t="str">
        <f>IFERROR(VLOOKUP(4886,非表示_作業シート!$C:$M,11,FALSE),"")</f>
        <v/>
      </c>
      <c r="D4888" s="20" t="str">
        <f>IFERROR(VLOOKUP(4886,非表示_作業シート!$C:$M,9,FALSE),"")</f>
        <v/>
      </c>
    </row>
    <row r="4889" spans="1:4" x14ac:dyDescent="0.2">
      <c r="A4889" s="1" t="str">
        <f>IFERROR(VLOOKUP(4887,非表示_作業シート!$C:$K,7,FALSE),"")</f>
        <v/>
      </c>
      <c r="B4889" s="1" t="str">
        <f>IFERROR(VLOOKUP(4887,非表示_作業シート!$C:$M,10,FALSE),"")</f>
        <v/>
      </c>
      <c r="C4889" s="1" t="str">
        <f>IFERROR(VLOOKUP(4887,非表示_作業シート!$C:$M,11,FALSE),"")</f>
        <v/>
      </c>
      <c r="D4889" s="20" t="str">
        <f>IFERROR(VLOOKUP(4887,非表示_作業シート!$C:$M,9,FALSE),"")</f>
        <v/>
      </c>
    </row>
    <row r="4890" spans="1:4" x14ac:dyDescent="0.2">
      <c r="A4890" s="1" t="str">
        <f>IFERROR(VLOOKUP(4888,非表示_作業シート!$C:$K,7,FALSE),"")</f>
        <v/>
      </c>
      <c r="B4890" s="1" t="str">
        <f>IFERROR(VLOOKUP(4888,非表示_作業シート!$C:$M,10,FALSE),"")</f>
        <v/>
      </c>
      <c r="C4890" s="1" t="str">
        <f>IFERROR(VLOOKUP(4888,非表示_作業シート!$C:$M,11,FALSE),"")</f>
        <v/>
      </c>
      <c r="D4890" s="20" t="str">
        <f>IFERROR(VLOOKUP(4888,非表示_作業シート!$C:$M,9,FALSE),"")</f>
        <v/>
      </c>
    </row>
    <row r="4891" spans="1:4" x14ac:dyDescent="0.2">
      <c r="A4891" s="1" t="str">
        <f>IFERROR(VLOOKUP(4889,非表示_作業シート!$C:$K,7,FALSE),"")</f>
        <v/>
      </c>
      <c r="B4891" s="1" t="str">
        <f>IFERROR(VLOOKUP(4889,非表示_作業シート!$C:$M,10,FALSE),"")</f>
        <v/>
      </c>
      <c r="C4891" s="1" t="str">
        <f>IFERROR(VLOOKUP(4889,非表示_作業シート!$C:$M,11,FALSE),"")</f>
        <v/>
      </c>
      <c r="D4891" s="20" t="str">
        <f>IFERROR(VLOOKUP(4889,非表示_作業シート!$C:$M,9,FALSE),"")</f>
        <v/>
      </c>
    </row>
    <row r="4892" spans="1:4" x14ac:dyDescent="0.2">
      <c r="A4892" s="1" t="str">
        <f>IFERROR(VLOOKUP(4890,非表示_作業シート!$C:$K,7,FALSE),"")</f>
        <v/>
      </c>
      <c r="B4892" s="1" t="str">
        <f>IFERROR(VLOOKUP(4890,非表示_作業シート!$C:$M,10,FALSE),"")</f>
        <v/>
      </c>
      <c r="C4892" s="1" t="str">
        <f>IFERROR(VLOOKUP(4890,非表示_作業シート!$C:$M,11,FALSE),"")</f>
        <v/>
      </c>
      <c r="D4892" s="20" t="str">
        <f>IFERROR(VLOOKUP(4890,非表示_作業シート!$C:$M,9,FALSE),"")</f>
        <v/>
      </c>
    </row>
    <row r="4893" spans="1:4" x14ac:dyDescent="0.2">
      <c r="A4893" s="1" t="str">
        <f>IFERROR(VLOOKUP(4891,非表示_作業シート!$C:$K,7,FALSE),"")</f>
        <v/>
      </c>
      <c r="B4893" s="1" t="str">
        <f>IFERROR(VLOOKUP(4891,非表示_作業シート!$C:$M,10,FALSE),"")</f>
        <v/>
      </c>
      <c r="C4893" s="1" t="str">
        <f>IFERROR(VLOOKUP(4891,非表示_作業シート!$C:$M,11,FALSE),"")</f>
        <v/>
      </c>
      <c r="D4893" s="20" t="str">
        <f>IFERROR(VLOOKUP(4891,非表示_作業シート!$C:$M,9,FALSE),"")</f>
        <v/>
      </c>
    </row>
    <row r="4894" spans="1:4" x14ac:dyDescent="0.2">
      <c r="A4894" s="1" t="str">
        <f>IFERROR(VLOOKUP(4892,非表示_作業シート!$C:$K,7,FALSE),"")</f>
        <v/>
      </c>
      <c r="B4894" s="1" t="str">
        <f>IFERROR(VLOOKUP(4892,非表示_作業シート!$C:$M,10,FALSE),"")</f>
        <v/>
      </c>
      <c r="C4894" s="1" t="str">
        <f>IFERROR(VLOOKUP(4892,非表示_作業シート!$C:$M,11,FALSE),"")</f>
        <v/>
      </c>
      <c r="D4894" s="20" t="str">
        <f>IFERROR(VLOOKUP(4892,非表示_作業シート!$C:$M,9,FALSE),"")</f>
        <v/>
      </c>
    </row>
    <row r="4895" spans="1:4" x14ac:dyDescent="0.2">
      <c r="A4895" s="1" t="str">
        <f>IFERROR(VLOOKUP(4893,非表示_作業シート!$C:$K,7,FALSE),"")</f>
        <v/>
      </c>
      <c r="B4895" s="1" t="str">
        <f>IFERROR(VLOOKUP(4893,非表示_作業シート!$C:$M,10,FALSE),"")</f>
        <v/>
      </c>
      <c r="C4895" s="1" t="str">
        <f>IFERROR(VLOOKUP(4893,非表示_作業シート!$C:$M,11,FALSE),"")</f>
        <v/>
      </c>
      <c r="D4895" s="20" t="str">
        <f>IFERROR(VLOOKUP(4893,非表示_作業シート!$C:$M,9,FALSE),"")</f>
        <v/>
      </c>
    </row>
    <row r="4896" spans="1:4" x14ac:dyDescent="0.2">
      <c r="A4896" s="1" t="str">
        <f>IFERROR(VLOOKUP(4894,非表示_作業シート!$C:$K,7,FALSE),"")</f>
        <v/>
      </c>
      <c r="B4896" s="1" t="str">
        <f>IFERROR(VLOOKUP(4894,非表示_作業シート!$C:$M,10,FALSE),"")</f>
        <v/>
      </c>
      <c r="C4896" s="1" t="str">
        <f>IFERROR(VLOOKUP(4894,非表示_作業シート!$C:$M,11,FALSE),"")</f>
        <v/>
      </c>
      <c r="D4896" s="20" t="str">
        <f>IFERROR(VLOOKUP(4894,非表示_作業シート!$C:$M,9,FALSE),"")</f>
        <v/>
      </c>
    </row>
    <row r="4897" spans="1:4" x14ac:dyDescent="0.2">
      <c r="A4897" s="1" t="str">
        <f>IFERROR(VLOOKUP(4895,非表示_作業シート!$C:$K,7,FALSE),"")</f>
        <v/>
      </c>
      <c r="B4897" s="1" t="str">
        <f>IFERROR(VLOOKUP(4895,非表示_作業シート!$C:$M,10,FALSE),"")</f>
        <v/>
      </c>
      <c r="C4897" s="1" t="str">
        <f>IFERROR(VLOOKUP(4895,非表示_作業シート!$C:$M,11,FALSE),"")</f>
        <v/>
      </c>
      <c r="D4897" s="20" t="str">
        <f>IFERROR(VLOOKUP(4895,非表示_作業シート!$C:$M,9,FALSE),"")</f>
        <v/>
      </c>
    </row>
    <row r="4898" spans="1:4" x14ac:dyDescent="0.2">
      <c r="A4898" s="1" t="str">
        <f>IFERROR(VLOOKUP(4896,非表示_作業シート!$C:$K,7,FALSE),"")</f>
        <v/>
      </c>
      <c r="B4898" s="1" t="str">
        <f>IFERROR(VLOOKUP(4896,非表示_作業シート!$C:$M,10,FALSE),"")</f>
        <v/>
      </c>
      <c r="C4898" s="1" t="str">
        <f>IFERROR(VLOOKUP(4896,非表示_作業シート!$C:$M,11,FALSE),"")</f>
        <v/>
      </c>
      <c r="D4898" s="20" t="str">
        <f>IFERROR(VLOOKUP(4896,非表示_作業シート!$C:$M,9,FALSE),"")</f>
        <v/>
      </c>
    </row>
    <row r="4899" spans="1:4" x14ac:dyDescent="0.2">
      <c r="A4899" s="1" t="str">
        <f>IFERROR(VLOOKUP(4897,非表示_作業シート!$C:$K,7,FALSE),"")</f>
        <v/>
      </c>
      <c r="B4899" s="1" t="str">
        <f>IFERROR(VLOOKUP(4897,非表示_作業シート!$C:$M,10,FALSE),"")</f>
        <v/>
      </c>
      <c r="C4899" s="1" t="str">
        <f>IFERROR(VLOOKUP(4897,非表示_作業シート!$C:$M,11,FALSE),"")</f>
        <v/>
      </c>
      <c r="D4899" s="20" t="str">
        <f>IFERROR(VLOOKUP(4897,非表示_作業シート!$C:$M,9,FALSE),"")</f>
        <v/>
      </c>
    </row>
    <row r="4900" spans="1:4" x14ac:dyDescent="0.2">
      <c r="A4900" s="1" t="str">
        <f>IFERROR(VLOOKUP(4898,非表示_作業シート!$C:$K,7,FALSE),"")</f>
        <v/>
      </c>
      <c r="B4900" s="1" t="str">
        <f>IFERROR(VLOOKUP(4898,非表示_作業シート!$C:$M,10,FALSE),"")</f>
        <v/>
      </c>
      <c r="C4900" s="1" t="str">
        <f>IFERROR(VLOOKUP(4898,非表示_作業シート!$C:$M,11,FALSE),"")</f>
        <v/>
      </c>
      <c r="D4900" s="20" t="str">
        <f>IFERROR(VLOOKUP(4898,非表示_作業シート!$C:$M,9,FALSE),"")</f>
        <v/>
      </c>
    </row>
    <row r="4901" spans="1:4" x14ac:dyDescent="0.2">
      <c r="A4901" s="1" t="str">
        <f>IFERROR(VLOOKUP(4899,非表示_作業シート!$C:$K,7,FALSE),"")</f>
        <v/>
      </c>
      <c r="B4901" s="1" t="str">
        <f>IFERROR(VLOOKUP(4899,非表示_作業シート!$C:$M,10,FALSE),"")</f>
        <v/>
      </c>
      <c r="C4901" s="1" t="str">
        <f>IFERROR(VLOOKUP(4899,非表示_作業シート!$C:$M,11,FALSE),"")</f>
        <v/>
      </c>
      <c r="D4901" s="20" t="str">
        <f>IFERROR(VLOOKUP(4899,非表示_作業シート!$C:$M,9,FALSE),"")</f>
        <v/>
      </c>
    </row>
    <row r="4902" spans="1:4" x14ac:dyDescent="0.2">
      <c r="A4902" s="1" t="str">
        <f>IFERROR(VLOOKUP(4900,非表示_作業シート!$C:$K,7,FALSE),"")</f>
        <v/>
      </c>
      <c r="B4902" s="1" t="str">
        <f>IFERROR(VLOOKUP(4900,非表示_作業シート!$C:$M,10,FALSE),"")</f>
        <v/>
      </c>
      <c r="C4902" s="1" t="str">
        <f>IFERROR(VLOOKUP(4900,非表示_作業シート!$C:$M,11,FALSE),"")</f>
        <v/>
      </c>
      <c r="D4902" s="20" t="str">
        <f>IFERROR(VLOOKUP(4900,非表示_作業シート!$C:$M,9,FALSE),"")</f>
        <v/>
      </c>
    </row>
    <row r="4903" spans="1:4" x14ac:dyDescent="0.2">
      <c r="A4903" s="1" t="str">
        <f>IFERROR(VLOOKUP(4901,非表示_作業シート!$C:$K,7,FALSE),"")</f>
        <v/>
      </c>
      <c r="B4903" s="1" t="str">
        <f>IFERROR(VLOOKUP(4901,非表示_作業シート!$C:$M,10,FALSE),"")</f>
        <v/>
      </c>
      <c r="C4903" s="1" t="str">
        <f>IFERROR(VLOOKUP(4901,非表示_作業シート!$C:$M,11,FALSE),"")</f>
        <v/>
      </c>
      <c r="D4903" s="20" t="str">
        <f>IFERROR(VLOOKUP(4901,非表示_作業シート!$C:$M,9,FALSE),"")</f>
        <v/>
      </c>
    </row>
    <row r="4904" spans="1:4" x14ac:dyDescent="0.2">
      <c r="A4904" s="1" t="str">
        <f>IFERROR(VLOOKUP(4902,非表示_作業シート!$C:$K,7,FALSE),"")</f>
        <v/>
      </c>
      <c r="B4904" s="1" t="str">
        <f>IFERROR(VLOOKUP(4902,非表示_作業シート!$C:$M,10,FALSE),"")</f>
        <v/>
      </c>
      <c r="C4904" s="1" t="str">
        <f>IFERROR(VLOOKUP(4902,非表示_作業シート!$C:$M,11,FALSE),"")</f>
        <v/>
      </c>
      <c r="D4904" s="20" t="str">
        <f>IFERROR(VLOOKUP(4902,非表示_作業シート!$C:$M,9,FALSE),"")</f>
        <v/>
      </c>
    </row>
    <row r="4905" spans="1:4" x14ac:dyDescent="0.2">
      <c r="A4905" s="1" t="str">
        <f>IFERROR(VLOOKUP(4903,非表示_作業シート!$C:$K,7,FALSE),"")</f>
        <v/>
      </c>
      <c r="B4905" s="1" t="str">
        <f>IFERROR(VLOOKUP(4903,非表示_作業シート!$C:$M,10,FALSE),"")</f>
        <v/>
      </c>
      <c r="C4905" s="1" t="str">
        <f>IFERROR(VLOOKUP(4903,非表示_作業シート!$C:$M,11,FALSE),"")</f>
        <v/>
      </c>
      <c r="D4905" s="20" t="str">
        <f>IFERROR(VLOOKUP(4903,非表示_作業シート!$C:$M,9,FALSE),"")</f>
        <v/>
      </c>
    </row>
    <row r="4906" spans="1:4" x14ac:dyDescent="0.2">
      <c r="A4906" s="1" t="str">
        <f>IFERROR(VLOOKUP(4904,非表示_作業シート!$C:$K,7,FALSE),"")</f>
        <v/>
      </c>
      <c r="B4906" s="1" t="str">
        <f>IFERROR(VLOOKUP(4904,非表示_作業シート!$C:$M,10,FALSE),"")</f>
        <v/>
      </c>
      <c r="C4906" s="1" t="str">
        <f>IFERROR(VLOOKUP(4904,非表示_作業シート!$C:$M,11,FALSE),"")</f>
        <v/>
      </c>
      <c r="D4906" s="20" t="str">
        <f>IFERROR(VLOOKUP(4904,非表示_作業シート!$C:$M,9,FALSE),"")</f>
        <v/>
      </c>
    </row>
    <row r="4907" spans="1:4" x14ac:dyDescent="0.2">
      <c r="A4907" s="1" t="str">
        <f>IFERROR(VLOOKUP(4905,非表示_作業シート!$C:$K,7,FALSE),"")</f>
        <v/>
      </c>
      <c r="B4907" s="1" t="str">
        <f>IFERROR(VLOOKUP(4905,非表示_作業シート!$C:$M,10,FALSE),"")</f>
        <v/>
      </c>
      <c r="C4907" s="1" t="str">
        <f>IFERROR(VLOOKUP(4905,非表示_作業シート!$C:$M,11,FALSE),"")</f>
        <v/>
      </c>
      <c r="D4907" s="20" t="str">
        <f>IFERROR(VLOOKUP(4905,非表示_作業シート!$C:$M,9,FALSE),"")</f>
        <v/>
      </c>
    </row>
    <row r="4908" spans="1:4" x14ac:dyDescent="0.2">
      <c r="A4908" s="1" t="str">
        <f>IFERROR(VLOOKUP(4906,非表示_作業シート!$C:$K,7,FALSE),"")</f>
        <v/>
      </c>
      <c r="B4908" s="1" t="str">
        <f>IFERROR(VLOOKUP(4906,非表示_作業シート!$C:$M,10,FALSE),"")</f>
        <v/>
      </c>
      <c r="C4908" s="1" t="str">
        <f>IFERROR(VLOOKUP(4906,非表示_作業シート!$C:$M,11,FALSE),"")</f>
        <v/>
      </c>
      <c r="D4908" s="20" t="str">
        <f>IFERROR(VLOOKUP(4906,非表示_作業シート!$C:$M,9,FALSE),"")</f>
        <v/>
      </c>
    </row>
    <row r="4909" spans="1:4" x14ac:dyDescent="0.2">
      <c r="A4909" s="1" t="str">
        <f>IFERROR(VLOOKUP(4907,非表示_作業シート!$C:$K,7,FALSE),"")</f>
        <v/>
      </c>
      <c r="B4909" s="1" t="str">
        <f>IFERROR(VLOOKUP(4907,非表示_作業シート!$C:$M,10,FALSE),"")</f>
        <v/>
      </c>
      <c r="C4909" s="1" t="str">
        <f>IFERROR(VLOOKUP(4907,非表示_作業シート!$C:$M,11,FALSE),"")</f>
        <v/>
      </c>
      <c r="D4909" s="20" t="str">
        <f>IFERROR(VLOOKUP(4907,非表示_作業シート!$C:$M,9,FALSE),"")</f>
        <v/>
      </c>
    </row>
    <row r="4910" spans="1:4" x14ac:dyDescent="0.2">
      <c r="A4910" s="1" t="str">
        <f>IFERROR(VLOOKUP(4908,非表示_作業シート!$C:$K,7,FALSE),"")</f>
        <v/>
      </c>
      <c r="B4910" s="1" t="str">
        <f>IFERROR(VLOOKUP(4908,非表示_作業シート!$C:$M,10,FALSE),"")</f>
        <v/>
      </c>
      <c r="C4910" s="1" t="str">
        <f>IFERROR(VLOOKUP(4908,非表示_作業シート!$C:$M,11,FALSE),"")</f>
        <v/>
      </c>
      <c r="D4910" s="20" t="str">
        <f>IFERROR(VLOOKUP(4908,非表示_作業シート!$C:$M,9,FALSE),"")</f>
        <v/>
      </c>
    </row>
    <row r="4911" spans="1:4" x14ac:dyDescent="0.2">
      <c r="A4911" s="1" t="str">
        <f>IFERROR(VLOOKUP(4909,非表示_作業シート!$C:$K,7,FALSE),"")</f>
        <v/>
      </c>
      <c r="B4911" s="1" t="str">
        <f>IFERROR(VLOOKUP(4909,非表示_作業シート!$C:$M,10,FALSE),"")</f>
        <v/>
      </c>
      <c r="C4911" s="1" t="str">
        <f>IFERROR(VLOOKUP(4909,非表示_作業シート!$C:$M,11,FALSE),"")</f>
        <v/>
      </c>
      <c r="D4911" s="20" t="str">
        <f>IFERROR(VLOOKUP(4909,非表示_作業シート!$C:$M,9,FALSE),"")</f>
        <v/>
      </c>
    </row>
    <row r="4912" spans="1:4" x14ac:dyDescent="0.2">
      <c r="A4912" s="1" t="str">
        <f>IFERROR(VLOOKUP(4910,非表示_作業シート!$C:$K,7,FALSE),"")</f>
        <v/>
      </c>
      <c r="B4912" s="1" t="str">
        <f>IFERROR(VLOOKUP(4910,非表示_作業シート!$C:$M,10,FALSE),"")</f>
        <v/>
      </c>
      <c r="C4912" s="1" t="str">
        <f>IFERROR(VLOOKUP(4910,非表示_作業シート!$C:$M,11,FALSE),"")</f>
        <v/>
      </c>
      <c r="D4912" s="20" t="str">
        <f>IFERROR(VLOOKUP(4910,非表示_作業シート!$C:$M,9,FALSE),"")</f>
        <v/>
      </c>
    </row>
    <row r="4913" spans="1:4" x14ac:dyDescent="0.2">
      <c r="A4913" s="1" t="str">
        <f>IFERROR(VLOOKUP(4911,非表示_作業シート!$C:$K,7,FALSE),"")</f>
        <v/>
      </c>
      <c r="B4913" s="1" t="str">
        <f>IFERROR(VLOOKUP(4911,非表示_作業シート!$C:$M,10,FALSE),"")</f>
        <v/>
      </c>
      <c r="C4913" s="1" t="str">
        <f>IFERROR(VLOOKUP(4911,非表示_作業シート!$C:$M,11,FALSE),"")</f>
        <v/>
      </c>
      <c r="D4913" s="20" t="str">
        <f>IFERROR(VLOOKUP(4911,非表示_作業シート!$C:$M,9,FALSE),"")</f>
        <v/>
      </c>
    </row>
    <row r="4914" spans="1:4" x14ac:dyDescent="0.2">
      <c r="A4914" s="1" t="str">
        <f>IFERROR(VLOOKUP(4912,非表示_作業シート!$C:$K,7,FALSE),"")</f>
        <v/>
      </c>
      <c r="B4914" s="1" t="str">
        <f>IFERROR(VLOOKUP(4912,非表示_作業シート!$C:$M,10,FALSE),"")</f>
        <v/>
      </c>
      <c r="C4914" s="1" t="str">
        <f>IFERROR(VLOOKUP(4912,非表示_作業シート!$C:$M,11,FALSE),"")</f>
        <v/>
      </c>
      <c r="D4914" s="20" t="str">
        <f>IFERROR(VLOOKUP(4912,非表示_作業シート!$C:$M,9,FALSE),"")</f>
        <v/>
      </c>
    </row>
    <row r="4915" spans="1:4" x14ac:dyDescent="0.2">
      <c r="A4915" s="1" t="str">
        <f>IFERROR(VLOOKUP(4913,非表示_作業シート!$C:$K,7,FALSE),"")</f>
        <v/>
      </c>
      <c r="B4915" s="1" t="str">
        <f>IFERROR(VLOOKUP(4913,非表示_作業シート!$C:$M,10,FALSE),"")</f>
        <v/>
      </c>
      <c r="C4915" s="1" t="str">
        <f>IFERROR(VLOOKUP(4913,非表示_作業シート!$C:$M,11,FALSE),"")</f>
        <v/>
      </c>
      <c r="D4915" s="20" t="str">
        <f>IFERROR(VLOOKUP(4913,非表示_作業シート!$C:$M,9,FALSE),"")</f>
        <v/>
      </c>
    </row>
    <row r="4916" spans="1:4" x14ac:dyDescent="0.2">
      <c r="A4916" s="1" t="str">
        <f>IFERROR(VLOOKUP(4914,非表示_作業シート!$C:$K,7,FALSE),"")</f>
        <v/>
      </c>
      <c r="B4916" s="1" t="str">
        <f>IFERROR(VLOOKUP(4914,非表示_作業シート!$C:$M,10,FALSE),"")</f>
        <v/>
      </c>
      <c r="C4916" s="1" t="str">
        <f>IFERROR(VLOOKUP(4914,非表示_作業シート!$C:$M,11,FALSE),"")</f>
        <v/>
      </c>
      <c r="D4916" s="20" t="str">
        <f>IFERROR(VLOOKUP(4914,非表示_作業シート!$C:$M,9,FALSE),"")</f>
        <v/>
      </c>
    </row>
    <row r="4917" spans="1:4" x14ac:dyDescent="0.2">
      <c r="A4917" s="1" t="str">
        <f>IFERROR(VLOOKUP(4915,非表示_作業シート!$C:$K,7,FALSE),"")</f>
        <v/>
      </c>
      <c r="B4917" s="1" t="str">
        <f>IFERROR(VLOOKUP(4915,非表示_作業シート!$C:$M,10,FALSE),"")</f>
        <v/>
      </c>
      <c r="C4917" s="1" t="str">
        <f>IFERROR(VLOOKUP(4915,非表示_作業シート!$C:$M,11,FALSE),"")</f>
        <v/>
      </c>
      <c r="D4917" s="20" t="str">
        <f>IFERROR(VLOOKUP(4915,非表示_作業シート!$C:$M,9,FALSE),"")</f>
        <v/>
      </c>
    </row>
    <row r="4918" spans="1:4" x14ac:dyDescent="0.2">
      <c r="A4918" s="1" t="str">
        <f>IFERROR(VLOOKUP(4916,非表示_作業シート!$C:$K,7,FALSE),"")</f>
        <v/>
      </c>
      <c r="B4918" s="1" t="str">
        <f>IFERROR(VLOOKUP(4916,非表示_作業シート!$C:$M,10,FALSE),"")</f>
        <v/>
      </c>
      <c r="C4918" s="1" t="str">
        <f>IFERROR(VLOOKUP(4916,非表示_作業シート!$C:$M,11,FALSE),"")</f>
        <v/>
      </c>
      <c r="D4918" s="20" t="str">
        <f>IFERROR(VLOOKUP(4916,非表示_作業シート!$C:$M,9,FALSE),"")</f>
        <v/>
      </c>
    </row>
    <row r="4919" spans="1:4" x14ac:dyDescent="0.2">
      <c r="A4919" s="1" t="str">
        <f>IFERROR(VLOOKUP(4917,非表示_作業シート!$C:$K,7,FALSE),"")</f>
        <v/>
      </c>
      <c r="B4919" s="1" t="str">
        <f>IFERROR(VLOOKUP(4917,非表示_作業シート!$C:$M,10,FALSE),"")</f>
        <v/>
      </c>
      <c r="C4919" s="1" t="str">
        <f>IFERROR(VLOOKUP(4917,非表示_作業シート!$C:$M,11,FALSE),"")</f>
        <v/>
      </c>
      <c r="D4919" s="20" t="str">
        <f>IFERROR(VLOOKUP(4917,非表示_作業シート!$C:$M,9,FALSE),"")</f>
        <v/>
      </c>
    </row>
    <row r="4920" spans="1:4" x14ac:dyDescent="0.2">
      <c r="A4920" s="1" t="str">
        <f>IFERROR(VLOOKUP(4918,非表示_作業シート!$C:$K,7,FALSE),"")</f>
        <v/>
      </c>
      <c r="B4920" s="1" t="str">
        <f>IFERROR(VLOOKUP(4918,非表示_作業シート!$C:$M,10,FALSE),"")</f>
        <v/>
      </c>
      <c r="C4920" s="1" t="str">
        <f>IFERROR(VLOOKUP(4918,非表示_作業シート!$C:$M,11,FALSE),"")</f>
        <v/>
      </c>
      <c r="D4920" s="20" t="str">
        <f>IFERROR(VLOOKUP(4918,非表示_作業シート!$C:$M,9,FALSE),"")</f>
        <v/>
      </c>
    </row>
    <row r="4921" spans="1:4" x14ac:dyDescent="0.2">
      <c r="A4921" s="1" t="str">
        <f>IFERROR(VLOOKUP(4919,非表示_作業シート!$C:$K,7,FALSE),"")</f>
        <v/>
      </c>
      <c r="B4921" s="1" t="str">
        <f>IFERROR(VLOOKUP(4919,非表示_作業シート!$C:$M,10,FALSE),"")</f>
        <v/>
      </c>
      <c r="C4921" s="1" t="str">
        <f>IFERROR(VLOOKUP(4919,非表示_作業シート!$C:$M,11,FALSE),"")</f>
        <v/>
      </c>
      <c r="D4921" s="20" t="str">
        <f>IFERROR(VLOOKUP(4919,非表示_作業シート!$C:$M,9,FALSE),"")</f>
        <v/>
      </c>
    </row>
    <row r="4922" spans="1:4" x14ac:dyDescent="0.2">
      <c r="A4922" s="1" t="str">
        <f>IFERROR(VLOOKUP(4920,非表示_作業シート!$C:$K,7,FALSE),"")</f>
        <v/>
      </c>
      <c r="B4922" s="1" t="str">
        <f>IFERROR(VLOOKUP(4920,非表示_作業シート!$C:$M,10,FALSE),"")</f>
        <v/>
      </c>
      <c r="C4922" s="1" t="str">
        <f>IFERROR(VLOOKUP(4920,非表示_作業シート!$C:$M,11,FALSE),"")</f>
        <v/>
      </c>
      <c r="D4922" s="20" t="str">
        <f>IFERROR(VLOOKUP(4920,非表示_作業シート!$C:$M,9,FALSE),"")</f>
        <v/>
      </c>
    </row>
    <row r="4923" spans="1:4" x14ac:dyDescent="0.2">
      <c r="A4923" s="1" t="str">
        <f>IFERROR(VLOOKUP(4921,非表示_作業シート!$C:$K,7,FALSE),"")</f>
        <v/>
      </c>
      <c r="B4923" s="1" t="str">
        <f>IFERROR(VLOOKUP(4921,非表示_作業シート!$C:$M,10,FALSE),"")</f>
        <v/>
      </c>
      <c r="C4923" s="1" t="str">
        <f>IFERROR(VLOOKUP(4921,非表示_作業シート!$C:$M,11,FALSE),"")</f>
        <v/>
      </c>
      <c r="D4923" s="20" t="str">
        <f>IFERROR(VLOOKUP(4921,非表示_作業シート!$C:$M,9,FALSE),"")</f>
        <v/>
      </c>
    </row>
    <row r="4924" spans="1:4" x14ac:dyDescent="0.2">
      <c r="A4924" s="1" t="str">
        <f>IFERROR(VLOOKUP(4922,非表示_作業シート!$C:$K,7,FALSE),"")</f>
        <v/>
      </c>
      <c r="B4924" s="1" t="str">
        <f>IFERROR(VLOOKUP(4922,非表示_作業シート!$C:$M,10,FALSE),"")</f>
        <v/>
      </c>
      <c r="C4924" s="1" t="str">
        <f>IFERROR(VLOOKUP(4922,非表示_作業シート!$C:$M,11,FALSE),"")</f>
        <v/>
      </c>
      <c r="D4924" s="20" t="str">
        <f>IFERROR(VLOOKUP(4922,非表示_作業シート!$C:$M,9,FALSE),"")</f>
        <v/>
      </c>
    </row>
    <row r="4925" spans="1:4" x14ac:dyDescent="0.2">
      <c r="A4925" s="1" t="str">
        <f>IFERROR(VLOOKUP(4923,非表示_作業シート!$C:$K,7,FALSE),"")</f>
        <v/>
      </c>
      <c r="B4925" s="1" t="str">
        <f>IFERROR(VLOOKUP(4923,非表示_作業シート!$C:$M,10,FALSE),"")</f>
        <v/>
      </c>
      <c r="C4925" s="1" t="str">
        <f>IFERROR(VLOOKUP(4923,非表示_作業シート!$C:$M,11,FALSE),"")</f>
        <v/>
      </c>
      <c r="D4925" s="20" t="str">
        <f>IFERROR(VLOOKUP(4923,非表示_作業シート!$C:$M,9,FALSE),"")</f>
        <v/>
      </c>
    </row>
    <row r="4926" spans="1:4" x14ac:dyDescent="0.2">
      <c r="A4926" s="1" t="str">
        <f>IFERROR(VLOOKUP(4924,非表示_作業シート!$C:$K,7,FALSE),"")</f>
        <v/>
      </c>
      <c r="B4926" s="1" t="str">
        <f>IFERROR(VLOOKUP(4924,非表示_作業シート!$C:$M,10,FALSE),"")</f>
        <v/>
      </c>
      <c r="C4926" s="1" t="str">
        <f>IFERROR(VLOOKUP(4924,非表示_作業シート!$C:$M,11,FALSE),"")</f>
        <v/>
      </c>
      <c r="D4926" s="20" t="str">
        <f>IFERROR(VLOOKUP(4924,非表示_作業シート!$C:$M,9,FALSE),"")</f>
        <v/>
      </c>
    </row>
    <row r="4927" spans="1:4" x14ac:dyDescent="0.2">
      <c r="A4927" s="1" t="str">
        <f>IFERROR(VLOOKUP(4925,非表示_作業シート!$C:$K,7,FALSE),"")</f>
        <v/>
      </c>
      <c r="B4927" s="1" t="str">
        <f>IFERROR(VLOOKUP(4925,非表示_作業シート!$C:$M,10,FALSE),"")</f>
        <v/>
      </c>
      <c r="C4927" s="1" t="str">
        <f>IFERROR(VLOOKUP(4925,非表示_作業シート!$C:$M,11,FALSE),"")</f>
        <v/>
      </c>
      <c r="D4927" s="20" t="str">
        <f>IFERROR(VLOOKUP(4925,非表示_作業シート!$C:$M,9,FALSE),"")</f>
        <v/>
      </c>
    </row>
    <row r="4928" spans="1:4" x14ac:dyDescent="0.2">
      <c r="A4928" s="1" t="str">
        <f>IFERROR(VLOOKUP(4926,非表示_作業シート!$C:$K,7,FALSE),"")</f>
        <v/>
      </c>
      <c r="B4928" s="1" t="str">
        <f>IFERROR(VLOOKUP(4926,非表示_作業シート!$C:$M,10,FALSE),"")</f>
        <v/>
      </c>
      <c r="C4928" s="1" t="str">
        <f>IFERROR(VLOOKUP(4926,非表示_作業シート!$C:$M,11,FALSE),"")</f>
        <v/>
      </c>
      <c r="D4928" s="20" t="str">
        <f>IFERROR(VLOOKUP(4926,非表示_作業シート!$C:$M,9,FALSE),"")</f>
        <v/>
      </c>
    </row>
    <row r="4929" spans="1:4" x14ac:dyDescent="0.2">
      <c r="A4929" s="1" t="str">
        <f>IFERROR(VLOOKUP(4927,非表示_作業シート!$C:$K,7,FALSE),"")</f>
        <v/>
      </c>
      <c r="B4929" s="1" t="str">
        <f>IFERROR(VLOOKUP(4927,非表示_作業シート!$C:$M,10,FALSE),"")</f>
        <v/>
      </c>
      <c r="C4929" s="1" t="str">
        <f>IFERROR(VLOOKUP(4927,非表示_作業シート!$C:$M,11,FALSE),"")</f>
        <v/>
      </c>
      <c r="D4929" s="20" t="str">
        <f>IFERROR(VLOOKUP(4927,非表示_作業シート!$C:$M,9,FALSE),"")</f>
        <v/>
      </c>
    </row>
    <row r="4930" spans="1:4" x14ac:dyDescent="0.2">
      <c r="A4930" s="1" t="str">
        <f>IFERROR(VLOOKUP(4928,非表示_作業シート!$C:$K,7,FALSE),"")</f>
        <v/>
      </c>
      <c r="B4930" s="1" t="str">
        <f>IFERROR(VLOOKUP(4928,非表示_作業シート!$C:$M,10,FALSE),"")</f>
        <v/>
      </c>
      <c r="C4930" s="1" t="str">
        <f>IFERROR(VLOOKUP(4928,非表示_作業シート!$C:$M,11,FALSE),"")</f>
        <v/>
      </c>
      <c r="D4930" s="20" t="str">
        <f>IFERROR(VLOOKUP(4928,非表示_作業シート!$C:$M,9,FALSE),"")</f>
        <v/>
      </c>
    </row>
    <row r="4931" spans="1:4" x14ac:dyDescent="0.2">
      <c r="A4931" s="1" t="str">
        <f>IFERROR(VLOOKUP(4929,非表示_作業シート!$C:$K,7,FALSE),"")</f>
        <v/>
      </c>
      <c r="B4931" s="1" t="str">
        <f>IFERROR(VLOOKUP(4929,非表示_作業シート!$C:$M,10,FALSE),"")</f>
        <v/>
      </c>
      <c r="C4931" s="1" t="str">
        <f>IFERROR(VLOOKUP(4929,非表示_作業シート!$C:$M,11,FALSE),"")</f>
        <v/>
      </c>
      <c r="D4931" s="20" t="str">
        <f>IFERROR(VLOOKUP(4929,非表示_作業シート!$C:$M,9,FALSE),"")</f>
        <v/>
      </c>
    </row>
    <row r="4932" spans="1:4" x14ac:dyDescent="0.2">
      <c r="A4932" s="1" t="str">
        <f>IFERROR(VLOOKUP(4930,非表示_作業シート!$C:$K,7,FALSE),"")</f>
        <v/>
      </c>
      <c r="B4932" s="1" t="str">
        <f>IFERROR(VLOOKUP(4930,非表示_作業シート!$C:$M,10,FALSE),"")</f>
        <v/>
      </c>
      <c r="C4932" s="1" t="str">
        <f>IFERROR(VLOOKUP(4930,非表示_作業シート!$C:$M,11,FALSE),"")</f>
        <v/>
      </c>
      <c r="D4932" s="20" t="str">
        <f>IFERROR(VLOOKUP(4930,非表示_作業シート!$C:$M,9,FALSE),"")</f>
        <v/>
      </c>
    </row>
    <row r="4933" spans="1:4" x14ac:dyDescent="0.2">
      <c r="A4933" s="1" t="str">
        <f>IFERROR(VLOOKUP(4931,非表示_作業シート!$C:$K,7,FALSE),"")</f>
        <v/>
      </c>
      <c r="B4933" s="1" t="str">
        <f>IFERROR(VLOOKUP(4931,非表示_作業シート!$C:$M,10,FALSE),"")</f>
        <v/>
      </c>
      <c r="C4933" s="1" t="str">
        <f>IFERROR(VLOOKUP(4931,非表示_作業シート!$C:$M,11,FALSE),"")</f>
        <v/>
      </c>
      <c r="D4933" s="20" t="str">
        <f>IFERROR(VLOOKUP(4931,非表示_作業シート!$C:$M,9,FALSE),"")</f>
        <v/>
      </c>
    </row>
    <row r="4934" spans="1:4" x14ac:dyDescent="0.2">
      <c r="A4934" s="1" t="str">
        <f>IFERROR(VLOOKUP(4932,非表示_作業シート!$C:$K,7,FALSE),"")</f>
        <v/>
      </c>
      <c r="B4934" s="1" t="str">
        <f>IFERROR(VLOOKUP(4932,非表示_作業シート!$C:$M,10,FALSE),"")</f>
        <v/>
      </c>
      <c r="C4934" s="1" t="str">
        <f>IFERROR(VLOOKUP(4932,非表示_作業シート!$C:$M,11,FALSE),"")</f>
        <v/>
      </c>
      <c r="D4934" s="20" t="str">
        <f>IFERROR(VLOOKUP(4932,非表示_作業シート!$C:$M,9,FALSE),"")</f>
        <v/>
      </c>
    </row>
    <row r="4935" spans="1:4" x14ac:dyDescent="0.2">
      <c r="A4935" s="1" t="str">
        <f>IFERROR(VLOOKUP(4933,非表示_作業シート!$C:$K,7,FALSE),"")</f>
        <v/>
      </c>
      <c r="B4935" s="1" t="str">
        <f>IFERROR(VLOOKUP(4933,非表示_作業シート!$C:$M,10,FALSE),"")</f>
        <v/>
      </c>
      <c r="C4935" s="1" t="str">
        <f>IFERROR(VLOOKUP(4933,非表示_作業シート!$C:$M,11,FALSE),"")</f>
        <v/>
      </c>
      <c r="D4935" s="20" t="str">
        <f>IFERROR(VLOOKUP(4933,非表示_作業シート!$C:$M,9,FALSE),"")</f>
        <v/>
      </c>
    </row>
    <row r="4936" spans="1:4" x14ac:dyDescent="0.2">
      <c r="A4936" s="1" t="str">
        <f>IFERROR(VLOOKUP(4934,非表示_作業シート!$C:$K,7,FALSE),"")</f>
        <v/>
      </c>
      <c r="B4936" s="1" t="str">
        <f>IFERROR(VLOOKUP(4934,非表示_作業シート!$C:$M,10,FALSE),"")</f>
        <v/>
      </c>
      <c r="C4936" s="1" t="str">
        <f>IFERROR(VLOOKUP(4934,非表示_作業シート!$C:$M,11,FALSE),"")</f>
        <v/>
      </c>
      <c r="D4936" s="20" t="str">
        <f>IFERROR(VLOOKUP(4934,非表示_作業シート!$C:$M,9,FALSE),"")</f>
        <v/>
      </c>
    </row>
    <row r="4937" spans="1:4" x14ac:dyDescent="0.2">
      <c r="A4937" s="1" t="str">
        <f>IFERROR(VLOOKUP(4935,非表示_作業シート!$C:$K,7,FALSE),"")</f>
        <v/>
      </c>
      <c r="B4937" s="1" t="str">
        <f>IFERROR(VLOOKUP(4935,非表示_作業シート!$C:$M,10,FALSE),"")</f>
        <v/>
      </c>
      <c r="C4937" s="1" t="str">
        <f>IFERROR(VLOOKUP(4935,非表示_作業シート!$C:$M,11,FALSE),"")</f>
        <v/>
      </c>
      <c r="D4937" s="20" t="str">
        <f>IFERROR(VLOOKUP(4935,非表示_作業シート!$C:$M,9,FALSE),"")</f>
        <v/>
      </c>
    </row>
    <row r="4938" spans="1:4" x14ac:dyDescent="0.2">
      <c r="A4938" s="1" t="str">
        <f>IFERROR(VLOOKUP(4936,非表示_作業シート!$C:$K,7,FALSE),"")</f>
        <v/>
      </c>
      <c r="B4938" s="1" t="str">
        <f>IFERROR(VLOOKUP(4936,非表示_作業シート!$C:$M,10,FALSE),"")</f>
        <v/>
      </c>
      <c r="C4938" s="1" t="str">
        <f>IFERROR(VLOOKUP(4936,非表示_作業シート!$C:$M,11,FALSE),"")</f>
        <v/>
      </c>
      <c r="D4938" s="20" t="str">
        <f>IFERROR(VLOOKUP(4936,非表示_作業シート!$C:$M,9,FALSE),"")</f>
        <v/>
      </c>
    </row>
    <row r="4939" spans="1:4" x14ac:dyDescent="0.2">
      <c r="A4939" s="1" t="str">
        <f>IFERROR(VLOOKUP(4937,非表示_作業シート!$C:$K,7,FALSE),"")</f>
        <v/>
      </c>
      <c r="B4939" s="1" t="str">
        <f>IFERROR(VLOOKUP(4937,非表示_作業シート!$C:$M,10,FALSE),"")</f>
        <v/>
      </c>
      <c r="C4939" s="1" t="str">
        <f>IFERROR(VLOOKUP(4937,非表示_作業シート!$C:$M,11,FALSE),"")</f>
        <v/>
      </c>
      <c r="D4939" s="20" t="str">
        <f>IFERROR(VLOOKUP(4937,非表示_作業シート!$C:$M,9,FALSE),"")</f>
        <v/>
      </c>
    </row>
    <row r="4940" spans="1:4" x14ac:dyDescent="0.2">
      <c r="A4940" s="1" t="str">
        <f>IFERROR(VLOOKUP(4938,非表示_作業シート!$C:$K,7,FALSE),"")</f>
        <v/>
      </c>
      <c r="B4940" s="1" t="str">
        <f>IFERROR(VLOOKUP(4938,非表示_作業シート!$C:$M,10,FALSE),"")</f>
        <v/>
      </c>
      <c r="C4940" s="1" t="str">
        <f>IFERROR(VLOOKUP(4938,非表示_作業シート!$C:$M,11,FALSE),"")</f>
        <v/>
      </c>
      <c r="D4940" s="20" t="str">
        <f>IFERROR(VLOOKUP(4938,非表示_作業シート!$C:$M,9,FALSE),"")</f>
        <v/>
      </c>
    </row>
    <row r="4941" spans="1:4" x14ac:dyDescent="0.2">
      <c r="A4941" s="1" t="str">
        <f>IFERROR(VLOOKUP(4939,非表示_作業シート!$C:$K,7,FALSE),"")</f>
        <v/>
      </c>
      <c r="B4941" s="1" t="str">
        <f>IFERROR(VLOOKUP(4939,非表示_作業シート!$C:$M,10,FALSE),"")</f>
        <v/>
      </c>
      <c r="C4941" s="1" t="str">
        <f>IFERROR(VLOOKUP(4939,非表示_作業シート!$C:$M,11,FALSE),"")</f>
        <v/>
      </c>
      <c r="D4941" s="20" t="str">
        <f>IFERROR(VLOOKUP(4939,非表示_作業シート!$C:$M,9,FALSE),"")</f>
        <v/>
      </c>
    </row>
    <row r="4942" spans="1:4" x14ac:dyDescent="0.2">
      <c r="A4942" s="1" t="str">
        <f>IFERROR(VLOOKUP(4940,非表示_作業シート!$C:$K,7,FALSE),"")</f>
        <v/>
      </c>
      <c r="B4942" s="1" t="str">
        <f>IFERROR(VLOOKUP(4940,非表示_作業シート!$C:$M,10,FALSE),"")</f>
        <v/>
      </c>
      <c r="C4942" s="1" t="str">
        <f>IFERROR(VLOOKUP(4940,非表示_作業シート!$C:$M,11,FALSE),"")</f>
        <v/>
      </c>
      <c r="D4942" s="20" t="str">
        <f>IFERROR(VLOOKUP(4940,非表示_作業シート!$C:$M,9,FALSE),"")</f>
        <v/>
      </c>
    </row>
    <row r="4943" spans="1:4" x14ac:dyDescent="0.2">
      <c r="A4943" s="1" t="str">
        <f>IFERROR(VLOOKUP(4941,非表示_作業シート!$C:$K,7,FALSE),"")</f>
        <v/>
      </c>
      <c r="B4943" s="1" t="str">
        <f>IFERROR(VLOOKUP(4941,非表示_作業シート!$C:$M,10,FALSE),"")</f>
        <v/>
      </c>
      <c r="C4943" s="1" t="str">
        <f>IFERROR(VLOOKUP(4941,非表示_作業シート!$C:$M,11,FALSE),"")</f>
        <v/>
      </c>
      <c r="D4943" s="20" t="str">
        <f>IFERROR(VLOOKUP(4941,非表示_作業シート!$C:$M,9,FALSE),"")</f>
        <v/>
      </c>
    </row>
    <row r="4944" spans="1:4" x14ac:dyDescent="0.2">
      <c r="A4944" s="1" t="str">
        <f>IFERROR(VLOOKUP(4942,非表示_作業シート!$C:$K,7,FALSE),"")</f>
        <v/>
      </c>
      <c r="B4944" s="1" t="str">
        <f>IFERROR(VLOOKUP(4942,非表示_作業シート!$C:$M,10,FALSE),"")</f>
        <v/>
      </c>
      <c r="C4944" s="1" t="str">
        <f>IFERROR(VLOOKUP(4942,非表示_作業シート!$C:$M,11,FALSE),"")</f>
        <v/>
      </c>
      <c r="D4944" s="20" t="str">
        <f>IFERROR(VLOOKUP(4942,非表示_作業シート!$C:$M,9,FALSE),"")</f>
        <v/>
      </c>
    </row>
    <row r="4945" spans="1:4" x14ac:dyDescent="0.2">
      <c r="A4945" s="1" t="str">
        <f>IFERROR(VLOOKUP(4943,非表示_作業シート!$C:$K,7,FALSE),"")</f>
        <v/>
      </c>
      <c r="B4945" s="1" t="str">
        <f>IFERROR(VLOOKUP(4943,非表示_作業シート!$C:$M,10,FALSE),"")</f>
        <v/>
      </c>
      <c r="C4945" s="1" t="str">
        <f>IFERROR(VLOOKUP(4943,非表示_作業シート!$C:$M,11,FALSE),"")</f>
        <v/>
      </c>
      <c r="D4945" s="20" t="str">
        <f>IFERROR(VLOOKUP(4943,非表示_作業シート!$C:$M,9,FALSE),"")</f>
        <v/>
      </c>
    </row>
    <row r="4946" spans="1:4" x14ac:dyDescent="0.2">
      <c r="A4946" s="1" t="str">
        <f>IFERROR(VLOOKUP(4944,非表示_作業シート!$C:$K,7,FALSE),"")</f>
        <v/>
      </c>
      <c r="B4946" s="1" t="str">
        <f>IFERROR(VLOOKUP(4944,非表示_作業シート!$C:$M,10,FALSE),"")</f>
        <v/>
      </c>
      <c r="C4946" s="1" t="str">
        <f>IFERROR(VLOOKUP(4944,非表示_作業シート!$C:$M,11,FALSE),"")</f>
        <v/>
      </c>
      <c r="D4946" s="20" t="str">
        <f>IFERROR(VLOOKUP(4944,非表示_作業シート!$C:$M,9,FALSE),"")</f>
        <v/>
      </c>
    </row>
    <row r="4947" spans="1:4" x14ac:dyDescent="0.2">
      <c r="A4947" s="1" t="str">
        <f>IFERROR(VLOOKUP(4945,非表示_作業シート!$C:$K,7,FALSE),"")</f>
        <v/>
      </c>
      <c r="B4947" s="1" t="str">
        <f>IFERROR(VLOOKUP(4945,非表示_作業シート!$C:$M,10,FALSE),"")</f>
        <v/>
      </c>
      <c r="C4947" s="1" t="str">
        <f>IFERROR(VLOOKUP(4945,非表示_作業シート!$C:$M,11,FALSE),"")</f>
        <v/>
      </c>
      <c r="D4947" s="20" t="str">
        <f>IFERROR(VLOOKUP(4945,非表示_作業シート!$C:$M,9,FALSE),"")</f>
        <v/>
      </c>
    </row>
    <row r="4948" spans="1:4" x14ac:dyDescent="0.2">
      <c r="A4948" s="1" t="str">
        <f>IFERROR(VLOOKUP(4946,非表示_作業シート!$C:$K,7,FALSE),"")</f>
        <v/>
      </c>
      <c r="B4948" s="1" t="str">
        <f>IFERROR(VLOOKUP(4946,非表示_作業シート!$C:$M,10,FALSE),"")</f>
        <v/>
      </c>
      <c r="C4948" s="1" t="str">
        <f>IFERROR(VLOOKUP(4946,非表示_作業シート!$C:$M,11,FALSE),"")</f>
        <v/>
      </c>
      <c r="D4948" s="20" t="str">
        <f>IFERROR(VLOOKUP(4946,非表示_作業シート!$C:$M,9,FALSE),"")</f>
        <v/>
      </c>
    </row>
    <row r="4949" spans="1:4" x14ac:dyDescent="0.2">
      <c r="A4949" s="1" t="str">
        <f>IFERROR(VLOOKUP(4947,非表示_作業シート!$C:$K,7,FALSE),"")</f>
        <v/>
      </c>
      <c r="B4949" s="1" t="str">
        <f>IFERROR(VLOOKUP(4947,非表示_作業シート!$C:$M,10,FALSE),"")</f>
        <v/>
      </c>
      <c r="C4949" s="1" t="str">
        <f>IFERROR(VLOOKUP(4947,非表示_作業シート!$C:$M,11,FALSE),"")</f>
        <v/>
      </c>
      <c r="D4949" s="20" t="str">
        <f>IFERROR(VLOOKUP(4947,非表示_作業シート!$C:$M,9,FALSE),"")</f>
        <v/>
      </c>
    </row>
    <row r="4950" spans="1:4" x14ac:dyDescent="0.2">
      <c r="A4950" s="1" t="str">
        <f>IFERROR(VLOOKUP(4948,非表示_作業シート!$C:$K,7,FALSE),"")</f>
        <v/>
      </c>
      <c r="B4950" s="1" t="str">
        <f>IFERROR(VLOOKUP(4948,非表示_作業シート!$C:$M,10,FALSE),"")</f>
        <v/>
      </c>
      <c r="C4950" s="1" t="str">
        <f>IFERROR(VLOOKUP(4948,非表示_作業シート!$C:$M,11,FALSE),"")</f>
        <v/>
      </c>
      <c r="D4950" s="20" t="str">
        <f>IFERROR(VLOOKUP(4948,非表示_作業シート!$C:$M,9,FALSE),"")</f>
        <v/>
      </c>
    </row>
    <row r="4951" spans="1:4" x14ac:dyDescent="0.2">
      <c r="A4951" s="1" t="str">
        <f>IFERROR(VLOOKUP(4949,非表示_作業シート!$C:$K,7,FALSE),"")</f>
        <v/>
      </c>
      <c r="B4951" s="1" t="str">
        <f>IFERROR(VLOOKUP(4949,非表示_作業シート!$C:$M,10,FALSE),"")</f>
        <v/>
      </c>
      <c r="C4951" s="1" t="str">
        <f>IFERROR(VLOOKUP(4949,非表示_作業シート!$C:$M,11,FALSE),"")</f>
        <v/>
      </c>
      <c r="D4951" s="20" t="str">
        <f>IFERROR(VLOOKUP(4949,非表示_作業シート!$C:$M,9,FALSE),"")</f>
        <v/>
      </c>
    </row>
    <row r="4952" spans="1:4" x14ac:dyDescent="0.2">
      <c r="A4952" s="1" t="str">
        <f>IFERROR(VLOOKUP(4950,非表示_作業シート!$C:$K,7,FALSE),"")</f>
        <v/>
      </c>
      <c r="B4952" s="1" t="str">
        <f>IFERROR(VLOOKUP(4950,非表示_作業シート!$C:$M,10,FALSE),"")</f>
        <v/>
      </c>
      <c r="C4952" s="1" t="str">
        <f>IFERROR(VLOOKUP(4950,非表示_作業シート!$C:$M,11,FALSE),"")</f>
        <v/>
      </c>
      <c r="D4952" s="20" t="str">
        <f>IFERROR(VLOOKUP(4950,非表示_作業シート!$C:$M,9,FALSE),"")</f>
        <v/>
      </c>
    </row>
    <row r="4953" spans="1:4" x14ac:dyDescent="0.2">
      <c r="A4953" s="1" t="str">
        <f>IFERROR(VLOOKUP(4951,非表示_作業シート!$C:$K,7,FALSE),"")</f>
        <v/>
      </c>
      <c r="B4953" s="1" t="str">
        <f>IFERROR(VLOOKUP(4951,非表示_作業シート!$C:$M,10,FALSE),"")</f>
        <v/>
      </c>
      <c r="C4953" s="1" t="str">
        <f>IFERROR(VLOOKUP(4951,非表示_作業シート!$C:$M,11,FALSE),"")</f>
        <v/>
      </c>
      <c r="D4953" s="20" t="str">
        <f>IFERROR(VLOOKUP(4951,非表示_作業シート!$C:$M,9,FALSE),"")</f>
        <v/>
      </c>
    </row>
    <row r="4954" spans="1:4" x14ac:dyDescent="0.2">
      <c r="A4954" s="1" t="str">
        <f>IFERROR(VLOOKUP(4952,非表示_作業シート!$C:$K,7,FALSE),"")</f>
        <v/>
      </c>
      <c r="B4954" s="1" t="str">
        <f>IFERROR(VLOOKUP(4952,非表示_作業シート!$C:$M,10,FALSE),"")</f>
        <v/>
      </c>
      <c r="C4954" s="1" t="str">
        <f>IFERROR(VLOOKUP(4952,非表示_作業シート!$C:$M,11,FALSE),"")</f>
        <v/>
      </c>
      <c r="D4954" s="20" t="str">
        <f>IFERROR(VLOOKUP(4952,非表示_作業シート!$C:$M,9,FALSE),"")</f>
        <v/>
      </c>
    </row>
    <row r="4955" spans="1:4" x14ac:dyDescent="0.2">
      <c r="A4955" s="1" t="str">
        <f>IFERROR(VLOOKUP(4953,非表示_作業シート!$C:$K,7,FALSE),"")</f>
        <v/>
      </c>
      <c r="B4955" s="1" t="str">
        <f>IFERROR(VLOOKUP(4953,非表示_作業シート!$C:$M,10,FALSE),"")</f>
        <v/>
      </c>
      <c r="C4955" s="1" t="str">
        <f>IFERROR(VLOOKUP(4953,非表示_作業シート!$C:$M,11,FALSE),"")</f>
        <v/>
      </c>
      <c r="D4955" s="20" t="str">
        <f>IFERROR(VLOOKUP(4953,非表示_作業シート!$C:$M,9,FALSE),"")</f>
        <v/>
      </c>
    </row>
    <row r="4956" spans="1:4" x14ac:dyDescent="0.2">
      <c r="A4956" s="1" t="str">
        <f>IFERROR(VLOOKUP(4954,非表示_作業シート!$C:$K,7,FALSE),"")</f>
        <v/>
      </c>
      <c r="B4956" s="1" t="str">
        <f>IFERROR(VLOOKUP(4954,非表示_作業シート!$C:$M,10,FALSE),"")</f>
        <v/>
      </c>
      <c r="C4956" s="1" t="str">
        <f>IFERROR(VLOOKUP(4954,非表示_作業シート!$C:$M,11,FALSE),"")</f>
        <v/>
      </c>
      <c r="D4956" s="20" t="str">
        <f>IFERROR(VLOOKUP(4954,非表示_作業シート!$C:$M,9,FALSE),"")</f>
        <v/>
      </c>
    </row>
    <row r="4957" spans="1:4" x14ac:dyDescent="0.2">
      <c r="A4957" s="1" t="str">
        <f>IFERROR(VLOOKUP(4955,非表示_作業シート!$C:$K,7,FALSE),"")</f>
        <v/>
      </c>
      <c r="B4957" s="1" t="str">
        <f>IFERROR(VLOOKUP(4955,非表示_作業シート!$C:$M,10,FALSE),"")</f>
        <v/>
      </c>
      <c r="C4957" s="1" t="str">
        <f>IFERROR(VLOOKUP(4955,非表示_作業シート!$C:$M,11,FALSE),"")</f>
        <v/>
      </c>
      <c r="D4957" s="20" t="str">
        <f>IFERROR(VLOOKUP(4955,非表示_作業シート!$C:$M,9,FALSE),"")</f>
        <v/>
      </c>
    </row>
    <row r="4958" spans="1:4" x14ac:dyDescent="0.2">
      <c r="A4958" s="1" t="str">
        <f>IFERROR(VLOOKUP(4956,非表示_作業シート!$C:$K,7,FALSE),"")</f>
        <v/>
      </c>
      <c r="B4958" s="1" t="str">
        <f>IFERROR(VLOOKUP(4956,非表示_作業シート!$C:$M,10,FALSE),"")</f>
        <v/>
      </c>
      <c r="C4958" s="1" t="str">
        <f>IFERROR(VLOOKUP(4956,非表示_作業シート!$C:$M,11,FALSE),"")</f>
        <v/>
      </c>
      <c r="D4958" s="20" t="str">
        <f>IFERROR(VLOOKUP(4956,非表示_作業シート!$C:$M,9,FALSE),"")</f>
        <v/>
      </c>
    </row>
    <row r="4959" spans="1:4" x14ac:dyDescent="0.2">
      <c r="A4959" s="1" t="str">
        <f>IFERROR(VLOOKUP(4957,非表示_作業シート!$C:$K,7,FALSE),"")</f>
        <v/>
      </c>
      <c r="B4959" s="1" t="str">
        <f>IFERROR(VLOOKUP(4957,非表示_作業シート!$C:$M,10,FALSE),"")</f>
        <v/>
      </c>
      <c r="C4959" s="1" t="str">
        <f>IFERROR(VLOOKUP(4957,非表示_作業シート!$C:$M,11,FALSE),"")</f>
        <v/>
      </c>
      <c r="D4959" s="20" t="str">
        <f>IFERROR(VLOOKUP(4957,非表示_作業シート!$C:$M,9,FALSE),"")</f>
        <v/>
      </c>
    </row>
    <row r="4960" spans="1:4" x14ac:dyDescent="0.2">
      <c r="A4960" s="1" t="str">
        <f>IFERROR(VLOOKUP(4958,非表示_作業シート!$C:$K,7,FALSE),"")</f>
        <v/>
      </c>
      <c r="B4960" s="1" t="str">
        <f>IFERROR(VLOOKUP(4958,非表示_作業シート!$C:$M,10,FALSE),"")</f>
        <v/>
      </c>
      <c r="C4960" s="1" t="str">
        <f>IFERROR(VLOOKUP(4958,非表示_作業シート!$C:$M,11,FALSE),"")</f>
        <v/>
      </c>
      <c r="D4960" s="20" t="str">
        <f>IFERROR(VLOOKUP(4958,非表示_作業シート!$C:$M,9,FALSE),"")</f>
        <v/>
      </c>
    </row>
    <row r="4961" spans="1:4" x14ac:dyDescent="0.2">
      <c r="A4961" s="1" t="str">
        <f>IFERROR(VLOOKUP(4959,非表示_作業シート!$C:$K,7,FALSE),"")</f>
        <v/>
      </c>
      <c r="B4961" s="1" t="str">
        <f>IFERROR(VLOOKUP(4959,非表示_作業シート!$C:$M,10,FALSE),"")</f>
        <v/>
      </c>
      <c r="C4961" s="1" t="str">
        <f>IFERROR(VLOOKUP(4959,非表示_作業シート!$C:$M,11,FALSE),"")</f>
        <v/>
      </c>
      <c r="D4961" s="20" t="str">
        <f>IFERROR(VLOOKUP(4959,非表示_作業シート!$C:$M,9,FALSE),"")</f>
        <v/>
      </c>
    </row>
    <row r="4962" spans="1:4" x14ac:dyDescent="0.2">
      <c r="A4962" s="1" t="str">
        <f>IFERROR(VLOOKUP(4960,非表示_作業シート!$C:$K,7,FALSE),"")</f>
        <v/>
      </c>
      <c r="B4962" s="1" t="str">
        <f>IFERROR(VLOOKUP(4960,非表示_作業シート!$C:$M,10,FALSE),"")</f>
        <v/>
      </c>
      <c r="C4962" s="1" t="str">
        <f>IFERROR(VLOOKUP(4960,非表示_作業シート!$C:$M,11,FALSE),"")</f>
        <v/>
      </c>
      <c r="D4962" s="20" t="str">
        <f>IFERROR(VLOOKUP(4960,非表示_作業シート!$C:$M,9,FALSE),"")</f>
        <v/>
      </c>
    </row>
    <row r="4963" spans="1:4" x14ac:dyDescent="0.2">
      <c r="A4963" s="1" t="str">
        <f>IFERROR(VLOOKUP(4961,非表示_作業シート!$C:$K,7,FALSE),"")</f>
        <v/>
      </c>
      <c r="B4963" s="1" t="str">
        <f>IFERROR(VLOOKUP(4961,非表示_作業シート!$C:$M,10,FALSE),"")</f>
        <v/>
      </c>
      <c r="C4963" s="1" t="str">
        <f>IFERROR(VLOOKUP(4961,非表示_作業シート!$C:$M,11,FALSE),"")</f>
        <v/>
      </c>
      <c r="D4963" s="20" t="str">
        <f>IFERROR(VLOOKUP(4961,非表示_作業シート!$C:$M,9,FALSE),"")</f>
        <v/>
      </c>
    </row>
    <row r="4964" spans="1:4" x14ac:dyDescent="0.2">
      <c r="A4964" s="1" t="str">
        <f>IFERROR(VLOOKUP(4962,非表示_作業シート!$C:$K,7,FALSE),"")</f>
        <v/>
      </c>
      <c r="B4964" s="1" t="str">
        <f>IFERROR(VLOOKUP(4962,非表示_作業シート!$C:$M,10,FALSE),"")</f>
        <v/>
      </c>
      <c r="C4964" s="1" t="str">
        <f>IFERROR(VLOOKUP(4962,非表示_作業シート!$C:$M,11,FALSE),"")</f>
        <v/>
      </c>
      <c r="D4964" s="20" t="str">
        <f>IFERROR(VLOOKUP(4962,非表示_作業シート!$C:$M,9,FALSE),"")</f>
        <v/>
      </c>
    </row>
    <row r="4965" spans="1:4" x14ac:dyDescent="0.2">
      <c r="A4965" s="1" t="str">
        <f>IFERROR(VLOOKUP(4963,非表示_作業シート!$C:$K,7,FALSE),"")</f>
        <v/>
      </c>
      <c r="B4965" s="1" t="str">
        <f>IFERROR(VLOOKUP(4963,非表示_作業シート!$C:$M,10,FALSE),"")</f>
        <v/>
      </c>
      <c r="C4965" s="1" t="str">
        <f>IFERROR(VLOOKUP(4963,非表示_作業シート!$C:$M,11,FALSE),"")</f>
        <v/>
      </c>
      <c r="D4965" s="20" t="str">
        <f>IFERROR(VLOOKUP(4963,非表示_作業シート!$C:$M,9,FALSE),"")</f>
        <v/>
      </c>
    </row>
    <row r="4966" spans="1:4" x14ac:dyDescent="0.2">
      <c r="A4966" s="1" t="str">
        <f>IFERROR(VLOOKUP(4964,非表示_作業シート!$C:$K,7,FALSE),"")</f>
        <v/>
      </c>
      <c r="B4966" s="1" t="str">
        <f>IFERROR(VLOOKUP(4964,非表示_作業シート!$C:$M,10,FALSE),"")</f>
        <v/>
      </c>
      <c r="C4966" s="1" t="str">
        <f>IFERROR(VLOOKUP(4964,非表示_作業シート!$C:$M,11,FALSE),"")</f>
        <v/>
      </c>
      <c r="D4966" s="20" t="str">
        <f>IFERROR(VLOOKUP(4964,非表示_作業シート!$C:$M,9,FALSE),"")</f>
        <v/>
      </c>
    </row>
    <row r="4967" spans="1:4" x14ac:dyDescent="0.2">
      <c r="A4967" s="1" t="str">
        <f>IFERROR(VLOOKUP(4965,非表示_作業シート!$C:$K,7,FALSE),"")</f>
        <v/>
      </c>
      <c r="B4967" s="1" t="str">
        <f>IFERROR(VLOOKUP(4965,非表示_作業シート!$C:$M,10,FALSE),"")</f>
        <v/>
      </c>
      <c r="C4967" s="1" t="str">
        <f>IFERROR(VLOOKUP(4965,非表示_作業シート!$C:$M,11,FALSE),"")</f>
        <v/>
      </c>
      <c r="D4967" s="20" t="str">
        <f>IFERROR(VLOOKUP(4965,非表示_作業シート!$C:$M,9,FALSE),"")</f>
        <v/>
      </c>
    </row>
    <row r="4968" spans="1:4" x14ac:dyDescent="0.2">
      <c r="A4968" s="1" t="str">
        <f>IFERROR(VLOOKUP(4966,非表示_作業シート!$C:$K,7,FALSE),"")</f>
        <v/>
      </c>
      <c r="B4968" s="1" t="str">
        <f>IFERROR(VLOOKUP(4966,非表示_作業シート!$C:$M,10,FALSE),"")</f>
        <v/>
      </c>
      <c r="C4968" s="1" t="str">
        <f>IFERROR(VLOOKUP(4966,非表示_作業シート!$C:$M,11,FALSE),"")</f>
        <v/>
      </c>
      <c r="D4968" s="20" t="str">
        <f>IFERROR(VLOOKUP(4966,非表示_作業シート!$C:$M,9,FALSE),"")</f>
        <v/>
      </c>
    </row>
    <row r="4969" spans="1:4" x14ac:dyDescent="0.2">
      <c r="A4969" s="1" t="str">
        <f>IFERROR(VLOOKUP(4967,非表示_作業シート!$C:$K,7,FALSE),"")</f>
        <v/>
      </c>
      <c r="B4969" s="1" t="str">
        <f>IFERROR(VLOOKUP(4967,非表示_作業シート!$C:$M,10,FALSE),"")</f>
        <v/>
      </c>
      <c r="C4969" s="1" t="str">
        <f>IFERROR(VLOOKUP(4967,非表示_作業シート!$C:$M,11,FALSE),"")</f>
        <v/>
      </c>
      <c r="D4969" s="20" t="str">
        <f>IFERROR(VLOOKUP(4967,非表示_作業シート!$C:$M,9,FALSE),"")</f>
        <v/>
      </c>
    </row>
    <row r="4970" spans="1:4" x14ac:dyDescent="0.2">
      <c r="A4970" s="1" t="str">
        <f>IFERROR(VLOOKUP(4968,非表示_作業シート!$C:$K,7,FALSE),"")</f>
        <v/>
      </c>
      <c r="B4970" s="1" t="str">
        <f>IFERROR(VLOOKUP(4968,非表示_作業シート!$C:$M,10,FALSE),"")</f>
        <v/>
      </c>
      <c r="C4970" s="1" t="str">
        <f>IFERROR(VLOOKUP(4968,非表示_作業シート!$C:$M,11,FALSE),"")</f>
        <v/>
      </c>
      <c r="D4970" s="20" t="str">
        <f>IFERROR(VLOOKUP(4968,非表示_作業シート!$C:$M,9,FALSE),"")</f>
        <v/>
      </c>
    </row>
    <row r="4971" spans="1:4" x14ac:dyDescent="0.2">
      <c r="A4971" s="1" t="str">
        <f>IFERROR(VLOOKUP(4969,非表示_作業シート!$C:$K,7,FALSE),"")</f>
        <v/>
      </c>
      <c r="B4971" s="1" t="str">
        <f>IFERROR(VLOOKUP(4969,非表示_作業シート!$C:$M,10,FALSE),"")</f>
        <v/>
      </c>
      <c r="C4971" s="1" t="str">
        <f>IFERROR(VLOOKUP(4969,非表示_作業シート!$C:$M,11,FALSE),"")</f>
        <v/>
      </c>
      <c r="D4971" s="20" t="str">
        <f>IFERROR(VLOOKUP(4969,非表示_作業シート!$C:$M,9,FALSE),"")</f>
        <v/>
      </c>
    </row>
    <row r="4972" spans="1:4" x14ac:dyDescent="0.2">
      <c r="A4972" s="1" t="str">
        <f>IFERROR(VLOOKUP(4970,非表示_作業シート!$C:$K,7,FALSE),"")</f>
        <v/>
      </c>
      <c r="B4972" s="1" t="str">
        <f>IFERROR(VLOOKUP(4970,非表示_作業シート!$C:$M,10,FALSE),"")</f>
        <v/>
      </c>
      <c r="C4972" s="1" t="str">
        <f>IFERROR(VLOOKUP(4970,非表示_作業シート!$C:$M,11,FALSE),"")</f>
        <v/>
      </c>
      <c r="D4972" s="20" t="str">
        <f>IFERROR(VLOOKUP(4970,非表示_作業シート!$C:$M,9,FALSE),"")</f>
        <v/>
      </c>
    </row>
    <row r="4973" spans="1:4" x14ac:dyDescent="0.2">
      <c r="A4973" s="1" t="str">
        <f>IFERROR(VLOOKUP(4971,非表示_作業シート!$C:$K,7,FALSE),"")</f>
        <v/>
      </c>
      <c r="B4973" s="1" t="str">
        <f>IFERROR(VLOOKUP(4971,非表示_作業シート!$C:$M,10,FALSE),"")</f>
        <v/>
      </c>
      <c r="C4973" s="1" t="str">
        <f>IFERROR(VLOOKUP(4971,非表示_作業シート!$C:$M,11,FALSE),"")</f>
        <v/>
      </c>
      <c r="D4973" s="20" t="str">
        <f>IFERROR(VLOOKUP(4971,非表示_作業シート!$C:$M,9,FALSE),"")</f>
        <v/>
      </c>
    </row>
    <row r="4974" spans="1:4" x14ac:dyDescent="0.2">
      <c r="A4974" s="1" t="str">
        <f>IFERROR(VLOOKUP(4972,非表示_作業シート!$C:$K,7,FALSE),"")</f>
        <v/>
      </c>
      <c r="B4974" s="1" t="str">
        <f>IFERROR(VLOOKUP(4972,非表示_作業シート!$C:$M,10,FALSE),"")</f>
        <v/>
      </c>
      <c r="C4974" s="1" t="str">
        <f>IFERROR(VLOOKUP(4972,非表示_作業シート!$C:$M,11,FALSE),"")</f>
        <v/>
      </c>
      <c r="D4974" s="20" t="str">
        <f>IFERROR(VLOOKUP(4972,非表示_作業シート!$C:$M,9,FALSE),"")</f>
        <v/>
      </c>
    </row>
    <row r="4975" spans="1:4" x14ac:dyDescent="0.2">
      <c r="A4975" s="1" t="str">
        <f>IFERROR(VLOOKUP(4973,非表示_作業シート!$C:$K,7,FALSE),"")</f>
        <v/>
      </c>
      <c r="B4975" s="1" t="str">
        <f>IFERROR(VLOOKUP(4973,非表示_作業シート!$C:$M,10,FALSE),"")</f>
        <v/>
      </c>
      <c r="C4975" s="1" t="str">
        <f>IFERROR(VLOOKUP(4973,非表示_作業シート!$C:$M,11,FALSE),"")</f>
        <v/>
      </c>
      <c r="D4975" s="20" t="str">
        <f>IFERROR(VLOOKUP(4973,非表示_作業シート!$C:$M,9,FALSE),"")</f>
        <v/>
      </c>
    </row>
    <row r="4976" spans="1:4" x14ac:dyDescent="0.2">
      <c r="A4976" s="1" t="str">
        <f>IFERROR(VLOOKUP(4974,非表示_作業シート!$C:$K,7,FALSE),"")</f>
        <v/>
      </c>
      <c r="B4976" s="1" t="str">
        <f>IFERROR(VLOOKUP(4974,非表示_作業シート!$C:$M,10,FALSE),"")</f>
        <v/>
      </c>
      <c r="C4976" s="1" t="str">
        <f>IFERROR(VLOOKUP(4974,非表示_作業シート!$C:$M,11,FALSE),"")</f>
        <v/>
      </c>
      <c r="D4976" s="20" t="str">
        <f>IFERROR(VLOOKUP(4974,非表示_作業シート!$C:$M,9,FALSE),"")</f>
        <v/>
      </c>
    </row>
    <row r="4977" spans="1:4" x14ac:dyDescent="0.2">
      <c r="A4977" s="1" t="str">
        <f>IFERROR(VLOOKUP(4975,非表示_作業シート!$C:$K,7,FALSE),"")</f>
        <v/>
      </c>
      <c r="B4977" s="1" t="str">
        <f>IFERROR(VLOOKUP(4975,非表示_作業シート!$C:$M,10,FALSE),"")</f>
        <v/>
      </c>
      <c r="C4977" s="1" t="str">
        <f>IFERROR(VLOOKUP(4975,非表示_作業シート!$C:$M,11,FALSE),"")</f>
        <v/>
      </c>
      <c r="D4977" s="20" t="str">
        <f>IFERROR(VLOOKUP(4975,非表示_作業シート!$C:$M,9,FALSE),"")</f>
        <v/>
      </c>
    </row>
    <row r="4978" spans="1:4" x14ac:dyDescent="0.2">
      <c r="A4978" s="1" t="str">
        <f>IFERROR(VLOOKUP(4976,非表示_作業シート!$C:$K,7,FALSE),"")</f>
        <v/>
      </c>
      <c r="B4978" s="1" t="str">
        <f>IFERROR(VLOOKUP(4976,非表示_作業シート!$C:$M,10,FALSE),"")</f>
        <v/>
      </c>
      <c r="C4978" s="1" t="str">
        <f>IFERROR(VLOOKUP(4976,非表示_作業シート!$C:$M,11,FALSE),"")</f>
        <v/>
      </c>
      <c r="D4978" s="20" t="str">
        <f>IFERROR(VLOOKUP(4976,非表示_作業シート!$C:$M,9,FALSE),"")</f>
        <v/>
      </c>
    </row>
    <row r="4979" spans="1:4" x14ac:dyDescent="0.2">
      <c r="A4979" s="1" t="str">
        <f>IFERROR(VLOOKUP(4977,非表示_作業シート!$C:$K,7,FALSE),"")</f>
        <v/>
      </c>
      <c r="B4979" s="1" t="str">
        <f>IFERROR(VLOOKUP(4977,非表示_作業シート!$C:$M,10,FALSE),"")</f>
        <v/>
      </c>
      <c r="C4979" s="1" t="str">
        <f>IFERROR(VLOOKUP(4977,非表示_作業シート!$C:$M,11,FALSE),"")</f>
        <v/>
      </c>
      <c r="D4979" s="20" t="str">
        <f>IFERROR(VLOOKUP(4977,非表示_作業シート!$C:$M,9,FALSE),"")</f>
        <v/>
      </c>
    </row>
    <row r="4980" spans="1:4" x14ac:dyDescent="0.2">
      <c r="A4980" s="1" t="str">
        <f>IFERROR(VLOOKUP(4978,非表示_作業シート!$C:$K,7,FALSE),"")</f>
        <v/>
      </c>
      <c r="B4980" s="1" t="str">
        <f>IFERROR(VLOOKUP(4978,非表示_作業シート!$C:$M,10,FALSE),"")</f>
        <v/>
      </c>
      <c r="C4980" s="1" t="str">
        <f>IFERROR(VLOOKUP(4978,非表示_作業シート!$C:$M,11,FALSE),"")</f>
        <v/>
      </c>
      <c r="D4980" s="20" t="str">
        <f>IFERROR(VLOOKUP(4978,非表示_作業シート!$C:$M,9,FALSE),"")</f>
        <v/>
      </c>
    </row>
    <row r="4981" spans="1:4" x14ac:dyDescent="0.2">
      <c r="A4981" s="1" t="str">
        <f>IFERROR(VLOOKUP(4979,非表示_作業シート!$C:$K,7,FALSE),"")</f>
        <v/>
      </c>
      <c r="B4981" s="1" t="str">
        <f>IFERROR(VLOOKUP(4979,非表示_作業シート!$C:$M,10,FALSE),"")</f>
        <v/>
      </c>
      <c r="C4981" s="1" t="str">
        <f>IFERROR(VLOOKUP(4979,非表示_作業シート!$C:$M,11,FALSE),"")</f>
        <v/>
      </c>
      <c r="D4981" s="20" t="str">
        <f>IFERROR(VLOOKUP(4979,非表示_作業シート!$C:$M,9,FALSE),"")</f>
        <v/>
      </c>
    </row>
    <row r="4982" spans="1:4" x14ac:dyDescent="0.2">
      <c r="A4982" s="1" t="str">
        <f>IFERROR(VLOOKUP(4980,非表示_作業シート!$C:$K,7,FALSE),"")</f>
        <v/>
      </c>
      <c r="B4982" s="1" t="str">
        <f>IFERROR(VLOOKUP(4980,非表示_作業シート!$C:$M,10,FALSE),"")</f>
        <v/>
      </c>
      <c r="C4982" s="1" t="str">
        <f>IFERROR(VLOOKUP(4980,非表示_作業シート!$C:$M,11,FALSE),"")</f>
        <v/>
      </c>
      <c r="D4982" s="20" t="str">
        <f>IFERROR(VLOOKUP(4980,非表示_作業シート!$C:$M,9,FALSE),"")</f>
        <v/>
      </c>
    </row>
    <row r="4983" spans="1:4" x14ac:dyDescent="0.2">
      <c r="A4983" s="1" t="str">
        <f>IFERROR(VLOOKUP(4981,非表示_作業シート!$C:$K,7,FALSE),"")</f>
        <v/>
      </c>
      <c r="B4983" s="1" t="str">
        <f>IFERROR(VLOOKUP(4981,非表示_作業シート!$C:$M,10,FALSE),"")</f>
        <v/>
      </c>
      <c r="C4983" s="1" t="str">
        <f>IFERROR(VLOOKUP(4981,非表示_作業シート!$C:$M,11,FALSE),"")</f>
        <v/>
      </c>
      <c r="D4983" s="20" t="str">
        <f>IFERROR(VLOOKUP(4981,非表示_作業シート!$C:$M,9,FALSE),"")</f>
        <v/>
      </c>
    </row>
    <row r="4984" spans="1:4" x14ac:dyDescent="0.2">
      <c r="A4984" s="1" t="str">
        <f>IFERROR(VLOOKUP(4982,非表示_作業シート!$C:$K,7,FALSE),"")</f>
        <v/>
      </c>
      <c r="B4984" s="1" t="str">
        <f>IFERROR(VLOOKUP(4982,非表示_作業シート!$C:$M,10,FALSE),"")</f>
        <v/>
      </c>
      <c r="C4984" s="1" t="str">
        <f>IFERROR(VLOOKUP(4982,非表示_作業シート!$C:$M,11,FALSE),"")</f>
        <v/>
      </c>
      <c r="D4984" s="20" t="str">
        <f>IFERROR(VLOOKUP(4982,非表示_作業シート!$C:$M,9,FALSE),"")</f>
        <v/>
      </c>
    </row>
    <row r="4985" spans="1:4" x14ac:dyDescent="0.2">
      <c r="A4985" s="1" t="str">
        <f>IFERROR(VLOOKUP(4983,非表示_作業シート!$C:$K,7,FALSE),"")</f>
        <v/>
      </c>
      <c r="B4985" s="1" t="str">
        <f>IFERROR(VLOOKUP(4983,非表示_作業シート!$C:$M,10,FALSE),"")</f>
        <v/>
      </c>
      <c r="C4985" s="1" t="str">
        <f>IFERROR(VLOOKUP(4983,非表示_作業シート!$C:$M,11,FALSE),"")</f>
        <v/>
      </c>
      <c r="D4985" s="20" t="str">
        <f>IFERROR(VLOOKUP(4983,非表示_作業シート!$C:$M,9,FALSE),"")</f>
        <v/>
      </c>
    </row>
    <row r="4986" spans="1:4" x14ac:dyDescent="0.2">
      <c r="A4986" s="1" t="str">
        <f>IFERROR(VLOOKUP(4984,非表示_作業シート!$C:$K,7,FALSE),"")</f>
        <v/>
      </c>
      <c r="B4986" s="1" t="str">
        <f>IFERROR(VLOOKUP(4984,非表示_作業シート!$C:$M,10,FALSE),"")</f>
        <v/>
      </c>
      <c r="C4986" s="1" t="str">
        <f>IFERROR(VLOOKUP(4984,非表示_作業シート!$C:$M,11,FALSE),"")</f>
        <v/>
      </c>
      <c r="D4986" s="20" t="str">
        <f>IFERROR(VLOOKUP(4984,非表示_作業シート!$C:$M,9,FALSE),"")</f>
        <v/>
      </c>
    </row>
    <row r="4987" spans="1:4" x14ac:dyDescent="0.2">
      <c r="A4987" s="1" t="str">
        <f>IFERROR(VLOOKUP(4985,非表示_作業シート!$C:$K,7,FALSE),"")</f>
        <v/>
      </c>
      <c r="B4987" s="1" t="str">
        <f>IFERROR(VLOOKUP(4985,非表示_作業シート!$C:$M,10,FALSE),"")</f>
        <v/>
      </c>
      <c r="C4987" s="1" t="str">
        <f>IFERROR(VLOOKUP(4985,非表示_作業シート!$C:$M,11,FALSE),"")</f>
        <v/>
      </c>
      <c r="D4987" s="20" t="str">
        <f>IFERROR(VLOOKUP(4985,非表示_作業シート!$C:$M,9,FALSE),"")</f>
        <v/>
      </c>
    </row>
    <row r="4988" spans="1:4" x14ac:dyDescent="0.2">
      <c r="A4988" s="1" t="str">
        <f>IFERROR(VLOOKUP(4986,非表示_作業シート!$C:$K,7,FALSE),"")</f>
        <v/>
      </c>
      <c r="B4988" s="1" t="str">
        <f>IFERROR(VLOOKUP(4986,非表示_作業シート!$C:$M,10,FALSE),"")</f>
        <v/>
      </c>
      <c r="C4988" s="1" t="str">
        <f>IFERROR(VLOOKUP(4986,非表示_作業シート!$C:$M,11,FALSE),"")</f>
        <v/>
      </c>
      <c r="D4988" s="20" t="str">
        <f>IFERROR(VLOOKUP(4986,非表示_作業シート!$C:$M,9,FALSE),"")</f>
        <v/>
      </c>
    </row>
    <row r="4989" spans="1:4" x14ac:dyDescent="0.2">
      <c r="A4989" s="1" t="str">
        <f>IFERROR(VLOOKUP(4987,非表示_作業シート!$C:$K,7,FALSE),"")</f>
        <v/>
      </c>
      <c r="B4989" s="1" t="str">
        <f>IFERROR(VLOOKUP(4987,非表示_作業シート!$C:$M,10,FALSE),"")</f>
        <v/>
      </c>
      <c r="C4989" s="1" t="str">
        <f>IFERROR(VLOOKUP(4987,非表示_作業シート!$C:$M,11,FALSE),"")</f>
        <v/>
      </c>
      <c r="D4989" s="20" t="str">
        <f>IFERROR(VLOOKUP(4987,非表示_作業シート!$C:$M,9,FALSE),"")</f>
        <v/>
      </c>
    </row>
    <row r="4990" spans="1:4" x14ac:dyDescent="0.2">
      <c r="A4990" s="1" t="str">
        <f>IFERROR(VLOOKUP(4988,非表示_作業シート!$C:$K,7,FALSE),"")</f>
        <v/>
      </c>
      <c r="B4990" s="1" t="str">
        <f>IFERROR(VLOOKUP(4988,非表示_作業シート!$C:$M,10,FALSE),"")</f>
        <v/>
      </c>
      <c r="C4990" s="1" t="str">
        <f>IFERROR(VLOOKUP(4988,非表示_作業シート!$C:$M,11,FALSE),"")</f>
        <v/>
      </c>
      <c r="D4990" s="20" t="str">
        <f>IFERROR(VLOOKUP(4988,非表示_作業シート!$C:$M,9,FALSE),"")</f>
        <v/>
      </c>
    </row>
    <row r="4991" spans="1:4" x14ac:dyDescent="0.2">
      <c r="A4991" s="1" t="str">
        <f>IFERROR(VLOOKUP(4989,非表示_作業シート!$C:$K,7,FALSE),"")</f>
        <v/>
      </c>
      <c r="B4991" s="1" t="str">
        <f>IFERROR(VLOOKUP(4989,非表示_作業シート!$C:$M,10,FALSE),"")</f>
        <v/>
      </c>
      <c r="C4991" s="1" t="str">
        <f>IFERROR(VLOOKUP(4989,非表示_作業シート!$C:$M,11,FALSE),"")</f>
        <v/>
      </c>
      <c r="D4991" s="20" t="str">
        <f>IFERROR(VLOOKUP(4989,非表示_作業シート!$C:$M,9,FALSE),"")</f>
        <v/>
      </c>
    </row>
    <row r="4992" spans="1:4" x14ac:dyDescent="0.2">
      <c r="A4992" s="1" t="str">
        <f>IFERROR(VLOOKUP(4990,非表示_作業シート!$C:$K,7,FALSE),"")</f>
        <v/>
      </c>
      <c r="B4992" s="1" t="str">
        <f>IFERROR(VLOOKUP(4990,非表示_作業シート!$C:$M,10,FALSE),"")</f>
        <v/>
      </c>
      <c r="C4992" s="1" t="str">
        <f>IFERROR(VLOOKUP(4990,非表示_作業シート!$C:$M,11,FALSE),"")</f>
        <v/>
      </c>
      <c r="D4992" s="20" t="str">
        <f>IFERROR(VLOOKUP(4990,非表示_作業シート!$C:$M,9,FALSE),"")</f>
        <v/>
      </c>
    </row>
    <row r="4993" spans="1:4" x14ac:dyDescent="0.2">
      <c r="A4993" s="1" t="str">
        <f>IFERROR(VLOOKUP(4991,非表示_作業シート!$C:$K,7,FALSE),"")</f>
        <v/>
      </c>
      <c r="B4993" s="1" t="str">
        <f>IFERROR(VLOOKUP(4991,非表示_作業シート!$C:$M,10,FALSE),"")</f>
        <v/>
      </c>
      <c r="C4993" s="1" t="str">
        <f>IFERROR(VLOOKUP(4991,非表示_作業シート!$C:$M,11,FALSE),"")</f>
        <v/>
      </c>
      <c r="D4993" s="20" t="str">
        <f>IFERROR(VLOOKUP(4991,非表示_作業シート!$C:$M,9,FALSE),"")</f>
        <v/>
      </c>
    </row>
    <row r="4994" spans="1:4" x14ac:dyDescent="0.2">
      <c r="A4994" s="1" t="str">
        <f>IFERROR(VLOOKUP(4992,非表示_作業シート!$C:$K,7,FALSE),"")</f>
        <v/>
      </c>
      <c r="B4994" s="1" t="str">
        <f>IFERROR(VLOOKUP(4992,非表示_作業シート!$C:$M,10,FALSE),"")</f>
        <v/>
      </c>
      <c r="C4994" s="1" t="str">
        <f>IFERROR(VLOOKUP(4992,非表示_作業シート!$C:$M,11,FALSE),"")</f>
        <v/>
      </c>
      <c r="D4994" s="20" t="str">
        <f>IFERROR(VLOOKUP(4992,非表示_作業シート!$C:$M,9,FALSE),"")</f>
        <v/>
      </c>
    </row>
    <row r="4995" spans="1:4" x14ac:dyDescent="0.2">
      <c r="A4995" s="1" t="str">
        <f>IFERROR(VLOOKUP(4993,非表示_作業シート!$C:$K,7,FALSE),"")</f>
        <v/>
      </c>
      <c r="B4995" s="1" t="str">
        <f>IFERROR(VLOOKUP(4993,非表示_作業シート!$C:$M,10,FALSE),"")</f>
        <v/>
      </c>
      <c r="C4995" s="1" t="str">
        <f>IFERROR(VLOOKUP(4993,非表示_作業シート!$C:$M,11,FALSE),"")</f>
        <v/>
      </c>
      <c r="D4995" s="20" t="str">
        <f>IFERROR(VLOOKUP(4993,非表示_作業シート!$C:$M,9,FALSE),"")</f>
        <v/>
      </c>
    </row>
    <row r="4996" spans="1:4" x14ac:dyDescent="0.2">
      <c r="A4996" s="1" t="str">
        <f>IFERROR(VLOOKUP(4994,非表示_作業シート!$C:$K,7,FALSE),"")</f>
        <v/>
      </c>
      <c r="B4996" s="1" t="str">
        <f>IFERROR(VLOOKUP(4994,非表示_作業シート!$C:$M,10,FALSE),"")</f>
        <v/>
      </c>
      <c r="C4996" s="1" t="str">
        <f>IFERROR(VLOOKUP(4994,非表示_作業シート!$C:$M,11,FALSE),"")</f>
        <v/>
      </c>
      <c r="D4996" s="20" t="str">
        <f>IFERROR(VLOOKUP(4994,非表示_作業シート!$C:$M,9,FALSE),"")</f>
        <v/>
      </c>
    </row>
    <row r="4997" spans="1:4" x14ac:dyDescent="0.2">
      <c r="A4997" s="1" t="str">
        <f>IFERROR(VLOOKUP(4995,非表示_作業シート!$C:$K,7,FALSE),"")</f>
        <v/>
      </c>
      <c r="B4997" s="1" t="str">
        <f>IFERROR(VLOOKUP(4995,非表示_作業シート!$C:$M,10,FALSE),"")</f>
        <v/>
      </c>
      <c r="C4997" s="1" t="str">
        <f>IFERROR(VLOOKUP(4995,非表示_作業シート!$C:$M,11,FALSE),"")</f>
        <v/>
      </c>
      <c r="D4997" s="20" t="str">
        <f>IFERROR(VLOOKUP(4995,非表示_作業シート!$C:$M,9,FALSE),"")</f>
        <v/>
      </c>
    </row>
    <row r="4998" spans="1:4" x14ac:dyDescent="0.2">
      <c r="A4998" s="1" t="str">
        <f>IFERROR(VLOOKUP(4996,非表示_作業シート!$C:$K,7,FALSE),"")</f>
        <v/>
      </c>
      <c r="B4998" s="1" t="str">
        <f>IFERROR(VLOOKUP(4996,非表示_作業シート!$C:$M,10,FALSE),"")</f>
        <v/>
      </c>
      <c r="C4998" s="1" t="str">
        <f>IFERROR(VLOOKUP(4996,非表示_作業シート!$C:$M,11,FALSE),"")</f>
        <v/>
      </c>
      <c r="D4998" s="20" t="str">
        <f>IFERROR(VLOOKUP(4996,非表示_作業シート!$C:$M,9,FALSE),"")</f>
        <v/>
      </c>
    </row>
    <row r="4999" spans="1:4" x14ac:dyDescent="0.2">
      <c r="A4999" s="1" t="str">
        <f>IFERROR(VLOOKUP(4997,非表示_作業シート!$C:$K,7,FALSE),"")</f>
        <v/>
      </c>
      <c r="B4999" s="1" t="str">
        <f>IFERROR(VLOOKUP(4997,非表示_作業シート!$C:$M,10,FALSE),"")</f>
        <v/>
      </c>
      <c r="C4999" s="1" t="str">
        <f>IFERROR(VLOOKUP(4997,非表示_作業シート!$C:$M,11,FALSE),"")</f>
        <v/>
      </c>
      <c r="D4999" s="20" t="str">
        <f>IFERROR(VLOOKUP(4997,非表示_作業シート!$C:$M,9,FALSE),"")</f>
        <v/>
      </c>
    </row>
    <row r="5000" spans="1:4" x14ac:dyDescent="0.2">
      <c r="A5000" s="1" t="str">
        <f>IFERROR(VLOOKUP(4998,非表示_作業シート!$C:$K,7,FALSE),"")</f>
        <v/>
      </c>
      <c r="B5000" s="1" t="str">
        <f>IFERROR(VLOOKUP(4998,非表示_作業シート!$C:$M,10,FALSE),"")</f>
        <v/>
      </c>
      <c r="C5000" s="1" t="str">
        <f>IFERROR(VLOOKUP(4998,非表示_作業シート!$C:$M,11,FALSE),"")</f>
        <v/>
      </c>
      <c r="D5000" s="20" t="str">
        <f>IFERROR(VLOOKUP(4998,非表示_作業シート!$C:$M,9,FALSE),"")</f>
        <v/>
      </c>
    </row>
    <row r="5001" spans="1:4" x14ac:dyDescent="0.2">
      <c r="A5001" s="1" t="str">
        <f>IFERROR(VLOOKUP(4999,非表示_作業シート!$C:$K,7,FALSE),"")</f>
        <v/>
      </c>
      <c r="B5001" s="1" t="str">
        <f>IFERROR(VLOOKUP(4999,非表示_作業シート!$C:$M,10,FALSE),"")</f>
        <v/>
      </c>
      <c r="C5001" s="1" t="str">
        <f>IFERROR(VLOOKUP(4999,非表示_作業シート!$C:$M,11,FALSE),"")</f>
        <v/>
      </c>
      <c r="D5001" s="20" t="str">
        <f>IFERROR(VLOOKUP(4999,非表示_作業シート!$C:$M,9,FALSE),"")</f>
        <v/>
      </c>
    </row>
    <row r="5002" spans="1:4" x14ac:dyDescent="0.2">
      <c r="A5002" s="1" t="str">
        <f>IFERROR(VLOOKUP(5000,非表示_作業シート!$C:$K,7,FALSE),"")</f>
        <v/>
      </c>
      <c r="B5002" s="1" t="str">
        <f>IFERROR(VLOOKUP(5000,非表示_作業シート!$C:$M,10,FALSE),"")</f>
        <v/>
      </c>
      <c r="C5002" s="1" t="str">
        <f>IFERROR(VLOOKUP(5000,非表示_作業シート!$C:$M,11,FALSE),"")</f>
        <v/>
      </c>
      <c r="D5002" s="20" t="str">
        <f>IFERROR(VLOOKUP(5000,非表示_作業シート!$C:$M,9,FALSE),"")</f>
        <v/>
      </c>
    </row>
  </sheetData>
  <sheetProtection algorithmName="SHA-512" hashValue="CQwjOtNvvwfHZkMfbXieJknwsXwRszruncVFK4Ur7jd+qQYwGUC6fjyzLHP24U6y72ORUa+ZC/gg2oRRPtz+PA==" saltValue="L2gnUi97QYHyxkvT+KucUg==" spinCount="100000" sheet="1" formatCells="0" formatColumns="0" formatRows="0" autoFilter="0" pivotTables="0"/>
  <phoneticPr fontId="4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FAC7EB-6766-40C4-937C-4549A6A9939B}">
  <sheetPr>
    <tabColor theme="0" tint="-0.499984740745262"/>
  </sheetPr>
  <dimension ref="A1:M5001"/>
  <sheetViews>
    <sheetView workbookViewId="0">
      <pane ySplit="2" topLeftCell="A3" activePane="bottomLeft" state="frozen"/>
      <selection pane="bottomLeft" activeCell="D3" sqref="D3"/>
    </sheetView>
  </sheetViews>
  <sheetFormatPr defaultColWidth="9" defaultRowHeight="14.4" x14ac:dyDescent="0.2"/>
  <cols>
    <col min="1" max="3" width="6.6640625" style="7" customWidth="1"/>
    <col min="4" max="4" width="16.44140625" style="1" bestFit="1" customWidth="1"/>
    <col min="5" max="5" width="10.33203125" style="1" bestFit="1" customWidth="1"/>
    <col min="6" max="6" width="10.6640625" style="1" bestFit="1" customWidth="1"/>
    <col min="7" max="7" width="10.33203125" style="1" customWidth="1"/>
    <col min="8" max="8" width="16" style="20" bestFit="1" customWidth="1"/>
    <col min="9" max="9" width="12.88671875" style="1" customWidth="1"/>
    <col min="10" max="10" width="10.33203125" style="1" bestFit="1" customWidth="1"/>
    <col min="11" max="11" width="16" style="20" bestFit="1" customWidth="1"/>
    <col min="12" max="12" width="10.6640625" style="1" customWidth="1"/>
    <col min="13" max="16384" width="9" style="1"/>
  </cols>
  <sheetData>
    <row r="1" spans="1:13" ht="28.8" x14ac:dyDescent="0.2">
      <c r="A1" s="2" t="s">
        <v>20</v>
      </c>
      <c r="B1" s="2"/>
      <c r="C1" s="2"/>
      <c r="D1" s="3" t="s">
        <v>21</v>
      </c>
      <c r="E1" s="3"/>
      <c r="F1" s="3"/>
      <c r="G1" s="3"/>
      <c r="H1" s="22"/>
      <c r="I1" s="12" t="s">
        <v>22</v>
      </c>
      <c r="J1" s="12"/>
      <c r="K1" s="18"/>
      <c r="L1" s="12"/>
      <c r="M1" s="12"/>
    </row>
    <row r="2" spans="1:13" ht="43.2" x14ac:dyDescent="0.2">
      <c r="A2" s="17" t="s">
        <v>23</v>
      </c>
      <c r="B2" s="17" t="s">
        <v>24</v>
      </c>
      <c r="C2" s="17" t="s">
        <v>25</v>
      </c>
      <c r="D2" s="4" t="s">
        <v>0</v>
      </c>
      <c r="E2" s="4" t="s">
        <v>26</v>
      </c>
      <c r="F2" s="4" t="s">
        <v>8</v>
      </c>
      <c r="G2" s="4" t="s">
        <v>27</v>
      </c>
      <c r="H2" s="23" t="s">
        <v>28</v>
      </c>
      <c r="I2" s="11" t="s">
        <v>29</v>
      </c>
      <c r="J2" s="11" t="s">
        <v>26</v>
      </c>
      <c r="K2" s="19" t="s">
        <v>30</v>
      </c>
      <c r="L2" s="11" t="s">
        <v>8</v>
      </c>
      <c r="M2" s="39" t="s">
        <v>31</v>
      </c>
    </row>
    <row r="3" spans="1:13" x14ac:dyDescent="0.2">
      <c r="A3" s="5" t="str">
        <f>IFERROR(IF(J3="","",MATCH(J3,E$3:E$5000,0)),"")</f>
        <v/>
      </c>
      <c r="B3" s="5" t="str">
        <f t="shared" ref="B3:B65" si="0">IF(A3="","","◎")</f>
        <v/>
      </c>
      <c r="C3" s="5" t="str">
        <f>IF(B3="","",COUNTIFS($B$3:B3,B3))</f>
        <v/>
      </c>
      <c r="D3" s="1" t="str">
        <f>IF(①リクルート接触者と来校者データ!A2="","",①リクルート接触者と来校者データ!A2)</f>
        <v/>
      </c>
      <c r="E3" s="6" t="str">
        <f t="shared" ref="E3:E66" si="1">SUBSTITUTE(SUBSTITUTE(D3,"　","")," ","")</f>
        <v/>
      </c>
      <c r="F3" s="1" t="str">
        <f>IF(①リクルート接触者と来校者データ!I2="","",①リクルート接触者と来校者データ!I2)</f>
        <v/>
      </c>
      <c r="G3" s="1" t="str">
        <f>IF(①リクルート接触者と来校者データ!E2="","",①リクルート接触者と来校者データ!E2)</f>
        <v/>
      </c>
      <c r="H3" s="20" t="str">
        <f t="shared" ref="H3:H66" si="2">IFERROR(VLOOKUP(E3,J:K,2,FALSE),"")</f>
        <v/>
      </c>
      <c r="I3" s="1" t="str">
        <f>IF(①リクルート接触者と来校者データ!K2="","",①リクルート接触者と来校者データ!K2)</f>
        <v/>
      </c>
      <c r="J3" s="6" t="str">
        <f t="shared" ref="J3" si="3">SUBSTITUTE(SUBSTITUTE(I3,"　","")," ","")</f>
        <v/>
      </c>
      <c r="K3" s="20" t="str">
        <f>IF(①リクルート接触者と来校者データ!L2="","",①リクルート接触者と来校者データ!L2)</f>
        <v/>
      </c>
      <c r="L3" s="1" t="str">
        <f>IFERROR(VLOOKUP($J3,$E:$H,2,FALSE),"")</f>
        <v/>
      </c>
      <c r="M3" s="1" t="str">
        <f>IFERROR(VLOOKUP($J3,$E:$H,3,FALSE),"")</f>
        <v/>
      </c>
    </row>
    <row r="4" spans="1:13" x14ac:dyDescent="0.2">
      <c r="A4" s="5" t="str">
        <f t="shared" ref="A4:A67" si="4">IFERROR(IF(J4="","",MATCH(J4,E$3:E$5000,0)),"")</f>
        <v/>
      </c>
      <c r="B4" s="5" t="str">
        <f t="shared" si="0"/>
        <v/>
      </c>
      <c r="C4" s="5" t="str">
        <f>IF(B4="","",COUNTIFS($B$3:B4,B4))</f>
        <v/>
      </c>
      <c r="D4" s="1" t="str">
        <f>IF(①リクルート接触者と来校者データ!A3="","",①リクルート接触者と来校者データ!A3)</f>
        <v/>
      </c>
      <c r="E4" s="6" t="str">
        <f t="shared" si="1"/>
        <v/>
      </c>
      <c r="F4" s="1" t="str">
        <f>IF(①リクルート接触者と来校者データ!I3="","",①リクルート接触者と来校者データ!I3)</f>
        <v/>
      </c>
      <c r="G4" s="1" t="str">
        <f>IF(①リクルート接触者と来校者データ!E3="","",①リクルート接触者と来校者データ!E3)</f>
        <v/>
      </c>
      <c r="H4" s="20" t="str">
        <f t="shared" si="2"/>
        <v/>
      </c>
      <c r="I4" s="1" t="str">
        <f>IF(①リクルート接触者と来校者データ!K3="","",①リクルート接触者と来校者データ!K3)</f>
        <v/>
      </c>
      <c r="J4" s="6" t="str">
        <f t="shared" ref="J4:J67" si="5">SUBSTITUTE(SUBSTITUTE(I4,"　","")," ","")</f>
        <v/>
      </c>
      <c r="K4" s="20" t="str">
        <f>IF(①リクルート接触者と来校者データ!L3="","",①リクルート接触者と来校者データ!L3)</f>
        <v/>
      </c>
      <c r="L4" s="1" t="str">
        <f t="shared" ref="L4:L67" si="6">IFERROR(VLOOKUP($J4,$E:$H,2,FALSE),"")</f>
        <v/>
      </c>
      <c r="M4" s="1" t="str">
        <f t="shared" ref="M4:M67" si="7">IFERROR(VLOOKUP($J4,$E:$H,3,FALSE),"")</f>
        <v/>
      </c>
    </row>
    <row r="5" spans="1:13" x14ac:dyDescent="0.2">
      <c r="A5" s="5" t="str">
        <f t="shared" si="4"/>
        <v/>
      </c>
      <c r="B5" s="5" t="str">
        <f t="shared" si="0"/>
        <v/>
      </c>
      <c r="C5" s="5" t="str">
        <f>IF(B5="","",COUNTIFS($B$3:B5,B5))</f>
        <v/>
      </c>
      <c r="D5" s="1" t="str">
        <f>IF(①リクルート接触者と来校者データ!A4="","",①リクルート接触者と来校者データ!A4)</f>
        <v/>
      </c>
      <c r="E5" s="6" t="str">
        <f t="shared" si="1"/>
        <v/>
      </c>
      <c r="F5" s="1" t="str">
        <f>IF(①リクルート接触者と来校者データ!I4="","",①リクルート接触者と来校者データ!I4)</f>
        <v/>
      </c>
      <c r="G5" s="1" t="str">
        <f>IF(①リクルート接触者と来校者データ!E4="","",①リクルート接触者と来校者データ!E4)</f>
        <v/>
      </c>
      <c r="H5" s="20" t="str">
        <f t="shared" si="2"/>
        <v/>
      </c>
      <c r="I5" s="1" t="str">
        <f>IF(①リクルート接触者と来校者データ!K4="","",①リクルート接触者と来校者データ!K4)</f>
        <v/>
      </c>
      <c r="J5" s="6" t="str">
        <f t="shared" si="5"/>
        <v/>
      </c>
      <c r="K5" s="20" t="str">
        <f>IF(①リクルート接触者と来校者データ!L4="","",①リクルート接触者と来校者データ!L4)</f>
        <v/>
      </c>
      <c r="L5" s="1" t="str">
        <f t="shared" si="6"/>
        <v/>
      </c>
      <c r="M5" s="1" t="str">
        <f t="shared" si="7"/>
        <v/>
      </c>
    </row>
    <row r="6" spans="1:13" x14ac:dyDescent="0.2">
      <c r="A6" s="5" t="str">
        <f t="shared" si="4"/>
        <v/>
      </c>
      <c r="B6" s="5" t="str">
        <f t="shared" si="0"/>
        <v/>
      </c>
      <c r="C6" s="5" t="str">
        <f>IF(B6="","",COUNTIFS($B$3:B6,B6))</f>
        <v/>
      </c>
      <c r="D6" s="1" t="str">
        <f>IF(①リクルート接触者と来校者データ!A5="","",①リクルート接触者と来校者データ!A5)</f>
        <v/>
      </c>
      <c r="E6" s="6" t="str">
        <f t="shared" si="1"/>
        <v/>
      </c>
      <c r="F6" s="1" t="str">
        <f>IF(①リクルート接触者と来校者データ!I5="","",①リクルート接触者と来校者データ!I5)</f>
        <v/>
      </c>
      <c r="G6" s="1" t="str">
        <f>IF(①リクルート接触者と来校者データ!E5="","",①リクルート接触者と来校者データ!E5)</f>
        <v/>
      </c>
      <c r="H6" s="20" t="str">
        <f t="shared" si="2"/>
        <v/>
      </c>
      <c r="I6" s="1" t="str">
        <f>IF(①リクルート接触者と来校者データ!K5="","",①リクルート接触者と来校者データ!K5)</f>
        <v/>
      </c>
      <c r="J6" s="6" t="str">
        <f t="shared" si="5"/>
        <v/>
      </c>
      <c r="K6" s="20" t="str">
        <f>IF(①リクルート接触者と来校者データ!L5="","",①リクルート接触者と来校者データ!L5)</f>
        <v/>
      </c>
      <c r="L6" s="1" t="str">
        <f t="shared" si="6"/>
        <v/>
      </c>
      <c r="M6" s="1" t="str">
        <f t="shared" si="7"/>
        <v/>
      </c>
    </row>
    <row r="7" spans="1:13" x14ac:dyDescent="0.2">
      <c r="A7" s="5" t="str">
        <f t="shared" si="4"/>
        <v/>
      </c>
      <c r="B7" s="5" t="str">
        <f t="shared" si="0"/>
        <v/>
      </c>
      <c r="C7" s="5" t="str">
        <f>IF(B7="","",COUNTIFS($B$3:B7,B7))</f>
        <v/>
      </c>
      <c r="D7" s="1" t="str">
        <f>IF(①リクルート接触者と来校者データ!A6="","",①リクルート接触者と来校者データ!A6)</f>
        <v/>
      </c>
      <c r="E7" s="6" t="str">
        <f t="shared" si="1"/>
        <v/>
      </c>
      <c r="F7" s="1" t="str">
        <f>IF(①リクルート接触者と来校者データ!I6="","",①リクルート接触者と来校者データ!I6)</f>
        <v/>
      </c>
      <c r="G7" s="1" t="str">
        <f>IF(①リクルート接触者と来校者データ!E6="","",①リクルート接触者と来校者データ!E6)</f>
        <v/>
      </c>
      <c r="H7" s="20" t="str">
        <f t="shared" si="2"/>
        <v/>
      </c>
      <c r="I7" s="1" t="str">
        <f>IF(①リクルート接触者と来校者データ!K6="","",①リクルート接触者と来校者データ!K6)</f>
        <v/>
      </c>
      <c r="J7" s="6" t="str">
        <f t="shared" si="5"/>
        <v/>
      </c>
      <c r="K7" s="20" t="str">
        <f>IF(①リクルート接触者と来校者データ!L6="","",①リクルート接触者と来校者データ!L6)</f>
        <v/>
      </c>
      <c r="L7" s="1" t="str">
        <f t="shared" si="6"/>
        <v/>
      </c>
      <c r="M7" s="1" t="str">
        <f t="shared" si="7"/>
        <v/>
      </c>
    </row>
    <row r="8" spans="1:13" x14ac:dyDescent="0.2">
      <c r="A8" s="5" t="str">
        <f t="shared" si="4"/>
        <v/>
      </c>
      <c r="B8" s="5" t="str">
        <f t="shared" si="0"/>
        <v/>
      </c>
      <c r="C8" s="5" t="str">
        <f>IF(B8="","",COUNTIFS($B$3:B8,B8))</f>
        <v/>
      </c>
      <c r="D8" s="1" t="str">
        <f>IF(①リクルート接触者と来校者データ!A7="","",①リクルート接触者と来校者データ!A7)</f>
        <v/>
      </c>
      <c r="E8" s="6" t="str">
        <f t="shared" si="1"/>
        <v/>
      </c>
      <c r="F8" s="1" t="str">
        <f>IF(①リクルート接触者と来校者データ!I7="","",①リクルート接触者と来校者データ!I7)</f>
        <v/>
      </c>
      <c r="G8" s="1" t="str">
        <f>IF(①リクルート接触者と来校者データ!E7="","",①リクルート接触者と来校者データ!E7)</f>
        <v/>
      </c>
      <c r="H8" s="20" t="str">
        <f t="shared" si="2"/>
        <v/>
      </c>
      <c r="I8" s="1" t="str">
        <f>IF(①リクルート接触者と来校者データ!K7="","",①リクルート接触者と来校者データ!K7)</f>
        <v/>
      </c>
      <c r="J8" s="6" t="str">
        <f t="shared" si="5"/>
        <v/>
      </c>
      <c r="K8" s="20" t="str">
        <f>IF(①リクルート接触者と来校者データ!L7="","",①リクルート接触者と来校者データ!L7)</f>
        <v/>
      </c>
      <c r="L8" s="1" t="str">
        <f t="shared" si="6"/>
        <v/>
      </c>
      <c r="M8" s="1" t="str">
        <f t="shared" si="7"/>
        <v/>
      </c>
    </row>
    <row r="9" spans="1:13" x14ac:dyDescent="0.2">
      <c r="A9" s="5" t="str">
        <f t="shared" si="4"/>
        <v/>
      </c>
      <c r="B9" s="5" t="str">
        <f t="shared" si="0"/>
        <v/>
      </c>
      <c r="C9" s="5" t="str">
        <f>IF(B9="","",COUNTIFS($B$3:B9,B9))</f>
        <v/>
      </c>
      <c r="D9" s="1" t="str">
        <f>IF(①リクルート接触者と来校者データ!A8="","",①リクルート接触者と来校者データ!A8)</f>
        <v/>
      </c>
      <c r="E9" s="6" t="str">
        <f t="shared" si="1"/>
        <v/>
      </c>
      <c r="F9" s="1" t="str">
        <f>IF(①リクルート接触者と来校者データ!I8="","",①リクルート接触者と来校者データ!I8)</f>
        <v/>
      </c>
      <c r="G9" s="1" t="str">
        <f>IF(①リクルート接触者と来校者データ!E8="","",①リクルート接触者と来校者データ!E8)</f>
        <v/>
      </c>
      <c r="H9" s="20" t="str">
        <f t="shared" si="2"/>
        <v/>
      </c>
      <c r="I9" s="1" t="str">
        <f>IF(①リクルート接触者と来校者データ!K8="","",①リクルート接触者と来校者データ!K8)</f>
        <v/>
      </c>
      <c r="J9" s="6" t="str">
        <f t="shared" si="5"/>
        <v/>
      </c>
      <c r="K9" s="20" t="str">
        <f>IF(①リクルート接触者と来校者データ!L8="","",①リクルート接触者と来校者データ!L8)</f>
        <v/>
      </c>
      <c r="L9" s="1" t="str">
        <f t="shared" si="6"/>
        <v/>
      </c>
      <c r="M9" s="1" t="str">
        <f t="shared" si="7"/>
        <v/>
      </c>
    </row>
    <row r="10" spans="1:13" x14ac:dyDescent="0.2">
      <c r="A10" s="5" t="str">
        <f t="shared" si="4"/>
        <v/>
      </c>
      <c r="B10" s="5" t="str">
        <f t="shared" si="0"/>
        <v/>
      </c>
      <c r="C10" s="5" t="str">
        <f>IF(B10="","",COUNTIFS($B$3:B10,B10))</f>
        <v/>
      </c>
      <c r="D10" s="1" t="str">
        <f>IF(①リクルート接触者と来校者データ!A9="","",①リクルート接触者と来校者データ!A9)</f>
        <v/>
      </c>
      <c r="E10" s="6" t="str">
        <f t="shared" si="1"/>
        <v/>
      </c>
      <c r="F10" s="1" t="str">
        <f>IF(①リクルート接触者と来校者データ!I9="","",①リクルート接触者と来校者データ!I9)</f>
        <v/>
      </c>
      <c r="G10" s="1" t="str">
        <f>IF(①リクルート接触者と来校者データ!E9="","",①リクルート接触者と来校者データ!E9)</f>
        <v/>
      </c>
      <c r="H10" s="20" t="str">
        <f t="shared" si="2"/>
        <v/>
      </c>
      <c r="I10" s="1" t="str">
        <f>IF(①リクルート接触者と来校者データ!K9="","",①リクルート接触者と来校者データ!K9)</f>
        <v/>
      </c>
      <c r="J10" s="6" t="str">
        <f t="shared" si="5"/>
        <v/>
      </c>
      <c r="K10" s="20" t="str">
        <f>IF(①リクルート接触者と来校者データ!L9="","",①リクルート接触者と来校者データ!L9)</f>
        <v/>
      </c>
      <c r="L10" s="1" t="str">
        <f t="shared" si="6"/>
        <v/>
      </c>
      <c r="M10" s="1" t="str">
        <f t="shared" si="7"/>
        <v/>
      </c>
    </row>
    <row r="11" spans="1:13" x14ac:dyDescent="0.2">
      <c r="A11" s="5" t="str">
        <f t="shared" si="4"/>
        <v/>
      </c>
      <c r="B11" s="5" t="str">
        <f t="shared" si="0"/>
        <v/>
      </c>
      <c r="C11" s="5" t="str">
        <f>IF(B11="","",COUNTIFS($B$3:B11,B11))</f>
        <v/>
      </c>
      <c r="D11" s="1" t="str">
        <f>IF(①リクルート接触者と来校者データ!A10="","",①リクルート接触者と来校者データ!A10)</f>
        <v/>
      </c>
      <c r="E11" s="6" t="str">
        <f t="shared" si="1"/>
        <v/>
      </c>
      <c r="F11" s="1" t="str">
        <f>IF(①リクルート接触者と来校者データ!I10="","",①リクルート接触者と来校者データ!I10)</f>
        <v/>
      </c>
      <c r="G11" s="1" t="str">
        <f>IF(①リクルート接触者と来校者データ!E10="","",①リクルート接触者と来校者データ!E10)</f>
        <v/>
      </c>
      <c r="H11" s="20" t="str">
        <f t="shared" si="2"/>
        <v/>
      </c>
      <c r="I11" s="1" t="str">
        <f>IF(①リクルート接触者と来校者データ!K10="","",①リクルート接触者と来校者データ!K10)</f>
        <v/>
      </c>
      <c r="J11" s="6" t="str">
        <f t="shared" si="5"/>
        <v/>
      </c>
      <c r="K11" s="20" t="str">
        <f>IF(①リクルート接触者と来校者データ!L10="","",①リクルート接触者と来校者データ!L10)</f>
        <v/>
      </c>
      <c r="L11" s="1" t="str">
        <f t="shared" si="6"/>
        <v/>
      </c>
      <c r="M11" s="1" t="str">
        <f t="shared" si="7"/>
        <v/>
      </c>
    </row>
    <row r="12" spans="1:13" x14ac:dyDescent="0.2">
      <c r="A12" s="5" t="str">
        <f t="shared" si="4"/>
        <v/>
      </c>
      <c r="B12" s="5" t="str">
        <f t="shared" si="0"/>
        <v/>
      </c>
      <c r="C12" s="5" t="str">
        <f>IF(B12="","",COUNTIFS($B$3:B12,B12))</f>
        <v/>
      </c>
      <c r="D12" s="1" t="str">
        <f>IF(①リクルート接触者と来校者データ!A11="","",①リクルート接触者と来校者データ!A11)</f>
        <v/>
      </c>
      <c r="E12" s="6" t="str">
        <f t="shared" si="1"/>
        <v/>
      </c>
      <c r="F12" s="1" t="str">
        <f>IF(①リクルート接触者と来校者データ!I11="","",①リクルート接触者と来校者データ!I11)</f>
        <v/>
      </c>
      <c r="G12" s="1" t="str">
        <f>IF(①リクルート接触者と来校者データ!E11="","",①リクルート接触者と来校者データ!E11)</f>
        <v/>
      </c>
      <c r="H12" s="20" t="str">
        <f t="shared" si="2"/>
        <v/>
      </c>
      <c r="I12" s="1" t="str">
        <f>IF(①リクルート接触者と来校者データ!K11="","",①リクルート接触者と来校者データ!K11)</f>
        <v/>
      </c>
      <c r="J12" s="6" t="str">
        <f t="shared" si="5"/>
        <v/>
      </c>
      <c r="K12" s="20" t="str">
        <f>IF(①リクルート接触者と来校者データ!L11="","",①リクルート接触者と来校者データ!L11)</f>
        <v/>
      </c>
      <c r="L12" s="1" t="str">
        <f t="shared" si="6"/>
        <v/>
      </c>
      <c r="M12" s="1" t="str">
        <f t="shared" si="7"/>
        <v/>
      </c>
    </row>
    <row r="13" spans="1:13" x14ac:dyDescent="0.2">
      <c r="A13" s="5" t="str">
        <f t="shared" si="4"/>
        <v/>
      </c>
      <c r="B13" s="5" t="str">
        <f t="shared" si="0"/>
        <v/>
      </c>
      <c r="C13" s="5" t="str">
        <f>IF(B13="","",COUNTIFS($B$3:B13,B13))</f>
        <v/>
      </c>
      <c r="D13" s="1" t="str">
        <f>IF(①リクルート接触者と来校者データ!A12="","",①リクルート接触者と来校者データ!A12)</f>
        <v/>
      </c>
      <c r="E13" s="6" t="str">
        <f t="shared" si="1"/>
        <v/>
      </c>
      <c r="F13" s="1" t="str">
        <f>IF(①リクルート接触者と来校者データ!I12="","",①リクルート接触者と来校者データ!I12)</f>
        <v/>
      </c>
      <c r="G13" s="1" t="str">
        <f>IF(①リクルート接触者と来校者データ!E12="","",①リクルート接触者と来校者データ!E12)</f>
        <v/>
      </c>
      <c r="H13" s="20" t="str">
        <f t="shared" si="2"/>
        <v/>
      </c>
      <c r="I13" s="1" t="str">
        <f>IF(①リクルート接触者と来校者データ!K12="","",①リクルート接触者と来校者データ!K12)</f>
        <v/>
      </c>
      <c r="J13" s="6" t="str">
        <f t="shared" si="5"/>
        <v/>
      </c>
      <c r="K13" s="20" t="str">
        <f>IF(①リクルート接触者と来校者データ!L12="","",①リクルート接触者と来校者データ!L12)</f>
        <v/>
      </c>
      <c r="L13" s="1" t="str">
        <f t="shared" si="6"/>
        <v/>
      </c>
      <c r="M13" s="1" t="str">
        <f t="shared" si="7"/>
        <v/>
      </c>
    </row>
    <row r="14" spans="1:13" x14ac:dyDescent="0.2">
      <c r="A14" s="5" t="str">
        <f t="shared" si="4"/>
        <v/>
      </c>
      <c r="B14" s="5" t="str">
        <f t="shared" si="0"/>
        <v/>
      </c>
      <c r="C14" s="5" t="str">
        <f>IF(B14="","",COUNTIFS($B$3:B14,B14))</f>
        <v/>
      </c>
      <c r="D14" s="1" t="str">
        <f>IF(①リクルート接触者と来校者データ!A13="","",①リクルート接触者と来校者データ!A13)</f>
        <v/>
      </c>
      <c r="E14" s="6" t="str">
        <f t="shared" si="1"/>
        <v/>
      </c>
      <c r="F14" s="1" t="str">
        <f>IF(①リクルート接触者と来校者データ!I13="","",①リクルート接触者と来校者データ!I13)</f>
        <v/>
      </c>
      <c r="G14" s="1" t="str">
        <f>IF(①リクルート接触者と来校者データ!E13="","",①リクルート接触者と来校者データ!E13)</f>
        <v/>
      </c>
      <c r="H14" s="20" t="str">
        <f t="shared" si="2"/>
        <v/>
      </c>
      <c r="I14" s="1" t="str">
        <f>IF(①リクルート接触者と来校者データ!K13="","",①リクルート接触者と来校者データ!K13)</f>
        <v/>
      </c>
      <c r="J14" s="6" t="str">
        <f t="shared" si="5"/>
        <v/>
      </c>
      <c r="K14" s="20" t="str">
        <f>IF(①リクルート接触者と来校者データ!L13="","",①リクルート接触者と来校者データ!L13)</f>
        <v/>
      </c>
      <c r="L14" s="1" t="str">
        <f t="shared" si="6"/>
        <v/>
      </c>
      <c r="M14" s="1" t="str">
        <f t="shared" si="7"/>
        <v/>
      </c>
    </row>
    <row r="15" spans="1:13" x14ac:dyDescent="0.2">
      <c r="A15" s="5" t="str">
        <f t="shared" si="4"/>
        <v/>
      </c>
      <c r="B15" s="5" t="str">
        <f t="shared" si="0"/>
        <v/>
      </c>
      <c r="C15" s="5" t="str">
        <f>IF(B15="","",COUNTIFS($B$3:B15,B15))</f>
        <v/>
      </c>
      <c r="D15" s="1" t="str">
        <f>IF(①リクルート接触者と来校者データ!A14="","",①リクルート接触者と来校者データ!A14)</f>
        <v/>
      </c>
      <c r="E15" s="6" t="str">
        <f t="shared" si="1"/>
        <v/>
      </c>
      <c r="F15" s="1" t="str">
        <f>IF(①リクルート接触者と来校者データ!I14="","",①リクルート接触者と来校者データ!I14)</f>
        <v/>
      </c>
      <c r="G15" s="1" t="str">
        <f>IF(①リクルート接触者と来校者データ!E14="","",①リクルート接触者と来校者データ!E14)</f>
        <v/>
      </c>
      <c r="H15" s="20" t="str">
        <f t="shared" si="2"/>
        <v/>
      </c>
      <c r="I15" s="1" t="str">
        <f>IF(①リクルート接触者と来校者データ!K14="","",①リクルート接触者と来校者データ!K14)</f>
        <v/>
      </c>
      <c r="J15" s="6" t="str">
        <f t="shared" si="5"/>
        <v/>
      </c>
      <c r="K15" s="20" t="str">
        <f>IF(①リクルート接触者と来校者データ!L14="","",①リクルート接触者と来校者データ!L14)</f>
        <v/>
      </c>
      <c r="L15" s="1" t="str">
        <f t="shared" si="6"/>
        <v/>
      </c>
      <c r="M15" s="1" t="str">
        <f t="shared" si="7"/>
        <v/>
      </c>
    </row>
    <row r="16" spans="1:13" x14ac:dyDescent="0.2">
      <c r="A16" s="5" t="str">
        <f t="shared" si="4"/>
        <v/>
      </c>
      <c r="B16" s="5" t="str">
        <f t="shared" si="0"/>
        <v/>
      </c>
      <c r="C16" s="5" t="str">
        <f>IF(B16="","",COUNTIFS($B$3:B16,B16))</f>
        <v/>
      </c>
      <c r="D16" s="1" t="str">
        <f>IF(①リクルート接触者と来校者データ!A15="","",①リクルート接触者と来校者データ!A15)</f>
        <v/>
      </c>
      <c r="E16" s="6" t="str">
        <f t="shared" si="1"/>
        <v/>
      </c>
      <c r="F16" s="1" t="str">
        <f>IF(①リクルート接触者と来校者データ!I15="","",①リクルート接触者と来校者データ!I15)</f>
        <v/>
      </c>
      <c r="G16" s="1" t="str">
        <f>IF(①リクルート接触者と来校者データ!E15="","",①リクルート接触者と来校者データ!E15)</f>
        <v/>
      </c>
      <c r="H16" s="20" t="str">
        <f t="shared" si="2"/>
        <v/>
      </c>
      <c r="I16" s="1" t="str">
        <f>IF(①リクルート接触者と来校者データ!K15="","",①リクルート接触者と来校者データ!K15)</f>
        <v/>
      </c>
      <c r="J16" s="6" t="str">
        <f t="shared" si="5"/>
        <v/>
      </c>
      <c r="K16" s="20" t="str">
        <f>IF(①リクルート接触者と来校者データ!L15="","",①リクルート接触者と来校者データ!L15)</f>
        <v/>
      </c>
      <c r="L16" s="1" t="str">
        <f t="shared" si="6"/>
        <v/>
      </c>
      <c r="M16" s="1" t="str">
        <f t="shared" si="7"/>
        <v/>
      </c>
    </row>
    <row r="17" spans="1:13" x14ac:dyDescent="0.2">
      <c r="A17" s="5" t="str">
        <f t="shared" si="4"/>
        <v/>
      </c>
      <c r="B17" s="5" t="str">
        <f t="shared" si="0"/>
        <v/>
      </c>
      <c r="C17" s="5" t="str">
        <f>IF(B17="","",COUNTIFS($B$3:B17,B17))</f>
        <v/>
      </c>
      <c r="D17" s="1" t="str">
        <f>IF(①リクルート接触者と来校者データ!A16="","",①リクルート接触者と来校者データ!A16)</f>
        <v/>
      </c>
      <c r="E17" s="6" t="str">
        <f t="shared" si="1"/>
        <v/>
      </c>
      <c r="F17" s="1" t="str">
        <f>IF(①リクルート接触者と来校者データ!I16="","",①リクルート接触者と来校者データ!I16)</f>
        <v/>
      </c>
      <c r="G17" s="1" t="str">
        <f>IF(①リクルート接触者と来校者データ!E16="","",①リクルート接触者と来校者データ!E16)</f>
        <v/>
      </c>
      <c r="H17" s="20" t="str">
        <f t="shared" si="2"/>
        <v/>
      </c>
      <c r="I17" s="1" t="str">
        <f>IF(①リクルート接触者と来校者データ!K16="","",①リクルート接触者と来校者データ!K16)</f>
        <v/>
      </c>
      <c r="J17" s="6" t="str">
        <f t="shared" si="5"/>
        <v/>
      </c>
      <c r="K17" s="20" t="str">
        <f>IF(①リクルート接触者と来校者データ!L16="","",①リクルート接触者と来校者データ!L16)</f>
        <v/>
      </c>
      <c r="L17" s="1" t="str">
        <f t="shared" si="6"/>
        <v/>
      </c>
      <c r="M17" s="1" t="str">
        <f t="shared" si="7"/>
        <v/>
      </c>
    </row>
    <row r="18" spans="1:13" x14ac:dyDescent="0.2">
      <c r="A18" s="5" t="str">
        <f t="shared" si="4"/>
        <v/>
      </c>
      <c r="B18" s="5" t="str">
        <f t="shared" si="0"/>
        <v/>
      </c>
      <c r="C18" s="5" t="str">
        <f>IF(B18="","",COUNTIFS($B$3:B18,B18))</f>
        <v/>
      </c>
      <c r="D18" s="1" t="str">
        <f>IF(①リクルート接触者と来校者データ!A17="","",①リクルート接触者と来校者データ!A17)</f>
        <v/>
      </c>
      <c r="E18" s="6" t="str">
        <f t="shared" si="1"/>
        <v/>
      </c>
      <c r="F18" s="1" t="str">
        <f>IF(①リクルート接触者と来校者データ!I17="","",①リクルート接触者と来校者データ!I17)</f>
        <v/>
      </c>
      <c r="G18" s="1" t="str">
        <f>IF(①リクルート接触者と来校者データ!E17="","",①リクルート接触者と来校者データ!E17)</f>
        <v/>
      </c>
      <c r="H18" s="20" t="str">
        <f t="shared" si="2"/>
        <v/>
      </c>
      <c r="I18" s="1" t="str">
        <f>IF(①リクルート接触者と来校者データ!K17="","",①リクルート接触者と来校者データ!K17)</f>
        <v/>
      </c>
      <c r="J18" s="6" t="str">
        <f t="shared" si="5"/>
        <v/>
      </c>
      <c r="K18" s="20" t="str">
        <f>IF(①リクルート接触者と来校者データ!L17="","",①リクルート接触者と来校者データ!L17)</f>
        <v/>
      </c>
      <c r="L18" s="1" t="str">
        <f t="shared" si="6"/>
        <v/>
      </c>
      <c r="M18" s="1" t="str">
        <f t="shared" si="7"/>
        <v/>
      </c>
    </row>
    <row r="19" spans="1:13" x14ac:dyDescent="0.2">
      <c r="A19" s="5" t="str">
        <f t="shared" si="4"/>
        <v/>
      </c>
      <c r="B19" s="5" t="str">
        <f t="shared" si="0"/>
        <v/>
      </c>
      <c r="C19" s="5" t="str">
        <f>IF(B19="","",COUNTIFS($B$3:B19,B19))</f>
        <v/>
      </c>
      <c r="D19" s="1" t="str">
        <f>IF(①リクルート接触者と来校者データ!A18="","",①リクルート接触者と来校者データ!A18)</f>
        <v/>
      </c>
      <c r="E19" s="6" t="str">
        <f t="shared" si="1"/>
        <v/>
      </c>
      <c r="F19" s="1" t="str">
        <f>IF(①リクルート接触者と来校者データ!I18="","",①リクルート接触者と来校者データ!I18)</f>
        <v/>
      </c>
      <c r="G19" s="1" t="str">
        <f>IF(①リクルート接触者と来校者データ!E18="","",①リクルート接触者と来校者データ!E18)</f>
        <v/>
      </c>
      <c r="H19" s="20" t="str">
        <f t="shared" si="2"/>
        <v/>
      </c>
      <c r="I19" s="1" t="str">
        <f>IF(①リクルート接触者と来校者データ!K18="","",①リクルート接触者と来校者データ!K18)</f>
        <v/>
      </c>
      <c r="J19" s="6" t="str">
        <f t="shared" si="5"/>
        <v/>
      </c>
      <c r="K19" s="20" t="str">
        <f>IF(①リクルート接触者と来校者データ!L18="","",①リクルート接触者と来校者データ!L18)</f>
        <v/>
      </c>
      <c r="L19" s="1" t="str">
        <f t="shared" si="6"/>
        <v/>
      </c>
      <c r="M19" s="1" t="str">
        <f t="shared" si="7"/>
        <v/>
      </c>
    </row>
    <row r="20" spans="1:13" x14ac:dyDescent="0.2">
      <c r="A20" s="5" t="str">
        <f t="shared" si="4"/>
        <v/>
      </c>
      <c r="B20" s="5" t="str">
        <f t="shared" si="0"/>
        <v/>
      </c>
      <c r="C20" s="5" t="str">
        <f>IF(B20="","",COUNTIFS($B$3:B20,B20))</f>
        <v/>
      </c>
      <c r="D20" s="1" t="str">
        <f>IF(①リクルート接触者と来校者データ!A19="","",①リクルート接触者と来校者データ!A19)</f>
        <v/>
      </c>
      <c r="E20" s="6" t="str">
        <f t="shared" si="1"/>
        <v/>
      </c>
      <c r="F20" s="1" t="str">
        <f>IF(①リクルート接触者と来校者データ!I19="","",①リクルート接触者と来校者データ!I19)</f>
        <v/>
      </c>
      <c r="G20" s="1" t="str">
        <f>IF(①リクルート接触者と来校者データ!E19="","",①リクルート接触者と来校者データ!E19)</f>
        <v/>
      </c>
      <c r="H20" s="20" t="str">
        <f t="shared" si="2"/>
        <v/>
      </c>
      <c r="I20" s="1" t="str">
        <f>IF(①リクルート接触者と来校者データ!K19="","",①リクルート接触者と来校者データ!K19)</f>
        <v/>
      </c>
      <c r="J20" s="6" t="str">
        <f t="shared" si="5"/>
        <v/>
      </c>
      <c r="K20" s="20" t="str">
        <f>IF(①リクルート接触者と来校者データ!L19="","",①リクルート接触者と来校者データ!L19)</f>
        <v/>
      </c>
      <c r="L20" s="1" t="str">
        <f t="shared" si="6"/>
        <v/>
      </c>
      <c r="M20" s="1" t="str">
        <f t="shared" si="7"/>
        <v/>
      </c>
    </row>
    <row r="21" spans="1:13" x14ac:dyDescent="0.2">
      <c r="A21" s="5" t="str">
        <f t="shared" si="4"/>
        <v/>
      </c>
      <c r="B21" s="5" t="str">
        <f t="shared" si="0"/>
        <v/>
      </c>
      <c r="C21" s="5" t="str">
        <f>IF(B21="","",COUNTIFS($B$3:B21,B21))</f>
        <v/>
      </c>
      <c r="D21" s="1" t="str">
        <f>IF(①リクルート接触者と来校者データ!A20="","",①リクルート接触者と来校者データ!A20)</f>
        <v/>
      </c>
      <c r="E21" s="6" t="str">
        <f t="shared" si="1"/>
        <v/>
      </c>
      <c r="F21" s="1" t="str">
        <f>IF(①リクルート接触者と来校者データ!I20="","",①リクルート接触者と来校者データ!I20)</f>
        <v/>
      </c>
      <c r="G21" s="1" t="str">
        <f>IF(①リクルート接触者と来校者データ!E20="","",①リクルート接触者と来校者データ!E20)</f>
        <v/>
      </c>
      <c r="H21" s="20" t="str">
        <f t="shared" si="2"/>
        <v/>
      </c>
      <c r="I21" s="1" t="str">
        <f>IF(①リクルート接触者と来校者データ!K20="","",①リクルート接触者と来校者データ!K20)</f>
        <v/>
      </c>
      <c r="J21" s="6" t="str">
        <f t="shared" si="5"/>
        <v/>
      </c>
      <c r="K21" s="20" t="str">
        <f>IF(①リクルート接触者と来校者データ!L20="","",①リクルート接触者と来校者データ!L20)</f>
        <v/>
      </c>
      <c r="L21" s="1" t="str">
        <f t="shared" si="6"/>
        <v/>
      </c>
      <c r="M21" s="1" t="str">
        <f t="shared" si="7"/>
        <v/>
      </c>
    </row>
    <row r="22" spans="1:13" x14ac:dyDescent="0.2">
      <c r="A22" s="5" t="str">
        <f t="shared" si="4"/>
        <v/>
      </c>
      <c r="B22" s="5" t="str">
        <f t="shared" si="0"/>
        <v/>
      </c>
      <c r="C22" s="5" t="str">
        <f>IF(B22="","",COUNTIFS($B$3:B22,B22))</f>
        <v/>
      </c>
      <c r="D22" s="1" t="str">
        <f>IF(①リクルート接触者と来校者データ!A21="","",①リクルート接触者と来校者データ!A21)</f>
        <v/>
      </c>
      <c r="E22" s="6" t="str">
        <f t="shared" si="1"/>
        <v/>
      </c>
      <c r="F22" s="1" t="str">
        <f>IF(①リクルート接触者と来校者データ!I21="","",①リクルート接触者と来校者データ!I21)</f>
        <v/>
      </c>
      <c r="G22" s="1" t="str">
        <f>IF(①リクルート接触者と来校者データ!E21="","",①リクルート接触者と来校者データ!E21)</f>
        <v/>
      </c>
      <c r="H22" s="20" t="str">
        <f t="shared" si="2"/>
        <v/>
      </c>
      <c r="I22" s="1" t="str">
        <f>IF(①リクルート接触者と来校者データ!K21="","",①リクルート接触者と来校者データ!K21)</f>
        <v/>
      </c>
      <c r="J22" s="6" t="str">
        <f t="shared" si="5"/>
        <v/>
      </c>
      <c r="K22" s="20" t="str">
        <f>IF(①リクルート接触者と来校者データ!L21="","",①リクルート接触者と来校者データ!L21)</f>
        <v/>
      </c>
      <c r="L22" s="1" t="str">
        <f t="shared" si="6"/>
        <v/>
      </c>
      <c r="M22" s="1" t="str">
        <f t="shared" si="7"/>
        <v/>
      </c>
    </row>
    <row r="23" spans="1:13" x14ac:dyDescent="0.2">
      <c r="A23" s="5" t="str">
        <f t="shared" si="4"/>
        <v/>
      </c>
      <c r="B23" s="5" t="str">
        <f t="shared" si="0"/>
        <v/>
      </c>
      <c r="C23" s="5" t="str">
        <f>IF(B23="","",COUNTIFS($B$3:B23,B23))</f>
        <v/>
      </c>
      <c r="D23" s="1" t="str">
        <f>IF(①リクルート接触者と来校者データ!A22="","",①リクルート接触者と来校者データ!A22)</f>
        <v/>
      </c>
      <c r="E23" s="6" t="str">
        <f t="shared" si="1"/>
        <v/>
      </c>
      <c r="F23" s="1" t="str">
        <f>IF(①リクルート接触者と来校者データ!I22="","",①リクルート接触者と来校者データ!I22)</f>
        <v/>
      </c>
      <c r="G23" s="1" t="str">
        <f>IF(①リクルート接触者と来校者データ!E22="","",①リクルート接触者と来校者データ!E22)</f>
        <v/>
      </c>
      <c r="H23" s="20" t="str">
        <f t="shared" si="2"/>
        <v/>
      </c>
      <c r="I23" s="1" t="str">
        <f>IF(①リクルート接触者と来校者データ!K22="","",①リクルート接触者と来校者データ!K22)</f>
        <v/>
      </c>
      <c r="J23" s="6" t="str">
        <f t="shared" si="5"/>
        <v/>
      </c>
      <c r="K23" s="20" t="str">
        <f>IF(①リクルート接触者と来校者データ!L22="","",①リクルート接触者と来校者データ!L22)</f>
        <v/>
      </c>
      <c r="L23" s="1" t="str">
        <f t="shared" si="6"/>
        <v/>
      </c>
      <c r="M23" s="1" t="str">
        <f t="shared" si="7"/>
        <v/>
      </c>
    </row>
    <row r="24" spans="1:13" x14ac:dyDescent="0.2">
      <c r="A24" s="5" t="str">
        <f t="shared" si="4"/>
        <v/>
      </c>
      <c r="B24" s="5" t="str">
        <f t="shared" si="0"/>
        <v/>
      </c>
      <c r="C24" s="5" t="str">
        <f>IF(B24="","",COUNTIFS($B$3:B24,B24))</f>
        <v/>
      </c>
      <c r="D24" s="1" t="str">
        <f>IF(①リクルート接触者と来校者データ!A23="","",①リクルート接触者と来校者データ!A23)</f>
        <v/>
      </c>
      <c r="E24" s="6" t="str">
        <f t="shared" si="1"/>
        <v/>
      </c>
      <c r="F24" s="1" t="str">
        <f>IF(①リクルート接触者と来校者データ!I23="","",①リクルート接触者と来校者データ!I23)</f>
        <v/>
      </c>
      <c r="G24" s="1" t="str">
        <f>IF(①リクルート接触者と来校者データ!E23="","",①リクルート接触者と来校者データ!E23)</f>
        <v/>
      </c>
      <c r="H24" s="20" t="str">
        <f t="shared" si="2"/>
        <v/>
      </c>
      <c r="I24" s="1" t="str">
        <f>IF(①リクルート接触者と来校者データ!K23="","",①リクルート接触者と来校者データ!K23)</f>
        <v/>
      </c>
      <c r="J24" s="6" t="str">
        <f t="shared" si="5"/>
        <v/>
      </c>
      <c r="K24" s="20" t="str">
        <f>IF(①リクルート接触者と来校者データ!L23="","",①リクルート接触者と来校者データ!L23)</f>
        <v/>
      </c>
      <c r="L24" s="1" t="str">
        <f t="shared" si="6"/>
        <v/>
      </c>
      <c r="M24" s="1" t="str">
        <f t="shared" si="7"/>
        <v/>
      </c>
    </row>
    <row r="25" spans="1:13" x14ac:dyDescent="0.2">
      <c r="A25" s="5" t="str">
        <f t="shared" si="4"/>
        <v/>
      </c>
      <c r="B25" s="5" t="str">
        <f t="shared" si="0"/>
        <v/>
      </c>
      <c r="C25" s="5" t="str">
        <f>IF(B25="","",COUNTIFS($B$3:B25,B25))</f>
        <v/>
      </c>
      <c r="D25" s="1" t="str">
        <f>IF(①リクルート接触者と来校者データ!A24="","",①リクルート接触者と来校者データ!A24)</f>
        <v/>
      </c>
      <c r="E25" s="6" t="str">
        <f t="shared" si="1"/>
        <v/>
      </c>
      <c r="F25" s="1" t="str">
        <f>IF(①リクルート接触者と来校者データ!I24="","",①リクルート接触者と来校者データ!I24)</f>
        <v/>
      </c>
      <c r="G25" s="1" t="str">
        <f>IF(①リクルート接触者と来校者データ!E24="","",①リクルート接触者と来校者データ!E24)</f>
        <v/>
      </c>
      <c r="H25" s="20" t="str">
        <f t="shared" si="2"/>
        <v/>
      </c>
      <c r="I25" s="1" t="str">
        <f>IF(①リクルート接触者と来校者データ!K24="","",①リクルート接触者と来校者データ!K24)</f>
        <v/>
      </c>
      <c r="J25" s="6" t="str">
        <f t="shared" si="5"/>
        <v/>
      </c>
      <c r="K25" s="20" t="str">
        <f>IF(①リクルート接触者と来校者データ!L24="","",①リクルート接触者と来校者データ!L24)</f>
        <v/>
      </c>
      <c r="L25" s="1" t="str">
        <f t="shared" si="6"/>
        <v/>
      </c>
      <c r="M25" s="1" t="str">
        <f t="shared" si="7"/>
        <v/>
      </c>
    </row>
    <row r="26" spans="1:13" x14ac:dyDescent="0.2">
      <c r="A26" s="5" t="str">
        <f t="shared" si="4"/>
        <v/>
      </c>
      <c r="B26" s="5" t="str">
        <f t="shared" si="0"/>
        <v/>
      </c>
      <c r="C26" s="5" t="str">
        <f>IF(B26="","",COUNTIFS($B$3:B26,B26))</f>
        <v/>
      </c>
      <c r="D26" s="1" t="str">
        <f>IF(①リクルート接触者と来校者データ!A25="","",①リクルート接触者と来校者データ!A25)</f>
        <v/>
      </c>
      <c r="E26" s="6" t="str">
        <f t="shared" si="1"/>
        <v/>
      </c>
      <c r="F26" s="1" t="str">
        <f>IF(①リクルート接触者と来校者データ!I25="","",①リクルート接触者と来校者データ!I25)</f>
        <v/>
      </c>
      <c r="G26" s="1" t="str">
        <f>IF(①リクルート接触者と来校者データ!E25="","",①リクルート接触者と来校者データ!E25)</f>
        <v/>
      </c>
      <c r="H26" s="20" t="str">
        <f t="shared" si="2"/>
        <v/>
      </c>
      <c r="I26" s="1" t="str">
        <f>IF(①リクルート接触者と来校者データ!K25="","",①リクルート接触者と来校者データ!K25)</f>
        <v/>
      </c>
      <c r="J26" s="6" t="str">
        <f t="shared" si="5"/>
        <v/>
      </c>
      <c r="K26" s="20" t="str">
        <f>IF(①リクルート接触者と来校者データ!L25="","",①リクルート接触者と来校者データ!L25)</f>
        <v/>
      </c>
      <c r="L26" s="1" t="str">
        <f t="shared" si="6"/>
        <v/>
      </c>
      <c r="M26" s="1" t="str">
        <f t="shared" si="7"/>
        <v/>
      </c>
    </row>
    <row r="27" spans="1:13" x14ac:dyDescent="0.2">
      <c r="A27" s="5" t="str">
        <f t="shared" si="4"/>
        <v/>
      </c>
      <c r="B27" s="5" t="str">
        <f t="shared" si="0"/>
        <v/>
      </c>
      <c r="C27" s="5" t="str">
        <f>IF(B27="","",COUNTIFS($B$3:B27,B27))</f>
        <v/>
      </c>
      <c r="D27" s="1" t="str">
        <f>IF(①リクルート接触者と来校者データ!A26="","",①リクルート接触者と来校者データ!A26)</f>
        <v/>
      </c>
      <c r="E27" s="6" t="str">
        <f t="shared" si="1"/>
        <v/>
      </c>
      <c r="F27" s="1" t="str">
        <f>IF(①リクルート接触者と来校者データ!I26="","",①リクルート接触者と来校者データ!I26)</f>
        <v/>
      </c>
      <c r="G27" s="1" t="str">
        <f>IF(①リクルート接触者と来校者データ!E26="","",①リクルート接触者と来校者データ!E26)</f>
        <v/>
      </c>
      <c r="H27" s="20" t="str">
        <f t="shared" si="2"/>
        <v/>
      </c>
      <c r="I27" s="1" t="str">
        <f>IF(①リクルート接触者と来校者データ!K26="","",①リクルート接触者と来校者データ!K26)</f>
        <v/>
      </c>
      <c r="J27" s="6" t="str">
        <f t="shared" si="5"/>
        <v/>
      </c>
      <c r="K27" s="20" t="str">
        <f>IF(①リクルート接触者と来校者データ!L26="","",①リクルート接触者と来校者データ!L26)</f>
        <v/>
      </c>
      <c r="L27" s="1" t="str">
        <f t="shared" si="6"/>
        <v/>
      </c>
      <c r="M27" s="1" t="str">
        <f t="shared" si="7"/>
        <v/>
      </c>
    </row>
    <row r="28" spans="1:13" x14ac:dyDescent="0.2">
      <c r="A28" s="5" t="str">
        <f t="shared" si="4"/>
        <v/>
      </c>
      <c r="B28" s="5" t="str">
        <f t="shared" si="0"/>
        <v/>
      </c>
      <c r="C28" s="5" t="str">
        <f>IF(B28="","",COUNTIFS($B$3:B28,B28))</f>
        <v/>
      </c>
      <c r="D28" s="1" t="str">
        <f>IF(①リクルート接触者と来校者データ!A27="","",①リクルート接触者と来校者データ!A27)</f>
        <v/>
      </c>
      <c r="E28" s="6" t="str">
        <f t="shared" si="1"/>
        <v/>
      </c>
      <c r="F28" s="1" t="str">
        <f>IF(①リクルート接触者と来校者データ!I27="","",①リクルート接触者と来校者データ!I27)</f>
        <v/>
      </c>
      <c r="G28" s="1" t="str">
        <f>IF(①リクルート接触者と来校者データ!E27="","",①リクルート接触者と来校者データ!E27)</f>
        <v/>
      </c>
      <c r="H28" s="20" t="str">
        <f t="shared" si="2"/>
        <v/>
      </c>
      <c r="I28" s="1" t="str">
        <f>IF(①リクルート接触者と来校者データ!K27="","",①リクルート接触者と来校者データ!K27)</f>
        <v/>
      </c>
      <c r="J28" s="6" t="str">
        <f t="shared" si="5"/>
        <v/>
      </c>
      <c r="K28" s="20" t="str">
        <f>IF(①リクルート接触者と来校者データ!L27="","",①リクルート接触者と来校者データ!L27)</f>
        <v/>
      </c>
      <c r="L28" s="1" t="str">
        <f t="shared" si="6"/>
        <v/>
      </c>
      <c r="M28" s="1" t="str">
        <f t="shared" si="7"/>
        <v/>
      </c>
    </row>
    <row r="29" spans="1:13" x14ac:dyDescent="0.2">
      <c r="A29" s="5" t="str">
        <f t="shared" si="4"/>
        <v/>
      </c>
      <c r="B29" s="5" t="str">
        <f t="shared" si="0"/>
        <v/>
      </c>
      <c r="C29" s="5" t="str">
        <f>IF(B29="","",COUNTIFS($B$3:B29,B29))</f>
        <v/>
      </c>
      <c r="D29" s="1" t="str">
        <f>IF(①リクルート接触者と来校者データ!A28="","",①リクルート接触者と来校者データ!A28)</f>
        <v/>
      </c>
      <c r="E29" s="6" t="str">
        <f t="shared" si="1"/>
        <v/>
      </c>
      <c r="F29" s="1" t="str">
        <f>IF(①リクルート接触者と来校者データ!I28="","",①リクルート接触者と来校者データ!I28)</f>
        <v/>
      </c>
      <c r="G29" s="1" t="str">
        <f>IF(①リクルート接触者と来校者データ!E28="","",①リクルート接触者と来校者データ!E28)</f>
        <v/>
      </c>
      <c r="H29" s="20" t="str">
        <f t="shared" si="2"/>
        <v/>
      </c>
      <c r="I29" s="1" t="str">
        <f>IF(①リクルート接触者と来校者データ!K28="","",①リクルート接触者と来校者データ!K28)</f>
        <v/>
      </c>
      <c r="J29" s="6" t="str">
        <f t="shared" si="5"/>
        <v/>
      </c>
      <c r="K29" s="20" t="str">
        <f>IF(①リクルート接触者と来校者データ!L28="","",①リクルート接触者と来校者データ!L28)</f>
        <v/>
      </c>
      <c r="L29" s="1" t="str">
        <f t="shared" si="6"/>
        <v/>
      </c>
      <c r="M29" s="1" t="str">
        <f t="shared" si="7"/>
        <v/>
      </c>
    </row>
    <row r="30" spans="1:13" x14ac:dyDescent="0.2">
      <c r="A30" s="5" t="str">
        <f t="shared" si="4"/>
        <v/>
      </c>
      <c r="B30" s="5" t="str">
        <f t="shared" si="0"/>
        <v/>
      </c>
      <c r="C30" s="5" t="str">
        <f>IF(B30="","",COUNTIFS($B$3:B30,B30))</f>
        <v/>
      </c>
      <c r="D30" s="1" t="str">
        <f>IF(①リクルート接触者と来校者データ!A29="","",①リクルート接触者と来校者データ!A29)</f>
        <v/>
      </c>
      <c r="E30" s="6" t="str">
        <f t="shared" si="1"/>
        <v/>
      </c>
      <c r="F30" s="1" t="str">
        <f>IF(①リクルート接触者と来校者データ!I29="","",①リクルート接触者と来校者データ!I29)</f>
        <v/>
      </c>
      <c r="G30" s="1" t="str">
        <f>IF(①リクルート接触者と来校者データ!E29="","",①リクルート接触者と来校者データ!E29)</f>
        <v/>
      </c>
      <c r="H30" s="20" t="str">
        <f t="shared" si="2"/>
        <v/>
      </c>
      <c r="I30" s="1" t="str">
        <f>IF(①リクルート接触者と来校者データ!K29="","",①リクルート接触者と来校者データ!K29)</f>
        <v/>
      </c>
      <c r="J30" s="6" t="str">
        <f t="shared" si="5"/>
        <v/>
      </c>
      <c r="K30" s="20" t="str">
        <f>IF(①リクルート接触者と来校者データ!L29="","",①リクルート接触者と来校者データ!L29)</f>
        <v/>
      </c>
      <c r="L30" s="1" t="str">
        <f t="shared" si="6"/>
        <v/>
      </c>
      <c r="M30" s="1" t="str">
        <f t="shared" si="7"/>
        <v/>
      </c>
    </row>
    <row r="31" spans="1:13" x14ac:dyDescent="0.2">
      <c r="A31" s="5" t="str">
        <f t="shared" si="4"/>
        <v/>
      </c>
      <c r="B31" s="5" t="str">
        <f t="shared" si="0"/>
        <v/>
      </c>
      <c r="C31" s="5" t="str">
        <f>IF(B31="","",COUNTIFS($B$3:B31,B31))</f>
        <v/>
      </c>
      <c r="D31" s="1" t="str">
        <f>IF(①リクルート接触者と来校者データ!A30="","",①リクルート接触者と来校者データ!A30)</f>
        <v/>
      </c>
      <c r="E31" s="6" t="str">
        <f t="shared" si="1"/>
        <v/>
      </c>
      <c r="F31" s="1" t="str">
        <f>IF(①リクルート接触者と来校者データ!I30="","",①リクルート接触者と来校者データ!I30)</f>
        <v/>
      </c>
      <c r="G31" s="1" t="str">
        <f>IF(①リクルート接触者と来校者データ!E30="","",①リクルート接触者と来校者データ!E30)</f>
        <v/>
      </c>
      <c r="H31" s="20" t="str">
        <f t="shared" si="2"/>
        <v/>
      </c>
      <c r="I31" s="1" t="str">
        <f>IF(①リクルート接触者と来校者データ!K30="","",①リクルート接触者と来校者データ!K30)</f>
        <v/>
      </c>
      <c r="J31" s="6" t="str">
        <f t="shared" si="5"/>
        <v/>
      </c>
      <c r="K31" s="20" t="str">
        <f>IF(①リクルート接触者と来校者データ!L30="","",①リクルート接触者と来校者データ!L30)</f>
        <v/>
      </c>
      <c r="L31" s="1" t="str">
        <f t="shared" si="6"/>
        <v/>
      </c>
      <c r="M31" s="1" t="str">
        <f t="shared" si="7"/>
        <v/>
      </c>
    </row>
    <row r="32" spans="1:13" x14ac:dyDescent="0.2">
      <c r="A32" s="5" t="str">
        <f t="shared" si="4"/>
        <v/>
      </c>
      <c r="B32" s="5" t="str">
        <f t="shared" si="0"/>
        <v/>
      </c>
      <c r="C32" s="5" t="str">
        <f>IF(B32="","",COUNTIFS($B$3:B32,B32))</f>
        <v/>
      </c>
      <c r="D32" s="1" t="str">
        <f>IF(①リクルート接触者と来校者データ!A31="","",①リクルート接触者と来校者データ!A31)</f>
        <v/>
      </c>
      <c r="E32" s="6" t="str">
        <f t="shared" si="1"/>
        <v/>
      </c>
      <c r="F32" s="1" t="str">
        <f>IF(①リクルート接触者と来校者データ!I31="","",①リクルート接触者と来校者データ!I31)</f>
        <v/>
      </c>
      <c r="G32" s="1" t="str">
        <f>IF(①リクルート接触者と来校者データ!E31="","",①リクルート接触者と来校者データ!E31)</f>
        <v/>
      </c>
      <c r="H32" s="20" t="str">
        <f t="shared" si="2"/>
        <v/>
      </c>
      <c r="I32" s="1" t="str">
        <f>IF(①リクルート接触者と来校者データ!K31="","",①リクルート接触者と来校者データ!K31)</f>
        <v/>
      </c>
      <c r="J32" s="6" t="str">
        <f t="shared" si="5"/>
        <v/>
      </c>
      <c r="K32" s="20" t="str">
        <f>IF(①リクルート接触者と来校者データ!L31="","",①リクルート接触者と来校者データ!L31)</f>
        <v/>
      </c>
      <c r="L32" s="1" t="str">
        <f t="shared" si="6"/>
        <v/>
      </c>
      <c r="M32" s="1" t="str">
        <f t="shared" si="7"/>
        <v/>
      </c>
    </row>
    <row r="33" spans="1:13" x14ac:dyDescent="0.2">
      <c r="A33" s="5" t="str">
        <f t="shared" si="4"/>
        <v/>
      </c>
      <c r="B33" s="5" t="str">
        <f t="shared" si="0"/>
        <v/>
      </c>
      <c r="C33" s="5" t="str">
        <f>IF(B33="","",COUNTIFS($B$3:B33,B33))</f>
        <v/>
      </c>
      <c r="D33" s="1" t="str">
        <f>IF(①リクルート接触者と来校者データ!A32="","",①リクルート接触者と来校者データ!A32)</f>
        <v/>
      </c>
      <c r="E33" s="6" t="str">
        <f t="shared" si="1"/>
        <v/>
      </c>
      <c r="F33" s="1" t="str">
        <f>IF(①リクルート接触者と来校者データ!I32="","",①リクルート接触者と来校者データ!I32)</f>
        <v/>
      </c>
      <c r="G33" s="1" t="str">
        <f>IF(①リクルート接触者と来校者データ!E32="","",①リクルート接触者と来校者データ!E32)</f>
        <v/>
      </c>
      <c r="H33" s="20" t="str">
        <f t="shared" si="2"/>
        <v/>
      </c>
      <c r="I33" s="1" t="str">
        <f>IF(①リクルート接触者と来校者データ!K32="","",①リクルート接触者と来校者データ!K32)</f>
        <v/>
      </c>
      <c r="J33" s="6" t="str">
        <f t="shared" si="5"/>
        <v/>
      </c>
      <c r="K33" s="20" t="str">
        <f>IF(①リクルート接触者と来校者データ!L32="","",①リクルート接触者と来校者データ!L32)</f>
        <v/>
      </c>
      <c r="L33" s="1" t="str">
        <f t="shared" si="6"/>
        <v/>
      </c>
      <c r="M33" s="1" t="str">
        <f t="shared" si="7"/>
        <v/>
      </c>
    </row>
    <row r="34" spans="1:13" x14ac:dyDescent="0.2">
      <c r="A34" s="5" t="str">
        <f t="shared" si="4"/>
        <v/>
      </c>
      <c r="B34" s="5" t="str">
        <f t="shared" si="0"/>
        <v/>
      </c>
      <c r="C34" s="5" t="str">
        <f>IF(B34="","",COUNTIFS($B$3:B34,B34))</f>
        <v/>
      </c>
      <c r="D34" s="1" t="str">
        <f>IF(①リクルート接触者と来校者データ!A33="","",①リクルート接触者と来校者データ!A33)</f>
        <v/>
      </c>
      <c r="E34" s="6" t="str">
        <f t="shared" si="1"/>
        <v/>
      </c>
      <c r="F34" s="1" t="str">
        <f>IF(①リクルート接触者と来校者データ!I33="","",①リクルート接触者と来校者データ!I33)</f>
        <v/>
      </c>
      <c r="G34" s="1" t="str">
        <f>IF(①リクルート接触者と来校者データ!E33="","",①リクルート接触者と来校者データ!E33)</f>
        <v/>
      </c>
      <c r="H34" s="20" t="str">
        <f t="shared" si="2"/>
        <v/>
      </c>
      <c r="I34" s="1" t="str">
        <f>IF(①リクルート接触者と来校者データ!K33="","",①リクルート接触者と来校者データ!K33)</f>
        <v/>
      </c>
      <c r="J34" s="6" t="str">
        <f t="shared" si="5"/>
        <v/>
      </c>
      <c r="K34" s="20" t="str">
        <f>IF(①リクルート接触者と来校者データ!L33="","",①リクルート接触者と来校者データ!L33)</f>
        <v/>
      </c>
      <c r="L34" s="1" t="str">
        <f t="shared" si="6"/>
        <v/>
      </c>
      <c r="M34" s="1" t="str">
        <f t="shared" si="7"/>
        <v/>
      </c>
    </row>
    <row r="35" spans="1:13" x14ac:dyDescent="0.2">
      <c r="A35" s="5" t="str">
        <f t="shared" si="4"/>
        <v/>
      </c>
      <c r="B35" s="5" t="str">
        <f t="shared" si="0"/>
        <v/>
      </c>
      <c r="C35" s="5" t="str">
        <f>IF(B35="","",COUNTIFS($B$3:B35,B35))</f>
        <v/>
      </c>
      <c r="D35" s="1" t="str">
        <f>IF(①リクルート接触者と来校者データ!A34="","",①リクルート接触者と来校者データ!A34)</f>
        <v/>
      </c>
      <c r="E35" s="6" t="str">
        <f t="shared" si="1"/>
        <v/>
      </c>
      <c r="F35" s="1" t="str">
        <f>IF(①リクルート接触者と来校者データ!I34="","",①リクルート接触者と来校者データ!I34)</f>
        <v/>
      </c>
      <c r="G35" s="1" t="str">
        <f>IF(①リクルート接触者と来校者データ!E34="","",①リクルート接触者と来校者データ!E34)</f>
        <v/>
      </c>
      <c r="H35" s="20" t="str">
        <f t="shared" si="2"/>
        <v/>
      </c>
      <c r="I35" s="1" t="str">
        <f>IF(①リクルート接触者と来校者データ!K34="","",①リクルート接触者と来校者データ!K34)</f>
        <v/>
      </c>
      <c r="J35" s="6" t="str">
        <f t="shared" si="5"/>
        <v/>
      </c>
      <c r="K35" s="20" t="str">
        <f>IF(①リクルート接触者と来校者データ!L34="","",①リクルート接触者と来校者データ!L34)</f>
        <v/>
      </c>
      <c r="L35" s="1" t="str">
        <f t="shared" si="6"/>
        <v/>
      </c>
      <c r="M35" s="1" t="str">
        <f t="shared" si="7"/>
        <v/>
      </c>
    </row>
    <row r="36" spans="1:13" x14ac:dyDescent="0.2">
      <c r="A36" s="5" t="str">
        <f t="shared" si="4"/>
        <v/>
      </c>
      <c r="B36" s="5" t="str">
        <f t="shared" si="0"/>
        <v/>
      </c>
      <c r="C36" s="5" t="str">
        <f>IF(B36="","",COUNTIFS($B$3:B36,B36))</f>
        <v/>
      </c>
      <c r="D36" s="1" t="str">
        <f>IF(①リクルート接触者と来校者データ!A35="","",①リクルート接触者と来校者データ!A35)</f>
        <v/>
      </c>
      <c r="E36" s="6" t="str">
        <f t="shared" si="1"/>
        <v/>
      </c>
      <c r="F36" s="1" t="str">
        <f>IF(①リクルート接触者と来校者データ!I35="","",①リクルート接触者と来校者データ!I35)</f>
        <v/>
      </c>
      <c r="G36" s="1" t="str">
        <f>IF(①リクルート接触者と来校者データ!E35="","",①リクルート接触者と来校者データ!E35)</f>
        <v/>
      </c>
      <c r="H36" s="20" t="str">
        <f t="shared" si="2"/>
        <v/>
      </c>
      <c r="I36" s="1" t="str">
        <f>IF(①リクルート接触者と来校者データ!K35="","",①リクルート接触者と来校者データ!K35)</f>
        <v/>
      </c>
      <c r="J36" s="6" t="str">
        <f t="shared" si="5"/>
        <v/>
      </c>
      <c r="K36" s="20" t="str">
        <f>IF(①リクルート接触者と来校者データ!L35="","",①リクルート接触者と来校者データ!L35)</f>
        <v/>
      </c>
      <c r="L36" s="1" t="str">
        <f t="shared" si="6"/>
        <v/>
      </c>
      <c r="M36" s="1" t="str">
        <f t="shared" si="7"/>
        <v/>
      </c>
    </row>
    <row r="37" spans="1:13" x14ac:dyDescent="0.2">
      <c r="A37" s="5" t="str">
        <f t="shared" si="4"/>
        <v/>
      </c>
      <c r="B37" s="5" t="str">
        <f t="shared" si="0"/>
        <v/>
      </c>
      <c r="C37" s="5" t="str">
        <f>IF(B37="","",COUNTIFS($B$3:B37,B37))</f>
        <v/>
      </c>
      <c r="D37" s="1" t="str">
        <f>IF(①リクルート接触者と来校者データ!A36="","",①リクルート接触者と来校者データ!A36)</f>
        <v/>
      </c>
      <c r="E37" s="6" t="str">
        <f t="shared" si="1"/>
        <v/>
      </c>
      <c r="F37" s="1" t="str">
        <f>IF(①リクルート接触者と来校者データ!I36="","",①リクルート接触者と来校者データ!I36)</f>
        <v/>
      </c>
      <c r="G37" s="1" t="str">
        <f>IF(①リクルート接触者と来校者データ!E36="","",①リクルート接触者と来校者データ!E36)</f>
        <v/>
      </c>
      <c r="H37" s="20" t="str">
        <f t="shared" si="2"/>
        <v/>
      </c>
      <c r="I37" s="1" t="str">
        <f>IF(①リクルート接触者と来校者データ!K36="","",①リクルート接触者と来校者データ!K36)</f>
        <v/>
      </c>
      <c r="J37" s="6" t="str">
        <f t="shared" si="5"/>
        <v/>
      </c>
      <c r="K37" s="20" t="str">
        <f>IF(①リクルート接触者と来校者データ!L36="","",①リクルート接触者と来校者データ!L36)</f>
        <v/>
      </c>
      <c r="L37" s="1" t="str">
        <f t="shared" si="6"/>
        <v/>
      </c>
      <c r="M37" s="1" t="str">
        <f t="shared" si="7"/>
        <v/>
      </c>
    </row>
    <row r="38" spans="1:13" x14ac:dyDescent="0.2">
      <c r="A38" s="5" t="str">
        <f t="shared" si="4"/>
        <v/>
      </c>
      <c r="B38" s="5" t="str">
        <f t="shared" si="0"/>
        <v/>
      </c>
      <c r="C38" s="5" t="str">
        <f>IF(B38="","",COUNTIFS($B$3:B38,B38))</f>
        <v/>
      </c>
      <c r="D38" s="1" t="str">
        <f>IF(①リクルート接触者と来校者データ!A37="","",①リクルート接触者と来校者データ!A37)</f>
        <v/>
      </c>
      <c r="E38" s="6" t="str">
        <f t="shared" si="1"/>
        <v/>
      </c>
      <c r="F38" s="1" t="str">
        <f>IF(①リクルート接触者と来校者データ!I37="","",①リクルート接触者と来校者データ!I37)</f>
        <v/>
      </c>
      <c r="G38" s="1" t="str">
        <f>IF(①リクルート接触者と来校者データ!E37="","",①リクルート接触者と来校者データ!E37)</f>
        <v/>
      </c>
      <c r="H38" s="20" t="str">
        <f t="shared" si="2"/>
        <v/>
      </c>
      <c r="I38" s="1" t="str">
        <f>IF(①リクルート接触者と来校者データ!K37="","",①リクルート接触者と来校者データ!K37)</f>
        <v/>
      </c>
      <c r="J38" s="6" t="str">
        <f t="shared" si="5"/>
        <v/>
      </c>
      <c r="K38" s="20" t="str">
        <f>IF(①リクルート接触者と来校者データ!L37="","",①リクルート接触者と来校者データ!L37)</f>
        <v/>
      </c>
      <c r="L38" s="1" t="str">
        <f t="shared" si="6"/>
        <v/>
      </c>
      <c r="M38" s="1" t="str">
        <f t="shared" si="7"/>
        <v/>
      </c>
    </row>
    <row r="39" spans="1:13" x14ac:dyDescent="0.2">
      <c r="A39" s="5" t="str">
        <f t="shared" si="4"/>
        <v/>
      </c>
      <c r="B39" s="5" t="str">
        <f t="shared" si="0"/>
        <v/>
      </c>
      <c r="C39" s="5" t="str">
        <f>IF(B39="","",COUNTIFS($B$3:B39,B39))</f>
        <v/>
      </c>
      <c r="D39" s="1" t="str">
        <f>IF(①リクルート接触者と来校者データ!A38="","",①リクルート接触者と来校者データ!A38)</f>
        <v/>
      </c>
      <c r="E39" s="6" t="str">
        <f t="shared" si="1"/>
        <v/>
      </c>
      <c r="F39" s="1" t="str">
        <f>IF(①リクルート接触者と来校者データ!I38="","",①リクルート接触者と来校者データ!I38)</f>
        <v/>
      </c>
      <c r="G39" s="1" t="str">
        <f>IF(①リクルート接触者と来校者データ!E38="","",①リクルート接触者と来校者データ!E38)</f>
        <v/>
      </c>
      <c r="H39" s="20" t="str">
        <f t="shared" si="2"/>
        <v/>
      </c>
      <c r="I39" s="1" t="str">
        <f>IF(①リクルート接触者と来校者データ!K38="","",①リクルート接触者と来校者データ!K38)</f>
        <v/>
      </c>
      <c r="J39" s="6" t="str">
        <f t="shared" si="5"/>
        <v/>
      </c>
      <c r="K39" s="20" t="str">
        <f>IF(①リクルート接触者と来校者データ!L38="","",①リクルート接触者と来校者データ!L38)</f>
        <v/>
      </c>
      <c r="L39" s="1" t="str">
        <f t="shared" si="6"/>
        <v/>
      </c>
      <c r="M39" s="1" t="str">
        <f t="shared" si="7"/>
        <v/>
      </c>
    </row>
    <row r="40" spans="1:13" x14ac:dyDescent="0.2">
      <c r="A40" s="5" t="str">
        <f t="shared" si="4"/>
        <v/>
      </c>
      <c r="B40" s="5" t="str">
        <f t="shared" si="0"/>
        <v/>
      </c>
      <c r="C40" s="5" t="str">
        <f>IF(B40="","",COUNTIFS($B$3:B40,B40))</f>
        <v/>
      </c>
      <c r="D40" s="1" t="str">
        <f>IF(①リクルート接触者と来校者データ!A39="","",①リクルート接触者と来校者データ!A39)</f>
        <v/>
      </c>
      <c r="E40" s="6" t="str">
        <f t="shared" si="1"/>
        <v/>
      </c>
      <c r="F40" s="1" t="str">
        <f>IF(①リクルート接触者と来校者データ!I39="","",①リクルート接触者と来校者データ!I39)</f>
        <v/>
      </c>
      <c r="G40" s="1" t="str">
        <f>IF(①リクルート接触者と来校者データ!E39="","",①リクルート接触者と来校者データ!E39)</f>
        <v/>
      </c>
      <c r="H40" s="20" t="str">
        <f t="shared" si="2"/>
        <v/>
      </c>
      <c r="I40" s="1" t="str">
        <f>IF(①リクルート接触者と来校者データ!K39="","",①リクルート接触者と来校者データ!K39)</f>
        <v/>
      </c>
      <c r="J40" s="6" t="str">
        <f t="shared" si="5"/>
        <v/>
      </c>
      <c r="K40" s="20" t="str">
        <f>IF(①リクルート接触者と来校者データ!L39="","",①リクルート接触者と来校者データ!L39)</f>
        <v/>
      </c>
      <c r="L40" s="1" t="str">
        <f t="shared" si="6"/>
        <v/>
      </c>
      <c r="M40" s="1" t="str">
        <f t="shared" si="7"/>
        <v/>
      </c>
    </row>
    <row r="41" spans="1:13" x14ac:dyDescent="0.2">
      <c r="A41" s="5" t="str">
        <f t="shared" si="4"/>
        <v/>
      </c>
      <c r="B41" s="5" t="str">
        <f t="shared" si="0"/>
        <v/>
      </c>
      <c r="C41" s="5" t="str">
        <f>IF(B41="","",COUNTIFS($B$3:B41,B41))</f>
        <v/>
      </c>
      <c r="D41" s="1" t="str">
        <f>IF(①リクルート接触者と来校者データ!A40="","",①リクルート接触者と来校者データ!A40)</f>
        <v/>
      </c>
      <c r="E41" s="6" t="str">
        <f t="shared" si="1"/>
        <v/>
      </c>
      <c r="F41" s="1" t="str">
        <f>IF(①リクルート接触者と来校者データ!I40="","",①リクルート接触者と来校者データ!I40)</f>
        <v/>
      </c>
      <c r="G41" s="1" t="str">
        <f>IF(①リクルート接触者と来校者データ!E40="","",①リクルート接触者と来校者データ!E40)</f>
        <v/>
      </c>
      <c r="H41" s="20" t="str">
        <f t="shared" si="2"/>
        <v/>
      </c>
      <c r="I41" s="1" t="str">
        <f>IF(①リクルート接触者と来校者データ!K40="","",①リクルート接触者と来校者データ!K40)</f>
        <v/>
      </c>
      <c r="J41" s="6" t="str">
        <f t="shared" si="5"/>
        <v/>
      </c>
      <c r="K41" s="20" t="str">
        <f>IF(①リクルート接触者と来校者データ!L40="","",①リクルート接触者と来校者データ!L40)</f>
        <v/>
      </c>
      <c r="L41" s="1" t="str">
        <f t="shared" si="6"/>
        <v/>
      </c>
      <c r="M41" s="1" t="str">
        <f t="shared" si="7"/>
        <v/>
      </c>
    </row>
    <row r="42" spans="1:13" x14ac:dyDescent="0.2">
      <c r="A42" s="5" t="str">
        <f t="shared" si="4"/>
        <v/>
      </c>
      <c r="B42" s="5" t="str">
        <f t="shared" si="0"/>
        <v/>
      </c>
      <c r="C42" s="5" t="str">
        <f>IF(B42="","",COUNTIFS($B$3:B42,B42))</f>
        <v/>
      </c>
      <c r="D42" s="1" t="str">
        <f>IF(①リクルート接触者と来校者データ!A41="","",①リクルート接触者と来校者データ!A41)</f>
        <v/>
      </c>
      <c r="E42" s="6" t="str">
        <f t="shared" si="1"/>
        <v/>
      </c>
      <c r="F42" s="1" t="str">
        <f>IF(①リクルート接触者と来校者データ!I41="","",①リクルート接触者と来校者データ!I41)</f>
        <v/>
      </c>
      <c r="G42" s="1" t="str">
        <f>IF(①リクルート接触者と来校者データ!E41="","",①リクルート接触者と来校者データ!E41)</f>
        <v/>
      </c>
      <c r="H42" s="20" t="str">
        <f t="shared" si="2"/>
        <v/>
      </c>
      <c r="I42" s="1" t="str">
        <f>IF(①リクルート接触者と来校者データ!K41="","",①リクルート接触者と来校者データ!K41)</f>
        <v/>
      </c>
      <c r="J42" s="6" t="str">
        <f t="shared" si="5"/>
        <v/>
      </c>
      <c r="K42" s="20" t="str">
        <f>IF(①リクルート接触者と来校者データ!L41="","",①リクルート接触者と来校者データ!L41)</f>
        <v/>
      </c>
      <c r="L42" s="1" t="str">
        <f t="shared" si="6"/>
        <v/>
      </c>
      <c r="M42" s="1" t="str">
        <f t="shared" si="7"/>
        <v/>
      </c>
    </row>
    <row r="43" spans="1:13" x14ac:dyDescent="0.2">
      <c r="A43" s="5" t="str">
        <f t="shared" si="4"/>
        <v/>
      </c>
      <c r="B43" s="5" t="str">
        <f t="shared" si="0"/>
        <v/>
      </c>
      <c r="C43" s="5" t="str">
        <f>IF(B43="","",COUNTIFS($B$3:B43,B43))</f>
        <v/>
      </c>
      <c r="D43" s="1" t="str">
        <f>IF(①リクルート接触者と来校者データ!A42="","",①リクルート接触者と来校者データ!A42)</f>
        <v/>
      </c>
      <c r="E43" s="6" t="str">
        <f t="shared" si="1"/>
        <v/>
      </c>
      <c r="F43" s="1" t="str">
        <f>IF(①リクルート接触者と来校者データ!I42="","",①リクルート接触者と来校者データ!I42)</f>
        <v/>
      </c>
      <c r="G43" s="1" t="str">
        <f>IF(①リクルート接触者と来校者データ!E42="","",①リクルート接触者と来校者データ!E42)</f>
        <v/>
      </c>
      <c r="H43" s="20" t="str">
        <f t="shared" si="2"/>
        <v/>
      </c>
      <c r="I43" s="1" t="str">
        <f>IF(①リクルート接触者と来校者データ!K42="","",①リクルート接触者と来校者データ!K42)</f>
        <v/>
      </c>
      <c r="J43" s="6" t="str">
        <f t="shared" si="5"/>
        <v/>
      </c>
      <c r="K43" s="20" t="str">
        <f>IF(①リクルート接触者と来校者データ!L42="","",①リクルート接触者と来校者データ!L42)</f>
        <v/>
      </c>
      <c r="L43" s="1" t="str">
        <f t="shared" si="6"/>
        <v/>
      </c>
      <c r="M43" s="1" t="str">
        <f t="shared" si="7"/>
        <v/>
      </c>
    </row>
    <row r="44" spans="1:13" x14ac:dyDescent="0.2">
      <c r="A44" s="5" t="str">
        <f t="shared" si="4"/>
        <v/>
      </c>
      <c r="B44" s="5" t="str">
        <f t="shared" si="0"/>
        <v/>
      </c>
      <c r="C44" s="5" t="str">
        <f>IF(B44="","",COUNTIFS($B$3:B44,B44))</f>
        <v/>
      </c>
      <c r="D44" s="1" t="str">
        <f>IF(①リクルート接触者と来校者データ!A43="","",①リクルート接触者と来校者データ!A43)</f>
        <v/>
      </c>
      <c r="E44" s="6" t="str">
        <f t="shared" si="1"/>
        <v/>
      </c>
      <c r="F44" s="1" t="str">
        <f>IF(①リクルート接触者と来校者データ!I43="","",①リクルート接触者と来校者データ!I43)</f>
        <v/>
      </c>
      <c r="G44" s="1" t="str">
        <f>IF(①リクルート接触者と来校者データ!E43="","",①リクルート接触者と来校者データ!E43)</f>
        <v/>
      </c>
      <c r="H44" s="20" t="str">
        <f t="shared" si="2"/>
        <v/>
      </c>
      <c r="I44" s="1" t="str">
        <f>IF(①リクルート接触者と来校者データ!K43="","",①リクルート接触者と来校者データ!K43)</f>
        <v/>
      </c>
      <c r="J44" s="6" t="str">
        <f t="shared" si="5"/>
        <v/>
      </c>
      <c r="K44" s="20" t="str">
        <f>IF(①リクルート接触者と来校者データ!L43="","",①リクルート接触者と来校者データ!L43)</f>
        <v/>
      </c>
      <c r="L44" s="1" t="str">
        <f t="shared" si="6"/>
        <v/>
      </c>
      <c r="M44" s="1" t="str">
        <f t="shared" si="7"/>
        <v/>
      </c>
    </row>
    <row r="45" spans="1:13" x14ac:dyDescent="0.2">
      <c r="A45" s="5" t="str">
        <f t="shared" si="4"/>
        <v/>
      </c>
      <c r="B45" s="5" t="str">
        <f t="shared" si="0"/>
        <v/>
      </c>
      <c r="C45" s="5" t="str">
        <f>IF(B45="","",COUNTIFS($B$3:B45,B45))</f>
        <v/>
      </c>
      <c r="D45" s="1" t="str">
        <f>IF(①リクルート接触者と来校者データ!A44="","",①リクルート接触者と来校者データ!A44)</f>
        <v/>
      </c>
      <c r="E45" s="6" t="str">
        <f t="shared" si="1"/>
        <v/>
      </c>
      <c r="F45" s="1" t="str">
        <f>IF(①リクルート接触者と来校者データ!I44="","",①リクルート接触者と来校者データ!I44)</f>
        <v/>
      </c>
      <c r="G45" s="1" t="str">
        <f>IF(①リクルート接触者と来校者データ!E44="","",①リクルート接触者と来校者データ!E44)</f>
        <v/>
      </c>
      <c r="H45" s="20" t="str">
        <f t="shared" si="2"/>
        <v/>
      </c>
      <c r="I45" s="1" t="str">
        <f>IF(①リクルート接触者と来校者データ!K44="","",①リクルート接触者と来校者データ!K44)</f>
        <v/>
      </c>
      <c r="J45" s="6" t="str">
        <f t="shared" si="5"/>
        <v/>
      </c>
      <c r="K45" s="20" t="str">
        <f>IF(①リクルート接触者と来校者データ!L44="","",①リクルート接触者と来校者データ!L44)</f>
        <v/>
      </c>
      <c r="L45" s="1" t="str">
        <f t="shared" si="6"/>
        <v/>
      </c>
      <c r="M45" s="1" t="str">
        <f t="shared" si="7"/>
        <v/>
      </c>
    </row>
    <row r="46" spans="1:13" x14ac:dyDescent="0.2">
      <c r="A46" s="5" t="str">
        <f t="shared" si="4"/>
        <v/>
      </c>
      <c r="B46" s="5" t="str">
        <f t="shared" si="0"/>
        <v/>
      </c>
      <c r="C46" s="5" t="str">
        <f>IF(B46="","",COUNTIFS($B$3:B46,B46))</f>
        <v/>
      </c>
      <c r="D46" s="1" t="str">
        <f>IF(①リクルート接触者と来校者データ!A45="","",①リクルート接触者と来校者データ!A45)</f>
        <v/>
      </c>
      <c r="E46" s="6" t="str">
        <f t="shared" si="1"/>
        <v/>
      </c>
      <c r="F46" s="1" t="str">
        <f>IF(①リクルート接触者と来校者データ!I45="","",①リクルート接触者と来校者データ!I45)</f>
        <v/>
      </c>
      <c r="G46" s="1" t="str">
        <f>IF(①リクルート接触者と来校者データ!E45="","",①リクルート接触者と来校者データ!E45)</f>
        <v/>
      </c>
      <c r="H46" s="20" t="str">
        <f t="shared" si="2"/>
        <v/>
      </c>
      <c r="I46" s="1" t="str">
        <f>IF(①リクルート接触者と来校者データ!K45="","",①リクルート接触者と来校者データ!K45)</f>
        <v/>
      </c>
      <c r="J46" s="6" t="str">
        <f t="shared" si="5"/>
        <v/>
      </c>
      <c r="K46" s="20" t="str">
        <f>IF(①リクルート接触者と来校者データ!L45="","",①リクルート接触者と来校者データ!L45)</f>
        <v/>
      </c>
      <c r="L46" s="1" t="str">
        <f t="shared" si="6"/>
        <v/>
      </c>
      <c r="M46" s="1" t="str">
        <f t="shared" si="7"/>
        <v/>
      </c>
    </row>
    <row r="47" spans="1:13" x14ac:dyDescent="0.2">
      <c r="A47" s="5" t="str">
        <f t="shared" si="4"/>
        <v/>
      </c>
      <c r="B47" s="5" t="str">
        <f t="shared" si="0"/>
        <v/>
      </c>
      <c r="C47" s="5" t="str">
        <f>IF(B47="","",COUNTIFS($B$3:B47,B47))</f>
        <v/>
      </c>
      <c r="D47" s="1" t="str">
        <f>IF(①リクルート接触者と来校者データ!A46="","",①リクルート接触者と来校者データ!A46)</f>
        <v/>
      </c>
      <c r="E47" s="6" t="str">
        <f t="shared" si="1"/>
        <v/>
      </c>
      <c r="F47" s="1" t="str">
        <f>IF(①リクルート接触者と来校者データ!I46="","",①リクルート接触者と来校者データ!I46)</f>
        <v/>
      </c>
      <c r="G47" s="1" t="str">
        <f>IF(①リクルート接触者と来校者データ!E46="","",①リクルート接触者と来校者データ!E46)</f>
        <v/>
      </c>
      <c r="H47" s="20" t="str">
        <f t="shared" si="2"/>
        <v/>
      </c>
      <c r="I47" s="1" t="str">
        <f>IF(①リクルート接触者と来校者データ!K46="","",①リクルート接触者と来校者データ!K46)</f>
        <v/>
      </c>
      <c r="J47" s="6" t="str">
        <f t="shared" si="5"/>
        <v/>
      </c>
      <c r="K47" s="20" t="str">
        <f>IF(①リクルート接触者と来校者データ!L46="","",①リクルート接触者と来校者データ!L46)</f>
        <v/>
      </c>
      <c r="L47" s="1" t="str">
        <f t="shared" si="6"/>
        <v/>
      </c>
      <c r="M47" s="1" t="str">
        <f t="shared" si="7"/>
        <v/>
      </c>
    </row>
    <row r="48" spans="1:13" x14ac:dyDescent="0.2">
      <c r="A48" s="5" t="str">
        <f t="shared" si="4"/>
        <v/>
      </c>
      <c r="B48" s="5" t="str">
        <f t="shared" si="0"/>
        <v/>
      </c>
      <c r="C48" s="5" t="str">
        <f>IF(B48="","",COUNTIFS($B$3:B48,B48))</f>
        <v/>
      </c>
      <c r="D48" s="1" t="str">
        <f>IF(①リクルート接触者と来校者データ!A47="","",①リクルート接触者と来校者データ!A47)</f>
        <v/>
      </c>
      <c r="E48" s="6" t="str">
        <f t="shared" si="1"/>
        <v/>
      </c>
      <c r="F48" s="1" t="str">
        <f>IF(①リクルート接触者と来校者データ!I47="","",①リクルート接触者と来校者データ!I47)</f>
        <v/>
      </c>
      <c r="G48" s="1" t="str">
        <f>IF(①リクルート接触者と来校者データ!E47="","",①リクルート接触者と来校者データ!E47)</f>
        <v/>
      </c>
      <c r="H48" s="20" t="str">
        <f t="shared" si="2"/>
        <v/>
      </c>
      <c r="I48" s="1" t="str">
        <f>IF(①リクルート接触者と来校者データ!K47="","",①リクルート接触者と来校者データ!K47)</f>
        <v/>
      </c>
      <c r="J48" s="6" t="str">
        <f t="shared" si="5"/>
        <v/>
      </c>
      <c r="K48" s="20" t="str">
        <f>IF(①リクルート接触者と来校者データ!L47="","",①リクルート接触者と来校者データ!L47)</f>
        <v/>
      </c>
      <c r="L48" s="1" t="str">
        <f t="shared" si="6"/>
        <v/>
      </c>
      <c r="M48" s="1" t="str">
        <f t="shared" si="7"/>
        <v/>
      </c>
    </row>
    <row r="49" spans="1:13" x14ac:dyDescent="0.2">
      <c r="A49" s="5" t="str">
        <f t="shared" si="4"/>
        <v/>
      </c>
      <c r="B49" s="5" t="str">
        <f t="shared" si="0"/>
        <v/>
      </c>
      <c r="C49" s="5" t="str">
        <f>IF(B49="","",COUNTIFS($B$3:B49,B49))</f>
        <v/>
      </c>
      <c r="D49" s="1" t="str">
        <f>IF(①リクルート接触者と来校者データ!A48="","",①リクルート接触者と来校者データ!A48)</f>
        <v/>
      </c>
      <c r="E49" s="6" t="str">
        <f t="shared" si="1"/>
        <v/>
      </c>
      <c r="F49" s="1" t="str">
        <f>IF(①リクルート接触者と来校者データ!I48="","",①リクルート接触者と来校者データ!I48)</f>
        <v/>
      </c>
      <c r="G49" s="1" t="str">
        <f>IF(①リクルート接触者と来校者データ!E48="","",①リクルート接触者と来校者データ!E48)</f>
        <v/>
      </c>
      <c r="H49" s="20" t="str">
        <f t="shared" si="2"/>
        <v/>
      </c>
      <c r="I49" s="1" t="str">
        <f>IF(①リクルート接触者と来校者データ!K48="","",①リクルート接触者と来校者データ!K48)</f>
        <v/>
      </c>
      <c r="J49" s="6" t="str">
        <f t="shared" si="5"/>
        <v/>
      </c>
      <c r="K49" s="20" t="str">
        <f>IF(①リクルート接触者と来校者データ!L48="","",①リクルート接触者と来校者データ!L48)</f>
        <v/>
      </c>
      <c r="L49" s="1" t="str">
        <f t="shared" si="6"/>
        <v/>
      </c>
      <c r="M49" s="1" t="str">
        <f t="shared" si="7"/>
        <v/>
      </c>
    </row>
    <row r="50" spans="1:13" x14ac:dyDescent="0.2">
      <c r="A50" s="5" t="str">
        <f t="shared" si="4"/>
        <v/>
      </c>
      <c r="B50" s="5" t="str">
        <f t="shared" si="0"/>
        <v/>
      </c>
      <c r="C50" s="5" t="str">
        <f>IF(B50="","",COUNTIFS($B$3:B50,B50))</f>
        <v/>
      </c>
      <c r="D50" s="1" t="str">
        <f>IF(①リクルート接触者と来校者データ!A49="","",①リクルート接触者と来校者データ!A49)</f>
        <v/>
      </c>
      <c r="E50" s="6" t="str">
        <f t="shared" si="1"/>
        <v/>
      </c>
      <c r="F50" s="1" t="str">
        <f>IF(①リクルート接触者と来校者データ!I49="","",①リクルート接触者と来校者データ!I49)</f>
        <v/>
      </c>
      <c r="G50" s="1" t="str">
        <f>IF(①リクルート接触者と来校者データ!E49="","",①リクルート接触者と来校者データ!E49)</f>
        <v/>
      </c>
      <c r="H50" s="20" t="str">
        <f t="shared" si="2"/>
        <v/>
      </c>
      <c r="I50" s="1" t="str">
        <f>IF(①リクルート接触者と来校者データ!K49="","",①リクルート接触者と来校者データ!K49)</f>
        <v/>
      </c>
      <c r="J50" s="6" t="str">
        <f t="shared" si="5"/>
        <v/>
      </c>
      <c r="K50" s="20" t="str">
        <f>IF(①リクルート接触者と来校者データ!L49="","",①リクルート接触者と来校者データ!L49)</f>
        <v/>
      </c>
      <c r="L50" s="1" t="str">
        <f t="shared" si="6"/>
        <v/>
      </c>
      <c r="M50" s="1" t="str">
        <f t="shared" si="7"/>
        <v/>
      </c>
    </row>
    <row r="51" spans="1:13" x14ac:dyDescent="0.2">
      <c r="A51" s="5" t="str">
        <f t="shared" si="4"/>
        <v/>
      </c>
      <c r="B51" s="5" t="str">
        <f t="shared" si="0"/>
        <v/>
      </c>
      <c r="C51" s="5" t="str">
        <f>IF(B51="","",COUNTIFS($B$3:B51,B51))</f>
        <v/>
      </c>
      <c r="D51" s="1" t="str">
        <f>IF(①リクルート接触者と来校者データ!A50="","",①リクルート接触者と来校者データ!A50)</f>
        <v/>
      </c>
      <c r="E51" s="6" t="str">
        <f t="shared" si="1"/>
        <v/>
      </c>
      <c r="F51" s="1" t="str">
        <f>IF(①リクルート接触者と来校者データ!I50="","",①リクルート接触者と来校者データ!I50)</f>
        <v/>
      </c>
      <c r="G51" s="1" t="str">
        <f>IF(①リクルート接触者と来校者データ!E50="","",①リクルート接触者と来校者データ!E50)</f>
        <v/>
      </c>
      <c r="H51" s="20" t="str">
        <f t="shared" si="2"/>
        <v/>
      </c>
      <c r="I51" s="1" t="str">
        <f>IF(①リクルート接触者と来校者データ!K50="","",①リクルート接触者と来校者データ!K50)</f>
        <v/>
      </c>
      <c r="J51" s="6" t="str">
        <f t="shared" si="5"/>
        <v/>
      </c>
      <c r="K51" s="20" t="str">
        <f>IF(①リクルート接触者と来校者データ!L50="","",①リクルート接触者と来校者データ!L50)</f>
        <v/>
      </c>
      <c r="L51" s="1" t="str">
        <f t="shared" si="6"/>
        <v/>
      </c>
      <c r="M51" s="1" t="str">
        <f t="shared" si="7"/>
        <v/>
      </c>
    </row>
    <row r="52" spans="1:13" x14ac:dyDescent="0.2">
      <c r="A52" s="5" t="str">
        <f t="shared" si="4"/>
        <v/>
      </c>
      <c r="B52" s="5" t="str">
        <f t="shared" si="0"/>
        <v/>
      </c>
      <c r="C52" s="5" t="str">
        <f>IF(B52="","",COUNTIFS($B$3:B52,B52))</f>
        <v/>
      </c>
      <c r="D52" s="1" t="str">
        <f>IF(①リクルート接触者と来校者データ!A51="","",①リクルート接触者と来校者データ!A51)</f>
        <v/>
      </c>
      <c r="E52" s="6" t="str">
        <f t="shared" si="1"/>
        <v/>
      </c>
      <c r="F52" s="1" t="str">
        <f>IF(①リクルート接触者と来校者データ!I51="","",①リクルート接触者と来校者データ!I51)</f>
        <v/>
      </c>
      <c r="G52" s="1" t="str">
        <f>IF(①リクルート接触者と来校者データ!E51="","",①リクルート接触者と来校者データ!E51)</f>
        <v/>
      </c>
      <c r="H52" s="20" t="str">
        <f t="shared" si="2"/>
        <v/>
      </c>
      <c r="I52" s="1" t="str">
        <f>IF(①リクルート接触者と来校者データ!K51="","",①リクルート接触者と来校者データ!K51)</f>
        <v/>
      </c>
      <c r="J52" s="6" t="str">
        <f t="shared" si="5"/>
        <v/>
      </c>
      <c r="K52" s="20" t="str">
        <f>IF(①リクルート接触者と来校者データ!L51="","",①リクルート接触者と来校者データ!L51)</f>
        <v/>
      </c>
      <c r="L52" s="1" t="str">
        <f t="shared" si="6"/>
        <v/>
      </c>
      <c r="M52" s="1" t="str">
        <f t="shared" si="7"/>
        <v/>
      </c>
    </row>
    <row r="53" spans="1:13" x14ac:dyDescent="0.2">
      <c r="A53" s="5" t="str">
        <f t="shared" si="4"/>
        <v/>
      </c>
      <c r="B53" s="5" t="str">
        <f t="shared" si="0"/>
        <v/>
      </c>
      <c r="C53" s="5" t="str">
        <f>IF(B53="","",COUNTIFS($B$3:B53,B53))</f>
        <v/>
      </c>
      <c r="D53" s="1" t="str">
        <f>IF(①リクルート接触者と来校者データ!A52="","",①リクルート接触者と来校者データ!A52)</f>
        <v/>
      </c>
      <c r="E53" s="6" t="str">
        <f t="shared" si="1"/>
        <v/>
      </c>
      <c r="F53" s="1" t="str">
        <f>IF(①リクルート接触者と来校者データ!I52="","",①リクルート接触者と来校者データ!I52)</f>
        <v/>
      </c>
      <c r="G53" s="1" t="str">
        <f>IF(①リクルート接触者と来校者データ!E52="","",①リクルート接触者と来校者データ!E52)</f>
        <v/>
      </c>
      <c r="H53" s="20" t="str">
        <f t="shared" si="2"/>
        <v/>
      </c>
      <c r="I53" s="1" t="str">
        <f>IF(①リクルート接触者と来校者データ!K52="","",①リクルート接触者と来校者データ!K52)</f>
        <v/>
      </c>
      <c r="J53" s="6" t="str">
        <f t="shared" si="5"/>
        <v/>
      </c>
      <c r="K53" s="20" t="str">
        <f>IF(①リクルート接触者と来校者データ!L52="","",①リクルート接触者と来校者データ!L52)</f>
        <v/>
      </c>
      <c r="L53" s="1" t="str">
        <f t="shared" si="6"/>
        <v/>
      </c>
      <c r="M53" s="1" t="str">
        <f t="shared" si="7"/>
        <v/>
      </c>
    </row>
    <row r="54" spans="1:13" x14ac:dyDescent="0.2">
      <c r="A54" s="5" t="str">
        <f t="shared" si="4"/>
        <v/>
      </c>
      <c r="B54" s="5" t="str">
        <f t="shared" si="0"/>
        <v/>
      </c>
      <c r="C54" s="5" t="str">
        <f>IF(B54="","",COUNTIFS($B$3:B54,B54))</f>
        <v/>
      </c>
      <c r="D54" s="1" t="str">
        <f>IF(①リクルート接触者と来校者データ!A53="","",①リクルート接触者と来校者データ!A53)</f>
        <v/>
      </c>
      <c r="E54" s="6" t="str">
        <f t="shared" si="1"/>
        <v/>
      </c>
      <c r="F54" s="1" t="str">
        <f>IF(①リクルート接触者と来校者データ!I53="","",①リクルート接触者と来校者データ!I53)</f>
        <v/>
      </c>
      <c r="G54" s="1" t="str">
        <f>IF(①リクルート接触者と来校者データ!E53="","",①リクルート接触者と来校者データ!E53)</f>
        <v/>
      </c>
      <c r="H54" s="20" t="str">
        <f t="shared" si="2"/>
        <v/>
      </c>
      <c r="I54" s="1" t="str">
        <f>IF(①リクルート接触者と来校者データ!K53="","",①リクルート接触者と来校者データ!K53)</f>
        <v/>
      </c>
      <c r="J54" s="6" t="str">
        <f t="shared" si="5"/>
        <v/>
      </c>
      <c r="K54" s="20" t="str">
        <f>IF(①リクルート接触者と来校者データ!L53="","",①リクルート接触者と来校者データ!L53)</f>
        <v/>
      </c>
      <c r="L54" s="1" t="str">
        <f t="shared" si="6"/>
        <v/>
      </c>
      <c r="M54" s="1" t="str">
        <f t="shared" si="7"/>
        <v/>
      </c>
    </row>
    <row r="55" spans="1:13" x14ac:dyDescent="0.2">
      <c r="A55" s="5" t="str">
        <f t="shared" si="4"/>
        <v/>
      </c>
      <c r="B55" s="5" t="str">
        <f t="shared" si="0"/>
        <v/>
      </c>
      <c r="C55" s="5" t="str">
        <f>IF(B55="","",COUNTIFS($B$3:B55,B55))</f>
        <v/>
      </c>
      <c r="D55" s="1" t="str">
        <f>IF(①リクルート接触者と来校者データ!A54="","",①リクルート接触者と来校者データ!A54)</f>
        <v/>
      </c>
      <c r="E55" s="6" t="str">
        <f t="shared" si="1"/>
        <v/>
      </c>
      <c r="F55" s="1" t="str">
        <f>IF(①リクルート接触者と来校者データ!I54="","",①リクルート接触者と来校者データ!I54)</f>
        <v/>
      </c>
      <c r="G55" s="1" t="str">
        <f>IF(①リクルート接触者と来校者データ!E54="","",①リクルート接触者と来校者データ!E54)</f>
        <v/>
      </c>
      <c r="H55" s="20" t="str">
        <f t="shared" si="2"/>
        <v/>
      </c>
      <c r="I55" s="1" t="str">
        <f>IF(①リクルート接触者と来校者データ!K54="","",①リクルート接触者と来校者データ!K54)</f>
        <v/>
      </c>
      <c r="J55" s="6" t="str">
        <f t="shared" si="5"/>
        <v/>
      </c>
      <c r="K55" s="20" t="str">
        <f>IF(①リクルート接触者と来校者データ!L54="","",①リクルート接触者と来校者データ!L54)</f>
        <v/>
      </c>
      <c r="L55" s="1" t="str">
        <f t="shared" si="6"/>
        <v/>
      </c>
      <c r="M55" s="1" t="str">
        <f t="shared" si="7"/>
        <v/>
      </c>
    </row>
    <row r="56" spans="1:13" x14ac:dyDescent="0.2">
      <c r="A56" s="5" t="str">
        <f t="shared" si="4"/>
        <v/>
      </c>
      <c r="B56" s="5" t="str">
        <f t="shared" si="0"/>
        <v/>
      </c>
      <c r="C56" s="5" t="str">
        <f>IF(B56="","",COUNTIFS($B$3:B56,B56))</f>
        <v/>
      </c>
      <c r="D56" s="1" t="str">
        <f>IF(①リクルート接触者と来校者データ!A55="","",①リクルート接触者と来校者データ!A55)</f>
        <v/>
      </c>
      <c r="E56" s="6" t="str">
        <f t="shared" si="1"/>
        <v/>
      </c>
      <c r="F56" s="1" t="str">
        <f>IF(①リクルート接触者と来校者データ!I55="","",①リクルート接触者と来校者データ!I55)</f>
        <v/>
      </c>
      <c r="G56" s="1" t="str">
        <f>IF(①リクルート接触者と来校者データ!E55="","",①リクルート接触者と来校者データ!E55)</f>
        <v/>
      </c>
      <c r="H56" s="20" t="str">
        <f t="shared" si="2"/>
        <v/>
      </c>
      <c r="I56" s="1" t="str">
        <f>IF(①リクルート接触者と来校者データ!K55="","",①リクルート接触者と来校者データ!K55)</f>
        <v/>
      </c>
      <c r="J56" s="6" t="str">
        <f t="shared" si="5"/>
        <v/>
      </c>
      <c r="K56" s="20" t="str">
        <f>IF(①リクルート接触者と来校者データ!L55="","",①リクルート接触者と来校者データ!L55)</f>
        <v/>
      </c>
      <c r="L56" s="1" t="str">
        <f t="shared" si="6"/>
        <v/>
      </c>
      <c r="M56" s="1" t="str">
        <f t="shared" si="7"/>
        <v/>
      </c>
    </row>
    <row r="57" spans="1:13" x14ac:dyDescent="0.2">
      <c r="A57" s="5" t="str">
        <f t="shared" si="4"/>
        <v/>
      </c>
      <c r="B57" s="5" t="str">
        <f t="shared" si="0"/>
        <v/>
      </c>
      <c r="C57" s="5" t="str">
        <f>IF(B57="","",COUNTIFS($B$3:B57,B57))</f>
        <v/>
      </c>
      <c r="D57" s="1" t="str">
        <f>IF(①リクルート接触者と来校者データ!A56="","",①リクルート接触者と来校者データ!A56)</f>
        <v/>
      </c>
      <c r="E57" s="6" t="str">
        <f t="shared" si="1"/>
        <v/>
      </c>
      <c r="F57" s="1" t="str">
        <f>IF(①リクルート接触者と来校者データ!I56="","",①リクルート接触者と来校者データ!I56)</f>
        <v/>
      </c>
      <c r="G57" s="1" t="str">
        <f>IF(①リクルート接触者と来校者データ!E56="","",①リクルート接触者と来校者データ!E56)</f>
        <v/>
      </c>
      <c r="H57" s="20" t="str">
        <f t="shared" si="2"/>
        <v/>
      </c>
      <c r="I57" s="1" t="str">
        <f>IF(①リクルート接触者と来校者データ!K56="","",①リクルート接触者と来校者データ!K56)</f>
        <v/>
      </c>
      <c r="J57" s="6" t="str">
        <f t="shared" si="5"/>
        <v/>
      </c>
      <c r="K57" s="20" t="str">
        <f>IF(①リクルート接触者と来校者データ!L56="","",①リクルート接触者と来校者データ!L56)</f>
        <v/>
      </c>
      <c r="L57" s="1" t="str">
        <f t="shared" si="6"/>
        <v/>
      </c>
      <c r="M57" s="1" t="str">
        <f t="shared" si="7"/>
        <v/>
      </c>
    </row>
    <row r="58" spans="1:13" x14ac:dyDescent="0.2">
      <c r="A58" s="5" t="str">
        <f t="shared" si="4"/>
        <v/>
      </c>
      <c r="B58" s="5" t="str">
        <f t="shared" si="0"/>
        <v/>
      </c>
      <c r="C58" s="5" t="str">
        <f>IF(B58="","",COUNTIFS($B$3:B58,B58))</f>
        <v/>
      </c>
      <c r="D58" s="1" t="str">
        <f>IF(①リクルート接触者と来校者データ!A57="","",①リクルート接触者と来校者データ!A57)</f>
        <v/>
      </c>
      <c r="E58" s="6" t="str">
        <f t="shared" si="1"/>
        <v/>
      </c>
      <c r="F58" s="1" t="str">
        <f>IF(①リクルート接触者と来校者データ!I57="","",①リクルート接触者と来校者データ!I57)</f>
        <v/>
      </c>
      <c r="G58" s="1" t="str">
        <f>IF(①リクルート接触者と来校者データ!E57="","",①リクルート接触者と来校者データ!E57)</f>
        <v/>
      </c>
      <c r="H58" s="20" t="str">
        <f t="shared" si="2"/>
        <v/>
      </c>
      <c r="I58" s="1" t="str">
        <f>IF(①リクルート接触者と来校者データ!K57="","",①リクルート接触者と来校者データ!K57)</f>
        <v/>
      </c>
      <c r="J58" s="6" t="str">
        <f t="shared" si="5"/>
        <v/>
      </c>
      <c r="K58" s="20" t="str">
        <f>IF(①リクルート接触者と来校者データ!L57="","",①リクルート接触者と来校者データ!L57)</f>
        <v/>
      </c>
      <c r="L58" s="1" t="str">
        <f t="shared" si="6"/>
        <v/>
      </c>
      <c r="M58" s="1" t="str">
        <f t="shared" si="7"/>
        <v/>
      </c>
    </row>
    <row r="59" spans="1:13" x14ac:dyDescent="0.2">
      <c r="A59" s="5" t="str">
        <f t="shared" si="4"/>
        <v/>
      </c>
      <c r="B59" s="5" t="str">
        <f t="shared" si="0"/>
        <v/>
      </c>
      <c r="C59" s="5" t="str">
        <f>IF(B59="","",COUNTIFS($B$3:B59,B59))</f>
        <v/>
      </c>
      <c r="D59" s="1" t="str">
        <f>IF(①リクルート接触者と来校者データ!A58="","",①リクルート接触者と来校者データ!A58)</f>
        <v/>
      </c>
      <c r="E59" s="6" t="str">
        <f t="shared" si="1"/>
        <v/>
      </c>
      <c r="F59" s="1" t="str">
        <f>IF(①リクルート接触者と来校者データ!I58="","",①リクルート接触者と来校者データ!I58)</f>
        <v/>
      </c>
      <c r="G59" s="1" t="str">
        <f>IF(①リクルート接触者と来校者データ!E58="","",①リクルート接触者と来校者データ!E58)</f>
        <v/>
      </c>
      <c r="H59" s="20" t="str">
        <f t="shared" si="2"/>
        <v/>
      </c>
      <c r="I59" s="1" t="str">
        <f>IF(①リクルート接触者と来校者データ!K58="","",①リクルート接触者と来校者データ!K58)</f>
        <v/>
      </c>
      <c r="J59" s="6" t="str">
        <f t="shared" si="5"/>
        <v/>
      </c>
      <c r="K59" s="20" t="str">
        <f>IF(①リクルート接触者と来校者データ!L58="","",①リクルート接触者と来校者データ!L58)</f>
        <v/>
      </c>
      <c r="L59" s="1" t="str">
        <f t="shared" si="6"/>
        <v/>
      </c>
      <c r="M59" s="1" t="str">
        <f t="shared" si="7"/>
        <v/>
      </c>
    </row>
    <row r="60" spans="1:13" x14ac:dyDescent="0.2">
      <c r="A60" s="5" t="str">
        <f t="shared" si="4"/>
        <v/>
      </c>
      <c r="B60" s="5" t="str">
        <f t="shared" si="0"/>
        <v/>
      </c>
      <c r="C60" s="5" t="str">
        <f>IF(B60="","",COUNTIFS($B$3:B60,B60))</f>
        <v/>
      </c>
      <c r="D60" s="1" t="str">
        <f>IF(①リクルート接触者と来校者データ!A59="","",①リクルート接触者と来校者データ!A59)</f>
        <v/>
      </c>
      <c r="E60" s="6" t="str">
        <f t="shared" si="1"/>
        <v/>
      </c>
      <c r="F60" s="1" t="str">
        <f>IF(①リクルート接触者と来校者データ!I59="","",①リクルート接触者と来校者データ!I59)</f>
        <v/>
      </c>
      <c r="G60" s="1" t="str">
        <f>IF(①リクルート接触者と来校者データ!E59="","",①リクルート接触者と来校者データ!E59)</f>
        <v/>
      </c>
      <c r="H60" s="20" t="str">
        <f t="shared" si="2"/>
        <v/>
      </c>
      <c r="I60" s="1" t="str">
        <f>IF(①リクルート接触者と来校者データ!K59="","",①リクルート接触者と来校者データ!K59)</f>
        <v/>
      </c>
      <c r="J60" s="6" t="str">
        <f t="shared" si="5"/>
        <v/>
      </c>
      <c r="K60" s="20" t="str">
        <f>IF(①リクルート接触者と来校者データ!L59="","",①リクルート接触者と来校者データ!L59)</f>
        <v/>
      </c>
      <c r="L60" s="1" t="str">
        <f t="shared" si="6"/>
        <v/>
      </c>
      <c r="M60" s="1" t="str">
        <f t="shared" si="7"/>
        <v/>
      </c>
    </row>
    <row r="61" spans="1:13" x14ac:dyDescent="0.2">
      <c r="A61" s="5" t="str">
        <f t="shared" si="4"/>
        <v/>
      </c>
      <c r="B61" s="5" t="str">
        <f t="shared" si="0"/>
        <v/>
      </c>
      <c r="C61" s="5" t="str">
        <f>IF(B61="","",COUNTIFS($B$3:B61,B61))</f>
        <v/>
      </c>
      <c r="D61" s="1" t="str">
        <f>IF(①リクルート接触者と来校者データ!A60="","",①リクルート接触者と来校者データ!A60)</f>
        <v/>
      </c>
      <c r="E61" s="6" t="str">
        <f t="shared" si="1"/>
        <v/>
      </c>
      <c r="F61" s="1" t="str">
        <f>IF(①リクルート接触者と来校者データ!I60="","",①リクルート接触者と来校者データ!I60)</f>
        <v/>
      </c>
      <c r="G61" s="1" t="str">
        <f>IF(①リクルート接触者と来校者データ!E60="","",①リクルート接触者と来校者データ!E60)</f>
        <v/>
      </c>
      <c r="H61" s="20" t="str">
        <f t="shared" si="2"/>
        <v/>
      </c>
      <c r="I61" s="1" t="str">
        <f>IF(①リクルート接触者と来校者データ!K60="","",①リクルート接触者と来校者データ!K60)</f>
        <v/>
      </c>
      <c r="J61" s="6" t="str">
        <f t="shared" si="5"/>
        <v/>
      </c>
      <c r="K61" s="20" t="str">
        <f>IF(①リクルート接触者と来校者データ!L60="","",①リクルート接触者と来校者データ!L60)</f>
        <v/>
      </c>
      <c r="L61" s="1" t="str">
        <f t="shared" si="6"/>
        <v/>
      </c>
      <c r="M61" s="1" t="str">
        <f t="shared" si="7"/>
        <v/>
      </c>
    </row>
    <row r="62" spans="1:13" x14ac:dyDescent="0.2">
      <c r="A62" s="5" t="str">
        <f t="shared" si="4"/>
        <v/>
      </c>
      <c r="B62" s="5" t="str">
        <f t="shared" si="0"/>
        <v/>
      </c>
      <c r="C62" s="5" t="str">
        <f>IF(B62="","",COUNTIFS($B$3:B62,B62))</f>
        <v/>
      </c>
      <c r="D62" s="1" t="str">
        <f>IF(①リクルート接触者と来校者データ!A61="","",①リクルート接触者と来校者データ!A61)</f>
        <v/>
      </c>
      <c r="E62" s="6" t="str">
        <f t="shared" si="1"/>
        <v/>
      </c>
      <c r="F62" s="1" t="str">
        <f>IF(①リクルート接触者と来校者データ!I61="","",①リクルート接触者と来校者データ!I61)</f>
        <v/>
      </c>
      <c r="G62" s="1" t="str">
        <f>IF(①リクルート接触者と来校者データ!E61="","",①リクルート接触者と来校者データ!E61)</f>
        <v/>
      </c>
      <c r="H62" s="20" t="str">
        <f t="shared" si="2"/>
        <v/>
      </c>
      <c r="I62" s="1" t="str">
        <f>IF(①リクルート接触者と来校者データ!K61="","",①リクルート接触者と来校者データ!K61)</f>
        <v/>
      </c>
      <c r="J62" s="6" t="str">
        <f t="shared" si="5"/>
        <v/>
      </c>
      <c r="K62" s="20" t="str">
        <f>IF(①リクルート接触者と来校者データ!L61="","",①リクルート接触者と来校者データ!L61)</f>
        <v/>
      </c>
      <c r="L62" s="1" t="str">
        <f t="shared" si="6"/>
        <v/>
      </c>
      <c r="M62" s="1" t="str">
        <f t="shared" si="7"/>
        <v/>
      </c>
    </row>
    <row r="63" spans="1:13" x14ac:dyDescent="0.2">
      <c r="A63" s="5" t="str">
        <f t="shared" si="4"/>
        <v/>
      </c>
      <c r="B63" s="5" t="str">
        <f t="shared" si="0"/>
        <v/>
      </c>
      <c r="C63" s="5" t="str">
        <f>IF(B63="","",COUNTIFS($B$3:B63,B63))</f>
        <v/>
      </c>
      <c r="D63" s="1" t="str">
        <f>IF(①リクルート接触者と来校者データ!A62="","",①リクルート接触者と来校者データ!A62)</f>
        <v/>
      </c>
      <c r="E63" s="6" t="str">
        <f t="shared" si="1"/>
        <v/>
      </c>
      <c r="F63" s="1" t="str">
        <f>IF(①リクルート接触者と来校者データ!I62="","",①リクルート接触者と来校者データ!I62)</f>
        <v/>
      </c>
      <c r="G63" s="1" t="str">
        <f>IF(①リクルート接触者と来校者データ!E62="","",①リクルート接触者と来校者データ!E62)</f>
        <v/>
      </c>
      <c r="H63" s="20" t="str">
        <f t="shared" si="2"/>
        <v/>
      </c>
      <c r="I63" s="1" t="str">
        <f>IF(①リクルート接触者と来校者データ!K62="","",①リクルート接触者と来校者データ!K62)</f>
        <v/>
      </c>
      <c r="J63" s="6" t="str">
        <f t="shared" si="5"/>
        <v/>
      </c>
      <c r="K63" s="20" t="str">
        <f>IF(①リクルート接触者と来校者データ!L62="","",①リクルート接触者と来校者データ!L62)</f>
        <v/>
      </c>
      <c r="L63" s="1" t="str">
        <f t="shared" si="6"/>
        <v/>
      </c>
      <c r="M63" s="1" t="str">
        <f t="shared" si="7"/>
        <v/>
      </c>
    </row>
    <row r="64" spans="1:13" x14ac:dyDescent="0.2">
      <c r="A64" s="5" t="str">
        <f t="shared" si="4"/>
        <v/>
      </c>
      <c r="B64" s="5" t="str">
        <f t="shared" si="0"/>
        <v/>
      </c>
      <c r="C64" s="5" t="str">
        <f>IF(B64="","",COUNTIFS($B$3:B64,B64))</f>
        <v/>
      </c>
      <c r="D64" s="1" t="str">
        <f>IF(①リクルート接触者と来校者データ!A63="","",①リクルート接触者と来校者データ!A63)</f>
        <v/>
      </c>
      <c r="E64" s="6" t="str">
        <f t="shared" si="1"/>
        <v/>
      </c>
      <c r="F64" s="1" t="str">
        <f>IF(①リクルート接触者と来校者データ!I63="","",①リクルート接触者と来校者データ!I63)</f>
        <v/>
      </c>
      <c r="G64" s="1" t="str">
        <f>IF(①リクルート接触者と来校者データ!E63="","",①リクルート接触者と来校者データ!E63)</f>
        <v/>
      </c>
      <c r="H64" s="20" t="str">
        <f t="shared" si="2"/>
        <v/>
      </c>
      <c r="I64" s="1" t="str">
        <f>IF(①リクルート接触者と来校者データ!K63="","",①リクルート接触者と来校者データ!K63)</f>
        <v/>
      </c>
      <c r="J64" s="6" t="str">
        <f t="shared" si="5"/>
        <v/>
      </c>
      <c r="K64" s="20" t="str">
        <f>IF(①リクルート接触者と来校者データ!L63="","",①リクルート接触者と来校者データ!L63)</f>
        <v/>
      </c>
      <c r="L64" s="1" t="str">
        <f t="shared" si="6"/>
        <v/>
      </c>
      <c r="M64" s="1" t="str">
        <f t="shared" si="7"/>
        <v/>
      </c>
    </row>
    <row r="65" spans="1:13" x14ac:dyDescent="0.2">
      <c r="A65" s="5" t="str">
        <f t="shared" si="4"/>
        <v/>
      </c>
      <c r="B65" s="5" t="str">
        <f t="shared" si="0"/>
        <v/>
      </c>
      <c r="C65" s="5" t="str">
        <f>IF(B65="","",COUNTIFS($B$3:B65,B65))</f>
        <v/>
      </c>
      <c r="D65" s="1" t="str">
        <f>IF(①リクルート接触者と来校者データ!A64="","",①リクルート接触者と来校者データ!A64)</f>
        <v/>
      </c>
      <c r="E65" s="6" t="str">
        <f t="shared" si="1"/>
        <v/>
      </c>
      <c r="F65" s="1" t="str">
        <f>IF(①リクルート接触者と来校者データ!I64="","",①リクルート接触者と来校者データ!I64)</f>
        <v/>
      </c>
      <c r="G65" s="1" t="str">
        <f>IF(①リクルート接触者と来校者データ!E64="","",①リクルート接触者と来校者データ!E64)</f>
        <v/>
      </c>
      <c r="H65" s="20" t="str">
        <f t="shared" si="2"/>
        <v/>
      </c>
      <c r="I65" s="1" t="str">
        <f>IF(①リクルート接触者と来校者データ!K64="","",①リクルート接触者と来校者データ!K64)</f>
        <v/>
      </c>
      <c r="J65" s="6" t="str">
        <f t="shared" si="5"/>
        <v/>
      </c>
      <c r="K65" s="20" t="str">
        <f>IF(①リクルート接触者と来校者データ!L64="","",①リクルート接触者と来校者データ!L64)</f>
        <v/>
      </c>
      <c r="L65" s="1" t="str">
        <f t="shared" si="6"/>
        <v/>
      </c>
      <c r="M65" s="1" t="str">
        <f t="shared" si="7"/>
        <v/>
      </c>
    </row>
    <row r="66" spans="1:13" x14ac:dyDescent="0.2">
      <c r="A66" s="5" t="str">
        <f t="shared" si="4"/>
        <v/>
      </c>
      <c r="B66" s="5" t="str">
        <f t="shared" ref="B66:B129" si="8">IF(A66="","","◎")</f>
        <v/>
      </c>
      <c r="C66" s="5" t="str">
        <f>IF(B66="","",COUNTIFS($B$3:B66,B66))</f>
        <v/>
      </c>
      <c r="D66" s="1" t="str">
        <f>IF(①リクルート接触者と来校者データ!A65="","",①リクルート接触者と来校者データ!A65)</f>
        <v/>
      </c>
      <c r="E66" s="6" t="str">
        <f t="shared" si="1"/>
        <v/>
      </c>
      <c r="F66" s="1" t="str">
        <f>IF(①リクルート接触者と来校者データ!I65="","",①リクルート接触者と来校者データ!I65)</f>
        <v/>
      </c>
      <c r="G66" s="1" t="str">
        <f>IF(①リクルート接触者と来校者データ!E65="","",①リクルート接触者と来校者データ!E65)</f>
        <v/>
      </c>
      <c r="H66" s="20" t="str">
        <f t="shared" si="2"/>
        <v/>
      </c>
      <c r="I66" s="1" t="str">
        <f>IF(①リクルート接触者と来校者データ!K65="","",①リクルート接触者と来校者データ!K65)</f>
        <v/>
      </c>
      <c r="J66" s="6" t="str">
        <f t="shared" si="5"/>
        <v/>
      </c>
      <c r="K66" s="20" t="str">
        <f>IF(①リクルート接触者と来校者データ!L65="","",①リクルート接触者と来校者データ!L65)</f>
        <v/>
      </c>
      <c r="L66" s="1" t="str">
        <f t="shared" si="6"/>
        <v/>
      </c>
      <c r="M66" s="1" t="str">
        <f t="shared" si="7"/>
        <v/>
      </c>
    </row>
    <row r="67" spans="1:13" x14ac:dyDescent="0.2">
      <c r="A67" s="5" t="str">
        <f t="shared" si="4"/>
        <v/>
      </c>
      <c r="B67" s="5" t="str">
        <f t="shared" si="8"/>
        <v/>
      </c>
      <c r="C67" s="5" t="str">
        <f>IF(B67="","",COUNTIFS($B$3:B67,B67))</f>
        <v/>
      </c>
      <c r="D67" s="1" t="str">
        <f>IF(①リクルート接触者と来校者データ!A66="","",①リクルート接触者と来校者データ!A66)</f>
        <v/>
      </c>
      <c r="E67" s="6" t="str">
        <f t="shared" ref="E67:E130" si="9">SUBSTITUTE(SUBSTITUTE(D67,"　","")," ","")</f>
        <v/>
      </c>
      <c r="F67" s="1" t="str">
        <f>IF(①リクルート接触者と来校者データ!I66="","",①リクルート接触者と来校者データ!I66)</f>
        <v/>
      </c>
      <c r="G67" s="1" t="str">
        <f>IF(①リクルート接触者と来校者データ!E66="","",①リクルート接触者と来校者データ!E66)</f>
        <v/>
      </c>
      <c r="H67" s="20" t="str">
        <f t="shared" ref="H67:H130" si="10">IFERROR(VLOOKUP(E67,J:K,2,FALSE),"")</f>
        <v/>
      </c>
      <c r="I67" s="1" t="str">
        <f>IF(①リクルート接触者と来校者データ!K66="","",①リクルート接触者と来校者データ!K66)</f>
        <v/>
      </c>
      <c r="J67" s="6" t="str">
        <f t="shared" si="5"/>
        <v/>
      </c>
      <c r="K67" s="20" t="str">
        <f>IF(①リクルート接触者と来校者データ!L66="","",①リクルート接触者と来校者データ!L66)</f>
        <v/>
      </c>
      <c r="L67" s="1" t="str">
        <f t="shared" si="6"/>
        <v/>
      </c>
      <c r="M67" s="1" t="str">
        <f t="shared" si="7"/>
        <v/>
      </c>
    </row>
    <row r="68" spans="1:13" x14ac:dyDescent="0.2">
      <c r="A68" s="5" t="str">
        <f t="shared" ref="A68:A131" si="11">IFERROR(IF(J68="","",MATCH(J68,E$3:E$5000,0)),"")</f>
        <v/>
      </c>
      <c r="B68" s="5" t="str">
        <f t="shared" si="8"/>
        <v/>
      </c>
      <c r="C68" s="5" t="str">
        <f>IF(B68="","",COUNTIFS($B$3:B68,B68))</f>
        <v/>
      </c>
      <c r="D68" s="1" t="str">
        <f>IF(①リクルート接触者と来校者データ!A67="","",①リクルート接触者と来校者データ!A67)</f>
        <v/>
      </c>
      <c r="E68" s="6" t="str">
        <f t="shared" si="9"/>
        <v/>
      </c>
      <c r="F68" s="1" t="str">
        <f>IF(①リクルート接触者と来校者データ!I67="","",①リクルート接触者と来校者データ!I67)</f>
        <v/>
      </c>
      <c r="G68" s="1" t="str">
        <f>IF(①リクルート接触者と来校者データ!E67="","",①リクルート接触者と来校者データ!E67)</f>
        <v/>
      </c>
      <c r="H68" s="20" t="str">
        <f t="shared" si="10"/>
        <v/>
      </c>
      <c r="I68" s="1" t="str">
        <f>IF(①リクルート接触者と来校者データ!K67="","",①リクルート接触者と来校者データ!K67)</f>
        <v/>
      </c>
      <c r="J68" s="6" t="str">
        <f t="shared" ref="J68:J131" si="12">SUBSTITUTE(SUBSTITUTE(I68,"　","")," ","")</f>
        <v/>
      </c>
      <c r="K68" s="20" t="str">
        <f>IF(①リクルート接触者と来校者データ!L67="","",①リクルート接触者と来校者データ!L67)</f>
        <v/>
      </c>
      <c r="L68" s="1" t="str">
        <f t="shared" ref="L68:L131" si="13">IFERROR(VLOOKUP($J68,$E:$H,2,FALSE),"")</f>
        <v/>
      </c>
      <c r="M68" s="1" t="str">
        <f t="shared" ref="M68:M131" si="14">IFERROR(VLOOKUP($J68,$E:$H,3,FALSE),"")</f>
        <v/>
      </c>
    </row>
    <row r="69" spans="1:13" x14ac:dyDescent="0.2">
      <c r="A69" s="5" t="str">
        <f t="shared" si="11"/>
        <v/>
      </c>
      <c r="B69" s="5" t="str">
        <f t="shared" si="8"/>
        <v/>
      </c>
      <c r="C69" s="5" t="str">
        <f>IF(B69="","",COUNTIFS($B$3:B69,B69))</f>
        <v/>
      </c>
      <c r="D69" s="1" t="str">
        <f>IF(①リクルート接触者と来校者データ!A68="","",①リクルート接触者と来校者データ!A68)</f>
        <v/>
      </c>
      <c r="E69" s="6" t="str">
        <f t="shared" si="9"/>
        <v/>
      </c>
      <c r="F69" s="1" t="str">
        <f>IF(①リクルート接触者と来校者データ!I68="","",①リクルート接触者と来校者データ!I68)</f>
        <v/>
      </c>
      <c r="G69" s="1" t="str">
        <f>IF(①リクルート接触者と来校者データ!E68="","",①リクルート接触者と来校者データ!E68)</f>
        <v/>
      </c>
      <c r="H69" s="20" t="str">
        <f t="shared" si="10"/>
        <v/>
      </c>
      <c r="I69" s="1" t="str">
        <f>IF(①リクルート接触者と来校者データ!K68="","",①リクルート接触者と来校者データ!K68)</f>
        <v/>
      </c>
      <c r="J69" s="6" t="str">
        <f t="shared" si="12"/>
        <v/>
      </c>
      <c r="K69" s="20" t="str">
        <f>IF(①リクルート接触者と来校者データ!L68="","",①リクルート接触者と来校者データ!L68)</f>
        <v/>
      </c>
      <c r="L69" s="1" t="str">
        <f t="shared" si="13"/>
        <v/>
      </c>
      <c r="M69" s="1" t="str">
        <f t="shared" si="14"/>
        <v/>
      </c>
    </row>
    <row r="70" spans="1:13" x14ac:dyDescent="0.2">
      <c r="A70" s="5" t="str">
        <f t="shared" si="11"/>
        <v/>
      </c>
      <c r="B70" s="5" t="str">
        <f t="shared" si="8"/>
        <v/>
      </c>
      <c r="C70" s="5" t="str">
        <f>IF(B70="","",COUNTIFS($B$3:B70,B70))</f>
        <v/>
      </c>
      <c r="D70" s="1" t="str">
        <f>IF(①リクルート接触者と来校者データ!A69="","",①リクルート接触者と来校者データ!A69)</f>
        <v/>
      </c>
      <c r="E70" s="6" t="str">
        <f t="shared" si="9"/>
        <v/>
      </c>
      <c r="F70" s="1" t="str">
        <f>IF(①リクルート接触者と来校者データ!I69="","",①リクルート接触者と来校者データ!I69)</f>
        <v/>
      </c>
      <c r="G70" s="1" t="str">
        <f>IF(①リクルート接触者と来校者データ!E69="","",①リクルート接触者と来校者データ!E69)</f>
        <v/>
      </c>
      <c r="H70" s="20" t="str">
        <f t="shared" si="10"/>
        <v/>
      </c>
      <c r="I70" s="1" t="str">
        <f>IF(①リクルート接触者と来校者データ!K69="","",①リクルート接触者と来校者データ!K69)</f>
        <v/>
      </c>
      <c r="J70" s="6" t="str">
        <f t="shared" si="12"/>
        <v/>
      </c>
      <c r="K70" s="20" t="str">
        <f>IF(①リクルート接触者と来校者データ!L69="","",①リクルート接触者と来校者データ!L69)</f>
        <v/>
      </c>
      <c r="L70" s="1" t="str">
        <f t="shared" si="13"/>
        <v/>
      </c>
      <c r="M70" s="1" t="str">
        <f t="shared" si="14"/>
        <v/>
      </c>
    </row>
    <row r="71" spans="1:13" x14ac:dyDescent="0.2">
      <c r="A71" s="5" t="str">
        <f t="shared" si="11"/>
        <v/>
      </c>
      <c r="B71" s="5" t="str">
        <f t="shared" si="8"/>
        <v/>
      </c>
      <c r="C71" s="5" t="str">
        <f>IF(B71="","",COUNTIFS($B$3:B71,B71))</f>
        <v/>
      </c>
      <c r="D71" s="1" t="str">
        <f>IF(①リクルート接触者と来校者データ!A70="","",①リクルート接触者と来校者データ!A70)</f>
        <v/>
      </c>
      <c r="E71" s="6" t="str">
        <f t="shared" si="9"/>
        <v/>
      </c>
      <c r="F71" s="1" t="str">
        <f>IF(①リクルート接触者と来校者データ!I70="","",①リクルート接触者と来校者データ!I70)</f>
        <v/>
      </c>
      <c r="G71" s="1" t="str">
        <f>IF(①リクルート接触者と来校者データ!E70="","",①リクルート接触者と来校者データ!E70)</f>
        <v/>
      </c>
      <c r="H71" s="20" t="str">
        <f t="shared" si="10"/>
        <v/>
      </c>
      <c r="I71" s="1" t="str">
        <f>IF(①リクルート接触者と来校者データ!K70="","",①リクルート接触者と来校者データ!K70)</f>
        <v/>
      </c>
      <c r="J71" s="6" t="str">
        <f t="shared" si="12"/>
        <v/>
      </c>
      <c r="K71" s="20" t="str">
        <f>IF(①リクルート接触者と来校者データ!L70="","",①リクルート接触者と来校者データ!L70)</f>
        <v/>
      </c>
      <c r="L71" s="1" t="str">
        <f t="shared" si="13"/>
        <v/>
      </c>
      <c r="M71" s="1" t="str">
        <f t="shared" si="14"/>
        <v/>
      </c>
    </row>
    <row r="72" spans="1:13" x14ac:dyDescent="0.2">
      <c r="A72" s="5" t="str">
        <f t="shared" si="11"/>
        <v/>
      </c>
      <c r="B72" s="5" t="str">
        <f t="shared" si="8"/>
        <v/>
      </c>
      <c r="C72" s="5" t="str">
        <f>IF(B72="","",COUNTIFS($B$3:B72,B72))</f>
        <v/>
      </c>
      <c r="D72" s="1" t="str">
        <f>IF(①リクルート接触者と来校者データ!A71="","",①リクルート接触者と来校者データ!A71)</f>
        <v/>
      </c>
      <c r="E72" s="6" t="str">
        <f t="shared" si="9"/>
        <v/>
      </c>
      <c r="F72" s="1" t="str">
        <f>IF(①リクルート接触者と来校者データ!I71="","",①リクルート接触者と来校者データ!I71)</f>
        <v/>
      </c>
      <c r="G72" s="1" t="str">
        <f>IF(①リクルート接触者と来校者データ!E71="","",①リクルート接触者と来校者データ!E71)</f>
        <v/>
      </c>
      <c r="H72" s="20" t="str">
        <f t="shared" si="10"/>
        <v/>
      </c>
      <c r="I72" s="1" t="str">
        <f>IF(①リクルート接触者と来校者データ!K71="","",①リクルート接触者と来校者データ!K71)</f>
        <v/>
      </c>
      <c r="J72" s="6" t="str">
        <f t="shared" si="12"/>
        <v/>
      </c>
      <c r="K72" s="20" t="str">
        <f>IF(①リクルート接触者と来校者データ!L71="","",①リクルート接触者と来校者データ!L71)</f>
        <v/>
      </c>
      <c r="L72" s="1" t="str">
        <f t="shared" si="13"/>
        <v/>
      </c>
      <c r="M72" s="1" t="str">
        <f t="shared" si="14"/>
        <v/>
      </c>
    </row>
    <row r="73" spans="1:13" x14ac:dyDescent="0.2">
      <c r="A73" s="5" t="str">
        <f t="shared" si="11"/>
        <v/>
      </c>
      <c r="B73" s="5" t="str">
        <f t="shared" si="8"/>
        <v/>
      </c>
      <c r="C73" s="5" t="str">
        <f>IF(B73="","",COUNTIFS($B$3:B73,B73))</f>
        <v/>
      </c>
      <c r="D73" s="1" t="str">
        <f>IF(①リクルート接触者と来校者データ!A72="","",①リクルート接触者と来校者データ!A72)</f>
        <v/>
      </c>
      <c r="E73" s="6" t="str">
        <f t="shared" si="9"/>
        <v/>
      </c>
      <c r="F73" s="1" t="str">
        <f>IF(①リクルート接触者と来校者データ!I72="","",①リクルート接触者と来校者データ!I72)</f>
        <v/>
      </c>
      <c r="G73" s="1" t="str">
        <f>IF(①リクルート接触者と来校者データ!E72="","",①リクルート接触者と来校者データ!E72)</f>
        <v/>
      </c>
      <c r="H73" s="20" t="str">
        <f t="shared" si="10"/>
        <v/>
      </c>
      <c r="I73" s="1" t="str">
        <f>IF(①リクルート接触者と来校者データ!K72="","",①リクルート接触者と来校者データ!K72)</f>
        <v/>
      </c>
      <c r="J73" s="6" t="str">
        <f t="shared" si="12"/>
        <v/>
      </c>
      <c r="K73" s="20" t="str">
        <f>IF(①リクルート接触者と来校者データ!L72="","",①リクルート接触者と来校者データ!L72)</f>
        <v/>
      </c>
      <c r="L73" s="1" t="str">
        <f t="shared" si="13"/>
        <v/>
      </c>
      <c r="M73" s="1" t="str">
        <f t="shared" si="14"/>
        <v/>
      </c>
    </row>
    <row r="74" spans="1:13" x14ac:dyDescent="0.2">
      <c r="A74" s="5" t="str">
        <f t="shared" si="11"/>
        <v/>
      </c>
      <c r="B74" s="5" t="str">
        <f t="shared" si="8"/>
        <v/>
      </c>
      <c r="C74" s="5" t="str">
        <f>IF(B74="","",COUNTIFS($B$3:B74,B74))</f>
        <v/>
      </c>
      <c r="D74" s="1" t="str">
        <f>IF(①リクルート接触者と来校者データ!A73="","",①リクルート接触者と来校者データ!A73)</f>
        <v/>
      </c>
      <c r="E74" s="6" t="str">
        <f t="shared" si="9"/>
        <v/>
      </c>
      <c r="F74" s="1" t="str">
        <f>IF(①リクルート接触者と来校者データ!I73="","",①リクルート接触者と来校者データ!I73)</f>
        <v/>
      </c>
      <c r="G74" s="1" t="str">
        <f>IF(①リクルート接触者と来校者データ!E73="","",①リクルート接触者と来校者データ!E73)</f>
        <v/>
      </c>
      <c r="H74" s="20" t="str">
        <f t="shared" si="10"/>
        <v/>
      </c>
      <c r="I74" s="1" t="str">
        <f>IF(①リクルート接触者と来校者データ!K73="","",①リクルート接触者と来校者データ!K73)</f>
        <v/>
      </c>
      <c r="J74" s="6" t="str">
        <f t="shared" si="12"/>
        <v/>
      </c>
      <c r="K74" s="20" t="str">
        <f>IF(①リクルート接触者と来校者データ!L73="","",①リクルート接触者と来校者データ!L73)</f>
        <v/>
      </c>
      <c r="L74" s="1" t="str">
        <f t="shared" si="13"/>
        <v/>
      </c>
      <c r="M74" s="1" t="str">
        <f t="shared" si="14"/>
        <v/>
      </c>
    </row>
    <row r="75" spans="1:13" x14ac:dyDescent="0.2">
      <c r="A75" s="5" t="str">
        <f t="shared" si="11"/>
        <v/>
      </c>
      <c r="B75" s="5" t="str">
        <f t="shared" si="8"/>
        <v/>
      </c>
      <c r="C75" s="5" t="str">
        <f>IF(B75="","",COUNTIFS($B$3:B75,B75))</f>
        <v/>
      </c>
      <c r="D75" s="1" t="str">
        <f>IF(①リクルート接触者と来校者データ!A74="","",①リクルート接触者と来校者データ!A74)</f>
        <v/>
      </c>
      <c r="E75" s="6" t="str">
        <f t="shared" si="9"/>
        <v/>
      </c>
      <c r="F75" s="1" t="str">
        <f>IF(①リクルート接触者と来校者データ!I74="","",①リクルート接触者と来校者データ!I74)</f>
        <v/>
      </c>
      <c r="G75" s="1" t="str">
        <f>IF(①リクルート接触者と来校者データ!E74="","",①リクルート接触者と来校者データ!E74)</f>
        <v/>
      </c>
      <c r="H75" s="20" t="str">
        <f t="shared" si="10"/>
        <v/>
      </c>
      <c r="I75" s="1" t="str">
        <f>IF(①リクルート接触者と来校者データ!K74="","",①リクルート接触者と来校者データ!K74)</f>
        <v/>
      </c>
      <c r="J75" s="6" t="str">
        <f t="shared" si="12"/>
        <v/>
      </c>
      <c r="K75" s="20" t="str">
        <f>IF(①リクルート接触者と来校者データ!L74="","",①リクルート接触者と来校者データ!L74)</f>
        <v/>
      </c>
      <c r="L75" s="1" t="str">
        <f t="shared" si="13"/>
        <v/>
      </c>
      <c r="M75" s="1" t="str">
        <f t="shared" si="14"/>
        <v/>
      </c>
    </row>
    <row r="76" spans="1:13" x14ac:dyDescent="0.2">
      <c r="A76" s="5" t="str">
        <f t="shared" si="11"/>
        <v/>
      </c>
      <c r="B76" s="5" t="str">
        <f t="shared" si="8"/>
        <v/>
      </c>
      <c r="C76" s="5" t="str">
        <f>IF(B76="","",COUNTIFS($B$3:B76,B76))</f>
        <v/>
      </c>
      <c r="D76" s="1" t="str">
        <f>IF(①リクルート接触者と来校者データ!A75="","",①リクルート接触者と来校者データ!A75)</f>
        <v/>
      </c>
      <c r="E76" s="6" t="str">
        <f t="shared" si="9"/>
        <v/>
      </c>
      <c r="F76" s="1" t="str">
        <f>IF(①リクルート接触者と来校者データ!I75="","",①リクルート接触者と来校者データ!I75)</f>
        <v/>
      </c>
      <c r="G76" s="1" t="str">
        <f>IF(①リクルート接触者と来校者データ!E75="","",①リクルート接触者と来校者データ!E75)</f>
        <v/>
      </c>
      <c r="H76" s="20" t="str">
        <f t="shared" si="10"/>
        <v/>
      </c>
      <c r="I76" s="1" t="str">
        <f>IF(①リクルート接触者と来校者データ!K75="","",①リクルート接触者と来校者データ!K75)</f>
        <v/>
      </c>
      <c r="J76" s="6" t="str">
        <f t="shared" si="12"/>
        <v/>
      </c>
      <c r="K76" s="20" t="str">
        <f>IF(①リクルート接触者と来校者データ!L75="","",①リクルート接触者と来校者データ!L75)</f>
        <v/>
      </c>
      <c r="L76" s="1" t="str">
        <f t="shared" si="13"/>
        <v/>
      </c>
      <c r="M76" s="1" t="str">
        <f t="shared" si="14"/>
        <v/>
      </c>
    </row>
    <row r="77" spans="1:13" x14ac:dyDescent="0.2">
      <c r="A77" s="5" t="str">
        <f t="shared" si="11"/>
        <v/>
      </c>
      <c r="B77" s="5" t="str">
        <f t="shared" si="8"/>
        <v/>
      </c>
      <c r="C77" s="5" t="str">
        <f>IF(B77="","",COUNTIFS($B$3:B77,B77))</f>
        <v/>
      </c>
      <c r="D77" s="1" t="str">
        <f>IF(①リクルート接触者と来校者データ!A76="","",①リクルート接触者と来校者データ!A76)</f>
        <v/>
      </c>
      <c r="E77" s="6" t="str">
        <f t="shared" si="9"/>
        <v/>
      </c>
      <c r="F77" s="1" t="str">
        <f>IF(①リクルート接触者と来校者データ!I76="","",①リクルート接触者と来校者データ!I76)</f>
        <v/>
      </c>
      <c r="G77" s="1" t="str">
        <f>IF(①リクルート接触者と来校者データ!E76="","",①リクルート接触者と来校者データ!E76)</f>
        <v/>
      </c>
      <c r="H77" s="20" t="str">
        <f t="shared" si="10"/>
        <v/>
      </c>
      <c r="I77" s="1" t="str">
        <f>IF(①リクルート接触者と来校者データ!K76="","",①リクルート接触者と来校者データ!K76)</f>
        <v/>
      </c>
      <c r="J77" s="6" t="str">
        <f t="shared" si="12"/>
        <v/>
      </c>
      <c r="K77" s="20" t="str">
        <f>IF(①リクルート接触者と来校者データ!L76="","",①リクルート接触者と来校者データ!L76)</f>
        <v/>
      </c>
      <c r="L77" s="1" t="str">
        <f t="shared" si="13"/>
        <v/>
      </c>
      <c r="M77" s="1" t="str">
        <f t="shared" si="14"/>
        <v/>
      </c>
    </row>
    <row r="78" spans="1:13" x14ac:dyDescent="0.2">
      <c r="A78" s="5" t="str">
        <f t="shared" si="11"/>
        <v/>
      </c>
      <c r="B78" s="5" t="str">
        <f t="shared" si="8"/>
        <v/>
      </c>
      <c r="C78" s="5" t="str">
        <f>IF(B78="","",COUNTIFS($B$3:B78,B78))</f>
        <v/>
      </c>
      <c r="D78" s="1" t="str">
        <f>IF(①リクルート接触者と来校者データ!A77="","",①リクルート接触者と来校者データ!A77)</f>
        <v/>
      </c>
      <c r="E78" s="6" t="str">
        <f t="shared" si="9"/>
        <v/>
      </c>
      <c r="F78" s="1" t="str">
        <f>IF(①リクルート接触者と来校者データ!I77="","",①リクルート接触者と来校者データ!I77)</f>
        <v/>
      </c>
      <c r="G78" s="1" t="str">
        <f>IF(①リクルート接触者と来校者データ!E77="","",①リクルート接触者と来校者データ!E77)</f>
        <v/>
      </c>
      <c r="H78" s="20" t="str">
        <f t="shared" si="10"/>
        <v/>
      </c>
      <c r="I78" s="1" t="str">
        <f>IF(①リクルート接触者と来校者データ!K77="","",①リクルート接触者と来校者データ!K77)</f>
        <v/>
      </c>
      <c r="J78" s="6" t="str">
        <f t="shared" si="12"/>
        <v/>
      </c>
      <c r="K78" s="20" t="str">
        <f>IF(①リクルート接触者と来校者データ!L77="","",①リクルート接触者と来校者データ!L77)</f>
        <v/>
      </c>
      <c r="L78" s="1" t="str">
        <f t="shared" si="13"/>
        <v/>
      </c>
      <c r="M78" s="1" t="str">
        <f t="shared" si="14"/>
        <v/>
      </c>
    </row>
    <row r="79" spans="1:13" x14ac:dyDescent="0.2">
      <c r="A79" s="5" t="str">
        <f t="shared" si="11"/>
        <v/>
      </c>
      <c r="B79" s="5" t="str">
        <f t="shared" si="8"/>
        <v/>
      </c>
      <c r="C79" s="5" t="str">
        <f>IF(B79="","",COUNTIFS($B$3:B79,B79))</f>
        <v/>
      </c>
      <c r="D79" s="1" t="str">
        <f>IF(①リクルート接触者と来校者データ!A78="","",①リクルート接触者と来校者データ!A78)</f>
        <v/>
      </c>
      <c r="E79" s="6" t="str">
        <f t="shared" si="9"/>
        <v/>
      </c>
      <c r="F79" s="1" t="str">
        <f>IF(①リクルート接触者と来校者データ!I78="","",①リクルート接触者と来校者データ!I78)</f>
        <v/>
      </c>
      <c r="G79" s="1" t="str">
        <f>IF(①リクルート接触者と来校者データ!E78="","",①リクルート接触者と来校者データ!E78)</f>
        <v/>
      </c>
      <c r="H79" s="20" t="str">
        <f t="shared" si="10"/>
        <v/>
      </c>
      <c r="I79" s="1" t="str">
        <f>IF(①リクルート接触者と来校者データ!K78="","",①リクルート接触者と来校者データ!K78)</f>
        <v/>
      </c>
      <c r="J79" s="6" t="str">
        <f t="shared" si="12"/>
        <v/>
      </c>
      <c r="K79" s="20" t="str">
        <f>IF(①リクルート接触者と来校者データ!L78="","",①リクルート接触者と来校者データ!L78)</f>
        <v/>
      </c>
      <c r="L79" s="1" t="str">
        <f t="shared" si="13"/>
        <v/>
      </c>
      <c r="M79" s="1" t="str">
        <f t="shared" si="14"/>
        <v/>
      </c>
    </row>
    <row r="80" spans="1:13" x14ac:dyDescent="0.2">
      <c r="A80" s="5" t="str">
        <f t="shared" si="11"/>
        <v/>
      </c>
      <c r="B80" s="5" t="str">
        <f t="shared" si="8"/>
        <v/>
      </c>
      <c r="C80" s="5" t="str">
        <f>IF(B80="","",COUNTIFS($B$3:B80,B80))</f>
        <v/>
      </c>
      <c r="D80" s="1" t="str">
        <f>IF(①リクルート接触者と来校者データ!A79="","",①リクルート接触者と来校者データ!A79)</f>
        <v/>
      </c>
      <c r="E80" s="6" t="str">
        <f t="shared" si="9"/>
        <v/>
      </c>
      <c r="F80" s="1" t="str">
        <f>IF(①リクルート接触者と来校者データ!I79="","",①リクルート接触者と来校者データ!I79)</f>
        <v/>
      </c>
      <c r="G80" s="1" t="str">
        <f>IF(①リクルート接触者と来校者データ!E79="","",①リクルート接触者と来校者データ!E79)</f>
        <v/>
      </c>
      <c r="H80" s="20" t="str">
        <f t="shared" si="10"/>
        <v/>
      </c>
      <c r="I80" s="1" t="str">
        <f>IF(①リクルート接触者と来校者データ!K79="","",①リクルート接触者と来校者データ!K79)</f>
        <v/>
      </c>
      <c r="J80" s="6" t="str">
        <f t="shared" si="12"/>
        <v/>
      </c>
      <c r="K80" s="20" t="str">
        <f>IF(①リクルート接触者と来校者データ!L79="","",①リクルート接触者と来校者データ!L79)</f>
        <v/>
      </c>
      <c r="L80" s="1" t="str">
        <f t="shared" si="13"/>
        <v/>
      </c>
      <c r="M80" s="1" t="str">
        <f t="shared" si="14"/>
        <v/>
      </c>
    </row>
    <row r="81" spans="1:13" x14ac:dyDescent="0.2">
      <c r="A81" s="5" t="str">
        <f t="shared" si="11"/>
        <v/>
      </c>
      <c r="B81" s="5" t="str">
        <f t="shared" si="8"/>
        <v/>
      </c>
      <c r="C81" s="5" t="str">
        <f>IF(B81="","",COUNTIFS($B$3:B81,B81))</f>
        <v/>
      </c>
      <c r="D81" s="1" t="str">
        <f>IF(①リクルート接触者と来校者データ!A80="","",①リクルート接触者と来校者データ!A80)</f>
        <v/>
      </c>
      <c r="E81" s="6" t="str">
        <f t="shared" si="9"/>
        <v/>
      </c>
      <c r="F81" s="1" t="str">
        <f>IF(①リクルート接触者と来校者データ!I80="","",①リクルート接触者と来校者データ!I80)</f>
        <v/>
      </c>
      <c r="G81" s="1" t="str">
        <f>IF(①リクルート接触者と来校者データ!E80="","",①リクルート接触者と来校者データ!E80)</f>
        <v/>
      </c>
      <c r="H81" s="20" t="str">
        <f t="shared" si="10"/>
        <v/>
      </c>
      <c r="I81" s="1" t="str">
        <f>IF(①リクルート接触者と来校者データ!K80="","",①リクルート接触者と来校者データ!K80)</f>
        <v/>
      </c>
      <c r="J81" s="6" t="str">
        <f t="shared" si="12"/>
        <v/>
      </c>
      <c r="K81" s="20" t="str">
        <f>IF(①リクルート接触者と来校者データ!L80="","",①リクルート接触者と来校者データ!L80)</f>
        <v/>
      </c>
      <c r="L81" s="1" t="str">
        <f t="shared" si="13"/>
        <v/>
      </c>
      <c r="M81" s="1" t="str">
        <f t="shared" si="14"/>
        <v/>
      </c>
    </row>
    <row r="82" spans="1:13" x14ac:dyDescent="0.2">
      <c r="A82" s="5" t="str">
        <f t="shared" si="11"/>
        <v/>
      </c>
      <c r="B82" s="5" t="str">
        <f t="shared" si="8"/>
        <v/>
      </c>
      <c r="C82" s="5" t="str">
        <f>IF(B82="","",COUNTIFS($B$3:B82,B82))</f>
        <v/>
      </c>
      <c r="D82" s="1" t="str">
        <f>IF(①リクルート接触者と来校者データ!A81="","",①リクルート接触者と来校者データ!A81)</f>
        <v/>
      </c>
      <c r="E82" s="6" t="str">
        <f t="shared" si="9"/>
        <v/>
      </c>
      <c r="F82" s="1" t="str">
        <f>IF(①リクルート接触者と来校者データ!I81="","",①リクルート接触者と来校者データ!I81)</f>
        <v/>
      </c>
      <c r="G82" s="1" t="str">
        <f>IF(①リクルート接触者と来校者データ!E81="","",①リクルート接触者と来校者データ!E81)</f>
        <v/>
      </c>
      <c r="H82" s="20" t="str">
        <f t="shared" si="10"/>
        <v/>
      </c>
      <c r="I82" s="1" t="str">
        <f>IF(①リクルート接触者と来校者データ!K81="","",①リクルート接触者と来校者データ!K81)</f>
        <v/>
      </c>
      <c r="J82" s="6" t="str">
        <f t="shared" si="12"/>
        <v/>
      </c>
      <c r="K82" s="20" t="str">
        <f>IF(①リクルート接触者と来校者データ!L81="","",①リクルート接触者と来校者データ!L81)</f>
        <v/>
      </c>
      <c r="L82" s="1" t="str">
        <f t="shared" si="13"/>
        <v/>
      </c>
      <c r="M82" s="1" t="str">
        <f t="shared" si="14"/>
        <v/>
      </c>
    </row>
    <row r="83" spans="1:13" x14ac:dyDescent="0.2">
      <c r="A83" s="5" t="str">
        <f t="shared" si="11"/>
        <v/>
      </c>
      <c r="B83" s="5" t="str">
        <f t="shared" si="8"/>
        <v/>
      </c>
      <c r="C83" s="5" t="str">
        <f>IF(B83="","",COUNTIFS($B$3:B83,B83))</f>
        <v/>
      </c>
      <c r="D83" s="1" t="str">
        <f>IF(①リクルート接触者と来校者データ!A82="","",①リクルート接触者と来校者データ!A82)</f>
        <v/>
      </c>
      <c r="E83" s="6" t="str">
        <f t="shared" si="9"/>
        <v/>
      </c>
      <c r="F83" s="1" t="str">
        <f>IF(①リクルート接触者と来校者データ!I82="","",①リクルート接触者と来校者データ!I82)</f>
        <v/>
      </c>
      <c r="G83" s="1" t="str">
        <f>IF(①リクルート接触者と来校者データ!E82="","",①リクルート接触者と来校者データ!E82)</f>
        <v/>
      </c>
      <c r="H83" s="20" t="str">
        <f t="shared" si="10"/>
        <v/>
      </c>
      <c r="I83" s="1" t="str">
        <f>IF(①リクルート接触者と来校者データ!K82="","",①リクルート接触者と来校者データ!K82)</f>
        <v/>
      </c>
      <c r="J83" s="6" t="str">
        <f t="shared" si="12"/>
        <v/>
      </c>
      <c r="K83" s="20" t="str">
        <f>IF(①リクルート接触者と来校者データ!L82="","",①リクルート接触者と来校者データ!L82)</f>
        <v/>
      </c>
      <c r="L83" s="1" t="str">
        <f t="shared" si="13"/>
        <v/>
      </c>
      <c r="M83" s="1" t="str">
        <f t="shared" si="14"/>
        <v/>
      </c>
    </row>
    <row r="84" spans="1:13" x14ac:dyDescent="0.2">
      <c r="A84" s="5" t="str">
        <f t="shared" si="11"/>
        <v/>
      </c>
      <c r="B84" s="5" t="str">
        <f t="shared" si="8"/>
        <v/>
      </c>
      <c r="C84" s="5" t="str">
        <f>IF(B84="","",COUNTIFS($B$3:B84,B84))</f>
        <v/>
      </c>
      <c r="D84" s="1" t="str">
        <f>IF(①リクルート接触者と来校者データ!A83="","",①リクルート接触者と来校者データ!A83)</f>
        <v/>
      </c>
      <c r="E84" s="6" t="str">
        <f t="shared" si="9"/>
        <v/>
      </c>
      <c r="F84" s="1" t="str">
        <f>IF(①リクルート接触者と来校者データ!I83="","",①リクルート接触者と来校者データ!I83)</f>
        <v/>
      </c>
      <c r="G84" s="1" t="str">
        <f>IF(①リクルート接触者と来校者データ!E83="","",①リクルート接触者と来校者データ!E83)</f>
        <v/>
      </c>
      <c r="H84" s="20" t="str">
        <f t="shared" si="10"/>
        <v/>
      </c>
      <c r="I84" s="1" t="str">
        <f>IF(①リクルート接触者と来校者データ!K83="","",①リクルート接触者と来校者データ!K83)</f>
        <v/>
      </c>
      <c r="J84" s="6" t="str">
        <f t="shared" si="12"/>
        <v/>
      </c>
      <c r="K84" s="20" t="str">
        <f>IF(①リクルート接触者と来校者データ!L83="","",①リクルート接触者と来校者データ!L83)</f>
        <v/>
      </c>
      <c r="L84" s="1" t="str">
        <f t="shared" si="13"/>
        <v/>
      </c>
      <c r="M84" s="1" t="str">
        <f t="shared" si="14"/>
        <v/>
      </c>
    </row>
    <row r="85" spans="1:13" x14ac:dyDescent="0.2">
      <c r="A85" s="5" t="str">
        <f t="shared" si="11"/>
        <v/>
      </c>
      <c r="B85" s="5" t="str">
        <f t="shared" si="8"/>
        <v/>
      </c>
      <c r="C85" s="5" t="str">
        <f>IF(B85="","",COUNTIFS($B$3:B85,B85))</f>
        <v/>
      </c>
      <c r="D85" s="1" t="str">
        <f>IF(①リクルート接触者と来校者データ!A84="","",①リクルート接触者と来校者データ!A84)</f>
        <v/>
      </c>
      <c r="E85" s="6" t="str">
        <f t="shared" si="9"/>
        <v/>
      </c>
      <c r="F85" s="1" t="str">
        <f>IF(①リクルート接触者と来校者データ!I84="","",①リクルート接触者と来校者データ!I84)</f>
        <v/>
      </c>
      <c r="G85" s="1" t="str">
        <f>IF(①リクルート接触者と来校者データ!E84="","",①リクルート接触者と来校者データ!E84)</f>
        <v/>
      </c>
      <c r="H85" s="20" t="str">
        <f t="shared" si="10"/>
        <v/>
      </c>
      <c r="I85" s="1" t="str">
        <f>IF(①リクルート接触者と来校者データ!K84="","",①リクルート接触者と来校者データ!K84)</f>
        <v/>
      </c>
      <c r="J85" s="6" t="str">
        <f t="shared" si="12"/>
        <v/>
      </c>
      <c r="K85" s="20" t="str">
        <f>IF(①リクルート接触者と来校者データ!L84="","",①リクルート接触者と来校者データ!L84)</f>
        <v/>
      </c>
      <c r="L85" s="1" t="str">
        <f t="shared" si="13"/>
        <v/>
      </c>
      <c r="M85" s="1" t="str">
        <f t="shared" si="14"/>
        <v/>
      </c>
    </row>
    <row r="86" spans="1:13" x14ac:dyDescent="0.2">
      <c r="A86" s="5" t="str">
        <f t="shared" si="11"/>
        <v/>
      </c>
      <c r="B86" s="5" t="str">
        <f t="shared" si="8"/>
        <v/>
      </c>
      <c r="C86" s="5" t="str">
        <f>IF(B86="","",COUNTIFS($B$3:B86,B86))</f>
        <v/>
      </c>
      <c r="D86" s="1" t="str">
        <f>IF(①リクルート接触者と来校者データ!A85="","",①リクルート接触者と来校者データ!A85)</f>
        <v/>
      </c>
      <c r="E86" s="6" t="str">
        <f t="shared" si="9"/>
        <v/>
      </c>
      <c r="F86" s="1" t="str">
        <f>IF(①リクルート接触者と来校者データ!I85="","",①リクルート接触者と来校者データ!I85)</f>
        <v/>
      </c>
      <c r="G86" s="1" t="str">
        <f>IF(①リクルート接触者と来校者データ!E85="","",①リクルート接触者と来校者データ!E85)</f>
        <v/>
      </c>
      <c r="H86" s="20" t="str">
        <f t="shared" si="10"/>
        <v/>
      </c>
      <c r="I86" s="1" t="str">
        <f>IF(①リクルート接触者と来校者データ!K85="","",①リクルート接触者と来校者データ!K85)</f>
        <v/>
      </c>
      <c r="J86" s="6" t="str">
        <f t="shared" si="12"/>
        <v/>
      </c>
      <c r="K86" s="20" t="str">
        <f>IF(①リクルート接触者と来校者データ!L85="","",①リクルート接触者と来校者データ!L85)</f>
        <v/>
      </c>
      <c r="L86" s="1" t="str">
        <f t="shared" si="13"/>
        <v/>
      </c>
      <c r="M86" s="1" t="str">
        <f t="shared" si="14"/>
        <v/>
      </c>
    </row>
    <row r="87" spans="1:13" x14ac:dyDescent="0.2">
      <c r="A87" s="5" t="str">
        <f t="shared" si="11"/>
        <v/>
      </c>
      <c r="B87" s="5" t="str">
        <f t="shared" si="8"/>
        <v/>
      </c>
      <c r="C87" s="5" t="str">
        <f>IF(B87="","",COUNTIFS($B$3:B87,B87))</f>
        <v/>
      </c>
      <c r="D87" s="1" t="str">
        <f>IF(①リクルート接触者と来校者データ!A86="","",①リクルート接触者と来校者データ!A86)</f>
        <v/>
      </c>
      <c r="E87" s="6" t="str">
        <f t="shared" si="9"/>
        <v/>
      </c>
      <c r="F87" s="1" t="str">
        <f>IF(①リクルート接触者と来校者データ!I86="","",①リクルート接触者と来校者データ!I86)</f>
        <v/>
      </c>
      <c r="G87" s="1" t="str">
        <f>IF(①リクルート接触者と来校者データ!E86="","",①リクルート接触者と来校者データ!E86)</f>
        <v/>
      </c>
      <c r="H87" s="20" t="str">
        <f t="shared" si="10"/>
        <v/>
      </c>
      <c r="I87" s="1" t="str">
        <f>IF(①リクルート接触者と来校者データ!K86="","",①リクルート接触者と来校者データ!K86)</f>
        <v/>
      </c>
      <c r="J87" s="6" t="str">
        <f t="shared" si="12"/>
        <v/>
      </c>
      <c r="K87" s="20" t="str">
        <f>IF(①リクルート接触者と来校者データ!L86="","",①リクルート接触者と来校者データ!L86)</f>
        <v/>
      </c>
      <c r="L87" s="1" t="str">
        <f t="shared" si="13"/>
        <v/>
      </c>
      <c r="M87" s="1" t="str">
        <f t="shared" si="14"/>
        <v/>
      </c>
    </row>
    <row r="88" spans="1:13" x14ac:dyDescent="0.2">
      <c r="A88" s="5" t="str">
        <f t="shared" si="11"/>
        <v/>
      </c>
      <c r="B88" s="5" t="str">
        <f t="shared" si="8"/>
        <v/>
      </c>
      <c r="C88" s="5" t="str">
        <f>IF(B88="","",COUNTIFS($B$3:B88,B88))</f>
        <v/>
      </c>
      <c r="D88" s="1" t="str">
        <f>IF(①リクルート接触者と来校者データ!A87="","",①リクルート接触者と来校者データ!A87)</f>
        <v/>
      </c>
      <c r="E88" s="6" t="str">
        <f t="shared" si="9"/>
        <v/>
      </c>
      <c r="F88" s="1" t="str">
        <f>IF(①リクルート接触者と来校者データ!I87="","",①リクルート接触者と来校者データ!I87)</f>
        <v/>
      </c>
      <c r="G88" s="1" t="str">
        <f>IF(①リクルート接触者と来校者データ!E87="","",①リクルート接触者と来校者データ!E87)</f>
        <v/>
      </c>
      <c r="H88" s="20" t="str">
        <f t="shared" si="10"/>
        <v/>
      </c>
      <c r="I88" s="1" t="str">
        <f>IF(①リクルート接触者と来校者データ!K87="","",①リクルート接触者と来校者データ!K87)</f>
        <v/>
      </c>
      <c r="J88" s="6" t="str">
        <f t="shared" si="12"/>
        <v/>
      </c>
      <c r="K88" s="20" t="str">
        <f>IF(①リクルート接触者と来校者データ!L87="","",①リクルート接触者と来校者データ!L87)</f>
        <v/>
      </c>
      <c r="L88" s="1" t="str">
        <f t="shared" si="13"/>
        <v/>
      </c>
      <c r="M88" s="1" t="str">
        <f t="shared" si="14"/>
        <v/>
      </c>
    </row>
    <row r="89" spans="1:13" x14ac:dyDescent="0.2">
      <c r="A89" s="5" t="str">
        <f t="shared" si="11"/>
        <v/>
      </c>
      <c r="B89" s="5" t="str">
        <f t="shared" si="8"/>
        <v/>
      </c>
      <c r="C89" s="5" t="str">
        <f>IF(B89="","",COUNTIFS($B$3:B89,B89))</f>
        <v/>
      </c>
      <c r="D89" s="1" t="str">
        <f>IF(①リクルート接触者と来校者データ!A88="","",①リクルート接触者と来校者データ!A88)</f>
        <v/>
      </c>
      <c r="E89" s="6" t="str">
        <f t="shared" si="9"/>
        <v/>
      </c>
      <c r="F89" s="1" t="str">
        <f>IF(①リクルート接触者と来校者データ!I88="","",①リクルート接触者と来校者データ!I88)</f>
        <v/>
      </c>
      <c r="G89" s="1" t="str">
        <f>IF(①リクルート接触者と来校者データ!E88="","",①リクルート接触者と来校者データ!E88)</f>
        <v/>
      </c>
      <c r="H89" s="20" t="str">
        <f t="shared" si="10"/>
        <v/>
      </c>
      <c r="I89" s="1" t="str">
        <f>IF(①リクルート接触者と来校者データ!K88="","",①リクルート接触者と来校者データ!K88)</f>
        <v/>
      </c>
      <c r="J89" s="6" t="str">
        <f t="shared" si="12"/>
        <v/>
      </c>
      <c r="K89" s="20" t="str">
        <f>IF(①リクルート接触者と来校者データ!L88="","",①リクルート接触者と来校者データ!L88)</f>
        <v/>
      </c>
      <c r="L89" s="1" t="str">
        <f t="shared" si="13"/>
        <v/>
      </c>
      <c r="M89" s="1" t="str">
        <f t="shared" si="14"/>
        <v/>
      </c>
    </row>
    <row r="90" spans="1:13" x14ac:dyDescent="0.2">
      <c r="A90" s="5" t="str">
        <f t="shared" si="11"/>
        <v/>
      </c>
      <c r="B90" s="5" t="str">
        <f t="shared" si="8"/>
        <v/>
      </c>
      <c r="C90" s="5" t="str">
        <f>IF(B90="","",COUNTIFS($B$3:B90,B90))</f>
        <v/>
      </c>
      <c r="D90" s="1" t="str">
        <f>IF(①リクルート接触者と来校者データ!A89="","",①リクルート接触者と来校者データ!A89)</f>
        <v/>
      </c>
      <c r="E90" s="6" t="str">
        <f t="shared" si="9"/>
        <v/>
      </c>
      <c r="F90" s="1" t="str">
        <f>IF(①リクルート接触者と来校者データ!I89="","",①リクルート接触者と来校者データ!I89)</f>
        <v/>
      </c>
      <c r="G90" s="1" t="str">
        <f>IF(①リクルート接触者と来校者データ!E89="","",①リクルート接触者と来校者データ!E89)</f>
        <v/>
      </c>
      <c r="H90" s="20" t="str">
        <f t="shared" si="10"/>
        <v/>
      </c>
      <c r="I90" s="1" t="str">
        <f>IF(①リクルート接触者と来校者データ!K89="","",①リクルート接触者と来校者データ!K89)</f>
        <v/>
      </c>
      <c r="J90" s="6" t="str">
        <f t="shared" si="12"/>
        <v/>
      </c>
      <c r="K90" s="20" t="str">
        <f>IF(①リクルート接触者と来校者データ!L89="","",①リクルート接触者と来校者データ!L89)</f>
        <v/>
      </c>
      <c r="L90" s="1" t="str">
        <f t="shared" si="13"/>
        <v/>
      </c>
      <c r="M90" s="1" t="str">
        <f t="shared" si="14"/>
        <v/>
      </c>
    </row>
    <row r="91" spans="1:13" x14ac:dyDescent="0.2">
      <c r="A91" s="5" t="str">
        <f t="shared" si="11"/>
        <v/>
      </c>
      <c r="B91" s="5" t="str">
        <f t="shared" si="8"/>
        <v/>
      </c>
      <c r="C91" s="5" t="str">
        <f>IF(B91="","",COUNTIFS($B$3:B91,B91))</f>
        <v/>
      </c>
      <c r="D91" s="1" t="str">
        <f>IF(①リクルート接触者と来校者データ!A90="","",①リクルート接触者と来校者データ!A90)</f>
        <v/>
      </c>
      <c r="E91" s="6" t="str">
        <f t="shared" si="9"/>
        <v/>
      </c>
      <c r="F91" s="1" t="str">
        <f>IF(①リクルート接触者と来校者データ!I90="","",①リクルート接触者と来校者データ!I90)</f>
        <v/>
      </c>
      <c r="G91" s="1" t="str">
        <f>IF(①リクルート接触者と来校者データ!E90="","",①リクルート接触者と来校者データ!E90)</f>
        <v/>
      </c>
      <c r="H91" s="20" t="str">
        <f t="shared" si="10"/>
        <v/>
      </c>
      <c r="I91" s="1" t="str">
        <f>IF(①リクルート接触者と来校者データ!K90="","",①リクルート接触者と来校者データ!K90)</f>
        <v/>
      </c>
      <c r="J91" s="6" t="str">
        <f t="shared" si="12"/>
        <v/>
      </c>
      <c r="K91" s="20" t="str">
        <f>IF(①リクルート接触者と来校者データ!L90="","",①リクルート接触者と来校者データ!L90)</f>
        <v/>
      </c>
      <c r="L91" s="1" t="str">
        <f t="shared" si="13"/>
        <v/>
      </c>
      <c r="M91" s="1" t="str">
        <f t="shared" si="14"/>
        <v/>
      </c>
    </row>
    <row r="92" spans="1:13" x14ac:dyDescent="0.2">
      <c r="A92" s="5" t="str">
        <f t="shared" si="11"/>
        <v/>
      </c>
      <c r="B92" s="5" t="str">
        <f t="shared" si="8"/>
        <v/>
      </c>
      <c r="C92" s="5" t="str">
        <f>IF(B92="","",COUNTIFS($B$3:B92,B92))</f>
        <v/>
      </c>
      <c r="D92" s="1" t="str">
        <f>IF(①リクルート接触者と来校者データ!A91="","",①リクルート接触者と来校者データ!A91)</f>
        <v/>
      </c>
      <c r="E92" s="6" t="str">
        <f t="shared" si="9"/>
        <v/>
      </c>
      <c r="F92" s="1" t="str">
        <f>IF(①リクルート接触者と来校者データ!I91="","",①リクルート接触者と来校者データ!I91)</f>
        <v/>
      </c>
      <c r="G92" s="1" t="str">
        <f>IF(①リクルート接触者と来校者データ!E91="","",①リクルート接触者と来校者データ!E91)</f>
        <v/>
      </c>
      <c r="H92" s="20" t="str">
        <f t="shared" si="10"/>
        <v/>
      </c>
      <c r="I92" s="1" t="str">
        <f>IF(①リクルート接触者と来校者データ!K91="","",①リクルート接触者と来校者データ!K91)</f>
        <v/>
      </c>
      <c r="J92" s="6" t="str">
        <f t="shared" si="12"/>
        <v/>
      </c>
      <c r="K92" s="20" t="str">
        <f>IF(①リクルート接触者と来校者データ!L91="","",①リクルート接触者と来校者データ!L91)</f>
        <v/>
      </c>
      <c r="L92" s="1" t="str">
        <f t="shared" si="13"/>
        <v/>
      </c>
      <c r="M92" s="1" t="str">
        <f t="shared" si="14"/>
        <v/>
      </c>
    </row>
    <row r="93" spans="1:13" x14ac:dyDescent="0.2">
      <c r="A93" s="5" t="str">
        <f t="shared" si="11"/>
        <v/>
      </c>
      <c r="B93" s="5" t="str">
        <f t="shared" si="8"/>
        <v/>
      </c>
      <c r="C93" s="5" t="str">
        <f>IF(B93="","",COUNTIFS($B$3:B93,B93))</f>
        <v/>
      </c>
      <c r="D93" s="1" t="str">
        <f>IF(①リクルート接触者と来校者データ!A92="","",①リクルート接触者と来校者データ!A92)</f>
        <v/>
      </c>
      <c r="E93" s="6" t="str">
        <f t="shared" si="9"/>
        <v/>
      </c>
      <c r="F93" s="1" t="str">
        <f>IF(①リクルート接触者と来校者データ!I92="","",①リクルート接触者と来校者データ!I92)</f>
        <v/>
      </c>
      <c r="G93" s="1" t="str">
        <f>IF(①リクルート接触者と来校者データ!E92="","",①リクルート接触者と来校者データ!E92)</f>
        <v/>
      </c>
      <c r="H93" s="20" t="str">
        <f t="shared" si="10"/>
        <v/>
      </c>
      <c r="I93" s="1" t="str">
        <f>IF(①リクルート接触者と来校者データ!K92="","",①リクルート接触者と来校者データ!K92)</f>
        <v/>
      </c>
      <c r="J93" s="6" t="str">
        <f t="shared" si="12"/>
        <v/>
      </c>
      <c r="K93" s="20" t="str">
        <f>IF(①リクルート接触者と来校者データ!L92="","",①リクルート接触者と来校者データ!L92)</f>
        <v/>
      </c>
      <c r="L93" s="1" t="str">
        <f t="shared" si="13"/>
        <v/>
      </c>
      <c r="M93" s="1" t="str">
        <f t="shared" si="14"/>
        <v/>
      </c>
    </row>
    <row r="94" spans="1:13" x14ac:dyDescent="0.2">
      <c r="A94" s="5" t="str">
        <f t="shared" si="11"/>
        <v/>
      </c>
      <c r="B94" s="5" t="str">
        <f t="shared" si="8"/>
        <v/>
      </c>
      <c r="C94" s="5" t="str">
        <f>IF(B94="","",COUNTIFS($B$3:B94,B94))</f>
        <v/>
      </c>
      <c r="D94" s="1" t="str">
        <f>IF(①リクルート接触者と来校者データ!A93="","",①リクルート接触者と来校者データ!A93)</f>
        <v/>
      </c>
      <c r="E94" s="6" t="str">
        <f t="shared" si="9"/>
        <v/>
      </c>
      <c r="F94" s="1" t="str">
        <f>IF(①リクルート接触者と来校者データ!I93="","",①リクルート接触者と来校者データ!I93)</f>
        <v/>
      </c>
      <c r="G94" s="1" t="str">
        <f>IF(①リクルート接触者と来校者データ!E93="","",①リクルート接触者と来校者データ!E93)</f>
        <v/>
      </c>
      <c r="H94" s="20" t="str">
        <f t="shared" si="10"/>
        <v/>
      </c>
      <c r="I94" s="1" t="str">
        <f>IF(①リクルート接触者と来校者データ!K93="","",①リクルート接触者と来校者データ!K93)</f>
        <v/>
      </c>
      <c r="J94" s="6" t="str">
        <f t="shared" si="12"/>
        <v/>
      </c>
      <c r="K94" s="20" t="str">
        <f>IF(①リクルート接触者と来校者データ!L93="","",①リクルート接触者と来校者データ!L93)</f>
        <v/>
      </c>
      <c r="L94" s="1" t="str">
        <f t="shared" si="13"/>
        <v/>
      </c>
      <c r="M94" s="1" t="str">
        <f t="shared" si="14"/>
        <v/>
      </c>
    </row>
    <row r="95" spans="1:13" x14ac:dyDescent="0.2">
      <c r="A95" s="5" t="str">
        <f t="shared" si="11"/>
        <v/>
      </c>
      <c r="B95" s="5" t="str">
        <f t="shared" si="8"/>
        <v/>
      </c>
      <c r="C95" s="5" t="str">
        <f>IF(B95="","",COUNTIFS($B$3:B95,B95))</f>
        <v/>
      </c>
      <c r="D95" s="1" t="str">
        <f>IF(①リクルート接触者と来校者データ!A94="","",①リクルート接触者と来校者データ!A94)</f>
        <v/>
      </c>
      <c r="E95" s="6" t="str">
        <f t="shared" si="9"/>
        <v/>
      </c>
      <c r="F95" s="1" t="str">
        <f>IF(①リクルート接触者と来校者データ!I94="","",①リクルート接触者と来校者データ!I94)</f>
        <v/>
      </c>
      <c r="G95" s="1" t="str">
        <f>IF(①リクルート接触者と来校者データ!E94="","",①リクルート接触者と来校者データ!E94)</f>
        <v/>
      </c>
      <c r="H95" s="20" t="str">
        <f t="shared" si="10"/>
        <v/>
      </c>
      <c r="I95" s="1" t="str">
        <f>IF(①リクルート接触者と来校者データ!K94="","",①リクルート接触者と来校者データ!K94)</f>
        <v/>
      </c>
      <c r="J95" s="6" t="str">
        <f t="shared" si="12"/>
        <v/>
      </c>
      <c r="K95" s="20" t="str">
        <f>IF(①リクルート接触者と来校者データ!L94="","",①リクルート接触者と来校者データ!L94)</f>
        <v/>
      </c>
      <c r="L95" s="1" t="str">
        <f t="shared" si="13"/>
        <v/>
      </c>
      <c r="M95" s="1" t="str">
        <f t="shared" si="14"/>
        <v/>
      </c>
    </row>
    <row r="96" spans="1:13" x14ac:dyDescent="0.2">
      <c r="A96" s="5" t="str">
        <f t="shared" si="11"/>
        <v/>
      </c>
      <c r="B96" s="5" t="str">
        <f t="shared" si="8"/>
        <v/>
      </c>
      <c r="C96" s="5" t="str">
        <f>IF(B96="","",COUNTIFS($B$3:B96,B96))</f>
        <v/>
      </c>
      <c r="D96" s="1" t="str">
        <f>IF(①リクルート接触者と来校者データ!A95="","",①リクルート接触者と来校者データ!A95)</f>
        <v/>
      </c>
      <c r="E96" s="6" t="str">
        <f t="shared" si="9"/>
        <v/>
      </c>
      <c r="F96" s="1" t="str">
        <f>IF(①リクルート接触者と来校者データ!I95="","",①リクルート接触者と来校者データ!I95)</f>
        <v/>
      </c>
      <c r="G96" s="1" t="str">
        <f>IF(①リクルート接触者と来校者データ!E95="","",①リクルート接触者と来校者データ!E95)</f>
        <v/>
      </c>
      <c r="H96" s="20" t="str">
        <f t="shared" si="10"/>
        <v/>
      </c>
      <c r="I96" s="1" t="str">
        <f>IF(①リクルート接触者と来校者データ!K95="","",①リクルート接触者と来校者データ!K95)</f>
        <v/>
      </c>
      <c r="J96" s="6" t="str">
        <f t="shared" si="12"/>
        <v/>
      </c>
      <c r="K96" s="20" t="str">
        <f>IF(①リクルート接触者と来校者データ!L95="","",①リクルート接触者と来校者データ!L95)</f>
        <v/>
      </c>
      <c r="L96" s="1" t="str">
        <f t="shared" si="13"/>
        <v/>
      </c>
      <c r="M96" s="1" t="str">
        <f t="shared" si="14"/>
        <v/>
      </c>
    </row>
    <row r="97" spans="1:13" x14ac:dyDescent="0.2">
      <c r="A97" s="5" t="str">
        <f t="shared" si="11"/>
        <v/>
      </c>
      <c r="B97" s="5" t="str">
        <f t="shared" si="8"/>
        <v/>
      </c>
      <c r="C97" s="5" t="str">
        <f>IF(B97="","",COUNTIFS($B$3:B97,B97))</f>
        <v/>
      </c>
      <c r="D97" s="1" t="str">
        <f>IF(①リクルート接触者と来校者データ!A96="","",①リクルート接触者と来校者データ!A96)</f>
        <v/>
      </c>
      <c r="E97" s="6" t="str">
        <f t="shared" si="9"/>
        <v/>
      </c>
      <c r="F97" s="1" t="str">
        <f>IF(①リクルート接触者と来校者データ!I96="","",①リクルート接触者と来校者データ!I96)</f>
        <v/>
      </c>
      <c r="G97" s="1" t="str">
        <f>IF(①リクルート接触者と来校者データ!E96="","",①リクルート接触者と来校者データ!E96)</f>
        <v/>
      </c>
      <c r="H97" s="20" t="str">
        <f t="shared" si="10"/>
        <v/>
      </c>
      <c r="I97" s="1" t="str">
        <f>IF(①リクルート接触者と来校者データ!K96="","",①リクルート接触者と来校者データ!K96)</f>
        <v/>
      </c>
      <c r="J97" s="6" t="str">
        <f t="shared" si="12"/>
        <v/>
      </c>
      <c r="K97" s="20" t="str">
        <f>IF(①リクルート接触者と来校者データ!L96="","",①リクルート接触者と来校者データ!L96)</f>
        <v/>
      </c>
      <c r="L97" s="1" t="str">
        <f t="shared" si="13"/>
        <v/>
      </c>
      <c r="M97" s="1" t="str">
        <f t="shared" si="14"/>
        <v/>
      </c>
    </row>
    <row r="98" spans="1:13" x14ac:dyDescent="0.2">
      <c r="A98" s="5" t="str">
        <f t="shared" si="11"/>
        <v/>
      </c>
      <c r="B98" s="5" t="str">
        <f t="shared" si="8"/>
        <v/>
      </c>
      <c r="C98" s="5" t="str">
        <f>IF(B98="","",COUNTIFS($B$3:B98,B98))</f>
        <v/>
      </c>
      <c r="D98" s="1" t="str">
        <f>IF(①リクルート接触者と来校者データ!A97="","",①リクルート接触者と来校者データ!A97)</f>
        <v/>
      </c>
      <c r="E98" s="6" t="str">
        <f t="shared" si="9"/>
        <v/>
      </c>
      <c r="F98" s="1" t="str">
        <f>IF(①リクルート接触者と来校者データ!I97="","",①リクルート接触者と来校者データ!I97)</f>
        <v/>
      </c>
      <c r="G98" s="1" t="str">
        <f>IF(①リクルート接触者と来校者データ!E97="","",①リクルート接触者と来校者データ!E97)</f>
        <v/>
      </c>
      <c r="H98" s="20" t="str">
        <f t="shared" si="10"/>
        <v/>
      </c>
      <c r="I98" s="1" t="str">
        <f>IF(①リクルート接触者と来校者データ!K97="","",①リクルート接触者と来校者データ!K97)</f>
        <v/>
      </c>
      <c r="J98" s="6" t="str">
        <f t="shared" si="12"/>
        <v/>
      </c>
      <c r="K98" s="20" t="str">
        <f>IF(①リクルート接触者と来校者データ!L97="","",①リクルート接触者と来校者データ!L97)</f>
        <v/>
      </c>
      <c r="L98" s="1" t="str">
        <f t="shared" si="13"/>
        <v/>
      </c>
      <c r="M98" s="1" t="str">
        <f t="shared" si="14"/>
        <v/>
      </c>
    </row>
    <row r="99" spans="1:13" x14ac:dyDescent="0.2">
      <c r="A99" s="5" t="str">
        <f t="shared" si="11"/>
        <v/>
      </c>
      <c r="B99" s="5" t="str">
        <f t="shared" si="8"/>
        <v/>
      </c>
      <c r="C99" s="5" t="str">
        <f>IF(B99="","",COUNTIFS($B$3:B99,B99))</f>
        <v/>
      </c>
      <c r="D99" s="1" t="str">
        <f>IF(①リクルート接触者と来校者データ!A98="","",①リクルート接触者と来校者データ!A98)</f>
        <v/>
      </c>
      <c r="E99" s="6" t="str">
        <f t="shared" si="9"/>
        <v/>
      </c>
      <c r="F99" s="1" t="str">
        <f>IF(①リクルート接触者と来校者データ!I98="","",①リクルート接触者と来校者データ!I98)</f>
        <v/>
      </c>
      <c r="G99" s="1" t="str">
        <f>IF(①リクルート接触者と来校者データ!E98="","",①リクルート接触者と来校者データ!E98)</f>
        <v/>
      </c>
      <c r="H99" s="20" t="str">
        <f t="shared" si="10"/>
        <v/>
      </c>
      <c r="I99" s="1" t="str">
        <f>IF(①リクルート接触者と来校者データ!K98="","",①リクルート接触者と来校者データ!K98)</f>
        <v/>
      </c>
      <c r="J99" s="6" t="str">
        <f t="shared" si="12"/>
        <v/>
      </c>
      <c r="K99" s="20" t="str">
        <f>IF(①リクルート接触者と来校者データ!L98="","",①リクルート接触者と来校者データ!L98)</f>
        <v/>
      </c>
      <c r="L99" s="1" t="str">
        <f t="shared" si="13"/>
        <v/>
      </c>
      <c r="M99" s="1" t="str">
        <f t="shared" si="14"/>
        <v/>
      </c>
    </row>
    <row r="100" spans="1:13" x14ac:dyDescent="0.2">
      <c r="A100" s="5" t="str">
        <f t="shared" si="11"/>
        <v/>
      </c>
      <c r="B100" s="5" t="str">
        <f t="shared" si="8"/>
        <v/>
      </c>
      <c r="C100" s="5" t="str">
        <f>IF(B100="","",COUNTIFS($B$3:B100,B100))</f>
        <v/>
      </c>
      <c r="D100" s="1" t="str">
        <f>IF(①リクルート接触者と来校者データ!A99="","",①リクルート接触者と来校者データ!A99)</f>
        <v/>
      </c>
      <c r="E100" s="6" t="str">
        <f t="shared" si="9"/>
        <v/>
      </c>
      <c r="F100" s="1" t="str">
        <f>IF(①リクルート接触者と来校者データ!I99="","",①リクルート接触者と来校者データ!I99)</f>
        <v/>
      </c>
      <c r="G100" s="1" t="str">
        <f>IF(①リクルート接触者と来校者データ!E99="","",①リクルート接触者と来校者データ!E99)</f>
        <v/>
      </c>
      <c r="H100" s="20" t="str">
        <f t="shared" si="10"/>
        <v/>
      </c>
      <c r="I100" s="1" t="str">
        <f>IF(①リクルート接触者と来校者データ!K99="","",①リクルート接触者と来校者データ!K99)</f>
        <v/>
      </c>
      <c r="J100" s="6" t="str">
        <f t="shared" si="12"/>
        <v/>
      </c>
      <c r="K100" s="20" t="str">
        <f>IF(①リクルート接触者と来校者データ!L99="","",①リクルート接触者と来校者データ!L99)</f>
        <v/>
      </c>
      <c r="L100" s="1" t="str">
        <f t="shared" si="13"/>
        <v/>
      </c>
      <c r="M100" s="1" t="str">
        <f t="shared" si="14"/>
        <v/>
      </c>
    </row>
    <row r="101" spans="1:13" x14ac:dyDescent="0.2">
      <c r="A101" s="5" t="str">
        <f t="shared" si="11"/>
        <v/>
      </c>
      <c r="B101" s="5" t="str">
        <f t="shared" si="8"/>
        <v/>
      </c>
      <c r="C101" s="5" t="str">
        <f>IF(B101="","",COUNTIFS($B$3:B101,B101))</f>
        <v/>
      </c>
      <c r="D101" s="1" t="str">
        <f>IF(①リクルート接触者と来校者データ!A100="","",①リクルート接触者と来校者データ!A100)</f>
        <v/>
      </c>
      <c r="E101" s="6" t="str">
        <f t="shared" si="9"/>
        <v/>
      </c>
      <c r="F101" s="1" t="str">
        <f>IF(①リクルート接触者と来校者データ!I100="","",①リクルート接触者と来校者データ!I100)</f>
        <v/>
      </c>
      <c r="G101" s="1" t="str">
        <f>IF(①リクルート接触者と来校者データ!E100="","",①リクルート接触者と来校者データ!E100)</f>
        <v/>
      </c>
      <c r="H101" s="20" t="str">
        <f t="shared" si="10"/>
        <v/>
      </c>
      <c r="I101" s="1" t="str">
        <f>IF(①リクルート接触者と来校者データ!K100="","",①リクルート接触者と来校者データ!K100)</f>
        <v/>
      </c>
      <c r="J101" s="6" t="str">
        <f t="shared" si="12"/>
        <v/>
      </c>
      <c r="K101" s="20" t="str">
        <f>IF(①リクルート接触者と来校者データ!L100="","",①リクルート接触者と来校者データ!L100)</f>
        <v/>
      </c>
      <c r="L101" s="1" t="str">
        <f t="shared" si="13"/>
        <v/>
      </c>
      <c r="M101" s="1" t="str">
        <f t="shared" si="14"/>
        <v/>
      </c>
    </row>
    <row r="102" spans="1:13" x14ac:dyDescent="0.2">
      <c r="A102" s="5" t="str">
        <f t="shared" si="11"/>
        <v/>
      </c>
      <c r="B102" s="5" t="str">
        <f t="shared" si="8"/>
        <v/>
      </c>
      <c r="C102" s="5" t="str">
        <f>IF(B102="","",COUNTIFS($B$3:B102,B102))</f>
        <v/>
      </c>
      <c r="D102" s="1" t="str">
        <f>IF(①リクルート接触者と来校者データ!A101="","",①リクルート接触者と来校者データ!A101)</f>
        <v/>
      </c>
      <c r="E102" s="6" t="str">
        <f t="shared" si="9"/>
        <v/>
      </c>
      <c r="F102" s="1" t="str">
        <f>IF(①リクルート接触者と来校者データ!I101="","",①リクルート接触者と来校者データ!I101)</f>
        <v/>
      </c>
      <c r="G102" s="1" t="str">
        <f>IF(①リクルート接触者と来校者データ!E101="","",①リクルート接触者と来校者データ!E101)</f>
        <v/>
      </c>
      <c r="H102" s="20" t="str">
        <f t="shared" si="10"/>
        <v/>
      </c>
      <c r="I102" s="1" t="str">
        <f>IF(①リクルート接触者と来校者データ!K101="","",①リクルート接触者と来校者データ!K101)</f>
        <v/>
      </c>
      <c r="J102" s="6" t="str">
        <f t="shared" si="12"/>
        <v/>
      </c>
      <c r="K102" s="20" t="str">
        <f>IF(①リクルート接触者と来校者データ!L101="","",①リクルート接触者と来校者データ!L101)</f>
        <v/>
      </c>
      <c r="L102" s="1" t="str">
        <f t="shared" si="13"/>
        <v/>
      </c>
      <c r="M102" s="1" t="str">
        <f t="shared" si="14"/>
        <v/>
      </c>
    </row>
    <row r="103" spans="1:13" x14ac:dyDescent="0.2">
      <c r="A103" s="5" t="str">
        <f t="shared" si="11"/>
        <v/>
      </c>
      <c r="B103" s="5" t="str">
        <f t="shared" si="8"/>
        <v/>
      </c>
      <c r="C103" s="5" t="str">
        <f>IF(B103="","",COUNTIFS($B$3:B103,B103))</f>
        <v/>
      </c>
      <c r="D103" s="1" t="str">
        <f>IF(①リクルート接触者と来校者データ!A102="","",①リクルート接触者と来校者データ!A102)</f>
        <v/>
      </c>
      <c r="E103" s="6" t="str">
        <f t="shared" si="9"/>
        <v/>
      </c>
      <c r="F103" s="1" t="str">
        <f>IF(①リクルート接触者と来校者データ!I102="","",①リクルート接触者と来校者データ!I102)</f>
        <v/>
      </c>
      <c r="G103" s="1" t="str">
        <f>IF(①リクルート接触者と来校者データ!E102="","",①リクルート接触者と来校者データ!E102)</f>
        <v/>
      </c>
      <c r="H103" s="20" t="str">
        <f t="shared" si="10"/>
        <v/>
      </c>
      <c r="I103" s="1" t="str">
        <f>IF(①リクルート接触者と来校者データ!K102="","",①リクルート接触者と来校者データ!K102)</f>
        <v/>
      </c>
      <c r="J103" s="6" t="str">
        <f t="shared" si="12"/>
        <v/>
      </c>
      <c r="K103" s="20" t="str">
        <f>IF(①リクルート接触者と来校者データ!L102="","",①リクルート接触者と来校者データ!L102)</f>
        <v/>
      </c>
      <c r="L103" s="1" t="str">
        <f t="shared" si="13"/>
        <v/>
      </c>
      <c r="M103" s="1" t="str">
        <f t="shared" si="14"/>
        <v/>
      </c>
    </row>
    <row r="104" spans="1:13" x14ac:dyDescent="0.2">
      <c r="A104" s="5" t="str">
        <f t="shared" si="11"/>
        <v/>
      </c>
      <c r="B104" s="5" t="str">
        <f t="shared" si="8"/>
        <v/>
      </c>
      <c r="C104" s="5" t="str">
        <f>IF(B104="","",COUNTIFS($B$3:B104,B104))</f>
        <v/>
      </c>
      <c r="D104" s="1" t="str">
        <f>IF(①リクルート接触者と来校者データ!A103="","",①リクルート接触者と来校者データ!A103)</f>
        <v/>
      </c>
      <c r="E104" s="6" t="str">
        <f t="shared" si="9"/>
        <v/>
      </c>
      <c r="F104" s="1" t="str">
        <f>IF(①リクルート接触者と来校者データ!I103="","",①リクルート接触者と来校者データ!I103)</f>
        <v/>
      </c>
      <c r="G104" s="1" t="str">
        <f>IF(①リクルート接触者と来校者データ!E103="","",①リクルート接触者と来校者データ!E103)</f>
        <v/>
      </c>
      <c r="H104" s="20" t="str">
        <f t="shared" si="10"/>
        <v/>
      </c>
      <c r="I104" s="1" t="str">
        <f>IF(①リクルート接触者と来校者データ!K103="","",①リクルート接触者と来校者データ!K103)</f>
        <v/>
      </c>
      <c r="J104" s="6" t="str">
        <f t="shared" si="12"/>
        <v/>
      </c>
      <c r="K104" s="20" t="str">
        <f>IF(①リクルート接触者と来校者データ!L103="","",①リクルート接触者と来校者データ!L103)</f>
        <v/>
      </c>
      <c r="L104" s="1" t="str">
        <f t="shared" si="13"/>
        <v/>
      </c>
      <c r="M104" s="1" t="str">
        <f t="shared" si="14"/>
        <v/>
      </c>
    </row>
    <row r="105" spans="1:13" x14ac:dyDescent="0.2">
      <c r="A105" s="5" t="str">
        <f t="shared" si="11"/>
        <v/>
      </c>
      <c r="B105" s="5" t="str">
        <f t="shared" si="8"/>
        <v/>
      </c>
      <c r="C105" s="5" t="str">
        <f>IF(B105="","",COUNTIFS($B$3:B105,B105))</f>
        <v/>
      </c>
      <c r="D105" s="1" t="str">
        <f>IF(①リクルート接触者と来校者データ!A104="","",①リクルート接触者と来校者データ!A104)</f>
        <v/>
      </c>
      <c r="E105" s="6" t="str">
        <f t="shared" si="9"/>
        <v/>
      </c>
      <c r="F105" s="1" t="str">
        <f>IF(①リクルート接触者と来校者データ!I104="","",①リクルート接触者と来校者データ!I104)</f>
        <v/>
      </c>
      <c r="G105" s="1" t="str">
        <f>IF(①リクルート接触者と来校者データ!E104="","",①リクルート接触者と来校者データ!E104)</f>
        <v/>
      </c>
      <c r="H105" s="20" t="str">
        <f t="shared" si="10"/>
        <v/>
      </c>
      <c r="I105" s="1" t="str">
        <f>IF(①リクルート接触者と来校者データ!K104="","",①リクルート接触者と来校者データ!K104)</f>
        <v/>
      </c>
      <c r="J105" s="6" t="str">
        <f t="shared" si="12"/>
        <v/>
      </c>
      <c r="K105" s="20" t="str">
        <f>IF(①リクルート接触者と来校者データ!L104="","",①リクルート接触者と来校者データ!L104)</f>
        <v/>
      </c>
      <c r="L105" s="1" t="str">
        <f t="shared" si="13"/>
        <v/>
      </c>
      <c r="M105" s="1" t="str">
        <f t="shared" si="14"/>
        <v/>
      </c>
    </row>
    <row r="106" spans="1:13" x14ac:dyDescent="0.2">
      <c r="A106" s="5" t="str">
        <f t="shared" si="11"/>
        <v/>
      </c>
      <c r="B106" s="5" t="str">
        <f t="shared" si="8"/>
        <v/>
      </c>
      <c r="C106" s="5" t="str">
        <f>IF(B106="","",COUNTIFS($B$3:B106,B106))</f>
        <v/>
      </c>
      <c r="D106" s="1" t="str">
        <f>IF(①リクルート接触者と来校者データ!A105="","",①リクルート接触者と来校者データ!A105)</f>
        <v/>
      </c>
      <c r="E106" s="6" t="str">
        <f t="shared" si="9"/>
        <v/>
      </c>
      <c r="F106" s="1" t="str">
        <f>IF(①リクルート接触者と来校者データ!I105="","",①リクルート接触者と来校者データ!I105)</f>
        <v/>
      </c>
      <c r="G106" s="1" t="str">
        <f>IF(①リクルート接触者と来校者データ!E105="","",①リクルート接触者と来校者データ!E105)</f>
        <v/>
      </c>
      <c r="H106" s="20" t="str">
        <f t="shared" si="10"/>
        <v/>
      </c>
      <c r="I106" s="1" t="str">
        <f>IF(①リクルート接触者と来校者データ!K105="","",①リクルート接触者と来校者データ!K105)</f>
        <v/>
      </c>
      <c r="J106" s="6" t="str">
        <f t="shared" si="12"/>
        <v/>
      </c>
      <c r="K106" s="20" t="str">
        <f>IF(①リクルート接触者と来校者データ!L105="","",①リクルート接触者と来校者データ!L105)</f>
        <v/>
      </c>
      <c r="L106" s="1" t="str">
        <f t="shared" si="13"/>
        <v/>
      </c>
      <c r="M106" s="1" t="str">
        <f t="shared" si="14"/>
        <v/>
      </c>
    </row>
    <row r="107" spans="1:13" x14ac:dyDescent="0.2">
      <c r="A107" s="5" t="str">
        <f t="shared" si="11"/>
        <v/>
      </c>
      <c r="B107" s="5" t="str">
        <f t="shared" si="8"/>
        <v/>
      </c>
      <c r="C107" s="5" t="str">
        <f>IF(B107="","",COUNTIFS($B$3:B107,B107))</f>
        <v/>
      </c>
      <c r="D107" s="1" t="str">
        <f>IF(①リクルート接触者と来校者データ!A106="","",①リクルート接触者と来校者データ!A106)</f>
        <v/>
      </c>
      <c r="E107" s="6" t="str">
        <f t="shared" si="9"/>
        <v/>
      </c>
      <c r="F107" s="1" t="str">
        <f>IF(①リクルート接触者と来校者データ!I106="","",①リクルート接触者と来校者データ!I106)</f>
        <v/>
      </c>
      <c r="G107" s="1" t="str">
        <f>IF(①リクルート接触者と来校者データ!E106="","",①リクルート接触者と来校者データ!E106)</f>
        <v/>
      </c>
      <c r="H107" s="20" t="str">
        <f t="shared" si="10"/>
        <v/>
      </c>
      <c r="I107" s="1" t="str">
        <f>IF(①リクルート接触者と来校者データ!K106="","",①リクルート接触者と来校者データ!K106)</f>
        <v/>
      </c>
      <c r="J107" s="6" t="str">
        <f t="shared" si="12"/>
        <v/>
      </c>
      <c r="K107" s="20" t="str">
        <f>IF(①リクルート接触者と来校者データ!L106="","",①リクルート接触者と来校者データ!L106)</f>
        <v/>
      </c>
      <c r="L107" s="1" t="str">
        <f t="shared" si="13"/>
        <v/>
      </c>
      <c r="M107" s="1" t="str">
        <f t="shared" si="14"/>
        <v/>
      </c>
    </row>
    <row r="108" spans="1:13" x14ac:dyDescent="0.2">
      <c r="A108" s="5" t="str">
        <f t="shared" si="11"/>
        <v/>
      </c>
      <c r="B108" s="5" t="str">
        <f t="shared" si="8"/>
        <v/>
      </c>
      <c r="C108" s="5" t="str">
        <f>IF(B108="","",COUNTIFS($B$3:B108,B108))</f>
        <v/>
      </c>
      <c r="D108" s="1" t="str">
        <f>IF(①リクルート接触者と来校者データ!A107="","",①リクルート接触者と来校者データ!A107)</f>
        <v/>
      </c>
      <c r="E108" s="6" t="str">
        <f t="shared" si="9"/>
        <v/>
      </c>
      <c r="F108" s="1" t="str">
        <f>IF(①リクルート接触者と来校者データ!I107="","",①リクルート接触者と来校者データ!I107)</f>
        <v/>
      </c>
      <c r="G108" s="1" t="str">
        <f>IF(①リクルート接触者と来校者データ!E107="","",①リクルート接触者と来校者データ!E107)</f>
        <v/>
      </c>
      <c r="H108" s="20" t="str">
        <f t="shared" si="10"/>
        <v/>
      </c>
      <c r="I108" s="1" t="str">
        <f>IF(①リクルート接触者と来校者データ!K107="","",①リクルート接触者と来校者データ!K107)</f>
        <v/>
      </c>
      <c r="J108" s="6" t="str">
        <f t="shared" si="12"/>
        <v/>
      </c>
      <c r="K108" s="20" t="str">
        <f>IF(①リクルート接触者と来校者データ!L107="","",①リクルート接触者と来校者データ!L107)</f>
        <v/>
      </c>
      <c r="L108" s="1" t="str">
        <f t="shared" si="13"/>
        <v/>
      </c>
      <c r="M108" s="1" t="str">
        <f t="shared" si="14"/>
        <v/>
      </c>
    </row>
    <row r="109" spans="1:13" x14ac:dyDescent="0.2">
      <c r="A109" s="5" t="str">
        <f t="shared" si="11"/>
        <v/>
      </c>
      <c r="B109" s="5" t="str">
        <f t="shared" si="8"/>
        <v/>
      </c>
      <c r="C109" s="5" t="str">
        <f>IF(B109="","",COUNTIFS($B$3:B109,B109))</f>
        <v/>
      </c>
      <c r="D109" s="1" t="str">
        <f>IF(①リクルート接触者と来校者データ!A108="","",①リクルート接触者と来校者データ!A108)</f>
        <v/>
      </c>
      <c r="E109" s="6" t="str">
        <f t="shared" si="9"/>
        <v/>
      </c>
      <c r="F109" s="1" t="str">
        <f>IF(①リクルート接触者と来校者データ!I108="","",①リクルート接触者と来校者データ!I108)</f>
        <v/>
      </c>
      <c r="G109" s="1" t="str">
        <f>IF(①リクルート接触者と来校者データ!E108="","",①リクルート接触者と来校者データ!E108)</f>
        <v/>
      </c>
      <c r="H109" s="20" t="str">
        <f t="shared" si="10"/>
        <v/>
      </c>
      <c r="I109" s="1" t="str">
        <f>IF(①リクルート接触者と来校者データ!K108="","",①リクルート接触者と来校者データ!K108)</f>
        <v/>
      </c>
      <c r="J109" s="6" t="str">
        <f t="shared" si="12"/>
        <v/>
      </c>
      <c r="K109" s="20" t="str">
        <f>IF(①リクルート接触者と来校者データ!L108="","",①リクルート接触者と来校者データ!L108)</f>
        <v/>
      </c>
      <c r="L109" s="1" t="str">
        <f t="shared" si="13"/>
        <v/>
      </c>
      <c r="M109" s="1" t="str">
        <f t="shared" si="14"/>
        <v/>
      </c>
    </row>
    <row r="110" spans="1:13" x14ac:dyDescent="0.2">
      <c r="A110" s="5" t="str">
        <f t="shared" si="11"/>
        <v/>
      </c>
      <c r="B110" s="5" t="str">
        <f t="shared" si="8"/>
        <v/>
      </c>
      <c r="C110" s="5" t="str">
        <f>IF(B110="","",COUNTIFS($B$3:B110,B110))</f>
        <v/>
      </c>
      <c r="D110" s="1" t="str">
        <f>IF(①リクルート接触者と来校者データ!A109="","",①リクルート接触者と来校者データ!A109)</f>
        <v/>
      </c>
      <c r="E110" s="6" t="str">
        <f t="shared" si="9"/>
        <v/>
      </c>
      <c r="F110" s="1" t="str">
        <f>IF(①リクルート接触者と来校者データ!I109="","",①リクルート接触者と来校者データ!I109)</f>
        <v/>
      </c>
      <c r="G110" s="1" t="str">
        <f>IF(①リクルート接触者と来校者データ!E109="","",①リクルート接触者と来校者データ!E109)</f>
        <v/>
      </c>
      <c r="H110" s="20" t="str">
        <f t="shared" si="10"/>
        <v/>
      </c>
      <c r="I110" s="1" t="str">
        <f>IF(①リクルート接触者と来校者データ!K109="","",①リクルート接触者と来校者データ!K109)</f>
        <v/>
      </c>
      <c r="J110" s="6" t="str">
        <f t="shared" si="12"/>
        <v/>
      </c>
      <c r="K110" s="20" t="str">
        <f>IF(①リクルート接触者と来校者データ!L109="","",①リクルート接触者と来校者データ!L109)</f>
        <v/>
      </c>
      <c r="L110" s="1" t="str">
        <f t="shared" si="13"/>
        <v/>
      </c>
      <c r="M110" s="1" t="str">
        <f t="shared" si="14"/>
        <v/>
      </c>
    </row>
    <row r="111" spans="1:13" x14ac:dyDescent="0.2">
      <c r="A111" s="5" t="str">
        <f t="shared" si="11"/>
        <v/>
      </c>
      <c r="B111" s="5" t="str">
        <f t="shared" si="8"/>
        <v/>
      </c>
      <c r="C111" s="5" t="str">
        <f>IF(B111="","",COUNTIFS($B$3:B111,B111))</f>
        <v/>
      </c>
      <c r="D111" s="1" t="str">
        <f>IF(①リクルート接触者と来校者データ!A110="","",①リクルート接触者と来校者データ!A110)</f>
        <v/>
      </c>
      <c r="E111" s="6" t="str">
        <f t="shared" si="9"/>
        <v/>
      </c>
      <c r="F111" s="1" t="str">
        <f>IF(①リクルート接触者と来校者データ!I110="","",①リクルート接触者と来校者データ!I110)</f>
        <v/>
      </c>
      <c r="G111" s="1" t="str">
        <f>IF(①リクルート接触者と来校者データ!E110="","",①リクルート接触者と来校者データ!E110)</f>
        <v/>
      </c>
      <c r="H111" s="20" t="str">
        <f t="shared" si="10"/>
        <v/>
      </c>
      <c r="I111" s="1" t="str">
        <f>IF(①リクルート接触者と来校者データ!K110="","",①リクルート接触者と来校者データ!K110)</f>
        <v/>
      </c>
      <c r="J111" s="6" t="str">
        <f t="shared" si="12"/>
        <v/>
      </c>
      <c r="K111" s="20" t="str">
        <f>IF(①リクルート接触者と来校者データ!L110="","",①リクルート接触者と来校者データ!L110)</f>
        <v/>
      </c>
      <c r="L111" s="1" t="str">
        <f t="shared" si="13"/>
        <v/>
      </c>
      <c r="M111" s="1" t="str">
        <f t="shared" si="14"/>
        <v/>
      </c>
    </row>
    <row r="112" spans="1:13" x14ac:dyDescent="0.2">
      <c r="A112" s="5" t="str">
        <f t="shared" si="11"/>
        <v/>
      </c>
      <c r="B112" s="5" t="str">
        <f t="shared" si="8"/>
        <v/>
      </c>
      <c r="C112" s="5" t="str">
        <f>IF(B112="","",COUNTIFS($B$3:B112,B112))</f>
        <v/>
      </c>
      <c r="D112" s="1" t="str">
        <f>IF(①リクルート接触者と来校者データ!A111="","",①リクルート接触者と来校者データ!A111)</f>
        <v/>
      </c>
      <c r="E112" s="6" t="str">
        <f t="shared" si="9"/>
        <v/>
      </c>
      <c r="F112" s="1" t="str">
        <f>IF(①リクルート接触者と来校者データ!I111="","",①リクルート接触者と来校者データ!I111)</f>
        <v/>
      </c>
      <c r="G112" s="1" t="str">
        <f>IF(①リクルート接触者と来校者データ!E111="","",①リクルート接触者と来校者データ!E111)</f>
        <v/>
      </c>
      <c r="H112" s="20" t="str">
        <f t="shared" si="10"/>
        <v/>
      </c>
      <c r="I112" s="1" t="str">
        <f>IF(①リクルート接触者と来校者データ!K111="","",①リクルート接触者と来校者データ!K111)</f>
        <v/>
      </c>
      <c r="J112" s="6" t="str">
        <f t="shared" si="12"/>
        <v/>
      </c>
      <c r="K112" s="20" t="str">
        <f>IF(①リクルート接触者と来校者データ!L111="","",①リクルート接触者と来校者データ!L111)</f>
        <v/>
      </c>
      <c r="L112" s="1" t="str">
        <f t="shared" si="13"/>
        <v/>
      </c>
      <c r="M112" s="1" t="str">
        <f t="shared" si="14"/>
        <v/>
      </c>
    </row>
    <row r="113" spans="1:13" x14ac:dyDescent="0.2">
      <c r="A113" s="5" t="str">
        <f t="shared" si="11"/>
        <v/>
      </c>
      <c r="B113" s="5" t="str">
        <f t="shared" si="8"/>
        <v/>
      </c>
      <c r="C113" s="5" t="str">
        <f>IF(B113="","",COUNTIFS($B$3:B113,B113))</f>
        <v/>
      </c>
      <c r="D113" s="1" t="str">
        <f>IF(①リクルート接触者と来校者データ!A112="","",①リクルート接触者と来校者データ!A112)</f>
        <v/>
      </c>
      <c r="E113" s="6" t="str">
        <f t="shared" si="9"/>
        <v/>
      </c>
      <c r="F113" s="1" t="str">
        <f>IF(①リクルート接触者と来校者データ!I112="","",①リクルート接触者と来校者データ!I112)</f>
        <v/>
      </c>
      <c r="G113" s="1" t="str">
        <f>IF(①リクルート接触者と来校者データ!E112="","",①リクルート接触者と来校者データ!E112)</f>
        <v/>
      </c>
      <c r="H113" s="20" t="str">
        <f t="shared" si="10"/>
        <v/>
      </c>
      <c r="I113" s="1" t="str">
        <f>IF(①リクルート接触者と来校者データ!K112="","",①リクルート接触者と来校者データ!K112)</f>
        <v/>
      </c>
      <c r="J113" s="6" t="str">
        <f t="shared" si="12"/>
        <v/>
      </c>
      <c r="K113" s="20" t="str">
        <f>IF(①リクルート接触者と来校者データ!L112="","",①リクルート接触者と来校者データ!L112)</f>
        <v/>
      </c>
      <c r="L113" s="1" t="str">
        <f t="shared" si="13"/>
        <v/>
      </c>
      <c r="M113" s="1" t="str">
        <f t="shared" si="14"/>
        <v/>
      </c>
    </row>
    <row r="114" spans="1:13" x14ac:dyDescent="0.2">
      <c r="A114" s="5" t="str">
        <f t="shared" si="11"/>
        <v/>
      </c>
      <c r="B114" s="5" t="str">
        <f t="shared" si="8"/>
        <v/>
      </c>
      <c r="C114" s="5" t="str">
        <f>IF(B114="","",COUNTIFS($B$3:B114,B114))</f>
        <v/>
      </c>
      <c r="D114" s="1" t="str">
        <f>IF(①リクルート接触者と来校者データ!A113="","",①リクルート接触者と来校者データ!A113)</f>
        <v/>
      </c>
      <c r="E114" s="6" t="str">
        <f t="shared" si="9"/>
        <v/>
      </c>
      <c r="F114" s="1" t="str">
        <f>IF(①リクルート接触者と来校者データ!I113="","",①リクルート接触者と来校者データ!I113)</f>
        <v/>
      </c>
      <c r="G114" s="1" t="str">
        <f>IF(①リクルート接触者と来校者データ!E113="","",①リクルート接触者と来校者データ!E113)</f>
        <v/>
      </c>
      <c r="H114" s="20" t="str">
        <f t="shared" si="10"/>
        <v/>
      </c>
      <c r="I114" s="1" t="str">
        <f>IF(①リクルート接触者と来校者データ!K113="","",①リクルート接触者と来校者データ!K113)</f>
        <v/>
      </c>
      <c r="J114" s="6" t="str">
        <f t="shared" si="12"/>
        <v/>
      </c>
      <c r="K114" s="20" t="str">
        <f>IF(①リクルート接触者と来校者データ!L113="","",①リクルート接触者と来校者データ!L113)</f>
        <v/>
      </c>
      <c r="L114" s="1" t="str">
        <f t="shared" si="13"/>
        <v/>
      </c>
      <c r="M114" s="1" t="str">
        <f t="shared" si="14"/>
        <v/>
      </c>
    </row>
    <row r="115" spans="1:13" x14ac:dyDescent="0.2">
      <c r="A115" s="5" t="str">
        <f t="shared" si="11"/>
        <v/>
      </c>
      <c r="B115" s="5" t="str">
        <f t="shared" si="8"/>
        <v/>
      </c>
      <c r="C115" s="5" t="str">
        <f>IF(B115="","",COUNTIFS($B$3:B115,B115))</f>
        <v/>
      </c>
      <c r="D115" s="1" t="str">
        <f>IF(①リクルート接触者と来校者データ!A114="","",①リクルート接触者と来校者データ!A114)</f>
        <v/>
      </c>
      <c r="E115" s="6" t="str">
        <f t="shared" si="9"/>
        <v/>
      </c>
      <c r="F115" s="1" t="str">
        <f>IF(①リクルート接触者と来校者データ!I114="","",①リクルート接触者と来校者データ!I114)</f>
        <v/>
      </c>
      <c r="G115" s="1" t="str">
        <f>IF(①リクルート接触者と来校者データ!E114="","",①リクルート接触者と来校者データ!E114)</f>
        <v/>
      </c>
      <c r="H115" s="20" t="str">
        <f t="shared" si="10"/>
        <v/>
      </c>
      <c r="I115" s="1" t="str">
        <f>IF(①リクルート接触者と来校者データ!K114="","",①リクルート接触者と来校者データ!K114)</f>
        <v/>
      </c>
      <c r="J115" s="6" t="str">
        <f t="shared" si="12"/>
        <v/>
      </c>
      <c r="K115" s="20" t="str">
        <f>IF(①リクルート接触者と来校者データ!L114="","",①リクルート接触者と来校者データ!L114)</f>
        <v/>
      </c>
      <c r="L115" s="1" t="str">
        <f t="shared" si="13"/>
        <v/>
      </c>
      <c r="M115" s="1" t="str">
        <f t="shared" si="14"/>
        <v/>
      </c>
    </row>
    <row r="116" spans="1:13" x14ac:dyDescent="0.2">
      <c r="A116" s="5" t="str">
        <f t="shared" si="11"/>
        <v/>
      </c>
      <c r="B116" s="5" t="str">
        <f t="shared" si="8"/>
        <v/>
      </c>
      <c r="C116" s="5" t="str">
        <f>IF(B116="","",COUNTIFS($B$3:B116,B116))</f>
        <v/>
      </c>
      <c r="D116" s="1" t="str">
        <f>IF(①リクルート接触者と来校者データ!A115="","",①リクルート接触者と来校者データ!A115)</f>
        <v/>
      </c>
      <c r="E116" s="6" t="str">
        <f t="shared" si="9"/>
        <v/>
      </c>
      <c r="F116" s="1" t="str">
        <f>IF(①リクルート接触者と来校者データ!I115="","",①リクルート接触者と来校者データ!I115)</f>
        <v/>
      </c>
      <c r="G116" s="1" t="str">
        <f>IF(①リクルート接触者と来校者データ!E115="","",①リクルート接触者と来校者データ!E115)</f>
        <v/>
      </c>
      <c r="H116" s="20" t="str">
        <f t="shared" si="10"/>
        <v/>
      </c>
      <c r="I116" s="1" t="str">
        <f>IF(①リクルート接触者と来校者データ!K115="","",①リクルート接触者と来校者データ!K115)</f>
        <v/>
      </c>
      <c r="J116" s="6" t="str">
        <f t="shared" si="12"/>
        <v/>
      </c>
      <c r="K116" s="20" t="str">
        <f>IF(①リクルート接触者と来校者データ!L115="","",①リクルート接触者と来校者データ!L115)</f>
        <v/>
      </c>
      <c r="L116" s="1" t="str">
        <f t="shared" si="13"/>
        <v/>
      </c>
      <c r="M116" s="1" t="str">
        <f t="shared" si="14"/>
        <v/>
      </c>
    </row>
    <row r="117" spans="1:13" x14ac:dyDescent="0.2">
      <c r="A117" s="5" t="str">
        <f t="shared" si="11"/>
        <v/>
      </c>
      <c r="B117" s="5" t="str">
        <f t="shared" si="8"/>
        <v/>
      </c>
      <c r="C117" s="5" t="str">
        <f>IF(B117="","",COUNTIFS($B$3:B117,B117))</f>
        <v/>
      </c>
      <c r="D117" s="1" t="str">
        <f>IF(①リクルート接触者と来校者データ!A116="","",①リクルート接触者と来校者データ!A116)</f>
        <v/>
      </c>
      <c r="E117" s="6" t="str">
        <f t="shared" si="9"/>
        <v/>
      </c>
      <c r="F117" s="1" t="str">
        <f>IF(①リクルート接触者と来校者データ!I116="","",①リクルート接触者と来校者データ!I116)</f>
        <v/>
      </c>
      <c r="G117" s="1" t="str">
        <f>IF(①リクルート接触者と来校者データ!E116="","",①リクルート接触者と来校者データ!E116)</f>
        <v/>
      </c>
      <c r="H117" s="20" t="str">
        <f t="shared" si="10"/>
        <v/>
      </c>
      <c r="I117" s="1" t="str">
        <f>IF(①リクルート接触者と来校者データ!K116="","",①リクルート接触者と来校者データ!K116)</f>
        <v/>
      </c>
      <c r="J117" s="6" t="str">
        <f t="shared" si="12"/>
        <v/>
      </c>
      <c r="K117" s="20" t="str">
        <f>IF(①リクルート接触者と来校者データ!L116="","",①リクルート接触者と来校者データ!L116)</f>
        <v/>
      </c>
      <c r="L117" s="1" t="str">
        <f t="shared" si="13"/>
        <v/>
      </c>
      <c r="M117" s="1" t="str">
        <f t="shared" si="14"/>
        <v/>
      </c>
    </row>
    <row r="118" spans="1:13" x14ac:dyDescent="0.2">
      <c r="A118" s="5" t="str">
        <f t="shared" si="11"/>
        <v/>
      </c>
      <c r="B118" s="5" t="str">
        <f t="shared" si="8"/>
        <v/>
      </c>
      <c r="C118" s="5" t="str">
        <f>IF(B118="","",COUNTIFS($B$3:B118,B118))</f>
        <v/>
      </c>
      <c r="D118" s="1" t="str">
        <f>IF(①リクルート接触者と来校者データ!A117="","",①リクルート接触者と来校者データ!A117)</f>
        <v/>
      </c>
      <c r="E118" s="6" t="str">
        <f t="shared" si="9"/>
        <v/>
      </c>
      <c r="F118" s="1" t="str">
        <f>IF(①リクルート接触者と来校者データ!I117="","",①リクルート接触者と来校者データ!I117)</f>
        <v/>
      </c>
      <c r="G118" s="1" t="str">
        <f>IF(①リクルート接触者と来校者データ!E117="","",①リクルート接触者と来校者データ!E117)</f>
        <v/>
      </c>
      <c r="H118" s="20" t="str">
        <f t="shared" si="10"/>
        <v/>
      </c>
      <c r="I118" s="1" t="str">
        <f>IF(①リクルート接触者と来校者データ!K117="","",①リクルート接触者と来校者データ!K117)</f>
        <v/>
      </c>
      <c r="J118" s="6" t="str">
        <f t="shared" si="12"/>
        <v/>
      </c>
      <c r="K118" s="20" t="str">
        <f>IF(①リクルート接触者と来校者データ!L117="","",①リクルート接触者と来校者データ!L117)</f>
        <v/>
      </c>
      <c r="L118" s="1" t="str">
        <f t="shared" si="13"/>
        <v/>
      </c>
      <c r="M118" s="1" t="str">
        <f t="shared" si="14"/>
        <v/>
      </c>
    </row>
    <row r="119" spans="1:13" x14ac:dyDescent="0.2">
      <c r="A119" s="5" t="str">
        <f t="shared" si="11"/>
        <v/>
      </c>
      <c r="B119" s="5" t="str">
        <f t="shared" si="8"/>
        <v/>
      </c>
      <c r="C119" s="5" t="str">
        <f>IF(B119="","",COUNTIFS($B$3:B119,B119))</f>
        <v/>
      </c>
      <c r="D119" s="1" t="str">
        <f>IF(①リクルート接触者と来校者データ!A118="","",①リクルート接触者と来校者データ!A118)</f>
        <v/>
      </c>
      <c r="E119" s="6" t="str">
        <f t="shared" si="9"/>
        <v/>
      </c>
      <c r="F119" s="1" t="str">
        <f>IF(①リクルート接触者と来校者データ!I118="","",①リクルート接触者と来校者データ!I118)</f>
        <v/>
      </c>
      <c r="G119" s="1" t="str">
        <f>IF(①リクルート接触者と来校者データ!E118="","",①リクルート接触者と来校者データ!E118)</f>
        <v/>
      </c>
      <c r="H119" s="20" t="str">
        <f t="shared" si="10"/>
        <v/>
      </c>
      <c r="I119" s="1" t="str">
        <f>IF(①リクルート接触者と来校者データ!K118="","",①リクルート接触者と来校者データ!K118)</f>
        <v/>
      </c>
      <c r="J119" s="6" t="str">
        <f t="shared" si="12"/>
        <v/>
      </c>
      <c r="K119" s="20" t="str">
        <f>IF(①リクルート接触者と来校者データ!L118="","",①リクルート接触者と来校者データ!L118)</f>
        <v/>
      </c>
      <c r="L119" s="1" t="str">
        <f t="shared" si="13"/>
        <v/>
      </c>
      <c r="M119" s="1" t="str">
        <f t="shared" si="14"/>
        <v/>
      </c>
    </row>
    <row r="120" spans="1:13" x14ac:dyDescent="0.2">
      <c r="A120" s="5" t="str">
        <f t="shared" si="11"/>
        <v/>
      </c>
      <c r="B120" s="5" t="str">
        <f t="shared" si="8"/>
        <v/>
      </c>
      <c r="C120" s="5" t="str">
        <f>IF(B120="","",COUNTIFS($B$3:B120,B120))</f>
        <v/>
      </c>
      <c r="D120" s="1" t="str">
        <f>IF(①リクルート接触者と来校者データ!A119="","",①リクルート接触者と来校者データ!A119)</f>
        <v/>
      </c>
      <c r="E120" s="6" t="str">
        <f t="shared" si="9"/>
        <v/>
      </c>
      <c r="F120" s="1" t="str">
        <f>IF(①リクルート接触者と来校者データ!I119="","",①リクルート接触者と来校者データ!I119)</f>
        <v/>
      </c>
      <c r="G120" s="1" t="str">
        <f>IF(①リクルート接触者と来校者データ!E119="","",①リクルート接触者と来校者データ!E119)</f>
        <v/>
      </c>
      <c r="H120" s="20" t="str">
        <f t="shared" si="10"/>
        <v/>
      </c>
      <c r="I120" s="1" t="str">
        <f>IF(①リクルート接触者と来校者データ!K119="","",①リクルート接触者と来校者データ!K119)</f>
        <v/>
      </c>
      <c r="J120" s="6" t="str">
        <f t="shared" si="12"/>
        <v/>
      </c>
      <c r="K120" s="20" t="str">
        <f>IF(①リクルート接触者と来校者データ!L119="","",①リクルート接触者と来校者データ!L119)</f>
        <v/>
      </c>
      <c r="L120" s="1" t="str">
        <f t="shared" si="13"/>
        <v/>
      </c>
      <c r="M120" s="1" t="str">
        <f t="shared" si="14"/>
        <v/>
      </c>
    </row>
    <row r="121" spans="1:13" x14ac:dyDescent="0.2">
      <c r="A121" s="5" t="str">
        <f t="shared" si="11"/>
        <v/>
      </c>
      <c r="B121" s="5" t="str">
        <f t="shared" si="8"/>
        <v/>
      </c>
      <c r="C121" s="5" t="str">
        <f>IF(B121="","",COUNTIFS($B$3:B121,B121))</f>
        <v/>
      </c>
      <c r="D121" s="1" t="str">
        <f>IF(①リクルート接触者と来校者データ!A120="","",①リクルート接触者と来校者データ!A120)</f>
        <v/>
      </c>
      <c r="E121" s="6" t="str">
        <f t="shared" si="9"/>
        <v/>
      </c>
      <c r="F121" s="1" t="str">
        <f>IF(①リクルート接触者と来校者データ!I120="","",①リクルート接触者と来校者データ!I120)</f>
        <v/>
      </c>
      <c r="G121" s="1" t="str">
        <f>IF(①リクルート接触者と来校者データ!E120="","",①リクルート接触者と来校者データ!E120)</f>
        <v/>
      </c>
      <c r="H121" s="20" t="str">
        <f t="shared" si="10"/>
        <v/>
      </c>
      <c r="I121" s="1" t="str">
        <f>IF(①リクルート接触者と来校者データ!K120="","",①リクルート接触者と来校者データ!K120)</f>
        <v/>
      </c>
      <c r="J121" s="6" t="str">
        <f t="shared" si="12"/>
        <v/>
      </c>
      <c r="K121" s="20" t="str">
        <f>IF(①リクルート接触者と来校者データ!L120="","",①リクルート接触者と来校者データ!L120)</f>
        <v/>
      </c>
      <c r="L121" s="1" t="str">
        <f t="shared" si="13"/>
        <v/>
      </c>
      <c r="M121" s="1" t="str">
        <f t="shared" si="14"/>
        <v/>
      </c>
    </row>
    <row r="122" spans="1:13" x14ac:dyDescent="0.2">
      <c r="A122" s="5" t="str">
        <f t="shared" si="11"/>
        <v/>
      </c>
      <c r="B122" s="5" t="str">
        <f t="shared" si="8"/>
        <v/>
      </c>
      <c r="C122" s="5" t="str">
        <f>IF(B122="","",COUNTIFS($B$3:B122,B122))</f>
        <v/>
      </c>
      <c r="D122" s="1" t="str">
        <f>IF(①リクルート接触者と来校者データ!A121="","",①リクルート接触者と来校者データ!A121)</f>
        <v/>
      </c>
      <c r="E122" s="6" t="str">
        <f t="shared" si="9"/>
        <v/>
      </c>
      <c r="F122" s="1" t="str">
        <f>IF(①リクルート接触者と来校者データ!I121="","",①リクルート接触者と来校者データ!I121)</f>
        <v/>
      </c>
      <c r="G122" s="1" t="str">
        <f>IF(①リクルート接触者と来校者データ!E121="","",①リクルート接触者と来校者データ!E121)</f>
        <v/>
      </c>
      <c r="H122" s="20" t="str">
        <f t="shared" si="10"/>
        <v/>
      </c>
      <c r="I122" s="1" t="str">
        <f>IF(①リクルート接触者と来校者データ!K121="","",①リクルート接触者と来校者データ!K121)</f>
        <v/>
      </c>
      <c r="J122" s="6" t="str">
        <f t="shared" si="12"/>
        <v/>
      </c>
      <c r="K122" s="20" t="str">
        <f>IF(①リクルート接触者と来校者データ!L121="","",①リクルート接触者と来校者データ!L121)</f>
        <v/>
      </c>
      <c r="L122" s="1" t="str">
        <f t="shared" si="13"/>
        <v/>
      </c>
      <c r="M122" s="1" t="str">
        <f t="shared" si="14"/>
        <v/>
      </c>
    </row>
    <row r="123" spans="1:13" x14ac:dyDescent="0.2">
      <c r="A123" s="5" t="str">
        <f t="shared" si="11"/>
        <v/>
      </c>
      <c r="B123" s="5" t="str">
        <f t="shared" si="8"/>
        <v/>
      </c>
      <c r="C123" s="5" t="str">
        <f>IF(B123="","",COUNTIFS($B$3:B123,B123))</f>
        <v/>
      </c>
      <c r="D123" s="1" t="str">
        <f>IF(①リクルート接触者と来校者データ!A122="","",①リクルート接触者と来校者データ!A122)</f>
        <v/>
      </c>
      <c r="E123" s="6" t="str">
        <f t="shared" si="9"/>
        <v/>
      </c>
      <c r="F123" s="1" t="str">
        <f>IF(①リクルート接触者と来校者データ!I122="","",①リクルート接触者と来校者データ!I122)</f>
        <v/>
      </c>
      <c r="G123" s="1" t="str">
        <f>IF(①リクルート接触者と来校者データ!E122="","",①リクルート接触者と来校者データ!E122)</f>
        <v/>
      </c>
      <c r="H123" s="20" t="str">
        <f t="shared" si="10"/>
        <v/>
      </c>
      <c r="I123" s="1" t="str">
        <f>IF(①リクルート接触者と来校者データ!K122="","",①リクルート接触者と来校者データ!K122)</f>
        <v/>
      </c>
      <c r="J123" s="6" t="str">
        <f t="shared" si="12"/>
        <v/>
      </c>
      <c r="K123" s="20" t="str">
        <f>IF(①リクルート接触者と来校者データ!L122="","",①リクルート接触者と来校者データ!L122)</f>
        <v/>
      </c>
      <c r="L123" s="1" t="str">
        <f t="shared" si="13"/>
        <v/>
      </c>
      <c r="M123" s="1" t="str">
        <f t="shared" si="14"/>
        <v/>
      </c>
    </row>
    <row r="124" spans="1:13" x14ac:dyDescent="0.2">
      <c r="A124" s="5" t="str">
        <f t="shared" si="11"/>
        <v/>
      </c>
      <c r="B124" s="5" t="str">
        <f t="shared" si="8"/>
        <v/>
      </c>
      <c r="C124" s="5" t="str">
        <f>IF(B124="","",COUNTIFS($B$3:B124,B124))</f>
        <v/>
      </c>
      <c r="D124" s="1" t="str">
        <f>IF(①リクルート接触者と来校者データ!A123="","",①リクルート接触者と来校者データ!A123)</f>
        <v/>
      </c>
      <c r="E124" s="6" t="str">
        <f t="shared" si="9"/>
        <v/>
      </c>
      <c r="F124" s="1" t="str">
        <f>IF(①リクルート接触者と来校者データ!I123="","",①リクルート接触者と来校者データ!I123)</f>
        <v/>
      </c>
      <c r="G124" s="1" t="str">
        <f>IF(①リクルート接触者と来校者データ!E123="","",①リクルート接触者と来校者データ!E123)</f>
        <v/>
      </c>
      <c r="H124" s="20" t="str">
        <f t="shared" si="10"/>
        <v/>
      </c>
      <c r="I124" s="1" t="str">
        <f>IF(①リクルート接触者と来校者データ!K123="","",①リクルート接触者と来校者データ!K123)</f>
        <v/>
      </c>
      <c r="J124" s="6" t="str">
        <f t="shared" si="12"/>
        <v/>
      </c>
      <c r="K124" s="20" t="str">
        <f>IF(①リクルート接触者と来校者データ!L123="","",①リクルート接触者と来校者データ!L123)</f>
        <v/>
      </c>
      <c r="L124" s="1" t="str">
        <f t="shared" si="13"/>
        <v/>
      </c>
      <c r="M124" s="1" t="str">
        <f t="shared" si="14"/>
        <v/>
      </c>
    </row>
    <row r="125" spans="1:13" x14ac:dyDescent="0.2">
      <c r="A125" s="5" t="str">
        <f t="shared" si="11"/>
        <v/>
      </c>
      <c r="B125" s="5" t="str">
        <f t="shared" si="8"/>
        <v/>
      </c>
      <c r="C125" s="5" t="str">
        <f>IF(B125="","",COUNTIFS($B$3:B125,B125))</f>
        <v/>
      </c>
      <c r="D125" s="1" t="str">
        <f>IF(①リクルート接触者と来校者データ!A124="","",①リクルート接触者と来校者データ!A124)</f>
        <v/>
      </c>
      <c r="E125" s="6" t="str">
        <f t="shared" si="9"/>
        <v/>
      </c>
      <c r="F125" s="1" t="str">
        <f>IF(①リクルート接触者と来校者データ!I124="","",①リクルート接触者と来校者データ!I124)</f>
        <v/>
      </c>
      <c r="G125" s="1" t="str">
        <f>IF(①リクルート接触者と来校者データ!E124="","",①リクルート接触者と来校者データ!E124)</f>
        <v/>
      </c>
      <c r="H125" s="20" t="str">
        <f t="shared" si="10"/>
        <v/>
      </c>
      <c r="I125" s="1" t="str">
        <f>IF(①リクルート接触者と来校者データ!K124="","",①リクルート接触者と来校者データ!K124)</f>
        <v/>
      </c>
      <c r="J125" s="6" t="str">
        <f t="shared" si="12"/>
        <v/>
      </c>
      <c r="K125" s="20" t="str">
        <f>IF(①リクルート接触者と来校者データ!L124="","",①リクルート接触者と来校者データ!L124)</f>
        <v/>
      </c>
      <c r="L125" s="1" t="str">
        <f t="shared" si="13"/>
        <v/>
      </c>
      <c r="M125" s="1" t="str">
        <f t="shared" si="14"/>
        <v/>
      </c>
    </row>
    <row r="126" spans="1:13" x14ac:dyDescent="0.2">
      <c r="A126" s="5" t="str">
        <f t="shared" si="11"/>
        <v/>
      </c>
      <c r="B126" s="5" t="str">
        <f t="shared" si="8"/>
        <v/>
      </c>
      <c r="C126" s="5" t="str">
        <f>IF(B126="","",COUNTIFS($B$3:B126,B126))</f>
        <v/>
      </c>
      <c r="D126" s="1" t="str">
        <f>IF(①リクルート接触者と来校者データ!A125="","",①リクルート接触者と来校者データ!A125)</f>
        <v/>
      </c>
      <c r="E126" s="6" t="str">
        <f t="shared" si="9"/>
        <v/>
      </c>
      <c r="F126" s="1" t="str">
        <f>IF(①リクルート接触者と来校者データ!I125="","",①リクルート接触者と来校者データ!I125)</f>
        <v/>
      </c>
      <c r="G126" s="1" t="str">
        <f>IF(①リクルート接触者と来校者データ!E125="","",①リクルート接触者と来校者データ!E125)</f>
        <v/>
      </c>
      <c r="H126" s="20" t="str">
        <f t="shared" si="10"/>
        <v/>
      </c>
      <c r="I126" s="1" t="str">
        <f>IF(①リクルート接触者と来校者データ!K125="","",①リクルート接触者と来校者データ!K125)</f>
        <v/>
      </c>
      <c r="J126" s="6" t="str">
        <f t="shared" si="12"/>
        <v/>
      </c>
      <c r="K126" s="20" t="str">
        <f>IF(①リクルート接触者と来校者データ!L125="","",①リクルート接触者と来校者データ!L125)</f>
        <v/>
      </c>
      <c r="L126" s="1" t="str">
        <f t="shared" si="13"/>
        <v/>
      </c>
      <c r="M126" s="1" t="str">
        <f t="shared" si="14"/>
        <v/>
      </c>
    </row>
    <row r="127" spans="1:13" x14ac:dyDescent="0.2">
      <c r="A127" s="5" t="str">
        <f t="shared" si="11"/>
        <v/>
      </c>
      <c r="B127" s="5" t="str">
        <f t="shared" si="8"/>
        <v/>
      </c>
      <c r="C127" s="5" t="str">
        <f>IF(B127="","",COUNTIFS($B$3:B127,B127))</f>
        <v/>
      </c>
      <c r="D127" s="1" t="str">
        <f>IF(①リクルート接触者と来校者データ!A126="","",①リクルート接触者と来校者データ!A126)</f>
        <v/>
      </c>
      <c r="E127" s="6" t="str">
        <f t="shared" si="9"/>
        <v/>
      </c>
      <c r="F127" s="1" t="str">
        <f>IF(①リクルート接触者と来校者データ!I126="","",①リクルート接触者と来校者データ!I126)</f>
        <v/>
      </c>
      <c r="G127" s="1" t="str">
        <f>IF(①リクルート接触者と来校者データ!E126="","",①リクルート接触者と来校者データ!E126)</f>
        <v/>
      </c>
      <c r="H127" s="20" t="str">
        <f t="shared" si="10"/>
        <v/>
      </c>
      <c r="I127" s="1" t="str">
        <f>IF(①リクルート接触者と来校者データ!K126="","",①リクルート接触者と来校者データ!K126)</f>
        <v/>
      </c>
      <c r="J127" s="6" t="str">
        <f t="shared" si="12"/>
        <v/>
      </c>
      <c r="K127" s="20" t="str">
        <f>IF(①リクルート接触者と来校者データ!L126="","",①リクルート接触者と来校者データ!L126)</f>
        <v/>
      </c>
      <c r="L127" s="1" t="str">
        <f t="shared" si="13"/>
        <v/>
      </c>
      <c r="M127" s="1" t="str">
        <f t="shared" si="14"/>
        <v/>
      </c>
    </row>
    <row r="128" spans="1:13" x14ac:dyDescent="0.2">
      <c r="A128" s="5" t="str">
        <f t="shared" si="11"/>
        <v/>
      </c>
      <c r="B128" s="5" t="str">
        <f t="shared" si="8"/>
        <v/>
      </c>
      <c r="C128" s="5" t="str">
        <f>IF(B128="","",COUNTIFS($B$3:B128,B128))</f>
        <v/>
      </c>
      <c r="D128" s="1" t="str">
        <f>IF(①リクルート接触者と来校者データ!A127="","",①リクルート接触者と来校者データ!A127)</f>
        <v/>
      </c>
      <c r="E128" s="6" t="str">
        <f t="shared" si="9"/>
        <v/>
      </c>
      <c r="F128" s="1" t="str">
        <f>IF(①リクルート接触者と来校者データ!I127="","",①リクルート接触者と来校者データ!I127)</f>
        <v/>
      </c>
      <c r="G128" s="1" t="str">
        <f>IF(①リクルート接触者と来校者データ!E127="","",①リクルート接触者と来校者データ!E127)</f>
        <v/>
      </c>
      <c r="H128" s="20" t="str">
        <f t="shared" si="10"/>
        <v/>
      </c>
      <c r="I128" s="1" t="str">
        <f>IF(①リクルート接触者と来校者データ!K127="","",①リクルート接触者と来校者データ!K127)</f>
        <v/>
      </c>
      <c r="J128" s="6" t="str">
        <f t="shared" si="12"/>
        <v/>
      </c>
      <c r="K128" s="20" t="str">
        <f>IF(①リクルート接触者と来校者データ!L127="","",①リクルート接触者と来校者データ!L127)</f>
        <v/>
      </c>
      <c r="L128" s="1" t="str">
        <f t="shared" si="13"/>
        <v/>
      </c>
      <c r="M128" s="1" t="str">
        <f t="shared" si="14"/>
        <v/>
      </c>
    </row>
    <row r="129" spans="1:13" x14ac:dyDescent="0.2">
      <c r="A129" s="5" t="str">
        <f t="shared" si="11"/>
        <v/>
      </c>
      <c r="B129" s="5" t="str">
        <f t="shared" si="8"/>
        <v/>
      </c>
      <c r="C129" s="5" t="str">
        <f>IF(B129="","",COUNTIFS($B$3:B129,B129))</f>
        <v/>
      </c>
      <c r="D129" s="1" t="str">
        <f>IF(①リクルート接触者と来校者データ!A128="","",①リクルート接触者と来校者データ!A128)</f>
        <v/>
      </c>
      <c r="E129" s="6" t="str">
        <f t="shared" si="9"/>
        <v/>
      </c>
      <c r="F129" s="1" t="str">
        <f>IF(①リクルート接触者と来校者データ!I128="","",①リクルート接触者と来校者データ!I128)</f>
        <v/>
      </c>
      <c r="G129" s="1" t="str">
        <f>IF(①リクルート接触者と来校者データ!E128="","",①リクルート接触者と来校者データ!E128)</f>
        <v/>
      </c>
      <c r="H129" s="20" t="str">
        <f t="shared" si="10"/>
        <v/>
      </c>
      <c r="I129" s="1" t="str">
        <f>IF(①リクルート接触者と来校者データ!K128="","",①リクルート接触者と来校者データ!K128)</f>
        <v/>
      </c>
      <c r="J129" s="6" t="str">
        <f t="shared" si="12"/>
        <v/>
      </c>
      <c r="K129" s="20" t="str">
        <f>IF(①リクルート接触者と来校者データ!L128="","",①リクルート接触者と来校者データ!L128)</f>
        <v/>
      </c>
      <c r="L129" s="1" t="str">
        <f t="shared" si="13"/>
        <v/>
      </c>
      <c r="M129" s="1" t="str">
        <f t="shared" si="14"/>
        <v/>
      </c>
    </row>
    <row r="130" spans="1:13" x14ac:dyDescent="0.2">
      <c r="A130" s="5" t="str">
        <f t="shared" si="11"/>
        <v/>
      </c>
      <c r="B130" s="5" t="str">
        <f t="shared" ref="B130:B193" si="15">IF(A130="","","◎")</f>
        <v/>
      </c>
      <c r="C130" s="5" t="str">
        <f>IF(B130="","",COUNTIFS($B$3:B130,B130))</f>
        <v/>
      </c>
      <c r="D130" s="1" t="str">
        <f>IF(①リクルート接触者と来校者データ!A129="","",①リクルート接触者と来校者データ!A129)</f>
        <v/>
      </c>
      <c r="E130" s="6" t="str">
        <f t="shared" si="9"/>
        <v/>
      </c>
      <c r="F130" s="1" t="str">
        <f>IF(①リクルート接触者と来校者データ!I129="","",①リクルート接触者と来校者データ!I129)</f>
        <v/>
      </c>
      <c r="G130" s="1" t="str">
        <f>IF(①リクルート接触者と来校者データ!E129="","",①リクルート接触者と来校者データ!E129)</f>
        <v/>
      </c>
      <c r="H130" s="20" t="str">
        <f t="shared" si="10"/>
        <v/>
      </c>
      <c r="I130" s="1" t="str">
        <f>IF(①リクルート接触者と来校者データ!K129="","",①リクルート接触者と来校者データ!K129)</f>
        <v/>
      </c>
      <c r="J130" s="6" t="str">
        <f t="shared" si="12"/>
        <v/>
      </c>
      <c r="K130" s="20" t="str">
        <f>IF(①リクルート接触者と来校者データ!L129="","",①リクルート接触者と来校者データ!L129)</f>
        <v/>
      </c>
      <c r="L130" s="1" t="str">
        <f t="shared" si="13"/>
        <v/>
      </c>
      <c r="M130" s="1" t="str">
        <f t="shared" si="14"/>
        <v/>
      </c>
    </row>
    <row r="131" spans="1:13" x14ac:dyDescent="0.2">
      <c r="A131" s="5" t="str">
        <f t="shared" si="11"/>
        <v/>
      </c>
      <c r="B131" s="5" t="str">
        <f t="shared" si="15"/>
        <v/>
      </c>
      <c r="C131" s="5" t="str">
        <f>IF(B131="","",COUNTIFS($B$3:B131,B131))</f>
        <v/>
      </c>
      <c r="D131" s="1" t="str">
        <f>IF(①リクルート接触者と来校者データ!A130="","",①リクルート接触者と来校者データ!A130)</f>
        <v/>
      </c>
      <c r="E131" s="6" t="str">
        <f t="shared" ref="E131:E194" si="16">SUBSTITUTE(SUBSTITUTE(D131,"　","")," ","")</f>
        <v/>
      </c>
      <c r="F131" s="1" t="str">
        <f>IF(①リクルート接触者と来校者データ!I130="","",①リクルート接触者と来校者データ!I130)</f>
        <v/>
      </c>
      <c r="G131" s="1" t="str">
        <f>IF(①リクルート接触者と来校者データ!E130="","",①リクルート接触者と来校者データ!E130)</f>
        <v/>
      </c>
      <c r="H131" s="20" t="str">
        <f t="shared" ref="H131:H194" si="17">IFERROR(VLOOKUP(E131,J:K,2,FALSE),"")</f>
        <v/>
      </c>
      <c r="I131" s="1" t="str">
        <f>IF(①リクルート接触者と来校者データ!K130="","",①リクルート接触者と来校者データ!K130)</f>
        <v/>
      </c>
      <c r="J131" s="6" t="str">
        <f t="shared" si="12"/>
        <v/>
      </c>
      <c r="K131" s="20" t="str">
        <f>IF(①リクルート接触者と来校者データ!L130="","",①リクルート接触者と来校者データ!L130)</f>
        <v/>
      </c>
      <c r="L131" s="1" t="str">
        <f t="shared" si="13"/>
        <v/>
      </c>
      <c r="M131" s="1" t="str">
        <f t="shared" si="14"/>
        <v/>
      </c>
    </row>
    <row r="132" spans="1:13" x14ac:dyDescent="0.2">
      <c r="A132" s="5" t="str">
        <f t="shared" ref="A132:A195" si="18">IFERROR(IF(J132="","",MATCH(J132,E$3:E$5000,0)),"")</f>
        <v/>
      </c>
      <c r="B132" s="5" t="str">
        <f t="shared" si="15"/>
        <v/>
      </c>
      <c r="C132" s="5" t="str">
        <f>IF(B132="","",COUNTIFS($B$3:B132,B132))</f>
        <v/>
      </c>
      <c r="D132" s="1" t="str">
        <f>IF(①リクルート接触者と来校者データ!A131="","",①リクルート接触者と来校者データ!A131)</f>
        <v/>
      </c>
      <c r="E132" s="6" t="str">
        <f t="shared" si="16"/>
        <v/>
      </c>
      <c r="F132" s="1" t="str">
        <f>IF(①リクルート接触者と来校者データ!I131="","",①リクルート接触者と来校者データ!I131)</f>
        <v/>
      </c>
      <c r="G132" s="1" t="str">
        <f>IF(①リクルート接触者と来校者データ!E131="","",①リクルート接触者と来校者データ!E131)</f>
        <v/>
      </c>
      <c r="H132" s="20" t="str">
        <f t="shared" si="17"/>
        <v/>
      </c>
      <c r="I132" s="1" t="str">
        <f>IF(①リクルート接触者と来校者データ!K131="","",①リクルート接触者と来校者データ!K131)</f>
        <v/>
      </c>
      <c r="J132" s="6" t="str">
        <f t="shared" ref="J132:J195" si="19">SUBSTITUTE(SUBSTITUTE(I132,"　","")," ","")</f>
        <v/>
      </c>
      <c r="K132" s="20" t="str">
        <f>IF(①リクルート接触者と来校者データ!L131="","",①リクルート接触者と来校者データ!L131)</f>
        <v/>
      </c>
      <c r="L132" s="1" t="str">
        <f t="shared" ref="L132:L195" si="20">IFERROR(VLOOKUP($J132,$E:$H,2,FALSE),"")</f>
        <v/>
      </c>
      <c r="M132" s="1" t="str">
        <f t="shared" ref="M132:M195" si="21">IFERROR(VLOOKUP($J132,$E:$H,3,FALSE),"")</f>
        <v/>
      </c>
    </row>
    <row r="133" spans="1:13" x14ac:dyDescent="0.2">
      <c r="A133" s="5" t="str">
        <f t="shared" si="18"/>
        <v/>
      </c>
      <c r="B133" s="5" t="str">
        <f t="shared" si="15"/>
        <v/>
      </c>
      <c r="C133" s="5" t="str">
        <f>IF(B133="","",COUNTIFS($B$3:B133,B133))</f>
        <v/>
      </c>
      <c r="D133" s="1" t="str">
        <f>IF(①リクルート接触者と来校者データ!A132="","",①リクルート接触者と来校者データ!A132)</f>
        <v/>
      </c>
      <c r="E133" s="6" t="str">
        <f t="shared" si="16"/>
        <v/>
      </c>
      <c r="F133" s="1" t="str">
        <f>IF(①リクルート接触者と来校者データ!I132="","",①リクルート接触者と来校者データ!I132)</f>
        <v/>
      </c>
      <c r="G133" s="1" t="str">
        <f>IF(①リクルート接触者と来校者データ!E132="","",①リクルート接触者と来校者データ!E132)</f>
        <v/>
      </c>
      <c r="H133" s="20" t="str">
        <f t="shared" si="17"/>
        <v/>
      </c>
      <c r="I133" s="1" t="str">
        <f>IF(①リクルート接触者と来校者データ!K132="","",①リクルート接触者と来校者データ!K132)</f>
        <v/>
      </c>
      <c r="J133" s="6" t="str">
        <f t="shared" si="19"/>
        <v/>
      </c>
      <c r="K133" s="20" t="str">
        <f>IF(①リクルート接触者と来校者データ!L132="","",①リクルート接触者と来校者データ!L132)</f>
        <v/>
      </c>
      <c r="L133" s="1" t="str">
        <f t="shared" si="20"/>
        <v/>
      </c>
      <c r="M133" s="1" t="str">
        <f t="shared" si="21"/>
        <v/>
      </c>
    </row>
    <row r="134" spans="1:13" x14ac:dyDescent="0.2">
      <c r="A134" s="5" t="str">
        <f t="shared" si="18"/>
        <v/>
      </c>
      <c r="B134" s="5" t="str">
        <f t="shared" si="15"/>
        <v/>
      </c>
      <c r="C134" s="5" t="str">
        <f>IF(B134="","",COUNTIFS($B$3:B134,B134))</f>
        <v/>
      </c>
      <c r="D134" s="1" t="str">
        <f>IF(①リクルート接触者と来校者データ!A133="","",①リクルート接触者と来校者データ!A133)</f>
        <v/>
      </c>
      <c r="E134" s="6" t="str">
        <f t="shared" si="16"/>
        <v/>
      </c>
      <c r="F134" s="1" t="str">
        <f>IF(①リクルート接触者と来校者データ!I133="","",①リクルート接触者と来校者データ!I133)</f>
        <v/>
      </c>
      <c r="G134" s="1" t="str">
        <f>IF(①リクルート接触者と来校者データ!E133="","",①リクルート接触者と来校者データ!E133)</f>
        <v/>
      </c>
      <c r="H134" s="20" t="str">
        <f t="shared" si="17"/>
        <v/>
      </c>
      <c r="I134" s="1" t="str">
        <f>IF(①リクルート接触者と来校者データ!K133="","",①リクルート接触者と来校者データ!K133)</f>
        <v/>
      </c>
      <c r="J134" s="6" t="str">
        <f t="shared" si="19"/>
        <v/>
      </c>
      <c r="K134" s="20" t="str">
        <f>IF(①リクルート接触者と来校者データ!L133="","",①リクルート接触者と来校者データ!L133)</f>
        <v/>
      </c>
      <c r="L134" s="1" t="str">
        <f t="shared" si="20"/>
        <v/>
      </c>
      <c r="M134" s="1" t="str">
        <f t="shared" si="21"/>
        <v/>
      </c>
    </row>
    <row r="135" spans="1:13" x14ac:dyDescent="0.2">
      <c r="A135" s="5" t="str">
        <f t="shared" si="18"/>
        <v/>
      </c>
      <c r="B135" s="5" t="str">
        <f t="shared" si="15"/>
        <v/>
      </c>
      <c r="C135" s="5" t="str">
        <f>IF(B135="","",COUNTIFS($B$3:B135,B135))</f>
        <v/>
      </c>
      <c r="D135" s="1" t="str">
        <f>IF(①リクルート接触者と来校者データ!A134="","",①リクルート接触者と来校者データ!A134)</f>
        <v/>
      </c>
      <c r="E135" s="6" t="str">
        <f t="shared" si="16"/>
        <v/>
      </c>
      <c r="F135" s="1" t="str">
        <f>IF(①リクルート接触者と来校者データ!I134="","",①リクルート接触者と来校者データ!I134)</f>
        <v/>
      </c>
      <c r="G135" s="1" t="str">
        <f>IF(①リクルート接触者と来校者データ!E134="","",①リクルート接触者と来校者データ!E134)</f>
        <v/>
      </c>
      <c r="H135" s="20" t="str">
        <f t="shared" si="17"/>
        <v/>
      </c>
      <c r="I135" s="1" t="str">
        <f>IF(①リクルート接触者と来校者データ!K134="","",①リクルート接触者と来校者データ!K134)</f>
        <v/>
      </c>
      <c r="J135" s="6" t="str">
        <f t="shared" si="19"/>
        <v/>
      </c>
      <c r="K135" s="20" t="str">
        <f>IF(①リクルート接触者と来校者データ!L134="","",①リクルート接触者と来校者データ!L134)</f>
        <v/>
      </c>
      <c r="L135" s="1" t="str">
        <f t="shared" si="20"/>
        <v/>
      </c>
      <c r="M135" s="1" t="str">
        <f t="shared" si="21"/>
        <v/>
      </c>
    </row>
    <row r="136" spans="1:13" x14ac:dyDescent="0.2">
      <c r="A136" s="5" t="str">
        <f t="shared" si="18"/>
        <v/>
      </c>
      <c r="B136" s="5" t="str">
        <f t="shared" si="15"/>
        <v/>
      </c>
      <c r="C136" s="5" t="str">
        <f>IF(B136="","",COUNTIFS($B$3:B136,B136))</f>
        <v/>
      </c>
      <c r="D136" s="1" t="str">
        <f>IF(①リクルート接触者と来校者データ!A135="","",①リクルート接触者と来校者データ!A135)</f>
        <v/>
      </c>
      <c r="E136" s="6" t="str">
        <f t="shared" si="16"/>
        <v/>
      </c>
      <c r="F136" s="1" t="str">
        <f>IF(①リクルート接触者と来校者データ!I135="","",①リクルート接触者と来校者データ!I135)</f>
        <v/>
      </c>
      <c r="G136" s="1" t="str">
        <f>IF(①リクルート接触者と来校者データ!E135="","",①リクルート接触者と来校者データ!E135)</f>
        <v/>
      </c>
      <c r="H136" s="20" t="str">
        <f t="shared" si="17"/>
        <v/>
      </c>
      <c r="I136" s="1" t="str">
        <f>IF(①リクルート接触者と来校者データ!K135="","",①リクルート接触者と来校者データ!K135)</f>
        <v/>
      </c>
      <c r="J136" s="6" t="str">
        <f t="shared" si="19"/>
        <v/>
      </c>
      <c r="K136" s="20" t="str">
        <f>IF(①リクルート接触者と来校者データ!L135="","",①リクルート接触者と来校者データ!L135)</f>
        <v/>
      </c>
      <c r="L136" s="1" t="str">
        <f t="shared" si="20"/>
        <v/>
      </c>
      <c r="M136" s="1" t="str">
        <f t="shared" si="21"/>
        <v/>
      </c>
    </row>
    <row r="137" spans="1:13" x14ac:dyDescent="0.2">
      <c r="A137" s="5" t="str">
        <f t="shared" si="18"/>
        <v/>
      </c>
      <c r="B137" s="5" t="str">
        <f t="shared" si="15"/>
        <v/>
      </c>
      <c r="C137" s="5" t="str">
        <f>IF(B137="","",COUNTIFS($B$3:B137,B137))</f>
        <v/>
      </c>
      <c r="D137" s="1" t="str">
        <f>IF(①リクルート接触者と来校者データ!A136="","",①リクルート接触者と来校者データ!A136)</f>
        <v/>
      </c>
      <c r="E137" s="6" t="str">
        <f t="shared" si="16"/>
        <v/>
      </c>
      <c r="F137" s="1" t="str">
        <f>IF(①リクルート接触者と来校者データ!I136="","",①リクルート接触者と来校者データ!I136)</f>
        <v/>
      </c>
      <c r="G137" s="1" t="str">
        <f>IF(①リクルート接触者と来校者データ!E136="","",①リクルート接触者と来校者データ!E136)</f>
        <v/>
      </c>
      <c r="H137" s="20" t="str">
        <f t="shared" si="17"/>
        <v/>
      </c>
      <c r="I137" s="1" t="str">
        <f>IF(①リクルート接触者と来校者データ!K136="","",①リクルート接触者と来校者データ!K136)</f>
        <v/>
      </c>
      <c r="J137" s="6" t="str">
        <f t="shared" si="19"/>
        <v/>
      </c>
      <c r="K137" s="20" t="str">
        <f>IF(①リクルート接触者と来校者データ!L136="","",①リクルート接触者と来校者データ!L136)</f>
        <v/>
      </c>
      <c r="L137" s="1" t="str">
        <f t="shared" si="20"/>
        <v/>
      </c>
      <c r="M137" s="1" t="str">
        <f t="shared" si="21"/>
        <v/>
      </c>
    </row>
    <row r="138" spans="1:13" x14ac:dyDescent="0.2">
      <c r="A138" s="5" t="str">
        <f t="shared" si="18"/>
        <v/>
      </c>
      <c r="B138" s="5" t="str">
        <f t="shared" si="15"/>
        <v/>
      </c>
      <c r="C138" s="5" t="str">
        <f>IF(B138="","",COUNTIFS($B$3:B138,B138))</f>
        <v/>
      </c>
      <c r="D138" s="1" t="str">
        <f>IF(①リクルート接触者と来校者データ!A137="","",①リクルート接触者と来校者データ!A137)</f>
        <v/>
      </c>
      <c r="E138" s="6" t="str">
        <f t="shared" si="16"/>
        <v/>
      </c>
      <c r="F138" s="1" t="str">
        <f>IF(①リクルート接触者と来校者データ!I137="","",①リクルート接触者と来校者データ!I137)</f>
        <v/>
      </c>
      <c r="G138" s="1" t="str">
        <f>IF(①リクルート接触者と来校者データ!E137="","",①リクルート接触者と来校者データ!E137)</f>
        <v/>
      </c>
      <c r="H138" s="20" t="str">
        <f t="shared" si="17"/>
        <v/>
      </c>
      <c r="I138" s="1" t="str">
        <f>IF(①リクルート接触者と来校者データ!K137="","",①リクルート接触者と来校者データ!K137)</f>
        <v/>
      </c>
      <c r="J138" s="6" t="str">
        <f t="shared" si="19"/>
        <v/>
      </c>
      <c r="K138" s="20" t="str">
        <f>IF(①リクルート接触者と来校者データ!L137="","",①リクルート接触者と来校者データ!L137)</f>
        <v/>
      </c>
      <c r="L138" s="1" t="str">
        <f t="shared" si="20"/>
        <v/>
      </c>
      <c r="M138" s="1" t="str">
        <f t="shared" si="21"/>
        <v/>
      </c>
    </row>
    <row r="139" spans="1:13" x14ac:dyDescent="0.2">
      <c r="A139" s="5" t="str">
        <f t="shared" si="18"/>
        <v/>
      </c>
      <c r="B139" s="5" t="str">
        <f t="shared" si="15"/>
        <v/>
      </c>
      <c r="C139" s="5" t="str">
        <f>IF(B139="","",COUNTIFS($B$3:B139,B139))</f>
        <v/>
      </c>
      <c r="D139" s="1" t="str">
        <f>IF(①リクルート接触者と来校者データ!A138="","",①リクルート接触者と来校者データ!A138)</f>
        <v/>
      </c>
      <c r="E139" s="6" t="str">
        <f t="shared" si="16"/>
        <v/>
      </c>
      <c r="F139" s="1" t="str">
        <f>IF(①リクルート接触者と来校者データ!I138="","",①リクルート接触者と来校者データ!I138)</f>
        <v/>
      </c>
      <c r="G139" s="1" t="str">
        <f>IF(①リクルート接触者と来校者データ!E138="","",①リクルート接触者と来校者データ!E138)</f>
        <v/>
      </c>
      <c r="H139" s="20" t="str">
        <f t="shared" si="17"/>
        <v/>
      </c>
      <c r="I139" s="1" t="str">
        <f>IF(①リクルート接触者と来校者データ!K138="","",①リクルート接触者と来校者データ!K138)</f>
        <v/>
      </c>
      <c r="J139" s="6" t="str">
        <f t="shared" si="19"/>
        <v/>
      </c>
      <c r="K139" s="20" t="str">
        <f>IF(①リクルート接触者と来校者データ!L138="","",①リクルート接触者と来校者データ!L138)</f>
        <v/>
      </c>
      <c r="L139" s="1" t="str">
        <f t="shared" si="20"/>
        <v/>
      </c>
      <c r="M139" s="1" t="str">
        <f t="shared" si="21"/>
        <v/>
      </c>
    </row>
    <row r="140" spans="1:13" x14ac:dyDescent="0.2">
      <c r="A140" s="5" t="str">
        <f t="shared" si="18"/>
        <v/>
      </c>
      <c r="B140" s="5" t="str">
        <f t="shared" si="15"/>
        <v/>
      </c>
      <c r="C140" s="5" t="str">
        <f>IF(B140="","",COUNTIFS($B$3:B140,B140))</f>
        <v/>
      </c>
      <c r="D140" s="1" t="str">
        <f>IF(①リクルート接触者と来校者データ!A139="","",①リクルート接触者と来校者データ!A139)</f>
        <v/>
      </c>
      <c r="E140" s="6" t="str">
        <f t="shared" si="16"/>
        <v/>
      </c>
      <c r="F140" s="1" t="str">
        <f>IF(①リクルート接触者と来校者データ!I139="","",①リクルート接触者と来校者データ!I139)</f>
        <v/>
      </c>
      <c r="G140" s="1" t="str">
        <f>IF(①リクルート接触者と来校者データ!E139="","",①リクルート接触者と来校者データ!E139)</f>
        <v/>
      </c>
      <c r="H140" s="20" t="str">
        <f t="shared" si="17"/>
        <v/>
      </c>
      <c r="I140" s="1" t="str">
        <f>IF(①リクルート接触者と来校者データ!K139="","",①リクルート接触者と来校者データ!K139)</f>
        <v/>
      </c>
      <c r="J140" s="6" t="str">
        <f t="shared" si="19"/>
        <v/>
      </c>
      <c r="K140" s="20" t="str">
        <f>IF(①リクルート接触者と来校者データ!L139="","",①リクルート接触者と来校者データ!L139)</f>
        <v/>
      </c>
      <c r="L140" s="1" t="str">
        <f t="shared" si="20"/>
        <v/>
      </c>
      <c r="M140" s="1" t="str">
        <f t="shared" si="21"/>
        <v/>
      </c>
    </row>
    <row r="141" spans="1:13" x14ac:dyDescent="0.2">
      <c r="A141" s="5" t="str">
        <f t="shared" si="18"/>
        <v/>
      </c>
      <c r="B141" s="5" t="str">
        <f t="shared" si="15"/>
        <v/>
      </c>
      <c r="C141" s="5" t="str">
        <f>IF(B141="","",COUNTIFS($B$3:B141,B141))</f>
        <v/>
      </c>
      <c r="D141" s="1" t="str">
        <f>IF(①リクルート接触者と来校者データ!A140="","",①リクルート接触者と来校者データ!A140)</f>
        <v/>
      </c>
      <c r="E141" s="6" t="str">
        <f t="shared" si="16"/>
        <v/>
      </c>
      <c r="F141" s="1" t="str">
        <f>IF(①リクルート接触者と来校者データ!I140="","",①リクルート接触者と来校者データ!I140)</f>
        <v/>
      </c>
      <c r="G141" s="1" t="str">
        <f>IF(①リクルート接触者と来校者データ!E140="","",①リクルート接触者と来校者データ!E140)</f>
        <v/>
      </c>
      <c r="H141" s="20" t="str">
        <f t="shared" si="17"/>
        <v/>
      </c>
      <c r="I141" s="1" t="str">
        <f>IF(①リクルート接触者と来校者データ!K140="","",①リクルート接触者と来校者データ!K140)</f>
        <v/>
      </c>
      <c r="J141" s="6" t="str">
        <f t="shared" si="19"/>
        <v/>
      </c>
      <c r="K141" s="20" t="str">
        <f>IF(①リクルート接触者と来校者データ!L140="","",①リクルート接触者と来校者データ!L140)</f>
        <v/>
      </c>
      <c r="L141" s="1" t="str">
        <f t="shared" si="20"/>
        <v/>
      </c>
      <c r="M141" s="1" t="str">
        <f t="shared" si="21"/>
        <v/>
      </c>
    </row>
    <row r="142" spans="1:13" x14ac:dyDescent="0.2">
      <c r="A142" s="5" t="str">
        <f t="shared" si="18"/>
        <v/>
      </c>
      <c r="B142" s="5" t="str">
        <f t="shared" si="15"/>
        <v/>
      </c>
      <c r="C142" s="5" t="str">
        <f>IF(B142="","",COUNTIFS($B$3:B142,B142))</f>
        <v/>
      </c>
      <c r="D142" s="1" t="str">
        <f>IF(①リクルート接触者と来校者データ!A141="","",①リクルート接触者と来校者データ!A141)</f>
        <v/>
      </c>
      <c r="E142" s="6" t="str">
        <f t="shared" si="16"/>
        <v/>
      </c>
      <c r="F142" s="1" t="str">
        <f>IF(①リクルート接触者と来校者データ!I141="","",①リクルート接触者と来校者データ!I141)</f>
        <v/>
      </c>
      <c r="G142" s="1" t="str">
        <f>IF(①リクルート接触者と来校者データ!E141="","",①リクルート接触者と来校者データ!E141)</f>
        <v/>
      </c>
      <c r="H142" s="20" t="str">
        <f t="shared" si="17"/>
        <v/>
      </c>
      <c r="I142" s="1" t="str">
        <f>IF(①リクルート接触者と来校者データ!K141="","",①リクルート接触者と来校者データ!K141)</f>
        <v/>
      </c>
      <c r="J142" s="6" t="str">
        <f t="shared" si="19"/>
        <v/>
      </c>
      <c r="K142" s="20" t="str">
        <f>IF(①リクルート接触者と来校者データ!L141="","",①リクルート接触者と来校者データ!L141)</f>
        <v/>
      </c>
      <c r="L142" s="1" t="str">
        <f t="shared" si="20"/>
        <v/>
      </c>
      <c r="M142" s="1" t="str">
        <f t="shared" si="21"/>
        <v/>
      </c>
    </row>
    <row r="143" spans="1:13" x14ac:dyDescent="0.2">
      <c r="A143" s="5" t="str">
        <f t="shared" si="18"/>
        <v/>
      </c>
      <c r="B143" s="5" t="str">
        <f t="shared" si="15"/>
        <v/>
      </c>
      <c r="C143" s="5" t="str">
        <f>IF(B143="","",COUNTIFS($B$3:B143,B143))</f>
        <v/>
      </c>
      <c r="D143" s="1" t="str">
        <f>IF(①リクルート接触者と来校者データ!A142="","",①リクルート接触者と来校者データ!A142)</f>
        <v/>
      </c>
      <c r="E143" s="6" t="str">
        <f t="shared" si="16"/>
        <v/>
      </c>
      <c r="F143" s="1" t="str">
        <f>IF(①リクルート接触者と来校者データ!I142="","",①リクルート接触者と来校者データ!I142)</f>
        <v/>
      </c>
      <c r="G143" s="1" t="str">
        <f>IF(①リクルート接触者と来校者データ!E142="","",①リクルート接触者と来校者データ!E142)</f>
        <v/>
      </c>
      <c r="H143" s="20" t="str">
        <f t="shared" si="17"/>
        <v/>
      </c>
      <c r="I143" s="1" t="str">
        <f>IF(①リクルート接触者と来校者データ!K142="","",①リクルート接触者と来校者データ!K142)</f>
        <v/>
      </c>
      <c r="J143" s="6" t="str">
        <f t="shared" si="19"/>
        <v/>
      </c>
      <c r="K143" s="20" t="str">
        <f>IF(①リクルート接触者と来校者データ!L142="","",①リクルート接触者と来校者データ!L142)</f>
        <v/>
      </c>
      <c r="L143" s="1" t="str">
        <f t="shared" si="20"/>
        <v/>
      </c>
      <c r="M143" s="1" t="str">
        <f t="shared" si="21"/>
        <v/>
      </c>
    </row>
    <row r="144" spans="1:13" x14ac:dyDescent="0.2">
      <c r="A144" s="5" t="str">
        <f t="shared" si="18"/>
        <v/>
      </c>
      <c r="B144" s="5" t="str">
        <f t="shared" si="15"/>
        <v/>
      </c>
      <c r="C144" s="5" t="str">
        <f>IF(B144="","",COUNTIFS($B$3:B144,B144))</f>
        <v/>
      </c>
      <c r="D144" s="1" t="str">
        <f>IF(①リクルート接触者と来校者データ!A143="","",①リクルート接触者と来校者データ!A143)</f>
        <v/>
      </c>
      <c r="E144" s="6" t="str">
        <f t="shared" si="16"/>
        <v/>
      </c>
      <c r="F144" s="1" t="str">
        <f>IF(①リクルート接触者と来校者データ!I143="","",①リクルート接触者と来校者データ!I143)</f>
        <v/>
      </c>
      <c r="G144" s="1" t="str">
        <f>IF(①リクルート接触者と来校者データ!E143="","",①リクルート接触者と来校者データ!E143)</f>
        <v/>
      </c>
      <c r="H144" s="20" t="str">
        <f t="shared" si="17"/>
        <v/>
      </c>
      <c r="I144" s="1" t="str">
        <f>IF(①リクルート接触者と来校者データ!K143="","",①リクルート接触者と来校者データ!K143)</f>
        <v/>
      </c>
      <c r="J144" s="6" t="str">
        <f t="shared" si="19"/>
        <v/>
      </c>
      <c r="K144" s="20" t="str">
        <f>IF(①リクルート接触者と来校者データ!L143="","",①リクルート接触者と来校者データ!L143)</f>
        <v/>
      </c>
      <c r="L144" s="1" t="str">
        <f t="shared" si="20"/>
        <v/>
      </c>
      <c r="M144" s="1" t="str">
        <f t="shared" si="21"/>
        <v/>
      </c>
    </row>
    <row r="145" spans="1:13" x14ac:dyDescent="0.2">
      <c r="A145" s="5" t="str">
        <f t="shared" si="18"/>
        <v/>
      </c>
      <c r="B145" s="5" t="str">
        <f t="shared" si="15"/>
        <v/>
      </c>
      <c r="C145" s="5" t="str">
        <f>IF(B145="","",COUNTIFS($B$3:B145,B145))</f>
        <v/>
      </c>
      <c r="D145" s="1" t="str">
        <f>IF(①リクルート接触者と来校者データ!A144="","",①リクルート接触者と来校者データ!A144)</f>
        <v/>
      </c>
      <c r="E145" s="6" t="str">
        <f t="shared" si="16"/>
        <v/>
      </c>
      <c r="F145" s="1" t="str">
        <f>IF(①リクルート接触者と来校者データ!I144="","",①リクルート接触者と来校者データ!I144)</f>
        <v/>
      </c>
      <c r="G145" s="1" t="str">
        <f>IF(①リクルート接触者と来校者データ!E144="","",①リクルート接触者と来校者データ!E144)</f>
        <v/>
      </c>
      <c r="H145" s="20" t="str">
        <f t="shared" si="17"/>
        <v/>
      </c>
      <c r="I145" s="1" t="str">
        <f>IF(①リクルート接触者と来校者データ!K144="","",①リクルート接触者と来校者データ!K144)</f>
        <v/>
      </c>
      <c r="J145" s="6" t="str">
        <f t="shared" si="19"/>
        <v/>
      </c>
      <c r="K145" s="20" t="str">
        <f>IF(①リクルート接触者と来校者データ!L144="","",①リクルート接触者と来校者データ!L144)</f>
        <v/>
      </c>
      <c r="L145" s="1" t="str">
        <f t="shared" si="20"/>
        <v/>
      </c>
      <c r="M145" s="1" t="str">
        <f t="shared" si="21"/>
        <v/>
      </c>
    </row>
    <row r="146" spans="1:13" x14ac:dyDescent="0.2">
      <c r="A146" s="5" t="str">
        <f t="shared" si="18"/>
        <v/>
      </c>
      <c r="B146" s="5" t="str">
        <f t="shared" si="15"/>
        <v/>
      </c>
      <c r="C146" s="5" t="str">
        <f>IF(B146="","",COUNTIFS($B$3:B146,B146))</f>
        <v/>
      </c>
      <c r="D146" s="1" t="str">
        <f>IF(①リクルート接触者と来校者データ!A145="","",①リクルート接触者と来校者データ!A145)</f>
        <v/>
      </c>
      <c r="E146" s="6" t="str">
        <f t="shared" si="16"/>
        <v/>
      </c>
      <c r="F146" s="1" t="str">
        <f>IF(①リクルート接触者と来校者データ!I145="","",①リクルート接触者と来校者データ!I145)</f>
        <v/>
      </c>
      <c r="G146" s="1" t="str">
        <f>IF(①リクルート接触者と来校者データ!E145="","",①リクルート接触者と来校者データ!E145)</f>
        <v/>
      </c>
      <c r="H146" s="20" t="str">
        <f t="shared" si="17"/>
        <v/>
      </c>
      <c r="I146" s="1" t="str">
        <f>IF(①リクルート接触者と来校者データ!K145="","",①リクルート接触者と来校者データ!K145)</f>
        <v/>
      </c>
      <c r="J146" s="6" t="str">
        <f t="shared" si="19"/>
        <v/>
      </c>
      <c r="K146" s="20" t="str">
        <f>IF(①リクルート接触者と来校者データ!L145="","",①リクルート接触者と来校者データ!L145)</f>
        <v/>
      </c>
      <c r="L146" s="1" t="str">
        <f t="shared" si="20"/>
        <v/>
      </c>
      <c r="M146" s="1" t="str">
        <f t="shared" si="21"/>
        <v/>
      </c>
    </row>
    <row r="147" spans="1:13" x14ac:dyDescent="0.2">
      <c r="A147" s="5" t="str">
        <f t="shared" si="18"/>
        <v/>
      </c>
      <c r="B147" s="5" t="str">
        <f t="shared" si="15"/>
        <v/>
      </c>
      <c r="C147" s="5" t="str">
        <f>IF(B147="","",COUNTIFS($B$3:B147,B147))</f>
        <v/>
      </c>
      <c r="D147" s="1" t="str">
        <f>IF(①リクルート接触者と来校者データ!A146="","",①リクルート接触者と来校者データ!A146)</f>
        <v/>
      </c>
      <c r="E147" s="6" t="str">
        <f t="shared" si="16"/>
        <v/>
      </c>
      <c r="F147" s="1" t="str">
        <f>IF(①リクルート接触者と来校者データ!I146="","",①リクルート接触者と来校者データ!I146)</f>
        <v/>
      </c>
      <c r="G147" s="1" t="str">
        <f>IF(①リクルート接触者と来校者データ!E146="","",①リクルート接触者と来校者データ!E146)</f>
        <v/>
      </c>
      <c r="H147" s="20" t="str">
        <f t="shared" si="17"/>
        <v/>
      </c>
      <c r="I147" s="1" t="str">
        <f>IF(①リクルート接触者と来校者データ!K146="","",①リクルート接触者と来校者データ!K146)</f>
        <v/>
      </c>
      <c r="J147" s="6" t="str">
        <f t="shared" si="19"/>
        <v/>
      </c>
      <c r="K147" s="20" t="str">
        <f>IF(①リクルート接触者と来校者データ!L146="","",①リクルート接触者と来校者データ!L146)</f>
        <v/>
      </c>
      <c r="L147" s="1" t="str">
        <f t="shared" si="20"/>
        <v/>
      </c>
      <c r="M147" s="1" t="str">
        <f t="shared" si="21"/>
        <v/>
      </c>
    </row>
    <row r="148" spans="1:13" x14ac:dyDescent="0.2">
      <c r="A148" s="5" t="str">
        <f t="shared" si="18"/>
        <v/>
      </c>
      <c r="B148" s="5" t="str">
        <f t="shared" si="15"/>
        <v/>
      </c>
      <c r="C148" s="5" t="str">
        <f>IF(B148="","",COUNTIFS($B$3:B148,B148))</f>
        <v/>
      </c>
      <c r="D148" s="1" t="str">
        <f>IF(①リクルート接触者と来校者データ!A147="","",①リクルート接触者と来校者データ!A147)</f>
        <v/>
      </c>
      <c r="E148" s="6" t="str">
        <f t="shared" si="16"/>
        <v/>
      </c>
      <c r="F148" s="1" t="str">
        <f>IF(①リクルート接触者と来校者データ!I147="","",①リクルート接触者と来校者データ!I147)</f>
        <v/>
      </c>
      <c r="G148" s="1" t="str">
        <f>IF(①リクルート接触者と来校者データ!E147="","",①リクルート接触者と来校者データ!E147)</f>
        <v/>
      </c>
      <c r="H148" s="20" t="str">
        <f t="shared" si="17"/>
        <v/>
      </c>
      <c r="I148" s="1" t="str">
        <f>IF(①リクルート接触者と来校者データ!K147="","",①リクルート接触者と来校者データ!K147)</f>
        <v/>
      </c>
      <c r="J148" s="6" t="str">
        <f t="shared" si="19"/>
        <v/>
      </c>
      <c r="K148" s="20" t="str">
        <f>IF(①リクルート接触者と来校者データ!L147="","",①リクルート接触者と来校者データ!L147)</f>
        <v/>
      </c>
      <c r="L148" s="1" t="str">
        <f t="shared" si="20"/>
        <v/>
      </c>
      <c r="M148" s="1" t="str">
        <f t="shared" si="21"/>
        <v/>
      </c>
    </row>
    <row r="149" spans="1:13" x14ac:dyDescent="0.2">
      <c r="A149" s="5" t="str">
        <f t="shared" si="18"/>
        <v/>
      </c>
      <c r="B149" s="5" t="str">
        <f t="shared" si="15"/>
        <v/>
      </c>
      <c r="C149" s="5" t="str">
        <f>IF(B149="","",COUNTIFS($B$3:B149,B149))</f>
        <v/>
      </c>
      <c r="D149" s="1" t="str">
        <f>IF(①リクルート接触者と来校者データ!A148="","",①リクルート接触者と来校者データ!A148)</f>
        <v/>
      </c>
      <c r="E149" s="6" t="str">
        <f t="shared" si="16"/>
        <v/>
      </c>
      <c r="F149" s="1" t="str">
        <f>IF(①リクルート接触者と来校者データ!I148="","",①リクルート接触者と来校者データ!I148)</f>
        <v/>
      </c>
      <c r="G149" s="1" t="str">
        <f>IF(①リクルート接触者と来校者データ!E148="","",①リクルート接触者と来校者データ!E148)</f>
        <v/>
      </c>
      <c r="H149" s="20" t="str">
        <f t="shared" si="17"/>
        <v/>
      </c>
      <c r="I149" s="1" t="str">
        <f>IF(①リクルート接触者と来校者データ!K148="","",①リクルート接触者と来校者データ!K148)</f>
        <v/>
      </c>
      <c r="J149" s="6" t="str">
        <f t="shared" si="19"/>
        <v/>
      </c>
      <c r="K149" s="20" t="str">
        <f>IF(①リクルート接触者と来校者データ!L148="","",①リクルート接触者と来校者データ!L148)</f>
        <v/>
      </c>
      <c r="L149" s="1" t="str">
        <f t="shared" si="20"/>
        <v/>
      </c>
      <c r="M149" s="1" t="str">
        <f t="shared" si="21"/>
        <v/>
      </c>
    </row>
    <row r="150" spans="1:13" x14ac:dyDescent="0.2">
      <c r="A150" s="5" t="str">
        <f t="shared" si="18"/>
        <v/>
      </c>
      <c r="B150" s="5" t="str">
        <f t="shared" si="15"/>
        <v/>
      </c>
      <c r="C150" s="5" t="str">
        <f>IF(B150="","",COUNTIFS($B$3:B150,B150))</f>
        <v/>
      </c>
      <c r="D150" s="1" t="str">
        <f>IF(①リクルート接触者と来校者データ!A149="","",①リクルート接触者と来校者データ!A149)</f>
        <v/>
      </c>
      <c r="E150" s="6" t="str">
        <f t="shared" si="16"/>
        <v/>
      </c>
      <c r="F150" s="1" t="str">
        <f>IF(①リクルート接触者と来校者データ!I149="","",①リクルート接触者と来校者データ!I149)</f>
        <v/>
      </c>
      <c r="G150" s="1" t="str">
        <f>IF(①リクルート接触者と来校者データ!E149="","",①リクルート接触者と来校者データ!E149)</f>
        <v/>
      </c>
      <c r="H150" s="20" t="str">
        <f t="shared" si="17"/>
        <v/>
      </c>
      <c r="I150" s="1" t="str">
        <f>IF(①リクルート接触者と来校者データ!K149="","",①リクルート接触者と来校者データ!K149)</f>
        <v/>
      </c>
      <c r="J150" s="6" t="str">
        <f t="shared" si="19"/>
        <v/>
      </c>
      <c r="K150" s="20" t="str">
        <f>IF(①リクルート接触者と来校者データ!L149="","",①リクルート接触者と来校者データ!L149)</f>
        <v/>
      </c>
      <c r="L150" s="1" t="str">
        <f t="shared" si="20"/>
        <v/>
      </c>
      <c r="M150" s="1" t="str">
        <f t="shared" si="21"/>
        <v/>
      </c>
    </row>
    <row r="151" spans="1:13" x14ac:dyDescent="0.2">
      <c r="A151" s="5" t="str">
        <f t="shared" si="18"/>
        <v/>
      </c>
      <c r="B151" s="5" t="str">
        <f t="shared" si="15"/>
        <v/>
      </c>
      <c r="C151" s="5" t="str">
        <f>IF(B151="","",COUNTIFS($B$3:B151,B151))</f>
        <v/>
      </c>
      <c r="D151" s="1" t="str">
        <f>IF(①リクルート接触者と来校者データ!A150="","",①リクルート接触者と来校者データ!A150)</f>
        <v/>
      </c>
      <c r="E151" s="6" t="str">
        <f t="shared" si="16"/>
        <v/>
      </c>
      <c r="F151" s="1" t="str">
        <f>IF(①リクルート接触者と来校者データ!I150="","",①リクルート接触者と来校者データ!I150)</f>
        <v/>
      </c>
      <c r="G151" s="1" t="str">
        <f>IF(①リクルート接触者と来校者データ!E150="","",①リクルート接触者と来校者データ!E150)</f>
        <v/>
      </c>
      <c r="H151" s="20" t="str">
        <f t="shared" si="17"/>
        <v/>
      </c>
      <c r="I151" s="1" t="str">
        <f>IF(①リクルート接触者と来校者データ!K150="","",①リクルート接触者と来校者データ!K150)</f>
        <v/>
      </c>
      <c r="J151" s="6" t="str">
        <f t="shared" si="19"/>
        <v/>
      </c>
      <c r="K151" s="20" t="str">
        <f>IF(①リクルート接触者と来校者データ!L150="","",①リクルート接触者と来校者データ!L150)</f>
        <v/>
      </c>
      <c r="L151" s="1" t="str">
        <f t="shared" si="20"/>
        <v/>
      </c>
      <c r="M151" s="1" t="str">
        <f t="shared" si="21"/>
        <v/>
      </c>
    </row>
    <row r="152" spans="1:13" x14ac:dyDescent="0.2">
      <c r="A152" s="5" t="str">
        <f t="shared" si="18"/>
        <v/>
      </c>
      <c r="B152" s="5" t="str">
        <f t="shared" si="15"/>
        <v/>
      </c>
      <c r="C152" s="5" t="str">
        <f>IF(B152="","",COUNTIFS($B$3:B152,B152))</f>
        <v/>
      </c>
      <c r="D152" s="1" t="str">
        <f>IF(①リクルート接触者と来校者データ!A151="","",①リクルート接触者と来校者データ!A151)</f>
        <v/>
      </c>
      <c r="E152" s="6" t="str">
        <f t="shared" si="16"/>
        <v/>
      </c>
      <c r="F152" s="1" t="str">
        <f>IF(①リクルート接触者と来校者データ!I151="","",①リクルート接触者と来校者データ!I151)</f>
        <v/>
      </c>
      <c r="G152" s="1" t="str">
        <f>IF(①リクルート接触者と来校者データ!E151="","",①リクルート接触者と来校者データ!E151)</f>
        <v/>
      </c>
      <c r="H152" s="20" t="str">
        <f t="shared" si="17"/>
        <v/>
      </c>
      <c r="I152" s="1" t="str">
        <f>IF(①リクルート接触者と来校者データ!K151="","",①リクルート接触者と来校者データ!K151)</f>
        <v/>
      </c>
      <c r="J152" s="6" t="str">
        <f t="shared" si="19"/>
        <v/>
      </c>
      <c r="K152" s="20" t="str">
        <f>IF(①リクルート接触者と来校者データ!L151="","",①リクルート接触者と来校者データ!L151)</f>
        <v/>
      </c>
      <c r="L152" s="1" t="str">
        <f t="shared" si="20"/>
        <v/>
      </c>
      <c r="M152" s="1" t="str">
        <f t="shared" si="21"/>
        <v/>
      </c>
    </row>
    <row r="153" spans="1:13" x14ac:dyDescent="0.2">
      <c r="A153" s="5" t="str">
        <f t="shared" si="18"/>
        <v/>
      </c>
      <c r="B153" s="5" t="str">
        <f t="shared" si="15"/>
        <v/>
      </c>
      <c r="C153" s="5" t="str">
        <f>IF(B153="","",COUNTIFS($B$3:B153,B153))</f>
        <v/>
      </c>
      <c r="D153" s="1" t="str">
        <f>IF(①リクルート接触者と来校者データ!A152="","",①リクルート接触者と来校者データ!A152)</f>
        <v/>
      </c>
      <c r="E153" s="6" t="str">
        <f t="shared" si="16"/>
        <v/>
      </c>
      <c r="F153" s="1" t="str">
        <f>IF(①リクルート接触者と来校者データ!I152="","",①リクルート接触者と来校者データ!I152)</f>
        <v/>
      </c>
      <c r="G153" s="1" t="str">
        <f>IF(①リクルート接触者と来校者データ!E152="","",①リクルート接触者と来校者データ!E152)</f>
        <v/>
      </c>
      <c r="H153" s="20" t="str">
        <f t="shared" si="17"/>
        <v/>
      </c>
      <c r="I153" s="1" t="str">
        <f>IF(①リクルート接触者と来校者データ!K152="","",①リクルート接触者と来校者データ!K152)</f>
        <v/>
      </c>
      <c r="J153" s="6" t="str">
        <f t="shared" si="19"/>
        <v/>
      </c>
      <c r="K153" s="20" t="str">
        <f>IF(①リクルート接触者と来校者データ!L152="","",①リクルート接触者と来校者データ!L152)</f>
        <v/>
      </c>
      <c r="L153" s="1" t="str">
        <f t="shared" si="20"/>
        <v/>
      </c>
      <c r="M153" s="1" t="str">
        <f t="shared" si="21"/>
        <v/>
      </c>
    </row>
    <row r="154" spans="1:13" x14ac:dyDescent="0.2">
      <c r="A154" s="5" t="str">
        <f t="shared" si="18"/>
        <v/>
      </c>
      <c r="B154" s="5" t="str">
        <f t="shared" si="15"/>
        <v/>
      </c>
      <c r="C154" s="5" t="str">
        <f>IF(B154="","",COUNTIFS($B$3:B154,B154))</f>
        <v/>
      </c>
      <c r="D154" s="1" t="str">
        <f>IF(①リクルート接触者と来校者データ!A153="","",①リクルート接触者と来校者データ!A153)</f>
        <v/>
      </c>
      <c r="E154" s="6" t="str">
        <f t="shared" si="16"/>
        <v/>
      </c>
      <c r="F154" s="1" t="str">
        <f>IF(①リクルート接触者と来校者データ!I153="","",①リクルート接触者と来校者データ!I153)</f>
        <v/>
      </c>
      <c r="G154" s="1" t="str">
        <f>IF(①リクルート接触者と来校者データ!E153="","",①リクルート接触者と来校者データ!E153)</f>
        <v/>
      </c>
      <c r="H154" s="20" t="str">
        <f t="shared" si="17"/>
        <v/>
      </c>
      <c r="I154" s="1" t="str">
        <f>IF(①リクルート接触者と来校者データ!K153="","",①リクルート接触者と来校者データ!K153)</f>
        <v/>
      </c>
      <c r="J154" s="6" t="str">
        <f t="shared" si="19"/>
        <v/>
      </c>
      <c r="K154" s="20" t="str">
        <f>IF(①リクルート接触者と来校者データ!L153="","",①リクルート接触者と来校者データ!L153)</f>
        <v/>
      </c>
      <c r="L154" s="1" t="str">
        <f t="shared" si="20"/>
        <v/>
      </c>
      <c r="M154" s="1" t="str">
        <f t="shared" si="21"/>
        <v/>
      </c>
    </row>
    <row r="155" spans="1:13" x14ac:dyDescent="0.2">
      <c r="A155" s="5" t="str">
        <f t="shared" si="18"/>
        <v/>
      </c>
      <c r="B155" s="5" t="str">
        <f t="shared" si="15"/>
        <v/>
      </c>
      <c r="C155" s="5" t="str">
        <f>IF(B155="","",COUNTIFS($B$3:B155,B155))</f>
        <v/>
      </c>
      <c r="D155" s="1" t="str">
        <f>IF(①リクルート接触者と来校者データ!A154="","",①リクルート接触者と来校者データ!A154)</f>
        <v/>
      </c>
      <c r="E155" s="6" t="str">
        <f t="shared" si="16"/>
        <v/>
      </c>
      <c r="F155" s="1" t="str">
        <f>IF(①リクルート接触者と来校者データ!I154="","",①リクルート接触者と来校者データ!I154)</f>
        <v/>
      </c>
      <c r="G155" s="1" t="str">
        <f>IF(①リクルート接触者と来校者データ!E154="","",①リクルート接触者と来校者データ!E154)</f>
        <v/>
      </c>
      <c r="H155" s="20" t="str">
        <f t="shared" si="17"/>
        <v/>
      </c>
      <c r="I155" s="1" t="str">
        <f>IF(①リクルート接触者と来校者データ!K154="","",①リクルート接触者と来校者データ!K154)</f>
        <v/>
      </c>
      <c r="J155" s="6" t="str">
        <f t="shared" si="19"/>
        <v/>
      </c>
      <c r="K155" s="20" t="str">
        <f>IF(①リクルート接触者と来校者データ!L154="","",①リクルート接触者と来校者データ!L154)</f>
        <v/>
      </c>
      <c r="L155" s="1" t="str">
        <f t="shared" si="20"/>
        <v/>
      </c>
      <c r="M155" s="1" t="str">
        <f t="shared" si="21"/>
        <v/>
      </c>
    </row>
    <row r="156" spans="1:13" x14ac:dyDescent="0.2">
      <c r="A156" s="5" t="str">
        <f t="shared" si="18"/>
        <v/>
      </c>
      <c r="B156" s="5" t="str">
        <f t="shared" si="15"/>
        <v/>
      </c>
      <c r="C156" s="5" t="str">
        <f>IF(B156="","",COUNTIFS($B$3:B156,B156))</f>
        <v/>
      </c>
      <c r="D156" s="1" t="str">
        <f>IF(①リクルート接触者と来校者データ!A155="","",①リクルート接触者と来校者データ!A155)</f>
        <v/>
      </c>
      <c r="E156" s="6" t="str">
        <f t="shared" si="16"/>
        <v/>
      </c>
      <c r="F156" s="1" t="str">
        <f>IF(①リクルート接触者と来校者データ!I155="","",①リクルート接触者と来校者データ!I155)</f>
        <v/>
      </c>
      <c r="G156" s="1" t="str">
        <f>IF(①リクルート接触者と来校者データ!E155="","",①リクルート接触者と来校者データ!E155)</f>
        <v/>
      </c>
      <c r="H156" s="20" t="str">
        <f t="shared" si="17"/>
        <v/>
      </c>
      <c r="I156" s="1" t="str">
        <f>IF(①リクルート接触者と来校者データ!K155="","",①リクルート接触者と来校者データ!K155)</f>
        <v/>
      </c>
      <c r="J156" s="6" t="str">
        <f t="shared" si="19"/>
        <v/>
      </c>
      <c r="K156" s="20" t="str">
        <f>IF(①リクルート接触者と来校者データ!L155="","",①リクルート接触者と来校者データ!L155)</f>
        <v/>
      </c>
      <c r="L156" s="1" t="str">
        <f t="shared" si="20"/>
        <v/>
      </c>
      <c r="M156" s="1" t="str">
        <f t="shared" si="21"/>
        <v/>
      </c>
    </row>
    <row r="157" spans="1:13" x14ac:dyDescent="0.2">
      <c r="A157" s="5" t="str">
        <f t="shared" si="18"/>
        <v/>
      </c>
      <c r="B157" s="5" t="str">
        <f t="shared" si="15"/>
        <v/>
      </c>
      <c r="C157" s="5" t="str">
        <f>IF(B157="","",COUNTIFS($B$3:B157,B157))</f>
        <v/>
      </c>
      <c r="D157" s="1" t="str">
        <f>IF(①リクルート接触者と来校者データ!A156="","",①リクルート接触者と来校者データ!A156)</f>
        <v/>
      </c>
      <c r="E157" s="6" t="str">
        <f t="shared" si="16"/>
        <v/>
      </c>
      <c r="F157" s="1" t="str">
        <f>IF(①リクルート接触者と来校者データ!I156="","",①リクルート接触者と来校者データ!I156)</f>
        <v/>
      </c>
      <c r="G157" s="1" t="str">
        <f>IF(①リクルート接触者と来校者データ!E156="","",①リクルート接触者と来校者データ!E156)</f>
        <v/>
      </c>
      <c r="H157" s="20" t="str">
        <f t="shared" si="17"/>
        <v/>
      </c>
      <c r="I157" s="1" t="str">
        <f>IF(①リクルート接触者と来校者データ!K156="","",①リクルート接触者と来校者データ!K156)</f>
        <v/>
      </c>
      <c r="J157" s="6" t="str">
        <f t="shared" si="19"/>
        <v/>
      </c>
      <c r="K157" s="20" t="str">
        <f>IF(①リクルート接触者と来校者データ!L156="","",①リクルート接触者と来校者データ!L156)</f>
        <v/>
      </c>
      <c r="L157" s="1" t="str">
        <f t="shared" si="20"/>
        <v/>
      </c>
      <c r="M157" s="1" t="str">
        <f t="shared" si="21"/>
        <v/>
      </c>
    </row>
    <row r="158" spans="1:13" x14ac:dyDescent="0.2">
      <c r="A158" s="5" t="str">
        <f t="shared" si="18"/>
        <v/>
      </c>
      <c r="B158" s="5" t="str">
        <f t="shared" si="15"/>
        <v/>
      </c>
      <c r="C158" s="5" t="str">
        <f>IF(B158="","",COUNTIFS($B$3:B158,B158))</f>
        <v/>
      </c>
      <c r="D158" s="1" t="str">
        <f>IF(①リクルート接触者と来校者データ!A157="","",①リクルート接触者と来校者データ!A157)</f>
        <v/>
      </c>
      <c r="E158" s="6" t="str">
        <f t="shared" si="16"/>
        <v/>
      </c>
      <c r="F158" s="1" t="str">
        <f>IF(①リクルート接触者と来校者データ!I157="","",①リクルート接触者と来校者データ!I157)</f>
        <v/>
      </c>
      <c r="G158" s="1" t="str">
        <f>IF(①リクルート接触者と来校者データ!E157="","",①リクルート接触者と来校者データ!E157)</f>
        <v/>
      </c>
      <c r="H158" s="20" t="str">
        <f t="shared" si="17"/>
        <v/>
      </c>
      <c r="I158" s="1" t="str">
        <f>IF(①リクルート接触者と来校者データ!K157="","",①リクルート接触者と来校者データ!K157)</f>
        <v/>
      </c>
      <c r="J158" s="6" t="str">
        <f t="shared" si="19"/>
        <v/>
      </c>
      <c r="K158" s="20" t="str">
        <f>IF(①リクルート接触者と来校者データ!L157="","",①リクルート接触者と来校者データ!L157)</f>
        <v/>
      </c>
      <c r="L158" s="1" t="str">
        <f t="shared" si="20"/>
        <v/>
      </c>
      <c r="M158" s="1" t="str">
        <f t="shared" si="21"/>
        <v/>
      </c>
    </row>
    <row r="159" spans="1:13" x14ac:dyDescent="0.2">
      <c r="A159" s="5" t="str">
        <f t="shared" si="18"/>
        <v/>
      </c>
      <c r="B159" s="5" t="str">
        <f t="shared" si="15"/>
        <v/>
      </c>
      <c r="C159" s="5" t="str">
        <f>IF(B159="","",COUNTIFS($B$3:B159,B159))</f>
        <v/>
      </c>
      <c r="D159" s="1" t="str">
        <f>IF(①リクルート接触者と来校者データ!A158="","",①リクルート接触者と来校者データ!A158)</f>
        <v/>
      </c>
      <c r="E159" s="6" t="str">
        <f t="shared" si="16"/>
        <v/>
      </c>
      <c r="F159" s="1" t="str">
        <f>IF(①リクルート接触者と来校者データ!I158="","",①リクルート接触者と来校者データ!I158)</f>
        <v/>
      </c>
      <c r="G159" s="1" t="str">
        <f>IF(①リクルート接触者と来校者データ!E158="","",①リクルート接触者と来校者データ!E158)</f>
        <v/>
      </c>
      <c r="H159" s="20" t="str">
        <f t="shared" si="17"/>
        <v/>
      </c>
      <c r="I159" s="1" t="str">
        <f>IF(①リクルート接触者と来校者データ!K158="","",①リクルート接触者と来校者データ!K158)</f>
        <v/>
      </c>
      <c r="J159" s="6" t="str">
        <f t="shared" si="19"/>
        <v/>
      </c>
      <c r="K159" s="20" t="str">
        <f>IF(①リクルート接触者と来校者データ!L158="","",①リクルート接触者と来校者データ!L158)</f>
        <v/>
      </c>
      <c r="L159" s="1" t="str">
        <f t="shared" si="20"/>
        <v/>
      </c>
      <c r="M159" s="1" t="str">
        <f t="shared" si="21"/>
        <v/>
      </c>
    </row>
    <row r="160" spans="1:13" x14ac:dyDescent="0.2">
      <c r="A160" s="5" t="str">
        <f t="shared" si="18"/>
        <v/>
      </c>
      <c r="B160" s="5" t="str">
        <f t="shared" si="15"/>
        <v/>
      </c>
      <c r="C160" s="5" t="str">
        <f>IF(B160="","",COUNTIFS($B$3:B160,B160))</f>
        <v/>
      </c>
      <c r="D160" s="1" t="str">
        <f>IF(①リクルート接触者と来校者データ!A159="","",①リクルート接触者と来校者データ!A159)</f>
        <v/>
      </c>
      <c r="E160" s="6" t="str">
        <f t="shared" si="16"/>
        <v/>
      </c>
      <c r="F160" s="1" t="str">
        <f>IF(①リクルート接触者と来校者データ!I159="","",①リクルート接触者と来校者データ!I159)</f>
        <v/>
      </c>
      <c r="G160" s="1" t="str">
        <f>IF(①リクルート接触者と来校者データ!E159="","",①リクルート接触者と来校者データ!E159)</f>
        <v/>
      </c>
      <c r="H160" s="20" t="str">
        <f t="shared" si="17"/>
        <v/>
      </c>
      <c r="I160" s="1" t="str">
        <f>IF(①リクルート接触者と来校者データ!K159="","",①リクルート接触者と来校者データ!K159)</f>
        <v/>
      </c>
      <c r="J160" s="6" t="str">
        <f t="shared" si="19"/>
        <v/>
      </c>
      <c r="K160" s="20" t="str">
        <f>IF(①リクルート接触者と来校者データ!L159="","",①リクルート接触者と来校者データ!L159)</f>
        <v/>
      </c>
      <c r="L160" s="1" t="str">
        <f t="shared" si="20"/>
        <v/>
      </c>
      <c r="M160" s="1" t="str">
        <f t="shared" si="21"/>
        <v/>
      </c>
    </row>
    <row r="161" spans="1:13" x14ac:dyDescent="0.2">
      <c r="A161" s="5" t="str">
        <f t="shared" si="18"/>
        <v/>
      </c>
      <c r="B161" s="5" t="str">
        <f t="shared" si="15"/>
        <v/>
      </c>
      <c r="C161" s="5" t="str">
        <f>IF(B161="","",COUNTIFS($B$3:B161,B161))</f>
        <v/>
      </c>
      <c r="D161" s="1" t="str">
        <f>IF(①リクルート接触者と来校者データ!A160="","",①リクルート接触者と来校者データ!A160)</f>
        <v/>
      </c>
      <c r="E161" s="6" t="str">
        <f t="shared" si="16"/>
        <v/>
      </c>
      <c r="F161" s="1" t="str">
        <f>IF(①リクルート接触者と来校者データ!I160="","",①リクルート接触者と来校者データ!I160)</f>
        <v/>
      </c>
      <c r="G161" s="1" t="str">
        <f>IF(①リクルート接触者と来校者データ!E160="","",①リクルート接触者と来校者データ!E160)</f>
        <v/>
      </c>
      <c r="H161" s="20" t="str">
        <f t="shared" si="17"/>
        <v/>
      </c>
      <c r="I161" s="1" t="str">
        <f>IF(①リクルート接触者と来校者データ!K160="","",①リクルート接触者と来校者データ!K160)</f>
        <v/>
      </c>
      <c r="J161" s="6" t="str">
        <f t="shared" si="19"/>
        <v/>
      </c>
      <c r="K161" s="20" t="str">
        <f>IF(①リクルート接触者と来校者データ!L160="","",①リクルート接触者と来校者データ!L160)</f>
        <v/>
      </c>
      <c r="L161" s="1" t="str">
        <f t="shared" si="20"/>
        <v/>
      </c>
      <c r="M161" s="1" t="str">
        <f t="shared" si="21"/>
        <v/>
      </c>
    </row>
    <row r="162" spans="1:13" x14ac:dyDescent="0.2">
      <c r="A162" s="5" t="str">
        <f t="shared" si="18"/>
        <v/>
      </c>
      <c r="B162" s="5" t="str">
        <f t="shared" si="15"/>
        <v/>
      </c>
      <c r="C162" s="5" t="str">
        <f>IF(B162="","",COUNTIFS($B$3:B162,B162))</f>
        <v/>
      </c>
      <c r="D162" s="1" t="str">
        <f>IF(①リクルート接触者と来校者データ!A161="","",①リクルート接触者と来校者データ!A161)</f>
        <v/>
      </c>
      <c r="E162" s="6" t="str">
        <f t="shared" si="16"/>
        <v/>
      </c>
      <c r="F162" s="1" t="str">
        <f>IF(①リクルート接触者と来校者データ!I161="","",①リクルート接触者と来校者データ!I161)</f>
        <v/>
      </c>
      <c r="G162" s="1" t="str">
        <f>IF(①リクルート接触者と来校者データ!E161="","",①リクルート接触者と来校者データ!E161)</f>
        <v/>
      </c>
      <c r="H162" s="20" t="str">
        <f t="shared" si="17"/>
        <v/>
      </c>
      <c r="I162" s="1" t="str">
        <f>IF(①リクルート接触者と来校者データ!K161="","",①リクルート接触者と来校者データ!K161)</f>
        <v/>
      </c>
      <c r="J162" s="6" t="str">
        <f t="shared" si="19"/>
        <v/>
      </c>
      <c r="K162" s="20" t="str">
        <f>IF(①リクルート接触者と来校者データ!L161="","",①リクルート接触者と来校者データ!L161)</f>
        <v/>
      </c>
      <c r="L162" s="1" t="str">
        <f t="shared" si="20"/>
        <v/>
      </c>
      <c r="M162" s="1" t="str">
        <f t="shared" si="21"/>
        <v/>
      </c>
    </row>
    <row r="163" spans="1:13" x14ac:dyDescent="0.2">
      <c r="A163" s="5" t="str">
        <f t="shared" si="18"/>
        <v/>
      </c>
      <c r="B163" s="5" t="str">
        <f t="shared" si="15"/>
        <v/>
      </c>
      <c r="C163" s="5" t="str">
        <f>IF(B163="","",COUNTIFS($B$3:B163,B163))</f>
        <v/>
      </c>
      <c r="D163" s="1" t="str">
        <f>IF(①リクルート接触者と来校者データ!A162="","",①リクルート接触者と来校者データ!A162)</f>
        <v/>
      </c>
      <c r="E163" s="6" t="str">
        <f t="shared" si="16"/>
        <v/>
      </c>
      <c r="F163" s="1" t="str">
        <f>IF(①リクルート接触者と来校者データ!I162="","",①リクルート接触者と来校者データ!I162)</f>
        <v/>
      </c>
      <c r="G163" s="1" t="str">
        <f>IF(①リクルート接触者と来校者データ!E162="","",①リクルート接触者と来校者データ!E162)</f>
        <v/>
      </c>
      <c r="H163" s="20" t="str">
        <f t="shared" si="17"/>
        <v/>
      </c>
      <c r="I163" s="1" t="str">
        <f>IF(①リクルート接触者と来校者データ!K162="","",①リクルート接触者と来校者データ!K162)</f>
        <v/>
      </c>
      <c r="J163" s="6" t="str">
        <f t="shared" si="19"/>
        <v/>
      </c>
      <c r="K163" s="20" t="str">
        <f>IF(①リクルート接触者と来校者データ!L162="","",①リクルート接触者と来校者データ!L162)</f>
        <v/>
      </c>
      <c r="L163" s="1" t="str">
        <f t="shared" si="20"/>
        <v/>
      </c>
      <c r="M163" s="1" t="str">
        <f t="shared" si="21"/>
        <v/>
      </c>
    </row>
    <row r="164" spans="1:13" x14ac:dyDescent="0.2">
      <c r="A164" s="5" t="str">
        <f t="shared" si="18"/>
        <v/>
      </c>
      <c r="B164" s="5" t="str">
        <f t="shared" si="15"/>
        <v/>
      </c>
      <c r="C164" s="5" t="str">
        <f>IF(B164="","",COUNTIFS($B$3:B164,B164))</f>
        <v/>
      </c>
      <c r="D164" s="1" t="str">
        <f>IF(①リクルート接触者と来校者データ!A163="","",①リクルート接触者と来校者データ!A163)</f>
        <v/>
      </c>
      <c r="E164" s="6" t="str">
        <f t="shared" si="16"/>
        <v/>
      </c>
      <c r="F164" s="1" t="str">
        <f>IF(①リクルート接触者と来校者データ!I163="","",①リクルート接触者と来校者データ!I163)</f>
        <v/>
      </c>
      <c r="G164" s="1" t="str">
        <f>IF(①リクルート接触者と来校者データ!E163="","",①リクルート接触者と来校者データ!E163)</f>
        <v/>
      </c>
      <c r="H164" s="20" t="str">
        <f t="shared" si="17"/>
        <v/>
      </c>
      <c r="I164" s="1" t="str">
        <f>IF(①リクルート接触者と来校者データ!K163="","",①リクルート接触者と来校者データ!K163)</f>
        <v/>
      </c>
      <c r="J164" s="6" t="str">
        <f t="shared" si="19"/>
        <v/>
      </c>
      <c r="K164" s="20" t="str">
        <f>IF(①リクルート接触者と来校者データ!L163="","",①リクルート接触者と来校者データ!L163)</f>
        <v/>
      </c>
      <c r="L164" s="1" t="str">
        <f t="shared" si="20"/>
        <v/>
      </c>
      <c r="M164" s="1" t="str">
        <f t="shared" si="21"/>
        <v/>
      </c>
    </row>
    <row r="165" spans="1:13" x14ac:dyDescent="0.2">
      <c r="A165" s="5" t="str">
        <f t="shared" si="18"/>
        <v/>
      </c>
      <c r="B165" s="5" t="str">
        <f t="shared" si="15"/>
        <v/>
      </c>
      <c r="C165" s="5" t="str">
        <f>IF(B165="","",COUNTIFS($B$3:B165,B165))</f>
        <v/>
      </c>
      <c r="D165" s="1" t="str">
        <f>IF(①リクルート接触者と来校者データ!A164="","",①リクルート接触者と来校者データ!A164)</f>
        <v/>
      </c>
      <c r="E165" s="6" t="str">
        <f t="shared" si="16"/>
        <v/>
      </c>
      <c r="F165" s="1" t="str">
        <f>IF(①リクルート接触者と来校者データ!I164="","",①リクルート接触者と来校者データ!I164)</f>
        <v/>
      </c>
      <c r="G165" s="1" t="str">
        <f>IF(①リクルート接触者と来校者データ!E164="","",①リクルート接触者と来校者データ!E164)</f>
        <v/>
      </c>
      <c r="H165" s="20" t="str">
        <f t="shared" si="17"/>
        <v/>
      </c>
      <c r="I165" s="1" t="str">
        <f>IF(①リクルート接触者と来校者データ!K164="","",①リクルート接触者と来校者データ!K164)</f>
        <v/>
      </c>
      <c r="J165" s="6" t="str">
        <f t="shared" si="19"/>
        <v/>
      </c>
      <c r="K165" s="20" t="str">
        <f>IF(①リクルート接触者と来校者データ!L164="","",①リクルート接触者と来校者データ!L164)</f>
        <v/>
      </c>
      <c r="L165" s="1" t="str">
        <f t="shared" si="20"/>
        <v/>
      </c>
      <c r="M165" s="1" t="str">
        <f t="shared" si="21"/>
        <v/>
      </c>
    </row>
    <row r="166" spans="1:13" x14ac:dyDescent="0.2">
      <c r="A166" s="5" t="str">
        <f t="shared" si="18"/>
        <v/>
      </c>
      <c r="B166" s="5" t="str">
        <f t="shared" si="15"/>
        <v/>
      </c>
      <c r="C166" s="5" t="str">
        <f>IF(B166="","",COUNTIFS($B$3:B166,B166))</f>
        <v/>
      </c>
      <c r="D166" s="1" t="str">
        <f>IF(①リクルート接触者と来校者データ!A165="","",①リクルート接触者と来校者データ!A165)</f>
        <v/>
      </c>
      <c r="E166" s="6" t="str">
        <f t="shared" si="16"/>
        <v/>
      </c>
      <c r="F166" s="1" t="str">
        <f>IF(①リクルート接触者と来校者データ!I165="","",①リクルート接触者と来校者データ!I165)</f>
        <v/>
      </c>
      <c r="G166" s="1" t="str">
        <f>IF(①リクルート接触者と来校者データ!E165="","",①リクルート接触者と来校者データ!E165)</f>
        <v/>
      </c>
      <c r="H166" s="20" t="str">
        <f t="shared" si="17"/>
        <v/>
      </c>
      <c r="I166" s="1" t="str">
        <f>IF(①リクルート接触者と来校者データ!K165="","",①リクルート接触者と来校者データ!K165)</f>
        <v/>
      </c>
      <c r="J166" s="6" t="str">
        <f t="shared" si="19"/>
        <v/>
      </c>
      <c r="K166" s="20" t="str">
        <f>IF(①リクルート接触者と来校者データ!L165="","",①リクルート接触者と来校者データ!L165)</f>
        <v/>
      </c>
      <c r="L166" s="1" t="str">
        <f t="shared" si="20"/>
        <v/>
      </c>
      <c r="M166" s="1" t="str">
        <f t="shared" si="21"/>
        <v/>
      </c>
    </row>
    <row r="167" spans="1:13" x14ac:dyDescent="0.2">
      <c r="A167" s="5" t="str">
        <f t="shared" si="18"/>
        <v/>
      </c>
      <c r="B167" s="5" t="str">
        <f t="shared" si="15"/>
        <v/>
      </c>
      <c r="C167" s="5" t="str">
        <f>IF(B167="","",COUNTIFS($B$3:B167,B167))</f>
        <v/>
      </c>
      <c r="D167" s="1" t="str">
        <f>IF(①リクルート接触者と来校者データ!A166="","",①リクルート接触者と来校者データ!A166)</f>
        <v/>
      </c>
      <c r="E167" s="6" t="str">
        <f t="shared" si="16"/>
        <v/>
      </c>
      <c r="F167" s="1" t="str">
        <f>IF(①リクルート接触者と来校者データ!I166="","",①リクルート接触者と来校者データ!I166)</f>
        <v/>
      </c>
      <c r="G167" s="1" t="str">
        <f>IF(①リクルート接触者と来校者データ!E166="","",①リクルート接触者と来校者データ!E166)</f>
        <v/>
      </c>
      <c r="H167" s="20" t="str">
        <f t="shared" si="17"/>
        <v/>
      </c>
      <c r="I167" s="1" t="str">
        <f>IF(①リクルート接触者と来校者データ!K166="","",①リクルート接触者と来校者データ!K166)</f>
        <v/>
      </c>
      <c r="J167" s="6" t="str">
        <f t="shared" si="19"/>
        <v/>
      </c>
      <c r="K167" s="20" t="str">
        <f>IF(①リクルート接触者と来校者データ!L166="","",①リクルート接触者と来校者データ!L166)</f>
        <v/>
      </c>
      <c r="L167" s="1" t="str">
        <f t="shared" si="20"/>
        <v/>
      </c>
      <c r="M167" s="1" t="str">
        <f t="shared" si="21"/>
        <v/>
      </c>
    </row>
    <row r="168" spans="1:13" x14ac:dyDescent="0.2">
      <c r="A168" s="5" t="str">
        <f t="shared" si="18"/>
        <v/>
      </c>
      <c r="B168" s="5" t="str">
        <f t="shared" si="15"/>
        <v/>
      </c>
      <c r="C168" s="5" t="str">
        <f>IF(B168="","",COUNTIFS($B$3:B168,B168))</f>
        <v/>
      </c>
      <c r="D168" s="1" t="str">
        <f>IF(①リクルート接触者と来校者データ!A167="","",①リクルート接触者と来校者データ!A167)</f>
        <v/>
      </c>
      <c r="E168" s="6" t="str">
        <f t="shared" si="16"/>
        <v/>
      </c>
      <c r="F168" s="1" t="str">
        <f>IF(①リクルート接触者と来校者データ!I167="","",①リクルート接触者と来校者データ!I167)</f>
        <v/>
      </c>
      <c r="G168" s="1" t="str">
        <f>IF(①リクルート接触者と来校者データ!E167="","",①リクルート接触者と来校者データ!E167)</f>
        <v/>
      </c>
      <c r="H168" s="20" t="str">
        <f t="shared" si="17"/>
        <v/>
      </c>
      <c r="I168" s="1" t="str">
        <f>IF(①リクルート接触者と来校者データ!K167="","",①リクルート接触者と来校者データ!K167)</f>
        <v/>
      </c>
      <c r="J168" s="6" t="str">
        <f t="shared" si="19"/>
        <v/>
      </c>
      <c r="K168" s="20" t="str">
        <f>IF(①リクルート接触者と来校者データ!L167="","",①リクルート接触者と来校者データ!L167)</f>
        <v/>
      </c>
      <c r="L168" s="1" t="str">
        <f t="shared" si="20"/>
        <v/>
      </c>
      <c r="M168" s="1" t="str">
        <f t="shared" si="21"/>
        <v/>
      </c>
    </row>
    <row r="169" spans="1:13" x14ac:dyDescent="0.2">
      <c r="A169" s="5" t="str">
        <f t="shared" si="18"/>
        <v/>
      </c>
      <c r="B169" s="5" t="str">
        <f t="shared" si="15"/>
        <v/>
      </c>
      <c r="C169" s="5" t="str">
        <f>IF(B169="","",COUNTIFS($B$3:B169,B169))</f>
        <v/>
      </c>
      <c r="D169" s="1" t="str">
        <f>IF(①リクルート接触者と来校者データ!A168="","",①リクルート接触者と来校者データ!A168)</f>
        <v/>
      </c>
      <c r="E169" s="6" t="str">
        <f t="shared" si="16"/>
        <v/>
      </c>
      <c r="F169" s="1" t="str">
        <f>IF(①リクルート接触者と来校者データ!I168="","",①リクルート接触者と来校者データ!I168)</f>
        <v/>
      </c>
      <c r="G169" s="1" t="str">
        <f>IF(①リクルート接触者と来校者データ!E168="","",①リクルート接触者と来校者データ!E168)</f>
        <v/>
      </c>
      <c r="H169" s="20" t="str">
        <f t="shared" si="17"/>
        <v/>
      </c>
      <c r="I169" s="1" t="str">
        <f>IF(①リクルート接触者と来校者データ!K168="","",①リクルート接触者と来校者データ!K168)</f>
        <v/>
      </c>
      <c r="J169" s="6" t="str">
        <f t="shared" si="19"/>
        <v/>
      </c>
      <c r="K169" s="20" t="str">
        <f>IF(①リクルート接触者と来校者データ!L168="","",①リクルート接触者と来校者データ!L168)</f>
        <v/>
      </c>
      <c r="L169" s="1" t="str">
        <f t="shared" si="20"/>
        <v/>
      </c>
      <c r="M169" s="1" t="str">
        <f t="shared" si="21"/>
        <v/>
      </c>
    </row>
    <row r="170" spans="1:13" x14ac:dyDescent="0.2">
      <c r="A170" s="5" t="str">
        <f t="shared" si="18"/>
        <v/>
      </c>
      <c r="B170" s="5" t="str">
        <f t="shared" si="15"/>
        <v/>
      </c>
      <c r="C170" s="5" t="str">
        <f>IF(B170="","",COUNTIFS($B$3:B170,B170))</f>
        <v/>
      </c>
      <c r="D170" s="1" t="str">
        <f>IF(①リクルート接触者と来校者データ!A169="","",①リクルート接触者と来校者データ!A169)</f>
        <v/>
      </c>
      <c r="E170" s="6" t="str">
        <f t="shared" si="16"/>
        <v/>
      </c>
      <c r="F170" s="1" t="str">
        <f>IF(①リクルート接触者と来校者データ!I169="","",①リクルート接触者と来校者データ!I169)</f>
        <v/>
      </c>
      <c r="G170" s="1" t="str">
        <f>IF(①リクルート接触者と来校者データ!E169="","",①リクルート接触者と来校者データ!E169)</f>
        <v/>
      </c>
      <c r="H170" s="20" t="str">
        <f t="shared" si="17"/>
        <v/>
      </c>
      <c r="I170" s="1" t="str">
        <f>IF(①リクルート接触者と来校者データ!K169="","",①リクルート接触者と来校者データ!K169)</f>
        <v/>
      </c>
      <c r="J170" s="6" t="str">
        <f t="shared" si="19"/>
        <v/>
      </c>
      <c r="K170" s="20" t="str">
        <f>IF(①リクルート接触者と来校者データ!L169="","",①リクルート接触者と来校者データ!L169)</f>
        <v/>
      </c>
      <c r="L170" s="1" t="str">
        <f t="shared" si="20"/>
        <v/>
      </c>
      <c r="M170" s="1" t="str">
        <f t="shared" si="21"/>
        <v/>
      </c>
    </row>
    <row r="171" spans="1:13" x14ac:dyDescent="0.2">
      <c r="A171" s="5" t="str">
        <f t="shared" si="18"/>
        <v/>
      </c>
      <c r="B171" s="5" t="str">
        <f t="shared" si="15"/>
        <v/>
      </c>
      <c r="C171" s="5" t="str">
        <f>IF(B171="","",COUNTIFS($B$3:B171,B171))</f>
        <v/>
      </c>
      <c r="D171" s="1" t="str">
        <f>IF(①リクルート接触者と来校者データ!A170="","",①リクルート接触者と来校者データ!A170)</f>
        <v/>
      </c>
      <c r="E171" s="6" t="str">
        <f t="shared" si="16"/>
        <v/>
      </c>
      <c r="F171" s="1" t="str">
        <f>IF(①リクルート接触者と来校者データ!I170="","",①リクルート接触者と来校者データ!I170)</f>
        <v/>
      </c>
      <c r="G171" s="1" t="str">
        <f>IF(①リクルート接触者と来校者データ!E170="","",①リクルート接触者と来校者データ!E170)</f>
        <v/>
      </c>
      <c r="H171" s="20" t="str">
        <f t="shared" si="17"/>
        <v/>
      </c>
      <c r="I171" s="1" t="str">
        <f>IF(①リクルート接触者と来校者データ!K170="","",①リクルート接触者と来校者データ!K170)</f>
        <v/>
      </c>
      <c r="J171" s="6" t="str">
        <f t="shared" si="19"/>
        <v/>
      </c>
      <c r="K171" s="20" t="str">
        <f>IF(①リクルート接触者と来校者データ!L170="","",①リクルート接触者と来校者データ!L170)</f>
        <v/>
      </c>
      <c r="L171" s="1" t="str">
        <f t="shared" si="20"/>
        <v/>
      </c>
      <c r="M171" s="1" t="str">
        <f t="shared" si="21"/>
        <v/>
      </c>
    </row>
    <row r="172" spans="1:13" x14ac:dyDescent="0.2">
      <c r="A172" s="5" t="str">
        <f t="shared" si="18"/>
        <v/>
      </c>
      <c r="B172" s="5" t="str">
        <f t="shared" si="15"/>
        <v/>
      </c>
      <c r="C172" s="5" t="str">
        <f>IF(B172="","",COUNTIFS($B$3:B172,B172))</f>
        <v/>
      </c>
      <c r="D172" s="1" t="str">
        <f>IF(①リクルート接触者と来校者データ!A171="","",①リクルート接触者と来校者データ!A171)</f>
        <v/>
      </c>
      <c r="E172" s="6" t="str">
        <f t="shared" si="16"/>
        <v/>
      </c>
      <c r="F172" s="1" t="str">
        <f>IF(①リクルート接触者と来校者データ!I171="","",①リクルート接触者と来校者データ!I171)</f>
        <v/>
      </c>
      <c r="G172" s="1" t="str">
        <f>IF(①リクルート接触者と来校者データ!E171="","",①リクルート接触者と来校者データ!E171)</f>
        <v/>
      </c>
      <c r="H172" s="20" t="str">
        <f t="shared" si="17"/>
        <v/>
      </c>
      <c r="I172" s="1" t="str">
        <f>IF(①リクルート接触者と来校者データ!K171="","",①リクルート接触者と来校者データ!K171)</f>
        <v/>
      </c>
      <c r="J172" s="6" t="str">
        <f t="shared" si="19"/>
        <v/>
      </c>
      <c r="K172" s="20" t="str">
        <f>IF(①リクルート接触者と来校者データ!L171="","",①リクルート接触者と来校者データ!L171)</f>
        <v/>
      </c>
      <c r="L172" s="1" t="str">
        <f t="shared" si="20"/>
        <v/>
      </c>
      <c r="M172" s="1" t="str">
        <f t="shared" si="21"/>
        <v/>
      </c>
    </row>
    <row r="173" spans="1:13" x14ac:dyDescent="0.2">
      <c r="A173" s="5" t="str">
        <f t="shared" si="18"/>
        <v/>
      </c>
      <c r="B173" s="5" t="str">
        <f t="shared" si="15"/>
        <v/>
      </c>
      <c r="C173" s="5" t="str">
        <f>IF(B173="","",COUNTIFS($B$3:B173,B173))</f>
        <v/>
      </c>
      <c r="D173" s="1" t="str">
        <f>IF(①リクルート接触者と来校者データ!A172="","",①リクルート接触者と来校者データ!A172)</f>
        <v/>
      </c>
      <c r="E173" s="6" t="str">
        <f t="shared" si="16"/>
        <v/>
      </c>
      <c r="F173" s="1" t="str">
        <f>IF(①リクルート接触者と来校者データ!I172="","",①リクルート接触者と来校者データ!I172)</f>
        <v/>
      </c>
      <c r="G173" s="1" t="str">
        <f>IF(①リクルート接触者と来校者データ!E172="","",①リクルート接触者と来校者データ!E172)</f>
        <v/>
      </c>
      <c r="H173" s="20" t="str">
        <f t="shared" si="17"/>
        <v/>
      </c>
      <c r="I173" s="1" t="str">
        <f>IF(①リクルート接触者と来校者データ!K172="","",①リクルート接触者と来校者データ!K172)</f>
        <v/>
      </c>
      <c r="J173" s="6" t="str">
        <f t="shared" si="19"/>
        <v/>
      </c>
      <c r="K173" s="20" t="str">
        <f>IF(①リクルート接触者と来校者データ!L172="","",①リクルート接触者と来校者データ!L172)</f>
        <v/>
      </c>
      <c r="L173" s="1" t="str">
        <f t="shared" si="20"/>
        <v/>
      </c>
      <c r="M173" s="1" t="str">
        <f t="shared" si="21"/>
        <v/>
      </c>
    </row>
    <row r="174" spans="1:13" x14ac:dyDescent="0.2">
      <c r="A174" s="5" t="str">
        <f t="shared" si="18"/>
        <v/>
      </c>
      <c r="B174" s="5" t="str">
        <f t="shared" si="15"/>
        <v/>
      </c>
      <c r="C174" s="5" t="str">
        <f>IF(B174="","",COUNTIFS($B$3:B174,B174))</f>
        <v/>
      </c>
      <c r="D174" s="1" t="str">
        <f>IF(①リクルート接触者と来校者データ!A173="","",①リクルート接触者と来校者データ!A173)</f>
        <v/>
      </c>
      <c r="E174" s="6" t="str">
        <f t="shared" si="16"/>
        <v/>
      </c>
      <c r="F174" s="1" t="str">
        <f>IF(①リクルート接触者と来校者データ!I173="","",①リクルート接触者と来校者データ!I173)</f>
        <v/>
      </c>
      <c r="G174" s="1" t="str">
        <f>IF(①リクルート接触者と来校者データ!E173="","",①リクルート接触者と来校者データ!E173)</f>
        <v/>
      </c>
      <c r="H174" s="20" t="str">
        <f t="shared" si="17"/>
        <v/>
      </c>
      <c r="I174" s="1" t="str">
        <f>IF(①リクルート接触者と来校者データ!K173="","",①リクルート接触者と来校者データ!K173)</f>
        <v/>
      </c>
      <c r="J174" s="6" t="str">
        <f t="shared" si="19"/>
        <v/>
      </c>
      <c r="K174" s="20" t="str">
        <f>IF(①リクルート接触者と来校者データ!L173="","",①リクルート接触者と来校者データ!L173)</f>
        <v/>
      </c>
      <c r="L174" s="1" t="str">
        <f t="shared" si="20"/>
        <v/>
      </c>
      <c r="M174" s="1" t="str">
        <f t="shared" si="21"/>
        <v/>
      </c>
    </row>
    <row r="175" spans="1:13" x14ac:dyDescent="0.2">
      <c r="A175" s="5" t="str">
        <f t="shared" si="18"/>
        <v/>
      </c>
      <c r="B175" s="5" t="str">
        <f t="shared" si="15"/>
        <v/>
      </c>
      <c r="C175" s="5" t="str">
        <f>IF(B175="","",COUNTIFS($B$3:B175,B175))</f>
        <v/>
      </c>
      <c r="D175" s="1" t="str">
        <f>IF(①リクルート接触者と来校者データ!A174="","",①リクルート接触者と来校者データ!A174)</f>
        <v/>
      </c>
      <c r="E175" s="6" t="str">
        <f t="shared" si="16"/>
        <v/>
      </c>
      <c r="F175" s="1" t="str">
        <f>IF(①リクルート接触者と来校者データ!I174="","",①リクルート接触者と来校者データ!I174)</f>
        <v/>
      </c>
      <c r="G175" s="1" t="str">
        <f>IF(①リクルート接触者と来校者データ!E174="","",①リクルート接触者と来校者データ!E174)</f>
        <v/>
      </c>
      <c r="H175" s="20" t="str">
        <f t="shared" si="17"/>
        <v/>
      </c>
      <c r="I175" s="1" t="str">
        <f>IF(①リクルート接触者と来校者データ!K174="","",①リクルート接触者と来校者データ!K174)</f>
        <v/>
      </c>
      <c r="J175" s="6" t="str">
        <f t="shared" si="19"/>
        <v/>
      </c>
      <c r="K175" s="20" t="str">
        <f>IF(①リクルート接触者と来校者データ!L174="","",①リクルート接触者と来校者データ!L174)</f>
        <v/>
      </c>
      <c r="L175" s="1" t="str">
        <f t="shared" si="20"/>
        <v/>
      </c>
      <c r="M175" s="1" t="str">
        <f t="shared" si="21"/>
        <v/>
      </c>
    </row>
    <row r="176" spans="1:13" x14ac:dyDescent="0.2">
      <c r="A176" s="5" t="str">
        <f t="shared" si="18"/>
        <v/>
      </c>
      <c r="B176" s="5" t="str">
        <f t="shared" si="15"/>
        <v/>
      </c>
      <c r="C176" s="5" t="str">
        <f>IF(B176="","",COUNTIFS($B$3:B176,B176))</f>
        <v/>
      </c>
      <c r="D176" s="1" t="str">
        <f>IF(①リクルート接触者と来校者データ!A175="","",①リクルート接触者と来校者データ!A175)</f>
        <v/>
      </c>
      <c r="E176" s="6" t="str">
        <f t="shared" si="16"/>
        <v/>
      </c>
      <c r="F176" s="1" t="str">
        <f>IF(①リクルート接触者と来校者データ!I175="","",①リクルート接触者と来校者データ!I175)</f>
        <v/>
      </c>
      <c r="G176" s="1" t="str">
        <f>IF(①リクルート接触者と来校者データ!E175="","",①リクルート接触者と来校者データ!E175)</f>
        <v/>
      </c>
      <c r="H176" s="20" t="str">
        <f t="shared" si="17"/>
        <v/>
      </c>
      <c r="I176" s="1" t="str">
        <f>IF(①リクルート接触者と来校者データ!K175="","",①リクルート接触者と来校者データ!K175)</f>
        <v/>
      </c>
      <c r="J176" s="6" t="str">
        <f t="shared" si="19"/>
        <v/>
      </c>
      <c r="K176" s="20" t="str">
        <f>IF(①リクルート接触者と来校者データ!L175="","",①リクルート接触者と来校者データ!L175)</f>
        <v/>
      </c>
      <c r="L176" s="1" t="str">
        <f t="shared" si="20"/>
        <v/>
      </c>
      <c r="M176" s="1" t="str">
        <f t="shared" si="21"/>
        <v/>
      </c>
    </row>
    <row r="177" spans="1:13" x14ac:dyDescent="0.2">
      <c r="A177" s="5" t="str">
        <f t="shared" si="18"/>
        <v/>
      </c>
      <c r="B177" s="5" t="str">
        <f t="shared" si="15"/>
        <v/>
      </c>
      <c r="C177" s="5" t="str">
        <f>IF(B177="","",COUNTIFS($B$3:B177,B177))</f>
        <v/>
      </c>
      <c r="D177" s="1" t="str">
        <f>IF(①リクルート接触者と来校者データ!A176="","",①リクルート接触者と来校者データ!A176)</f>
        <v/>
      </c>
      <c r="E177" s="6" t="str">
        <f t="shared" si="16"/>
        <v/>
      </c>
      <c r="F177" s="1" t="str">
        <f>IF(①リクルート接触者と来校者データ!I176="","",①リクルート接触者と来校者データ!I176)</f>
        <v/>
      </c>
      <c r="G177" s="1" t="str">
        <f>IF(①リクルート接触者と来校者データ!E176="","",①リクルート接触者と来校者データ!E176)</f>
        <v/>
      </c>
      <c r="H177" s="20" t="str">
        <f t="shared" si="17"/>
        <v/>
      </c>
      <c r="I177" s="1" t="str">
        <f>IF(①リクルート接触者と来校者データ!K176="","",①リクルート接触者と来校者データ!K176)</f>
        <v/>
      </c>
      <c r="J177" s="6" t="str">
        <f t="shared" si="19"/>
        <v/>
      </c>
      <c r="K177" s="20" t="str">
        <f>IF(①リクルート接触者と来校者データ!L176="","",①リクルート接触者と来校者データ!L176)</f>
        <v/>
      </c>
      <c r="L177" s="1" t="str">
        <f t="shared" si="20"/>
        <v/>
      </c>
      <c r="M177" s="1" t="str">
        <f t="shared" si="21"/>
        <v/>
      </c>
    </row>
    <row r="178" spans="1:13" x14ac:dyDescent="0.2">
      <c r="A178" s="5" t="str">
        <f t="shared" si="18"/>
        <v/>
      </c>
      <c r="B178" s="5" t="str">
        <f t="shared" si="15"/>
        <v/>
      </c>
      <c r="C178" s="5" t="str">
        <f>IF(B178="","",COUNTIFS($B$3:B178,B178))</f>
        <v/>
      </c>
      <c r="D178" s="1" t="str">
        <f>IF(①リクルート接触者と来校者データ!A177="","",①リクルート接触者と来校者データ!A177)</f>
        <v/>
      </c>
      <c r="E178" s="6" t="str">
        <f t="shared" si="16"/>
        <v/>
      </c>
      <c r="F178" s="1" t="str">
        <f>IF(①リクルート接触者と来校者データ!I177="","",①リクルート接触者と来校者データ!I177)</f>
        <v/>
      </c>
      <c r="G178" s="1" t="str">
        <f>IF(①リクルート接触者と来校者データ!E177="","",①リクルート接触者と来校者データ!E177)</f>
        <v/>
      </c>
      <c r="H178" s="20" t="str">
        <f t="shared" si="17"/>
        <v/>
      </c>
      <c r="I178" s="1" t="str">
        <f>IF(①リクルート接触者と来校者データ!K177="","",①リクルート接触者と来校者データ!K177)</f>
        <v/>
      </c>
      <c r="J178" s="6" t="str">
        <f t="shared" si="19"/>
        <v/>
      </c>
      <c r="K178" s="20" t="str">
        <f>IF(①リクルート接触者と来校者データ!L177="","",①リクルート接触者と来校者データ!L177)</f>
        <v/>
      </c>
      <c r="L178" s="1" t="str">
        <f t="shared" si="20"/>
        <v/>
      </c>
      <c r="M178" s="1" t="str">
        <f t="shared" si="21"/>
        <v/>
      </c>
    </row>
    <row r="179" spans="1:13" x14ac:dyDescent="0.2">
      <c r="A179" s="5" t="str">
        <f t="shared" si="18"/>
        <v/>
      </c>
      <c r="B179" s="5" t="str">
        <f t="shared" si="15"/>
        <v/>
      </c>
      <c r="C179" s="5" t="str">
        <f>IF(B179="","",COUNTIFS($B$3:B179,B179))</f>
        <v/>
      </c>
      <c r="D179" s="1" t="str">
        <f>IF(①リクルート接触者と来校者データ!A178="","",①リクルート接触者と来校者データ!A178)</f>
        <v/>
      </c>
      <c r="E179" s="6" t="str">
        <f t="shared" si="16"/>
        <v/>
      </c>
      <c r="F179" s="1" t="str">
        <f>IF(①リクルート接触者と来校者データ!I178="","",①リクルート接触者と来校者データ!I178)</f>
        <v/>
      </c>
      <c r="G179" s="1" t="str">
        <f>IF(①リクルート接触者と来校者データ!E178="","",①リクルート接触者と来校者データ!E178)</f>
        <v/>
      </c>
      <c r="H179" s="20" t="str">
        <f t="shared" si="17"/>
        <v/>
      </c>
      <c r="I179" s="1" t="str">
        <f>IF(①リクルート接触者と来校者データ!K178="","",①リクルート接触者と来校者データ!K178)</f>
        <v/>
      </c>
      <c r="J179" s="6" t="str">
        <f t="shared" si="19"/>
        <v/>
      </c>
      <c r="K179" s="20" t="str">
        <f>IF(①リクルート接触者と来校者データ!L178="","",①リクルート接触者と来校者データ!L178)</f>
        <v/>
      </c>
      <c r="L179" s="1" t="str">
        <f t="shared" si="20"/>
        <v/>
      </c>
      <c r="M179" s="1" t="str">
        <f t="shared" si="21"/>
        <v/>
      </c>
    </row>
    <row r="180" spans="1:13" x14ac:dyDescent="0.2">
      <c r="A180" s="5" t="str">
        <f t="shared" si="18"/>
        <v/>
      </c>
      <c r="B180" s="5" t="str">
        <f t="shared" si="15"/>
        <v/>
      </c>
      <c r="C180" s="5" t="str">
        <f>IF(B180="","",COUNTIFS($B$3:B180,B180))</f>
        <v/>
      </c>
      <c r="D180" s="1" t="str">
        <f>IF(①リクルート接触者と来校者データ!A179="","",①リクルート接触者と来校者データ!A179)</f>
        <v/>
      </c>
      <c r="E180" s="6" t="str">
        <f t="shared" si="16"/>
        <v/>
      </c>
      <c r="F180" s="1" t="str">
        <f>IF(①リクルート接触者と来校者データ!I179="","",①リクルート接触者と来校者データ!I179)</f>
        <v/>
      </c>
      <c r="G180" s="1" t="str">
        <f>IF(①リクルート接触者と来校者データ!E179="","",①リクルート接触者と来校者データ!E179)</f>
        <v/>
      </c>
      <c r="H180" s="20" t="str">
        <f t="shared" si="17"/>
        <v/>
      </c>
      <c r="I180" s="1" t="str">
        <f>IF(①リクルート接触者と来校者データ!K179="","",①リクルート接触者と来校者データ!K179)</f>
        <v/>
      </c>
      <c r="J180" s="6" t="str">
        <f t="shared" si="19"/>
        <v/>
      </c>
      <c r="K180" s="20" t="str">
        <f>IF(①リクルート接触者と来校者データ!L179="","",①リクルート接触者と来校者データ!L179)</f>
        <v/>
      </c>
      <c r="L180" s="1" t="str">
        <f t="shared" si="20"/>
        <v/>
      </c>
      <c r="M180" s="1" t="str">
        <f t="shared" si="21"/>
        <v/>
      </c>
    </row>
    <row r="181" spans="1:13" x14ac:dyDescent="0.2">
      <c r="A181" s="5" t="str">
        <f t="shared" si="18"/>
        <v/>
      </c>
      <c r="B181" s="5" t="str">
        <f t="shared" si="15"/>
        <v/>
      </c>
      <c r="C181" s="5" t="str">
        <f>IF(B181="","",COUNTIFS($B$3:B181,B181))</f>
        <v/>
      </c>
      <c r="D181" s="1" t="str">
        <f>IF(①リクルート接触者と来校者データ!A180="","",①リクルート接触者と来校者データ!A180)</f>
        <v/>
      </c>
      <c r="E181" s="6" t="str">
        <f t="shared" si="16"/>
        <v/>
      </c>
      <c r="F181" s="1" t="str">
        <f>IF(①リクルート接触者と来校者データ!I180="","",①リクルート接触者と来校者データ!I180)</f>
        <v/>
      </c>
      <c r="G181" s="1" t="str">
        <f>IF(①リクルート接触者と来校者データ!E180="","",①リクルート接触者と来校者データ!E180)</f>
        <v/>
      </c>
      <c r="H181" s="20" t="str">
        <f t="shared" si="17"/>
        <v/>
      </c>
      <c r="I181" s="1" t="str">
        <f>IF(①リクルート接触者と来校者データ!K180="","",①リクルート接触者と来校者データ!K180)</f>
        <v/>
      </c>
      <c r="J181" s="6" t="str">
        <f t="shared" si="19"/>
        <v/>
      </c>
      <c r="K181" s="20" t="str">
        <f>IF(①リクルート接触者と来校者データ!L180="","",①リクルート接触者と来校者データ!L180)</f>
        <v/>
      </c>
      <c r="L181" s="1" t="str">
        <f t="shared" si="20"/>
        <v/>
      </c>
      <c r="M181" s="1" t="str">
        <f t="shared" si="21"/>
        <v/>
      </c>
    </row>
    <row r="182" spans="1:13" x14ac:dyDescent="0.2">
      <c r="A182" s="5" t="str">
        <f t="shared" si="18"/>
        <v/>
      </c>
      <c r="B182" s="5" t="str">
        <f t="shared" si="15"/>
        <v/>
      </c>
      <c r="C182" s="5" t="str">
        <f>IF(B182="","",COUNTIFS($B$3:B182,B182))</f>
        <v/>
      </c>
      <c r="D182" s="1" t="str">
        <f>IF(①リクルート接触者と来校者データ!A181="","",①リクルート接触者と来校者データ!A181)</f>
        <v/>
      </c>
      <c r="E182" s="6" t="str">
        <f t="shared" si="16"/>
        <v/>
      </c>
      <c r="F182" s="1" t="str">
        <f>IF(①リクルート接触者と来校者データ!I181="","",①リクルート接触者と来校者データ!I181)</f>
        <v/>
      </c>
      <c r="G182" s="1" t="str">
        <f>IF(①リクルート接触者と来校者データ!E181="","",①リクルート接触者と来校者データ!E181)</f>
        <v/>
      </c>
      <c r="H182" s="20" t="str">
        <f t="shared" si="17"/>
        <v/>
      </c>
      <c r="I182" s="1" t="str">
        <f>IF(①リクルート接触者と来校者データ!K181="","",①リクルート接触者と来校者データ!K181)</f>
        <v/>
      </c>
      <c r="J182" s="6" t="str">
        <f t="shared" si="19"/>
        <v/>
      </c>
      <c r="K182" s="20" t="str">
        <f>IF(①リクルート接触者と来校者データ!L181="","",①リクルート接触者と来校者データ!L181)</f>
        <v/>
      </c>
      <c r="L182" s="1" t="str">
        <f t="shared" si="20"/>
        <v/>
      </c>
      <c r="M182" s="1" t="str">
        <f t="shared" si="21"/>
        <v/>
      </c>
    </row>
    <row r="183" spans="1:13" x14ac:dyDescent="0.2">
      <c r="A183" s="5" t="str">
        <f t="shared" si="18"/>
        <v/>
      </c>
      <c r="B183" s="5" t="str">
        <f t="shared" si="15"/>
        <v/>
      </c>
      <c r="C183" s="5" t="str">
        <f>IF(B183="","",COUNTIFS($B$3:B183,B183))</f>
        <v/>
      </c>
      <c r="D183" s="1" t="str">
        <f>IF(①リクルート接触者と来校者データ!A182="","",①リクルート接触者と来校者データ!A182)</f>
        <v/>
      </c>
      <c r="E183" s="6" t="str">
        <f t="shared" si="16"/>
        <v/>
      </c>
      <c r="F183" s="1" t="str">
        <f>IF(①リクルート接触者と来校者データ!I182="","",①リクルート接触者と来校者データ!I182)</f>
        <v/>
      </c>
      <c r="G183" s="1" t="str">
        <f>IF(①リクルート接触者と来校者データ!E182="","",①リクルート接触者と来校者データ!E182)</f>
        <v/>
      </c>
      <c r="H183" s="20" t="str">
        <f t="shared" si="17"/>
        <v/>
      </c>
      <c r="I183" s="1" t="str">
        <f>IF(①リクルート接触者と来校者データ!K182="","",①リクルート接触者と来校者データ!K182)</f>
        <v/>
      </c>
      <c r="J183" s="6" t="str">
        <f t="shared" si="19"/>
        <v/>
      </c>
      <c r="K183" s="20" t="str">
        <f>IF(①リクルート接触者と来校者データ!L182="","",①リクルート接触者と来校者データ!L182)</f>
        <v/>
      </c>
      <c r="L183" s="1" t="str">
        <f t="shared" si="20"/>
        <v/>
      </c>
      <c r="M183" s="1" t="str">
        <f t="shared" si="21"/>
        <v/>
      </c>
    </row>
    <row r="184" spans="1:13" x14ac:dyDescent="0.2">
      <c r="A184" s="5" t="str">
        <f t="shared" si="18"/>
        <v/>
      </c>
      <c r="B184" s="5" t="str">
        <f t="shared" si="15"/>
        <v/>
      </c>
      <c r="C184" s="5" t="str">
        <f>IF(B184="","",COUNTIFS($B$3:B184,B184))</f>
        <v/>
      </c>
      <c r="D184" s="1" t="str">
        <f>IF(①リクルート接触者と来校者データ!A183="","",①リクルート接触者と来校者データ!A183)</f>
        <v/>
      </c>
      <c r="E184" s="6" t="str">
        <f t="shared" si="16"/>
        <v/>
      </c>
      <c r="F184" s="1" t="str">
        <f>IF(①リクルート接触者と来校者データ!I183="","",①リクルート接触者と来校者データ!I183)</f>
        <v/>
      </c>
      <c r="G184" s="1" t="str">
        <f>IF(①リクルート接触者と来校者データ!E183="","",①リクルート接触者と来校者データ!E183)</f>
        <v/>
      </c>
      <c r="H184" s="20" t="str">
        <f t="shared" si="17"/>
        <v/>
      </c>
      <c r="I184" s="1" t="str">
        <f>IF(①リクルート接触者と来校者データ!K183="","",①リクルート接触者と来校者データ!K183)</f>
        <v/>
      </c>
      <c r="J184" s="6" t="str">
        <f t="shared" si="19"/>
        <v/>
      </c>
      <c r="K184" s="20" t="str">
        <f>IF(①リクルート接触者と来校者データ!L183="","",①リクルート接触者と来校者データ!L183)</f>
        <v/>
      </c>
      <c r="L184" s="1" t="str">
        <f t="shared" si="20"/>
        <v/>
      </c>
      <c r="M184" s="1" t="str">
        <f t="shared" si="21"/>
        <v/>
      </c>
    </row>
    <row r="185" spans="1:13" x14ac:dyDescent="0.2">
      <c r="A185" s="5" t="str">
        <f t="shared" si="18"/>
        <v/>
      </c>
      <c r="B185" s="5" t="str">
        <f t="shared" si="15"/>
        <v/>
      </c>
      <c r="C185" s="5" t="str">
        <f>IF(B185="","",COUNTIFS($B$3:B185,B185))</f>
        <v/>
      </c>
      <c r="D185" s="1" t="str">
        <f>IF(①リクルート接触者と来校者データ!A184="","",①リクルート接触者と来校者データ!A184)</f>
        <v/>
      </c>
      <c r="E185" s="6" t="str">
        <f t="shared" si="16"/>
        <v/>
      </c>
      <c r="F185" s="1" t="str">
        <f>IF(①リクルート接触者と来校者データ!I184="","",①リクルート接触者と来校者データ!I184)</f>
        <v/>
      </c>
      <c r="G185" s="1" t="str">
        <f>IF(①リクルート接触者と来校者データ!E184="","",①リクルート接触者と来校者データ!E184)</f>
        <v/>
      </c>
      <c r="H185" s="20" t="str">
        <f t="shared" si="17"/>
        <v/>
      </c>
      <c r="I185" s="1" t="str">
        <f>IF(①リクルート接触者と来校者データ!K184="","",①リクルート接触者と来校者データ!K184)</f>
        <v/>
      </c>
      <c r="J185" s="6" t="str">
        <f t="shared" si="19"/>
        <v/>
      </c>
      <c r="K185" s="20" t="str">
        <f>IF(①リクルート接触者と来校者データ!L184="","",①リクルート接触者と来校者データ!L184)</f>
        <v/>
      </c>
      <c r="L185" s="1" t="str">
        <f t="shared" si="20"/>
        <v/>
      </c>
      <c r="M185" s="1" t="str">
        <f t="shared" si="21"/>
        <v/>
      </c>
    </row>
    <row r="186" spans="1:13" x14ac:dyDescent="0.2">
      <c r="A186" s="5" t="str">
        <f t="shared" si="18"/>
        <v/>
      </c>
      <c r="B186" s="5" t="str">
        <f t="shared" si="15"/>
        <v/>
      </c>
      <c r="C186" s="5" t="str">
        <f>IF(B186="","",COUNTIFS($B$3:B186,B186))</f>
        <v/>
      </c>
      <c r="D186" s="1" t="str">
        <f>IF(①リクルート接触者と来校者データ!A185="","",①リクルート接触者と来校者データ!A185)</f>
        <v/>
      </c>
      <c r="E186" s="6" t="str">
        <f t="shared" si="16"/>
        <v/>
      </c>
      <c r="F186" s="1" t="str">
        <f>IF(①リクルート接触者と来校者データ!I185="","",①リクルート接触者と来校者データ!I185)</f>
        <v/>
      </c>
      <c r="G186" s="1" t="str">
        <f>IF(①リクルート接触者と来校者データ!E185="","",①リクルート接触者と来校者データ!E185)</f>
        <v/>
      </c>
      <c r="H186" s="20" t="str">
        <f t="shared" si="17"/>
        <v/>
      </c>
      <c r="I186" s="1" t="str">
        <f>IF(①リクルート接触者と来校者データ!K185="","",①リクルート接触者と来校者データ!K185)</f>
        <v/>
      </c>
      <c r="J186" s="6" t="str">
        <f t="shared" si="19"/>
        <v/>
      </c>
      <c r="K186" s="20" t="str">
        <f>IF(①リクルート接触者と来校者データ!L185="","",①リクルート接触者と来校者データ!L185)</f>
        <v/>
      </c>
      <c r="L186" s="1" t="str">
        <f t="shared" si="20"/>
        <v/>
      </c>
      <c r="M186" s="1" t="str">
        <f t="shared" si="21"/>
        <v/>
      </c>
    </row>
    <row r="187" spans="1:13" x14ac:dyDescent="0.2">
      <c r="A187" s="5" t="str">
        <f t="shared" si="18"/>
        <v/>
      </c>
      <c r="B187" s="5" t="str">
        <f t="shared" si="15"/>
        <v/>
      </c>
      <c r="C187" s="5" t="str">
        <f>IF(B187="","",COUNTIFS($B$3:B187,B187))</f>
        <v/>
      </c>
      <c r="D187" s="1" t="str">
        <f>IF(①リクルート接触者と来校者データ!A186="","",①リクルート接触者と来校者データ!A186)</f>
        <v/>
      </c>
      <c r="E187" s="6" t="str">
        <f t="shared" si="16"/>
        <v/>
      </c>
      <c r="F187" s="1" t="str">
        <f>IF(①リクルート接触者と来校者データ!I186="","",①リクルート接触者と来校者データ!I186)</f>
        <v/>
      </c>
      <c r="G187" s="1" t="str">
        <f>IF(①リクルート接触者と来校者データ!E186="","",①リクルート接触者と来校者データ!E186)</f>
        <v/>
      </c>
      <c r="H187" s="20" t="str">
        <f t="shared" si="17"/>
        <v/>
      </c>
      <c r="I187" s="1" t="str">
        <f>IF(①リクルート接触者と来校者データ!K186="","",①リクルート接触者と来校者データ!K186)</f>
        <v/>
      </c>
      <c r="J187" s="6" t="str">
        <f t="shared" si="19"/>
        <v/>
      </c>
      <c r="K187" s="20" t="str">
        <f>IF(①リクルート接触者と来校者データ!L186="","",①リクルート接触者と来校者データ!L186)</f>
        <v/>
      </c>
      <c r="L187" s="1" t="str">
        <f t="shared" si="20"/>
        <v/>
      </c>
      <c r="M187" s="1" t="str">
        <f t="shared" si="21"/>
        <v/>
      </c>
    </row>
    <row r="188" spans="1:13" x14ac:dyDescent="0.2">
      <c r="A188" s="5" t="str">
        <f t="shared" si="18"/>
        <v/>
      </c>
      <c r="B188" s="5" t="str">
        <f t="shared" si="15"/>
        <v/>
      </c>
      <c r="C188" s="5" t="str">
        <f>IF(B188="","",COUNTIFS($B$3:B188,B188))</f>
        <v/>
      </c>
      <c r="D188" s="1" t="str">
        <f>IF(①リクルート接触者と来校者データ!A187="","",①リクルート接触者と来校者データ!A187)</f>
        <v/>
      </c>
      <c r="E188" s="6" t="str">
        <f t="shared" si="16"/>
        <v/>
      </c>
      <c r="F188" s="1" t="str">
        <f>IF(①リクルート接触者と来校者データ!I187="","",①リクルート接触者と来校者データ!I187)</f>
        <v/>
      </c>
      <c r="G188" s="1" t="str">
        <f>IF(①リクルート接触者と来校者データ!E187="","",①リクルート接触者と来校者データ!E187)</f>
        <v/>
      </c>
      <c r="H188" s="20" t="str">
        <f t="shared" si="17"/>
        <v/>
      </c>
      <c r="I188" s="1" t="str">
        <f>IF(①リクルート接触者と来校者データ!K187="","",①リクルート接触者と来校者データ!K187)</f>
        <v/>
      </c>
      <c r="J188" s="6" t="str">
        <f t="shared" si="19"/>
        <v/>
      </c>
      <c r="K188" s="20" t="str">
        <f>IF(①リクルート接触者と来校者データ!L187="","",①リクルート接触者と来校者データ!L187)</f>
        <v/>
      </c>
      <c r="L188" s="1" t="str">
        <f t="shared" si="20"/>
        <v/>
      </c>
      <c r="M188" s="1" t="str">
        <f t="shared" si="21"/>
        <v/>
      </c>
    </row>
    <row r="189" spans="1:13" x14ac:dyDescent="0.2">
      <c r="A189" s="5" t="str">
        <f t="shared" si="18"/>
        <v/>
      </c>
      <c r="B189" s="5" t="str">
        <f t="shared" si="15"/>
        <v/>
      </c>
      <c r="C189" s="5" t="str">
        <f>IF(B189="","",COUNTIFS($B$3:B189,B189))</f>
        <v/>
      </c>
      <c r="D189" s="1" t="str">
        <f>IF(①リクルート接触者と来校者データ!A188="","",①リクルート接触者と来校者データ!A188)</f>
        <v/>
      </c>
      <c r="E189" s="6" t="str">
        <f t="shared" si="16"/>
        <v/>
      </c>
      <c r="F189" s="1" t="str">
        <f>IF(①リクルート接触者と来校者データ!I188="","",①リクルート接触者と来校者データ!I188)</f>
        <v/>
      </c>
      <c r="G189" s="1" t="str">
        <f>IF(①リクルート接触者と来校者データ!E188="","",①リクルート接触者と来校者データ!E188)</f>
        <v/>
      </c>
      <c r="H189" s="20" t="str">
        <f t="shared" si="17"/>
        <v/>
      </c>
      <c r="I189" s="1" t="str">
        <f>IF(①リクルート接触者と来校者データ!K188="","",①リクルート接触者と来校者データ!K188)</f>
        <v/>
      </c>
      <c r="J189" s="6" t="str">
        <f t="shared" si="19"/>
        <v/>
      </c>
      <c r="K189" s="20" t="str">
        <f>IF(①リクルート接触者と来校者データ!L188="","",①リクルート接触者と来校者データ!L188)</f>
        <v/>
      </c>
      <c r="L189" s="1" t="str">
        <f t="shared" si="20"/>
        <v/>
      </c>
      <c r="M189" s="1" t="str">
        <f t="shared" si="21"/>
        <v/>
      </c>
    </row>
    <row r="190" spans="1:13" x14ac:dyDescent="0.2">
      <c r="A190" s="5" t="str">
        <f t="shared" si="18"/>
        <v/>
      </c>
      <c r="B190" s="5" t="str">
        <f t="shared" si="15"/>
        <v/>
      </c>
      <c r="C190" s="5" t="str">
        <f>IF(B190="","",COUNTIFS($B$3:B190,B190))</f>
        <v/>
      </c>
      <c r="D190" s="1" t="str">
        <f>IF(①リクルート接触者と来校者データ!A189="","",①リクルート接触者と来校者データ!A189)</f>
        <v/>
      </c>
      <c r="E190" s="6" t="str">
        <f t="shared" si="16"/>
        <v/>
      </c>
      <c r="F190" s="1" t="str">
        <f>IF(①リクルート接触者と来校者データ!I189="","",①リクルート接触者と来校者データ!I189)</f>
        <v/>
      </c>
      <c r="G190" s="1" t="str">
        <f>IF(①リクルート接触者と来校者データ!E189="","",①リクルート接触者と来校者データ!E189)</f>
        <v/>
      </c>
      <c r="H190" s="20" t="str">
        <f t="shared" si="17"/>
        <v/>
      </c>
      <c r="I190" s="1" t="str">
        <f>IF(①リクルート接触者と来校者データ!K189="","",①リクルート接触者と来校者データ!K189)</f>
        <v/>
      </c>
      <c r="J190" s="6" t="str">
        <f t="shared" si="19"/>
        <v/>
      </c>
      <c r="K190" s="20" t="str">
        <f>IF(①リクルート接触者と来校者データ!L189="","",①リクルート接触者と来校者データ!L189)</f>
        <v/>
      </c>
      <c r="L190" s="1" t="str">
        <f t="shared" si="20"/>
        <v/>
      </c>
      <c r="M190" s="1" t="str">
        <f t="shared" si="21"/>
        <v/>
      </c>
    </row>
    <row r="191" spans="1:13" x14ac:dyDescent="0.2">
      <c r="A191" s="5" t="str">
        <f t="shared" si="18"/>
        <v/>
      </c>
      <c r="B191" s="5" t="str">
        <f t="shared" si="15"/>
        <v/>
      </c>
      <c r="C191" s="5" t="str">
        <f>IF(B191="","",COUNTIFS($B$3:B191,B191))</f>
        <v/>
      </c>
      <c r="D191" s="1" t="str">
        <f>IF(①リクルート接触者と来校者データ!A190="","",①リクルート接触者と来校者データ!A190)</f>
        <v/>
      </c>
      <c r="E191" s="6" t="str">
        <f t="shared" si="16"/>
        <v/>
      </c>
      <c r="F191" s="1" t="str">
        <f>IF(①リクルート接触者と来校者データ!I190="","",①リクルート接触者と来校者データ!I190)</f>
        <v/>
      </c>
      <c r="G191" s="1" t="str">
        <f>IF(①リクルート接触者と来校者データ!E190="","",①リクルート接触者と来校者データ!E190)</f>
        <v/>
      </c>
      <c r="H191" s="20" t="str">
        <f t="shared" si="17"/>
        <v/>
      </c>
      <c r="I191" s="1" t="str">
        <f>IF(①リクルート接触者と来校者データ!K190="","",①リクルート接触者と来校者データ!K190)</f>
        <v/>
      </c>
      <c r="J191" s="6" t="str">
        <f t="shared" si="19"/>
        <v/>
      </c>
      <c r="K191" s="20" t="str">
        <f>IF(①リクルート接触者と来校者データ!L190="","",①リクルート接触者と来校者データ!L190)</f>
        <v/>
      </c>
      <c r="L191" s="1" t="str">
        <f t="shared" si="20"/>
        <v/>
      </c>
      <c r="M191" s="1" t="str">
        <f t="shared" si="21"/>
        <v/>
      </c>
    </row>
    <row r="192" spans="1:13" x14ac:dyDescent="0.2">
      <c r="A192" s="5" t="str">
        <f t="shared" si="18"/>
        <v/>
      </c>
      <c r="B192" s="5" t="str">
        <f t="shared" si="15"/>
        <v/>
      </c>
      <c r="C192" s="5" t="str">
        <f>IF(B192="","",COUNTIFS($B$3:B192,B192))</f>
        <v/>
      </c>
      <c r="D192" s="1" t="str">
        <f>IF(①リクルート接触者と来校者データ!A191="","",①リクルート接触者と来校者データ!A191)</f>
        <v/>
      </c>
      <c r="E192" s="6" t="str">
        <f t="shared" si="16"/>
        <v/>
      </c>
      <c r="F192" s="1" t="str">
        <f>IF(①リクルート接触者と来校者データ!I191="","",①リクルート接触者と来校者データ!I191)</f>
        <v/>
      </c>
      <c r="G192" s="1" t="str">
        <f>IF(①リクルート接触者と来校者データ!E191="","",①リクルート接触者と来校者データ!E191)</f>
        <v/>
      </c>
      <c r="H192" s="20" t="str">
        <f t="shared" si="17"/>
        <v/>
      </c>
      <c r="I192" s="1" t="str">
        <f>IF(①リクルート接触者と来校者データ!K191="","",①リクルート接触者と来校者データ!K191)</f>
        <v/>
      </c>
      <c r="J192" s="6" t="str">
        <f t="shared" si="19"/>
        <v/>
      </c>
      <c r="K192" s="20" t="str">
        <f>IF(①リクルート接触者と来校者データ!L191="","",①リクルート接触者と来校者データ!L191)</f>
        <v/>
      </c>
      <c r="L192" s="1" t="str">
        <f t="shared" si="20"/>
        <v/>
      </c>
      <c r="M192" s="1" t="str">
        <f t="shared" si="21"/>
        <v/>
      </c>
    </row>
    <row r="193" spans="1:13" x14ac:dyDescent="0.2">
      <c r="A193" s="5" t="str">
        <f t="shared" si="18"/>
        <v/>
      </c>
      <c r="B193" s="5" t="str">
        <f t="shared" si="15"/>
        <v/>
      </c>
      <c r="C193" s="5" t="str">
        <f>IF(B193="","",COUNTIFS($B$3:B193,B193))</f>
        <v/>
      </c>
      <c r="D193" s="1" t="str">
        <f>IF(①リクルート接触者と来校者データ!A192="","",①リクルート接触者と来校者データ!A192)</f>
        <v/>
      </c>
      <c r="E193" s="6" t="str">
        <f t="shared" si="16"/>
        <v/>
      </c>
      <c r="F193" s="1" t="str">
        <f>IF(①リクルート接触者と来校者データ!I192="","",①リクルート接触者と来校者データ!I192)</f>
        <v/>
      </c>
      <c r="G193" s="1" t="str">
        <f>IF(①リクルート接触者と来校者データ!E192="","",①リクルート接触者と来校者データ!E192)</f>
        <v/>
      </c>
      <c r="H193" s="20" t="str">
        <f t="shared" si="17"/>
        <v/>
      </c>
      <c r="I193" s="1" t="str">
        <f>IF(①リクルート接触者と来校者データ!K192="","",①リクルート接触者と来校者データ!K192)</f>
        <v/>
      </c>
      <c r="J193" s="6" t="str">
        <f t="shared" si="19"/>
        <v/>
      </c>
      <c r="K193" s="20" t="str">
        <f>IF(①リクルート接触者と来校者データ!L192="","",①リクルート接触者と来校者データ!L192)</f>
        <v/>
      </c>
      <c r="L193" s="1" t="str">
        <f t="shared" si="20"/>
        <v/>
      </c>
      <c r="M193" s="1" t="str">
        <f t="shared" si="21"/>
        <v/>
      </c>
    </row>
    <row r="194" spans="1:13" x14ac:dyDescent="0.2">
      <c r="A194" s="5" t="str">
        <f t="shared" si="18"/>
        <v/>
      </c>
      <c r="B194" s="5" t="str">
        <f t="shared" ref="B194:B257" si="22">IF(A194="","","◎")</f>
        <v/>
      </c>
      <c r="C194" s="5" t="str">
        <f>IF(B194="","",COUNTIFS($B$3:B194,B194))</f>
        <v/>
      </c>
      <c r="D194" s="1" t="str">
        <f>IF(①リクルート接触者と来校者データ!A193="","",①リクルート接触者と来校者データ!A193)</f>
        <v/>
      </c>
      <c r="E194" s="6" t="str">
        <f t="shared" si="16"/>
        <v/>
      </c>
      <c r="F194" s="1" t="str">
        <f>IF(①リクルート接触者と来校者データ!I193="","",①リクルート接触者と来校者データ!I193)</f>
        <v/>
      </c>
      <c r="G194" s="1" t="str">
        <f>IF(①リクルート接触者と来校者データ!E193="","",①リクルート接触者と来校者データ!E193)</f>
        <v/>
      </c>
      <c r="H194" s="20" t="str">
        <f t="shared" si="17"/>
        <v/>
      </c>
      <c r="I194" s="1" t="str">
        <f>IF(①リクルート接触者と来校者データ!K193="","",①リクルート接触者と来校者データ!K193)</f>
        <v/>
      </c>
      <c r="J194" s="6" t="str">
        <f t="shared" si="19"/>
        <v/>
      </c>
      <c r="K194" s="20" t="str">
        <f>IF(①リクルート接触者と来校者データ!L193="","",①リクルート接触者と来校者データ!L193)</f>
        <v/>
      </c>
      <c r="L194" s="1" t="str">
        <f t="shared" si="20"/>
        <v/>
      </c>
      <c r="M194" s="1" t="str">
        <f t="shared" si="21"/>
        <v/>
      </c>
    </row>
    <row r="195" spans="1:13" x14ac:dyDescent="0.2">
      <c r="A195" s="5" t="str">
        <f t="shared" si="18"/>
        <v/>
      </c>
      <c r="B195" s="5" t="str">
        <f t="shared" si="22"/>
        <v/>
      </c>
      <c r="C195" s="5" t="str">
        <f>IF(B195="","",COUNTIFS($B$3:B195,B195))</f>
        <v/>
      </c>
      <c r="D195" s="1" t="str">
        <f>IF(①リクルート接触者と来校者データ!A194="","",①リクルート接触者と来校者データ!A194)</f>
        <v/>
      </c>
      <c r="E195" s="6" t="str">
        <f t="shared" ref="E195:E258" si="23">SUBSTITUTE(SUBSTITUTE(D195,"　","")," ","")</f>
        <v/>
      </c>
      <c r="F195" s="1" t="str">
        <f>IF(①リクルート接触者と来校者データ!I194="","",①リクルート接触者と来校者データ!I194)</f>
        <v/>
      </c>
      <c r="G195" s="1" t="str">
        <f>IF(①リクルート接触者と来校者データ!E194="","",①リクルート接触者と来校者データ!E194)</f>
        <v/>
      </c>
      <c r="H195" s="20" t="str">
        <f t="shared" ref="H195:H258" si="24">IFERROR(VLOOKUP(E195,J:K,2,FALSE),"")</f>
        <v/>
      </c>
      <c r="I195" s="1" t="str">
        <f>IF(①リクルート接触者と来校者データ!K194="","",①リクルート接触者と来校者データ!K194)</f>
        <v/>
      </c>
      <c r="J195" s="6" t="str">
        <f t="shared" si="19"/>
        <v/>
      </c>
      <c r="K195" s="20" t="str">
        <f>IF(①リクルート接触者と来校者データ!L194="","",①リクルート接触者と来校者データ!L194)</f>
        <v/>
      </c>
      <c r="L195" s="1" t="str">
        <f t="shared" si="20"/>
        <v/>
      </c>
      <c r="M195" s="1" t="str">
        <f t="shared" si="21"/>
        <v/>
      </c>
    </row>
    <row r="196" spans="1:13" x14ac:dyDescent="0.2">
      <c r="A196" s="5" t="str">
        <f t="shared" ref="A196:A259" si="25">IFERROR(IF(J196="","",MATCH(J196,E$3:E$5000,0)),"")</f>
        <v/>
      </c>
      <c r="B196" s="5" t="str">
        <f t="shared" si="22"/>
        <v/>
      </c>
      <c r="C196" s="5" t="str">
        <f>IF(B196="","",COUNTIFS($B$3:B196,B196))</f>
        <v/>
      </c>
      <c r="D196" s="1" t="str">
        <f>IF(①リクルート接触者と来校者データ!A195="","",①リクルート接触者と来校者データ!A195)</f>
        <v/>
      </c>
      <c r="E196" s="6" t="str">
        <f t="shared" si="23"/>
        <v/>
      </c>
      <c r="F196" s="1" t="str">
        <f>IF(①リクルート接触者と来校者データ!I195="","",①リクルート接触者と来校者データ!I195)</f>
        <v/>
      </c>
      <c r="G196" s="1" t="str">
        <f>IF(①リクルート接触者と来校者データ!E195="","",①リクルート接触者と来校者データ!E195)</f>
        <v/>
      </c>
      <c r="H196" s="20" t="str">
        <f t="shared" si="24"/>
        <v/>
      </c>
      <c r="I196" s="1" t="str">
        <f>IF(①リクルート接触者と来校者データ!K195="","",①リクルート接触者と来校者データ!K195)</f>
        <v/>
      </c>
      <c r="J196" s="6" t="str">
        <f t="shared" ref="J196:J259" si="26">SUBSTITUTE(SUBSTITUTE(I196,"　","")," ","")</f>
        <v/>
      </c>
      <c r="K196" s="20" t="str">
        <f>IF(①リクルート接触者と来校者データ!L195="","",①リクルート接触者と来校者データ!L195)</f>
        <v/>
      </c>
      <c r="L196" s="1" t="str">
        <f t="shared" ref="L196:L259" si="27">IFERROR(VLOOKUP($J196,$E:$H,2,FALSE),"")</f>
        <v/>
      </c>
      <c r="M196" s="1" t="str">
        <f t="shared" ref="M196:M259" si="28">IFERROR(VLOOKUP($J196,$E:$H,3,FALSE),"")</f>
        <v/>
      </c>
    </row>
    <row r="197" spans="1:13" x14ac:dyDescent="0.2">
      <c r="A197" s="5" t="str">
        <f t="shared" si="25"/>
        <v/>
      </c>
      <c r="B197" s="5" t="str">
        <f t="shared" si="22"/>
        <v/>
      </c>
      <c r="C197" s="5" t="str">
        <f>IF(B197="","",COUNTIFS($B$3:B197,B197))</f>
        <v/>
      </c>
      <c r="D197" s="1" t="str">
        <f>IF(①リクルート接触者と来校者データ!A196="","",①リクルート接触者と来校者データ!A196)</f>
        <v/>
      </c>
      <c r="E197" s="6" t="str">
        <f t="shared" si="23"/>
        <v/>
      </c>
      <c r="F197" s="1" t="str">
        <f>IF(①リクルート接触者と来校者データ!I196="","",①リクルート接触者と来校者データ!I196)</f>
        <v/>
      </c>
      <c r="G197" s="1" t="str">
        <f>IF(①リクルート接触者と来校者データ!E196="","",①リクルート接触者と来校者データ!E196)</f>
        <v/>
      </c>
      <c r="H197" s="20" t="str">
        <f t="shared" si="24"/>
        <v/>
      </c>
      <c r="I197" s="1" t="str">
        <f>IF(①リクルート接触者と来校者データ!K196="","",①リクルート接触者と来校者データ!K196)</f>
        <v/>
      </c>
      <c r="J197" s="6" t="str">
        <f t="shared" si="26"/>
        <v/>
      </c>
      <c r="K197" s="20" t="str">
        <f>IF(①リクルート接触者と来校者データ!L196="","",①リクルート接触者と来校者データ!L196)</f>
        <v/>
      </c>
      <c r="L197" s="1" t="str">
        <f t="shared" si="27"/>
        <v/>
      </c>
      <c r="M197" s="1" t="str">
        <f t="shared" si="28"/>
        <v/>
      </c>
    </row>
    <row r="198" spans="1:13" x14ac:dyDescent="0.2">
      <c r="A198" s="5" t="str">
        <f t="shared" si="25"/>
        <v/>
      </c>
      <c r="B198" s="5" t="str">
        <f t="shared" si="22"/>
        <v/>
      </c>
      <c r="C198" s="5" t="str">
        <f>IF(B198="","",COUNTIFS($B$3:B198,B198))</f>
        <v/>
      </c>
      <c r="D198" s="1" t="str">
        <f>IF(①リクルート接触者と来校者データ!A197="","",①リクルート接触者と来校者データ!A197)</f>
        <v/>
      </c>
      <c r="E198" s="6" t="str">
        <f t="shared" si="23"/>
        <v/>
      </c>
      <c r="F198" s="1" t="str">
        <f>IF(①リクルート接触者と来校者データ!I197="","",①リクルート接触者と来校者データ!I197)</f>
        <v/>
      </c>
      <c r="G198" s="1" t="str">
        <f>IF(①リクルート接触者と来校者データ!E197="","",①リクルート接触者と来校者データ!E197)</f>
        <v/>
      </c>
      <c r="H198" s="20" t="str">
        <f t="shared" si="24"/>
        <v/>
      </c>
      <c r="I198" s="1" t="str">
        <f>IF(①リクルート接触者と来校者データ!K197="","",①リクルート接触者と来校者データ!K197)</f>
        <v/>
      </c>
      <c r="J198" s="6" t="str">
        <f t="shared" si="26"/>
        <v/>
      </c>
      <c r="K198" s="20" t="str">
        <f>IF(①リクルート接触者と来校者データ!L197="","",①リクルート接触者と来校者データ!L197)</f>
        <v/>
      </c>
      <c r="L198" s="1" t="str">
        <f t="shared" si="27"/>
        <v/>
      </c>
      <c r="M198" s="1" t="str">
        <f t="shared" si="28"/>
        <v/>
      </c>
    </row>
    <row r="199" spans="1:13" x14ac:dyDescent="0.2">
      <c r="A199" s="5" t="str">
        <f t="shared" si="25"/>
        <v/>
      </c>
      <c r="B199" s="5" t="str">
        <f t="shared" si="22"/>
        <v/>
      </c>
      <c r="C199" s="5" t="str">
        <f>IF(B199="","",COUNTIFS($B$3:B199,B199))</f>
        <v/>
      </c>
      <c r="D199" s="1" t="str">
        <f>IF(①リクルート接触者と来校者データ!A198="","",①リクルート接触者と来校者データ!A198)</f>
        <v/>
      </c>
      <c r="E199" s="6" t="str">
        <f t="shared" si="23"/>
        <v/>
      </c>
      <c r="F199" s="1" t="str">
        <f>IF(①リクルート接触者と来校者データ!I198="","",①リクルート接触者と来校者データ!I198)</f>
        <v/>
      </c>
      <c r="G199" s="1" t="str">
        <f>IF(①リクルート接触者と来校者データ!E198="","",①リクルート接触者と来校者データ!E198)</f>
        <v/>
      </c>
      <c r="H199" s="20" t="str">
        <f t="shared" si="24"/>
        <v/>
      </c>
      <c r="I199" s="1" t="str">
        <f>IF(①リクルート接触者と来校者データ!K198="","",①リクルート接触者と来校者データ!K198)</f>
        <v/>
      </c>
      <c r="J199" s="6" t="str">
        <f t="shared" si="26"/>
        <v/>
      </c>
      <c r="K199" s="20" t="str">
        <f>IF(①リクルート接触者と来校者データ!L198="","",①リクルート接触者と来校者データ!L198)</f>
        <v/>
      </c>
      <c r="L199" s="1" t="str">
        <f t="shared" si="27"/>
        <v/>
      </c>
      <c r="M199" s="1" t="str">
        <f t="shared" si="28"/>
        <v/>
      </c>
    </row>
    <row r="200" spans="1:13" x14ac:dyDescent="0.2">
      <c r="A200" s="5" t="str">
        <f t="shared" si="25"/>
        <v/>
      </c>
      <c r="B200" s="5" t="str">
        <f t="shared" si="22"/>
        <v/>
      </c>
      <c r="C200" s="5" t="str">
        <f>IF(B200="","",COUNTIFS($B$3:B200,B200))</f>
        <v/>
      </c>
      <c r="D200" s="1" t="str">
        <f>IF(①リクルート接触者と来校者データ!A199="","",①リクルート接触者と来校者データ!A199)</f>
        <v/>
      </c>
      <c r="E200" s="6" t="str">
        <f t="shared" si="23"/>
        <v/>
      </c>
      <c r="F200" s="1" t="str">
        <f>IF(①リクルート接触者と来校者データ!I199="","",①リクルート接触者と来校者データ!I199)</f>
        <v/>
      </c>
      <c r="G200" s="1" t="str">
        <f>IF(①リクルート接触者と来校者データ!E199="","",①リクルート接触者と来校者データ!E199)</f>
        <v/>
      </c>
      <c r="H200" s="20" t="str">
        <f t="shared" si="24"/>
        <v/>
      </c>
      <c r="I200" s="1" t="str">
        <f>IF(①リクルート接触者と来校者データ!K199="","",①リクルート接触者と来校者データ!K199)</f>
        <v/>
      </c>
      <c r="J200" s="6" t="str">
        <f t="shared" si="26"/>
        <v/>
      </c>
      <c r="K200" s="20" t="str">
        <f>IF(①リクルート接触者と来校者データ!L199="","",①リクルート接触者と来校者データ!L199)</f>
        <v/>
      </c>
      <c r="L200" s="1" t="str">
        <f t="shared" si="27"/>
        <v/>
      </c>
      <c r="M200" s="1" t="str">
        <f t="shared" si="28"/>
        <v/>
      </c>
    </row>
    <row r="201" spans="1:13" x14ac:dyDescent="0.2">
      <c r="A201" s="5" t="str">
        <f t="shared" si="25"/>
        <v/>
      </c>
      <c r="B201" s="5" t="str">
        <f t="shared" si="22"/>
        <v/>
      </c>
      <c r="C201" s="5" t="str">
        <f>IF(B201="","",COUNTIFS($B$3:B201,B201))</f>
        <v/>
      </c>
      <c r="D201" s="1" t="str">
        <f>IF(①リクルート接触者と来校者データ!A200="","",①リクルート接触者と来校者データ!A200)</f>
        <v/>
      </c>
      <c r="E201" s="6" t="str">
        <f t="shared" si="23"/>
        <v/>
      </c>
      <c r="F201" s="1" t="str">
        <f>IF(①リクルート接触者と来校者データ!I200="","",①リクルート接触者と来校者データ!I200)</f>
        <v/>
      </c>
      <c r="G201" s="1" t="str">
        <f>IF(①リクルート接触者と来校者データ!E200="","",①リクルート接触者と来校者データ!E200)</f>
        <v/>
      </c>
      <c r="H201" s="20" t="str">
        <f t="shared" si="24"/>
        <v/>
      </c>
      <c r="I201" s="1" t="str">
        <f>IF(①リクルート接触者と来校者データ!K200="","",①リクルート接触者と来校者データ!K200)</f>
        <v/>
      </c>
      <c r="J201" s="6" t="str">
        <f t="shared" si="26"/>
        <v/>
      </c>
      <c r="K201" s="20" t="str">
        <f>IF(①リクルート接触者と来校者データ!L200="","",①リクルート接触者と来校者データ!L200)</f>
        <v/>
      </c>
      <c r="L201" s="1" t="str">
        <f t="shared" si="27"/>
        <v/>
      </c>
      <c r="M201" s="1" t="str">
        <f t="shared" si="28"/>
        <v/>
      </c>
    </row>
    <row r="202" spans="1:13" x14ac:dyDescent="0.2">
      <c r="A202" s="5" t="str">
        <f t="shared" si="25"/>
        <v/>
      </c>
      <c r="B202" s="5" t="str">
        <f t="shared" si="22"/>
        <v/>
      </c>
      <c r="C202" s="5" t="str">
        <f>IF(B202="","",COUNTIFS($B$3:B202,B202))</f>
        <v/>
      </c>
      <c r="D202" s="1" t="str">
        <f>IF(①リクルート接触者と来校者データ!A201="","",①リクルート接触者と来校者データ!A201)</f>
        <v/>
      </c>
      <c r="E202" s="6" t="str">
        <f t="shared" si="23"/>
        <v/>
      </c>
      <c r="F202" s="1" t="str">
        <f>IF(①リクルート接触者と来校者データ!I201="","",①リクルート接触者と来校者データ!I201)</f>
        <v/>
      </c>
      <c r="G202" s="1" t="str">
        <f>IF(①リクルート接触者と来校者データ!E201="","",①リクルート接触者と来校者データ!E201)</f>
        <v/>
      </c>
      <c r="H202" s="20" t="str">
        <f t="shared" si="24"/>
        <v/>
      </c>
      <c r="I202" s="1" t="str">
        <f>IF(①リクルート接触者と来校者データ!K201="","",①リクルート接触者と来校者データ!K201)</f>
        <v/>
      </c>
      <c r="J202" s="6" t="str">
        <f t="shared" si="26"/>
        <v/>
      </c>
      <c r="K202" s="20" t="str">
        <f>IF(①リクルート接触者と来校者データ!L201="","",①リクルート接触者と来校者データ!L201)</f>
        <v/>
      </c>
      <c r="L202" s="1" t="str">
        <f t="shared" si="27"/>
        <v/>
      </c>
      <c r="M202" s="1" t="str">
        <f t="shared" si="28"/>
        <v/>
      </c>
    </row>
    <row r="203" spans="1:13" x14ac:dyDescent="0.2">
      <c r="A203" s="5" t="str">
        <f t="shared" si="25"/>
        <v/>
      </c>
      <c r="B203" s="5" t="str">
        <f t="shared" si="22"/>
        <v/>
      </c>
      <c r="C203" s="5" t="str">
        <f>IF(B203="","",COUNTIFS($B$3:B203,B203))</f>
        <v/>
      </c>
      <c r="D203" s="1" t="str">
        <f>IF(①リクルート接触者と来校者データ!A202="","",①リクルート接触者と来校者データ!A202)</f>
        <v/>
      </c>
      <c r="E203" s="6" t="str">
        <f t="shared" si="23"/>
        <v/>
      </c>
      <c r="F203" s="1" t="str">
        <f>IF(①リクルート接触者と来校者データ!I202="","",①リクルート接触者と来校者データ!I202)</f>
        <v/>
      </c>
      <c r="G203" s="1" t="str">
        <f>IF(①リクルート接触者と来校者データ!E202="","",①リクルート接触者と来校者データ!E202)</f>
        <v/>
      </c>
      <c r="H203" s="20" t="str">
        <f t="shared" si="24"/>
        <v/>
      </c>
      <c r="I203" s="1" t="str">
        <f>IF(①リクルート接触者と来校者データ!K202="","",①リクルート接触者と来校者データ!K202)</f>
        <v/>
      </c>
      <c r="J203" s="6" t="str">
        <f t="shared" si="26"/>
        <v/>
      </c>
      <c r="K203" s="20" t="str">
        <f>IF(①リクルート接触者と来校者データ!L202="","",①リクルート接触者と来校者データ!L202)</f>
        <v/>
      </c>
      <c r="L203" s="1" t="str">
        <f t="shared" si="27"/>
        <v/>
      </c>
      <c r="M203" s="1" t="str">
        <f t="shared" si="28"/>
        <v/>
      </c>
    </row>
    <row r="204" spans="1:13" x14ac:dyDescent="0.2">
      <c r="A204" s="5" t="str">
        <f t="shared" si="25"/>
        <v/>
      </c>
      <c r="B204" s="5" t="str">
        <f t="shared" si="22"/>
        <v/>
      </c>
      <c r="C204" s="5" t="str">
        <f>IF(B204="","",COUNTIFS($B$3:B204,B204))</f>
        <v/>
      </c>
      <c r="D204" s="1" t="str">
        <f>IF(①リクルート接触者と来校者データ!A203="","",①リクルート接触者と来校者データ!A203)</f>
        <v/>
      </c>
      <c r="E204" s="6" t="str">
        <f t="shared" si="23"/>
        <v/>
      </c>
      <c r="F204" s="1" t="str">
        <f>IF(①リクルート接触者と来校者データ!I203="","",①リクルート接触者と来校者データ!I203)</f>
        <v/>
      </c>
      <c r="G204" s="1" t="str">
        <f>IF(①リクルート接触者と来校者データ!E203="","",①リクルート接触者と来校者データ!E203)</f>
        <v/>
      </c>
      <c r="H204" s="20" t="str">
        <f t="shared" si="24"/>
        <v/>
      </c>
      <c r="I204" s="1" t="str">
        <f>IF(①リクルート接触者と来校者データ!K203="","",①リクルート接触者と来校者データ!K203)</f>
        <v/>
      </c>
      <c r="J204" s="6" t="str">
        <f t="shared" si="26"/>
        <v/>
      </c>
      <c r="K204" s="20" t="str">
        <f>IF(①リクルート接触者と来校者データ!L203="","",①リクルート接触者と来校者データ!L203)</f>
        <v/>
      </c>
      <c r="L204" s="1" t="str">
        <f t="shared" si="27"/>
        <v/>
      </c>
      <c r="M204" s="1" t="str">
        <f t="shared" si="28"/>
        <v/>
      </c>
    </row>
    <row r="205" spans="1:13" x14ac:dyDescent="0.2">
      <c r="A205" s="5" t="str">
        <f t="shared" si="25"/>
        <v/>
      </c>
      <c r="B205" s="5" t="str">
        <f t="shared" si="22"/>
        <v/>
      </c>
      <c r="C205" s="5" t="str">
        <f>IF(B205="","",COUNTIFS($B$3:B205,B205))</f>
        <v/>
      </c>
      <c r="D205" s="1" t="str">
        <f>IF(①リクルート接触者と来校者データ!A204="","",①リクルート接触者と来校者データ!A204)</f>
        <v/>
      </c>
      <c r="E205" s="6" t="str">
        <f t="shared" si="23"/>
        <v/>
      </c>
      <c r="F205" s="1" t="str">
        <f>IF(①リクルート接触者と来校者データ!I204="","",①リクルート接触者と来校者データ!I204)</f>
        <v/>
      </c>
      <c r="G205" s="1" t="str">
        <f>IF(①リクルート接触者と来校者データ!E204="","",①リクルート接触者と来校者データ!E204)</f>
        <v/>
      </c>
      <c r="H205" s="20" t="str">
        <f t="shared" si="24"/>
        <v/>
      </c>
      <c r="I205" s="1" t="str">
        <f>IF(①リクルート接触者と来校者データ!K204="","",①リクルート接触者と来校者データ!K204)</f>
        <v/>
      </c>
      <c r="J205" s="6" t="str">
        <f t="shared" si="26"/>
        <v/>
      </c>
      <c r="K205" s="20" t="str">
        <f>IF(①リクルート接触者と来校者データ!L204="","",①リクルート接触者と来校者データ!L204)</f>
        <v/>
      </c>
      <c r="L205" s="1" t="str">
        <f t="shared" si="27"/>
        <v/>
      </c>
      <c r="M205" s="1" t="str">
        <f t="shared" si="28"/>
        <v/>
      </c>
    </row>
    <row r="206" spans="1:13" x14ac:dyDescent="0.2">
      <c r="A206" s="5" t="str">
        <f t="shared" si="25"/>
        <v/>
      </c>
      <c r="B206" s="5" t="str">
        <f t="shared" si="22"/>
        <v/>
      </c>
      <c r="C206" s="5" t="str">
        <f>IF(B206="","",COUNTIFS($B$3:B206,B206))</f>
        <v/>
      </c>
      <c r="D206" s="1" t="str">
        <f>IF(①リクルート接触者と来校者データ!A205="","",①リクルート接触者と来校者データ!A205)</f>
        <v/>
      </c>
      <c r="E206" s="6" t="str">
        <f t="shared" si="23"/>
        <v/>
      </c>
      <c r="F206" s="1" t="str">
        <f>IF(①リクルート接触者と来校者データ!I205="","",①リクルート接触者と来校者データ!I205)</f>
        <v/>
      </c>
      <c r="G206" s="1" t="str">
        <f>IF(①リクルート接触者と来校者データ!E205="","",①リクルート接触者と来校者データ!E205)</f>
        <v/>
      </c>
      <c r="H206" s="20" t="str">
        <f t="shared" si="24"/>
        <v/>
      </c>
      <c r="I206" s="1" t="str">
        <f>IF(①リクルート接触者と来校者データ!K205="","",①リクルート接触者と来校者データ!K205)</f>
        <v/>
      </c>
      <c r="J206" s="6" t="str">
        <f t="shared" si="26"/>
        <v/>
      </c>
      <c r="K206" s="20" t="str">
        <f>IF(①リクルート接触者と来校者データ!L205="","",①リクルート接触者と来校者データ!L205)</f>
        <v/>
      </c>
      <c r="L206" s="1" t="str">
        <f t="shared" si="27"/>
        <v/>
      </c>
      <c r="M206" s="1" t="str">
        <f t="shared" si="28"/>
        <v/>
      </c>
    </row>
    <row r="207" spans="1:13" x14ac:dyDescent="0.2">
      <c r="A207" s="5" t="str">
        <f t="shared" si="25"/>
        <v/>
      </c>
      <c r="B207" s="5" t="str">
        <f t="shared" si="22"/>
        <v/>
      </c>
      <c r="C207" s="5" t="str">
        <f>IF(B207="","",COUNTIFS($B$3:B207,B207))</f>
        <v/>
      </c>
      <c r="D207" s="1" t="str">
        <f>IF(①リクルート接触者と来校者データ!A206="","",①リクルート接触者と来校者データ!A206)</f>
        <v/>
      </c>
      <c r="E207" s="6" t="str">
        <f t="shared" si="23"/>
        <v/>
      </c>
      <c r="F207" s="1" t="str">
        <f>IF(①リクルート接触者と来校者データ!I206="","",①リクルート接触者と来校者データ!I206)</f>
        <v/>
      </c>
      <c r="G207" s="1" t="str">
        <f>IF(①リクルート接触者と来校者データ!E206="","",①リクルート接触者と来校者データ!E206)</f>
        <v/>
      </c>
      <c r="H207" s="20" t="str">
        <f t="shared" si="24"/>
        <v/>
      </c>
      <c r="I207" s="1" t="str">
        <f>IF(①リクルート接触者と来校者データ!K206="","",①リクルート接触者と来校者データ!K206)</f>
        <v/>
      </c>
      <c r="J207" s="6" t="str">
        <f t="shared" si="26"/>
        <v/>
      </c>
      <c r="K207" s="20" t="str">
        <f>IF(①リクルート接触者と来校者データ!L206="","",①リクルート接触者と来校者データ!L206)</f>
        <v/>
      </c>
      <c r="L207" s="1" t="str">
        <f t="shared" si="27"/>
        <v/>
      </c>
      <c r="M207" s="1" t="str">
        <f t="shared" si="28"/>
        <v/>
      </c>
    </row>
    <row r="208" spans="1:13" x14ac:dyDescent="0.2">
      <c r="A208" s="5" t="str">
        <f t="shared" si="25"/>
        <v/>
      </c>
      <c r="B208" s="5" t="str">
        <f t="shared" si="22"/>
        <v/>
      </c>
      <c r="C208" s="5" t="str">
        <f>IF(B208="","",COUNTIFS($B$3:B208,B208))</f>
        <v/>
      </c>
      <c r="D208" s="1" t="str">
        <f>IF(①リクルート接触者と来校者データ!A207="","",①リクルート接触者と来校者データ!A207)</f>
        <v/>
      </c>
      <c r="E208" s="6" t="str">
        <f t="shared" si="23"/>
        <v/>
      </c>
      <c r="F208" s="1" t="str">
        <f>IF(①リクルート接触者と来校者データ!I207="","",①リクルート接触者と来校者データ!I207)</f>
        <v/>
      </c>
      <c r="G208" s="1" t="str">
        <f>IF(①リクルート接触者と来校者データ!E207="","",①リクルート接触者と来校者データ!E207)</f>
        <v/>
      </c>
      <c r="H208" s="20" t="str">
        <f t="shared" si="24"/>
        <v/>
      </c>
      <c r="I208" s="1" t="str">
        <f>IF(①リクルート接触者と来校者データ!K207="","",①リクルート接触者と来校者データ!K207)</f>
        <v/>
      </c>
      <c r="J208" s="6" t="str">
        <f t="shared" si="26"/>
        <v/>
      </c>
      <c r="K208" s="20" t="str">
        <f>IF(①リクルート接触者と来校者データ!L207="","",①リクルート接触者と来校者データ!L207)</f>
        <v/>
      </c>
      <c r="L208" s="1" t="str">
        <f t="shared" si="27"/>
        <v/>
      </c>
      <c r="M208" s="1" t="str">
        <f t="shared" si="28"/>
        <v/>
      </c>
    </row>
    <row r="209" spans="1:13" x14ac:dyDescent="0.2">
      <c r="A209" s="5" t="str">
        <f t="shared" si="25"/>
        <v/>
      </c>
      <c r="B209" s="5" t="str">
        <f t="shared" si="22"/>
        <v/>
      </c>
      <c r="C209" s="5" t="str">
        <f>IF(B209="","",COUNTIFS($B$3:B209,B209))</f>
        <v/>
      </c>
      <c r="D209" s="1" t="str">
        <f>IF(①リクルート接触者と来校者データ!A208="","",①リクルート接触者と来校者データ!A208)</f>
        <v/>
      </c>
      <c r="E209" s="6" t="str">
        <f t="shared" si="23"/>
        <v/>
      </c>
      <c r="F209" s="1" t="str">
        <f>IF(①リクルート接触者と来校者データ!I208="","",①リクルート接触者と来校者データ!I208)</f>
        <v/>
      </c>
      <c r="G209" s="1" t="str">
        <f>IF(①リクルート接触者と来校者データ!E208="","",①リクルート接触者と来校者データ!E208)</f>
        <v/>
      </c>
      <c r="H209" s="20" t="str">
        <f t="shared" si="24"/>
        <v/>
      </c>
      <c r="I209" s="1" t="str">
        <f>IF(①リクルート接触者と来校者データ!K208="","",①リクルート接触者と来校者データ!K208)</f>
        <v/>
      </c>
      <c r="J209" s="6" t="str">
        <f t="shared" si="26"/>
        <v/>
      </c>
      <c r="K209" s="20" t="str">
        <f>IF(①リクルート接触者と来校者データ!L208="","",①リクルート接触者と来校者データ!L208)</f>
        <v/>
      </c>
      <c r="L209" s="1" t="str">
        <f t="shared" si="27"/>
        <v/>
      </c>
      <c r="M209" s="1" t="str">
        <f t="shared" si="28"/>
        <v/>
      </c>
    </row>
    <row r="210" spans="1:13" x14ac:dyDescent="0.2">
      <c r="A210" s="5" t="str">
        <f t="shared" si="25"/>
        <v/>
      </c>
      <c r="B210" s="5" t="str">
        <f t="shared" si="22"/>
        <v/>
      </c>
      <c r="C210" s="5" t="str">
        <f>IF(B210="","",COUNTIFS($B$3:B210,B210))</f>
        <v/>
      </c>
      <c r="D210" s="1" t="str">
        <f>IF(①リクルート接触者と来校者データ!A209="","",①リクルート接触者と来校者データ!A209)</f>
        <v/>
      </c>
      <c r="E210" s="6" t="str">
        <f t="shared" si="23"/>
        <v/>
      </c>
      <c r="F210" s="1" t="str">
        <f>IF(①リクルート接触者と来校者データ!I209="","",①リクルート接触者と来校者データ!I209)</f>
        <v/>
      </c>
      <c r="G210" s="1" t="str">
        <f>IF(①リクルート接触者と来校者データ!E209="","",①リクルート接触者と来校者データ!E209)</f>
        <v/>
      </c>
      <c r="H210" s="20" t="str">
        <f t="shared" si="24"/>
        <v/>
      </c>
      <c r="I210" s="1" t="str">
        <f>IF(①リクルート接触者と来校者データ!K209="","",①リクルート接触者と来校者データ!K209)</f>
        <v/>
      </c>
      <c r="J210" s="6" t="str">
        <f t="shared" si="26"/>
        <v/>
      </c>
      <c r="K210" s="20" t="str">
        <f>IF(①リクルート接触者と来校者データ!L209="","",①リクルート接触者と来校者データ!L209)</f>
        <v/>
      </c>
      <c r="L210" s="1" t="str">
        <f t="shared" si="27"/>
        <v/>
      </c>
      <c r="M210" s="1" t="str">
        <f t="shared" si="28"/>
        <v/>
      </c>
    </row>
    <row r="211" spans="1:13" x14ac:dyDescent="0.2">
      <c r="A211" s="5" t="str">
        <f t="shared" si="25"/>
        <v/>
      </c>
      <c r="B211" s="5" t="str">
        <f t="shared" si="22"/>
        <v/>
      </c>
      <c r="C211" s="5" t="str">
        <f>IF(B211="","",COUNTIFS($B$3:B211,B211))</f>
        <v/>
      </c>
      <c r="D211" s="1" t="str">
        <f>IF(①リクルート接触者と来校者データ!A210="","",①リクルート接触者と来校者データ!A210)</f>
        <v/>
      </c>
      <c r="E211" s="6" t="str">
        <f t="shared" si="23"/>
        <v/>
      </c>
      <c r="F211" s="1" t="str">
        <f>IF(①リクルート接触者と来校者データ!I210="","",①リクルート接触者と来校者データ!I210)</f>
        <v/>
      </c>
      <c r="G211" s="1" t="str">
        <f>IF(①リクルート接触者と来校者データ!E210="","",①リクルート接触者と来校者データ!E210)</f>
        <v/>
      </c>
      <c r="H211" s="20" t="str">
        <f t="shared" si="24"/>
        <v/>
      </c>
      <c r="I211" s="1" t="str">
        <f>IF(①リクルート接触者と来校者データ!K210="","",①リクルート接触者と来校者データ!K210)</f>
        <v/>
      </c>
      <c r="J211" s="6" t="str">
        <f t="shared" si="26"/>
        <v/>
      </c>
      <c r="K211" s="20" t="str">
        <f>IF(①リクルート接触者と来校者データ!L210="","",①リクルート接触者と来校者データ!L210)</f>
        <v/>
      </c>
      <c r="L211" s="1" t="str">
        <f t="shared" si="27"/>
        <v/>
      </c>
      <c r="M211" s="1" t="str">
        <f t="shared" si="28"/>
        <v/>
      </c>
    </row>
    <row r="212" spans="1:13" x14ac:dyDescent="0.2">
      <c r="A212" s="5" t="str">
        <f t="shared" si="25"/>
        <v/>
      </c>
      <c r="B212" s="5" t="str">
        <f t="shared" si="22"/>
        <v/>
      </c>
      <c r="C212" s="5" t="str">
        <f>IF(B212="","",COUNTIFS($B$3:B212,B212))</f>
        <v/>
      </c>
      <c r="D212" s="1" t="str">
        <f>IF(①リクルート接触者と来校者データ!A211="","",①リクルート接触者と来校者データ!A211)</f>
        <v/>
      </c>
      <c r="E212" s="6" t="str">
        <f t="shared" si="23"/>
        <v/>
      </c>
      <c r="F212" s="1" t="str">
        <f>IF(①リクルート接触者と来校者データ!I211="","",①リクルート接触者と来校者データ!I211)</f>
        <v/>
      </c>
      <c r="G212" s="1" t="str">
        <f>IF(①リクルート接触者と来校者データ!E211="","",①リクルート接触者と来校者データ!E211)</f>
        <v/>
      </c>
      <c r="H212" s="20" t="str">
        <f t="shared" si="24"/>
        <v/>
      </c>
      <c r="I212" s="1" t="str">
        <f>IF(①リクルート接触者と来校者データ!K211="","",①リクルート接触者と来校者データ!K211)</f>
        <v/>
      </c>
      <c r="J212" s="6" t="str">
        <f t="shared" si="26"/>
        <v/>
      </c>
      <c r="K212" s="20" t="str">
        <f>IF(①リクルート接触者と来校者データ!L211="","",①リクルート接触者と来校者データ!L211)</f>
        <v/>
      </c>
      <c r="L212" s="1" t="str">
        <f t="shared" si="27"/>
        <v/>
      </c>
      <c r="M212" s="1" t="str">
        <f t="shared" si="28"/>
        <v/>
      </c>
    </row>
    <row r="213" spans="1:13" x14ac:dyDescent="0.2">
      <c r="A213" s="5" t="str">
        <f t="shared" si="25"/>
        <v/>
      </c>
      <c r="B213" s="5" t="str">
        <f t="shared" si="22"/>
        <v/>
      </c>
      <c r="C213" s="5" t="str">
        <f>IF(B213="","",COUNTIFS($B$3:B213,B213))</f>
        <v/>
      </c>
      <c r="D213" s="1" t="str">
        <f>IF(①リクルート接触者と来校者データ!A212="","",①リクルート接触者と来校者データ!A212)</f>
        <v/>
      </c>
      <c r="E213" s="6" t="str">
        <f t="shared" si="23"/>
        <v/>
      </c>
      <c r="F213" s="1" t="str">
        <f>IF(①リクルート接触者と来校者データ!I212="","",①リクルート接触者と来校者データ!I212)</f>
        <v/>
      </c>
      <c r="G213" s="1" t="str">
        <f>IF(①リクルート接触者と来校者データ!E212="","",①リクルート接触者と来校者データ!E212)</f>
        <v/>
      </c>
      <c r="H213" s="20" t="str">
        <f t="shared" si="24"/>
        <v/>
      </c>
      <c r="I213" s="1" t="str">
        <f>IF(①リクルート接触者と来校者データ!K212="","",①リクルート接触者と来校者データ!K212)</f>
        <v/>
      </c>
      <c r="J213" s="6" t="str">
        <f t="shared" si="26"/>
        <v/>
      </c>
      <c r="K213" s="20" t="str">
        <f>IF(①リクルート接触者と来校者データ!L212="","",①リクルート接触者と来校者データ!L212)</f>
        <v/>
      </c>
      <c r="L213" s="1" t="str">
        <f t="shared" si="27"/>
        <v/>
      </c>
      <c r="M213" s="1" t="str">
        <f t="shared" si="28"/>
        <v/>
      </c>
    </row>
    <row r="214" spans="1:13" x14ac:dyDescent="0.2">
      <c r="A214" s="5" t="str">
        <f t="shared" si="25"/>
        <v/>
      </c>
      <c r="B214" s="5" t="str">
        <f t="shared" si="22"/>
        <v/>
      </c>
      <c r="C214" s="5" t="str">
        <f>IF(B214="","",COUNTIFS($B$3:B214,B214))</f>
        <v/>
      </c>
      <c r="D214" s="1" t="str">
        <f>IF(①リクルート接触者と来校者データ!A213="","",①リクルート接触者と来校者データ!A213)</f>
        <v/>
      </c>
      <c r="E214" s="6" t="str">
        <f t="shared" si="23"/>
        <v/>
      </c>
      <c r="F214" s="1" t="str">
        <f>IF(①リクルート接触者と来校者データ!I213="","",①リクルート接触者と来校者データ!I213)</f>
        <v/>
      </c>
      <c r="G214" s="1" t="str">
        <f>IF(①リクルート接触者と来校者データ!E213="","",①リクルート接触者と来校者データ!E213)</f>
        <v/>
      </c>
      <c r="H214" s="20" t="str">
        <f t="shared" si="24"/>
        <v/>
      </c>
      <c r="I214" s="1" t="str">
        <f>IF(①リクルート接触者と来校者データ!K213="","",①リクルート接触者と来校者データ!K213)</f>
        <v/>
      </c>
      <c r="J214" s="6" t="str">
        <f t="shared" si="26"/>
        <v/>
      </c>
      <c r="K214" s="20" t="str">
        <f>IF(①リクルート接触者と来校者データ!L213="","",①リクルート接触者と来校者データ!L213)</f>
        <v/>
      </c>
      <c r="L214" s="1" t="str">
        <f t="shared" si="27"/>
        <v/>
      </c>
      <c r="M214" s="1" t="str">
        <f t="shared" si="28"/>
        <v/>
      </c>
    </row>
    <row r="215" spans="1:13" x14ac:dyDescent="0.2">
      <c r="A215" s="5" t="str">
        <f t="shared" si="25"/>
        <v/>
      </c>
      <c r="B215" s="5" t="str">
        <f t="shared" si="22"/>
        <v/>
      </c>
      <c r="C215" s="5" t="str">
        <f>IF(B215="","",COUNTIFS($B$3:B215,B215))</f>
        <v/>
      </c>
      <c r="D215" s="1" t="str">
        <f>IF(①リクルート接触者と来校者データ!A214="","",①リクルート接触者と来校者データ!A214)</f>
        <v/>
      </c>
      <c r="E215" s="6" t="str">
        <f t="shared" si="23"/>
        <v/>
      </c>
      <c r="F215" s="1" t="str">
        <f>IF(①リクルート接触者と来校者データ!I214="","",①リクルート接触者と来校者データ!I214)</f>
        <v/>
      </c>
      <c r="G215" s="1" t="str">
        <f>IF(①リクルート接触者と来校者データ!E214="","",①リクルート接触者と来校者データ!E214)</f>
        <v/>
      </c>
      <c r="H215" s="20" t="str">
        <f t="shared" si="24"/>
        <v/>
      </c>
      <c r="I215" s="1" t="str">
        <f>IF(①リクルート接触者と来校者データ!K214="","",①リクルート接触者と来校者データ!K214)</f>
        <v/>
      </c>
      <c r="J215" s="6" t="str">
        <f t="shared" si="26"/>
        <v/>
      </c>
      <c r="K215" s="20" t="str">
        <f>IF(①リクルート接触者と来校者データ!L214="","",①リクルート接触者と来校者データ!L214)</f>
        <v/>
      </c>
      <c r="L215" s="1" t="str">
        <f t="shared" si="27"/>
        <v/>
      </c>
      <c r="M215" s="1" t="str">
        <f t="shared" si="28"/>
        <v/>
      </c>
    </row>
    <row r="216" spans="1:13" x14ac:dyDescent="0.2">
      <c r="A216" s="5" t="str">
        <f t="shared" si="25"/>
        <v/>
      </c>
      <c r="B216" s="5" t="str">
        <f t="shared" si="22"/>
        <v/>
      </c>
      <c r="C216" s="5" t="str">
        <f>IF(B216="","",COUNTIFS($B$3:B216,B216))</f>
        <v/>
      </c>
      <c r="D216" s="1" t="str">
        <f>IF(①リクルート接触者と来校者データ!A215="","",①リクルート接触者と来校者データ!A215)</f>
        <v/>
      </c>
      <c r="E216" s="6" t="str">
        <f t="shared" si="23"/>
        <v/>
      </c>
      <c r="F216" s="1" t="str">
        <f>IF(①リクルート接触者と来校者データ!I215="","",①リクルート接触者と来校者データ!I215)</f>
        <v/>
      </c>
      <c r="G216" s="1" t="str">
        <f>IF(①リクルート接触者と来校者データ!E215="","",①リクルート接触者と来校者データ!E215)</f>
        <v/>
      </c>
      <c r="H216" s="20" t="str">
        <f t="shared" si="24"/>
        <v/>
      </c>
      <c r="I216" s="1" t="str">
        <f>IF(①リクルート接触者と来校者データ!K215="","",①リクルート接触者と来校者データ!K215)</f>
        <v/>
      </c>
      <c r="J216" s="6" t="str">
        <f t="shared" si="26"/>
        <v/>
      </c>
      <c r="K216" s="20" t="str">
        <f>IF(①リクルート接触者と来校者データ!L215="","",①リクルート接触者と来校者データ!L215)</f>
        <v/>
      </c>
      <c r="L216" s="1" t="str">
        <f t="shared" si="27"/>
        <v/>
      </c>
      <c r="M216" s="1" t="str">
        <f t="shared" si="28"/>
        <v/>
      </c>
    </row>
    <row r="217" spans="1:13" x14ac:dyDescent="0.2">
      <c r="A217" s="5" t="str">
        <f t="shared" si="25"/>
        <v/>
      </c>
      <c r="B217" s="5" t="str">
        <f t="shared" si="22"/>
        <v/>
      </c>
      <c r="C217" s="5" t="str">
        <f>IF(B217="","",COUNTIFS($B$3:B217,B217))</f>
        <v/>
      </c>
      <c r="D217" s="1" t="str">
        <f>IF(①リクルート接触者と来校者データ!A216="","",①リクルート接触者と来校者データ!A216)</f>
        <v/>
      </c>
      <c r="E217" s="6" t="str">
        <f t="shared" si="23"/>
        <v/>
      </c>
      <c r="F217" s="1" t="str">
        <f>IF(①リクルート接触者と来校者データ!I216="","",①リクルート接触者と来校者データ!I216)</f>
        <v/>
      </c>
      <c r="G217" s="1" t="str">
        <f>IF(①リクルート接触者と来校者データ!E216="","",①リクルート接触者と来校者データ!E216)</f>
        <v/>
      </c>
      <c r="H217" s="20" t="str">
        <f t="shared" si="24"/>
        <v/>
      </c>
      <c r="I217" s="1" t="str">
        <f>IF(①リクルート接触者と来校者データ!K216="","",①リクルート接触者と来校者データ!K216)</f>
        <v/>
      </c>
      <c r="J217" s="6" t="str">
        <f t="shared" si="26"/>
        <v/>
      </c>
      <c r="K217" s="20" t="str">
        <f>IF(①リクルート接触者と来校者データ!L216="","",①リクルート接触者と来校者データ!L216)</f>
        <v/>
      </c>
      <c r="L217" s="1" t="str">
        <f t="shared" si="27"/>
        <v/>
      </c>
      <c r="M217" s="1" t="str">
        <f t="shared" si="28"/>
        <v/>
      </c>
    </row>
    <row r="218" spans="1:13" x14ac:dyDescent="0.2">
      <c r="A218" s="5" t="str">
        <f t="shared" si="25"/>
        <v/>
      </c>
      <c r="B218" s="5" t="str">
        <f t="shared" si="22"/>
        <v/>
      </c>
      <c r="C218" s="5" t="str">
        <f>IF(B218="","",COUNTIFS($B$3:B218,B218))</f>
        <v/>
      </c>
      <c r="D218" s="1" t="str">
        <f>IF(①リクルート接触者と来校者データ!A217="","",①リクルート接触者と来校者データ!A217)</f>
        <v/>
      </c>
      <c r="E218" s="6" t="str">
        <f t="shared" si="23"/>
        <v/>
      </c>
      <c r="F218" s="1" t="str">
        <f>IF(①リクルート接触者と来校者データ!I217="","",①リクルート接触者と来校者データ!I217)</f>
        <v/>
      </c>
      <c r="G218" s="1" t="str">
        <f>IF(①リクルート接触者と来校者データ!E217="","",①リクルート接触者と来校者データ!E217)</f>
        <v/>
      </c>
      <c r="H218" s="20" t="str">
        <f t="shared" si="24"/>
        <v/>
      </c>
      <c r="I218" s="1" t="str">
        <f>IF(①リクルート接触者と来校者データ!K217="","",①リクルート接触者と来校者データ!K217)</f>
        <v/>
      </c>
      <c r="J218" s="6" t="str">
        <f t="shared" si="26"/>
        <v/>
      </c>
      <c r="K218" s="20" t="str">
        <f>IF(①リクルート接触者と来校者データ!L217="","",①リクルート接触者と来校者データ!L217)</f>
        <v/>
      </c>
      <c r="L218" s="1" t="str">
        <f t="shared" si="27"/>
        <v/>
      </c>
      <c r="M218" s="1" t="str">
        <f t="shared" si="28"/>
        <v/>
      </c>
    </row>
    <row r="219" spans="1:13" x14ac:dyDescent="0.2">
      <c r="A219" s="5" t="str">
        <f t="shared" si="25"/>
        <v/>
      </c>
      <c r="B219" s="5" t="str">
        <f t="shared" si="22"/>
        <v/>
      </c>
      <c r="C219" s="5" t="str">
        <f>IF(B219="","",COUNTIFS($B$3:B219,B219))</f>
        <v/>
      </c>
      <c r="D219" s="1" t="str">
        <f>IF(①リクルート接触者と来校者データ!A218="","",①リクルート接触者と来校者データ!A218)</f>
        <v/>
      </c>
      <c r="E219" s="6" t="str">
        <f t="shared" si="23"/>
        <v/>
      </c>
      <c r="F219" s="1" t="str">
        <f>IF(①リクルート接触者と来校者データ!I218="","",①リクルート接触者と来校者データ!I218)</f>
        <v/>
      </c>
      <c r="G219" s="1" t="str">
        <f>IF(①リクルート接触者と来校者データ!E218="","",①リクルート接触者と来校者データ!E218)</f>
        <v/>
      </c>
      <c r="H219" s="20" t="str">
        <f t="shared" si="24"/>
        <v/>
      </c>
      <c r="I219" s="1" t="str">
        <f>IF(①リクルート接触者と来校者データ!K218="","",①リクルート接触者と来校者データ!K218)</f>
        <v/>
      </c>
      <c r="J219" s="6" t="str">
        <f t="shared" si="26"/>
        <v/>
      </c>
      <c r="K219" s="20" t="str">
        <f>IF(①リクルート接触者と来校者データ!L218="","",①リクルート接触者と来校者データ!L218)</f>
        <v/>
      </c>
      <c r="L219" s="1" t="str">
        <f t="shared" si="27"/>
        <v/>
      </c>
      <c r="M219" s="1" t="str">
        <f t="shared" si="28"/>
        <v/>
      </c>
    </row>
    <row r="220" spans="1:13" x14ac:dyDescent="0.2">
      <c r="A220" s="5" t="str">
        <f t="shared" si="25"/>
        <v/>
      </c>
      <c r="B220" s="5" t="str">
        <f t="shared" si="22"/>
        <v/>
      </c>
      <c r="C220" s="5" t="str">
        <f>IF(B220="","",COUNTIFS($B$3:B220,B220))</f>
        <v/>
      </c>
      <c r="D220" s="1" t="str">
        <f>IF(①リクルート接触者と来校者データ!A219="","",①リクルート接触者と来校者データ!A219)</f>
        <v/>
      </c>
      <c r="E220" s="6" t="str">
        <f t="shared" si="23"/>
        <v/>
      </c>
      <c r="F220" s="1" t="str">
        <f>IF(①リクルート接触者と来校者データ!I219="","",①リクルート接触者と来校者データ!I219)</f>
        <v/>
      </c>
      <c r="G220" s="1" t="str">
        <f>IF(①リクルート接触者と来校者データ!E219="","",①リクルート接触者と来校者データ!E219)</f>
        <v/>
      </c>
      <c r="H220" s="20" t="str">
        <f t="shared" si="24"/>
        <v/>
      </c>
      <c r="I220" s="1" t="str">
        <f>IF(①リクルート接触者と来校者データ!K219="","",①リクルート接触者と来校者データ!K219)</f>
        <v/>
      </c>
      <c r="J220" s="6" t="str">
        <f t="shared" si="26"/>
        <v/>
      </c>
      <c r="K220" s="20" t="str">
        <f>IF(①リクルート接触者と来校者データ!L219="","",①リクルート接触者と来校者データ!L219)</f>
        <v/>
      </c>
      <c r="L220" s="1" t="str">
        <f t="shared" si="27"/>
        <v/>
      </c>
      <c r="M220" s="1" t="str">
        <f t="shared" si="28"/>
        <v/>
      </c>
    </row>
    <row r="221" spans="1:13" x14ac:dyDescent="0.2">
      <c r="A221" s="5" t="str">
        <f t="shared" si="25"/>
        <v/>
      </c>
      <c r="B221" s="5" t="str">
        <f t="shared" si="22"/>
        <v/>
      </c>
      <c r="C221" s="5" t="str">
        <f>IF(B221="","",COUNTIFS($B$3:B221,B221))</f>
        <v/>
      </c>
      <c r="D221" s="1" t="str">
        <f>IF(①リクルート接触者と来校者データ!A220="","",①リクルート接触者と来校者データ!A220)</f>
        <v/>
      </c>
      <c r="E221" s="6" t="str">
        <f t="shared" si="23"/>
        <v/>
      </c>
      <c r="F221" s="1" t="str">
        <f>IF(①リクルート接触者と来校者データ!I220="","",①リクルート接触者と来校者データ!I220)</f>
        <v/>
      </c>
      <c r="G221" s="1" t="str">
        <f>IF(①リクルート接触者と来校者データ!E220="","",①リクルート接触者と来校者データ!E220)</f>
        <v/>
      </c>
      <c r="H221" s="20" t="str">
        <f t="shared" si="24"/>
        <v/>
      </c>
      <c r="I221" s="1" t="str">
        <f>IF(①リクルート接触者と来校者データ!K220="","",①リクルート接触者と来校者データ!K220)</f>
        <v/>
      </c>
      <c r="J221" s="6" t="str">
        <f t="shared" si="26"/>
        <v/>
      </c>
      <c r="K221" s="20" t="str">
        <f>IF(①リクルート接触者と来校者データ!L220="","",①リクルート接触者と来校者データ!L220)</f>
        <v/>
      </c>
      <c r="L221" s="1" t="str">
        <f t="shared" si="27"/>
        <v/>
      </c>
      <c r="M221" s="1" t="str">
        <f t="shared" si="28"/>
        <v/>
      </c>
    </row>
    <row r="222" spans="1:13" x14ac:dyDescent="0.2">
      <c r="A222" s="5" t="str">
        <f t="shared" si="25"/>
        <v/>
      </c>
      <c r="B222" s="5" t="str">
        <f t="shared" si="22"/>
        <v/>
      </c>
      <c r="C222" s="5" t="str">
        <f>IF(B222="","",COUNTIFS($B$3:B222,B222))</f>
        <v/>
      </c>
      <c r="D222" s="1" t="str">
        <f>IF(①リクルート接触者と来校者データ!A221="","",①リクルート接触者と来校者データ!A221)</f>
        <v/>
      </c>
      <c r="E222" s="6" t="str">
        <f t="shared" si="23"/>
        <v/>
      </c>
      <c r="F222" s="1" t="str">
        <f>IF(①リクルート接触者と来校者データ!I221="","",①リクルート接触者と来校者データ!I221)</f>
        <v/>
      </c>
      <c r="G222" s="1" t="str">
        <f>IF(①リクルート接触者と来校者データ!E221="","",①リクルート接触者と来校者データ!E221)</f>
        <v/>
      </c>
      <c r="H222" s="20" t="str">
        <f t="shared" si="24"/>
        <v/>
      </c>
      <c r="I222" s="1" t="str">
        <f>IF(①リクルート接触者と来校者データ!K221="","",①リクルート接触者と来校者データ!K221)</f>
        <v/>
      </c>
      <c r="J222" s="6" t="str">
        <f t="shared" si="26"/>
        <v/>
      </c>
      <c r="K222" s="20" t="str">
        <f>IF(①リクルート接触者と来校者データ!L221="","",①リクルート接触者と来校者データ!L221)</f>
        <v/>
      </c>
      <c r="L222" s="1" t="str">
        <f t="shared" si="27"/>
        <v/>
      </c>
      <c r="M222" s="1" t="str">
        <f t="shared" si="28"/>
        <v/>
      </c>
    </row>
    <row r="223" spans="1:13" x14ac:dyDescent="0.2">
      <c r="A223" s="5" t="str">
        <f t="shared" si="25"/>
        <v/>
      </c>
      <c r="B223" s="5" t="str">
        <f t="shared" si="22"/>
        <v/>
      </c>
      <c r="C223" s="5" t="str">
        <f>IF(B223="","",COUNTIFS($B$3:B223,B223))</f>
        <v/>
      </c>
      <c r="D223" s="1" t="str">
        <f>IF(①リクルート接触者と来校者データ!A222="","",①リクルート接触者と来校者データ!A222)</f>
        <v/>
      </c>
      <c r="E223" s="6" t="str">
        <f t="shared" si="23"/>
        <v/>
      </c>
      <c r="F223" s="1" t="str">
        <f>IF(①リクルート接触者と来校者データ!I222="","",①リクルート接触者と来校者データ!I222)</f>
        <v/>
      </c>
      <c r="G223" s="1" t="str">
        <f>IF(①リクルート接触者と来校者データ!E222="","",①リクルート接触者と来校者データ!E222)</f>
        <v/>
      </c>
      <c r="H223" s="20" t="str">
        <f t="shared" si="24"/>
        <v/>
      </c>
      <c r="I223" s="1" t="str">
        <f>IF(①リクルート接触者と来校者データ!K222="","",①リクルート接触者と来校者データ!K222)</f>
        <v/>
      </c>
      <c r="J223" s="6" t="str">
        <f t="shared" si="26"/>
        <v/>
      </c>
      <c r="K223" s="20" t="str">
        <f>IF(①リクルート接触者と来校者データ!L222="","",①リクルート接触者と来校者データ!L222)</f>
        <v/>
      </c>
      <c r="L223" s="1" t="str">
        <f t="shared" si="27"/>
        <v/>
      </c>
      <c r="M223" s="1" t="str">
        <f t="shared" si="28"/>
        <v/>
      </c>
    </row>
    <row r="224" spans="1:13" x14ac:dyDescent="0.2">
      <c r="A224" s="5" t="str">
        <f t="shared" si="25"/>
        <v/>
      </c>
      <c r="B224" s="5" t="str">
        <f t="shared" si="22"/>
        <v/>
      </c>
      <c r="C224" s="5" t="str">
        <f>IF(B224="","",COUNTIFS($B$3:B224,B224))</f>
        <v/>
      </c>
      <c r="D224" s="1" t="str">
        <f>IF(①リクルート接触者と来校者データ!A223="","",①リクルート接触者と来校者データ!A223)</f>
        <v/>
      </c>
      <c r="E224" s="6" t="str">
        <f t="shared" si="23"/>
        <v/>
      </c>
      <c r="F224" s="1" t="str">
        <f>IF(①リクルート接触者と来校者データ!I223="","",①リクルート接触者と来校者データ!I223)</f>
        <v/>
      </c>
      <c r="G224" s="1" t="str">
        <f>IF(①リクルート接触者と来校者データ!E223="","",①リクルート接触者と来校者データ!E223)</f>
        <v/>
      </c>
      <c r="H224" s="20" t="str">
        <f t="shared" si="24"/>
        <v/>
      </c>
      <c r="I224" s="1" t="str">
        <f>IF(①リクルート接触者と来校者データ!K223="","",①リクルート接触者と来校者データ!K223)</f>
        <v/>
      </c>
      <c r="J224" s="6" t="str">
        <f t="shared" si="26"/>
        <v/>
      </c>
      <c r="K224" s="20" t="str">
        <f>IF(①リクルート接触者と来校者データ!L223="","",①リクルート接触者と来校者データ!L223)</f>
        <v/>
      </c>
      <c r="L224" s="1" t="str">
        <f t="shared" si="27"/>
        <v/>
      </c>
      <c r="M224" s="1" t="str">
        <f t="shared" si="28"/>
        <v/>
      </c>
    </row>
    <row r="225" spans="1:13" x14ac:dyDescent="0.2">
      <c r="A225" s="5" t="str">
        <f t="shared" si="25"/>
        <v/>
      </c>
      <c r="B225" s="5" t="str">
        <f t="shared" si="22"/>
        <v/>
      </c>
      <c r="C225" s="5" t="str">
        <f>IF(B225="","",COUNTIFS($B$3:B225,B225))</f>
        <v/>
      </c>
      <c r="D225" s="1" t="str">
        <f>IF(①リクルート接触者と来校者データ!A224="","",①リクルート接触者と来校者データ!A224)</f>
        <v/>
      </c>
      <c r="E225" s="6" t="str">
        <f t="shared" si="23"/>
        <v/>
      </c>
      <c r="F225" s="1" t="str">
        <f>IF(①リクルート接触者と来校者データ!I224="","",①リクルート接触者と来校者データ!I224)</f>
        <v/>
      </c>
      <c r="G225" s="1" t="str">
        <f>IF(①リクルート接触者と来校者データ!E224="","",①リクルート接触者と来校者データ!E224)</f>
        <v/>
      </c>
      <c r="H225" s="20" t="str">
        <f t="shared" si="24"/>
        <v/>
      </c>
      <c r="I225" s="1" t="str">
        <f>IF(①リクルート接触者と来校者データ!K224="","",①リクルート接触者と来校者データ!K224)</f>
        <v/>
      </c>
      <c r="J225" s="6" t="str">
        <f t="shared" si="26"/>
        <v/>
      </c>
      <c r="K225" s="20" t="str">
        <f>IF(①リクルート接触者と来校者データ!L224="","",①リクルート接触者と来校者データ!L224)</f>
        <v/>
      </c>
      <c r="L225" s="1" t="str">
        <f t="shared" si="27"/>
        <v/>
      </c>
      <c r="M225" s="1" t="str">
        <f t="shared" si="28"/>
        <v/>
      </c>
    </row>
    <row r="226" spans="1:13" x14ac:dyDescent="0.2">
      <c r="A226" s="5" t="str">
        <f t="shared" si="25"/>
        <v/>
      </c>
      <c r="B226" s="5" t="str">
        <f t="shared" si="22"/>
        <v/>
      </c>
      <c r="C226" s="5" t="str">
        <f>IF(B226="","",COUNTIFS($B$3:B226,B226))</f>
        <v/>
      </c>
      <c r="D226" s="1" t="str">
        <f>IF(①リクルート接触者と来校者データ!A225="","",①リクルート接触者と来校者データ!A225)</f>
        <v/>
      </c>
      <c r="E226" s="6" t="str">
        <f t="shared" si="23"/>
        <v/>
      </c>
      <c r="F226" s="1" t="str">
        <f>IF(①リクルート接触者と来校者データ!I225="","",①リクルート接触者と来校者データ!I225)</f>
        <v/>
      </c>
      <c r="G226" s="1" t="str">
        <f>IF(①リクルート接触者と来校者データ!E225="","",①リクルート接触者と来校者データ!E225)</f>
        <v/>
      </c>
      <c r="H226" s="20" t="str">
        <f t="shared" si="24"/>
        <v/>
      </c>
      <c r="I226" s="1" t="str">
        <f>IF(①リクルート接触者と来校者データ!K225="","",①リクルート接触者と来校者データ!K225)</f>
        <v/>
      </c>
      <c r="J226" s="6" t="str">
        <f t="shared" si="26"/>
        <v/>
      </c>
      <c r="K226" s="20" t="str">
        <f>IF(①リクルート接触者と来校者データ!L225="","",①リクルート接触者と来校者データ!L225)</f>
        <v/>
      </c>
      <c r="L226" s="1" t="str">
        <f t="shared" si="27"/>
        <v/>
      </c>
      <c r="M226" s="1" t="str">
        <f t="shared" si="28"/>
        <v/>
      </c>
    </row>
    <row r="227" spans="1:13" x14ac:dyDescent="0.2">
      <c r="A227" s="5" t="str">
        <f t="shared" si="25"/>
        <v/>
      </c>
      <c r="B227" s="5" t="str">
        <f t="shared" si="22"/>
        <v/>
      </c>
      <c r="C227" s="5" t="str">
        <f>IF(B227="","",COUNTIFS($B$3:B227,B227))</f>
        <v/>
      </c>
      <c r="D227" s="1" t="str">
        <f>IF(①リクルート接触者と来校者データ!A226="","",①リクルート接触者と来校者データ!A226)</f>
        <v/>
      </c>
      <c r="E227" s="6" t="str">
        <f t="shared" si="23"/>
        <v/>
      </c>
      <c r="F227" s="1" t="str">
        <f>IF(①リクルート接触者と来校者データ!I226="","",①リクルート接触者と来校者データ!I226)</f>
        <v/>
      </c>
      <c r="G227" s="1" t="str">
        <f>IF(①リクルート接触者と来校者データ!E226="","",①リクルート接触者と来校者データ!E226)</f>
        <v/>
      </c>
      <c r="H227" s="20" t="str">
        <f t="shared" si="24"/>
        <v/>
      </c>
      <c r="I227" s="1" t="str">
        <f>IF(①リクルート接触者と来校者データ!K226="","",①リクルート接触者と来校者データ!K226)</f>
        <v/>
      </c>
      <c r="J227" s="6" t="str">
        <f t="shared" si="26"/>
        <v/>
      </c>
      <c r="K227" s="20" t="str">
        <f>IF(①リクルート接触者と来校者データ!L226="","",①リクルート接触者と来校者データ!L226)</f>
        <v/>
      </c>
      <c r="L227" s="1" t="str">
        <f t="shared" si="27"/>
        <v/>
      </c>
      <c r="M227" s="1" t="str">
        <f t="shared" si="28"/>
        <v/>
      </c>
    </row>
    <row r="228" spans="1:13" x14ac:dyDescent="0.2">
      <c r="A228" s="5" t="str">
        <f t="shared" si="25"/>
        <v/>
      </c>
      <c r="B228" s="5" t="str">
        <f t="shared" si="22"/>
        <v/>
      </c>
      <c r="C228" s="5" t="str">
        <f>IF(B228="","",COUNTIFS($B$3:B228,B228))</f>
        <v/>
      </c>
      <c r="D228" s="1" t="str">
        <f>IF(①リクルート接触者と来校者データ!A227="","",①リクルート接触者と来校者データ!A227)</f>
        <v/>
      </c>
      <c r="E228" s="6" t="str">
        <f t="shared" si="23"/>
        <v/>
      </c>
      <c r="F228" s="1" t="str">
        <f>IF(①リクルート接触者と来校者データ!I227="","",①リクルート接触者と来校者データ!I227)</f>
        <v/>
      </c>
      <c r="G228" s="1" t="str">
        <f>IF(①リクルート接触者と来校者データ!E227="","",①リクルート接触者と来校者データ!E227)</f>
        <v/>
      </c>
      <c r="H228" s="20" t="str">
        <f t="shared" si="24"/>
        <v/>
      </c>
      <c r="I228" s="1" t="str">
        <f>IF(①リクルート接触者と来校者データ!K227="","",①リクルート接触者と来校者データ!K227)</f>
        <v/>
      </c>
      <c r="J228" s="6" t="str">
        <f t="shared" si="26"/>
        <v/>
      </c>
      <c r="K228" s="20" t="str">
        <f>IF(①リクルート接触者と来校者データ!L227="","",①リクルート接触者と来校者データ!L227)</f>
        <v/>
      </c>
      <c r="L228" s="1" t="str">
        <f t="shared" si="27"/>
        <v/>
      </c>
      <c r="M228" s="1" t="str">
        <f t="shared" si="28"/>
        <v/>
      </c>
    </row>
    <row r="229" spans="1:13" x14ac:dyDescent="0.2">
      <c r="A229" s="5" t="str">
        <f t="shared" si="25"/>
        <v/>
      </c>
      <c r="B229" s="5" t="str">
        <f t="shared" si="22"/>
        <v/>
      </c>
      <c r="C229" s="5" t="str">
        <f>IF(B229="","",COUNTIFS($B$3:B229,B229))</f>
        <v/>
      </c>
      <c r="D229" s="1" t="str">
        <f>IF(①リクルート接触者と来校者データ!A228="","",①リクルート接触者と来校者データ!A228)</f>
        <v/>
      </c>
      <c r="E229" s="6" t="str">
        <f t="shared" si="23"/>
        <v/>
      </c>
      <c r="F229" s="1" t="str">
        <f>IF(①リクルート接触者と来校者データ!I228="","",①リクルート接触者と来校者データ!I228)</f>
        <v/>
      </c>
      <c r="G229" s="1" t="str">
        <f>IF(①リクルート接触者と来校者データ!E228="","",①リクルート接触者と来校者データ!E228)</f>
        <v/>
      </c>
      <c r="H229" s="20" t="str">
        <f t="shared" si="24"/>
        <v/>
      </c>
      <c r="I229" s="1" t="str">
        <f>IF(①リクルート接触者と来校者データ!K228="","",①リクルート接触者と来校者データ!K228)</f>
        <v/>
      </c>
      <c r="J229" s="6" t="str">
        <f t="shared" si="26"/>
        <v/>
      </c>
      <c r="K229" s="20" t="str">
        <f>IF(①リクルート接触者と来校者データ!L228="","",①リクルート接触者と来校者データ!L228)</f>
        <v/>
      </c>
      <c r="L229" s="1" t="str">
        <f t="shared" si="27"/>
        <v/>
      </c>
      <c r="M229" s="1" t="str">
        <f t="shared" si="28"/>
        <v/>
      </c>
    </row>
    <row r="230" spans="1:13" x14ac:dyDescent="0.2">
      <c r="A230" s="5" t="str">
        <f t="shared" si="25"/>
        <v/>
      </c>
      <c r="B230" s="5" t="str">
        <f t="shared" si="22"/>
        <v/>
      </c>
      <c r="C230" s="5" t="str">
        <f>IF(B230="","",COUNTIFS($B$3:B230,B230))</f>
        <v/>
      </c>
      <c r="D230" s="1" t="str">
        <f>IF(①リクルート接触者と来校者データ!A229="","",①リクルート接触者と来校者データ!A229)</f>
        <v/>
      </c>
      <c r="E230" s="6" t="str">
        <f t="shared" si="23"/>
        <v/>
      </c>
      <c r="F230" s="1" t="str">
        <f>IF(①リクルート接触者と来校者データ!I229="","",①リクルート接触者と来校者データ!I229)</f>
        <v/>
      </c>
      <c r="G230" s="1" t="str">
        <f>IF(①リクルート接触者と来校者データ!E229="","",①リクルート接触者と来校者データ!E229)</f>
        <v/>
      </c>
      <c r="H230" s="20" t="str">
        <f t="shared" si="24"/>
        <v/>
      </c>
      <c r="I230" s="1" t="str">
        <f>IF(①リクルート接触者と来校者データ!K229="","",①リクルート接触者と来校者データ!K229)</f>
        <v/>
      </c>
      <c r="J230" s="6" t="str">
        <f t="shared" si="26"/>
        <v/>
      </c>
      <c r="K230" s="20" t="str">
        <f>IF(①リクルート接触者と来校者データ!L229="","",①リクルート接触者と来校者データ!L229)</f>
        <v/>
      </c>
      <c r="L230" s="1" t="str">
        <f t="shared" si="27"/>
        <v/>
      </c>
      <c r="M230" s="1" t="str">
        <f t="shared" si="28"/>
        <v/>
      </c>
    </row>
    <row r="231" spans="1:13" x14ac:dyDescent="0.2">
      <c r="A231" s="5" t="str">
        <f t="shared" si="25"/>
        <v/>
      </c>
      <c r="B231" s="5" t="str">
        <f t="shared" si="22"/>
        <v/>
      </c>
      <c r="C231" s="5" t="str">
        <f>IF(B231="","",COUNTIFS($B$3:B231,B231))</f>
        <v/>
      </c>
      <c r="D231" s="1" t="str">
        <f>IF(①リクルート接触者と来校者データ!A230="","",①リクルート接触者と来校者データ!A230)</f>
        <v/>
      </c>
      <c r="E231" s="6" t="str">
        <f t="shared" si="23"/>
        <v/>
      </c>
      <c r="F231" s="1" t="str">
        <f>IF(①リクルート接触者と来校者データ!I230="","",①リクルート接触者と来校者データ!I230)</f>
        <v/>
      </c>
      <c r="G231" s="1" t="str">
        <f>IF(①リクルート接触者と来校者データ!E230="","",①リクルート接触者と来校者データ!E230)</f>
        <v/>
      </c>
      <c r="H231" s="20" t="str">
        <f t="shared" si="24"/>
        <v/>
      </c>
      <c r="I231" s="1" t="str">
        <f>IF(①リクルート接触者と来校者データ!K230="","",①リクルート接触者と来校者データ!K230)</f>
        <v/>
      </c>
      <c r="J231" s="6" t="str">
        <f t="shared" si="26"/>
        <v/>
      </c>
      <c r="K231" s="20" t="str">
        <f>IF(①リクルート接触者と来校者データ!L230="","",①リクルート接触者と来校者データ!L230)</f>
        <v/>
      </c>
      <c r="L231" s="1" t="str">
        <f t="shared" si="27"/>
        <v/>
      </c>
      <c r="M231" s="1" t="str">
        <f t="shared" si="28"/>
        <v/>
      </c>
    </row>
    <row r="232" spans="1:13" x14ac:dyDescent="0.2">
      <c r="A232" s="5" t="str">
        <f t="shared" si="25"/>
        <v/>
      </c>
      <c r="B232" s="5" t="str">
        <f t="shared" si="22"/>
        <v/>
      </c>
      <c r="C232" s="5" t="str">
        <f>IF(B232="","",COUNTIFS($B$3:B232,B232))</f>
        <v/>
      </c>
      <c r="D232" s="1" t="str">
        <f>IF(①リクルート接触者と来校者データ!A231="","",①リクルート接触者と来校者データ!A231)</f>
        <v/>
      </c>
      <c r="E232" s="6" t="str">
        <f t="shared" si="23"/>
        <v/>
      </c>
      <c r="F232" s="1" t="str">
        <f>IF(①リクルート接触者と来校者データ!I231="","",①リクルート接触者と来校者データ!I231)</f>
        <v/>
      </c>
      <c r="G232" s="1" t="str">
        <f>IF(①リクルート接触者と来校者データ!E231="","",①リクルート接触者と来校者データ!E231)</f>
        <v/>
      </c>
      <c r="H232" s="20" t="str">
        <f t="shared" si="24"/>
        <v/>
      </c>
      <c r="I232" s="1" t="str">
        <f>IF(①リクルート接触者と来校者データ!K231="","",①リクルート接触者と来校者データ!K231)</f>
        <v/>
      </c>
      <c r="J232" s="6" t="str">
        <f t="shared" si="26"/>
        <v/>
      </c>
      <c r="K232" s="20" t="str">
        <f>IF(①リクルート接触者と来校者データ!L231="","",①リクルート接触者と来校者データ!L231)</f>
        <v/>
      </c>
      <c r="L232" s="1" t="str">
        <f t="shared" si="27"/>
        <v/>
      </c>
      <c r="M232" s="1" t="str">
        <f t="shared" si="28"/>
        <v/>
      </c>
    </row>
    <row r="233" spans="1:13" x14ac:dyDescent="0.2">
      <c r="A233" s="5" t="str">
        <f t="shared" si="25"/>
        <v/>
      </c>
      <c r="B233" s="5" t="str">
        <f t="shared" si="22"/>
        <v/>
      </c>
      <c r="C233" s="5" t="str">
        <f>IF(B233="","",COUNTIFS($B$3:B233,B233))</f>
        <v/>
      </c>
      <c r="D233" s="1" t="str">
        <f>IF(①リクルート接触者と来校者データ!A232="","",①リクルート接触者と来校者データ!A232)</f>
        <v/>
      </c>
      <c r="E233" s="6" t="str">
        <f t="shared" si="23"/>
        <v/>
      </c>
      <c r="F233" s="1" t="str">
        <f>IF(①リクルート接触者と来校者データ!I232="","",①リクルート接触者と来校者データ!I232)</f>
        <v/>
      </c>
      <c r="G233" s="1" t="str">
        <f>IF(①リクルート接触者と来校者データ!E232="","",①リクルート接触者と来校者データ!E232)</f>
        <v/>
      </c>
      <c r="H233" s="20" t="str">
        <f t="shared" si="24"/>
        <v/>
      </c>
      <c r="I233" s="1" t="str">
        <f>IF(①リクルート接触者と来校者データ!K232="","",①リクルート接触者と来校者データ!K232)</f>
        <v/>
      </c>
      <c r="J233" s="6" t="str">
        <f t="shared" si="26"/>
        <v/>
      </c>
      <c r="K233" s="20" t="str">
        <f>IF(①リクルート接触者と来校者データ!L232="","",①リクルート接触者と来校者データ!L232)</f>
        <v/>
      </c>
      <c r="L233" s="1" t="str">
        <f t="shared" si="27"/>
        <v/>
      </c>
      <c r="M233" s="1" t="str">
        <f t="shared" si="28"/>
        <v/>
      </c>
    </row>
    <row r="234" spans="1:13" x14ac:dyDescent="0.2">
      <c r="A234" s="5" t="str">
        <f t="shared" si="25"/>
        <v/>
      </c>
      <c r="B234" s="5" t="str">
        <f t="shared" si="22"/>
        <v/>
      </c>
      <c r="C234" s="5" t="str">
        <f>IF(B234="","",COUNTIFS($B$3:B234,B234))</f>
        <v/>
      </c>
      <c r="D234" s="1" t="str">
        <f>IF(①リクルート接触者と来校者データ!A233="","",①リクルート接触者と来校者データ!A233)</f>
        <v/>
      </c>
      <c r="E234" s="6" t="str">
        <f t="shared" si="23"/>
        <v/>
      </c>
      <c r="F234" s="1" t="str">
        <f>IF(①リクルート接触者と来校者データ!I233="","",①リクルート接触者と来校者データ!I233)</f>
        <v/>
      </c>
      <c r="G234" s="1" t="str">
        <f>IF(①リクルート接触者と来校者データ!E233="","",①リクルート接触者と来校者データ!E233)</f>
        <v/>
      </c>
      <c r="H234" s="20" t="str">
        <f t="shared" si="24"/>
        <v/>
      </c>
      <c r="I234" s="1" t="str">
        <f>IF(①リクルート接触者と来校者データ!K233="","",①リクルート接触者と来校者データ!K233)</f>
        <v/>
      </c>
      <c r="J234" s="6" t="str">
        <f t="shared" si="26"/>
        <v/>
      </c>
      <c r="K234" s="20" t="str">
        <f>IF(①リクルート接触者と来校者データ!L233="","",①リクルート接触者と来校者データ!L233)</f>
        <v/>
      </c>
      <c r="L234" s="1" t="str">
        <f t="shared" si="27"/>
        <v/>
      </c>
      <c r="M234" s="1" t="str">
        <f t="shared" si="28"/>
        <v/>
      </c>
    </row>
    <row r="235" spans="1:13" x14ac:dyDescent="0.2">
      <c r="A235" s="5" t="str">
        <f t="shared" si="25"/>
        <v/>
      </c>
      <c r="B235" s="5" t="str">
        <f t="shared" si="22"/>
        <v/>
      </c>
      <c r="C235" s="5" t="str">
        <f>IF(B235="","",COUNTIFS($B$3:B235,B235))</f>
        <v/>
      </c>
      <c r="D235" s="1" t="str">
        <f>IF(①リクルート接触者と来校者データ!A234="","",①リクルート接触者と来校者データ!A234)</f>
        <v/>
      </c>
      <c r="E235" s="6" t="str">
        <f t="shared" si="23"/>
        <v/>
      </c>
      <c r="F235" s="1" t="str">
        <f>IF(①リクルート接触者と来校者データ!I234="","",①リクルート接触者と来校者データ!I234)</f>
        <v/>
      </c>
      <c r="G235" s="1" t="str">
        <f>IF(①リクルート接触者と来校者データ!E234="","",①リクルート接触者と来校者データ!E234)</f>
        <v/>
      </c>
      <c r="H235" s="20" t="str">
        <f t="shared" si="24"/>
        <v/>
      </c>
      <c r="I235" s="1" t="str">
        <f>IF(①リクルート接触者と来校者データ!K234="","",①リクルート接触者と来校者データ!K234)</f>
        <v/>
      </c>
      <c r="J235" s="6" t="str">
        <f t="shared" si="26"/>
        <v/>
      </c>
      <c r="K235" s="20" t="str">
        <f>IF(①リクルート接触者と来校者データ!L234="","",①リクルート接触者と来校者データ!L234)</f>
        <v/>
      </c>
      <c r="L235" s="1" t="str">
        <f t="shared" si="27"/>
        <v/>
      </c>
      <c r="M235" s="1" t="str">
        <f t="shared" si="28"/>
        <v/>
      </c>
    </row>
    <row r="236" spans="1:13" x14ac:dyDescent="0.2">
      <c r="A236" s="5" t="str">
        <f t="shared" si="25"/>
        <v/>
      </c>
      <c r="B236" s="5" t="str">
        <f t="shared" si="22"/>
        <v/>
      </c>
      <c r="C236" s="5" t="str">
        <f>IF(B236="","",COUNTIFS($B$3:B236,B236))</f>
        <v/>
      </c>
      <c r="D236" s="1" t="str">
        <f>IF(①リクルート接触者と来校者データ!A235="","",①リクルート接触者と来校者データ!A235)</f>
        <v/>
      </c>
      <c r="E236" s="6" t="str">
        <f t="shared" si="23"/>
        <v/>
      </c>
      <c r="F236" s="1" t="str">
        <f>IF(①リクルート接触者と来校者データ!I235="","",①リクルート接触者と来校者データ!I235)</f>
        <v/>
      </c>
      <c r="G236" s="1" t="str">
        <f>IF(①リクルート接触者と来校者データ!E235="","",①リクルート接触者と来校者データ!E235)</f>
        <v/>
      </c>
      <c r="H236" s="20" t="str">
        <f t="shared" si="24"/>
        <v/>
      </c>
      <c r="I236" s="1" t="str">
        <f>IF(①リクルート接触者と来校者データ!K235="","",①リクルート接触者と来校者データ!K235)</f>
        <v/>
      </c>
      <c r="J236" s="6" t="str">
        <f t="shared" si="26"/>
        <v/>
      </c>
      <c r="K236" s="20" t="str">
        <f>IF(①リクルート接触者と来校者データ!L235="","",①リクルート接触者と来校者データ!L235)</f>
        <v/>
      </c>
      <c r="L236" s="1" t="str">
        <f t="shared" si="27"/>
        <v/>
      </c>
      <c r="M236" s="1" t="str">
        <f t="shared" si="28"/>
        <v/>
      </c>
    </row>
    <row r="237" spans="1:13" x14ac:dyDescent="0.2">
      <c r="A237" s="5" t="str">
        <f t="shared" si="25"/>
        <v/>
      </c>
      <c r="B237" s="5" t="str">
        <f t="shared" si="22"/>
        <v/>
      </c>
      <c r="C237" s="5" t="str">
        <f>IF(B237="","",COUNTIFS($B$3:B237,B237))</f>
        <v/>
      </c>
      <c r="D237" s="1" t="str">
        <f>IF(①リクルート接触者と来校者データ!A236="","",①リクルート接触者と来校者データ!A236)</f>
        <v/>
      </c>
      <c r="E237" s="6" t="str">
        <f t="shared" si="23"/>
        <v/>
      </c>
      <c r="F237" s="1" t="str">
        <f>IF(①リクルート接触者と来校者データ!I236="","",①リクルート接触者と来校者データ!I236)</f>
        <v/>
      </c>
      <c r="G237" s="1" t="str">
        <f>IF(①リクルート接触者と来校者データ!E236="","",①リクルート接触者と来校者データ!E236)</f>
        <v/>
      </c>
      <c r="H237" s="20" t="str">
        <f t="shared" si="24"/>
        <v/>
      </c>
      <c r="I237" s="1" t="str">
        <f>IF(①リクルート接触者と来校者データ!K236="","",①リクルート接触者と来校者データ!K236)</f>
        <v/>
      </c>
      <c r="J237" s="6" t="str">
        <f t="shared" si="26"/>
        <v/>
      </c>
      <c r="K237" s="20" t="str">
        <f>IF(①リクルート接触者と来校者データ!L236="","",①リクルート接触者と来校者データ!L236)</f>
        <v/>
      </c>
      <c r="L237" s="1" t="str">
        <f t="shared" si="27"/>
        <v/>
      </c>
      <c r="M237" s="1" t="str">
        <f t="shared" si="28"/>
        <v/>
      </c>
    </row>
    <row r="238" spans="1:13" x14ac:dyDescent="0.2">
      <c r="A238" s="5" t="str">
        <f t="shared" si="25"/>
        <v/>
      </c>
      <c r="B238" s="5" t="str">
        <f t="shared" si="22"/>
        <v/>
      </c>
      <c r="C238" s="5" t="str">
        <f>IF(B238="","",COUNTIFS($B$3:B238,B238))</f>
        <v/>
      </c>
      <c r="D238" s="1" t="str">
        <f>IF(①リクルート接触者と来校者データ!A237="","",①リクルート接触者と来校者データ!A237)</f>
        <v/>
      </c>
      <c r="E238" s="6" t="str">
        <f t="shared" si="23"/>
        <v/>
      </c>
      <c r="F238" s="1" t="str">
        <f>IF(①リクルート接触者と来校者データ!I237="","",①リクルート接触者と来校者データ!I237)</f>
        <v/>
      </c>
      <c r="G238" s="1" t="str">
        <f>IF(①リクルート接触者と来校者データ!E237="","",①リクルート接触者と来校者データ!E237)</f>
        <v/>
      </c>
      <c r="H238" s="20" t="str">
        <f t="shared" si="24"/>
        <v/>
      </c>
      <c r="I238" s="1" t="str">
        <f>IF(①リクルート接触者と来校者データ!K237="","",①リクルート接触者と来校者データ!K237)</f>
        <v/>
      </c>
      <c r="J238" s="6" t="str">
        <f t="shared" si="26"/>
        <v/>
      </c>
      <c r="K238" s="20" t="str">
        <f>IF(①リクルート接触者と来校者データ!L237="","",①リクルート接触者と来校者データ!L237)</f>
        <v/>
      </c>
      <c r="L238" s="1" t="str">
        <f t="shared" si="27"/>
        <v/>
      </c>
      <c r="M238" s="1" t="str">
        <f t="shared" si="28"/>
        <v/>
      </c>
    </row>
    <row r="239" spans="1:13" x14ac:dyDescent="0.2">
      <c r="A239" s="5" t="str">
        <f t="shared" si="25"/>
        <v/>
      </c>
      <c r="B239" s="5" t="str">
        <f t="shared" si="22"/>
        <v/>
      </c>
      <c r="C239" s="5" t="str">
        <f>IF(B239="","",COUNTIFS($B$3:B239,B239))</f>
        <v/>
      </c>
      <c r="D239" s="1" t="str">
        <f>IF(①リクルート接触者と来校者データ!A238="","",①リクルート接触者と来校者データ!A238)</f>
        <v/>
      </c>
      <c r="E239" s="6" t="str">
        <f t="shared" si="23"/>
        <v/>
      </c>
      <c r="F239" s="1" t="str">
        <f>IF(①リクルート接触者と来校者データ!I238="","",①リクルート接触者と来校者データ!I238)</f>
        <v/>
      </c>
      <c r="G239" s="1" t="str">
        <f>IF(①リクルート接触者と来校者データ!E238="","",①リクルート接触者と来校者データ!E238)</f>
        <v/>
      </c>
      <c r="H239" s="20" t="str">
        <f t="shared" si="24"/>
        <v/>
      </c>
      <c r="I239" s="1" t="str">
        <f>IF(①リクルート接触者と来校者データ!K238="","",①リクルート接触者と来校者データ!K238)</f>
        <v/>
      </c>
      <c r="J239" s="6" t="str">
        <f t="shared" si="26"/>
        <v/>
      </c>
      <c r="K239" s="20" t="str">
        <f>IF(①リクルート接触者と来校者データ!L238="","",①リクルート接触者と来校者データ!L238)</f>
        <v/>
      </c>
      <c r="L239" s="1" t="str">
        <f t="shared" si="27"/>
        <v/>
      </c>
      <c r="M239" s="1" t="str">
        <f t="shared" si="28"/>
        <v/>
      </c>
    </row>
    <row r="240" spans="1:13" x14ac:dyDescent="0.2">
      <c r="A240" s="5" t="str">
        <f t="shared" si="25"/>
        <v/>
      </c>
      <c r="B240" s="5" t="str">
        <f t="shared" si="22"/>
        <v/>
      </c>
      <c r="C240" s="5" t="str">
        <f>IF(B240="","",COUNTIFS($B$3:B240,B240))</f>
        <v/>
      </c>
      <c r="D240" s="1" t="str">
        <f>IF(①リクルート接触者と来校者データ!A239="","",①リクルート接触者と来校者データ!A239)</f>
        <v/>
      </c>
      <c r="E240" s="6" t="str">
        <f t="shared" si="23"/>
        <v/>
      </c>
      <c r="F240" s="1" t="str">
        <f>IF(①リクルート接触者と来校者データ!I239="","",①リクルート接触者と来校者データ!I239)</f>
        <v/>
      </c>
      <c r="G240" s="1" t="str">
        <f>IF(①リクルート接触者と来校者データ!E239="","",①リクルート接触者と来校者データ!E239)</f>
        <v/>
      </c>
      <c r="H240" s="20" t="str">
        <f t="shared" si="24"/>
        <v/>
      </c>
      <c r="I240" s="1" t="str">
        <f>IF(①リクルート接触者と来校者データ!K239="","",①リクルート接触者と来校者データ!K239)</f>
        <v/>
      </c>
      <c r="J240" s="6" t="str">
        <f t="shared" si="26"/>
        <v/>
      </c>
      <c r="K240" s="20" t="str">
        <f>IF(①リクルート接触者と来校者データ!L239="","",①リクルート接触者と来校者データ!L239)</f>
        <v/>
      </c>
      <c r="L240" s="1" t="str">
        <f t="shared" si="27"/>
        <v/>
      </c>
      <c r="M240" s="1" t="str">
        <f t="shared" si="28"/>
        <v/>
      </c>
    </row>
    <row r="241" spans="1:13" x14ac:dyDescent="0.2">
      <c r="A241" s="5" t="str">
        <f t="shared" si="25"/>
        <v/>
      </c>
      <c r="B241" s="5" t="str">
        <f t="shared" si="22"/>
        <v/>
      </c>
      <c r="C241" s="5" t="str">
        <f>IF(B241="","",COUNTIFS($B$3:B241,B241))</f>
        <v/>
      </c>
      <c r="D241" s="1" t="str">
        <f>IF(①リクルート接触者と来校者データ!A240="","",①リクルート接触者と来校者データ!A240)</f>
        <v/>
      </c>
      <c r="E241" s="6" t="str">
        <f t="shared" si="23"/>
        <v/>
      </c>
      <c r="F241" s="1" t="str">
        <f>IF(①リクルート接触者と来校者データ!I240="","",①リクルート接触者と来校者データ!I240)</f>
        <v/>
      </c>
      <c r="G241" s="1" t="str">
        <f>IF(①リクルート接触者と来校者データ!E240="","",①リクルート接触者と来校者データ!E240)</f>
        <v/>
      </c>
      <c r="H241" s="20" t="str">
        <f t="shared" si="24"/>
        <v/>
      </c>
      <c r="I241" s="1" t="str">
        <f>IF(①リクルート接触者と来校者データ!K240="","",①リクルート接触者と来校者データ!K240)</f>
        <v/>
      </c>
      <c r="J241" s="6" t="str">
        <f t="shared" si="26"/>
        <v/>
      </c>
      <c r="K241" s="20" t="str">
        <f>IF(①リクルート接触者と来校者データ!L240="","",①リクルート接触者と来校者データ!L240)</f>
        <v/>
      </c>
      <c r="L241" s="1" t="str">
        <f t="shared" si="27"/>
        <v/>
      </c>
      <c r="M241" s="1" t="str">
        <f t="shared" si="28"/>
        <v/>
      </c>
    </row>
    <row r="242" spans="1:13" x14ac:dyDescent="0.2">
      <c r="A242" s="5" t="str">
        <f t="shared" si="25"/>
        <v/>
      </c>
      <c r="B242" s="5" t="str">
        <f t="shared" si="22"/>
        <v/>
      </c>
      <c r="C242" s="5" t="str">
        <f>IF(B242="","",COUNTIFS($B$3:B242,B242))</f>
        <v/>
      </c>
      <c r="D242" s="1" t="str">
        <f>IF(①リクルート接触者と来校者データ!A241="","",①リクルート接触者と来校者データ!A241)</f>
        <v/>
      </c>
      <c r="E242" s="6" t="str">
        <f t="shared" si="23"/>
        <v/>
      </c>
      <c r="F242" s="1" t="str">
        <f>IF(①リクルート接触者と来校者データ!I241="","",①リクルート接触者と来校者データ!I241)</f>
        <v/>
      </c>
      <c r="G242" s="1" t="str">
        <f>IF(①リクルート接触者と来校者データ!E241="","",①リクルート接触者と来校者データ!E241)</f>
        <v/>
      </c>
      <c r="H242" s="20" t="str">
        <f t="shared" si="24"/>
        <v/>
      </c>
      <c r="I242" s="1" t="str">
        <f>IF(①リクルート接触者と来校者データ!K241="","",①リクルート接触者と来校者データ!K241)</f>
        <v/>
      </c>
      <c r="J242" s="6" t="str">
        <f t="shared" si="26"/>
        <v/>
      </c>
      <c r="K242" s="20" t="str">
        <f>IF(①リクルート接触者と来校者データ!L241="","",①リクルート接触者と来校者データ!L241)</f>
        <v/>
      </c>
      <c r="L242" s="1" t="str">
        <f t="shared" si="27"/>
        <v/>
      </c>
      <c r="M242" s="1" t="str">
        <f t="shared" si="28"/>
        <v/>
      </c>
    </row>
    <row r="243" spans="1:13" x14ac:dyDescent="0.2">
      <c r="A243" s="5" t="str">
        <f t="shared" si="25"/>
        <v/>
      </c>
      <c r="B243" s="5" t="str">
        <f t="shared" si="22"/>
        <v/>
      </c>
      <c r="C243" s="5" t="str">
        <f>IF(B243="","",COUNTIFS($B$3:B243,B243))</f>
        <v/>
      </c>
      <c r="D243" s="1" t="str">
        <f>IF(①リクルート接触者と来校者データ!A242="","",①リクルート接触者と来校者データ!A242)</f>
        <v/>
      </c>
      <c r="E243" s="6" t="str">
        <f t="shared" si="23"/>
        <v/>
      </c>
      <c r="F243" s="1" t="str">
        <f>IF(①リクルート接触者と来校者データ!I242="","",①リクルート接触者と来校者データ!I242)</f>
        <v/>
      </c>
      <c r="G243" s="1" t="str">
        <f>IF(①リクルート接触者と来校者データ!E242="","",①リクルート接触者と来校者データ!E242)</f>
        <v/>
      </c>
      <c r="H243" s="20" t="str">
        <f t="shared" si="24"/>
        <v/>
      </c>
      <c r="I243" s="1" t="str">
        <f>IF(①リクルート接触者と来校者データ!K242="","",①リクルート接触者と来校者データ!K242)</f>
        <v/>
      </c>
      <c r="J243" s="6" t="str">
        <f t="shared" si="26"/>
        <v/>
      </c>
      <c r="K243" s="20" t="str">
        <f>IF(①リクルート接触者と来校者データ!L242="","",①リクルート接触者と来校者データ!L242)</f>
        <v/>
      </c>
      <c r="L243" s="1" t="str">
        <f t="shared" si="27"/>
        <v/>
      </c>
      <c r="M243" s="1" t="str">
        <f t="shared" si="28"/>
        <v/>
      </c>
    </row>
    <row r="244" spans="1:13" x14ac:dyDescent="0.2">
      <c r="A244" s="5" t="str">
        <f t="shared" si="25"/>
        <v/>
      </c>
      <c r="B244" s="5" t="str">
        <f t="shared" si="22"/>
        <v/>
      </c>
      <c r="C244" s="5" t="str">
        <f>IF(B244="","",COUNTIFS($B$3:B244,B244))</f>
        <v/>
      </c>
      <c r="D244" s="1" t="str">
        <f>IF(①リクルート接触者と来校者データ!A243="","",①リクルート接触者と来校者データ!A243)</f>
        <v/>
      </c>
      <c r="E244" s="6" t="str">
        <f t="shared" si="23"/>
        <v/>
      </c>
      <c r="F244" s="1" t="str">
        <f>IF(①リクルート接触者と来校者データ!I243="","",①リクルート接触者と来校者データ!I243)</f>
        <v/>
      </c>
      <c r="G244" s="1" t="str">
        <f>IF(①リクルート接触者と来校者データ!E243="","",①リクルート接触者と来校者データ!E243)</f>
        <v/>
      </c>
      <c r="H244" s="20" t="str">
        <f t="shared" si="24"/>
        <v/>
      </c>
      <c r="I244" s="1" t="str">
        <f>IF(①リクルート接触者と来校者データ!K243="","",①リクルート接触者と来校者データ!K243)</f>
        <v/>
      </c>
      <c r="J244" s="6" t="str">
        <f t="shared" si="26"/>
        <v/>
      </c>
      <c r="K244" s="20" t="str">
        <f>IF(①リクルート接触者と来校者データ!L243="","",①リクルート接触者と来校者データ!L243)</f>
        <v/>
      </c>
      <c r="L244" s="1" t="str">
        <f t="shared" si="27"/>
        <v/>
      </c>
      <c r="M244" s="1" t="str">
        <f t="shared" si="28"/>
        <v/>
      </c>
    </row>
    <row r="245" spans="1:13" x14ac:dyDescent="0.2">
      <c r="A245" s="5" t="str">
        <f t="shared" si="25"/>
        <v/>
      </c>
      <c r="B245" s="5" t="str">
        <f t="shared" si="22"/>
        <v/>
      </c>
      <c r="C245" s="5" t="str">
        <f>IF(B245="","",COUNTIFS($B$3:B245,B245))</f>
        <v/>
      </c>
      <c r="D245" s="1" t="str">
        <f>IF(①リクルート接触者と来校者データ!A244="","",①リクルート接触者と来校者データ!A244)</f>
        <v/>
      </c>
      <c r="E245" s="6" t="str">
        <f t="shared" si="23"/>
        <v/>
      </c>
      <c r="F245" s="1" t="str">
        <f>IF(①リクルート接触者と来校者データ!I244="","",①リクルート接触者と来校者データ!I244)</f>
        <v/>
      </c>
      <c r="G245" s="1" t="str">
        <f>IF(①リクルート接触者と来校者データ!E244="","",①リクルート接触者と来校者データ!E244)</f>
        <v/>
      </c>
      <c r="H245" s="20" t="str">
        <f t="shared" si="24"/>
        <v/>
      </c>
      <c r="I245" s="1" t="str">
        <f>IF(①リクルート接触者と来校者データ!K244="","",①リクルート接触者と来校者データ!K244)</f>
        <v/>
      </c>
      <c r="J245" s="6" t="str">
        <f t="shared" si="26"/>
        <v/>
      </c>
      <c r="K245" s="20" t="str">
        <f>IF(①リクルート接触者と来校者データ!L244="","",①リクルート接触者と来校者データ!L244)</f>
        <v/>
      </c>
      <c r="L245" s="1" t="str">
        <f t="shared" si="27"/>
        <v/>
      </c>
      <c r="M245" s="1" t="str">
        <f t="shared" si="28"/>
        <v/>
      </c>
    </row>
    <row r="246" spans="1:13" x14ac:dyDescent="0.2">
      <c r="A246" s="5" t="str">
        <f t="shared" si="25"/>
        <v/>
      </c>
      <c r="B246" s="5" t="str">
        <f t="shared" si="22"/>
        <v/>
      </c>
      <c r="C246" s="5" t="str">
        <f>IF(B246="","",COUNTIFS($B$3:B246,B246))</f>
        <v/>
      </c>
      <c r="D246" s="1" t="str">
        <f>IF(①リクルート接触者と来校者データ!A245="","",①リクルート接触者と来校者データ!A245)</f>
        <v/>
      </c>
      <c r="E246" s="6" t="str">
        <f t="shared" si="23"/>
        <v/>
      </c>
      <c r="F246" s="1" t="str">
        <f>IF(①リクルート接触者と来校者データ!I245="","",①リクルート接触者と来校者データ!I245)</f>
        <v/>
      </c>
      <c r="G246" s="1" t="str">
        <f>IF(①リクルート接触者と来校者データ!E245="","",①リクルート接触者と来校者データ!E245)</f>
        <v/>
      </c>
      <c r="H246" s="20" t="str">
        <f t="shared" si="24"/>
        <v/>
      </c>
      <c r="I246" s="1" t="str">
        <f>IF(①リクルート接触者と来校者データ!K245="","",①リクルート接触者と来校者データ!K245)</f>
        <v/>
      </c>
      <c r="J246" s="6" t="str">
        <f t="shared" si="26"/>
        <v/>
      </c>
      <c r="K246" s="20" t="str">
        <f>IF(①リクルート接触者と来校者データ!L245="","",①リクルート接触者と来校者データ!L245)</f>
        <v/>
      </c>
      <c r="L246" s="1" t="str">
        <f t="shared" si="27"/>
        <v/>
      </c>
      <c r="M246" s="1" t="str">
        <f t="shared" si="28"/>
        <v/>
      </c>
    </row>
    <row r="247" spans="1:13" x14ac:dyDescent="0.2">
      <c r="A247" s="5" t="str">
        <f t="shared" si="25"/>
        <v/>
      </c>
      <c r="B247" s="5" t="str">
        <f t="shared" si="22"/>
        <v/>
      </c>
      <c r="C247" s="5" t="str">
        <f>IF(B247="","",COUNTIFS($B$3:B247,B247))</f>
        <v/>
      </c>
      <c r="D247" s="1" t="str">
        <f>IF(①リクルート接触者と来校者データ!A246="","",①リクルート接触者と来校者データ!A246)</f>
        <v/>
      </c>
      <c r="E247" s="6" t="str">
        <f t="shared" si="23"/>
        <v/>
      </c>
      <c r="F247" s="1" t="str">
        <f>IF(①リクルート接触者と来校者データ!I246="","",①リクルート接触者と来校者データ!I246)</f>
        <v/>
      </c>
      <c r="G247" s="1" t="str">
        <f>IF(①リクルート接触者と来校者データ!E246="","",①リクルート接触者と来校者データ!E246)</f>
        <v/>
      </c>
      <c r="H247" s="20" t="str">
        <f t="shared" si="24"/>
        <v/>
      </c>
      <c r="I247" s="1" t="str">
        <f>IF(①リクルート接触者と来校者データ!K246="","",①リクルート接触者と来校者データ!K246)</f>
        <v/>
      </c>
      <c r="J247" s="6" t="str">
        <f t="shared" si="26"/>
        <v/>
      </c>
      <c r="K247" s="20" t="str">
        <f>IF(①リクルート接触者と来校者データ!L246="","",①リクルート接触者と来校者データ!L246)</f>
        <v/>
      </c>
      <c r="L247" s="1" t="str">
        <f t="shared" si="27"/>
        <v/>
      </c>
      <c r="M247" s="1" t="str">
        <f t="shared" si="28"/>
        <v/>
      </c>
    </row>
    <row r="248" spans="1:13" x14ac:dyDescent="0.2">
      <c r="A248" s="5" t="str">
        <f t="shared" si="25"/>
        <v/>
      </c>
      <c r="B248" s="5" t="str">
        <f t="shared" si="22"/>
        <v/>
      </c>
      <c r="C248" s="5" t="str">
        <f>IF(B248="","",COUNTIFS($B$3:B248,B248))</f>
        <v/>
      </c>
      <c r="D248" s="1" t="str">
        <f>IF(①リクルート接触者と来校者データ!A247="","",①リクルート接触者と来校者データ!A247)</f>
        <v/>
      </c>
      <c r="E248" s="6" t="str">
        <f t="shared" si="23"/>
        <v/>
      </c>
      <c r="F248" s="1" t="str">
        <f>IF(①リクルート接触者と来校者データ!I247="","",①リクルート接触者と来校者データ!I247)</f>
        <v/>
      </c>
      <c r="G248" s="1" t="str">
        <f>IF(①リクルート接触者と来校者データ!E247="","",①リクルート接触者と来校者データ!E247)</f>
        <v/>
      </c>
      <c r="H248" s="20" t="str">
        <f t="shared" si="24"/>
        <v/>
      </c>
      <c r="I248" s="1" t="str">
        <f>IF(①リクルート接触者と来校者データ!K247="","",①リクルート接触者と来校者データ!K247)</f>
        <v/>
      </c>
      <c r="J248" s="6" t="str">
        <f t="shared" si="26"/>
        <v/>
      </c>
      <c r="K248" s="20" t="str">
        <f>IF(①リクルート接触者と来校者データ!L247="","",①リクルート接触者と来校者データ!L247)</f>
        <v/>
      </c>
      <c r="L248" s="1" t="str">
        <f t="shared" si="27"/>
        <v/>
      </c>
      <c r="M248" s="1" t="str">
        <f t="shared" si="28"/>
        <v/>
      </c>
    </row>
    <row r="249" spans="1:13" x14ac:dyDescent="0.2">
      <c r="A249" s="5" t="str">
        <f t="shared" si="25"/>
        <v/>
      </c>
      <c r="B249" s="5" t="str">
        <f t="shared" si="22"/>
        <v/>
      </c>
      <c r="C249" s="5" t="str">
        <f>IF(B249="","",COUNTIFS($B$3:B249,B249))</f>
        <v/>
      </c>
      <c r="D249" s="1" t="str">
        <f>IF(①リクルート接触者と来校者データ!A248="","",①リクルート接触者と来校者データ!A248)</f>
        <v/>
      </c>
      <c r="E249" s="6" t="str">
        <f t="shared" si="23"/>
        <v/>
      </c>
      <c r="F249" s="1" t="str">
        <f>IF(①リクルート接触者と来校者データ!I248="","",①リクルート接触者と来校者データ!I248)</f>
        <v/>
      </c>
      <c r="G249" s="1" t="str">
        <f>IF(①リクルート接触者と来校者データ!E248="","",①リクルート接触者と来校者データ!E248)</f>
        <v/>
      </c>
      <c r="H249" s="20" t="str">
        <f t="shared" si="24"/>
        <v/>
      </c>
      <c r="I249" s="1" t="str">
        <f>IF(①リクルート接触者と来校者データ!K248="","",①リクルート接触者と来校者データ!K248)</f>
        <v/>
      </c>
      <c r="J249" s="6" t="str">
        <f t="shared" si="26"/>
        <v/>
      </c>
      <c r="K249" s="20" t="str">
        <f>IF(①リクルート接触者と来校者データ!L248="","",①リクルート接触者と来校者データ!L248)</f>
        <v/>
      </c>
      <c r="L249" s="1" t="str">
        <f t="shared" si="27"/>
        <v/>
      </c>
      <c r="M249" s="1" t="str">
        <f t="shared" si="28"/>
        <v/>
      </c>
    </row>
    <row r="250" spans="1:13" x14ac:dyDescent="0.2">
      <c r="A250" s="5" t="str">
        <f t="shared" si="25"/>
        <v/>
      </c>
      <c r="B250" s="5" t="str">
        <f t="shared" si="22"/>
        <v/>
      </c>
      <c r="C250" s="5" t="str">
        <f>IF(B250="","",COUNTIFS($B$3:B250,B250))</f>
        <v/>
      </c>
      <c r="D250" s="1" t="str">
        <f>IF(①リクルート接触者と来校者データ!A249="","",①リクルート接触者と来校者データ!A249)</f>
        <v/>
      </c>
      <c r="E250" s="6" t="str">
        <f t="shared" si="23"/>
        <v/>
      </c>
      <c r="F250" s="1" t="str">
        <f>IF(①リクルート接触者と来校者データ!I249="","",①リクルート接触者と来校者データ!I249)</f>
        <v/>
      </c>
      <c r="G250" s="1" t="str">
        <f>IF(①リクルート接触者と来校者データ!E249="","",①リクルート接触者と来校者データ!E249)</f>
        <v/>
      </c>
      <c r="H250" s="20" t="str">
        <f t="shared" si="24"/>
        <v/>
      </c>
      <c r="I250" s="1" t="str">
        <f>IF(①リクルート接触者と来校者データ!K249="","",①リクルート接触者と来校者データ!K249)</f>
        <v/>
      </c>
      <c r="J250" s="6" t="str">
        <f t="shared" si="26"/>
        <v/>
      </c>
      <c r="K250" s="20" t="str">
        <f>IF(①リクルート接触者と来校者データ!L249="","",①リクルート接触者と来校者データ!L249)</f>
        <v/>
      </c>
      <c r="L250" s="1" t="str">
        <f t="shared" si="27"/>
        <v/>
      </c>
      <c r="M250" s="1" t="str">
        <f t="shared" si="28"/>
        <v/>
      </c>
    </row>
    <row r="251" spans="1:13" x14ac:dyDescent="0.2">
      <c r="A251" s="5" t="str">
        <f t="shared" si="25"/>
        <v/>
      </c>
      <c r="B251" s="5" t="str">
        <f t="shared" si="22"/>
        <v/>
      </c>
      <c r="C251" s="5" t="str">
        <f>IF(B251="","",COUNTIFS($B$3:B251,B251))</f>
        <v/>
      </c>
      <c r="D251" s="1" t="str">
        <f>IF(①リクルート接触者と来校者データ!A250="","",①リクルート接触者と来校者データ!A250)</f>
        <v/>
      </c>
      <c r="E251" s="6" t="str">
        <f t="shared" si="23"/>
        <v/>
      </c>
      <c r="F251" s="1" t="str">
        <f>IF(①リクルート接触者と来校者データ!I250="","",①リクルート接触者と来校者データ!I250)</f>
        <v/>
      </c>
      <c r="G251" s="1" t="str">
        <f>IF(①リクルート接触者と来校者データ!E250="","",①リクルート接触者と来校者データ!E250)</f>
        <v/>
      </c>
      <c r="H251" s="20" t="str">
        <f t="shared" si="24"/>
        <v/>
      </c>
      <c r="I251" s="1" t="str">
        <f>IF(①リクルート接触者と来校者データ!K250="","",①リクルート接触者と来校者データ!K250)</f>
        <v/>
      </c>
      <c r="J251" s="6" t="str">
        <f t="shared" si="26"/>
        <v/>
      </c>
      <c r="K251" s="20" t="str">
        <f>IF(①リクルート接触者と来校者データ!L250="","",①リクルート接触者と来校者データ!L250)</f>
        <v/>
      </c>
      <c r="L251" s="1" t="str">
        <f t="shared" si="27"/>
        <v/>
      </c>
      <c r="M251" s="1" t="str">
        <f t="shared" si="28"/>
        <v/>
      </c>
    </row>
    <row r="252" spans="1:13" x14ac:dyDescent="0.2">
      <c r="A252" s="5" t="str">
        <f t="shared" si="25"/>
        <v/>
      </c>
      <c r="B252" s="5" t="str">
        <f t="shared" si="22"/>
        <v/>
      </c>
      <c r="C252" s="5" t="str">
        <f>IF(B252="","",COUNTIFS($B$3:B252,B252))</f>
        <v/>
      </c>
      <c r="D252" s="1" t="str">
        <f>IF(①リクルート接触者と来校者データ!A251="","",①リクルート接触者と来校者データ!A251)</f>
        <v/>
      </c>
      <c r="E252" s="6" t="str">
        <f t="shared" si="23"/>
        <v/>
      </c>
      <c r="F252" s="1" t="str">
        <f>IF(①リクルート接触者と来校者データ!I251="","",①リクルート接触者と来校者データ!I251)</f>
        <v/>
      </c>
      <c r="G252" s="1" t="str">
        <f>IF(①リクルート接触者と来校者データ!E251="","",①リクルート接触者と来校者データ!E251)</f>
        <v/>
      </c>
      <c r="H252" s="20" t="str">
        <f t="shared" si="24"/>
        <v/>
      </c>
      <c r="I252" s="1" t="str">
        <f>IF(①リクルート接触者と来校者データ!K251="","",①リクルート接触者と来校者データ!K251)</f>
        <v/>
      </c>
      <c r="J252" s="6" t="str">
        <f t="shared" si="26"/>
        <v/>
      </c>
      <c r="K252" s="20" t="str">
        <f>IF(①リクルート接触者と来校者データ!L251="","",①リクルート接触者と来校者データ!L251)</f>
        <v/>
      </c>
      <c r="L252" s="1" t="str">
        <f t="shared" si="27"/>
        <v/>
      </c>
      <c r="M252" s="1" t="str">
        <f t="shared" si="28"/>
        <v/>
      </c>
    </row>
    <row r="253" spans="1:13" x14ac:dyDescent="0.2">
      <c r="A253" s="5" t="str">
        <f t="shared" si="25"/>
        <v/>
      </c>
      <c r="B253" s="5" t="str">
        <f t="shared" si="22"/>
        <v/>
      </c>
      <c r="C253" s="5" t="str">
        <f>IF(B253="","",COUNTIFS($B$3:B253,B253))</f>
        <v/>
      </c>
      <c r="D253" s="1" t="str">
        <f>IF(①リクルート接触者と来校者データ!A252="","",①リクルート接触者と来校者データ!A252)</f>
        <v/>
      </c>
      <c r="E253" s="6" t="str">
        <f t="shared" si="23"/>
        <v/>
      </c>
      <c r="F253" s="1" t="str">
        <f>IF(①リクルート接触者と来校者データ!I252="","",①リクルート接触者と来校者データ!I252)</f>
        <v/>
      </c>
      <c r="G253" s="1" t="str">
        <f>IF(①リクルート接触者と来校者データ!E252="","",①リクルート接触者と来校者データ!E252)</f>
        <v/>
      </c>
      <c r="H253" s="20" t="str">
        <f t="shared" si="24"/>
        <v/>
      </c>
      <c r="I253" s="1" t="str">
        <f>IF(①リクルート接触者と来校者データ!K252="","",①リクルート接触者と来校者データ!K252)</f>
        <v/>
      </c>
      <c r="J253" s="6" t="str">
        <f t="shared" si="26"/>
        <v/>
      </c>
      <c r="K253" s="20" t="str">
        <f>IF(①リクルート接触者と来校者データ!L252="","",①リクルート接触者と来校者データ!L252)</f>
        <v/>
      </c>
      <c r="L253" s="1" t="str">
        <f t="shared" si="27"/>
        <v/>
      </c>
      <c r="M253" s="1" t="str">
        <f t="shared" si="28"/>
        <v/>
      </c>
    </row>
    <row r="254" spans="1:13" x14ac:dyDescent="0.2">
      <c r="A254" s="5" t="str">
        <f t="shared" si="25"/>
        <v/>
      </c>
      <c r="B254" s="5" t="str">
        <f t="shared" si="22"/>
        <v/>
      </c>
      <c r="C254" s="5" t="str">
        <f>IF(B254="","",COUNTIFS($B$3:B254,B254))</f>
        <v/>
      </c>
      <c r="D254" s="1" t="str">
        <f>IF(①リクルート接触者と来校者データ!A253="","",①リクルート接触者と来校者データ!A253)</f>
        <v/>
      </c>
      <c r="E254" s="6" t="str">
        <f t="shared" si="23"/>
        <v/>
      </c>
      <c r="F254" s="1" t="str">
        <f>IF(①リクルート接触者と来校者データ!I253="","",①リクルート接触者と来校者データ!I253)</f>
        <v/>
      </c>
      <c r="G254" s="1" t="str">
        <f>IF(①リクルート接触者と来校者データ!E253="","",①リクルート接触者と来校者データ!E253)</f>
        <v/>
      </c>
      <c r="H254" s="20" t="str">
        <f t="shared" si="24"/>
        <v/>
      </c>
      <c r="I254" s="1" t="str">
        <f>IF(①リクルート接触者と来校者データ!K253="","",①リクルート接触者と来校者データ!K253)</f>
        <v/>
      </c>
      <c r="J254" s="6" t="str">
        <f t="shared" si="26"/>
        <v/>
      </c>
      <c r="K254" s="20" t="str">
        <f>IF(①リクルート接触者と来校者データ!L253="","",①リクルート接触者と来校者データ!L253)</f>
        <v/>
      </c>
      <c r="L254" s="1" t="str">
        <f t="shared" si="27"/>
        <v/>
      </c>
      <c r="M254" s="1" t="str">
        <f t="shared" si="28"/>
        <v/>
      </c>
    </row>
    <row r="255" spans="1:13" x14ac:dyDescent="0.2">
      <c r="A255" s="5" t="str">
        <f t="shared" si="25"/>
        <v/>
      </c>
      <c r="B255" s="5" t="str">
        <f t="shared" si="22"/>
        <v/>
      </c>
      <c r="C255" s="5" t="str">
        <f>IF(B255="","",COUNTIFS($B$3:B255,B255))</f>
        <v/>
      </c>
      <c r="D255" s="1" t="str">
        <f>IF(①リクルート接触者と来校者データ!A254="","",①リクルート接触者と来校者データ!A254)</f>
        <v/>
      </c>
      <c r="E255" s="6" t="str">
        <f t="shared" si="23"/>
        <v/>
      </c>
      <c r="F255" s="1" t="str">
        <f>IF(①リクルート接触者と来校者データ!I254="","",①リクルート接触者と来校者データ!I254)</f>
        <v/>
      </c>
      <c r="G255" s="1" t="str">
        <f>IF(①リクルート接触者と来校者データ!E254="","",①リクルート接触者と来校者データ!E254)</f>
        <v/>
      </c>
      <c r="H255" s="20" t="str">
        <f t="shared" si="24"/>
        <v/>
      </c>
      <c r="I255" s="1" t="str">
        <f>IF(①リクルート接触者と来校者データ!K254="","",①リクルート接触者と来校者データ!K254)</f>
        <v/>
      </c>
      <c r="J255" s="6" t="str">
        <f t="shared" si="26"/>
        <v/>
      </c>
      <c r="K255" s="20" t="str">
        <f>IF(①リクルート接触者と来校者データ!L254="","",①リクルート接触者と来校者データ!L254)</f>
        <v/>
      </c>
      <c r="L255" s="1" t="str">
        <f t="shared" si="27"/>
        <v/>
      </c>
      <c r="M255" s="1" t="str">
        <f t="shared" si="28"/>
        <v/>
      </c>
    </row>
    <row r="256" spans="1:13" x14ac:dyDescent="0.2">
      <c r="A256" s="5" t="str">
        <f t="shared" si="25"/>
        <v/>
      </c>
      <c r="B256" s="5" t="str">
        <f t="shared" si="22"/>
        <v/>
      </c>
      <c r="C256" s="5" t="str">
        <f>IF(B256="","",COUNTIFS($B$3:B256,B256))</f>
        <v/>
      </c>
      <c r="D256" s="1" t="str">
        <f>IF(①リクルート接触者と来校者データ!A255="","",①リクルート接触者と来校者データ!A255)</f>
        <v/>
      </c>
      <c r="E256" s="6" t="str">
        <f t="shared" si="23"/>
        <v/>
      </c>
      <c r="F256" s="1" t="str">
        <f>IF(①リクルート接触者と来校者データ!I255="","",①リクルート接触者と来校者データ!I255)</f>
        <v/>
      </c>
      <c r="G256" s="1" t="str">
        <f>IF(①リクルート接触者と来校者データ!E255="","",①リクルート接触者と来校者データ!E255)</f>
        <v/>
      </c>
      <c r="H256" s="20" t="str">
        <f t="shared" si="24"/>
        <v/>
      </c>
      <c r="I256" s="1" t="str">
        <f>IF(①リクルート接触者と来校者データ!K255="","",①リクルート接触者と来校者データ!K255)</f>
        <v/>
      </c>
      <c r="J256" s="6" t="str">
        <f t="shared" si="26"/>
        <v/>
      </c>
      <c r="K256" s="20" t="str">
        <f>IF(①リクルート接触者と来校者データ!L255="","",①リクルート接触者と来校者データ!L255)</f>
        <v/>
      </c>
      <c r="L256" s="1" t="str">
        <f t="shared" si="27"/>
        <v/>
      </c>
      <c r="M256" s="1" t="str">
        <f t="shared" si="28"/>
        <v/>
      </c>
    </row>
    <row r="257" spans="1:13" x14ac:dyDescent="0.2">
      <c r="A257" s="5" t="str">
        <f t="shared" si="25"/>
        <v/>
      </c>
      <c r="B257" s="5" t="str">
        <f t="shared" si="22"/>
        <v/>
      </c>
      <c r="C257" s="5" t="str">
        <f>IF(B257="","",COUNTIFS($B$3:B257,B257))</f>
        <v/>
      </c>
      <c r="D257" s="1" t="str">
        <f>IF(①リクルート接触者と来校者データ!A256="","",①リクルート接触者と来校者データ!A256)</f>
        <v/>
      </c>
      <c r="E257" s="6" t="str">
        <f t="shared" si="23"/>
        <v/>
      </c>
      <c r="F257" s="1" t="str">
        <f>IF(①リクルート接触者と来校者データ!I256="","",①リクルート接触者と来校者データ!I256)</f>
        <v/>
      </c>
      <c r="G257" s="1" t="str">
        <f>IF(①リクルート接触者と来校者データ!E256="","",①リクルート接触者と来校者データ!E256)</f>
        <v/>
      </c>
      <c r="H257" s="20" t="str">
        <f t="shared" si="24"/>
        <v/>
      </c>
      <c r="I257" s="1" t="str">
        <f>IF(①リクルート接触者と来校者データ!K256="","",①リクルート接触者と来校者データ!K256)</f>
        <v/>
      </c>
      <c r="J257" s="6" t="str">
        <f t="shared" si="26"/>
        <v/>
      </c>
      <c r="K257" s="20" t="str">
        <f>IF(①リクルート接触者と来校者データ!L256="","",①リクルート接触者と来校者データ!L256)</f>
        <v/>
      </c>
      <c r="L257" s="1" t="str">
        <f t="shared" si="27"/>
        <v/>
      </c>
      <c r="M257" s="1" t="str">
        <f t="shared" si="28"/>
        <v/>
      </c>
    </row>
    <row r="258" spans="1:13" x14ac:dyDescent="0.2">
      <c r="A258" s="5" t="str">
        <f t="shared" si="25"/>
        <v/>
      </c>
      <c r="B258" s="5" t="str">
        <f t="shared" ref="B258:B321" si="29">IF(A258="","","◎")</f>
        <v/>
      </c>
      <c r="C258" s="5" t="str">
        <f>IF(B258="","",COUNTIFS($B$3:B258,B258))</f>
        <v/>
      </c>
      <c r="D258" s="1" t="str">
        <f>IF(①リクルート接触者と来校者データ!A257="","",①リクルート接触者と来校者データ!A257)</f>
        <v/>
      </c>
      <c r="E258" s="6" t="str">
        <f t="shared" si="23"/>
        <v/>
      </c>
      <c r="F258" s="1" t="str">
        <f>IF(①リクルート接触者と来校者データ!I257="","",①リクルート接触者と来校者データ!I257)</f>
        <v/>
      </c>
      <c r="G258" s="1" t="str">
        <f>IF(①リクルート接触者と来校者データ!E257="","",①リクルート接触者と来校者データ!E257)</f>
        <v/>
      </c>
      <c r="H258" s="20" t="str">
        <f t="shared" si="24"/>
        <v/>
      </c>
      <c r="I258" s="1" t="str">
        <f>IF(①リクルート接触者と来校者データ!K257="","",①リクルート接触者と来校者データ!K257)</f>
        <v/>
      </c>
      <c r="J258" s="6" t="str">
        <f t="shared" si="26"/>
        <v/>
      </c>
      <c r="K258" s="20" t="str">
        <f>IF(①リクルート接触者と来校者データ!L257="","",①リクルート接触者と来校者データ!L257)</f>
        <v/>
      </c>
      <c r="L258" s="1" t="str">
        <f t="shared" si="27"/>
        <v/>
      </c>
      <c r="M258" s="1" t="str">
        <f t="shared" si="28"/>
        <v/>
      </c>
    </row>
    <row r="259" spans="1:13" x14ac:dyDescent="0.2">
      <c r="A259" s="5" t="str">
        <f t="shared" si="25"/>
        <v/>
      </c>
      <c r="B259" s="5" t="str">
        <f t="shared" si="29"/>
        <v/>
      </c>
      <c r="C259" s="5" t="str">
        <f>IF(B259="","",COUNTIFS($B$3:B259,B259))</f>
        <v/>
      </c>
      <c r="D259" s="1" t="str">
        <f>IF(①リクルート接触者と来校者データ!A258="","",①リクルート接触者と来校者データ!A258)</f>
        <v/>
      </c>
      <c r="E259" s="6" t="str">
        <f t="shared" ref="E259:E322" si="30">SUBSTITUTE(SUBSTITUTE(D259,"　","")," ","")</f>
        <v/>
      </c>
      <c r="F259" s="1" t="str">
        <f>IF(①リクルート接触者と来校者データ!I258="","",①リクルート接触者と来校者データ!I258)</f>
        <v/>
      </c>
      <c r="G259" s="1" t="str">
        <f>IF(①リクルート接触者と来校者データ!E258="","",①リクルート接触者と来校者データ!E258)</f>
        <v/>
      </c>
      <c r="H259" s="20" t="str">
        <f t="shared" ref="H259:H322" si="31">IFERROR(VLOOKUP(E259,J:K,2,FALSE),"")</f>
        <v/>
      </c>
      <c r="I259" s="1" t="str">
        <f>IF(①リクルート接触者と来校者データ!K258="","",①リクルート接触者と来校者データ!K258)</f>
        <v/>
      </c>
      <c r="J259" s="6" t="str">
        <f t="shared" si="26"/>
        <v/>
      </c>
      <c r="K259" s="20" t="str">
        <f>IF(①リクルート接触者と来校者データ!L258="","",①リクルート接触者と来校者データ!L258)</f>
        <v/>
      </c>
      <c r="L259" s="1" t="str">
        <f t="shared" si="27"/>
        <v/>
      </c>
      <c r="M259" s="1" t="str">
        <f t="shared" si="28"/>
        <v/>
      </c>
    </row>
    <row r="260" spans="1:13" x14ac:dyDescent="0.2">
      <c r="A260" s="5" t="str">
        <f t="shared" ref="A260:A323" si="32">IFERROR(IF(J260="","",MATCH(J260,E$3:E$5000,0)),"")</f>
        <v/>
      </c>
      <c r="B260" s="5" t="str">
        <f t="shared" si="29"/>
        <v/>
      </c>
      <c r="C260" s="5" t="str">
        <f>IF(B260="","",COUNTIFS($B$3:B260,B260))</f>
        <v/>
      </c>
      <c r="D260" s="1" t="str">
        <f>IF(①リクルート接触者と来校者データ!A259="","",①リクルート接触者と来校者データ!A259)</f>
        <v/>
      </c>
      <c r="E260" s="6" t="str">
        <f t="shared" si="30"/>
        <v/>
      </c>
      <c r="F260" s="1" t="str">
        <f>IF(①リクルート接触者と来校者データ!I259="","",①リクルート接触者と来校者データ!I259)</f>
        <v/>
      </c>
      <c r="G260" s="1" t="str">
        <f>IF(①リクルート接触者と来校者データ!E259="","",①リクルート接触者と来校者データ!E259)</f>
        <v/>
      </c>
      <c r="H260" s="20" t="str">
        <f t="shared" si="31"/>
        <v/>
      </c>
      <c r="I260" s="1" t="str">
        <f>IF(①リクルート接触者と来校者データ!K259="","",①リクルート接触者と来校者データ!K259)</f>
        <v/>
      </c>
      <c r="J260" s="6" t="str">
        <f t="shared" ref="J260:J323" si="33">SUBSTITUTE(SUBSTITUTE(I260,"　","")," ","")</f>
        <v/>
      </c>
      <c r="K260" s="20" t="str">
        <f>IF(①リクルート接触者と来校者データ!L259="","",①リクルート接触者と来校者データ!L259)</f>
        <v/>
      </c>
      <c r="L260" s="1" t="str">
        <f t="shared" ref="L260:L323" si="34">IFERROR(VLOOKUP($J260,$E:$H,2,FALSE),"")</f>
        <v/>
      </c>
      <c r="M260" s="1" t="str">
        <f t="shared" ref="M260:M323" si="35">IFERROR(VLOOKUP($J260,$E:$H,3,FALSE),"")</f>
        <v/>
      </c>
    </row>
    <row r="261" spans="1:13" x14ac:dyDescent="0.2">
      <c r="A261" s="5" t="str">
        <f t="shared" si="32"/>
        <v/>
      </c>
      <c r="B261" s="5" t="str">
        <f t="shared" si="29"/>
        <v/>
      </c>
      <c r="C261" s="5" t="str">
        <f>IF(B261="","",COUNTIFS($B$3:B261,B261))</f>
        <v/>
      </c>
      <c r="D261" s="1" t="str">
        <f>IF(①リクルート接触者と来校者データ!A260="","",①リクルート接触者と来校者データ!A260)</f>
        <v/>
      </c>
      <c r="E261" s="6" t="str">
        <f t="shared" si="30"/>
        <v/>
      </c>
      <c r="F261" s="1" t="str">
        <f>IF(①リクルート接触者と来校者データ!I260="","",①リクルート接触者と来校者データ!I260)</f>
        <v/>
      </c>
      <c r="G261" s="1" t="str">
        <f>IF(①リクルート接触者と来校者データ!E260="","",①リクルート接触者と来校者データ!E260)</f>
        <v/>
      </c>
      <c r="H261" s="20" t="str">
        <f t="shared" si="31"/>
        <v/>
      </c>
      <c r="I261" s="1" t="str">
        <f>IF(①リクルート接触者と来校者データ!K260="","",①リクルート接触者と来校者データ!K260)</f>
        <v/>
      </c>
      <c r="J261" s="6" t="str">
        <f t="shared" si="33"/>
        <v/>
      </c>
      <c r="K261" s="20" t="str">
        <f>IF(①リクルート接触者と来校者データ!L260="","",①リクルート接触者と来校者データ!L260)</f>
        <v/>
      </c>
      <c r="L261" s="1" t="str">
        <f t="shared" si="34"/>
        <v/>
      </c>
      <c r="M261" s="1" t="str">
        <f t="shared" si="35"/>
        <v/>
      </c>
    </row>
    <row r="262" spans="1:13" x14ac:dyDescent="0.2">
      <c r="A262" s="5" t="str">
        <f t="shared" si="32"/>
        <v/>
      </c>
      <c r="B262" s="5" t="str">
        <f t="shared" si="29"/>
        <v/>
      </c>
      <c r="C262" s="5" t="str">
        <f>IF(B262="","",COUNTIFS($B$3:B262,B262))</f>
        <v/>
      </c>
      <c r="D262" s="1" t="str">
        <f>IF(①リクルート接触者と来校者データ!A261="","",①リクルート接触者と来校者データ!A261)</f>
        <v/>
      </c>
      <c r="E262" s="6" t="str">
        <f t="shared" si="30"/>
        <v/>
      </c>
      <c r="F262" s="1" t="str">
        <f>IF(①リクルート接触者と来校者データ!I261="","",①リクルート接触者と来校者データ!I261)</f>
        <v/>
      </c>
      <c r="G262" s="1" t="str">
        <f>IF(①リクルート接触者と来校者データ!E261="","",①リクルート接触者と来校者データ!E261)</f>
        <v/>
      </c>
      <c r="H262" s="20" t="str">
        <f t="shared" si="31"/>
        <v/>
      </c>
      <c r="I262" s="1" t="str">
        <f>IF(①リクルート接触者と来校者データ!K261="","",①リクルート接触者と来校者データ!K261)</f>
        <v/>
      </c>
      <c r="J262" s="6" t="str">
        <f t="shared" si="33"/>
        <v/>
      </c>
      <c r="K262" s="20" t="str">
        <f>IF(①リクルート接触者と来校者データ!L261="","",①リクルート接触者と来校者データ!L261)</f>
        <v/>
      </c>
      <c r="L262" s="1" t="str">
        <f t="shared" si="34"/>
        <v/>
      </c>
      <c r="M262" s="1" t="str">
        <f t="shared" si="35"/>
        <v/>
      </c>
    </row>
    <row r="263" spans="1:13" x14ac:dyDescent="0.2">
      <c r="A263" s="5" t="str">
        <f t="shared" si="32"/>
        <v/>
      </c>
      <c r="B263" s="5" t="str">
        <f t="shared" si="29"/>
        <v/>
      </c>
      <c r="C263" s="5" t="str">
        <f>IF(B263="","",COUNTIFS($B$3:B263,B263))</f>
        <v/>
      </c>
      <c r="D263" s="1" t="str">
        <f>IF(①リクルート接触者と来校者データ!A262="","",①リクルート接触者と来校者データ!A262)</f>
        <v/>
      </c>
      <c r="E263" s="6" t="str">
        <f t="shared" si="30"/>
        <v/>
      </c>
      <c r="F263" s="1" t="str">
        <f>IF(①リクルート接触者と来校者データ!I262="","",①リクルート接触者と来校者データ!I262)</f>
        <v/>
      </c>
      <c r="G263" s="1" t="str">
        <f>IF(①リクルート接触者と来校者データ!E262="","",①リクルート接触者と来校者データ!E262)</f>
        <v/>
      </c>
      <c r="H263" s="20" t="str">
        <f t="shared" si="31"/>
        <v/>
      </c>
      <c r="I263" s="1" t="str">
        <f>IF(①リクルート接触者と来校者データ!K262="","",①リクルート接触者と来校者データ!K262)</f>
        <v/>
      </c>
      <c r="J263" s="6" t="str">
        <f t="shared" si="33"/>
        <v/>
      </c>
      <c r="K263" s="20" t="str">
        <f>IF(①リクルート接触者と来校者データ!L262="","",①リクルート接触者と来校者データ!L262)</f>
        <v/>
      </c>
      <c r="L263" s="1" t="str">
        <f t="shared" si="34"/>
        <v/>
      </c>
      <c r="M263" s="1" t="str">
        <f t="shared" si="35"/>
        <v/>
      </c>
    </row>
    <row r="264" spans="1:13" x14ac:dyDescent="0.2">
      <c r="A264" s="5" t="str">
        <f t="shared" si="32"/>
        <v/>
      </c>
      <c r="B264" s="5" t="str">
        <f t="shared" si="29"/>
        <v/>
      </c>
      <c r="C264" s="5" t="str">
        <f>IF(B264="","",COUNTIFS($B$3:B264,B264))</f>
        <v/>
      </c>
      <c r="D264" s="1" t="str">
        <f>IF(①リクルート接触者と来校者データ!A263="","",①リクルート接触者と来校者データ!A263)</f>
        <v/>
      </c>
      <c r="E264" s="6" t="str">
        <f t="shared" si="30"/>
        <v/>
      </c>
      <c r="F264" s="1" t="str">
        <f>IF(①リクルート接触者と来校者データ!I263="","",①リクルート接触者と来校者データ!I263)</f>
        <v/>
      </c>
      <c r="G264" s="1" t="str">
        <f>IF(①リクルート接触者と来校者データ!E263="","",①リクルート接触者と来校者データ!E263)</f>
        <v/>
      </c>
      <c r="H264" s="20" t="str">
        <f t="shared" si="31"/>
        <v/>
      </c>
      <c r="I264" s="1" t="str">
        <f>IF(①リクルート接触者と来校者データ!K263="","",①リクルート接触者と来校者データ!K263)</f>
        <v/>
      </c>
      <c r="J264" s="6" t="str">
        <f t="shared" si="33"/>
        <v/>
      </c>
      <c r="K264" s="20" t="str">
        <f>IF(①リクルート接触者と来校者データ!L263="","",①リクルート接触者と来校者データ!L263)</f>
        <v/>
      </c>
      <c r="L264" s="1" t="str">
        <f t="shared" si="34"/>
        <v/>
      </c>
      <c r="M264" s="1" t="str">
        <f t="shared" si="35"/>
        <v/>
      </c>
    </row>
    <row r="265" spans="1:13" x14ac:dyDescent="0.2">
      <c r="A265" s="5" t="str">
        <f t="shared" si="32"/>
        <v/>
      </c>
      <c r="B265" s="5" t="str">
        <f t="shared" si="29"/>
        <v/>
      </c>
      <c r="C265" s="5" t="str">
        <f>IF(B265="","",COUNTIFS($B$3:B265,B265))</f>
        <v/>
      </c>
      <c r="D265" s="1" t="str">
        <f>IF(①リクルート接触者と来校者データ!A264="","",①リクルート接触者と来校者データ!A264)</f>
        <v/>
      </c>
      <c r="E265" s="6" t="str">
        <f t="shared" si="30"/>
        <v/>
      </c>
      <c r="F265" s="1" t="str">
        <f>IF(①リクルート接触者と来校者データ!I264="","",①リクルート接触者と来校者データ!I264)</f>
        <v/>
      </c>
      <c r="G265" s="1" t="str">
        <f>IF(①リクルート接触者と来校者データ!E264="","",①リクルート接触者と来校者データ!E264)</f>
        <v/>
      </c>
      <c r="H265" s="20" t="str">
        <f t="shared" si="31"/>
        <v/>
      </c>
      <c r="I265" s="1" t="str">
        <f>IF(①リクルート接触者と来校者データ!K264="","",①リクルート接触者と来校者データ!K264)</f>
        <v/>
      </c>
      <c r="J265" s="6" t="str">
        <f t="shared" si="33"/>
        <v/>
      </c>
      <c r="K265" s="20" t="str">
        <f>IF(①リクルート接触者と来校者データ!L264="","",①リクルート接触者と来校者データ!L264)</f>
        <v/>
      </c>
      <c r="L265" s="1" t="str">
        <f t="shared" si="34"/>
        <v/>
      </c>
      <c r="M265" s="1" t="str">
        <f t="shared" si="35"/>
        <v/>
      </c>
    </row>
    <row r="266" spans="1:13" x14ac:dyDescent="0.2">
      <c r="A266" s="5" t="str">
        <f t="shared" si="32"/>
        <v/>
      </c>
      <c r="B266" s="5" t="str">
        <f t="shared" si="29"/>
        <v/>
      </c>
      <c r="C266" s="5" t="str">
        <f>IF(B266="","",COUNTIFS($B$3:B266,B266))</f>
        <v/>
      </c>
      <c r="D266" s="1" t="str">
        <f>IF(①リクルート接触者と来校者データ!A265="","",①リクルート接触者と来校者データ!A265)</f>
        <v/>
      </c>
      <c r="E266" s="6" t="str">
        <f t="shared" si="30"/>
        <v/>
      </c>
      <c r="F266" s="1" t="str">
        <f>IF(①リクルート接触者と来校者データ!I265="","",①リクルート接触者と来校者データ!I265)</f>
        <v/>
      </c>
      <c r="G266" s="1" t="str">
        <f>IF(①リクルート接触者と来校者データ!E265="","",①リクルート接触者と来校者データ!E265)</f>
        <v/>
      </c>
      <c r="H266" s="20" t="str">
        <f t="shared" si="31"/>
        <v/>
      </c>
      <c r="I266" s="1" t="str">
        <f>IF(①リクルート接触者と来校者データ!K265="","",①リクルート接触者と来校者データ!K265)</f>
        <v/>
      </c>
      <c r="J266" s="6" t="str">
        <f t="shared" si="33"/>
        <v/>
      </c>
      <c r="K266" s="20" t="str">
        <f>IF(①リクルート接触者と来校者データ!L265="","",①リクルート接触者と来校者データ!L265)</f>
        <v/>
      </c>
      <c r="L266" s="1" t="str">
        <f t="shared" si="34"/>
        <v/>
      </c>
      <c r="M266" s="1" t="str">
        <f t="shared" si="35"/>
        <v/>
      </c>
    </row>
    <row r="267" spans="1:13" x14ac:dyDescent="0.2">
      <c r="A267" s="5" t="str">
        <f t="shared" si="32"/>
        <v/>
      </c>
      <c r="B267" s="5" t="str">
        <f t="shared" si="29"/>
        <v/>
      </c>
      <c r="C267" s="5" t="str">
        <f>IF(B267="","",COUNTIFS($B$3:B267,B267))</f>
        <v/>
      </c>
      <c r="D267" s="1" t="str">
        <f>IF(①リクルート接触者と来校者データ!A266="","",①リクルート接触者と来校者データ!A266)</f>
        <v/>
      </c>
      <c r="E267" s="6" t="str">
        <f t="shared" si="30"/>
        <v/>
      </c>
      <c r="F267" s="1" t="str">
        <f>IF(①リクルート接触者と来校者データ!I266="","",①リクルート接触者と来校者データ!I266)</f>
        <v/>
      </c>
      <c r="G267" s="1" t="str">
        <f>IF(①リクルート接触者と来校者データ!E266="","",①リクルート接触者と来校者データ!E266)</f>
        <v/>
      </c>
      <c r="H267" s="20" t="str">
        <f t="shared" si="31"/>
        <v/>
      </c>
      <c r="I267" s="1" t="str">
        <f>IF(①リクルート接触者と来校者データ!K266="","",①リクルート接触者と来校者データ!K266)</f>
        <v/>
      </c>
      <c r="J267" s="6" t="str">
        <f t="shared" si="33"/>
        <v/>
      </c>
      <c r="K267" s="20" t="str">
        <f>IF(①リクルート接触者と来校者データ!L266="","",①リクルート接触者と来校者データ!L266)</f>
        <v/>
      </c>
      <c r="L267" s="1" t="str">
        <f t="shared" si="34"/>
        <v/>
      </c>
      <c r="M267" s="1" t="str">
        <f t="shared" si="35"/>
        <v/>
      </c>
    </row>
    <row r="268" spans="1:13" x14ac:dyDescent="0.2">
      <c r="A268" s="5" t="str">
        <f t="shared" si="32"/>
        <v/>
      </c>
      <c r="B268" s="5" t="str">
        <f t="shared" si="29"/>
        <v/>
      </c>
      <c r="C268" s="5" t="str">
        <f>IF(B268="","",COUNTIFS($B$3:B268,B268))</f>
        <v/>
      </c>
      <c r="D268" s="1" t="str">
        <f>IF(①リクルート接触者と来校者データ!A267="","",①リクルート接触者と来校者データ!A267)</f>
        <v/>
      </c>
      <c r="E268" s="6" t="str">
        <f t="shared" si="30"/>
        <v/>
      </c>
      <c r="F268" s="1" t="str">
        <f>IF(①リクルート接触者と来校者データ!I267="","",①リクルート接触者と来校者データ!I267)</f>
        <v/>
      </c>
      <c r="G268" s="1" t="str">
        <f>IF(①リクルート接触者と来校者データ!E267="","",①リクルート接触者と来校者データ!E267)</f>
        <v/>
      </c>
      <c r="H268" s="20" t="str">
        <f t="shared" si="31"/>
        <v/>
      </c>
      <c r="I268" s="1" t="str">
        <f>IF(①リクルート接触者と来校者データ!K267="","",①リクルート接触者と来校者データ!K267)</f>
        <v/>
      </c>
      <c r="J268" s="6" t="str">
        <f t="shared" si="33"/>
        <v/>
      </c>
      <c r="K268" s="20" t="str">
        <f>IF(①リクルート接触者と来校者データ!L267="","",①リクルート接触者と来校者データ!L267)</f>
        <v/>
      </c>
      <c r="L268" s="1" t="str">
        <f t="shared" si="34"/>
        <v/>
      </c>
      <c r="M268" s="1" t="str">
        <f t="shared" si="35"/>
        <v/>
      </c>
    </row>
    <row r="269" spans="1:13" x14ac:dyDescent="0.2">
      <c r="A269" s="5" t="str">
        <f t="shared" si="32"/>
        <v/>
      </c>
      <c r="B269" s="5" t="str">
        <f t="shared" si="29"/>
        <v/>
      </c>
      <c r="C269" s="5" t="str">
        <f>IF(B269="","",COUNTIFS($B$3:B269,B269))</f>
        <v/>
      </c>
      <c r="D269" s="1" t="str">
        <f>IF(①リクルート接触者と来校者データ!A268="","",①リクルート接触者と来校者データ!A268)</f>
        <v/>
      </c>
      <c r="E269" s="6" t="str">
        <f t="shared" si="30"/>
        <v/>
      </c>
      <c r="F269" s="1" t="str">
        <f>IF(①リクルート接触者と来校者データ!I268="","",①リクルート接触者と来校者データ!I268)</f>
        <v/>
      </c>
      <c r="G269" s="1" t="str">
        <f>IF(①リクルート接触者と来校者データ!E268="","",①リクルート接触者と来校者データ!E268)</f>
        <v/>
      </c>
      <c r="H269" s="20" t="str">
        <f t="shared" si="31"/>
        <v/>
      </c>
      <c r="I269" s="1" t="str">
        <f>IF(①リクルート接触者と来校者データ!K268="","",①リクルート接触者と来校者データ!K268)</f>
        <v/>
      </c>
      <c r="J269" s="6" t="str">
        <f t="shared" si="33"/>
        <v/>
      </c>
      <c r="K269" s="20" t="str">
        <f>IF(①リクルート接触者と来校者データ!L268="","",①リクルート接触者と来校者データ!L268)</f>
        <v/>
      </c>
      <c r="L269" s="1" t="str">
        <f t="shared" si="34"/>
        <v/>
      </c>
      <c r="M269" s="1" t="str">
        <f t="shared" si="35"/>
        <v/>
      </c>
    </row>
    <row r="270" spans="1:13" x14ac:dyDescent="0.2">
      <c r="A270" s="5" t="str">
        <f t="shared" si="32"/>
        <v/>
      </c>
      <c r="B270" s="5" t="str">
        <f t="shared" si="29"/>
        <v/>
      </c>
      <c r="C270" s="5" t="str">
        <f>IF(B270="","",COUNTIFS($B$3:B270,B270))</f>
        <v/>
      </c>
      <c r="D270" s="1" t="str">
        <f>IF(①リクルート接触者と来校者データ!A269="","",①リクルート接触者と来校者データ!A269)</f>
        <v/>
      </c>
      <c r="E270" s="6" t="str">
        <f t="shared" si="30"/>
        <v/>
      </c>
      <c r="F270" s="1" t="str">
        <f>IF(①リクルート接触者と来校者データ!I269="","",①リクルート接触者と来校者データ!I269)</f>
        <v/>
      </c>
      <c r="G270" s="1" t="str">
        <f>IF(①リクルート接触者と来校者データ!E269="","",①リクルート接触者と来校者データ!E269)</f>
        <v/>
      </c>
      <c r="H270" s="20" t="str">
        <f t="shared" si="31"/>
        <v/>
      </c>
      <c r="I270" s="1" t="str">
        <f>IF(①リクルート接触者と来校者データ!K269="","",①リクルート接触者と来校者データ!K269)</f>
        <v/>
      </c>
      <c r="J270" s="6" t="str">
        <f t="shared" si="33"/>
        <v/>
      </c>
      <c r="K270" s="20" t="str">
        <f>IF(①リクルート接触者と来校者データ!L269="","",①リクルート接触者と来校者データ!L269)</f>
        <v/>
      </c>
      <c r="L270" s="1" t="str">
        <f t="shared" si="34"/>
        <v/>
      </c>
      <c r="M270" s="1" t="str">
        <f t="shared" si="35"/>
        <v/>
      </c>
    </row>
    <row r="271" spans="1:13" x14ac:dyDescent="0.2">
      <c r="A271" s="5" t="str">
        <f t="shared" si="32"/>
        <v/>
      </c>
      <c r="B271" s="5" t="str">
        <f t="shared" si="29"/>
        <v/>
      </c>
      <c r="C271" s="5" t="str">
        <f>IF(B271="","",COUNTIFS($B$3:B271,B271))</f>
        <v/>
      </c>
      <c r="D271" s="1" t="str">
        <f>IF(①リクルート接触者と来校者データ!A270="","",①リクルート接触者と来校者データ!A270)</f>
        <v/>
      </c>
      <c r="E271" s="6" t="str">
        <f t="shared" si="30"/>
        <v/>
      </c>
      <c r="F271" s="1" t="str">
        <f>IF(①リクルート接触者と来校者データ!I270="","",①リクルート接触者と来校者データ!I270)</f>
        <v/>
      </c>
      <c r="G271" s="1" t="str">
        <f>IF(①リクルート接触者と来校者データ!E270="","",①リクルート接触者と来校者データ!E270)</f>
        <v/>
      </c>
      <c r="H271" s="20" t="str">
        <f t="shared" si="31"/>
        <v/>
      </c>
      <c r="I271" s="1" t="str">
        <f>IF(①リクルート接触者と来校者データ!K270="","",①リクルート接触者と来校者データ!K270)</f>
        <v/>
      </c>
      <c r="J271" s="6" t="str">
        <f t="shared" si="33"/>
        <v/>
      </c>
      <c r="K271" s="20" t="str">
        <f>IF(①リクルート接触者と来校者データ!L270="","",①リクルート接触者と来校者データ!L270)</f>
        <v/>
      </c>
      <c r="L271" s="1" t="str">
        <f t="shared" si="34"/>
        <v/>
      </c>
      <c r="M271" s="1" t="str">
        <f t="shared" si="35"/>
        <v/>
      </c>
    </row>
    <row r="272" spans="1:13" x14ac:dyDescent="0.2">
      <c r="A272" s="5" t="str">
        <f t="shared" si="32"/>
        <v/>
      </c>
      <c r="B272" s="5" t="str">
        <f t="shared" si="29"/>
        <v/>
      </c>
      <c r="C272" s="5" t="str">
        <f>IF(B272="","",COUNTIFS($B$3:B272,B272))</f>
        <v/>
      </c>
      <c r="D272" s="1" t="str">
        <f>IF(①リクルート接触者と来校者データ!A271="","",①リクルート接触者と来校者データ!A271)</f>
        <v/>
      </c>
      <c r="E272" s="6" t="str">
        <f t="shared" si="30"/>
        <v/>
      </c>
      <c r="F272" s="1" t="str">
        <f>IF(①リクルート接触者と来校者データ!I271="","",①リクルート接触者と来校者データ!I271)</f>
        <v/>
      </c>
      <c r="G272" s="1" t="str">
        <f>IF(①リクルート接触者と来校者データ!E271="","",①リクルート接触者と来校者データ!E271)</f>
        <v/>
      </c>
      <c r="H272" s="20" t="str">
        <f t="shared" si="31"/>
        <v/>
      </c>
      <c r="I272" s="1" t="str">
        <f>IF(①リクルート接触者と来校者データ!K271="","",①リクルート接触者と来校者データ!K271)</f>
        <v/>
      </c>
      <c r="J272" s="6" t="str">
        <f t="shared" si="33"/>
        <v/>
      </c>
      <c r="K272" s="20" t="str">
        <f>IF(①リクルート接触者と来校者データ!L271="","",①リクルート接触者と来校者データ!L271)</f>
        <v/>
      </c>
      <c r="L272" s="1" t="str">
        <f t="shared" si="34"/>
        <v/>
      </c>
      <c r="M272" s="1" t="str">
        <f t="shared" si="35"/>
        <v/>
      </c>
    </row>
    <row r="273" spans="1:13" x14ac:dyDescent="0.2">
      <c r="A273" s="5" t="str">
        <f t="shared" si="32"/>
        <v/>
      </c>
      <c r="B273" s="5" t="str">
        <f t="shared" si="29"/>
        <v/>
      </c>
      <c r="C273" s="5" t="str">
        <f>IF(B273="","",COUNTIFS($B$3:B273,B273))</f>
        <v/>
      </c>
      <c r="D273" s="1" t="str">
        <f>IF(①リクルート接触者と来校者データ!A272="","",①リクルート接触者と来校者データ!A272)</f>
        <v/>
      </c>
      <c r="E273" s="6" t="str">
        <f t="shared" si="30"/>
        <v/>
      </c>
      <c r="F273" s="1" t="str">
        <f>IF(①リクルート接触者と来校者データ!I272="","",①リクルート接触者と来校者データ!I272)</f>
        <v/>
      </c>
      <c r="G273" s="1" t="str">
        <f>IF(①リクルート接触者と来校者データ!E272="","",①リクルート接触者と来校者データ!E272)</f>
        <v/>
      </c>
      <c r="H273" s="20" t="str">
        <f t="shared" si="31"/>
        <v/>
      </c>
      <c r="I273" s="1" t="str">
        <f>IF(①リクルート接触者と来校者データ!K272="","",①リクルート接触者と来校者データ!K272)</f>
        <v/>
      </c>
      <c r="J273" s="6" t="str">
        <f t="shared" si="33"/>
        <v/>
      </c>
      <c r="K273" s="20" t="str">
        <f>IF(①リクルート接触者と来校者データ!L272="","",①リクルート接触者と来校者データ!L272)</f>
        <v/>
      </c>
      <c r="L273" s="1" t="str">
        <f t="shared" si="34"/>
        <v/>
      </c>
      <c r="M273" s="1" t="str">
        <f t="shared" si="35"/>
        <v/>
      </c>
    </row>
    <row r="274" spans="1:13" x14ac:dyDescent="0.2">
      <c r="A274" s="5" t="str">
        <f t="shared" si="32"/>
        <v/>
      </c>
      <c r="B274" s="5" t="str">
        <f t="shared" si="29"/>
        <v/>
      </c>
      <c r="C274" s="5" t="str">
        <f>IF(B274="","",COUNTIFS($B$3:B274,B274))</f>
        <v/>
      </c>
      <c r="D274" s="1" t="str">
        <f>IF(①リクルート接触者と来校者データ!A273="","",①リクルート接触者と来校者データ!A273)</f>
        <v/>
      </c>
      <c r="E274" s="6" t="str">
        <f t="shared" si="30"/>
        <v/>
      </c>
      <c r="F274" s="1" t="str">
        <f>IF(①リクルート接触者と来校者データ!I273="","",①リクルート接触者と来校者データ!I273)</f>
        <v/>
      </c>
      <c r="G274" s="1" t="str">
        <f>IF(①リクルート接触者と来校者データ!E273="","",①リクルート接触者と来校者データ!E273)</f>
        <v/>
      </c>
      <c r="H274" s="20" t="str">
        <f t="shared" si="31"/>
        <v/>
      </c>
      <c r="I274" s="1" t="str">
        <f>IF(①リクルート接触者と来校者データ!K273="","",①リクルート接触者と来校者データ!K273)</f>
        <v/>
      </c>
      <c r="J274" s="6" t="str">
        <f t="shared" si="33"/>
        <v/>
      </c>
      <c r="K274" s="20" t="str">
        <f>IF(①リクルート接触者と来校者データ!L273="","",①リクルート接触者と来校者データ!L273)</f>
        <v/>
      </c>
      <c r="L274" s="1" t="str">
        <f t="shared" si="34"/>
        <v/>
      </c>
      <c r="M274" s="1" t="str">
        <f t="shared" si="35"/>
        <v/>
      </c>
    </row>
    <row r="275" spans="1:13" x14ac:dyDescent="0.2">
      <c r="A275" s="5" t="str">
        <f t="shared" si="32"/>
        <v/>
      </c>
      <c r="B275" s="5" t="str">
        <f t="shared" si="29"/>
        <v/>
      </c>
      <c r="C275" s="5" t="str">
        <f>IF(B275="","",COUNTIFS($B$3:B275,B275))</f>
        <v/>
      </c>
      <c r="D275" s="1" t="str">
        <f>IF(①リクルート接触者と来校者データ!A274="","",①リクルート接触者と来校者データ!A274)</f>
        <v/>
      </c>
      <c r="E275" s="6" t="str">
        <f t="shared" si="30"/>
        <v/>
      </c>
      <c r="F275" s="1" t="str">
        <f>IF(①リクルート接触者と来校者データ!I274="","",①リクルート接触者と来校者データ!I274)</f>
        <v/>
      </c>
      <c r="G275" s="1" t="str">
        <f>IF(①リクルート接触者と来校者データ!E274="","",①リクルート接触者と来校者データ!E274)</f>
        <v/>
      </c>
      <c r="H275" s="20" t="str">
        <f t="shared" si="31"/>
        <v/>
      </c>
      <c r="I275" s="1" t="str">
        <f>IF(①リクルート接触者と来校者データ!K274="","",①リクルート接触者と来校者データ!K274)</f>
        <v/>
      </c>
      <c r="J275" s="6" t="str">
        <f t="shared" si="33"/>
        <v/>
      </c>
      <c r="K275" s="20" t="str">
        <f>IF(①リクルート接触者と来校者データ!L274="","",①リクルート接触者と来校者データ!L274)</f>
        <v/>
      </c>
      <c r="L275" s="1" t="str">
        <f t="shared" si="34"/>
        <v/>
      </c>
      <c r="M275" s="1" t="str">
        <f t="shared" si="35"/>
        <v/>
      </c>
    </row>
    <row r="276" spans="1:13" x14ac:dyDescent="0.2">
      <c r="A276" s="5" t="str">
        <f t="shared" si="32"/>
        <v/>
      </c>
      <c r="B276" s="5" t="str">
        <f t="shared" si="29"/>
        <v/>
      </c>
      <c r="C276" s="5" t="str">
        <f>IF(B276="","",COUNTIFS($B$3:B276,B276))</f>
        <v/>
      </c>
      <c r="D276" s="1" t="str">
        <f>IF(①リクルート接触者と来校者データ!A275="","",①リクルート接触者と来校者データ!A275)</f>
        <v/>
      </c>
      <c r="E276" s="6" t="str">
        <f t="shared" si="30"/>
        <v/>
      </c>
      <c r="F276" s="1" t="str">
        <f>IF(①リクルート接触者と来校者データ!I275="","",①リクルート接触者と来校者データ!I275)</f>
        <v/>
      </c>
      <c r="G276" s="1" t="str">
        <f>IF(①リクルート接触者と来校者データ!E275="","",①リクルート接触者と来校者データ!E275)</f>
        <v/>
      </c>
      <c r="H276" s="20" t="str">
        <f t="shared" si="31"/>
        <v/>
      </c>
      <c r="I276" s="1" t="str">
        <f>IF(①リクルート接触者と来校者データ!K275="","",①リクルート接触者と来校者データ!K275)</f>
        <v/>
      </c>
      <c r="J276" s="6" t="str">
        <f t="shared" si="33"/>
        <v/>
      </c>
      <c r="K276" s="20" t="str">
        <f>IF(①リクルート接触者と来校者データ!L275="","",①リクルート接触者と来校者データ!L275)</f>
        <v/>
      </c>
      <c r="L276" s="1" t="str">
        <f t="shared" si="34"/>
        <v/>
      </c>
      <c r="M276" s="1" t="str">
        <f t="shared" si="35"/>
        <v/>
      </c>
    </row>
    <row r="277" spans="1:13" x14ac:dyDescent="0.2">
      <c r="A277" s="5" t="str">
        <f t="shared" si="32"/>
        <v/>
      </c>
      <c r="B277" s="5" t="str">
        <f t="shared" si="29"/>
        <v/>
      </c>
      <c r="C277" s="5" t="str">
        <f>IF(B277="","",COUNTIFS($B$3:B277,B277))</f>
        <v/>
      </c>
      <c r="D277" s="1" t="str">
        <f>IF(①リクルート接触者と来校者データ!A276="","",①リクルート接触者と来校者データ!A276)</f>
        <v/>
      </c>
      <c r="E277" s="6" t="str">
        <f t="shared" si="30"/>
        <v/>
      </c>
      <c r="F277" s="1" t="str">
        <f>IF(①リクルート接触者と来校者データ!I276="","",①リクルート接触者と来校者データ!I276)</f>
        <v/>
      </c>
      <c r="G277" s="1" t="str">
        <f>IF(①リクルート接触者と来校者データ!E276="","",①リクルート接触者と来校者データ!E276)</f>
        <v/>
      </c>
      <c r="H277" s="20" t="str">
        <f t="shared" si="31"/>
        <v/>
      </c>
      <c r="I277" s="1" t="str">
        <f>IF(①リクルート接触者と来校者データ!K276="","",①リクルート接触者と来校者データ!K276)</f>
        <v/>
      </c>
      <c r="J277" s="6" t="str">
        <f t="shared" si="33"/>
        <v/>
      </c>
      <c r="K277" s="20" t="str">
        <f>IF(①リクルート接触者と来校者データ!L276="","",①リクルート接触者と来校者データ!L276)</f>
        <v/>
      </c>
      <c r="L277" s="1" t="str">
        <f t="shared" si="34"/>
        <v/>
      </c>
      <c r="M277" s="1" t="str">
        <f t="shared" si="35"/>
        <v/>
      </c>
    </row>
    <row r="278" spans="1:13" x14ac:dyDescent="0.2">
      <c r="A278" s="5" t="str">
        <f t="shared" si="32"/>
        <v/>
      </c>
      <c r="B278" s="5" t="str">
        <f t="shared" si="29"/>
        <v/>
      </c>
      <c r="C278" s="5" t="str">
        <f>IF(B278="","",COUNTIFS($B$3:B278,B278))</f>
        <v/>
      </c>
      <c r="D278" s="1" t="str">
        <f>IF(①リクルート接触者と来校者データ!A277="","",①リクルート接触者と来校者データ!A277)</f>
        <v/>
      </c>
      <c r="E278" s="6" t="str">
        <f t="shared" si="30"/>
        <v/>
      </c>
      <c r="F278" s="1" t="str">
        <f>IF(①リクルート接触者と来校者データ!I277="","",①リクルート接触者と来校者データ!I277)</f>
        <v/>
      </c>
      <c r="G278" s="1" t="str">
        <f>IF(①リクルート接触者と来校者データ!E277="","",①リクルート接触者と来校者データ!E277)</f>
        <v/>
      </c>
      <c r="H278" s="20" t="str">
        <f t="shared" si="31"/>
        <v/>
      </c>
      <c r="I278" s="1" t="str">
        <f>IF(①リクルート接触者と来校者データ!K277="","",①リクルート接触者と来校者データ!K277)</f>
        <v/>
      </c>
      <c r="J278" s="6" t="str">
        <f t="shared" si="33"/>
        <v/>
      </c>
      <c r="K278" s="20" t="str">
        <f>IF(①リクルート接触者と来校者データ!L277="","",①リクルート接触者と来校者データ!L277)</f>
        <v/>
      </c>
      <c r="L278" s="1" t="str">
        <f t="shared" si="34"/>
        <v/>
      </c>
      <c r="M278" s="1" t="str">
        <f t="shared" si="35"/>
        <v/>
      </c>
    </row>
    <row r="279" spans="1:13" x14ac:dyDescent="0.2">
      <c r="A279" s="5" t="str">
        <f t="shared" si="32"/>
        <v/>
      </c>
      <c r="B279" s="5" t="str">
        <f t="shared" si="29"/>
        <v/>
      </c>
      <c r="C279" s="5" t="str">
        <f>IF(B279="","",COUNTIFS($B$3:B279,B279))</f>
        <v/>
      </c>
      <c r="D279" s="1" t="str">
        <f>IF(①リクルート接触者と来校者データ!A278="","",①リクルート接触者と来校者データ!A278)</f>
        <v/>
      </c>
      <c r="E279" s="6" t="str">
        <f t="shared" si="30"/>
        <v/>
      </c>
      <c r="F279" s="1" t="str">
        <f>IF(①リクルート接触者と来校者データ!I278="","",①リクルート接触者と来校者データ!I278)</f>
        <v/>
      </c>
      <c r="G279" s="1" t="str">
        <f>IF(①リクルート接触者と来校者データ!E278="","",①リクルート接触者と来校者データ!E278)</f>
        <v/>
      </c>
      <c r="H279" s="20" t="str">
        <f t="shared" si="31"/>
        <v/>
      </c>
      <c r="I279" s="1" t="str">
        <f>IF(①リクルート接触者と来校者データ!K278="","",①リクルート接触者と来校者データ!K278)</f>
        <v/>
      </c>
      <c r="J279" s="6" t="str">
        <f t="shared" si="33"/>
        <v/>
      </c>
      <c r="K279" s="20" t="str">
        <f>IF(①リクルート接触者と来校者データ!L278="","",①リクルート接触者と来校者データ!L278)</f>
        <v/>
      </c>
      <c r="L279" s="1" t="str">
        <f t="shared" si="34"/>
        <v/>
      </c>
      <c r="M279" s="1" t="str">
        <f t="shared" si="35"/>
        <v/>
      </c>
    </row>
    <row r="280" spans="1:13" x14ac:dyDescent="0.2">
      <c r="A280" s="5" t="str">
        <f t="shared" si="32"/>
        <v/>
      </c>
      <c r="B280" s="5" t="str">
        <f t="shared" si="29"/>
        <v/>
      </c>
      <c r="C280" s="5" t="str">
        <f>IF(B280="","",COUNTIFS($B$3:B280,B280))</f>
        <v/>
      </c>
      <c r="D280" s="1" t="str">
        <f>IF(①リクルート接触者と来校者データ!A279="","",①リクルート接触者と来校者データ!A279)</f>
        <v/>
      </c>
      <c r="E280" s="6" t="str">
        <f t="shared" si="30"/>
        <v/>
      </c>
      <c r="F280" s="1" t="str">
        <f>IF(①リクルート接触者と来校者データ!I279="","",①リクルート接触者と来校者データ!I279)</f>
        <v/>
      </c>
      <c r="G280" s="1" t="str">
        <f>IF(①リクルート接触者と来校者データ!E279="","",①リクルート接触者と来校者データ!E279)</f>
        <v/>
      </c>
      <c r="H280" s="20" t="str">
        <f t="shared" si="31"/>
        <v/>
      </c>
      <c r="I280" s="1" t="str">
        <f>IF(①リクルート接触者と来校者データ!K279="","",①リクルート接触者と来校者データ!K279)</f>
        <v/>
      </c>
      <c r="J280" s="6" t="str">
        <f t="shared" si="33"/>
        <v/>
      </c>
      <c r="K280" s="20" t="str">
        <f>IF(①リクルート接触者と来校者データ!L279="","",①リクルート接触者と来校者データ!L279)</f>
        <v/>
      </c>
      <c r="L280" s="1" t="str">
        <f t="shared" si="34"/>
        <v/>
      </c>
      <c r="M280" s="1" t="str">
        <f t="shared" si="35"/>
        <v/>
      </c>
    </row>
    <row r="281" spans="1:13" x14ac:dyDescent="0.2">
      <c r="A281" s="5" t="str">
        <f t="shared" si="32"/>
        <v/>
      </c>
      <c r="B281" s="5" t="str">
        <f t="shared" si="29"/>
        <v/>
      </c>
      <c r="C281" s="5" t="str">
        <f>IF(B281="","",COUNTIFS($B$3:B281,B281))</f>
        <v/>
      </c>
      <c r="D281" s="1" t="str">
        <f>IF(①リクルート接触者と来校者データ!A280="","",①リクルート接触者と来校者データ!A280)</f>
        <v/>
      </c>
      <c r="E281" s="6" t="str">
        <f t="shared" si="30"/>
        <v/>
      </c>
      <c r="F281" s="1" t="str">
        <f>IF(①リクルート接触者と来校者データ!I280="","",①リクルート接触者と来校者データ!I280)</f>
        <v/>
      </c>
      <c r="G281" s="1" t="str">
        <f>IF(①リクルート接触者と来校者データ!E280="","",①リクルート接触者と来校者データ!E280)</f>
        <v/>
      </c>
      <c r="H281" s="20" t="str">
        <f t="shared" si="31"/>
        <v/>
      </c>
      <c r="I281" s="1" t="str">
        <f>IF(①リクルート接触者と来校者データ!K280="","",①リクルート接触者と来校者データ!K280)</f>
        <v/>
      </c>
      <c r="J281" s="6" t="str">
        <f t="shared" si="33"/>
        <v/>
      </c>
      <c r="K281" s="20" t="str">
        <f>IF(①リクルート接触者と来校者データ!L280="","",①リクルート接触者と来校者データ!L280)</f>
        <v/>
      </c>
      <c r="L281" s="1" t="str">
        <f t="shared" si="34"/>
        <v/>
      </c>
      <c r="M281" s="1" t="str">
        <f t="shared" si="35"/>
        <v/>
      </c>
    </row>
    <row r="282" spans="1:13" x14ac:dyDescent="0.2">
      <c r="A282" s="5" t="str">
        <f t="shared" si="32"/>
        <v/>
      </c>
      <c r="B282" s="5" t="str">
        <f t="shared" si="29"/>
        <v/>
      </c>
      <c r="C282" s="5" t="str">
        <f>IF(B282="","",COUNTIFS($B$3:B282,B282))</f>
        <v/>
      </c>
      <c r="D282" s="1" t="str">
        <f>IF(①リクルート接触者と来校者データ!A281="","",①リクルート接触者と来校者データ!A281)</f>
        <v/>
      </c>
      <c r="E282" s="6" t="str">
        <f t="shared" si="30"/>
        <v/>
      </c>
      <c r="F282" s="1" t="str">
        <f>IF(①リクルート接触者と来校者データ!I281="","",①リクルート接触者と来校者データ!I281)</f>
        <v/>
      </c>
      <c r="G282" s="1" t="str">
        <f>IF(①リクルート接触者と来校者データ!E281="","",①リクルート接触者と来校者データ!E281)</f>
        <v/>
      </c>
      <c r="H282" s="20" t="str">
        <f t="shared" si="31"/>
        <v/>
      </c>
      <c r="I282" s="1" t="str">
        <f>IF(①リクルート接触者と来校者データ!K281="","",①リクルート接触者と来校者データ!K281)</f>
        <v/>
      </c>
      <c r="J282" s="6" t="str">
        <f t="shared" si="33"/>
        <v/>
      </c>
      <c r="K282" s="20" t="str">
        <f>IF(①リクルート接触者と来校者データ!L281="","",①リクルート接触者と来校者データ!L281)</f>
        <v/>
      </c>
      <c r="L282" s="1" t="str">
        <f t="shared" si="34"/>
        <v/>
      </c>
      <c r="M282" s="1" t="str">
        <f t="shared" si="35"/>
        <v/>
      </c>
    </row>
    <row r="283" spans="1:13" x14ac:dyDescent="0.2">
      <c r="A283" s="5" t="str">
        <f t="shared" si="32"/>
        <v/>
      </c>
      <c r="B283" s="5" t="str">
        <f t="shared" si="29"/>
        <v/>
      </c>
      <c r="C283" s="5" t="str">
        <f>IF(B283="","",COUNTIFS($B$3:B283,B283))</f>
        <v/>
      </c>
      <c r="D283" s="1" t="str">
        <f>IF(①リクルート接触者と来校者データ!A282="","",①リクルート接触者と来校者データ!A282)</f>
        <v/>
      </c>
      <c r="E283" s="6" t="str">
        <f t="shared" si="30"/>
        <v/>
      </c>
      <c r="F283" s="1" t="str">
        <f>IF(①リクルート接触者と来校者データ!I282="","",①リクルート接触者と来校者データ!I282)</f>
        <v/>
      </c>
      <c r="G283" s="1" t="str">
        <f>IF(①リクルート接触者と来校者データ!E282="","",①リクルート接触者と来校者データ!E282)</f>
        <v/>
      </c>
      <c r="H283" s="20" t="str">
        <f t="shared" si="31"/>
        <v/>
      </c>
      <c r="I283" s="1" t="str">
        <f>IF(①リクルート接触者と来校者データ!K282="","",①リクルート接触者と来校者データ!K282)</f>
        <v/>
      </c>
      <c r="J283" s="6" t="str">
        <f t="shared" si="33"/>
        <v/>
      </c>
      <c r="K283" s="20" t="str">
        <f>IF(①リクルート接触者と来校者データ!L282="","",①リクルート接触者と来校者データ!L282)</f>
        <v/>
      </c>
      <c r="L283" s="1" t="str">
        <f t="shared" si="34"/>
        <v/>
      </c>
      <c r="M283" s="1" t="str">
        <f t="shared" si="35"/>
        <v/>
      </c>
    </row>
    <row r="284" spans="1:13" x14ac:dyDescent="0.2">
      <c r="A284" s="5" t="str">
        <f t="shared" si="32"/>
        <v/>
      </c>
      <c r="B284" s="5" t="str">
        <f t="shared" si="29"/>
        <v/>
      </c>
      <c r="C284" s="5" t="str">
        <f>IF(B284="","",COUNTIFS($B$3:B284,B284))</f>
        <v/>
      </c>
      <c r="D284" s="1" t="str">
        <f>IF(①リクルート接触者と来校者データ!A283="","",①リクルート接触者と来校者データ!A283)</f>
        <v/>
      </c>
      <c r="E284" s="6" t="str">
        <f t="shared" si="30"/>
        <v/>
      </c>
      <c r="F284" s="1" t="str">
        <f>IF(①リクルート接触者と来校者データ!I283="","",①リクルート接触者と来校者データ!I283)</f>
        <v/>
      </c>
      <c r="G284" s="1" t="str">
        <f>IF(①リクルート接触者と来校者データ!E283="","",①リクルート接触者と来校者データ!E283)</f>
        <v/>
      </c>
      <c r="H284" s="20" t="str">
        <f t="shared" si="31"/>
        <v/>
      </c>
      <c r="I284" s="1" t="str">
        <f>IF(①リクルート接触者と来校者データ!K283="","",①リクルート接触者と来校者データ!K283)</f>
        <v/>
      </c>
      <c r="J284" s="6" t="str">
        <f t="shared" si="33"/>
        <v/>
      </c>
      <c r="K284" s="20" t="str">
        <f>IF(①リクルート接触者と来校者データ!L283="","",①リクルート接触者と来校者データ!L283)</f>
        <v/>
      </c>
      <c r="L284" s="1" t="str">
        <f t="shared" si="34"/>
        <v/>
      </c>
      <c r="M284" s="1" t="str">
        <f t="shared" si="35"/>
        <v/>
      </c>
    </row>
    <row r="285" spans="1:13" x14ac:dyDescent="0.2">
      <c r="A285" s="5" t="str">
        <f t="shared" si="32"/>
        <v/>
      </c>
      <c r="B285" s="5" t="str">
        <f t="shared" si="29"/>
        <v/>
      </c>
      <c r="C285" s="5" t="str">
        <f>IF(B285="","",COUNTIFS($B$3:B285,B285))</f>
        <v/>
      </c>
      <c r="D285" s="1" t="str">
        <f>IF(①リクルート接触者と来校者データ!A284="","",①リクルート接触者と来校者データ!A284)</f>
        <v/>
      </c>
      <c r="E285" s="6" t="str">
        <f t="shared" si="30"/>
        <v/>
      </c>
      <c r="F285" s="1" t="str">
        <f>IF(①リクルート接触者と来校者データ!I284="","",①リクルート接触者と来校者データ!I284)</f>
        <v/>
      </c>
      <c r="G285" s="1" t="str">
        <f>IF(①リクルート接触者と来校者データ!E284="","",①リクルート接触者と来校者データ!E284)</f>
        <v/>
      </c>
      <c r="H285" s="20" t="str">
        <f t="shared" si="31"/>
        <v/>
      </c>
      <c r="I285" s="1" t="str">
        <f>IF(①リクルート接触者と来校者データ!K284="","",①リクルート接触者と来校者データ!K284)</f>
        <v/>
      </c>
      <c r="J285" s="6" t="str">
        <f t="shared" si="33"/>
        <v/>
      </c>
      <c r="K285" s="20" t="str">
        <f>IF(①リクルート接触者と来校者データ!L284="","",①リクルート接触者と来校者データ!L284)</f>
        <v/>
      </c>
      <c r="L285" s="1" t="str">
        <f t="shared" si="34"/>
        <v/>
      </c>
      <c r="M285" s="1" t="str">
        <f t="shared" si="35"/>
        <v/>
      </c>
    </row>
    <row r="286" spans="1:13" x14ac:dyDescent="0.2">
      <c r="A286" s="5" t="str">
        <f t="shared" si="32"/>
        <v/>
      </c>
      <c r="B286" s="5" t="str">
        <f t="shared" si="29"/>
        <v/>
      </c>
      <c r="C286" s="5" t="str">
        <f>IF(B286="","",COUNTIFS($B$3:B286,B286))</f>
        <v/>
      </c>
      <c r="D286" s="1" t="str">
        <f>IF(①リクルート接触者と来校者データ!A285="","",①リクルート接触者と来校者データ!A285)</f>
        <v/>
      </c>
      <c r="E286" s="6" t="str">
        <f t="shared" si="30"/>
        <v/>
      </c>
      <c r="F286" s="1" t="str">
        <f>IF(①リクルート接触者と来校者データ!I285="","",①リクルート接触者と来校者データ!I285)</f>
        <v/>
      </c>
      <c r="G286" s="1" t="str">
        <f>IF(①リクルート接触者と来校者データ!E285="","",①リクルート接触者と来校者データ!E285)</f>
        <v/>
      </c>
      <c r="H286" s="20" t="str">
        <f t="shared" si="31"/>
        <v/>
      </c>
      <c r="I286" s="1" t="str">
        <f>IF(①リクルート接触者と来校者データ!K285="","",①リクルート接触者と来校者データ!K285)</f>
        <v/>
      </c>
      <c r="J286" s="6" t="str">
        <f t="shared" si="33"/>
        <v/>
      </c>
      <c r="K286" s="20" t="str">
        <f>IF(①リクルート接触者と来校者データ!L285="","",①リクルート接触者と来校者データ!L285)</f>
        <v/>
      </c>
      <c r="L286" s="1" t="str">
        <f t="shared" si="34"/>
        <v/>
      </c>
      <c r="M286" s="1" t="str">
        <f t="shared" si="35"/>
        <v/>
      </c>
    </row>
    <row r="287" spans="1:13" x14ac:dyDescent="0.2">
      <c r="A287" s="5" t="str">
        <f t="shared" si="32"/>
        <v/>
      </c>
      <c r="B287" s="5" t="str">
        <f t="shared" si="29"/>
        <v/>
      </c>
      <c r="C287" s="5" t="str">
        <f>IF(B287="","",COUNTIFS($B$3:B287,B287))</f>
        <v/>
      </c>
      <c r="D287" s="1" t="str">
        <f>IF(①リクルート接触者と来校者データ!A286="","",①リクルート接触者と来校者データ!A286)</f>
        <v/>
      </c>
      <c r="E287" s="6" t="str">
        <f t="shared" si="30"/>
        <v/>
      </c>
      <c r="F287" s="1" t="str">
        <f>IF(①リクルート接触者と来校者データ!I286="","",①リクルート接触者と来校者データ!I286)</f>
        <v/>
      </c>
      <c r="G287" s="1" t="str">
        <f>IF(①リクルート接触者と来校者データ!E286="","",①リクルート接触者と来校者データ!E286)</f>
        <v/>
      </c>
      <c r="H287" s="20" t="str">
        <f t="shared" si="31"/>
        <v/>
      </c>
      <c r="I287" s="1" t="str">
        <f>IF(①リクルート接触者と来校者データ!K286="","",①リクルート接触者と来校者データ!K286)</f>
        <v/>
      </c>
      <c r="J287" s="6" t="str">
        <f t="shared" si="33"/>
        <v/>
      </c>
      <c r="K287" s="20" t="str">
        <f>IF(①リクルート接触者と来校者データ!L286="","",①リクルート接触者と来校者データ!L286)</f>
        <v/>
      </c>
      <c r="L287" s="1" t="str">
        <f t="shared" si="34"/>
        <v/>
      </c>
      <c r="M287" s="1" t="str">
        <f t="shared" si="35"/>
        <v/>
      </c>
    </row>
    <row r="288" spans="1:13" x14ac:dyDescent="0.2">
      <c r="A288" s="5" t="str">
        <f t="shared" si="32"/>
        <v/>
      </c>
      <c r="B288" s="5" t="str">
        <f t="shared" si="29"/>
        <v/>
      </c>
      <c r="C288" s="5" t="str">
        <f>IF(B288="","",COUNTIFS($B$3:B288,B288))</f>
        <v/>
      </c>
      <c r="D288" s="1" t="str">
        <f>IF(①リクルート接触者と来校者データ!A287="","",①リクルート接触者と来校者データ!A287)</f>
        <v/>
      </c>
      <c r="E288" s="6" t="str">
        <f t="shared" si="30"/>
        <v/>
      </c>
      <c r="F288" s="1" t="str">
        <f>IF(①リクルート接触者と来校者データ!I287="","",①リクルート接触者と来校者データ!I287)</f>
        <v/>
      </c>
      <c r="G288" s="1" t="str">
        <f>IF(①リクルート接触者と来校者データ!E287="","",①リクルート接触者と来校者データ!E287)</f>
        <v/>
      </c>
      <c r="H288" s="20" t="str">
        <f t="shared" si="31"/>
        <v/>
      </c>
      <c r="I288" s="1" t="str">
        <f>IF(①リクルート接触者と来校者データ!K287="","",①リクルート接触者と来校者データ!K287)</f>
        <v/>
      </c>
      <c r="J288" s="6" t="str">
        <f t="shared" si="33"/>
        <v/>
      </c>
      <c r="K288" s="20" t="str">
        <f>IF(①リクルート接触者と来校者データ!L287="","",①リクルート接触者と来校者データ!L287)</f>
        <v/>
      </c>
      <c r="L288" s="1" t="str">
        <f t="shared" si="34"/>
        <v/>
      </c>
      <c r="M288" s="1" t="str">
        <f t="shared" si="35"/>
        <v/>
      </c>
    </row>
    <row r="289" spans="1:13" x14ac:dyDescent="0.2">
      <c r="A289" s="5" t="str">
        <f t="shared" si="32"/>
        <v/>
      </c>
      <c r="B289" s="5" t="str">
        <f t="shared" si="29"/>
        <v/>
      </c>
      <c r="C289" s="5" t="str">
        <f>IF(B289="","",COUNTIFS($B$3:B289,B289))</f>
        <v/>
      </c>
      <c r="D289" s="1" t="str">
        <f>IF(①リクルート接触者と来校者データ!A288="","",①リクルート接触者と来校者データ!A288)</f>
        <v/>
      </c>
      <c r="E289" s="6" t="str">
        <f t="shared" si="30"/>
        <v/>
      </c>
      <c r="F289" s="1" t="str">
        <f>IF(①リクルート接触者と来校者データ!I288="","",①リクルート接触者と来校者データ!I288)</f>
        <v/>
      </c>
      <c r="G289" s="1" t="str">
        <f>IF(①リクルート接触者と来校者データ!E288="","",①リクルート接触者と来校者データ!E288)</f>
        <v/>
      </c>
      <c r="H289" s="20" t="str">
        <f t="shared" si="31"/>
        <v/>
      </c>
      <c r="I289" s="1" t="str">
        <f>IF(①リクルート接触者と来校者データ!K288="","",①リクルート接触者と来校者データ!K288)</f>
        <v/>
      </c>
      <c r="J289" s="6" t="str">
        <f t="shared" si="33"/>
        <v/>
      </c>
      <c r="K289" s="20" t="str">
        <f>IF(①リクルート接触者と来校者データ!L288="","",①リクルート接触者と来校者データ!L288)</f>
        <v/>
      </c>
      <c r="L289" s="1" t="str">
        <f t="shared" si="34"/>
        <v/>
      </c>
      <c r="M289" s="1" t="str">
        <f t="shared" si="35"/>
        <v/>
      </c>
    </row>
    <row r="290" spans="1:13" x14ac:dyDescent="0.2">
      <c r="A290" s="5" t="str">
        <f t="shared" si="32"/>
        <v/>
      </c>
      <c r="B290" s="5" t="str">
        <f t="shared" si="29"/>
        <v/>
      </c>
      <c r="C290" s="5" t="str">
        <f>IF(B290="","",COUNTIFS($B$3:B290,B290))</f>
        <v/>
      </c>
      <c r="D290" s="1" t="str">
        <f>IF(①リクルート接触者と来校者データ!A289="","",①リクルート接触者と来校者データ!A289)</f>
        <v/>
      </c>
      <c r="E290" s="6" t="str">
        <f t="shared" si="30"/>
        <v/>
      </c>
      <c r="F290" s="1" t="str">
        <f>IF(①リクルート接触者と来校者データ!I289="","",①リクルート接触者と来校者データ!I289)</f>
        <v/>
      </c>
      <c r="G290" s="1" t="str">
        <f>IF(①リクルート接触者と来校者データ!E289="","",①リクルート接触者と来校者データ!E289)</f>
        <v/>
      </c>
      <c r="H290" s="20" t="str">
        <f t="shared" si="31"/>
        <v/>
      </c>
      <c r="I290" s="1" t="str">
        <f>IF(①リクルート接触者と来校者データ!K289="","",①リクルート接触者と来校者データ!K289)</f>
        <v/>
      </c>
      <c r="J290" s="6" t="str">
        <f t="shared" si="33"/>
        <v/>
      </c>
      <c r="K290" s="20" t="str">
        <f>IF(①リクルート接触者と来校者データ!L289="","",①リクルート接触者と来校者データ!L289)</f>
        <v/>
      </c>
      <c r="L290" s="1" t="str">
        <f t="shared" si="34"/>
        <v/>
      </c>
      <c r="M290" s="1" t="str">
        <f t="shared" si="35"/>
        <v/>
      </c>
    </row>
    <row r="291" spans="1:13" x14ac:dyDescent="0.2">
      <c r="A291" s="5" t="str">
        <f t="shared" si="32"/>
        <v/>
      </c>
      <c r="B291" s="5" t="str">
        <f t="shared" si="29"/>
        <v/>
      </c>
      <c r="C291" s="5" t="str">
        <f>IF(B291="","",COUNTIFS($B$3:B291,B291))</f>
        <v/>
      </c>
      <c r="D291" s="1" t="str">
        <f>IF(①リクルート接触者と来校者データ!A290="","",①リクルート接触者と来校者データ!A290)</f>
        <v/>
      </c>
      <c r="E291" s="6" t="str">
        <f t="shared" si="30"/>
        <v/>
      </c>
      <c r="F291" s="1" t="str">
        <f>IF(①リクルート接触者と来校者データ!I290="","",①リクルート接触者と来校者データ!I290)</f>
        <v/>
      </c>
      <c r="G291" s="1" t="str">
        <f>IF(①リクルート接触者と来校者データ!E290="","",①リクルート接触者と来校者データ!E290)</f>
        <v/>
      </c>
      <c r="H291" s="20" t="str">
        <f t="shared" si="31"/>
        <v/>
      </c>
      <c r="I291" s="1" t="str">
        <f>IF(①リクルート接触者と来校者データ!K290="","",①リクルート接触者と来校者データ!K290)</f>
        <v/>
      </c>
      <c r="J291" s="6" t="str">
        <f t="shared" si="33"/>
        <v/>
      </c>
      <c r="K291" s="20" t="str">
        <f>IF(①リクルート接触者と来校者データ!L290="","",①リクルート接触者と来校者データ!L290)</f>
        <v/>
      </c>
      <c r="L291" s="1" t="str">
        <f t="shared" si="34"/>
        <v/>
      </c>
      <c r="M291" s="1" t="str">
        <f t="shared" si="35"/>
        <v/>
      </c>
    </row>
    <row r="292" spans="1:13" x14ac:dyDescent="0.2">
      <c r="A292" s="5" t="str">
        <f t="shared" si="32"/>
        <v/>
      </c>
      <c r="B292" s="5" t="str">
        <f t="shared" si="29"/>
        <v/>
      </c>
      <c r="C292" s="5" t="str">
        <f>IF(B292="","",COUNTIFS($B$3:B292,B292))</f>
        <v/>
      </c>
      <c r="D292" s="1" t="str">
        <f>IF(①リクルート接触者と来校者データ!A291="","",①リクルート接触者と来校者データ!A291)</f>
        <v/>
      </c>
      <c r="E292" s="6" t="str">
        <f t="shared" si="30"/>
        <v/>
      </c>
      <c r="F292" s="1" t="str">
        <f>IF(①リクルート接触者と来校者データ!I291="","",①リクルート接触者と来校者データ!I291)</f>
        <v/>
      </c>
      <c r="G292" s="1" t="str">
        <f>IF(①リクルート接触者と来校者データ!E291="","",①リクルート接触者と来校者データ!E291)</f>
        <v/>
      </c>
      <c r="H292" s="20" t="str">
        <f t="shared" si="31"/>
        <v/>
      </c>
      <c r="I292" s="1" t="str">
        <f>IF(①リクルート接触者と来校者データ!K291="","",①リクルート接触者と来校者データ!K291)</f>
        <v/>
      </c>
      <c r="J292" s="6" t="str">
        <f t="shared" si="33"/>
        <v/>
      </c>
      <c r="K292" s="20" t="str">
        <f>IF(①リクルート接触者と来校者データ!L291="","",①リクルート接触者と来校者データ!L291)</f>
        <v/>
      </c>
      <c r="L292" s="1" t="str">
        <f t="shared" si="34"/>
        <v/>
      </c>
      <c r="M292" s="1" t="str">
        <f t="shared" si="35"/>
        <v/>
      </c>
    </row>
    <row r="293" spans="1:13" x14ac:dyDescent="0.2">
      <c r="A293" s="5" t="str">
        <f t="shared" si="32"/>
        <v/>
      </c>
      <c r="B293" s="5" t="str">
        <f t="shared" si="29"/>
        <v/>
      </c>
      <c r="C293" s="5" t="str">
        <f>IF(B293="","",COUNTIFS($B$3:B293,B293))</f>
        <v/>
      </c>
      <c r="D293" s="1" t="str">
        <f>IF(①リクルート接触者と来校者データ!A292="","",①リクルート接触者と来校者データ!A292)</f>
        <v/>
      </c>
      <c r="E293" s="6" t="str">
        <f t="shared" si="30"/>
        <v/>
      </c>
      <c r="F293" s="1" t="str">
        <f>IF(①リクルート接触者と来校者データ!I292="","",①リクルート接触者と来校者データ!I292)</f>
        <v/>
      </c>
      <c r="G293" s="1" t="str">
        <f>IF(①リクルート接触者と来校者データ!E292="","",①リクルート接触者と来校者データ!E292)</f>
        <v/>
      </c>
      <c r="H293" s="20" t="str">
        <f t="shared" si="31"/>
        <v/>
      </c>
      <c r="I293" s="1" t="str">
        <f>IF(①リクルート接触者と来校者データ!K292="","",①リクルート接触者と来校者データ!K292)</f>
        <v/>
      </c>
      <c r="J293" s="6" t="str">
        <f t="shared" si="33"/>
        <v/>
      </c>
      <c r="K293" s="20" t="str">
        <f>IF(①リクルート接触者と来校者データ!L292="","",①リクルート接触者と来校者データ!L292)</f>
        <v/>
      </c>
      <c r="L293" s="1" t="str">
        <f t="shared" si="34"/>
        <v/>
      </c>
      <c r="M293" s="1" t="str">
        <f t="shared" si="35"/>
        <v/>
      </c>
    </row>
    <row r="294" spans="1:13" x14ac:dyDescent="0.2">
      <c r="A294" s="5" t="str">
        <f t="shared" si="32"/>
        <v/>
      </c>
      <c r="B294" s="5" t="str">
        <f t="shared" si="29"/>
        <v/>
      </c>
      <c r="C294" s="5" t="str">
        <f>IF(B294="","",COUNTIFS($B$3:B294,B294))</f>
        <v/>
      </c>
      <c r="D294" s="1" t="str">
        <f>IF(①リクルート接触者と来校者データ!A293="","",①リクルート接触者と来校者データ!A293)</f>
        <v/>
      </c>
      <c r="E294" s="6" t="str">
        <f t="shared" si="30"/>
        <v/>
      </c>
      <c r="F294" s="1" t="str">
        <f>IF(①リクルート接触者と来校者データ!I293="","",①リクルート接触者と来校者データ!I293)</f>
        <v/>
      </c>
      <c r="G294" s="1" t="str">
        <f>IF(①リクルート接触者と来校者データ!E293="","",①リクルート接触者と来校者データ!E293)</f>
        <v/>
      </c>
      <c r="H294" s="20" t="str">
        <f t="shared" si="31"/>
        <v/>
      </c>
      <c r="I294" s="1" t="str">
        <f>IF(①リクルート接触者と来校者データ!K293="","",①リクルート接触者と来校者データ!K293)</f>
        <v/>
      </c>
      <c r="J294" s="6" t="str">
        <f t="shared" si="33"/>
        <v/>
      </c>
      <c r="K294" s="20" t="str">
        <f>IF(①リクルート接触者と来校者データ!L293="","",①リクルート接触者と来校者データ!L293)</f>
        <v/>
      </c>
      <c r="L294" s="1" t="str">
        <f t="shared" si="34"/>
        <v/>
      </c>
      <c r="M294" s="1" t="str">
        <f t="shared" si="35"/>
        <v/>
      </c>
    </row>
    <row r="295" spans="1:13" x14ac:dyDescent="0.2">
      <c r="A295" s="5" t="str">
        <f t="shared" si="32"/>
        <v/>
      </c>
      <c r="B295" s="5" t="str">
        <f t="shared" si="29"/>
        <v/>
      </c>
      <c r="C295" s="5" t="str">
        <f>IF(B295="","",COUNTIFS($B$3:B295,B295))</f>
        <v/>
      </c>
      <c r="D295" s="1" t="str">
        <f>IF(①リクルート接触者と来校者データ!A294="","",①リクルート接触者と来校者データ!A294)</f>
        <v/>
      </c>
      <c r="E295" s="6" t="str">
        <f t="shared" si="30"/>
        <v/>
      </c>
      <c r="F295" s="1" t="str">
        <f>IF(①リクルート接触者と来校者データ!I294="","",①リクルート接触者と来校者データ!I294)</f>
        <v/>
      </c>
      <c r="G295" s="1" t="str">
        <f>IF(①リクルート接触者と来校者データ!E294="","",①リクルート接触者と来校者データ!E294)</f>
        <v/>
      </c>
      <c r="H295" s="20" t="str">
        <f t="shared" si="31"/>
        <v/>
      </c>
      <c r="I295" s="1" t="str">
        <f>IF(①リクルート接触者と来校者データ!K294="","",①リクルート接触者と来校者データ!K294)</f>
        <v/>
      </c>
      <c r="J295" s="6" t="str">
        <f t="shared" si="33"/>
        <v/>
      </c>
      <c r="K295" s="20" t="str">
        <f>IF(①リクルート接触者と来校者データ!L294="","",①リクルート接触者と来校者データ!L294)</f>
        <v/>
      </c>
      <c r="L295" s="1" t="str">
        <f t="shared" si="34"/>
        <v/>
      </c>
      <c r="M295" s="1" t="str">
        <f t="shared" si="35"/>
        <v/>
      </c>
    </row>
    <row r="296" spans="1:13" x14ac:dyDescent="0.2">
      <c r="A296" s="5" t="str">
        <f t="shared" si="32"/>
        <v/>
      </c>
      <c r="B296" s="5" t="str">
        <f t="shared" si="29"/>
        <v/>
      </c>
      <c r="C296" s="5" t="str">
        <f>IF(B296="","",COUNTIFS($B$3:B296,B296))</f>
        <v/>
      </c>
      <c r="D296" s="1" t="str">
        <f>IF(①リクルート接触者と来校者データ!A295="","",①リクルート接触者と来校者データ!A295)</f>
        <v/>
      </c>
      <c r="E296" s="6" t="str">
        <f t="shared" si="30"/>
        <v/>
      </c>
      <c r="F296" s="1" t="str">
        <f>IF(①リクルート接触者と来校者データ!I295="","",①リクルート接触者と来校者データ!I295)</f>
        <v/>
      </c>
      <c r="G296" s="1" t="str">
        <f>IF(①リクルート接触者と来校者データ!E295="","",①リクルート接触者と来校者データ!E295)</f>
        <v/>
      </c>
      <c r="H296" s="20" t="str">
        <f t="shared" si="31"/>
        <v/>
      </c>
      <c r="I296" s="1" t="str">
        <f>IF(①リクルート接触者と来校者データ!K295="","",①リクルート接触者と来校者データ!K295)</f>
        <v/>
      </c>
      <c r="J296" s="6" t="str">
        <f t="shared" si="33"/>
        <v/>
      </c>
      <c r="K296" s="20" t="str">
        <f>IF(①リクルート接触者と来校者データ!L295="","",①リクルート接触者と来校者データ!L295)</f>
        <v/>
      </c>
      <c r="L296" s="1" t="str">
        <f t="shared" si="34"/>
        <v/>
      </c>
      <c r="M296" s="1" t="str">
        <f t="shared" si="35"/>
        <v/>
      </c>
    </row>
    <row r="297" spans="1:13" x14ac:dyDescent="0.2">
      <c r="A297" s="5" t="str">
        <f t="shared" si="32"/>
        <v/>
      </c>
      <c r="B297" s="5" t="str">
        <f t="shared" si="29"/>
        <v/>
      </c>
      <c r="C297" s="5" t="str">
        <f>IF(B297="","",COUNTIFS($B$3:B297,B297))</f>
        <v/>
      </c>
      <c r="D297" s="1" t="str">
        <f>IF(①リクルート接触者と来校者データ!A296="","",①リクルート接触者と来校者データ!A296)</f>
        <v/>
      </c>
      <c r="E297" s="6" t="str">
        <f t="shared" si="30"/>
        <v/>
      </c>
      <c r="F297" s="1" t="str">
        <f>IF(①リクルート接触者と来校者データ!I296="","",①リクルート接触者と来校者データ!I296)</f>
        <v/>
      </c>
      <c r="G297" s="1" t="str">
        <f>IF(①リクルート接触者と来校者データ!E296="","",①リクルート接触者と来校者データ!E296)</f>
        <v/>
      </c>
      <c r="H297" s="20" t="str">
        <f t="shared" si="31"/>
        <v/>
      </c>
      <c r="I297" s="1" t="str">
        <f>IF(①リクルート接触者と来校者データ!K296="","",①リクルート接触者と来校者データ!K296)</f>
        <v/>
      </c>
      <c r="J297" s="6" t="str">
        <f t="shared" si="33"/>
        <v/>
      </c>
      <c r="K297" s="20" t="str">
        <f>IF(①リクルート接触者と来校者データ!L296="","",①リクルート接触者と来校者データ!L296)</f>
        <v/>
      </c>
      <c r="L297" s="1" t="str">
        <f t="shared" si="34"/>
        <v/>
      </c>
      <c r="M297" s="1" t="str">
        <f t="shared" si="35"/>
        <v/>
      </c>
    </row>
    <row r="298" spans="1:13" x14ac:dyDescent="0.2">
      <c r="A298" s="5" t="str">
        <f t="shared" si="32"/>
        <v/>
      </c>
      <c r="B298" s="5" t="str">
        <f t="shared" si="29"/>
        <v/>
      </c>
      <c r="C298" s="5" t="str">
        <f>IF(B298="","",COUNTIFS($B$3:B298,B298))</f>
        <v/>
      </c>
      <c r="D298" s="1" t="str">
        <f>IF(①リクルート接触者と来校者データ!A297="","",①リクルート接触者と来校者データ!A297)</f>
        <v/>
      </c>
      <c r="E298" s="6" t="str">
        <f t="shared" si="30"/>
        <v/>
      </c>
      <c r="F298" s="1" t="str">
        <f>IF(①リクルート接触者と来校者データ!I297="","",①リクルート接触者と来校者データ!I297)</f>
        <v/>
      </c>
      <c r="G298" s="1" t="str">
        <f>IF(①リクルート接触者と来校者データ!E297="","",①リクルート接触者と来校者データ!E297)</f>
        <v/>
      </c>
      <c r="H298" s="20" t="str">
        <f t="shared" si="31"/>
        <v/>
      </c>
      <c r="I298" s="1" t="str">
        <f>IF(①リクルート接触者と来校者データ!K297="","",①リクルート接触者と来校者データ!K297)</f>
        <v/>
      </c>
      <c r="J298" s="6" t="str">
        <f t="shared" si="33"/>
        <v/>
      </c>
      <c r="K298" s="20" t="str">
        <f>IF(①リクルート接触者と来校者データ!L297="","",①リクルート接触者と来校者データ!L297)</f>
        <v/>
      </c>
      <c r="L298" s="1" t="str">
        <f t="shared" si="34"/>
        <v/>
      </c>
      <c r="M298" s="1" t="str">
        <f t="shared" si="35"/>
        <v/>
      </c>
    </row>
    <row r="299" spans="1:13" x14ac:dyDescent="0.2">
      <c r="A299" s="5" t="str">
        <f t="shared" si="32"/>
        <v/>
      </c>
      <c r="B299" s="5" t="str">
        <f t="shared" si="29"/>
        <v/>
      </c>
      <c r="C299" s="5" t="str">
        <f>IF(B299="","",COUNTIFS($B$3:B299,B299))</f>
        <v/>
      </c>
      <c r="D299" s="1" t="str">
        <f>IF(①リクルート接触者と来校者データ!A298="","",①リクルート接触者と来校者データ!A298)</f>
        <v/>
      </c>
      <c r="E299" s="6" t="str">
        <f t="shared" si="30"/>
        <v/>
      </c>
      <c r="F299" s="1" t="str">
        <f>IF(①リクルート接触者と来校者データ!I298="","",①リクルート接触者と来校者データ!I298)</f>
        <v/>
      </c>
      <c r="G299" s="1" t="str">
        <f>IF(①リクルート接触者と来校者データ!E298="","",①リクルート接触者と来校者データ!E298)</f>
        <v/>
      </c>
      <c r="H299" s="20" t="str">
        <f t="shared" si="31"/>
        <v/>
      </c>
      <c r="I299" s="1" t="str">
        <f>IF(①リクルート接触者と来校者データ!K298="","",①リクルート接触者と来校者データ!K298)</f>
        <v/>
      </c>
      <c r="J299" s="6" t="str">
        <f t="shared" si="33"/>
        <v/>
      </c>
      <c r="K299" s="20" t="str">
        <f>IF(①リクルート接触者と来校者データ!L298="","",①リクルート接触者と来校者データ!L298)</f>
        <v/>
      </c>
      <c r="L299" s="1" t="str">
        <f t="shared" si="34"/>
        <v/>
      </c>
      <c r="M299" s="1" t="str">
        <f t="shared" si="35"/>
        <v/>
      </c>
    </row>
    <row r="300" spans="1:13" x14ac:dyDescent="0.2">
      <c r="A300" s="5" t="str">
        <f t="shared" si="32"/>
        <v/>
      </c>
      <c r="B300" s="5" t="str">
        <f t="shared" si="29"/>
        <v/>
      </c>
      <c r="C300" s="5" t="str">
        <f>IF(B300="","",COUNTIFS($B$3:B300,B300))</f>
        <v/>
      </c>
      <c r="D300" s="1" t="str">
        <f>IF(①リクルート接触者と来校者データ!A299="","",①リクルート接触者と来校者データ!A299)</f>
        <v/>
      </c>
      <c r="E300" s="6" t="str">
        <f t="shared" si="30"/>
        <v/>
      </c>
      <c r="F300" s="1" t="str">
        <f>IF(①リクルート接触者と来校者データ!I299="","",①リクルート接触者と来校者データ!I299)</f>
        <v/>
      </c>
      <c r="G300" s="1" t="str">
        <f>IF(①リクルート接触者と来校者データ!E299="","",①リクルート接触者と来校者データ!E299)</f>
        <v/>
      </c>
      <c r="H300" s="20" t="str">
        <f t="shared" si="31"/>
        <v/>
      </c>
      <c r="I300" s="1" t="str">
        <f>IF(①リクルート接触者と来校者データ!K299="","",①リクルート接触者と来校者データ!K299)</f>
        <v/>
      </c>
      <c r="J300" s="6" t="str">
        <f t="shared" si="33"/>
        <v/>
      </c>
      <c r="K300" s="20" t="str">
        <f>IF(①リクルート接触者と来校者データ!L299="","",①リクルート接触者と来校者データ!L299)</f>
        <v/>
      </c>
      <c r="L300" s="1" t="str">
        <f t="shared" si="34"/>
        <v/>
      </c>
      <c r="M300" s="1" t="str">
        <f t="shared" si="35"/>
        <v/>
      </c>
    </row>
    <row r="301" spans="1:13" x14ac:dyDescent="0.2">
      <c r="A301" s="5" t="str">
        <f t="shared" si="32"/>
        <v/>
      </c>
      <c r="B301" s="5" t="str">
        <f t="shared" si="29"/>
        <v/>
      </c>
      <c r="C301" s="5" t="str">
        <f>IF(B301="","",COUNTIFS($B$3:B301,B301))</f>
        <v/>
      </c>
      <c r="D301" s="1" t="str">
        <f>IF(①リクルート接触者と来校者データ!A300="","",①リクルート接触者と来校者データ!A300)</f>
        <v/>
      </c>
      <c r="E301" s="6" t="str">
        <f t="shared" si="30"/>
        <v/>
      </c>
      <c r="F301" s="1" t="str">
        <f>IF(①リクルート接触者と来校者データ!I300="","",①リクルート接触者と来校者データ!I300)</f>
        <v/>
      </c>
      <c r="G301" s="1" t="str">
        <f>IF(①リクルート接触者と来校者データ!E300="","",①リクルート接触者と来校者データ!E300)</f>
        <v/>
      </c>
      <c r="H301" s="20" t="str">
        <f t="shared" si="31"/>
        <v/>
      </c>
      <c r="I301" s="1" t="str">
        <f>IF(①リクルート接触者と来校者データ!K300="","",①リクルート接触者と来校者データ!K300)</f>
        <v/>
      </c>
      <c r="J301" s="6" t="str">
        <f t="shared" si="33"/>
        <v/>
      </c>
      <c r="K301" s="20" t="str">
        <f>IF(①リクルート接触者と来校者データ!L300="","",①リクルート接触者と来校者データ!L300)</f>
        <v/>
      </c>
      <c r="L301" s="1" t="str">
        <f t="shared" si="34"/>
        <v/>
      </c>
      <c r="M301" s="1" t="str">
        <f t="shared" si="35"/>
        <v/>
      </c>
    </row>
    <row r="302" spans="1:13" x14ac:dyDescent="0.2">
      <c r="A302" s="5" t="str">
        <f t="shared" si="32"/>
        <v/>
      </c>
      <c r="B302" s="5" t="str">
        <f t="shared" si="29"/>
        <v/>
      </c>
      <c r="C302" s="5" t="str">
        <f>IF(B302="","",COUNTIFS($B$3:B302,B302))</f>
        <v/>
      </c>
      <c r="D302" s="1" t="str">
        <f>IF(①リクルート接触者と来校者データ!A301="","",①リクルート接触者と来校者データ!A301)</f>
        <v/>
      </c>
      <c r="E302" s="6" t="str">
        <f t="shared" si="30"/>
        <v/>
      </c>
      <c r="F302" s="1" t="str">
        <f>IF(①リクルート接触者と来校者データ!I301="","",①リクルート接触者と来校者データ!I301)</f>
        <v/>
      </c>
      <c r="G302" s="1" t="str">
        <f>IF(①リクルート接触者と来校者データ!E301="","",①リクルート接触者と来校者データ!E301)</f>
        <v/>
      </c>
      <c r="H302" s="20" t="str">
        <f t="shared" si="31"/>
        <v/>
      </c>
      <c r="I302" s="1" t="str">
        <f>IF(①リクルート接触者と来校者データ!K301="","",①リクルート接触者と来校者データ!K301)</f>
        <v/>
      </c>
      <c r="J302" s="6" t="str">
        <f t="shared" si="33"/>
        <v/>
      </c>
      <c r="K302" s="20" t="str">
        <f>IF(①リクルート接触者と来校者データ!L301="","",①リクルート接触者と来校者データ!L301)</f>
        <v/>
      </c>
      <c r="L302" s="1" t="str">
        <f t="shared" si="34"/>
        <v/>
      </c>
      <c r="M302" s="1" t="str">
        <f t="shared" si="35"/>
        <v/>
      </c>
    </row>
    <row r="303" spans="1:13" x14ac:dyDescent="0.2">
      <c r="A303" s="5" t="str">
        <f t="shared" si="32"/>
        <v/>
      </c>
      <c r="B303" s="5" t="str">
        <f t="shared" si="29"/>
        <v/>
      </c>
      <c r="C303" s="5" t="str">
        <f>IF(B303="","",COUNTIFS($B$3:B303,B303))</f>
        <v/>
      </c>
      <c r="D303" s="1" t="str">
        <f>IF(①リクルート接触者と来校者データ!A302="","",①リクルート接触者と来校者データ!A302)</f>
        <v/>
      </c>
      <c r="E303" s="6" t="str">
        <f t="shared" si="30"/>
        <v/>
      </c>
      <c r="F303" s="1" t="str">
        <f>IF(①リクルート接触者と来校者データ!I302="","",①リクルート接触者と来校者データ!I302)</f>
        <v/>
      </c>
      <c r="G303" s="1" t="str">
        <f>IF(①リクルート接触者と来校者データ!E302="","",①リクルート接触者と来校者データ!E302)</f>
        <v/>
      </c>
      <c r="H303" s="20" t="str">
        <f t="shared" si="31"/>
        <v/>
      </c>
      <c r="I303" s="1" t="str">
        <f>IF(①リクルート接触者と来校者データ!K302="","",①リクルート接触者と来校者データ!K302)</f>
        <v/>
      </c>
      <c r="J303" s="6" t="str">
        <f t="shared" si="33"/>
        <v/>
      </c>
      <c r="K303" s="20" t="str">
        <f>IF(①リクルート接触者と来校者データ!L302="","",①リクルート接触者と来校者データ!L302)</f>
        <v/>
      </c>
      <c r="L303" s="1" t="str">
        <f t="shared" si="34"/>
        <v/>
      </c>
      <c r="M303" s="1" t="str">
        <f t="shared" si="35"/>
        <v/>
      </c>
    </row>
    <row r="304" spans="1:13" x14ac:dyDescent="0.2">
      <c r="A304" s="5" t="str">
        <f t="shared" si="32"/>
        <v/>
      </c>
      <c r="B304" s="5" t="str">
        <f t="shared" si="29"/>
        <v/>
      </c>
      <c r="C304" s="5" t="str">
        <f>IF(B304="","",COUNTIFS($B$3:B304,B304))</f>
        <v/>
      </c>
      <c r="D304" s="1" t="str">
        <f>IF(①リクルート接触者と来校者データ!A303="","",①リクルート接触者と来校者データ!A303)</f>
        <v/>
      </c>
      <c r="E304" s="6" t="str">
        <f t="shared" si="30"/>
        <v/>
      </c>
      <c r="F304" s="1" t="str">
        <f>IF(①リクルート接触者と来校者データ!I303="","",①リクルート接触者と来校者データ!I303)</f>
        <v/>
      </c>
      <c r="G304" s="1" t="str">
        <f>IF(①リクルート接触者と来校者データ!E303="","",①リクルート接触者と来校者データ!E303)</f>
        <v/>
      </c>
      <c r="H304" s="20" t="str">
        <f t="shared" si="31"/>
        <v/>
      </c>
      <c r="I304" s="1" t="str">
        <f>IF(①リクルート接触者と来校者データ!K303="","",①リクルート接触者と来校者データ!K303)</f>
        <v/>
      </c>
      <c r="J304" s="6" t="str">
        <f t="shared" si="33"/>
        <v/>
      </c>
      <c r="K304" s="20" t="str">
        <f>IF(①リクルート接触者と来校者データ!L303="","",①リクルート接触者と来校者データ!L303)</f>
        <v/>
      </c>
      <c r="L304" s="1" t="str">
        <f t="shared" si="34"/>
        <v/>
      </c>
      <c r="M304" s="1" t="str">
        <f t="shared" si="35"/>
        <v/>
      </c>
    </row>
    <row r="305" spans="1:13" x14ac:dyDescent="0.2">
      <c r="A305" s="5" t="str">
        <f t="shared" si="32"/>
        <v/>
      </c>
      <c r="B305" s="5" t="str">
        <f t="shared" si="29"/>
        <v/>
      </c>
      <c r="C305" s="5" t="str">
        <f>IF(B305="","",COUNTIFS($B$3:B305,B305))</f>
        <v/>
      </c>
      <c r="D305" s="1" t="str">
        <f>IF(①リクルート接触者と来校者データ!A304="","",①リクルート接触者と来校者データ!A304)</f>
        <v/>
      </c>
      <c r="E305" s="6" t="str">
        <f t="shared" si="30"/>
        <v/>
      </c>
      <c r="F305" s="1" t="str">
        <f>IF(①リクルート接触者と来校者データ!I304="","",①リクルート接触者と来校者データ!I304)</f>
        <v/>
      </c>
      <c r="G305" s="1" t="str">
        <f>IF(①リクルート接触者と来校者データ!E304="","",①リクルート接触者と来校者データ!E304)</f>
        <v/>
      </c>
      <c r="H305" s="20" t="str">
        <f t="shared" si="31"/>
        <v/>
      </c>
      <c r="I305" s="1" t="str">
        <f>IF(①リクルート接触者と来校者データ!K304="","",①リクルート接触者と来校者データ!K304)</f>
        <v/>
      </c>
      <c r="J305" s="6" t="str">
        <f t="shared" si="33"/>
        <v/>
      </c>
      <c r="K305" s="20" t="str">
        <f>IF(①リクルート接触者と来校者データ!L304="","",①リクルート接触者と来校者データ!L304)</f>
        <v/>
      </c>
      <c r="L305" s="1" t="str">
        <f t="shared" si="34"/>
        <v/>
      </c>
      <c r="M305" s="1" t="str">
        <f t="shared" si="35"/>
        <v/>
      </c>
    </row>
    <row r="306" spans="1:13" x14ac:dyDescent="0.2">
      <c r="A306" s="5" t="str">
        <f t="shared" si="32"/>
        <v/>
      </c>
      <c r="B306" s="5" t="str">
        <f t="shared" si="29"/>
        <v/>
      </c>
      <c r="C306" s="5" t="str">
        <f>IF(B306="","",COUNTIFS($B$3:B306,B306))</f>
        <v/>
      </c>
      <c r="D306" s="1" t="str">
        <f>IF(①リクルート接触者と来校者データ!A305="","",①リクルート接触者と来校者データ!A305)</f>
        <v/>
      </c>
      <c r="E306" s="6" t="str">
        <f t="shared" si="30"/>
        <v/>
      </c>
      <c r="F306" s="1" t="str">
        <f>IF(①リクルート接触者と来校者データ!I305="","",①リクルート接触者と来校者データ!I305)</f>
        <v/>
      </c>
      <c r="G306" s="1" t="str">
        <f>IF(①リクルート接触者と来校者データ!E305="","",①リクルート接触者と来校者データ!E305)</f>
        <v/>
      </c>
      <c r="H306" s="20" t="str">
        <f t="shared" si="31"/>
        <v/>
      </c>
      <c r="I306" s="1" t="str">
        <f>IF(①リクルート接触者と来校者データ!K305="","",①リクルート接触者と来校者データ!K305)</f>
        <v/>
      </c>
      <c r="J306" s="6" t="str">
        <f t="shared" si="33"/>
        <v/>
      </c>
      <c r="K306" s="20" t="str">
        <f>IF(①リクルート接触者と来校者データ!L305="","",①リクルート接触者と来校者データ!L305)</f>
        <v/>
      </c>
      <c r="L306" s="1" t="str">
        <f t="shared" si="34"/>
        <v/>
      </c>
      <c r="M306" s="1" t="str">
        <f t="shared" si="35"/>
        <v/>
      </c>
    </row>
    <row r="307" spans="1:13" x14ac:dyDescent="0.2">
      <c r="A307" s="5" t="str">
        <f t="shared" si="32"/>
        <v/>
      </c>
      <c r="B307" s="5" t="str">
        <f t="shared" si="29"/>
        <v/>
      </c>
      <c r="C307" s="5" t="str">
        <f>IF(B307="","",COUNTIFS($B$3:B307,B307))</f>
        <v/>
      </c>
      <c r="D307" s="1" t="str">
        <f>IF(①リクルート接触者と来校者データ!A306="","",①リクルート接触者と来校者データ!A306)</f>
        <v/>
      </c>
      <c r="E307" s="6" t="str">
        <f t="shared" si="30"/>
        <v/>
      </c>
      <c r="F307" s="1" t="str">
        <f>IF(①リクルート接触者と来校者データ!I306="","",①リクルート接触者と来校者データ!I306)</f>
        <v/>
      </c>
      <c r="G307" s="1" t="str">
        <f>IF(①リクルート接触者と来校者データ!E306="","",①リクルート接触者と来校者データ!E306)</f>
        <v/>
      </c>
      <c r="H307" s="20" t="str">
        <f t="shared" si="31"/>
        <v/>
      </c>
      <c r="I307" s="1" t="str">
        <f>IF(①リクルート接触者と来校者データ!K306="","",①リクルート接触者と来校者データ!K306)</f>
        <v/>
      </c>
      <c r="J307" s="6" t="str">
        <f t="shared" si="33"/>
        <v/>
      </c>
      <c r="K307" s="20" t="str">
        <f>IF(①リクルート接触者と来校者データ!L306="","",①リクルート接触者と来校者データ!L306)</f>
        <v/>
      </c>
      <c r="L307" s="1" t="str">
        <f t="shared" si="34"/>
        <v/>
      </c>
      <c r="M307" s="1" t="str">
        <f t="shared" si="35"/>
        <v/>
      </c>
    </row>
    <row r="308" spans="1:13" x14ac:dyDescent="0.2">
      <c r="A308" s="5" t="str">
        <f t="shared" si="32"/>
        <v/>
      </c>
      <c r="B308" s="5" t="str">
        <f t="shared" si="29"/>
        <v/>
      </c>
      <c r="C308" s="5" t="str">
        <f>IF(B308="","",COUNTIFS($B$3:B308,B308))</f>
        <v/>
      </c>
      <c r="D308" s="1" t="str">
        <f>IF(①リクルート接触者と来校者データ!A307="","",①リクルート接触者と来校者データ!A307)</f>
        <v/>
      </c>
      <c r="E308" s="6" t="str">
        <f t="shared" si="30"/>
        <v/>
      </c>
      <c r="F308" s="1" t="str">
        <f>IF(①リクルート接触者と来校者データ!I307="","",①リクルート接触者と来校者データ!I307)</f>
        <v/>
      </c>
      <c r="G308" s="1" t="str">
        <f>IF(①リクルート接触者と来校者データ!E307="","",①リクルート接触者と来校者データ!E307)</f>
        <v/>
      </c>
      <c r="H308" s="20" t="str">
        <f t="shared" si="31"/>
        <v/>
      </c>
      <c r="I308" s="1" t="str">
        <f>IF(①リクルート接触者と来校者データ!K307="","",①リクルート接触者と来校者データ!K307)</f>
        <v/>
      </c>
      <c r="J308" s="6" t="str">
        <f t="shared" si="33"/>
        <v/>
      </c>
      <c r="K308" s="20" t="str">
        <f>IF(①リクルート接触者と来校者データ!L307="","",①リクルート接触者と来校者データ!L307)</f>
        <v/>
      </c>
      <c r="L308" s="1" t="str">
        <f t="shared" si="34"/>
        <v/>
      </c>
      <c r="M308" s="1" t="str">
        <f t="shared" si="35"/>
        <v/>
      </c>
    </row>
    <row r="309" spans="1:13" x14ac:dyDescent="0.2">
      <c r="A309" s="5" t="str">
        <f t="shared" si="32"/>
        <v/>
      </c>
      <c r="B309" s="5" t="str">
        <f t="shared" si="29"/>
        <v/>
      </c>
      <c r="C309" s="5" t="str">
        <f>IF(B309="","",COUNTIFS($B$3:B309,B309))</f>
        <v/>
      </c>
      <c r="D309" s="1" t="str">
        <f>IF(①リクルート接触者と来校者データ!A308="","",①リクルート接触者と来校者データ!A308)</f>
        <v/>
      </c>
      <c r="E309" s="6" t="str">
        <f t="shared" si="30"/>
        <v/>
      </c>
      <c r="F309" s="1" t="str">
        <f>IF(①リクルート接触者と来校者データ!I308="","",①リクルート接触者と来校者データ!I308)</f>
        <v/>
      </c>
      <c r="G309" s="1" t="str">
        <f>IF(①リクルート接触者と来校者データ!E308="","",①リクルート接触者と来校者データ!E308)</f>
        <v/>
      </c>
      <c r="H309" s="20" t="str">
        <f t="shared" si="31"/>
        <v/>
      </c>
      <c r="I309" s="1" t="str">
        <f>IF(①リクルート接触者と来校者データ!K308="","",①リクルート接触者と来校者データ!K308)</f>
        <v/>
      </c>
      <c r="J309" s="6" t="str">
        <f t="shared" si="33"/>
        <v/>
      </c>
      <c r="K309" s="20" t="str">
        <f>IF(①リクルート接触者と来校者データ!L308="","",①リクルート接触者と来校者データ!L308)</f>
        <v/>
      </c>
      <c r="L309" s="1" t="str">
        <f t="shared" si="34"/>
        <v/>
      </c>
      <c r="M309" s="1" t="str">
        <f t="shared" si="35"/>
        <v/>
      </c>
    </row>
    <row r="310" spans="1:13" x14ac:dyDescent="0.2">
      <c r="A310" s="5" t="str">
        <f t="shared" si="32"/>
        <v/>
      </c>
      <c r="B310" s="5" t="str">
        <f t="shared" si="29"/>
        <v/>
      </c>
      <c r="C310" s="5" t="str">
        <f>IF(B310="","",COUNTIFS($B$3:B310,B310))</f>
        <v/>
      </c>
      <c r="D310" s="1" t="str">
        <f>IF(①リクルート接触者と来校者データ!A309="","",①リクルート接触者と来校者データ!A309)</f>
        <v/>
      </c>
      <c r="E310" s="6" t="str">
        <f t="shared" si="30"/>
        <v/>
      </c>
      <c r="F310" s="1" t="str">
        <f>IF(①リクルート接触者と来校者データ!I309="","",①リクルート接触者と来校者データ!I309)</f>
        <v/>
      </c>
      <c r="G310" s="1" t="str">
        <f>IF(①リクルート接触者と来校者データ!E309="","",①リクルート接触者と来校者データ!E309)</f>
        <v/>
      </c>
      <c r="H310" s="20" t="str">
        <f t="shared" si="31"/>
        <v/>
      </c>
      <c r="I310" s="1" t="str">
        <f>IF(①リクルート接触者と来校者データ!K309="","",①リクルート接触者と来校者データ!K309)</f>
        <v/>
      </c>
      <c r="J310" s="6" t="str">
        <f t="shared" si="33"/>
        <v/>
      </c>
      <c r="K310" s="20" t="str">
        <f>IF(①リクルート接触者と来校者データ!L309="","",①リクルート接触者と来校者データ!L309)</f>
        <v/>
      </c>
      <c r="L310" s="1" t="str">
        <f t="shared" si="34"/>
        <v/>
      </c>
      <c r="M310" s="1" t="str">
        <f t="shared" si="35"/>
        <v/>
      </c>
    </row>
    <row r="311" spans="1:13" x14ac:dyDescent="0.2">
      <c r="A311" s="5" t="str">
        <f t="shared" si="32"/>
        <v/>
      </c>
      <c r="B311" s="5" t="str">
        <f t="shared" si="29"/>
        <v/>
      </c>
      <c r="C311" s="5" t="str">
        <f>IF(B311="","",COUNTIFS($B$3:B311,B311))</f>
        <v/>
      </c>
      <c r="D311" s="1" t="str">
        <f>IF(①リクルート接触者と来校者データ!A310="","",①リクルート接触者と来校者データ!A310)</f>
        <v/>
      </c>
      <c r="E311" s="6" t="str">
        <f t="shared" si="30"/>
        <v/>
      </c>
      <c r="F311" s="1" t="str">
        <f>IF(①リクルート接触者と来校者データ!I310="","",①リクルート接触者と来校者データ!I310)</f>
        <v/>
      </c>
      <c r="G311" s="1" t="str">
        <f>IF(①リクルート接触者と来校者データ!E310="","",①リクルート接触者と来校者データ!E310)</f>
        <v/>
      </c>
      <c r="H311" s="20" t="str">
        <f t="shared" si="31"/>
        <v/>
      </c>
      <c r="I311" s="1" t="str">
        <f>IF(①リクルート接触者と来校者データ!K310="","",①リクルート接触者と来校者データ!K310)</f>
        <v/>
      </c>
      <c r="J311" s="6" t="str">
        <f t="shared" si="33"/>
        <v/>
      </c>
      <c r="K311" s="20" t="str">
        <f>IF(①リクルート接触者と来校者データ!L310="","",①リクルート接触者と来校者データ!L310)</f>
        <v/>
      </c>
      <c r="L311" s="1" t="str">
        <f t="shared" si="34"/>
        <v/>
      </c>
      <c r="M311" s="1" t="str">
        <f t="shared" si="35"/>
        <v/>
      </c>
    </row>
    <row r="312" spans="1:13" x14ac:dyDescent="0.2">
      <c r="A312" s="5" t="str">
        <f t="shared" si="32"/>
        <v/>
      </c>
      <c r="B312" s="5" t="str">
        <f t="shared" si="29"/>
        <v/>
      </c>
      <c r="C312" s="5" t="str">
        <f>IF(B312="","",COUNTIFS($B$3:B312,B312))</f>
        <v/>
      </c>
      <c r="D312" s="1" t="str">
        <f>IF(①リクルート接触者と来校者データ!A311="","",①リクルート接触者と来校者データ!A311)</f>
        <v/>
      </c>
      <c r="E312" s="6" t="str">
        <f t="shared" si="30"/>
        <v/>
      </c>
      <c r="F312" s="1" t="str">
        <f>IF(①リクルート接触者と来校者データ!I311="","",①リクルート接触者と来校者データ!I311)</f>
        <v/>
      </c>
      <c r="G312" s="1" t="str">
        <f>IF(①リクルート接触者と来校者データ!E311="","",①リクルート接触者と来校者データ!E311)</f>
        <v/>
      </c>
      <c r="H312" s="20" t="str">
        <f t="shared" si="31"/>
        <v/>
      </c>
      <c r="I312" s="1" t="str">
        <f>IF(①リクルート接触者と来校者データ!K311="","",①リクルート接触者と来校者データ!K311)</f>
        <v/>
      </c>
      <c r="J312" s="6" t="str">
        <f t="shared" si="33"/>
        <v/>
      </c>
      <c r="K312" s="20" t="str">
        <f>IF(①リクルート接触者と来校者データ!L311="","",①リクルート接触者と来校者データ!L311)</f>
        <v/>
      </c>
      <c r="L312" s="1" t="str">
        <f t="shared" si="34"/>
        <v/>
      </c>
      <c r="M312" s="1" t="str">
        <f t="shared" si="35"/>
        <v/>
      </c>
    </row>
    <row r="313" spans="1:13" x14ac:dyDescent="0.2">
      <c r="A313" s="5" t="str">
        <f t="shared" si="32"/>
        <v/>
      </c>
      <c r="B313" s="5" t="str">
        <f t="shared" si="29"/>
        <v/>
      </c>
      <c r="C313" s="5" t="str">
        <f>IF(B313="","",COUNTIFS($B$3:B313,B313))</f>
        <v/>
      </c>
      <c r="D313" s="1" t="str">
        <f>IF(①リクルート接触者と来校者データ!A312="","",①リクルート接触者と来校者データ!A312)</f>
        <v/>
      </c>
      <c r="E313" s="6" t="str">
        <f t="shared" si="30"/>
        <v/>
      </c>
      <c r="F313" s="1" t="str">
        <f>IF(①リクルート接触者と来校者データ!I312="","",①リクルート接触者と来校者データ!I312)</f>
        <v/>
      </c>
      <c r="G313" s="1" t="str">
        <f>IF(①リクルート接触者と来校者データ!E312="","",①リクルート接触者と来校者データ!E312)</f>
        <v/>
      </c>
      <c r="H313" s="20" t="str">
        <f t="shared" si="31"/>
        <v/>
      </c>
      <c r="I313" s="1" t="str">
        <f>IF(①リクルート接触者と来校者データ!K312="","",①リクルート接触者と来校者データ!K312)</f>
        <v/>
      </c>
      <c r="J313" s="6" t="str">
        <f t="shared" si="33"/>
        <v/>
      </c>
      <c r="K313" s="20" t="str">
        <f>IF(①リクルート接触者と来校者データ!L312="","",①リクルート接触者と来校者データ!L312)</f>
        <v/>
      </c>
      <c r="L313" s="1" t="str">
        <f t="shared" si="34"/>
        <v/>
      </c>
      <c r="M313" s="1" t="str">
        <f t="shared" si="35"/>
        <v/>
      </c>
    </row>
    <row r="314" spans="1:13" x14ac:dyDescent="0.2">
      <c r="A314" s="5" t="str">
        <f t="shared" si="32"/>
        <v/>
      </c>
      <c r="B314" s="5" t="str">
        <f t="shared" si="29"/>
        <v/>
      </c>
      <c r="C314" s="5" t="str">
        <f>IF(B314="","",COUNTIFS($B$3:B314,B314))</f>
        <v/>
      </c>
      <c r="D314" s="1" t="str">
        <f>IF(①リクルート接触者と来校者データ!A313="","",①リクルート接触者と来校者データ!A313)</f>
        <v/>
      </c>
      <c r="E314" s="6" t="str">
        <f t="shared" si="30"/>
        <v/>
      </c>
      <c r="F314" s="1" t="str">
        <f>IF(①リクルート接触者と来校者データ!I313="","",①リクルート接触者と来校者データ!I313)</f>
        <v/>
      </c>
      <c r="G314" s="1" t="str">
        <f>IF(①リクルート接触者と来校者データ!E313="","",①リクルート接触者と来校者データ!E313)</f>
        <v/>
      </c>
      <c r="H314" s="20" t="str">
        <f t="shared" si="31"/>
        <v/>
      </c>
      <c r="I314" s="1" t="str">
        <f>IF(①リクルート接触者と来校者データ!K313="","",①リクルート接触者と来校者データ!K313)</f>
        <v/>
      </c>
      <c r="J314" s="6" t="str">
        <f t="shared" si="33"/>
        <v/>
      </c>
      <c r="K314" s="20" t="str">
        <f>IF(①リクルート接触者と来校者データ!L313="","",①リクルート接触者と来校者データ!L313)</f>
        <v/>
      </c>
      <c r="L314" s="1" t="str">
        <f t="shared" si="34"/>
        <v/>
      </c>
      <c r="M314" s="1" t="str">
        <f t="shared" si="35"/>
        <v/>
      </c>
    </row>
    <row r="315" spans="1:13" x14ac:dyDescent="0.2">
      <c r="A315" s="5" t="str">
        <f t="shared" si="32"/>
        <v/>
      </c>
      <c r="B315" s="5" t="str">
        <f t="shared" si="29"/>
        <v/>
      </c>
      <c r="C315" s="5" t="str">
        <f>IF(B315="","",COUNTIFS($B$3:B315,B315))</f>
        <v/>
      </c>
      <c r="D315" s="1" t="str">
        <f>IF(①リクルート接触者と来校者データ!A314="","",①リクルート接触者と来校者データ!A314)</f>
        <v/>
      </c>
      <c r="E315" s="6" t="str">
        <f t="shared" si="30"/>
        <v/>
      </c>
      <c r="F315" s="1" t="str">
        <f>IF(①リクルート接触者と来校者データ!I314="","",①リクルート接触者と来校者データ!I314)</f>
        <v/>
      </c>
      <c r="G315" s="1" t="str">
        <f>IF(①リクルート接触者と来校者データ!E314="","",①リクルート接触者と来校者データ!E314)</f>
        <v/>
      </c>
      <c r="H315" s="20" t="str">
        <f t="shared" si="31"/>
        <v/>
      </c>
      <c r="I315" s="1" t="str">
        <f>IF(①リクルート接触者と来校者データ!K314="","",①リクルート接触者と来校者データ!K314)</f>
        <v/>
      </c>
      <c r="J315" s="6" t="str">
        <f t="shared" si="33"/>
        <v/>
      </c>
      <c r="K315" s="20" t="str">
        <f>IF(①リクルート接触者と来校者データ!L314="","",①リクルート接触者と来校者データ!L314)</f>
        <v/>
      </c>
      <c r="L315" s="1" t="str">
        <f t="shared" si="34"/>
        <v/>
      </c>
      <c r="M315" s="1" t="str">
        <f t="shared" si="35"/>
        <v/>
      </c>
    </row>
    <row r="316" spans="1:13" x14ac:dyDescent="0.2">
      <c r="A316" s="5" t="str">
        <f t="shared" si="32"/>
        <v/>
      </c>
      <c r="B316" s="5" t="str">
        <f t="shared" si="29"/>
        <v/>
      </c>
      <c r="C316" s="5" t="str">
        <f>IF(B316="","",COUNTIFS($B$3:B316,B316))</f>
        <v/>
      </c>
      <c r="D316" s="1" t="str">
        <f>IF(①リクルート接触者と来校者データ!A315="","",①リクルート接触者と来校者データ!A315)</f>
        <v/>
      </c>
      <c r="E316" s="6" t="str">
        <f t="shared" si="30"/>
        <v/>
      </c>
      <c r="F316" s="1" t="str">
        <f>IF(①リクルート接触者と来校者データ!I315="","",①リクルート接触者と来校者データ!I315)</f>
        <v/>
      </c>
      <c r="G316" s="1" t="str">
        <f>IF(①リクルート接触者と来校者データ!E315="","",①リクルート接触者と来校者データ!E315)</f>
        <v/>
      </c>
      <c r="H316" s="20" t="str">
        <f t="shared" si="31"/>
        <v/>
      </c>
      <c r="I316" s="1" t="str">
        <f>IF(①リクルート接触者と来校者データ!K315="","",①リクルート接触者と来校者データ!K315)</f>
        <v/>
      </c>
      <c r="J316" s="6" t="str">
        <f t="shared" si="33"/>
        <v/>
      </c>
      <c r="K316" s="20" t="str">
        <f>IF(①リクルート接触者と来校者データ!L315="","",①リクルート接触者と来校者データ!L315)</f>
        <v/>
      </c>
      <c r="L316" s="1" t="str">
        <f t="shared" si="34"/>
        <v/>
      </c>
      <c r="M316" s="1" t="str">
        <f t="shared" si="35"/>
        <v/>
      </c>
    </row>
    <row r="317" spans="1:13" x14ac:dyDescent="0.2">
      <c r="A317" s="5" t="str">
        <f t="shared" si="32"/>
        <v/>
      </c>
      <c r="B317" s="5" t="str">
        <f t="shared" si="29"/>
        <v/>
      </c>
      <c r="C317" s="5" t="str">
        <f>IF(B317="","",COUNTIFS($B$3:B317,B317))</f>
        <v/>
      </c>
      <c r="D317" s="1" t="str">
        <f>IF(①リクルート接触者と来校者データ!A316="","",①リクルート接触者と来校者データ!A316)</f>
        <v/>
      </c>
      <c r="E317" s="6" t="str">
        <f t="shared" si="30"/>
        <v/>
      </c>
      <c r="F317" s="1" t="str">
        <f>IF(①リクルート接触者と来校者データ!I316="","",①リクルート接触者と来校者データ!I316)</f>
        <v/>
      </c>
      <c r="G317" s="1" t="str">
        <f>IF(①リクルート接触者と来校者データ!E316="","",①リクルート接触者と来校者データ!E316)</f>
        <v/>
      </c>
      <c r="H317" s="20" t="str">
        <f t="shared" si="31"/>
        <v/>
      </c>
      <c r="I317" s="1" t="str">
        <f>IF(①リクルート接触者と来校者データ!K316="","",①リクルート接触者と来校者データ!K316)</f>
        <v/>
      </c>
      <c r="J317" s="6" t="str">
        <f t="shared" si="33"/>
        <v/>
      </c>
      <c r="K317" s="20" t="str">
        <f>IF(①リクルート接触者と来校者データ!L316="","",①リクルート接触者と来校者データ!L316)</f>
        <v/>
      </c>
      <c r="L317" s="1" t="str">
        <f t="shared" si="34"/>
        <v/>
      </c>
      <c r="M317" s="1" t="str">
        <f t="shared" si="35"/>
        <v/>
      </c>
    </row>
    <row r="318" spans="1:13" x14ac:dyDescent="0.2">
      <c r="A318" s="5" t="str">
        <f t="shared" si="32"/>
        <v/>
      </c>
      <c r="B318" s="5" t="str">
        <f t="shared" si="29"/>
        <v/>
      </c>
      <c r="C318" s="5" t="str">
        <f>IF(B318="","",COUNTIFS($B$3:B318,B318))</f>
        <v/>
      </c>
      <c r="D318" s="1" t="str">
        <f>IF(①リクルート接触者と来校者データ!A317="","",①リクルート接触者と来校者データ!A317)</f>
        <v/>
      </c>
      <c r="E318" s="6" t="str">
        <f t="shared" si="30"/>
        <v/>
      </c>
      <c r="F318" s="1" t="str">
        <f>IF(①リクルート接触者と来校者データ!I317="","",①リクルート接触者と来校者データ!I317)</f>
        <v/>
      </c>
      <c r="G318" s="1" t="str">
        <f>IF(①リクルート接触者と来校者データ!E317="","",①リクルート接触者と来校者データ!E317)</f>
        <v/>
      </c>
      <c r="H318" s="20" t="str">
        <f t="shared" si="31"/>
        <v/>
      </c>
      <c r="I318" s="1" t="str">
        <f>IF(①リクルート接触者と来校者データ!K317="","",①リクルート接触者と来校者データ!K317)</f>
        <v/>
      </c>
      <c r="J318" s="6" t="str">
        <f t="shared" si="33"/>
        <v/>
      </c>
      <c r="K318" s="20" t="str">
        <f>IF(①リクルート接触者と来校者データ!L317="","",①リクルート接触者と来校者データ!L317)</f>
        <v/>
      </c>
      <c r="L318" s="1" t="str">
        <f t="shared" si="34"/>
        <v/>
      </c>
      <c r="M318" s="1" t="str">
        <f t="shared" si="35"/>
        <v/>
      </c>
    </row>
    <row r="319" spans="1:13" x14ac:dyDescent="0.2">
      <c r="A319" s="5" t="str">
        <f t="shared" si="32"/>
        <v/>
      </c>
      <c r="B319" s="5" t="str">
        <f t="shared" si="29"/>
        <v/>
      </c>
      <c r="C319" s="5" t="str">
        <f>IF(B319="","",COUNTIFS($B$3:B319,B319))</f>
        <v/>
      </c>
      <c r="D319" s="1" t="str">
        <f>IF(①リクルート接触者と来校者データ!A318="","",①リクルート接触者と来校者データ!A318)</f>
        <v/>
      </c>
      <c r="E319" s="6" t="str">
        <f t="shared" si="30"/>
        <v/>
      </c>
      <c r="F319" s="1" t="str">
        <f>IF(①リクルート接触者と来校者データ!I318="","",①リクルート接触者と来校者データ!I318)</f>
        <v/>
      </c>
      <c r="G319" s="1" t="str">
        <f>IF(①リクルート接触者と来校者データ!E318="","",①リクルート接触者と来校者データ!E318)</f>
        <v/>
      </c>
      <c r="H319" s="20" t="str">
        <f t="shared" si="31"/>
        <v/>
      </c>
      <c r="I319" s="1" t="str">
        <f>IF(①リクルート接触者と来校者データ!K318="","",①リクルート接触者と来校者データ!K318)</f>
        <v/>
      </c>
      <c r="J319" s="6" t="str">
        <f t="shared" si="33"/>
        <v/>
      </c>
      <c r="K319" s="20" t="str">
        <f>IF(①リクルート接触者と来校者データ!L318="","",①リクルート接触者と来校者データ!L318)</f>
        <v/>
      </c>
      <c r="L319" s="1" t="str">
        <f t="shared" si="34"/>
        <v/>
      </c>
      <c r="M319" s="1" t="str">
        <f t="shared" si="35"/>
        <v/>
      </c>
    </row>
    <row r="320" spans="1:13" x14ac:dyDescent="0.2">
      <c r="A320" s="5" t="str">
        <f t="shared" si="32"/>
        <v/>
      </c>
      <c r="B320" s="5" t="str">
        <f t="shared" si="29"/>
        <v/>
      </c>
      <c r="C320" s="5" t="str">
        <f>IF(B320="","",COUNTIFS($B$3:B320,B320))</f>
        <v/>
      </c>
      <c r="D320" s="1" t="str">
        <f>IF(①リクルート接触者と来校者データ!A319="","",①リクルート接触者と来校者データ!A319)</f>
        <v/>
      </c>
      <c r="E320" s="6" t="str">
        <f t="shared" si="30"/>
        <v/>
      </c>
      <c r="F320" s="1" t="str">
        <f>IF(①リクルート接触者と来校者データ!I319="","",①リクルート接触者と来校者データ!I319)</f>
        <v/>
      </c>
      <c r="G320" s="1" t="str">
        <f>IF(①リクルート接触者と来校者データ!E319="","",①リクルート接触者と来校者データ!E319)</f>
        <v/>
      </c>
      <c r="H320" s="20" t="str">
        <f t="shared" si="31"/>
        <v/>
      </c>
      <c r="I320" s="1" t="str">
        <f>IF(①リクルート接触者と来校者データ!K319="","",①リクルート接触者と来校者データ!K319)</f>
        <v/>
      </c>
      <c r="J320" s="6" t="str">
        <f t="shared" si="33"/>
        <v/>
      </c>
      <c r="K320" s="20" t="str">
        <f>IF(①リクルート接触者と来校者データ!L319="","",①リクルート接触者と来校者データ!L319)</f>
        <v/>
      </c>
      <c r="L320" s="1" t="str">
        <f t="shared" si="34"/>
        <v/>
      </c>
      <c r="M320" s="1" t="str">
        <f t="shared" si="35"/>
        <v/>
      </c>
    </row>
    <row r="321" spans="1:13" x14ac:dyDescent="0.2">
      <c r="A321" s="5" t="str">
        <f t="shared" si="32"/>
        <v/>
      </c>
      <c r="B321" s="5" t="str">
        <f t="shared" si="29"/>
        <v/>
      </c>
      <c r="C321" s="5" t="str">
        <f>IF(B321="","",COUNTIFS($B$3:B321,B321))</f>
        <v/>
      </c>
      <c r="D321" s="1" t="str">
        <f>IF(①リクルート接触者と来校者データ!A320="","",①リクルート接触者と来校者データ!A320)</f>
        <v/>
      </c>
      <c r="E321" s="6" t="str">
        <f t="shared" si="30"/>
        <v/>
      </c>
      <c r="F321" s="1" t="str">
        <f>IF(①リクルート接触者と来校者データ!I320="","",①リクルート接触者と来校者データ!I320)</f>
        <v/>
      </c>
      <c r="G321" s="1" t="str">
        <f>IF(①リクルート接触者と来校者データ!E320="","",①リクルート接触者と来校者データ!E320)</f>
        <v/>
      </c>
      <c r="H321" s="20" t="str">
        <f t="shared" si="31"/>
        <v/>
      </c>
      <c r="I321" s="1" t="str">
        <f>IF(①リクルート接触者と来校者データ!K320="","",①リクルート接触者と来校者データ!K320)</f>
        <v/>
      </c>
      <c r="J321" s="6" t="str">
        <f t="shared" si="33"/>
        <v/>
      </c>
      <c r="K321" s="20" t="str">
        <f>IF(①リクルート接触者と来校者データ!L320="","",①リクルート接触者と来校者データ!L320)</f>
        <v/>
      </c>
      <c r="L321" s="1" t="str">
        <f t="shared" si="34"/>
        <v/>
      </c>
      <c r="M321" s="1" t="str">
        <f t="shared" si="35"/>
        <v/>
      </c>
    </row>
    <row r="322" spans="1:13" x14ac:dyDescent="0.2">
      <c r="A322" s="5" t="str">
        <f t="shared" si="32"/>
        <v/>
      </c>
      <c r="B322" s="5" t="str">
        <f t="shared" ref="B322:B385" si="36">IF(A322="","","◎")</f>
        <v/>
      </c>
      <c r="C322" s="5" t="str">
        <f>IF(B322="","",COUNTIFS($B$3:B322,B322))</f>
        <v/>
      </c>
      <c r="D322" s="1" t="str">
        <f>IF(①リクルート接触者と来校者データ!A321="","",①リクルート接触者と来校者データ!A321)</f>
        <v/>
      </c>
      <c r="E322" s="6" t="str">
        <f t="shared" si="30"/>
        <v/>
      </c>
      <c r="F322" s="1" t="str">
        <f>IF(①リクルート接触者と来校者データ!I321="","",①リクルート接触者と来校者データ!I321)</f>
        <v/>
      </c>
      <c r="G322" s="1" t="str">
        <f>IF(①リクルート接触者と来校者データ!E321="","",①リクルート接触者と来校者データ!E321)</f>
        <v/>
      </c>
      <c r="H322" s="20" t="str">
        <f t="shared" si="31"/>
        <v/>
      </c>
      <c r="I322" s="1" t="str">
        <f>IF(①リクルート接触者と来校者データ!K321="","",①リクルート接触者と来校者データ!K321)</f>
        <v/>
      </c>
      <c r="J322" s="6" t="str">
        <f t="shared" si="33"/>
        <v/>
      </c>
      <c r="K322" s="20" t="str">
        <f>IF(①リクルート接触者と来校者データ!L321="","",①リクルート接触者と来校者データ!L321)</f>
        <v/>
      </c>
      <c r="L322" s="1" t="str">
        <f t="shared" si="34"/>
        <v/>
      </c>
      <c r="M322" s="1" t="str">
        <f t="shared" si="35"/>
        <v/>
      </c>
    </row>
    <row r="323" spans="1:13" x14ac:dyDescent="0.2">
      <c r="A323" s="5" t="str">
        <f t="shared" si="32"/>
        <v/>
      </c>
      <c r="B323" s="5" t="str">
        <f t="shared" si="36"/>
        <v/>
      </c>
      <c r="C323" s="5" t="str">
        <f>IF(B323="","",COUNTIFS($B$3:B323,B323))</f>
        <v/>
      </c>
      <c r="D323" s="1" t="str">
        <f>IF(①リクルート接触者と来校者データ!A322="","",①リクルート接触者と来校者データ!A322)</f>
        <v/>
      </c>
      <c r="E323" s="6" t="str">
        <f t="shared" ref="E323:E386" si="37">SUBSTITUTE(SUBSTITUTE(D323,"　","")," ","")</f>
        <v/>
      </c>
      <c r="F323" s="1" t="str">
        <f>IF(①リクルート接触者と来校者データ!I322="","",①リクルート接触者と来校者データ!I322)</f>
        <v/>
      </c>
      <c r="G323" s="1" t="str">
        <f>IF(①リクルート接触者と来校者データ!E322="","",①リクルート接触者と来校者データ!E322)</f>
        <v/>
      </c>
      <c r="H323" s="20" t="str">
        <f t="shared" ref="H323:H386" si="38">IFERROR(VLOOKUP(E323,J:K,2,FALSE),"")</f>
        <v/>
      </c>
      <c r="I323" s="1" t="str">
        <f>IF(①リクルート接触者と来校者データ!K322="","",①リクルート接触者と来校者データ!K322)</f>
        <v/>
      </c>
      <c r="J323" s="6" t="str">
        <f t="shared" si="33"/>
        <v/>
      </c>
      <c r="K323" s="20" t="str">
        <f>IF(①リクルート接触者と来校者データ!L322="","",①リクルート接触者と来校者データ!L322)</f>
        <v/>
      </c>
      <c r="L323" s="1" t="str">
        <f t="shared" si="34"/>
        <v/>
      </c>
      <c r="M323" s="1" t="str">
        <f t="shared" si="35"/>
        <v/>
      </c>
    </row>
    <row r="324" spans="1:13" x14ac:dyDescent="0.2">
      <c r="A324" s="5" t="str">
        <f t="shared" ref="A324:A387" si="39">IFERROR(IF(J324="","",MATCH(J324,E$3:E$5000,0)),"")</f>
        <v/>
      </c>
      <c r="B324" s="5" t="str">
        <f t="shared" si="36"/>
        <v/>
      </c>
      <c r="C324" s="5" t="str">
        <f>IF(B324="","",COUNTIFS($B$3:B324,B324))</f>
        <v/>
      </c>
      <c r="D324" s="1" t="str">
        <f>IF(①リクルート接触者と来校者データ!A323="","",①リクルート接触者と来校者データ!A323)</f>
        <v/>
      </c>
      <c r="E324" s="6" t="str">
        <f t="shared" si="37"/>
        <v/>
      </c>
      <c r="F324" s="1" t="str">
        <f>IF(①リクルート接触者と来校者データ!I323="","",①リクルート接触者と来校者データ!I323)</f>
        <v/>
      </c>
      <c r="G324" s="1" t="str">
        <f>IF(①リクルート接触者と来校者データ!E323="","",①リクルート接触者と来校者データ!E323)</f>
        <v/>
      </c>
      <c r="H324" s="20" t="str">
        <f t="shared" si="38"/>
        <v/>
      </c>
      <c r="I324" s="1" t="str">
        <f>IF(①リクルート接触者と来校者データ!K323="","",①リクルート接触者と来校者データ!K323)</f>
        <v/>
      </c>
      <c r="J324" s="6" t="str">
        <f t="shared" ref="J324:J387" si="40">SUBSTITUTE(SUBSTITUTE(I324,"　","")," ","")</f>
        <v/>
      </c>
      <c r="K324" s="20" t="str">
        <f>IF(①リクルート接触者と来校者データ!L323="","",①リクルート接触者と来校者データ!L323)</f>
        <v/>
      </c>
      <c r="L324" s="1" t="str">
        <f t="shared" ref="L324:L387" si="41">IFERROR(VLOOKUP($J324,$E:$H,2,FALSE),"")</f>
        <v/>
      </c>
      <c r="M324" s="1" t="str">
        <f t="shared" ref="M324:M387" si="42">IFERROR(VLOOKUP($J324,$E:$H,3,FALSE),"")</f>
        <v/>
      </c>
    </row>
    <row r="325" spans="1:13" x14ac:dyDescent="0.2">
      <c r="A325" s="5" t="str">
        <f t="shared" si="39"/>
        <v/>
      </c>
      <c r="B325" s="5" t="str">
        <f t="shared" si="36"/>
        <v/>
      </c>
      <c r="C325" s="5" t="str">
        <f>IF(B325="","",COUNTIFS($B$3:B325,B325))</f>
        <v/>
      </c>
      <c r="D325" s="1" t="str">
        <f>IF(①リクルート接触者と来校者データ!A324="","",①リクルート接触者と来校者データ!A324)</f>
        <v/>
      </c>
      <c r="E325" s="6" t="str">
        <f t="shared" si="37"/>
        <v/>
      </c>
      <c r="F325" s="1" t="str">
        <f>IF(①リクルート接触者と来校者データ!I324="","",①リクルート接触者と来校者データ!I324)</f>
        <v/>
      </c>
      <c r="G325" s="1" t="str">
        <f>IF(①リクルート接触者と来校者データ!E324="","",①リクルート接触者と来校者データ!E324)</f>
        <v/>
      </c>
      <c r="H325" s="20" t="str">
        <f t="shared" si="38"/>
        <v/>
      </c>
      <c r="I325" s="1" t="str">
        <f>IF(①リクルート接触者と来校者データ!K324="","",①リクルート接触者と来校者データ!K324)</f>
        <v/>
      </c>
      <c r="J325" s="6" t="str">
        <f t="shared" si="40"/>
        <v/>
      </c>
      <c r="K325" s="20" t="str">
        <f>IF(①リクルート接触者と来校者データ!L324="","",①リクルート接触者と来校者データ!L324)</f>
        <v/>
      </c>
      <c r="L325" s="1" t="str">
        <f t="shared" si="41"/>
        <v/>
      </c>
      <c r="M325" s="1" t="str">
        <f t="shared" si="42"/>
        <v/>
      </c>
    </row>
    <row r="326" spans="1:13" x14ac:dyDescent="0.2">
      <c r="A326" s="5" t="str">
        <f t="shared" si="39"/>
        <v/>
      </c>
      <c r="B326" s="5" t="str">
        <f t="shared" si="36"/>
        <v/>
      </c>
      <c r="C326" s="5" t="str">
        <f>IF(B326="","",COUNTIFS($B$3:B326,B326))</f>
        <v/>
      </c>
      <c r="D326" s="1" t="str">
        <f>IF(①リクルート接触者と来校者データ!A325="","",①リクルート接触者と来校者データ!A325)</f>
        <v/>
      </c>
      <c r="E326" s="6" t="str">
        <f t="shared" si="37"/>
        <v/>
      </c>
      <c r="F326" s="1" t="str">
        <f>IF(①リクルート接触者と来校者データ!I325="","",①リクルート接触者と来校者データ!I325)</f>
        <v/>
      </c>
      <c r="G326" s="1" t="str">
        <f>IF(①リクルート接触者と来校者データ!E325="","",①リクルート接触者と来校者データ!E325)</f>
        <v/>
      </c>
      <c r="H326" s="20" t="str">
        <f t="shared" si="38"/>
        <v/>
      </c>
      <c r="I326" s="1" t="str">
        <f>IF(①リクルート接触者と来校者データ!K325="","",①リクルート接触者と来校者データ!K325)</f>
        <v/>
      </c>
      <c r="J326" s="6" t="str">
        <f t="shared" si="40"/>
        <v/>
      </c>
      <c r="K326" s="20" t="str">
        <f>IF(①リクルート接触者と来校者データ!L325="","",①リクルート接触者と来校者データ!L325)</f>
        <v/>
      </c>
      <c r="L326" s="1" t="str">
        <f t="shared" si="41"/>
        <v/>
      </c>
      <c r="M326" s="1" t="str">
        <f t="shared" si="42"/>
        <v/>
      </c>
    </row>
    <row r="327" spans="1:13" x14ac:dyDescent="0.2">
      <c r="A327" s="5" t="str">
        <f t="shared" si="39"/>
        <v/>
      </c>
      <c r="B327" s="5" t="str">
        <f t="shared" si="36"/>
        <v/>
      </c>
      <c r="C327" s="5" t="str">
        <f>IF(B327="","",COUNTIFS($B$3:B327,B327))</f>
        <v/>
      </c>
      <c r="D327" s="1" t="str">
        <f>IF(①リクルート接触者と来校者データ!A326="","",①リクルート接触者と来校者データ!A326)</f>
        <v/>
      </c>
      <c r="E327" s="6" t="str">
        <f t="shared" si="37"/>
        <v/>
      </c>
      <c r="F327" s="1" t="str">
        <f>IF(①リクルート接触者と来校者データ!I326="","",①リクルート接触者と来校者データ!I326)</f>
        <v/>
      </c>
      <c r="G327" s="1" t="str">
        <f>IF(①リクルート接触者と来校者データ!E326="","",①リクルート接触者と来校者データ!E326)</f>
        <v/>
      </c>
      <c r="H327" s="20" t="str">
        <f t="shared" si="38"/>
        <v/>
      </c>
      <c r="I327" s="1" t="str">
        <f>IF(①リクルート接触者と来校者データ!K326="","",①リクルート接触者と来校者データ!K326)</f>
        <v/>
      </c>
      <c r="J327" s="6" t="str">
        <f t="shared" si="40"/>
        <v/>
      </c>
      <c r="K327" s="20" t="str">
        <f>IF(①リクルート接触者と来校者データ!L326="","",①リクルート接触者と来校者データ!L326)</f>
        <v/>
      </c>
      <c r="L327" s="1" t="str">
        <f t="shared" si="41"/>
        <v/>
      </c>
      <c r="M327" s="1" t="str">
        <f t="shared" si="42"/>
        <v/>
      </c>
    </row>
    <row r="328" spans="1:13" x14ac:dyDescent="0.2">
      <c r="A328" s="5" t="str">
        <f t="shared" si="39"/>
        <v/>
      </c>
      <c r="B328" s="5" t="str">
        <f t="shared" si="36"/>
        <v/>
      </c>
      <c r="C328" s="5" t="str">
        <f>IF(B328="","",COUNTIFS($B$3:B328,B328))</f>
        <v/>
      </c>
      <c r="D328" s="1" t="str">
        <f>IF(①リクルート接触者と来校者データ!A327="","",①リクルート接触者と来校者データ!A327)</f>
        <v/>
      </c>
      <c r="E328" s="6" t="str">
        <f t="shared" si="37"/>
        <v/>
      </c>
      <c r="F328" s="1" t="str">
        <f>IF(①リクルート接触者と来校者データ!I327="","",①リクルート接触者と来校者データ!I327)</f>
        <v/>
      </c>
      <c r="G328" s="1" t="str">
        <f>IF(①リクルート接触者と来校者データ!E327="","",①リクルート接触者と来校者データ!E327)</f>
        <v/>
      </c>
      <c r="H328" s="20" t="str">
        <f t="shared" si="38"/>
        <v/>
      </c>
      <c r="I328" s="1" t="str">
        <f>IF(①リクルート接触者と来校者データ!K327="","",①リクルート接触者と来校者データ!K327)</f>
        <v/>
      </c>
      <c r="J328" s="6" t="str">
        <f t="shared" si="40"/>
        <v/>
      </c>
      <c r="K328" s="20" t="str">
        <f>IF(①リクルート接触者と来校者データ!L327="","",①リクルート接触者と来校者データ!L327)</f>
        <v/>
      </c>
      <c r="L328" s="1" t="str">
        <f t="shared" si="41"/>
        <v/>
      </c>
      <c r="M328" s="1" t="str">
        <f t="shared" si="42"/>
        <v/>
      </c>
    </row>
    <row r="329" spans="1:13" x14ac:dyDescent="0.2">
      <c r="A329" s="5" t="str">
        <f t="shared" si="39"/>
        <v/>
      </c>
      <c r="B329" s="5" t="str">
        <f t="shared" si="36"/>
        <v/>
      </c>
      <c r="C329" s="5" t="str">
        <f>IF(B329="","",COUNTIFS($B$3:B329,B329))</f>
        <v/>
      </c>
      <c r="D329" s="1" t="str">
        <f>IF(①リクルート接触者と来校者データ!A328="","",①リクルート接触者と来校者データ!A328)</f>
        <v/>
      </c>
      <c r="E329" s="6" t="str">
        <f t="shared" si="37"/>
        <v/>
      </c>
      <c r="F329" s="1" t="str">
        <f>IF(①リクルート接触者と来校者データ!I328="","",①リクルート接触者と来校者データ!I328)</f>
        <v/>
      </c>
      <c r="G329" s="1" t="str">
        <f>IF(①リクルート接触者と来校者データ!E328="","",①リクルート接触者と来校者データ!E328)</f>
        <v/>
      </c>
      <c r="H329" s="20" t="str">
        <f t="shared" si="38"/>
        <v/>
      </c>
      <c r="I329" s="1" t="str">
        <f>IF(①リクルート接触者と来校者データ!K328="","",①リクルート接触者と来校者データ!K328)</f>
        <v/>
      </c>
      <c r="J329" s="6" t="str">
        <f t="shared" si="40"/>
        <v/>
      </c>
      <c r="K329" s="20" t="str">
        <f>IF(①リクルート接触者と来校者データ!L328="","",①リクルート接触者と来校者データ!L328)</f>
        <v/>
      </c>
      <c r="L329" s="1" t="str">
        <f t="shared" si="41"/>
        <v/>
      </c>
      <c r="M329" s="1" t="str">
        <f t="shared" si="42"/>
        <v/>
      </c>
    </row>
    <row r="330" spans="1:13" x14ac:dyDescent="0.2">
      <c r="A330" s="5" t="str">
        <f t="shared" si="39"/>
        <v/>
      </c>
      <c r="B330" s="5" t="str">
        <f t="shared" si="36"/>
        <v/>
      </c>
      <c r="C330" s="5" t="str">
        <f>IF(B330="","",COUNTIFS($B$3:B330,B330))</f>
        <v/>
      </c>
      <c r="D330" s="1" t="str">
        <f>IF(①リクルート接触者と来校者データ!A329="","",①リクルート接触者と来校者データ!A329)</f>
        <v/>
      </c>
      <c r="E330" s="6" t="str">
        <f t="shared" si="37"/>
        <v/>
      </c>
      <c r="F330" s="1" t="str">
        <f>IF(①リクルート接触者と来校者データ!I329="","",①リクルート接触者と来校者データ!I329)</f>
        <v/>
      </c>
      <c r="G330" s="1" t="str">
        <f>IF(①リクルート接触者と来校者データ!E329="","",①リクルート接触者と来校者データ!E329)</f>
        <v/>
      </c>
      <c r="H330" s="20" t="str">
        <f t="shared" si="38"/>
        <v/>
      </c>
      <c r="I330" s="1" t="str">
        <f>IF(①リクルート接触者と来校者データ!K329="","",①リクルート接触者と来校者データ!K329)</f>
        <v/>
      </c>
      <c r="J330" s="6" t="str">
        <f t="shared" si="40"/>
        <v/>
      </c>
      <c r="K330" s="20" t="str">
        <f>IF(①リクルート接触者と来校者データ!L329="","",①リクルート接触者と来校者データ!L329)</f>
        <v/>
      </c>
      <c r="L330" s="1" t="str">
        <f t="shared" si="41"/>
        <v/>
      </c>
      <c r="M330" s="1" t="str">
        <f t="shared" si="42"/>
        <v/>
      </c>
    </row>
    <row r="331" spans="1:13" x14ac:dyDescent="0.2">
      <c r="A331" s="5" t="str">
        <f t="shared" si="39"/>
        <v/>
      </c>
      <c r="B331" s="5" t="str">
        <f t="shared" si="36"/>
        <v/>
      </c>
      <c r="C331" s="5" t="str">
        <f>IF(B331="","",COUNTIFS($B$3:B331,B331))</f>
        <v/>
      </c>
      <c r="D331" s="1" t="str">
        <f>IF(①リクルート接触者と来校者データ!A330="","",①リクルート接触者と来校者データ!A330)</f>
        <v/>
      </c>
      <c r="E331" s="6" t="str">
        <f t="shared" si="37"/>
        <v/>
      </c>
      <c r="F331" s="1" t="str">
        <f>IF(①リクルート接触者と来校者データ!I330="","",①リクルート接触者と来校者データ!I330)</f>
        <v/>
      </c>
      <c r="G331" s="1" t="str">
        <f>IF(①リクルート接触者と来校者データ!E330="","",①リクルート接触者と来校者データ!E330)</f>
        <v/>
      </c>
      <c r="H331" s="20" t="str">
        <f t="shared" si="38"/>
        <v/>
      </c>
      <c r="I331" s="1" t="str">
        <f>IF(①リクルート接触者と来校者データ!K330="","",①リクルート接触者と来校者データ!K330)</f>
        <v/>
      </c>
      <c r="J331" s="6" t="str">
        <f t="shared" si="40"/>
        <v/>
      </c>
      <c r="K331" s="20" t="str">
        <f>IF(①リクルート接触者と来校者データ!L330="","",①リクルート接触者と来校者データ!L330)</f>
        <v/>
      </c>
      <c r="L331" s="1" t="str">
        <f t="shared" si="41"/>
        <v/>
      </c>
      <c r="M331" s="1" t="str">
        <f t="shared" si="42"/>
        <v/>
      </c>
    </row>
    <row r="332" spans="1:13" x14ac:dyDescent="0.2">
      <c r="A332" s="5" t="str">
        <f t="shared" si="39"/>
        <v/>
      </c>
      <c r="B332" s="5" t="str">
        <f t="shared" si="36"/>
        <v/>
      </c>
      <c r="C332" s="5" t="str">
        <f>IF(B332="","",COUNTIFS($B$3:B332,B332))</f>
        <v/>
      </c>
      <c r="D332" s="1" t="str">
        <f>IF(①リクルート接触者と来校者データ!A331="","",①リクルート接触者と来校者データ!A331)</f>
        <v/>
      </c>
      <c r="E332" s="6" t="str">
        <f t="shared" si="37"/>
        <v/>
      </c>
      <c r="F332" s="1" t="str">
        <f>IF(①リクルート接触者と来校者データ!I331="","",①リクルート接触者と来校者データ!I331)</f>
        <v/>
      </c>
      <c r="G332" s="1" t="str">
        <f>IF(①リクルート接触者と来校者データ!E331="","",①リクルート接触者と来校者データ!E331)</f>
        <v/>
      </c>
      <c r="H332" s="20" t="str">
        <f t="shared" si="38"/>
        <v/>
      </c>
      <c r="I332" s="1" t="str">
        <f>IF(①リクルート接触者と来校者データ!K331="","",①リクルート接触者と来校者データ!K331)</f>
        <v/>
      </c>
      <c r="J332" s="6" t="str">
        <f t="shared" si="40"/>
        <v/>
      </c>
      <c r="K332" s="20" t="str">
        <f>IF(①リクルート接触者と来校者データ!L331="","",①リクルート接触者と来校者データ!L331)</f>
        <v/>
      </c>
      <c r="L332" s="1" t="str">
        <f t="shared" si="41"/>
        <v/>
      </c>
      <c r="M332" s="1" t="str">
        <f t="shared" si="42"/>
        <v/>
      </c>
    </row>
    <row r="333" spans="1:13" x14ac:dyDescent="0.2">
      <c r="A333" s="5" t="str">
        <f t="shared" si="39"/>
        <v/>
      </c>
      <c r="B333" s="5" t="str">
        <f t="shared" si="36"/>
        <v/>
      </c>
      <c r="C333" s="5" t="str">
        <f>IF(B333="","",COUNTIFS($B$3:B333,B333))</f>
        <v/>
      </c>
      <c r="D333" s="1" t="str">
        <f>IF(①リクルート接触者と来校者データ!A332="","",①リクルート接触者と来校者データ!A332)</f>
        <v/>
      </c>
      <c r="E333" s="6" t="str">
        <f t="shared" si="37"/>
        <v/>
      </c>
      <c r="F333" s="1" t="str">
        <f>IF(①リクルート接触者と来校者データ!I332="","",①リクルート接触者と来校者データ!I332)</f>
        <v/>
      </c>
      <c r="G333" s="1" t="str">
        <f>IF(①リクルート接触者と来校者データ!E332="","",①リクルート接触者と来校者データ!E332)</f>
        <v/>
      </c>
      <c r="H333" s="20" t="str">
        <f t="shared" si="38"/>
        <v/>
      </c>
      <c r="I333" s="1" t="str">
        <f>IF(①リクルート接触者と来校者データ!K332="","",①リクルート接触者と来校者データ!K332)</f>
        <v/>
      </c>
      <c r="J333" s="6" t="str">
        <f t="shared" si="40"/>
        <v/>
      </c>
      <c r="K333" s="20" t="str">
        <f>IF(①リクルート接触者と来校者データ!L332="","",①リクルート接触者と来校者データ!L332)</f>
        <v/>
      </c>
      <c r="L333" s="1" t="str">
        <f t="shared" si="41"/>
        <v/>
      </c>
      <c r="M333" s="1" t="str">
        <f t="shared" si="42"/>
        <v/>
      </c>
    </row>
    <row r="334" spans="1:13" x14ac:dyDescent="0.2">
      <c r="A334" s="5" t="str">
        <f t="shared" si="39"/>
        <v/>
      </c>
      <c r="B334" s="5" t="str">
        <f t="shared" si="36"/>
        <v/>
      </c>
      <c r="C334" s="5" t="str">
        <f>IF(B334="","",COUNTIFS($B$3:B334,B334))</f>
        <v/>
      </c>
      <c r="D334" s="1" t="str">
        <f>IF(①リクルート接触者と来校者データ!A333="","",①リクルート接触者と来校者データ!A333)</f>
        <v/>
      </c>
      <c r="E334" s="6" t="str">
        <f t="shared" si="37"/>
        <v/>
      </c>
      <c r="F334" s="1" t="str">
        <f>IF(①リクルート接触者と来校者データ!I333="","",①リクルート接触者と来校者データ!I333)</f>
        <v/>
      </c>
      <c r="G334" s="1" t="str">
        <f>IF(①リクルート接触者と来校者データ!E333="","",①リクルート接触者と来校者データ!E333)</f>
        <v/>
      </c>
      <c r="H334" s="20" t="str">
        <f t="shared" si="38"/>
        <v/>
      </c>
      <c r="I334" s="1" t="str">
        <f>IF(①リクルート接触者と来校者データ!K333="","",①リクルート接触者と来校者データ!K333)</f>
        <v/>
      </c>
      <c r="J334" s="6" t="str">
        <f t="shared" si="40"/>
        <v/>
      </c>
      <c r="K334" s="20" t="str">
        <f>IF(①リクルート接触者と来校者データ!L333="","",①リクルート接触者と来校者データ!L333)</f>
        <v/>
      </c>
      <c r="L334" s="1" t="str">
        <f t="shared" si="41"/>
        <v/>
      </c>
      <c r="M334" s="1" t="str">
        <f t="shared" si="42"/>
        <v/>
      </c>
    </row>
    <row r="335" spans="1:13" x14ac:dyDescent="0.2">
      <c r="A335" s="5" t="str">
        <f t="shared" si="39"/>
        <v/>
      </c>
      <c r="B335" s="5" t="str">
        <f t="shared" si="36"/>
        <v/>
      </c>
      <c r="C335" s="5" t="str">
        <f>IF(B335="","",COUNTIFS($B$3:B335,B335))</f>
        <v/>
      </c>
      <c r="D335" s="1" t="str">
        <f>IF(①リクルート接触者と来校者データ!A334="","",①リクルート接触者と来校者データ!A334)</f>
        <v/>
      </c>
      <c r="E335" s="6" t="str">
        <f t="shared" si="37"/>
        <v/>
      </c>
      <c r="F335" s="1" t="str">
        <f>IF(①リクルート接触者と来校者データ!I334="","",①リクルート接触者と来校者データ!I334)</f>
        <v/>
      </c>
      <c r="G335" s="1" t="str">
        <f>IF(①リクルート接触者と来校者データ!E334="","",①リクルート接触者と来校者データ!E334)</f>
        <v/>
      </c>
      <c r="H335" s="20" t="str">
        <f t="shared" si="38"/>
        <v/>
      </c>
      <c r="I335" s="1" t="str">
        <f>IF(①リクルート接触者と来校者データ!K334="","",①リクルート接触者と来校者データ!K334)</f>
        <v/>
      </c>
      <c r="J335" s="6" t="str">
        <f t="shared" si="40"/>
        <v/>
      </c>
      <c r="K335" s="20" t="str">
        <f>IF(①リクルート接触者と来校者データ!L334="","",①リクルート接触者と来校者データ!L334)</f>
        <v/>
      </c>
      <c r="L335" s="1" t="str">
        <f t="shared" si="41"/>
        <v/>
      </c>
      <c r="M335" s="1" t="str">
        <f t="shared" si="42"/>
        <v/>
      </c>
    </row>
    <row r="336" spans="1:13" x14ac:dyDescent="0.2">
      <c r="A336" s="5" t="str">
        <f t="shared" si="39"/>
        <v/>
      </c>
      <c r="B336" s="5" t="str">
        <f t="shared" si="36"/>
        <v/>
      </c>
      <c r="C336" s="5" t="str">
        <f>IF(B336="","",COUNTIFS($B$3:B336,B336))</f>
        <v/>
      </c>
      <c r="D336" s="1" t="str">
        <f>IF(①リクルート接触者と来校者データ!A335="","",①リクルート接触者と来校者データ!A335)</f>
        <v/>
      </c>
      <c r="E336" s="6" t="str">
        <f t="shared" si="37"/>
        <v/>
      </c>
      <c r="F336" s="1" t="str">
        <f>IF(①リクルート接触者と来校者データ!I335="","",①リクルート接触者と来校者データ!I335)</f>
        <v/>
      </c>
      <c r="G336" s="1" t="str">
        <f>IF(①リクルート接触者と来校者データ!E335="","",①リクルート接触者と来校者データ!E335)</f>
        <v/>
      </c>
      <c r="H336" s="20" t="str">
        <f t="shared" si="38"/>
        <v/>
      </c>
      <c r="I336" s="1" t="str">
        <f>IF(①リクルート接触者と来校者データ!K335="","",①リクルート接触者と来校者データ!K335)</f>
        <v/>
      </c>
      <c r="J336" s="6" t="str">
        <f t="shared" si="40"/>
        <v/>
      </c>
      <c r="K336" s="20" t="str">
        <f>IF(①リクルート接触者と来校者データ!L335="","",①リクルート接触者と来校者データ!L335)</f>
        <v/>
      </c>
      <c r="L336" s="1" t="str">
        <f t="shared" si="41"/>
        <v/>
      </c>
      <c r="M336" s="1" t="str">
        <f t="shared" si="42"/>
        <v/>
      </c>
    </row>
    <row r="337" spans="1:13" x14ac:dyDescent="0.2">
      <c r="A337" s="5" t="str">
        <f t="shared" si="39"/>
        <v/>
      </c>
      <c r="B337" s="5" t="str">
        <f t="shared" si="36"/>
        <v/>
      </c>
      <c r="C337" s="5" t="str">
        <f>IF(B337="","",COUNTIFS($B$3:B337,B337))</f>
        <v/>
      </c>
      <c r="D337" s="1" t="str">
        <f>IF(①リクルート接触者と来校者データ!A336="","",①リクルート接触者と来校者データ!A336)</f>
        <v/>
      </c>
      <c r="E337" s="6" t="str">
        <f t="shared" si="37"/>
        <v/>
      </c>
      <c r="F337" s="1" t="str">
        <f>IF(①リクルート接触者と来校者データ!I336="","",①リクルート接触者と来校者データ!I336)</f>
        <v/>
      </c>
      <c r="G337" s="1" t="str">
        <f>IF(①リクルート接触者と来校者データ!E336="","",①リクルート接触者と来校者データ!E336)</f>
        <v/>
      </c>
      <c r="H337" s="20" t="str">
        <f t="shared" si="38"/>
        <v/>
      </c>
      <c r="I337" s="1" t="str">
        <f>IF(①リクルート接触者と来校者データ!K336="","",①リクルート接触者と来校者データ!K336)</f>
        <v/>
      </c>
      <c r="J337" s="6" t="str">
        <f t="shared" si="40"/>
        <v/>
      </c>
      <c r="K337" s="20" t="str">
        <f>IF(①リクルート接触者と来校者データ!L336="","",①リクルート接触者と来校者データ!L336)</f>
        <v/>
      </c>
      <c r="L337" s="1" t="str">
        <f t="shared" si="41"/>
        <v/>
      </c>
      <c r="M337" s="1" t="str">
        <f t="shared" si="42"/>
        <v/>
      </c>
    </row>
    <row r="338" spans="1:13" x14ac:dyDescent="0.2">
      <c r="A338" s="5" t="str">
        <f t="shared" si="39"/>
        <v/>
      </c>
      <c r="B338" s="5" t="str">
        <f t="shared" si="36"/>
        <v/>
      </c>
      <c r="C338" s="5" t="str">
        <f>IF(B338="","",COUNTIFS($B$3:B338,B338))</f>
        <v/>
      </c>
      <c r="D338" s="1" t="str">
        <f>IF(①リクルート接触者と来校者データ!A337="","",①リクルート接触者と来校者データ!A337)</f>
        <v/>
      </c>
      <c r="E338" s="6" t="str">
        <f t="shared" si="37"/>
        <v/>
      </c>
      <c r="F338" s="1" t="str">
        <f>IF(①リクルート接触者と来校者データ!I337="","",①リクルート接触者と来校者データ!I337)</f>
        <v/>
      </c>
      <c r="G338" s="1" t="str">
        <f>IF(①リクルート接触者と来校者データ!E337="","",①リクルート接触者と来校者データ!E337)</f>
        <v/>
      </c>
      <c r="H338" s="20" t="str">
        <f t="shared" si="38"/>
        <v/>
      </c>
      <c r="I338" s="1" t="str">
        <f>IF(①リクルート接触者と来校者データ!K337="","",①リクルート接触者と来校者データ!K337)</f>
        <v/>
      </c>
      <c r="J338" s="6" t="str">
        <f t="shared" si="40"/>
        <v/>
      </c>
      <c r="K338" s="20" t="str">
        <f>IF(①リクルート接触者と来校者データ!L337="","",①リクルート接触者と来校者データ!L337)</f>
        <v/>
      </c>
      <c r="L338" s="1" t="str">
        <f t="shared" si="41"/>
        <v/>
      </c>
      <c r="M338" s="1" t="str">
        <f t="shared" si="42"/>
        <v/>
      </c>
    </row>
    <row r="339" spans="1:13" x14ac:dyDescent="0.2">
      <c r="A339" s="5" t="str">
        <f t="shared" si="39"/>
        <v/>
      </c>
      <c r="B339" s="5" t="str">
        <f t="shared" si="36"/>
        <v/>
      </c>
      <c r="C339" s="5" t="str">
        <f>IF(B339="","",COUNTIFS($B$3:B339,B339))</f>
        <v/>
      </c>
      <c r="D339" s="1" t="str">
        <f>IF(①リクルート接触者と来校者データ!A338="","",①リクルート接触者と来校者データ!A338)</f>
        <v/>
      </c>
      <c r="E339" s="6" t="str">
        <f t="shared" si="37"/>
        <v/>
      </c>
      <c r="F339" s="1" t="str">
        <f>IF(①リクルート接触者と来校者データ!I338="","",①リクルート接触者と来校者データ!I338)</f>
        <v/>
      </c>
      <c r="G339" s="1" t="str">
        <f>IF(①リクルート接触者と来校者データ!E338="","",①リクルート接触者と来校者データ!E338)</f>
        <v/>
      </c>
      <c r="H339" s="20" t="str">
        <f t="shared" si="38"/>
        <v/>
      </c>
      <c r="I339" s="1" t="str">
        <f>IF(①リクルート接触者と来校者データ!K338="","",①リクルート接触者と来校者データ!K338)</f>
        <v/>
      </c>
      <c r="J339" s="6" t="str">
        <f t="shared" si="40"/>
        <v/>
      </c>
      <c r="K339" s="20" t="str">
        <f>IF(①リクルート接触者と来校者データ!L338="","",①リクルート接触者と来校者データ!L338)</f>
        <v/>
      </c>
      <c r="L339" s="1" t="str">
        <f t="shared" si="41"/>
        <v/>
      </c>
      <c r="M339" s="1" t="str">
        <f t="shared" si="42"/>
        <v/>
      </c>
    </row>
    <row r="340" spans="1:13" x14ac:dyDescent="0.2">
      <c r="A340" s="5" t="str">
        <f t="shared" si="39"/>
        <v/>
      </c>
      <c r="B340" s="5" t="str">
        <f t="shared" si="36"/>
        <v/>
      </c>
      <c r="C340" s="5" t="str">
        <f>IF(B340="","",COUNTIFS($B$3:B340,B340))</f>
        <v/>
      </c>
      <c r="D340" s="1" t="str">
        <f>IF(①リクルート接触者と来校者データ!A339="","",①リクルート接触者と来校者データ!A339)</f>
        <v/>
      </c>
      <c r="E340" s="6" t="str">
        <f t="shared" si="37"/>
        <v/>
      </c>
      <c r="F340" s="1" t="str">
        <f>IF(①リクルート接触者と来校者データ!I339="","",①リクルート接触者と来校者データ!I339)</f>
        <v/>
      </c>
      <c r="G340" s="1" t="str">
        <f>IF(①リクルート接触者と来校者データ!E339="","",①リクルート接触者と来校者データ!E339)</f>
        <v/>
      </c>
      <c r="H340" s="20" t="str">
        <f t="shared" si="38"/>
        <v/>
      </c>
      <c r="I340" s="1" t="str">
        <f>IF(①リクルート接触者と来校者データ!K339="","",①リクルート接触者と来校者データ!K339)</f>
        <v/>
      </c>
      <c r="J340" s="6" t="str">
        <f t="shared" si="40"/>
        <v/>
      </c>
      <c r="K340" s="20" t="str">
        <f>IF(①リクルート接触者と来校者データ!L339="","",①リクルート接触者と来校者データ!L339)</f>
        <v/>
      </c>
      <c r="L340" s="1" t="str">
        <f t="shared" si="41"/>
        <v/>
      </c>
      <c r="M340" s="1" t="str">
        <f t="shared" si="42"/>
        <v/>
      </c>
    </row>
    <row r="341" spans="1:13" x14ac:dyDescent="0.2">
      <c r="A341" s="5" t="str">
        <f t="shared" si="39"/>
        <v/>
      </c>
      <c r="B341" s="5" t="str">
        <f t="shared" si="36"/>
        <v/>
      </c>
      <c r="C341" s="5" t="str">
        <f>IF(B341="","",COUNTIFS($B$3:B341,B341))</f>
        <v/>
      </c>
      <c r="D341" s="1" t="str">
        <f>IF(①リクルート接触者と来校者データ!A340="","",①リクルート接触者と来校者データ!A340)</f>
        <v/>
      </c>
      <c r="E341" s="6" t="str">
        <f t="shared" si="37"/>
        <v/>
      </c>
      <c r="F341" s="1" t="str">
        <f>IF(①リクルート接触者と来校者データ!I340="","",①リクルート接触者と来校者データ!I340)</f>
        <v/>
      </c>
      <c r="G341" s="1" t="str">
        <f>IF(①リクルート接触者と来校者データ!E340="","",①リクルート接触者と来校者データ!E340)</f>
        <v/>
      </c>
      <c r="H341" s="20" t="str">
        <f t="shared" si="38"/>
        <v/>
      </c>
      <c r="I341" s="1" t="str">
        <f>IF(①リクルート接触者と来校者データ!K340="","",①リクルート接触者と来校者データ!K340)</f>
        <v/>
      </c>
      <c r="J341" s="6" t="str">
        <f t="shared" si="40"/>
        <v/>
      </c>
      <c r="K341" s="20" t="str">
        <f>IF(①リクルート接触者と来校者データ!L340="","",①リクルート接触者と来校者データ!L340)</f>
        <v/>
      </c>
      <c r="L341" s="1" t="str">
        <f t="shared" si="41"/>
        <v/>
      </c>
      <c r="M341" s="1" t="str">
        <f t="shared" si="42"/>
        <v/>
      </c>
    </row>
    <row r="342" spans="1:13" x14ac:dyDescent="0.2">
      <c r="A342" s="5" t="str">
        <f t="shared" si="39"/>
        <v/>
      </c>
      <c r="B342" s="5" t="str">
        <f t="shared" si="36"/>
        <v/>
      </c>
      <c r="C342" s="5" t="str">
        <f>IF(B342="","",COUNTIFS($B$3:B342,B342))</f>
        <v/>
      </c>
      <c r="D342" s="1" t="str">
        <f>IF(①リクルート接触者と来校者データ!A341="","",①リクルート接触者と来校者データ!A341)</f>
        <v/>
      </c>
      <c r="E342" s="6" t="str">
        <f t="shared" si="37"/>
        <v/>
      </c>
      <c r="F342" s="1" t="str">
        <f>IF(①リクルート接触者と来校者データ!I341="","",①リクルート接触者と来校者データ!I341)</f>
        <v/>
      </c>
      <c r="G342" s="1" t="str">
        <f>IF(①リクルート接触者と来校者データ!E341="","",①リクルート接触者と来校者データ!E341)</f>
        <v/>
      </c>
      <c r="H342" s="20" t="str">
        <f t="shared" si="38"/>
        <v/>
      </c>
      <c r="I342" s="1" t="str">
        <f>IF(①リクルート接触者と来校者データ!K341="","",①リクルート接触者と来校者データ!K341)</f>
        <v/>
      </c>
      <c r="J342" s="6" t="str">
        <f t="shared" si="40"/>
        <v/>
      </c>
      <c r="K342" s="20" t="str">
        <f>IF(①リクルート接触者と来校者データ!L341="","",①リクルート接触者と来校者データ!L341)</f>
        <v/>
      </c>
      <c r="L342" s="1" t="str">
        <f t="shared" si="41"/>
        <v/>
      </c>
      <c r="M342" s="1" t="str">
        <f t="shared" si="42"/>
        <v/>
      </c>
    </row>
    <row r="343" spans="1:13" x14ac:dyDescent="0.2">
      <c r="A343" s="5" t="str">
        <f t="shared" si="39"/>
        <v/>
      </c>
      <c r="B343" s="5" t="str">
        <f t="shared" si="36"/>
        <v/>
      </c>
      <c r="C343" s="5" t="str">
        <f>IF(B343="","",COUNTIFS($B$3:B343,B343))</f>
        <v/>
      </c>
      <c r="D343" s="1" t="str">
        <f>IF(①リクルート接触者と来校者データ!A342="","",①リクルート接触者と来校者データ!A342)</f>
        <v/>
      </c>
      <c r="E343" s="6" t="str">
        <f t="shared" si="37"/>
        <v/>
      </c>
      <c r="F343" s="1" t="str">
        <f>IF(①リクルート接触者と来校者データ!I342="","",①リクルート接触者と来校者データ!I342)</f>
        <v/>
      </c>
      <c r="G343" s="1" t="str">
        <f>IF(①リクルート接触者と来校者データ!E342="","",①リクルート接触者と来校者データ!E342)</f>
        <v/>
      </c>
      <c r="H343" s="20" t="str">
        <f t="shared" si="38"/>
        <v/>
      </c>
      <c r="I343" s="1" t="str">
        <f>IF(①リクルート接触者と来校者データ!K342="","",①リクルート接触者と来校者データ!K342)</f>
        <v/>
      </c>
      <c r="J343" s="6" t="str">
        <f t="shared" si="40"/>
        <v/>
      </c>
      <c r="K343" s="20" t="str">
        <f>IF(①リクルート接触者と来校者データ!L342="","",①リクルート接触者と来校者データ!L342)</f>
        <v/>
      </c>
      <c r="L343" s="1" t="str">
        <f t="shared" si="41"/>
        <v/>
      </c>
      <c r="M343" s="1" t="str">
        <f t="shared" si="42"/>
        <v/>
      </c>
    </row>
    <row r="344" spans="1:13" x14ac:dyDescent="0.2">
      <c r="A344" s="5" t="str">
        <f t="shared" si="39"/>
        <v/>
      </c>
      <c r="B344" s="5" t="str">
        <f t="shared" si="36"/>
        <v/>
      </c>
      <c r="C344" s="5" t="str">
        <f>IF(B344="","",COUNTIFS($B$3:B344,B344))</f>
        <v/>
      </c>
      <c r="D344" s="1" t="str">
        <f>IF(①リクルート接触者と来校者データ!A343="","",①リクルート接触者と来校者データ!A343)</f>
        <v/>
      </c>
      <c r="E344" s="6" t="str">
        <f t="shared" si="37"/>
        <v/>
      </c>
      <c r="F344" s="1" t="str">
        <f>IF(①リクルート接触者と来校者データ!I343="","",①リクルート接触者と来校者データ!I343)</f>
        <v/>
      </c>
      <c r="G344" s="1" t="str">
        <f>IF(①リクルート接触者と来校者データ!E343="","",①リクルート接触者と来校者データ!E343)</f>
        <v/>
      </c>
      <c r="H344" s="20" t="str">
        <f t="shared" si="38"/>
        <v/>
      </c>
      <c r="I344" s="1" t="str">
        <f>IF(①リクルート接触者と来校者データ!K343="","",①リクルート接触者と来校者データ!K343)</f>
        <v/>
      </c>
      <c r="J344" s="6" t="str">
        <f t="shared" si="40"/>
        <v/>
      </c>
      <c r="K344" s="20" t="str">
        <f>IF(①リクルート接触者と来校者データ!L343="","",①リクルート接触者と来校者データ!L343)</f>
        <v/>
      </c>
      <c r="L344" s="1" t="str">
        <f t="shared" si="41"/>
        <v/>
      </c>
      <c r="M344" s="1" t="str">
        <f t="shared" si="42"/>
        <v/>
      </c>
    </row>
    <row r="345" spans="1:13" x14ac:dyDescent="0.2">
      <c r="A345" s="5" t="str">
        <f t="shared" si="39"/>
        <v/>
      </c>
      <c r="B345" s="5" t="str">
        <f t="shared" si="36"/>
        <v/>
      </c>
      <c r="C345" s="5" t="str">
        <f>IF(B345="","",COUNTIFS($B$3:B345,B345))</f>
        <v/>
      </c>
      <c r="D345" s="1" t="str">
        <f>IF(①リクルート接触者と来校者データ!A344="","",①リクルート接触者と来校者データ!A344)</f>
        <v/>
      </c>
      <c r="E345" s="6" t="str">
        <f t="shared" si="37"/>
        <v/>
      </c>
      <c r="F345" s="1" t="str">
        <f>IF(①リクルート接触者と来校者データ!I344="","",①リクルート接触者と来校者データ!I344)</f>
        <v/>
      </c>
      <c r="G345" s="1" t="str">
        <f>IF(①リクルート接触者と来校者データ!E344="","",①リクルート接触者と来校者データ!E344)</f>
        <v/>
      </c>
      <c r="H345" s="20" t="str">
        <f t="shared" si="38"/>
        <v/>
      </c>
      <c r="I345" s="1" t="str">
        <f>IF(①リクルート接触者と来校者データ!K344="","",①リクルート接触者と来校者データ!K344)</f>
        <v/>
      </c>
      <c r="J345" s="6" t="str">
        <f t="shared" si="40"/>
        <v/>
      </c>
      <c r="K345" s="20" t="str">
        <f>IF(①リクルート接触者と来校者データ!L344="","",①リクルート接触者と来校者データ!L344)</f>
        <v/>
      </c>
      <c r="L345" s="1" t="str">
        <f t="shared" si="41"/>
        <v/>
      </c>
      <c r="M345" s="1" t="str">
        <f t="shared" si="42"/>
        <v/>
      </c>
    </row>
    <row r="346" spans="1:13" x14ac:dyDescent="0.2">
      <c r="A346" s="5" t="str">
        <f t="shared" si="39"/>
        <v/>
      </c>
      <c r="B346" s="5" t="str">
        <f t="shared" si="36"/>
        <v/>
      </c>
      <c r="C346" s="5" t="str">
        <f>IF(B346="","",COUNTIFS($B$3:B346,B346))</f>
        <v/>
      </c>
      <c r="D346" s="1" t="str">
        <f>IF(①リクルート接触者と来校者データ!A345="","",①リクルート接触者と来校者データ!A345)</f>
        <v/>
      </c>
      <c r="E346" s="6" t="str">
        <f t="shared" si="37"/>
        <v/>
      </c>
      <c r="F346" s="1" t="str">
        <f>IF(①リクルート接触者と来校者データ!I345="","",①リクルート接触者と来校者データ!I345)</f>
        <v/>
      </c>
      <c r="G346" s="1" t="str">
        <f>IF(①リクルート接触者と来校者データ!E345="","",①リクルート接触者と来校者データ!E345)</f>
        <v/>
      </c>
      <c r="H346" s="20" t="str">
        <f t="shared" si="38"/>
        <v/>
      </c>
      <c r="I346" s="1" t="str">
        <f>IF(①リクルート接触者と来校者データ!K345="","",①リクルート接触者と来校者データ!K345)</f>
        <v/>
      </c>
      <c r="J346" s="6" t="str">
        <f t="shared" si="40"/>
        <v/>
      </c>
      <c r="K346" s="20" t="str">
        <f>IF(①リクルート接触者と来校者データ!L345="","",①リクルート接触者と来校者データ!L345)</f>
        <v/>
      </c>
      <c r="L346" s="1" t="str">
        <f t="shared" si="41"/>
        <v/>
      </c>
      <c r="M346" s="1" t="str">
        <f t="shared" si="42"/>
        <v/>
      </c>
    </row>
    <row r="347" spans="1:13" x14ac:dyDescent="0.2">
      <c r="A347" s="5" t="str">
        <f t="shared" si="39"/>
        <v/>
      </c>
      <c r="B347" s="5" t="str">
        <f t="shared" si="36"/>
        <v/>
      </c>
      <c r="C347" s="5" t="str">
        <f>IF(B347="","",COUNTIFS($B$3:B347,B347))</f>
        <v/>
      </c>
      <c r="D347" s="1" t="str">
        <f>IF(①リクルート接触者と来校者データ!A346="","",①リクルート接触者と来校者データ!A346)</f>
        <v/>
      </c>
      <c r="E347" s="6" t="str">
        <f t="shared" si="37"/>
        <v/>
      </c>
      <c r="F347" s="1" t="str">
        <f>IF(①リクルート接触者と来校者データ!I346="","",①リクルート接触者と来校者データ!I346)</f>
        <v/>
      </c>
      <c r="G347" s="1" t="str">
        <f>IF(①リクルート接触者と来校者データ!E346="","",①リクルート接触者と来校者データ!E346)</f>
        <v/>
      </c>
      <c r="H347" s="20" t="str">
        <f t="shared" si="38"/>
        <v/>
      </c>
      <c r="I347" s="1" t="str">
        <f>IF(①リクルート接触者と来校者データ!K346="","",①リクルート接触者と来校者データ!K346)</f>
        <v/>
      </c>
      <c r="J347" s="6" t="str">
        <f t="shared" si="40"/>
        <v/>
      </c>
      <c r="K347" s="20" t="str">
        <f>IF(①リクルート接触者と来校者データ!L346="","",①リクルート接触者と来校者データ!L346)</f>
        <v/>
      </c>
      <c r="L347" s="1" t="str">
        <f t="shared" si="41"/>
        <v/>
      </c>
      <c r="M347" s="1" t="str">
        <f t="shared" si="42"/>
        <v/>
      </c>
    </row>
    <row r="348" spans="1:13" x14ac:dyDescent="0.2">
      <c r="A348" s="5" t="str">
        <f t="shared" si="39"/>
        <v/>
      </c>
      <c r="B348" s="5" t="str">
        <f t="shared" si="36"/>
        <v/>
      </c>
      <c r="C348" s="5" t="str">
        <f>IF(B348="","",COUNTIFS($B$3:B348,B348))</f>
        <v/>
      </c>
      <c r="D348" s="1" t="str">
        <f>IF(①リクルート接触者と来校者データ!A347="","",①リクルート接触者と来校者データ!A347)</f>
        <v/>
      </c>
      <c r="E348" s="6" t="str">
        <f t="shared" si="37"/>
        <v/>
      </c>
      <c r="F348" s="1" t="str">
        <f>IF(①リクルート接触者と来校者データ!I347="","",①リクルート接触者と来校者データ!I347)</f>
        <v/>
      </c>
      <c r="G348" s="1" t="str">
        <f>IF(①リクルート接触者と来校者データ!E347="","",①リクルート接触者と来校者データ!E347)</f>
        <v/>
      </c>
      <c r="H348" s="20" t="str">
        <f t="shared" si="38"/>
        <v/>
      </c>
      <c r="I348" s="1" t="str">
        <f>IF(①リクルート接触者と来校者データ!K347="","",①リクルート接触者と来校者データ!K347)</f>
        <v/>
      </c>
      <c r="J348" s="6" t="str">
        <f t="shared" si="40"/>
        <v/>
      </c>
      <c r="K348" s="20" t="str">
        <f>IF(①リクルート接触者と来校者データ!L347="","",①リクルート接触者と来校者データ!L347)</f>
        <v/>
      </c>
      <c r="L348" s="1" t="str">
        <f t="shared" si="41"/>
        <v/>
      </c>
      <c r="M348" s="1" t="str">
        <f t="shared" si="42"/>
        <v/>
      </c>
    </row>
    <row r="349" spans="1:13" x14ac:dyDescent="0.2">
      <c r="A349" s="5" t="str">
        <f t="shared" si="39"/>
        <v/>
      </c>
      <c r="B349" s="5" t="str">
        <f t="shared" si="36"/>
        <v/>
      </c>
      <c r="C349" s="5" t="str">
        <f>IF(B349="","",COUNTIFS($B$3:B349,B349))</f>
        <v/>
      </c>
      <c r="D349" s="1" t="str">
        <f>IF(①リクルート接触者と来校者データ!A348="","",①リクルート接触者と来校者データ!A348)</f>
        <v/>
      </c>
      <c r="E349" s="6" t="str">
        <f t="shared" si="37"/>
        <v/>
      </c>
      <c r="F349" s="1" t="str">
        <f>IF(①リクルート接触者と来校者データ!I348="","",①リクルート接触者と来校者データ!I348)</f>
        <v/>
      </c>
      <c r="G349" s="1" t="str">
        <f>IF(①リクルート接触者と来校者データ!E348="","",①リクルート接触者と来校者データ!E348)</f>
        <v/>
      </c>
      <c r="H349" s="20" t="str">
        <f t="shared" si="38"/>
        <v/>
      </c>
      <c r="I349" s="1" t="str">
        <f>IF(①リクルート接触者と来校者データ!K348="","",①リクルート接触者と来校者データ!K348)</f>
        <v/>
      </c>
      <c r="J349" s="6" t="str">
        <f t="shared" si="40"/>
        <v/>
      </c>
      <c r="K349" s="20" t="str">
        <f>IF(①リクルート接触者と来校者データ!L348="","",①リクルート接触者と来校者データ!L348)</f>
        <v/>
      </c>
      <c r="L349" s="1" t="str">
        <f t="shared" si="41"/>
        <v/>
      </c>
      <c r="M349" s="1" t="str">
        <f t="shared" si="42"/>
        <v/>
      </c>
    </row>
    <row r="350" spans="1:13" x14ac:dyDescent="0.2">
      <c r="A350" s="5" t="str">
        <f t="shared" si="39"/>
        <v/>
      </c>
      <c r="B350" s="5" t="str">
        <f t="shared" si="36"/>
        <v/>
      </c>
      <c r="C350" s="5" t="str">
        <f>IF(B350="","",COUNTIFS($B$3:B350,B350))</f>
        <v/>
      </c>
      <c r="D350" s="1" t="str">
        <f>IF(①リクルート接触者と来校者データ!A349="","",①リクルート接触者と来校者データ!A349)</f>
        <v/>
      </c>
      <c r="E350" s="6" t="str">
        <f t="shared" si="37"/>
        <v/>
      </c>
      <c r="F350" s="1" t="str">
        <f>IF(①リクルート接触者と来校者データ!I349="","",①リクルート接触者と来校者データ!I349)</f>
        <v/>
      </c>
      <c r="G350" s="1" t="str">
        <f>IF(①リクルート接触者と来校者データ!E349="","",①リクルート接触者と来校者データ!E349)</f>
        <v/>
      </c>
      <c r="H350" s="20" t="str">
        <f t="shared" si="38"/>
        <v/>
      </c>
      <c r="I350" s="1" t="str">
        <f>IF(①リクルート接触者と来校者データ!K349="","",①リクルート接触者と来校者データ!K349)</f>
        <v/>
      </c>
      <c r="J350" s="6" t="str">
        <f t="shared" si="40"/>
        <v/>
      </c>
      <c r="K350" s="20" t="str">
        <f>IF(①リクルート接触者と来校者データ!L349="","",①リクルート接触者と来校者データ!L349)</f>
        <v/>
      </c>
      <c r="L350" s="1" t="str">
        <f t="shared" si="41"/>
        <v/>
      </c>
      <c r="M350" s="1" t="str">
        <f t="shared" si="42"/>
        <v/>
      </c>
    </row>
    <row r="351" spans="1:13" x14ac:dyDescent="0.2">
      <c r="A351" s="5" t="str">
        <f t="shared" si="39"/>
        <v/>
      </c>
      <c r="B351" s="5" t="str">
        <f t="shared" si="36"/>
        <v/>
      </c>
      <c r="C351" s="5" t="str">
        <f>IF(B351="","",COUNTIFS($B$3:B351,B351))</f>
        <v/>
      </c>
      <c r="D351" s="1" t="str">
        <f>IF(①リクルート接触者と来校者データ!A350="","",①リクルート接触者と来校者データ!A350)</f>
        <v/>
      </c>
      <c r="E351" s="6" t="str">
        <f t="shared" si="37"/>
        <v/>
      </c>
      <c r="F351" s="1" t="str">
        <f>IF(①リクルート接触者と来校者データ!I350="","",①リクルート接触者と来校者データ!I350)</f>
        <v/>
      </c>
      <c r="G351" s="1" t="str">
        <f>IF(①リクルート接触者と来校者データ!E350="","",①リクルート接触者と来校者データ!E350)</f>
        <v/>
      </c>
      <c r="H351" s="20" t="str">
        <f t="shared" si="38"/>
        <v/>
      </c>
      <c r="I351" s="1" t="str">
        <f>IF(①リクルート接触者と来校者データ!K350="","",①リクルート接触者と来校者データ!K350)</f>
        <v/>
      </c>
      <c r="J351" s="6" t="str">
        <f t="shared" si="40"/>
        <v/>
      </c>
      <c r="K351" s="20" t="str">
        <f>IF(①リクルート接触者と来校者データ!L350="","",①リクルート接触者と来校者データ!L350)</f>
        <v/>
      </c>
      <c r="L351" s="1" t="str">
        <f t="shared" si="41"/>
        <v/>
      </c>
      <c r="M351" s="1" t="str">
        <f t="shared" si="42"/>
        <v/>
      </c>
    </row>
    <row r="352" spans="1:13" x14ac:dyDescent="0.2">
      <c r="A352" s="5" t="str">
        <f t="shared" si="39"/>
        <v/>
      </c>
      <c r="B352" s="5" t="str">
        <f t="shared" si="36"/>
        <v/>
      </c>
      <c r="C352" s="5" t="str">
        <f>IF(B352="","",COUNTIFS($B$3:B352,B352))</f>
        <v/>
      </c>
      <c r="D352" s="1" t="str">
        <f>IF(①リクルート接触者と来校者データ!A351="","",①リクルート接触者と来校者データ!A351)</f>
        <v/>
      </c>
      <c r="E352" s="6" t="str">
        <f t="shared" si="37"/>
        <v/>
      </c>
      <c r="F352" s="1" t="str">
        <f>IF(①リクルート接触者と来校者データ!I351="","",①リクルート接触者と来校者データ!I351)</f>
        <v/>
      </c>
      <c r="G352" s="1" t="str">
        <f>IF(①リクルート接触者と来校者データ!E351="","",①リクルート接触者と来校者データ!E351)</f>
        <v/>
      </c>
      <c r="H352" s="20" t="str">
        <f t="shared" si="38"/>
        <v/>
      </c>
      <c r="I352" s="1" t="str">
        <f>IF(①リクルート接触者と来校者データ!K351="","",①リクルート接触者と来校者データ!K351)</f>
        <v/>
      </c>
      <c r="J352" s="6" t="str">
        <f t="shared" si="40"/>
        <v/>
      </c>
      <c r="K352" s="20" t="str">
        <f>IF(①リクルート接触者と来校者データ!L351="","",①リクルート接触者と来校者データ!L351)</f>
        <v/>
      </c>
      <c r="L352" s="1" t="str">
        <f t="shared" si="41"/>
        <v/>
      </c>
      <c r="M352" s="1" t="str">
        <f t="shared" si="42"/>
        <v/>
      </c>
    </row>
    <row r="353" spans="1:13" x14ac:dyDescent="0.2">
      <c r="A353" s="5" t="str">
        <f t="shared" si="39"/>
        <v/>
      </c>
      <c r="B353" s="5" t="str">
        <f t="shared" si="36"/>
        <v/>
      </c>
      <c r="C353" s="5" t="str">
        <f>IF(B353="","",COUNTIFS($B$3:B353,B353))</f>
        <v/>
      </c>
      <c r="D353" s="1" t="str">
        <f>IF(①リクルート接触者と来校者データ!A352="","",①リクルート接触者と来校者データ!A352)</f>
        <v/>
      </c>
      <c r="E353" s="6" t="str">
        <f t="shared" si="37"/>
        <v/>
      </c>
      <c r="F353" s="1" t="str">
        <f>IF(①リクルート接触者と来校者データ!I352="","",①リクルート接触者と来校者データ!I352)</f>
        <v/>
      </c>
      <c r="G353" s="1" t="str">
        <f>IF(①リクルート接触者と来校者データ!E352="","",①リクルート接触者と来校者データ!E352)</f>
        <v/>
      </c>
      <c r="H353" s="20" t="str">
        <f t="shared" si="38"/>
        <v/>
      </c>
      <c r="I353" s="1" t="str">
        <f>IF(①リクルート接触者と来校者データ!K352="","",①リクルート接触者と来校者データ!K352)</f>
        <v/>
      </c>
      <c r="J353" s="6" t="str">
        <f t="shared" si="40"/>
        <v/>
      </c>
      <c r="K353" s="20" t="str">
        <f>IF(①リクルート接触者と来校者データ!L352="","",①リクルート接触者と来校者データ!L352)</f>
        <v/>
      </c>
      <c r="L353" s="1" t="str">
        <f t="shared" si="41"/>
        <v/>
      </c>
      <c r="M353" s="1" t="str">
        <f t="shared" si="42"/>
        <v/>
      </c>
    </row>
    <row r="354" spans="1:13" x14ac:dyDescent="0.2">
      <c r="A354" s="5" t="str">
        <f t="shared" si="39"/>
        <v/>
      </c>
      <c r="B354" s="5" t="str">
        <f t="shared" si="36"/>
        <v/>
      </c>
      <c r="C354" s="5" t="str">
        <f>IF(B354="","",COUNTIFS($B$3:B354,B354))</f>
        <v/>
      </c>
      <c r="D354" s="1" t="str">
        <f>IF(①リクルート接触者と来校者データ!A353="","",①リクルート接触者と来校者データ!A353)</f>
        <v/>
      </c>
      <c r="E354" s="6" t="str">
        <f t="shared" si="37"/>
        <v/>
      </c>
      <c r="F354" s="1" t="str">
        <f>IF(①リクルート接触者と来校者データ!I353="","",①リクルート接触者と来校者データ!I353)</f>
        <v/>
      </c>
      <c r="G354" s="1" t="str">
        <f>IF(①リクルート接触者と来校者データ!E353="","",①リクルート接触者と来校者データ!E353)</f>
        <v/>
      </c>
      <c r="H354" s="20" t="str">
        <f t="shared" si="38"/>
        <v/>
      </c>
      <c r="I354" s="1" t="str">
        <f>IF(①リクルート接触者と来校者データ!K353="","",①リクルート接触者と来校者データ!K353)</f>
        <v/>
      </c>
      <c r="J354" s="6" t="str">
        <f t="shared" si="40"/>
        <v/>
      </c>
      <c r="K354" s="20" t="str">
        <f>IF(①リクルート接触者と来校者データ!L353="","",①リクルート接触者と来校者データ!L353)</f>
        <v/>
      </c>
      <c r="L354" s="1" t="str">
        <f t="shared" si="41"/>
        <v/>
      </c>
      <c r="M354" s="1" t="str">
        <f t="shared" si="42"/>
        <v/>
      </c>
    </row>
    <row r="355" spans="1:13" x14ac:dyDescent="0.2">
      <c r="A355" s="5" t="str">
        <f t="shared" si="39"/>
        <v/>
      </c>
      <c r="B355" s="5" t="str">
        <f t="shared" si="36"/>
        <v/>
      </c>
      <c r="C355" s="5" t="str">
        <f>IF(B355="","",COUNTIFS($B$3:B355,B355))</f>
        <v/>
      </c>
      <c r="D355" s="1" t="str">
        <f>IF(①リクルート接触者と来校者データ!A354="","",①リクルート接触者と来校者データ!A354)</f>
        <v/>
      </c>
      <c r="E355" s="6" t="str">
        <f t="shared" si="37"/>
        <v/>
      </c>
      <c r="F355" s="1" t="str">
        <f>IF(①リクルート接触者と来校者データ!I354="","",①リクルート接触者と来校者データ!I354)</f>
        <v/>
      </c>
      <c r="G355" s="1" t="str">
        <f>IF(①リクルート接触者と来校者データ!E354="","",①リクルート接触者と来校者データ!E354)</f>
        <v/>
      </c>
      <c r="H355" s="20" t="str">
        <f t="shared" si="38"/>
        <v/>
      </c>
      <c r="I355" s="1" t="str">
        <f>IF(①リクルート接触者と来校者データ!K354="","",①リクルート接触者と来校者データ!K354)</f>
        <v/>
      </c>
      <c r="J355" s="6" t="str">
        <f t="shared" si="40"/>
        <v/>
      </c>
      <c r="K355" s="20" t="str">
        <f>IF(①リクルート接触者と来校者データ!L354="","",①リクルート接触者と来校者データ!L354)</f>
        <v/>
      </c>
      <c r="L355" s="1" t="str">
        <f t="shared" si="41"/>
        <v/>
      </c>
      <c r="M355" s="1" t="str">
        <f t="shared" si="42"/>
        <v/>
      </c>
    </row>
    <row r="356" spans="1:13" x14ac:dyDescent="0.2">
      <c r="A356" s="5" t="str">
        <f t="shared" si="39"/>
        <v/>
      </c>
      <c r="B356" s="5" t="str">
        <f t="shared" si="36"/>
        <v/>
      </c>
      <c r="C356" s="5" t="str">
        <f>IF(B356="","",COUNTIFS($B$3:B356,B356))</f>
        <v/>
      </c>
      <c r="D356" s="1" t="str">
        <f>IF(①リクルート接触者と来校者データ!A355="","",①リクルート接触者と来校者データ!A355)</f>
        <v/>
      </c>
      <c r="E356" s="6" t="str">
        <f t="shared" si="37"/>
        <v/>
      </c>
      <c r="F356" s="1" t="str">
        <f>IF(①リクルート接触者と来校者データ!I355="","",①リクルート接触者と来校者データ!I355)</f>
        <v/>
      </c>
      <c r="G356" s="1" t="str">
        <f>IF(①リクルート接触者と来校者データ!E355="","",①リクルート接触者と来校者データ!E355)</f>
        <v/>
      </c>
      <c r="H356" s="20" t="str">
        <f t="shared" si="38"/>
        <v/>
      </c>
      <c r="I356" s="1" t="str">
        <f>IF(①リクルート接触者と来校者データ!K355="","",①リクルート接触者と来校者データ!K355)</f>
        <v/>
      </c>
      <c r="J356" s="6" t="str">
        <f t="shared" si="40"/>
        <v/>
      </c>
      <c r="K356" s="20" t="str">
        <f>IF(①リクルート接触者と来校者データ!L355="","",①リクルート接触者と来校者データ!L355)</f>
        <v/>
      </c>
      <c r="L356" s="1" t="str">
        <f t="shared" si="41"/>
        <v/>
      </c>
      <c r="M356" s="1" t="str">
        <f t="shared" si="42"/>
        <v/>
      </c>
    </row>
    <row r="357" spans="1:13" x14ac:dyDescent="0.2">
      <c r="A357" s="5" t="str">
        <f t="shared" si="39"/>
        <v/>
      </c>
      <c r="B357" s="5" t="str">
        <f t="shared" si="36"/>
        <v/>
      </c>
      <c r="C357" s="5" t="str">
        <f>IF(B357="","",COUNTIFS($B$3:B357,B357))</f>
        <v/>
      </c>
      <c r="D357" s="1" t="str">
        <f>IF(①リクルート接触者と来校者データ!A356="","",①リクルート接触者と来校者データ!A356)</f>
        <v/>
      </c>
      <c r="E357" s="6" t="str">
        <f t="shared" si="37"/>
        <v/>
      </c>
      <c r="F357" s="1" t="str">
        <f>IF(①リクルート接触者と来校者データ!I356="","",①リクルート接触者と来校者データ!I356)</f>
        <v/>
      </c>
      <c r="G357" s="1" t="str">
        <f>IF(①リクルート接触者と来校者データ!E356="","",①リクルート接触者と来校者データ!E356)</f>
        <v/>
      </c>
      <c r="H357" s="20" t="str">
        <f t="shared" si="38"/>
        <v/>
      </c>
      <c r="I357" s="1" t="str">
        <f>IF(①リクルート接触者と来校者データ!K356="","",①リクルート接触者と来校者データ!K356)</f>
        <v/>
      </c>
      <c r="J357" s="6" t="str">
        <f t="shared" si="40"/>
        <v/>
      </c>
      <c r="K357" s="20" t="str">
        <f>IF(①リクルート接触者と来校者データ!L356="","",①リクルート接触者と来校者データ!L356)</f>
        <v/>
      </c>
      <c r="L357" s="1" t="str">
        <f t="shared" si="41"/>
        <v/>
      </c>
      <c r="M357" s="1" t="str">
        <f t="shared" si="42"/>
        <v/>
      </c>
    </row>
    <row r="358" spans="1:13" x14ac:dyDescent="0.2">
      <c r="A358" s="5" t="str">
        <f t="shared" si="39"/>
        <v/>
      </c>
      <c r="B358" s="5" t="str">
        <f t="shared" si="36"/>
        <v/>
      </c>
      <c r="C358" s="5" t="str">
        <f>IF(B358="","",COUNTIFS($B$3:B358,B358))</f>
        <v/>
      </c>
      <c r="D358" s="1" t="str">
        <f>IF(①リクルート接触者と来校者データ!A357="","",①リクルート接触者と来校者データ!A357)</f>
        <v/>
      </c>
      <c r="E358" s="6" t="str">
        <f t="shared" si="37"/>
        <v/>
      </c>
      <c r="F358" s="1" t="str">
        <f>IF(①リクルート接触者と来校者データ!I357="","",①リクルート接触者と来校者データ!I357)</f>
        <v/>
      </c>
      <c r="G358" s="1" t="str">
        <f>IF(①リクルート接触者と来校者データ!E357="","",①リクルート接触者と来校者データ!E357)</f>
        <v/>
      </c>
      <c r="H358" s="20" t="str">
        <f t="shared" si="38"/>
        <v/>
      </c>
      <c r="I358" s="1" t="str">
        <f>IF(①リクルート接触者と来校者データ!K357="","",①リクルート接触者と来校者データ!K357)</f>
        <v/>
      </c>
      <c r="J358" s="6" t="str">
        <f t="shared" si="40"/>
        <v/>
      </c>
      <c r="K358" s="20" t="str">
        <f>IF(①リクルート接触者と来校者データ!L357="","",①リクルート接触者と来校者データ!L357)</f>
        <v/>
      </c>
      <c r="L358" s="1" t="str">
        <f t="shared" si="41"/>
        <v/>
      </c>
      <c r="M358" s="1" t="str">
        <f t="shared" si="42"/>
        <v/>
      </c>
    </row>
    <row r="359" spans="1:13" x14ac:dyDescent="0.2">
      <c r="A359" s="5" t="str">
        <f t="shared" si="39"/>
        <v/>
      </c>
      <c r="B359" s="5" t="str">
        <f t="shared" si="36"/>
        <v/>
      </c>
      <c r="C359" s="5" t="str">
        <f>IF(B359="","",COUNTIFS($B$3:B359,B359))</f>
        <v/>
      </c>
      <c r="D359" s="1" t="str">
        <f>IF(①リクルート接触者と来校者データ!A358="","",①リクルート接触者と来校者データ!A358)</f>
        <v/>
      </c>
      <c r="E359" s="6" t="str">
        <f t="shared" si="37"/>
        <v/>
      </c>
      <c r="F359" s="1" t="str">
        <f>IF(①リクルート接触者と来校者データ!I358="","",①リクルート接触者と来校者データ!I358)</f>
        <v/>
      </c>
      <c r="G359" s="1" t="str">
        <f>IF(①リクルート接触者と来校者データ!E358="","",①リクルート接触者と来校者データ!E358)</f>
        <v/>
      </c>
      <c r="H359" s="20" t="str">
        <f t="shared" si="38"/>
        <v/>
      </c>
      <c r="I359" s="1" t="str">
        <f>IF(①リクルート接触者と来校者データ!K358="","",①リクルート接触者と来校者データ!K358)</f>
        <v/>
      </c>
      <c r="J359" s="6" t="str">
        <f t="shared" si="40"/>
        <v/>
      </c>
      <c r="K359" s="20" t="str">
        <f>IF(①リクルート接触者と来校者データ!L358="","",①リクルート接触者と来校者データ!L358)</f>
        <v/>
      </c>
      <c r="L359" s="1" t="str">
        <f t="shared" si="41"/>
        <v/>
      </c>
      <c r="M359" s="1" t="str">
        <f t="shared" si="42"/>
        <v/>
      </c>
    </row>
    <row r="360" spans="1:13" x14ac:dyDescent="0.2">
      <c r="A360" s="5" t="str">
        <f t="shared" si="39"/>
        <v/>
      </c>
      <c r="B360" s="5" t="str">
        <f t="shared" si="36"/>
        <v/>
      </c>
      <c r="C360" s="5" t="str">
        <f>IF(B360="","",COUNTIFS($B$3:B360,B360))</f>
        <v/>
      </c>
      <c r="D360" s="1" t="str">
        <f>IF(①リクルート接触者と来校者データ!A359="","",①リクルート接触者と来校者データ!A359)</f>
        <v/>
      </c>
      <c r="E360" s="6" t="str">
        <f t="shared" si="37"/>
        <v/>
      </c>
      <c r="F360" s="1" t="str">
        <f>IF(①リクルート接触者と来校者データ!I359="","",①リクルート接触者と来校者データ!I359)</f>
        <v/>
      </c>
      <c r="G360" s="1" t="str">
        <f>IF(①リクルート接触者と来校者データ!E359="","",①リクルート接触者と来校者データ!E359)</f>
        <v/>
      </c>
      <c r="H360" s="20" t="str">
        <f t="shared" si="38"/>
        <v/>
      </c>
      <c r="I360" s="1" t="str">
        <f>IF(①リクルート接触者と来校者データ!K359="","",①リクルート接触者と来校者データ!K359)</f>
        <v/>
      </c>
      <c r="J360" s="6" t="str">
        <f t="shared" si="40"/>
        <v/>
      </c>
      <c r="K360" s="20" t="str">
        <f>IF(①リクルート接触者と来校者データ!L359="","",①リクルート接触者と来校者データ!L359)</f>
        <v/>
      </c>
      <c r="L360" s="1" t="str">
        <f t="shared" si="41"/>
        <v/>
      </c>
      <c r="M360" s="1" t="str">
        <f t="shared" si="42"/>
        <v/>
      </c>
    </row>
    <row r="361" spans="1:13" x14ac:dyDescent="0.2">
      <c r="A361" s="5" t="str">
        <f t="shared" si="39"/>
        <v/>
      </c>
      <c r="B361" s="5" t="str">
        <f t="shared" si="36"/>
        <v/>
      </c>
      <c r="C361" s="5" t="str">
        <f>IF(B361="","",COUNTIFS($B$3:B361,B361))</f>
        <v/>
      </c>
      <c r="D361" s="1" t="str">
        <f>IF(①リクルート接触者と来校者データ!A360="","",①リクルート接触者と来校者データ!A360)</f>
        <v/>
      </c>
      <c r="E361" s="6" t="str">
        <f t="shared" si="37"/>
        <v/>
      </c>
      <c r="F361" s="1" t="str">
        <f>IF(①リクルート接触者と来校者データ!I360="","",①リクルート接触者と来校者データ!I360)</f>
        <v/>
      </c>
      <c r="G361" s="1" t="str">
        <f>IF(①リクルート接触者と来校者データ!E360="","",①リクルート接触者と来校者データ!E360)</f>
        <v/>
      </c>
      <c r="H361" s="20" t="str">
        <f t="shared" si="38"/>
        <v/>
      </c>
      <c r="I361" s="1" t="str">
        <f>IF(①リクルート接触者と来校者データ!K360="","",①リクルート接触者と来校者データ!K360)</f>
        <v/>
      </c>
      <c r="J361" s="6" t="str">
        <f t="shared" si="40"/>
        <v/>
      </c>
      <c r="K361" s="20" t="str">
        <f>IF(①リクルート接触者と来校者データ!L360="","",①リクルート接触者と来校者データ!L360)</f>
        <v/>
      </c>
      <c r="L361" s="1" t="str">
        <f t="shared" si="41"/>
        <v/>
      </c>
      <c r="M361" s="1" t="str">
        <f t="shared" si="42"/>
        <v/>
      </c>
    </row>
    <row r="362" spans="1:13" x14ac:dyDescent="0.2">
      <c r="A362" s="5" t="str">
        <f t="shared" si="39"/>
        <v/>
      </c>
      <c r="B362" s="5" t="str">
        <f t="shared" si="36"/>
        <v/>
      </c>
      <c r="C362" s="5" t="str">
        <f>IF(B362="","",COUNTIFS($B$3:B362,B362))</f>
        <v/>
      </c>
      <c r="D362" s="1" t="str">
        <f>IF(①リクルート接触者と来校者データ!A361="","",①リクルート接触者と来校者データ!A361)</f>
        <v/>
      </c>
      <c r="E362" s="6" t="str">
        <f t="shared" si="37"/>
        <v/>
      </c>
      <c r="F362" s="1" t="str">
        <f>IF(①リクルート接触者と来校者データ!I361="","",①リクルート接触者と来校者データ!I361)</f>
        <v/>
      </c>
      <c r="G362" s="1" t="str">
        <f>IF(①リクルート接触者と来校者データ!E361="","",①リクルート接触者と来校者データ!E361)</f>
        <v/>
      </c>
      <c r="H362" s="20" t="str">
        <f t="shared" si="38"/>
        <v/>
      </c>
      <c r="I362" s="1" t="str">
        <f>IF(①リクルート接触者と来校者データ!K361="","",①リクルート接触者と来校者データ!K361)</f>
        <v/>
      </c>
      <c r="J362" s="6" t="str">
        <f t="shared" si="40"/>
        <v/>
      </c>
      <c r="K362" s="20" t="str">
        <f>IF(①リクルート接触者と来校者データ!L361="","",①リクルート接触者と来校者データ!L361)</f>
        <v/>
      </c>
      <c r="L362" s="1" t="str">
        <f t="shared" si="41"/>
        <v/>
      </c>
      <c r="M362" s="1" t="str">
        <f t="shared" si="42"/>
        <v/>
      </c>
    </row>
    <row r="363" spans="1:13" x14ac:dyDescent="0.2">
      <c r="A363" s="5" t="str">
        <f t="shared" si="39"/>
        <v/>
      </c>
      <c r="B363" s="5" t="str">
        <f t="shared" si="36"/>
        <v/>
      </c>
      <c r="C363" s="5" t="str">
        <f>IF(B363="","",COUNTIFS($B$3:B363,B363))</f>
        <v/>
      </c>
      <c r="D363" s="1" t="str">
        <f>IF(①リクルート接触者と来校者データ!A362="","",①リクルート接触者と来校者データ!A362)</f>
        <v/>
      </c>
      <c r="E363" s="6" t="str">
        <f t="shared" si="37"/>
        <v/>
      </c>
      <c r="F363" s="1" t="str">
        <f>IF(①リクルート接触者と来校者データ!I362="","",①リクルート接触者と来校者データ!I362)</f>
        <v/>
      </c>
      <c r="G363" s="1" t="str">
        <f>IF(①リクルート接触者と来校者データ!E362="","",①リクルート接触者と来校者データ!E362)</f>
        <v/>
      </c>
      <c r="H363" s="20" t="str">
        <f t="shared" si="38"/>
        <v/>
      </c>
      <c r="I363" s="1" t="str">
        <f>IF(①リクルート接触者と来校者データ!K362="","",①リクルート接触者と来校者データ!K362)</f>
        <v/>
      </c>
      <c r="J363" s="6" t="str">
        <f t="shared" si="40"/>
        <v/>
      </c>
      <c r="K363" s="20" t="str">
        <f>IF(①リクルート接触者と来校者データ!L362="","",①リクルート接触者と来校者データ!L362)</f>
        <v/>
      </c>
      <c r="L363" s="1" t="str">
        <f t="shared" si="41"/>
        <v/>
      </c>
      <c r="M363" s="1" t="str">
        <f t="shared" si="42"/>
        <v/>
      </c>
    </row>
    <row r="364" spans="1:13" x14ac:dyDescent="0.2">
      <c r="A364" s="5" t="str">
        <f t="shared" si="39"/>
        <v/>
      </c>
      <c r="B364" s="5" t="str">
        <f t="shared" si="36"/>
        <v/>
      </c>
      <c r="C364" s="5" t="str">
        <f>IF(B364="","",COUNTIFS($B$3:B364,B364))</f>
        <v/>
      </c>
      <c r="D364" s="1" t="str">
        <f>IF(①リクルート接触者と来校者データ!A363="","",①リクルート接触者と来校者データ!A363)</f>
        <v/>
      </c>
      <c r="E364" s="6" t="str">
        <f t="shared" si="37"/>
        <v/>
      </c>
      <c r="F364" s="1" t="str">
        <f>IF(①リクルート接触者と来校者データ!I363="","",①リクルート接触者と来校者データ!I363)</f>
        <v/>
      </c>
      <c r="G364" s="1" t="str">
        <f>IF(①リクルート接触者と来校者データ!E363="","",①リクルート接触者と来校者データ!E363)</f>
        <v/>
      </c>
      <c r="H364" s="20" t="str">
        <f t="shared" si="38"/>
        <v/>
      </c>
      <c r="I364" s="1" t="str">
        <f>IF(①リクルート接触者と来校者データ!K363="","",①リクルート接触者と来校者データ!K363)</f>
        <v/>
      </c>
      <c r="J364" s="6" t="str">
        <f t="shared" si="40"/>
        <v/>
      </c>
      <c r="K364" s="20" t="str">
        <f>IF(①リクルート接触者と来校者データ!L363="","",①リクルート接触者と来校者データ!L363)</f>
        <v/>
      </c>
      <c r="L364" s="1" t="str">
        <f t="shared" si="41"/>
        <v/>
      </c>
      <c r="M364" s="1" t="str">
        <f t="shared" si="42"/>
        <v/>
      </c>
    </row>
    <row r="365" spans="1:13" x14ac:dyDescent="0.2">
      <c r="A365" s="5" t="str">
        <f t="shared" si="39"/>
        <v/>
      </c>
      <c r="B365" s="5" t="str">
        <f t="shared" si="36"/>
        <v/>
      </c>
      <c r="C365" s="5" t="str">
        <f>IF(B365="","",COUNTIFS($B$3:B365,B365))</f>
        <v/>
      </c>
      <c r="D365" s="1" t="str">
        <f>IF(①リクルート接触者と来校者データ!A364="","",①リクルート接触者と来校者データ!A364)</f>
        <v/>
      </c>
      <c r="E365" s="6" t="str">
        <f t="shared" si="37"/>
        <v/>
      </c>
      <c r="F365" s="1" t="str">
        <f>IF(①リクルート接触者と来校者データ!I364="","",①リクルート接触者と来校者データ!I364)</f>
        <v/>
      </c>
      <c r="G365" s="1" t="str">
        <f>IF(①リクルート接触者と来校者データ!E364="","",①リクルート接触者と来校者データ!E364)</f>
        <v/>
      </c>
      <c r="H365" s="20" t="str">
        <f t="shared" si="38"/>
        <v/>
      </c>
      <c r="I365" s="1" t="str">
        <f>IF(①リクルート接触者と来校者データ!K364="","",①リクルート接触者と来校者データ!K364)</f>
        <v/>
      </c>
      <c r="J365" s="6" t="str">
        <f t="shared" si="40"/>
        <v/>
      </c>
      <c r="K365" s="20" t="str">
        <f>IF(①リクルート接触者と来校者データ!L364="","",①リクルート接触者と来校者データ!L364)</f>
        <v/>
      </c>
      <c r="L365" s="1" t="str">
        <f t="shared" si="41"/>
        <v/>
      </c>
      <c r="M365" s="1" t="str">
        <f t="shared" si="42"/>
        <v/>
      </c>
    </row>
    <row r="366" spans="1:13" x14ac:dyDescent="0.2">
      <c r="A366" s="5" t="str">
        <f t="shared" si="39"/>
        <v/>
      </c>
      <c r="B366" s="5" t="str">
        <f t="shared" si="36"/>
        <v/>
      </c>
      <c r="C366" s="5" t="str">
        <f>IF(B366="","",COUNTIFS($B$3:B366,B366))</f>
        <v/>
      </c>
      <c r="D366" s="1" t="str">
        <f>IF(①リクルート接触者と来校者データ!A365="","",①リクルート接触者と来校者データ!A365)</f>
        <v/>
      </c>
      <c r="E366" s="6" t="str">
        <f t="shared" si="37"/>
        <v/>
      </c>
      <c r="F366" s="1" t="str">
        <f>IF(①リクルート接触者と来校者データ!I365="","",①リクルート接触者と来校者データ!I365)</f>
        <v/>
      </c>
      <c r="G366" s="1" t="str">
        <f>IF(①リクルート接触者と来校者データ!E365="","",①リクルート接触者と来校者データ!E365)</f>
        <v/>
      </c>
      <c r="H366" s="20" t="str">
        <f t="shared" si="38"/>
        <v/>
      </c>
      <c r="I366" s="1" t="str">
        <f>IF(①リクルート接触者と来校者データ!K365="","",①リクルート接触者と来校者データ!K365)</f>
        <v/>
      </c>
      <c r="J366" s="6" t="str">
        <f t="shared" si="40"/>
        <v/>
      </c>
      <c r="K366" s="20" t="str">
        <f>IF(①リクルート接触者と来校者データ!L365="","",①リクルート接触者と来校者データ!L365)</f>
        <v/>
      </c>
      <c r="L366" s="1" t="str">
        <f t="shared" si="41"/>
        <v/>
      </c>
      <c r="M366" s="1" t="str">
        <f t="shared" si="42"/>
        <v/>
      </c>
    </row>
    <row r="367" spans="1:13" x14ac:dyDescent="0.2">
      <c r="A367" s="5" t="str">
        <f t="shared" si="39"/>
        <v/>
      </c>
      <c r="B367" s="5" t="str">
        <f t="shared" si="36"/>
        <v/>
      </c>
      <c r="C367" s="5" t="str">
        <f>IF(B367="","",COUNTIFS($B$3:B367,B367))</f>
        <v/>
      </c>
      <c r="D367" s="1" t="str">
        <f>IF(①リクルート接触者と来校者データ!A366="","",①リクルート接触者と来校者データ!A366)</f>
        <v/>
      </c>
      <c r="E367" s="6" t="str">
        <f t="shared" si="37"/>
        <v/>
      </c>
      <c r="F367" s="1" t="str">
        <f>IF(①リクルート接触者と来校者データ!I366="","",①リクルート接触者と来校者データ!I366)</f>
        <v/>
      </c>
      <c r="G367" s="1" t="str">
        <f>IF(①リクルート接触者と来校者データ!E366="","",①リクルート接触者と来校者データ!E366)</f>
        <v/>
      </c>
      <c r="H367" s="20" t="str">
        <f t="shared" si="38"/>
        <v/>
      </c>
      <c r="I367" s="1" t="str">
        <f>IF(①リクルート接触者と来校者データ!K366="","",①リクルート接触者と来校者データ!K366)</f>
        <v/>
      </c>
      <c r="J367" s="6" t="str">
        <f t="shared" si="40"/>
        <v/>
      </c>
      <c r="K367" s="20" t="str">
        <f>IF(①リクルート接触者と来校者データ!L366="","",①リクルート接触者と来校者データ!L366)</f>
        <v/>
      </c>
      <c r="L367" s="1" t="str">
        <f t="shared" si="41"/>
        <v/>
      </c>
      <c r="M367" s="1" t="str">
        <f t="shared" si="42"/>
        <v/>
      </c>
    </row>
    <row r="368" spans="1:13" x14ac:dyDescent="0.2">
      <c r="A368" s="5" t="str">
        <f t="shared" si="39"/>
        <v/>
      </c>
      <c r="B368" s="5" t="str">
        <f t="shared" si="36"/>
        <v/>
      </c>
      <c r="C368" s="5" t="str">
        <f>IF(B368="","",COUNTIFS($B$3:B368,B368))</f>
        <v/>
      </c>
      <c r="D368" s="1" t="str">
        <f>IF(①リクルート接触者と来校者データ!A367="","",①リクルート接触者と来校者データ!A367)</f>
        <v/>
      </c>
      <c r="E368" s="6" t="str">
        <f t="shared" si="37"/>
        <v/>
      </c>
      <c r="F368" s="1" t="str">
        <f>IF(①リクルート接触者と来校者データ!I367="","",①リクルート接触者と来校者データ!I367)</f>
        <v/>
      </c>
      <c r="G368" s="1" t="str">
        <f>IF(①リクルート接触者と来校者データ!E367="","",①リクルート接触者と来校者データ!E367)</f>
        <v/>
      </c>
      <c r="H368" s="20" t="str">
        <f t="shared" si="38"/>
        <v/>
      </c>
      <c r="I368" s="1" t="str">
        <f>IF(①リクルート接触者と来校者データ!K367="","",①リクルート接触者と来校者データ!K367)</f>
        <v/>
      </c>
      <c r="J368" s="6" t="str">
        <f t="shared" si="40"/>
        <v/>
      </c>
      <c r="K368" s="20" t="str">
        <f>IF(①リクルート接触者と来校者データ!L367="","",①リクルート接触者と来校者データ!L367)</f>
        <v/>
      </c>
      <c r="L368" s="1" t="str">
        <f t="shared" si="41"/>
        <v/>
      </c>
      <c r="M368" s="1" t="str">
        <f t="shared" si="42"/>
        <v/>
      </c>
    </row>
    <row r="369" spans="1:13" x14ac:dyDescent="0.2">
      <c r="A369" s="5" t="str">
        <f t="shared" si="39"/>
        <v/>
      </c>
      <c r="B369" s="5" t="str">
        <f t="shared" si="36"/>
        <v/>
      </c>
      <c r="C369" s="5" t="str">
        <f>IF(B369="","",COUNTIFS($B$3:B369,B369))</f>
        <v/>
      </c>
      <c r="D369" s="1" t="str">
        <f>IF(①リクルート接触者と来校者データ!A368="","",①リクルート接触者と来校者データ!A368)</f>
        <v/>
      </c>
      <c r="E369" s="6" t="str">
        <f t="shared" si="37"/>
        <v/>
      </c>
      <c r="F369" s="1" t="str">
        <f>IF(①リクルート接触者と来校者データ!I368="","",①リクルート接触者と来校者データ!I368)</f>
        <v/>
      </c>
      <c r="G369" s="1" t="str">
        <f>IF(①リクルート接触者と来校者データ!E368="","",①リクルート接触者と来校者データ!E368)</f>
        <v/>
      </c>
      <c r="H369" s="20" t="str">
        <f t="shared" si="38"/>
        <v/>
      </c>
      <c r="I369" s="1" t="str">
        <f>IF(①リクルート接触者と来校者データ!K368="","",①リクルート接触者と来校者データ!K368)</f>
        <v/>
      </c>
      <c r="J369" s="6" t="str">
        <f t="shared" si="40"/>
        <v/>
      </c>
      <c r="K369" s="20" t="str">
        <f>IF(①リクルート接触者と来校者データ!L368="","",①リクルート接触者と来校者データ!L368)</f>
        <v/>
      </c>
      <c r="L369" s="1" t="str">
        <f t="shared" si="41"/>
        <v/>
      </c>
      <c r="M369" s="1" t="str">
        <f t="shared" si="42"/>
        <v/>
      </c>
    </row>
    <row r="370" spans="1:13" x14ac:dyDescent="0.2">
      <c r="A370" s="5" t="str">
        <f t="shared" si="39"/>
        <v/>
      </c>
      <c r="B370" s="5" t="str">
        <f t="shared" si="36"/>
        <v/>
      </c>
      <c r="C370" s="5" t="str">
        <f>IF(B370="","",COUNTIFS($B$3:B370,B370))</f>
        <v/>
      </c>
      <c r="D370" s="1" t="str">
        <f>IF(①リクルート接触者と来校者データ!A369="","",①リクルート接触者と来校者データ!A369)</f>
        <v/>
      </c>
      <c r="E370" s="6" t="str">
        <f t="shared" si="37"/>
        <v/>
      </c>
      <c r="F370" s="1" t="str">
        <f>IF(①リクルート接触者と来校者データ!I369="","",①リクルート接触者と来校者データ!I369)</f>
        <v/>
      </c>
      <c r="G370" s="1" t="str">
        <f>IF(①リクルート接触者と来校者データ!E369="","",①リクルート接触者と来校者データ!E369)</f>
        <v/>
      </c>
      <c r="H370" s="20" t="str">
        <f t="shared" si="38"/>
        <v/>
      </c>
      <c r="I370" s="1" t="str">
        <f>IF(①リクルート接触者と来校者データ!K369="","",①リクルート接触者と来校者データ!K369)</f>
        <v/>
      </c>
      <c r="J370" s="6" t="str">
        <f t="shared" si="40"/>
        <v/>
      </c>
      <c r="K370" s="20" t="str">
        <f>IF(①リクルート接触者と来校者データ!L369="","",①リクルート接触者と来校者データ!L369)</f>
        <v/>
      </c>
      <c r="L370" s="1" t="str">
        <f t="shared" si="41"/>
        <v/>
      </c>
      <c r="M370" s="1" t="str">
        <f t="shared" si="42"/>
        <v/>
      </c>
    </row>
    <row r="371" spans="1:13" x14ac:dyDescent="0.2">
      <c r="A371" s="5" t="str">
        <f t="shared" si="39"/>
        <v/>
      </c>
      <c r="B371" s="5" t="str">
        <f t="shared" si="36"/>
        <v/>
      </c>
      <c r="C371" s="5" t="str">
        <f>IF(B371="","",COUNTIFS($B$3:B371,B371))</f>
        <v/>
      </c>
      <c r="D371" s="1" t="str">
        <f>IF(①リクルート接触者と来校者データ!A370="","",①リクルート接触者と来校者データ!A370)</f>
        <v/>
      </c>
      <c r="E371" s="6" t="str">
        <f t="shared" si="37"/>
        <v/>
      </c>
      <c r="F371" s="1" t="str">
        <f>IF(①リクルート接触者と来校者データ!I370="","",①リクルート接触者と来校者データ!I370)</f>
        <v/>
      </c>
      <c r="G371" s="1" t="str">
        <f>IF(①リクルート接触者と来校者データ!E370="","",①リクルート接触者と来校者データ!E370)</f>
        <v/>
      </c>
      <c r="H371" s="20" t="str">
        <f t="shared" si="38"/>
        <v/>
      </c>
      <c r="I371" s="1" t="str">
        <f>IF(①リクルート接触者と来校者データ!K370="","",①リクルート接触者と来校者データ!K370)</f>
        <v/>
      </c>
      <c r="J371" s="6" t="str">
        <f t="shared" si="40"/>
        <v/>
      </c>
      <c r="K371" s="20" t="str">
        <f>IF(①リクルート接触者と来校者データ!L370="","",①リクルート接触者と来校者データ!L370)</f>
        <v/>
      </c>
      <c r="L371" s="1" t="str">
        <f t="shared" si="41"/>
        <v/>
      </c>
      <c r="M371" s="1" t="str">
        <f t="shared" si="42"/>
        <v/>
      </c>
    </row>
    <row r="372" spans="1:13" x14ac:dyDescent="0.2">
      <c r="A372" s="5" t="str">
        <f t="shared" si="39"/>
        <v/>
      </c>
      <c r="B372" s="5" t="str">
        <f t="shared" si="36"/>
        <v/>
      </c>
      <c r="C372" s="5" t="str">
        <f>IF(B372="","",COUNTIFS($B$3:B372,B372))</f>
        <v/>
      </c>
      <c r="D372" s="1" t="str">
        <f>IF(①リクルート接触者と来校者データ!A371="","",①リクルート接触者と来校者データ!A371)</f>
        <v/>
      </c>
      <c r="E372" s="6" t="str">
        <f t="shared" si="37"/>
        <v/>
      </c>
      <c r="F372" s="1" t="str">
        <f>IF(①リクルート接触者と来校者データ!I371="","",①リクルート接触者と来校者データ!I371)</f>
        <v/>
      </c>
      <c r="G372" s="1" t="str">
        <f>IF(①リクルート接触者と来校者データ!E371="","",①リクルート接触者と来校者データ!E371)</f>
        <v/>
      </c>
      <c r="H372" s="20" t="str">
        <f t="shared" si="38"/>
        <v/>
      </c>
      <c r="I372" s="1" t="str">
        <f>IF(①リクルート接触者と来校者データ!K371="","",①リクルート接触者と来校者データ!K371)</f>
        <v/>
      </c>
      <c r="J372" s="6" t="str">
        <f t="shared" si="40"/>
        <v/>
      </c>
      <c r="K372" s="20" t="str">
        <f>IF(①リクルート接触者と来校者データ!L371="","",①リクルート接触者と来校者データ!L371)</f>
        <v/>
      </c>
      <c r="L372" s="1" t="str">
        <f t="shared" si="41"/>
        <v/>
      </c>
      <c r="M372" s="1" t="str">
        <f t="shared" si="42"/>
        <v/>
      </c>
    </row>
    <row r="373" spans="1:13" x14ac:dyDescent="0.2">
      <c r="A373" s="5" t="str">
        <f t="shared" si="39"/>
        <v/>
      </c>
      <c r="B373" s="5" t="str">
        <f t="shared" si="36"/>
        <v/>
      </c>
      <c r="C373" s="5" t="str">
        <f>IF(B373="","",COUNTIFS($B$3:B373,B373))</f>
        <v/>
      </c>
      <c r="D373" s="1" t="str">
        <f>IF(①リクルート接触者と来校者データ!A372="","",①リクルート接触者と来校者データ!A372)</f>
        <v/>
      </c>
      <c r="E373" s="6" t="str">
        <f t="shared" si="37"/>
        <v/>
      </c>
      <c r="F373" s="1" t="str">
        <f>IF(①リクルート接触者と来校者データ!I372="","",①リクルート接触者と来校者データ!I372)</f>
        <v/>
      </c>
      <c r="G373" s="1" t="str">
        <f>IF(①リクルート接触者と来校者データ!E372="","",①リクルート接触者と来校者データ!E372)</f>
        <v/>
      </c>
      <c r="H373" s="20" t="str">
        <f t="shared" si="38"/>
        <v/>
      </c>
      <c r="I373" s="1" t="str">
        <f>IF(①リクルート接触者と来校者データ!K372="","",①リクルート接触者と来校者データ!K372)</f>
        <v/>
      </c>
      <c r="J373" s="6" t="str">
        <f t="shared" si="40"/>
        <v/>
      </c>
      <c r="K373" s="20" t="str">
        <f>IF(①リクルート接触者と来校者データ!L372="","",①リクルート接触者と来校者データ!L372)</f>
        <v/>
      </c>
      <c r="L373" s="1" t="str">
        <f t="shared" si="41"/>
        <v/>
      </c>
      <c r="M373" s="1" t="str">
        <f t="shared" si="42"/>
        <v/>
      </c>
    </row>
    <row r="374" spans="1:13" x14ac:dyDescent="0.2">
      <c r="A374" s="5" t="str">
        <f t="shared" si="39"/>
        <v/>
      </c>
      <c r="B374" s="5" t="str">
        <f t="shared" si="36"/>
        <v/>
      </c>
      <c r="C374" s="5" t="str">
        <f>IF(B374="","",COUNTIFS($B$3:B374,B374))</f>
        <v/>
      </c>
      <c r="D374" s="1" t="str">
        <f>IF(①リクルート接触者と来校者データ!A373="","",①リクルート接触者と来校者データ!A373)</f>
        <v/>
      </c>
      <c r="E374" s="6" t="str">
        <f t="shared" si="37"/>
        <v/>
      </c>
      <c r="F374" s="1" t="str">
        <f>IF(①リクルート接触者と来校者データ!I373="","",①リクルート接触者と来校者データ!I373)</f>
        <v/>
      </c>
      <c r="G374" s="1" t="str">
        <f>IF(①リクルート接触者と来校者データ!E373="","",①リクルート接触者と来校者データ!E373)</f>
        <v/>
      </c>
      <c r="H374" s="20" t="str">
        <f t="shared" si="38"/>
        <v/>
      </c>
      <c r="I374" s="1" t="str">
        <f>IF(①リクルート接触者と来校者データ!K373="","",①リクルート接触者と来校者データ!K373)</f>
        <v/>
      </c>
      <c r="J374" s="6" t="str">
        <f t="shared" si="40"/>
        <v/>
      </c>
      <c r="K374" s="20" t="str">
        <f>IF(①リクルート接触者と来校者データ!L373="","",①リクルート接触者と来校者データ!L373)</f>
        <v/>
      </c>
      <c r="L374" s="1" t="str">
        <f t="shared" si="41"/>
        <v/>
      </c>
      <c r="M374" s="1" t="str">
        <f t="shared" si="42"/>
        <v/>
      </c>
    </row>
    <row r="375" spans="1:13" x14ac:dyDescent="0.2">
      <c r="A375" s="5" t="str">
        <f t="shared" si="39"/>
        <v/>
      </c>
      <c r="B375" s="5" t="str">
        <f t="shared" si="36"/>
        <v/>
      </c>
      <c r="C375" s="5" t="str">
        <f>IF(B375="","",COUNTIFS($B$3:B375,B375))</f>
        <v/>
      </c>
      <c r="D375" s="1" t="str">
        <f>IF(①リクルート接触者と来校者データ!A374="","",①リクルート接触者と来校者データ!A374)</f>
        <v/>
      </c>
      <c r="E375" s="6" t="str">
        <f t="shared" si="37"/>
        <v/>
      </c>
      <c r="F375" s="1" t="str">
        <f>IF(①リクルート接触者と来校者データ!I374="","",①リクルート接触者と来校者データ!I374)</f>
        <v/>
      </c>
      <c r="G375" s="1" t="str">
        <f>IF(①リクルート接触者と来校者データ!E374="","",①リクルート接触者と来校者データ!E374)</f>
        <v/>
      </c>
      <c r="H375" s="20" t="str">
        <f t="shared" si="38"/>
        <v/>
      </c>
      <c r="I375" s="1" t="str">
        <f>IF(①リクルート接触者と来校者データ!K374="","",①リクルート接触者と来校者データ!K374)</f>
        <v/>
      </c>
      <c r="J375" s="6" t="str">
        <f t="shared" si="40"/>
        <v/>
      </c>
      <c r="K375" s="20" t="str">
        <f>IF(①リクルート接触者と来校者データ!L374="","",①リクルート接触者と来校者データ!L374)</f>
        <v/>
      </c>
      <c r="L375" s="1" t="str">
        <f t="shared" si="41"/>
        <v/>
      </c>
      <c r="M375" s="1" t="str">
        <f t="shared" si="42"/>
        <v/>
      </c>
    </row>
    <row r="376" spans="1:13" x14ac:dyDescent="0.2">
      <c r="A376" s="5" t="str">
        <f t="shared" si="39"/>
        <v/>
      </c>
      <c r="B376" s="5" t="str">
        <f t="shared" si="36"/>
        <v/>
      </c>
      <c r="C376" s="5" t="str">
        <f>IF(B376="","",COUNTIFS($B$3:B376,B376))</f>
        <v/>
      </c>
      <c r="D376" s="1" t="str">
        <f>IF(①リクルート接触者と来校者データ!A375="","",①リクルート接触者と来校者データ!A375)</f>
        <v/>
      </c>
      <c r="E376" s="6" t="str">
        <f t="shared" si="37"/>
        <v/>
      </c>
      <c r="F376" s="1" t="str">
        <f>IF(①リクルート接触者と来校者データ!I375="","",①リクルート接触者と来校者データ!I375)</f>
        <v/>
      </c>
      <c r="G376" s="1" t="str">
        <f>IF(①リクルート接触者と来校者データ!E375="","",①リクルート接触者と来校者データ!E375)</f>
        <v/>
      </c>
      <c r="H376" s="20" t="str">
        <f t="shared" si="38"/>
        <v/>
      </c>
      <c r="I376" s="1" t="str">
        <f>IF(①リクルート接触者と来校者データ!K375="","",①リクルート接触者と来校者データ!K375)</f>
        <v/>
      </c>
      <c r="J376" s="6" t="str">
        <f t="shared" si="40"/>
        <v/>
      </c>
      <c r="K376" s="20" t="str">
        <f>IF(①リクルート接触者と来校者データ!L375="","",①リクルート接触者と来校者データ!L375)</f>
        <v/>
      </c>
      <c r="L376" s="1" t="str">
        <f t="shared" si="41"/>
        <v/>
      </c>
      <c r="M376" s="1" t="str">
        <f t="shared" si="42"/>
        <v/>
      </c>
    </row>
    <row r="377" spans="1:13" x14ac:dyDescent="0.2">
      <c r="A377" s="5" t="str">
        <f t="shared" si="39"/>
        <v/>
      </c>
      <c r="B377" s="5" t="str">
        <f t="shared" si="36"/>
        <v/>
      </c>
      <c r="C377" s="5" t="str">
        <f>IF(B377="","",COUNTIFS($B$3:B377,B377))</f>
        <v/>
      </c>
      <c r="D377" s="1" t="str">
        <f>IF(①リクルート接触者と来校者データ!A376="","",①リクルート接触者と来校者データ!A376)</f>
        <v/>
      </c>
      <c r="E377" s="6" t="str">
        <f t="shared" si="37"/>
        <v/>
      </c>
      <c r="F377" s="1" t="str">
        <f>IF(①リクルート接触者と来校者データ!I376="","",①リクルート接触者と来校者データ!I376)</f>
        <v/>
      </c>
      <c r="G377" s="1" t="str">
        <f>IF(①リクルート接触者と来校者データ!E376="","",①リクルート接触者と来校者データ!E376)</f>
        <v/>
      </c>
      <c r="H377" s="20" t="str">
        <f t="shared" si="38"/>
        <v/>
      </c>
      <c r="I377" s="1" t="str">
        <f>IF(①リクルート接触者と来校者データ!K376="","",①リクルート接触者と来校者データ!K376)</f>
        <v/>
      </c>
      <c r="J377" s="6" t="str">
        <f t="shared" si="40"/>
        <v/>
      </c>
      <c r="K377" s="20" t="str">
        <f>IF(①リクルート接触者と来校者データ!L376="","",①リクルート接触者と来校者データ!L376)</f>
        <v/>
      </c>
      <c r="L377" s="1" t="str">
        <f t="shared" si="41"/>
        <v/>
      </c>
      <c r="M377" s="1" t="str">
        <f t="shared" si="42"/>
        <v/>
      </c>
    </row>
    <row r="378" spans="1:13" x14ac:dyDescent="0.2">
      <c r="A378" s="5" t="str">
        <f t="shared" si="39"/>
        <v/>
      </c>
      <c r="B378" s="5" t="str">
        <f t="shared" si="36"/>
        <v/>
      </c>
      <c r="C378" s="5" t="str">
        <f>IF(B378="","",COUNTIFS($B$3:B378,B378))</f>
        <v/>
      </c>
      <c r="D378" s="1" t="str">
        <f>IF(①リクルート接触者と来校者データ!A377="","",①リクルート接触者と来校者データ!A377)</f>
        <v/>
      </c>
      <c r="E378" s="6" t="str">
        <f t="shared" si="37"/>
        <v/>
      </c>
      <c r="F378" s="1" t="str">
        <f>IF(①リクルート接触者と来校者データ!I377="","",①リクルート接触者と来校者データ!I377)</f>
        <v/>
      </c>
      <c r="G378" s="1" t="str">
        <f>IF(①リクルート接触者と来校者データ!E377="","",①リクルート接触者と来校者データ!E377)</f>
        <v/>
      </c>
      <c r="H378" s="20" t="str">
        <f t="shared" si="38"/>
        <v/>
      </c>
      <c r="I378" s="1" t="str">
        <f>IF(①リクルート接触者と来校者データ!K377="","",①リクルート接触者と来校者データ!K377)</f>
        <v/>
      </c>
      <c r="J378" s="6" t="str">
        <f t="shared" si="40"/>
        <v/>
      </c>
      <c r="K378" s="20" t="str">
        <f>IF(①リクルート接触者と来校者データ!L377="","",①リクルート接触者と来校者データ!L377)</f>
        <v/>
      </c>
      <c r="L378" s="1" t="str">
        <f t="shared" si="41"/>
        <v/>
      </c>
      <c r="M378" s="1" t="str">
        <f t="shared" si="42"/>
        <v/>
      </c>
    </row>
    <row r="379" spans="1:13" x14ac:dyDescent="0.2">
      <c r="A379" s="5" t="str">
        <f t="shared" si="39"/>
        <v/>
      </c>
      <c r="B379" s="5" t="str">
        <f t="shared" si="36"/>
        <v/>
      </c>
      <c r="C379" s="5" t="str">
        <f>IF(B379="","",COUNTIFS($B$3:B379,B379))</f>
        <v/>
      </c>
      <c r="D379" s="1" t="str">
        <f>IF(①リクルート接触者と来校者データ!A378="","",①リクルート接触者と来校者データ!A378)</f>
        <v/>
      </c>
      <c r="E379" s="6" t="str">
        <f t="shared" si="37"/>
        <v/>
      </c>
      <c r="F379" s="1" t="str">
        <f>IF(①リクルート接触者と来校者データ!I378="","",①リクルート接触者と来校者データ!I378)</f>
        <v/>
      </c>
      <c r="G379" s="1" t="str">
        <f>IF(①リクルート接触者と来校者データ!E378="","",①リクルート接触者と来校者データ!E378)</f>
        <v/>
      </c>
      <c r="H379" s="20" t="str">
        <f t="shared" si="38"/>
        <v/>
      </c>
      <c r="I379" s="1" t="str">
        <f>IF(①リクルート接触者と来校者データ!K378="","",①リクルート接触者と来校者データ!K378)</f>
        <v/>
      </c>
      <c r="J379" s="6" t="str">
        <f t="shared" si="40"/>
        <v/>
      </c>
      <c r="K379" s="20" t="str">
        <f>IF(①リクルート接触者と来校者データ!L378="","",①リクルート接触者と来校者データ!L378)</f>
        <v/>
      </c>
      <c r="L379" s="1" t="str">
        <f t="shared" si="41"/>
        <v/>
      </c>
      <c r="M379" s="1" t="str">
        <f t="shared" si="42"/>
        <v/>
      </c>
    </row>
    <row r="380" spans="1:13" x14ac:dyDescent="0.2">
      <c r="A380" s="5" t="str">
        <f t="shared" si="39"/>
        <v/>
      </c>
      <c r="B380" s="5" t="str">
        <f t="shared" si="36"/>
        <v/>
      </c>
      <c r="C380" s="5" t="str">
        <f>IF(B380="","",COUNTIFS($B$3:B380,B380))</f>
        <v/>
      </c>
      <c r="D380" s="1" t="str">
        <f>IF(①リクルート接触者と来校者データ!A379="","",①リクルート接触者と来校者データ!A379)</f>
        <v/>
      </c>
      <c r="E380" s="6" t="str">
        <f t="shared" si="37"/>
        <v/>
      </c>
      <c r="F380" s="1" t="str">
        <f>IF(①リクルート接触者と来校者データ!I379="","",①リクルート接触者と来校者データ!I379)</f>
        <v/>
      </c>
      <c r="G380" s="1" t="str">
        <f>IF(①リクルート接触者と来校者データ!E379="","",①リクルート接触者と来校者データ!E379)</f>
        <v/>
      </c>
      <c r="H380" s="20" t="str">
        <f t="shared" si="38"/>
        <v/>
      </c>
      <c r="I380" s="1" t="str">
        <f>IF(①リクルート接触者と来校者データ!K379="","",①リクルート接触者と来校者データ!K379)</f>
        <v/>
      </c>
      <c r="J380" s="6" t="str">
        <f t="shared" si="40"/>
        <v/>
      </c>
      <c r="K380" s="20" t="str">
        <f>IF(①リクルート接触者と来校者データ!L379="","",①リクルート接触者と来校者データ!L379)</f>
        <v/>
      </c>
      <c r="L380" s="1" t="str">
        <f t="shared" si="41"/>
        <v/>
      </c>
      <c r="M380" s="1" t="str">
        <f t="shared" si="42"/>
        <v/>
      </c>
    </row>
    <row r="381" spans="1:13" x14ac:dyDescent="0.2">
      <c r="A381" s="5" t="str">
        <f t="shared" si="39"/>
        <v/>
      </c>
      <c r="B381" s="5" t="str">
        <f t="shared" si="36"/>
        <v/>
      </c>
      <c r="C381" s="5" t="str">
        <f>IF(B381="","",COUNTIFS($B$3:B381,B381))</f>
        <v/>
      </c>
      <c r="D381" s="1" t="str">
        <f>IF(①リクルート接触者と来校者データ!A380="","",①リクルート接触者と来校者データ!A380)</f>
        <v/>
      </c>
      <c r="E381" s="6" t="str">
        <f t="shared" si="37"/>
        <v/>
      </c>
      <c r="F381" s="1" t="str">
        <f>IF(①リクルート接触者と来校者データ!I380="","",①リクルート接触者と来校者データ!I380)</f>
        <v/>
      </c>
      <c r="G381" s="1" t="str">
        <f>IF(①リクルート接触者と来校者データ!E380="","",①リクルート接触者と来校者データ!E380)</f>
        <v/>
      </c>
      <c r="H381" s="20" t="str">
        <f t="shared" si="38"/>
        <v/>
      </c>
      <c r="I381" s="1" t="str">
        <f>IF(①リクルート接触者と来校者データ!K380="","",①リクルート接触者と来校者データ!K380)</f>
        <v/>
      </c>
      <c r="J381" s="6" t="str">
        <f t="shared" si="40"/>
        <v/>
      </c>
      <c r="K381" s="20" t="str">
        <f>IF(①リクルート接触者と来校者データ!L380="","",①リクルート接触者と来校者データ!L380)</f>
        <v/>
      </c>
      <c r="L381" s="1" t="str">
        <f t="shared" si="41"/>
        <v/>
      </c>
      <c r="M381" s="1" t="str">
        <f t="shared" si="42"/>
        <v/>
      </c>
    </row>
    <row r="382" spans="1:13" x14ac:dyDescent="0.2">
      <c r="A382" s="5" t="str">
        <f t="shared" si="39"/>
        <v/>
      </c>
      <c r="B382" s="5" t="str">
        <f t="shared" si="36"/>
        <v/>
      </c>
      <c r="C382" s="5" t="str">
        <f>IF(B382="","",COUNTIFS($B$3:B382,B382))</f>
        <v/>
      </c>
      <c r="D382" s="1" t="str">
        <f>IF(①リクルート接触者と来校者データ!A381="","",①リクルート接触者と来校者データ!A381)</f>
        <v/>
      </c>
      <c r="E382" s="6" t="str">
        <f t="shared" si="37"/>
        <v/>
      </c>
      <c r="F382" s="1" t="str">
        <f>IF(①リクルート接触者と来校者データ!I381="","",①リクルート接触者と来校者データ!I381)</f>
        <v/>
      </c>
      <c r="G382" s="1" t="str">
        <f>IF(①リクルート接触者と来校者データ!E381="","",①リクルート接触者と来校者データ!E381)</f>
        <v/>
      </c>
      <c r="H382" s="20" t="str">
        <f t="shared" si="38"/>
        <v/>
      </c>
      <c r="I382" s="1" t="str">
        <f>IF(①リクルート接触者と来校者データ!K381="","",①リクルート接触者と来校者データ!K381)</f>
        <v/>
      </c>
      <c r="J382" s="6" t="str">
        <f t="shared" si="40"/>
        <v/>
      </c>
      <c r="K382" s="20" t="str">
        <f>IF(①リクルート接触者と来校者データ!L381="","",①リクルート接触者と来校者データ!L381)</f>
        <v/>
      </c>
      <c r="L382" s="1" t="str">
        <f t="shared" si="41"/>
        <v/>
      </c>
      <c r="M382" s="1" t="str">
        <f t="shared" si="42"/>
        <v/>
      </c>
    </row>
    <row r="383" spans="1:13" x14ac:dyDescent="0.2">
      <c r="A383" s="5" t="str">
        <f t="shared" si="39"/>
        <v/>
      </c>
      <c r="B383" s="5" t="str">
        <f t="shared" si="36"/>
        <v/>
      </c>
      <c r="C383" s="5" t="str">
        <f>IF(B383="","",COUNTIFS($B$3:B383,B383))</f>
        <v/>
      </c>
      <c r="D383" s="1" t="str">
        <f>IF(①リクルート接触者と来校者データ!A382="","",①リクルート接触者と来校者データ!A382)</f>
        <v/>
      </c>
      <c r="E383" s="6" t="str">
        <f t="shared" si="37"/>
        <v/>
      </c>
      <c r="F383" s="1" t="str">
        <f>IF(①リクルート接触者と来校者データ!I382="","",①リクルート接触者と来校者データ!I382)</f>
        <v/>
      </c>
      <c r="G383" s="1" t="str">
        <f>IF(①リクルート接触者と来校者データ!E382="","",①リクルート接触者と来校者データ!E382)</f>
        <v/>
      </c>
      <c r="H383" s="20" t="str">
        <f t="shared" si="38"/>
        <v/>
      </c>
      <c r="I383" s="1" t="str">
        <f>IF(①リクルート接触者と来校者データ!K382="","",①リクルート接触者と来校者データ!K382)</f>
        <v/>
      </c>
      <c r="J383" s="6" t="str">
        <f t="shared" si="40"/>
        <v/>
      </c>
      <c r="K383" s="20" t="str">
        <f>IF(①リクルート接触者と来校者データ!L382="","",①リクルート接触者と来校者データ!L382)</f>
        <v/>
      </c>
      <c r="L383" s="1" t="str">
        <f t="shared" si="41"/>
        <v/>
      </c>
      <c r="M383" s="1" t="str">
        <f t="shared" si="42"/>
        <v/>
      </c>
    </row>
    <row r="384" spans="1:13" x14ac:dyDescent="0.2">
      <c r="A384" s="5" t="str">
        <f t="shared" si="39"/>
        <v/>
      </c>
      <c r="B384" s="5" t="str">
        <f t="shared" si="36"/>
        <v/>
      </c>
      <c r="C384" s="5" t="str">
        <f>IF(B384="","",COUNTIFS($B$3:B384,B384))</f>
        <v/>
      </c>
      <c r="D384" s="1" t="str">
        <f>IF(①リクルート接触者と来校者データ!A383="","",①リクルート接触者と来校者データ!A383)</f>
        <v/>
      </c>
      <c r="E384" s="6" t="str">
        <f t="shared" si="37"/>
        <v/>
      </c>
      <c r="F384" s="1" t="str">
        <f>IF(①リクルート接触者と来校者データ!I383="","",①リクルート接触者と来校者データ!I383)</f>
        <v/>
      </c>
      <c r="G384" s="1" t="str">
        <f>IF(①リクルート接触者と来校者データ!E383="","",①リクルート接触者と来校者データ!E383)</f>
        <v/>
      </c>
      <c r="H384" s="20" t="str">
        <f t="shared" si="38"/>
        <v/>
      </c>
      <c r="I384" s="1" t="str">
        <f>IF(①リクルート接触者と来校者データ!K383="","",①リクルート接触者と来校者データ!K383)</f>
        <v/>
      </c>
      <c r="J384" s="6" t="str">
        <f t="shared" si="40"/>
        <v/>
      </c>
      <c r="K384" s="20" t="str">
        <f>IF(①リクルート接触者と来校者データ!L383="","",①リクルート接触者と来校者データ!L383)</f>
        <v/>
      </c>
      <c r="L384" s="1" t="str">
        <f t="shared" si="41"/>
        <v/>
      </c>
      <c r="M384" s="1" t="str">
        <f t="shared" si="42"/>
        <v/>
      </c>
    </row>
    <row r="385" spans="1:13" x14ac:dyDescent="0.2">
      <c r="A385" s="5" t="str">
        <f t="shared" si="39"/>
        <v/>
      </c>
      <c r="B385" s="5" t="str">
        <f t="shared" si="36"/>
        <v/>
      </c>
      <c r="C385" s="5" t="str">
        <f>IF(B385="","",COUNTIFS($B$3:B385,B385))</f>
        <v/>
      </c>
      <c r="D385" s="1" t="str">
        <f>IF(①リクルート接触者と来校者データ!A384="","",①リクルート接触者と来校者データ!A384)</f>
        <v/>
      </c>
      <c r="E385" s="6" t="str">
        <f t="shared" si="37"/>
        <v/>
      </c>
      <c r="F385" s="1" t="str">
        <f>IF(①リクルート接触者と来校者データ!I384="","",①リクルート接触者と来校者データ!I384)</f>
        <v/>
      </c>
      <c r="G385" s="1" t="str">
        <f>IF(①リクルート接触者と来校者データ!E384="","",①リクルート接触者と来校者データ!E384)</f>
        <v/>
      </c>
      <c r="H385" s="20" t="str">
        <f t="shared" si="38"/>
        <v/>
      </c>
      <c r="I385" s="1" t="str">
        <f>IF(①リクルート接触者と来校者データ!K384="","",①リクルート接触者と来校者データ!K384)</f>
        <v/>
      </c>
      <c r="J385" s="6" t="str">
        <f t="shared" si="40"/>
        <v/>
      </c>
      <c r="K385" s="20" t="str">
        <f>IF(①リクルート接触者と来校者データ!L384="","",①リクルート接触者と来校者データ!L384)</f>
        <v/>
      </c>
      <c r="L385" s="1" t="str">
        <f t="shared" si="41"/>
        <v/>
      </c>
      <c r="M385" s="1" t="str">
        <f t="shared" si="42"/>
        <v/>
      </c>
    </row>
    <row r="386" spans="1:13" x14ac:dyDescent="0.2">
      <c r="A386" s="5" t="str">
        <f t="shared" si="39"/>
        <v/>
      </c>
      <c r="B386" s="5" t="str">
        <f t="shared" ref="B386:B449" si="43">IF(A386="","","◎")</f>
        <v/>
      </c>
      <c r="C386" s="5" t="str">
        <f>IF(B386="","",COUNTIFS($B$3:B386,B386))</f>
        <v/>
      </c>
      <c r="D386" s="1" t="str">
        <f>IF(①リクルート接触者と来校者データ!A385="","",①リクルート接触者と来校者データ!A385)</f>
        <v/>
      </c>
      <c r="E386" s="6" t="str">
        <f t="shared" si="37"/>
        <v/>
      </c>
      <c r="F386" s="1" t="str">
        <f>IF(①リクルート接触者と来校者データ!I385="","",①リクルート接触者と来校者データ!I385)</f>
        <v/>
      </c>
      <c r="G386" s="1" t="str">
        <f>IF(①リクルート接触者と来校者データ!E385="","",①リクルート接触者と来校者データ!E385)</f>
        <v/>
      </c>
      <c r="H386" s="20" t="str">
        <f t="shared" si="38"/>
        <v/>
      </c>
      <c r="I386" s="1" t="str">
        <f>IF(①リクルート接触者と来校者データ!K385="","",①リクルート接触者と来校者データ!K385)</f>
        <v/>
      </c>
      <c r="J386" s="6" t="str">
        <f t="shared" si="40"/>
        <v/>
      </c>
      <c r="K386" s="20" t="str">
        <f>IF(①リクルート接触者と来校者データ!L385="","",①リクルート接触者と来校者データ!L385)</f>
        <v/>
      </c>
      <c r="L386" s="1" t="str">
        <f t="shared" si="41"/>
        <v/>
      </c>
      <c r="M386" s="1" t="str">
        <f t="shared" si="42"/>
        <v/>
      </c>
    </row>
    <row r="387" spans="1:13" x14ac:dyDescent="0.2">
      <c r="A387" s="5" t="str">
        <f t="shared" si="39"/>
        <v/>
      </c>
      <c r="B387" s="5" t="str">
        <f t="shared" si="43"/>
        <v/>
      </c>
      <c r="C387" s="5" t="str">
        <f>IF(B387="","",COUNTIFS($B$3:B387,B387))</f>
        <v/>
      </c>
      <c r="D387" s="1" t="str">
        <f>IF(①リクルート接触者と来校者データ!A386="","",①リクルート接触者と来校者データ!A386)</f>
        <v/>
      </c>
      <c r="E387" s="6" t="str">
        <f t="shared" ref="E387:E450" si="44">SUBSTITUTE(SUBSTITUTE(D387,"　","")," ","")</f>
        <v/>
      </c>
      <c r="F387" s="1" t="str">
        <f>IF(①リクルート接触者と来校者データ!I386="","",①リクルート接触者と来校者データ!I386)</f>
        <v/>
      </c>
      <c r="G387" s="1" t="str">
        <f>IF(①リクルート接触者と来校者データ!E386="","",①リクルート接触者と来校者データ!E386)</f>
        <v/>
      </c>
      <c r="H387" s="20" t="str">
        <f t="shared" ref="H387:H450" si="45">IFERROR(VLOOKUP(E387,J:K,2,FALSE),"")</f>
        <v/>
      </c>
      <c r="I387" s="1" t="str">
        <f>IF(①リクルート接触者と来校者データ!K386="","",①リクルート接触者と来校者データ!K386)</f>
        <v/>
      </c>
      <c r="J387" s="6" t="str">
        <f t="shared" si="40"/>
        <v/>
      </c>
      <c r="K387" s="20" t="str">
        <f>IF(①リクルート接触者と来校者データ!L386="","",①リクルート接触者と来校者データ!L386)</f>
        <v/>
      </c>
      <c r="L387" s="1" t="str">
        <f t="shared" si="41"/>
        <v/>
      </c>
      <c r="M387" s="1" t="str">
        <f t="shared" si="42"/>
        <v/>
      </c>
    </row>
    <row r="388" spans="1:13" x14ac:dyDescent="0.2">
      <c r="A388" s="5" t="str">
        <f t="shared" ref="A388:A451" si="46">IFERROR(IF(J388="","",MATCH(J388,E$3:E$5000,0)),"")</f>
        <v/>
      </c>
      <c r="B388" s="5" t="str">
        <f t="shared" si="43"/>
        <v/>
      </c>
      <c r="C388" s="5" t="str">
        <f>IF(B388="","",COUNTIFS($B$3:B388,B388))</f>
        <v/>
      </c>
      <c r="D388" s="1" t="str">
        <f>IF(①リクルート接触者と来校者データ!A387="","",①リクルート接触者と来校者データ!A387)</f>
        <v/>
      </c>
      <c r="E388" s="6" t="str">
        <f t="shared" si="44"/>
        <v/>
      </c>
      <c r="F388" s="1" t="str">
        <f>IF(①リクルート接触者と来校者データ!I387="","",①リクルート接触者と来校者データ!I387)</f>
        <v/>
      </c>
      <c r="G388" s="1" t="str">
        <f>IF(①リクルート接触者と来校者データ!E387="","",①リクルート接触者と来校者データ!E387)</f>
        <v/>
      </c>
      <c r="H388" s="20" t="str">
        <f t="shared" si="45"/>
        <v/>
      </c>
      <c r="I388" s="1" t="str">
        <f>IF(①リクルート接触者と来校者データ!K387="","",①リクルート接触者と来校者データ!K387)</f>
        <v/>
      </c>
      <c r="J388" s="6" t="str">
        <f t="shared" ref="J388:J451" si="47">SUBSTITUTE(SUBSTITUTE(I388,"　","")," ","")</f>
        <v/>
      </c>
      <c r="K388" s="20" t="str">
        <f>IF(①リクルート接触者と来校者データ!L387="","",①リクルート接触者と来校者データ!L387)</f>
        <v/>
      </c>
      <c r="L388" s="1" t="str">
        <f t="shared" ref="L388:L451" si="48">IFERROR(VLOOKUP($J388,$E:$H,2,FALSE),"")</f>
        <v/>
      </c>
      <c r="M388" s="1" t="str">
        <f t="shared" ref="M388:M451" si="49">IFERROR(VLOOKUP($J388,$E:$H,3,FALSE),"")</f>
        <v/>
      </c>
    </row>
    <row r="389" spans="1:13" x14ac:dyDescent="0.2">
      <c r="A389" s="5" t="str">
        <f t="shared" si="46"/>
        <v/>
      </c>
      <c r="B389" s="5" t="str">
        <f t="shared" si="43"/>
        <v/>
      </c>
      <c r="C389" s="5" t="str">
        <f>IF(B389="","",COUNTIFS($B$3:B389,B389))</f>
        <v/>
      </c>
      <c r="D389" s="1" t="str">
        <f>IF(①リクルート接触者と来校者データ!A388="","",①リクルート接触者と来校者データ!A388)</f>
        <v/>
      </c>
      <c r="E389" s="6" t="str">
        <f t="shared" si="44"/>
        <v/>
      </c>
      <c r="F389" s="1" t="str">
        <f>IF(①リクルート接触者と来校者データ!I388="","",①リクルート接触者と来校者データ!I388)</f>
        <v/>
      </c>
      <c r="G389" s="1" t="str">
        <f>IF(①リクルート接触者と来校者データ!E388="","",①リクルート接触者と来校者データ!E388)</f>
        <v/>
      </c>
      <c r="H389" s="20" t="str">
        <f t="shared" si="45"/>
        <v/>
      </c>
      <c r="I389" s="1" t="str">
        <f>IF(①リクルート接触者と来校者データ!K388="","",①リクルート接触者と来校者データ!K388)</f>
        <v/>
      </c>
      <c r="J389" s="6" t="str">
        <f t="shared" si="47"/>
        <v/>
      </c>
      <c r="K389" s="20" t="str">
        <f>IF(①リクルート接触者と来校者データ!L388="","",①リクルート接触者と来校者データ!L388)</f>
        <v/>
      </c>
      <c r="L389" s="1" t="str">
        <f t="shared" si="48"/>
        <v/>
      </c>
      <c r="M389" s="1" t="str">
        <f t="shared" si="49"/>
        <v/>
      </c>
    </row>
    <row r="390" spans="1:13" x14ac:dyDescent="0.2">
      <c r="A390" s="5" t="str">
        <f t="shared" si="46"/>
        <v/>
      </c>
      <c r="B390" s="5" t="str">
        <f t="shared" si="43"/>
        <v/>
      </c>
      <c r="C390" s="5" t="str">
        <f>IF(B390="","",COUNTIFS($B$3:B390,B390))</f>
        <v/>
      </c>
      <c r="D390" s="1" t="str">
        <f>IF(①リクルート接触者と来校者データ!A389="","",①リクルート接触者と来校者データ!A389)</f>
        <v/>
      </c>
      <c r="E390" s="6" t="str">
        <f t="shared" si="44"/>
        <v/>
      </c>
      <c r="F390" s="1" t="str">
        <f>IF(①リクルート接触者と来校者データ!I389="","",①リクルート接触者と来校者データ!I389)</f>
        <v/>
      </c>
      <c r="G390" s="1" t="str">
        <f>IF(①リクルート接触者と来校者データ!E389="","",①リクルート接触者と来校者データ!E389)</f>
        <v/>
      </c>
      <c r="H390" s="20" t="str">
        <f t="shared" si="45"/>
        <v/>
      </c>
      <c r="I390" s="1" t="str">
        <f>IF(①リクルート接触者と来校者データ!K389="","",①リクルート接触者と来校者データ!K389)</f>
        <v/>
      </c>
      <c r="J390" s="6" t="str">
        <f t="shared" si="47"/>
        <v/>
      </c>
      <c r="K390" s="20" t="str">
        <f>IF(①リクルート接触者と来校者データ!L389="","",①リクルート接触者と来校者データ!L389)</f>
        <v/>
      </c>
      <c r="L390" s="1" t="str">
        <f t="shared" si="48"/>
        <v/>
      </c>
      <c r="M390" s="1" t="str">
        <f t="shared" si="49"/>
        <v/>
      </c>
    </row>
    <row r="391" spans="1:13" x14ac:dyDescent="0.2">
      <c r="A391" s="5" t="str">
        <f t="shared" si="46"/>
        <v/>
      </c>
      <c r="B391" s="5" t="str">
        <f t="shared" si="43"/>
        <v/>
      </c>
      <c r="C391" s="5" t="str">
        <f>IF(B391="","",COUNTIFS($B$3:B391,B391))</f>
        <v/>
      </c>
      <c r="D391" s="1" t="str">
        <f>IF(①リクルート接触者と来校者データ!A390="","",①リクルート接触者と来校者データ!A390)</f>
        <v/>
      </c>
      <c r="E391" s="6" t="str">
        <f t="shared" si="44"/>
        <v/>
      </c>
      <c r="F391" s="1" t="str">
        <f>IF(①リクルート接触者と来校者データ!I390="","",①リクルート接触者と来校者データ!I390)</f>
        <v/>
      </c>
      <c r="G391" s="1" t="str">
        <f>IF(①リクルート接触者と来校者データ!E390="","",①リクルート接触者と来校者データ!E390)</f>
        <v/>
      </c>
      <c r="H391" s="20" t="str">
        <f t="shared" si="45"/>
        <v/>
      </c>
      <c r="I391" s="1" t="str">
        <f>IF(①リクルート接触者と来校者データ!K390="","",①リクルート接触者と来校者データ!K390)</f>
        <v/>
      </c>
      <c r="J391" s="6" t="str">
        <f t="shared" si="47"/>
        <v/>
      </c>
      <c r="K391" s="20" t="str">
        <f>IF(①リクルート接触者と来校者データ!L390="","",①リクルート接触者と来校者データ!L390)</f>
        <v/>
      </c>
      <c r="L391" s="1" t="str">
        <f t="shared" si="48"/>
        <v/>
      </c>
      <c r="M391" s="1" t="str">
        <f t="shared" si="49"/>
        <v/>
      </c>
    </row>
    <row r="392" spans="1:13" x14ac:dyDescent="0.2">
      <c r="A392" s="5" t="str">
        <f t="shared" si="46"/>
        <v/>
      </c>
      <c r="B392" s="5" t="str">
        <f t="shared" si="43"/>
        <v/>
      </c>
      <c r="C392" s="5" t="str">
        <f>IF(B392="","",COUNTIFS($B$3:B392,B392))</f>
        <v/>
      </c>
      <c r="D392" s="1" t="str">
        <f>IF(①リクルート接触者と来校者データ!A391="","",①リクルート接触者と来校者データ!A391)</f>
        <v/>
      </c>
      <c r="E392" s="6" t="str">
        <f t="shared" si="44"/>
        <v/>
      </c>
      <c r="F392" s="1" t="str">
        <f>IF(①リクルート接触者と来校者データ!I391="","",①リクルート接触者と来校者データ!I391)</f>
        <v/>
      </c>
      <c r="G392" s="1" t="str">
        <f>IF(①リクルート接触者と来校者データ!E391="","",①リクルート接触者と来校者データ!E391)</f>
        <v/>
      </c>
      <c r="H392" s="20" t="str">
        <f t="shared" si="45"/>
        <v/>
      </c>
      <c r="I392" s="1" t="str">
        <f>IF(①リクルート接触者と来校者データ!K391="","",①リクルート接触者と来校者データ!K391)</f>
        <v/>
      </c>
      <c r="J392" s="6" t="str">
        <f t="shared" si="47"/>
        <v/>
      </c>
      <c r="K392" s="20" t="str">
        <f>IF(①リクルート接触者と来校者データ!L391="","",①リクルート接触者と来校者データ!L391)</f>
        <v/>
      </c>
      <c r="L392" s="1" t="str">
        <f t="shared" si="48"/>
        <v/>
      </c>
      <c r="M392" s="1" t="str">
        <f t="shared" si="49"/>
        <v/>
      </c>
    </row>
    <row r="393" spans="1:13" x14ac:dyDescent="0.2">
      <c r="A393" s="5" t="str">
        <f t="shared" si="46"/>
        <v/>
      </c>
      <c r="B393" s="5" t="str">
        <f t="shared" si="43"/>
        <v/>
      </c>
      <c r="C393" s="5" t="str">
        <f>IF(B393="","",COUNTIFS($B$3:B393,B393))</f>
        <v/>
      </c>
      <c r="D393" s="1" t="str">
        <f>IF(①リクルート接触者と来校者データ!A392="","",①リクルート接触者と来校者データ!A392)</f>
        <v/>
      </c>
      <c r="E393" s="6" t="str">
        <f t="shared" si="44"/>
        <v/>
      </c>
      <c r="F393" s="1" t="str">
        <f>IF(①リクルート接触者と来校者データ!I392="","",①リクルート接触者と来校者データ!I392)</f>
        <v/>
      </c>
      <c r="G393" s="1" t="str">
        <f>IF(①リクルート接触者と来校者データ!E392="","",①リクルート接触者と来校者データ!E392)</f>
        <v/>
      </c>
      <c r="H393" s="20" t="str">
        <f t="shared" si="45"/>
        <v/>
      </c>
      <c r="I393" s="1" t="str">
        <f>IF(①リクルート接触者と来校者データ!K392="","",①リクルート接触者と来校者データ!K392)</f>
        <v/>
      </c>
      <c r="J393" s="6" t="str">
        <f t="shared" si="47"/>
        <v/>
      </c>
      <c r="K393" s="20" t="str">
        <f>IF(①リクルート接触者と来校者データ!L392="","",①リクルート接触者と来校者データ!L392)</f>
        <v/>
      </c>
      <c r="L393" s="1" t="str">
        <f t="shared" si="48"/>
        <v/>
      </c>
      <c r="M393" s="1" t="str">
        <f t="shared" si="49"/>
        <v/>
      </c>
    </row>
    <row r="394" spans="1:13" x14ac:dyDescent="0.2">
      <c r="A394" s="5" t="str">
        <f t="shared" si="46"/>
        <v/>
      </c>
      <c r="B394" s="5" t="str">
        <f t="shared" si="43"/>
        <v/>
      </c>
      <c r="C394" s="5" t="str">
        <f>IF(B394="","",COUNTIFS($B$3:B394,B394))</f>
        <v/>
      </c>
      <c r="D394" s="1" t="str">
        <f>IF(①リクルート接触者と来校者データ!A393="","",①リクルート接触者と来校者データ!A393)</f>
        <v/>
      </c>
      <c r="E394" s="6" t="str">
        <f t="shared" si="44"/>
        <v/>
      </c>
      <c r="F394" s="1" t="str">
        <f>IF(①リクルート接触者と来校者データ!I393="","",①リクルート接触者と来校者データ!I393)</f>
        <v/>
      </c>
      <c r="G394" s="1" t="str">
        <f>IF(①リクルート接触者と来校者データ!E393="","",①リクルート接触者と来校者データ!E393)</f>
        <v/>
      </c>
      <c r="H394" s="20" t="str">
        <f t="shared" si="45"/>
        <v/>
      </c>
      <c r="I394" s="1" t="str">
        <f>IF(①リクルート接触者と来校者データ!K393="","",①リクルート接触者と来校者データ!K393)</f>
        <v/>
      </c>
      <c r="J394" s="6" t="str">
        <f t="shared" si="47"/>
        <v/>
      </c>
      <c r="K394" s="20" t="str">
        <f>IF(①リクルート接触者と来校者データ!L393="","",①リクルート接触者と来校者データ!L393)</f>
        <v/>
      </c>
      <c r="L394" s="1" t="str">
        <f t="shared" si="48"/>
        <v/>
      </c>
      <c r="M394" s="1" t="str">
        <f t="shared" si="49"/>
        <v/>
      </c>
    </row>
    <row r="395" spans="1:13" x14ac:dyDescent="0.2">
      <c r="A395" s="5" t="str">
        <f t="shared" si="46"/>
        <v/>
      </c>
      <c r="B395" s="5" t="str">
        <f t="shared" si="43"/>
        <v/>
      </c>
      <c r="C395" s="5" t="str">
        <f>IF(B395="","",COUNTIFS($B$3:B395,B395))</f>
        <v/>
      </c>
      <c r="D395" s="1" t="str">
        <f>IF(①リクルート接触者と来校者データ!A394="","",①リクルート接触者と来校者データ!A394)</f>
        <v/>
      </c>
      <c r="E395" s="6" t="str">
        <f t="shared" si="44"/>
        <v/>
      </c>
      <c r="F395" s="1" t="str">
        <f>IF(①リクルート接触者と来校者データ!I394="","",①リクルート接触者と来校者データ!I394)</f>
        <v/>
      </c>
      <c r="G395" s="1" t="str">
        <f>IF(①リクルート接触者と来校者データ!E394="","",①リクルート接触者と来校者データ!E394)</f>
        <v/>
      </c>
      <c r="H395" s="20" t="str">
        <f t="shared" si="45"/>
        <v/>
      </c>
      <c r="I395" s="1" t="str">
        <f>IF(①リクルート接触者と来校者データ!K394="","",①リクルート接触者と来校者データ!K394)</f>
        <v/>
      </c>
      <c r="J395" s="6" t="str">
        <f t="shared" si="47"/>
        <v/>
      </c>
      <c r="K395" s="20" t="str">
        <f>IF(①リクルート接触者と来校者データ!L394="","",①リクルート接触者と来校者データ!L394)</f>
        <v/>
      </c>
      <c r="L395" s="1" t="str">
        <f t="shared" si="48"/>
        <v/>
      </c>
      <c r="M395" s="1" t="str">
        <f t="shared" si="49"/>
        <v/>
      </c>
    </row>
    <row r="396" spans="1:13" x14ac:dyDescent="0.2">
      <c r="A396" s="5" t="str">
        <f t="shared" si="46"/>
        <v/>
      </c>
      <c r="B396" s="5" t="str">
        <f t="shared" si="43"/>
        <v/>
      </c>
      <c r="C396" s="5" t="str">
        <f>IF(B396="","",COUNTIFS($B$3:B396,B396))</f>
        <v/>
      </c>
      <c r="D396" s="1" t="str">
        <f>IF(①リクルート接触者と来校者データ!A395="","",①リクルート接触者と来校者データ!A395)</f>
        <v/>
      </c>
      <c r="E396" s="6" t="str">
        <f t="shared" si="44"/>
        <v/>
      </c>
      <c r="F396" s="1" t="str">
        <f>IF(①リクルート接触者と来校者データ!I395="","",①リクルート接触者と来校者データ!I395)</f>
        <v/>
      </c>
      <c r="G396" s="1" t="str">
        <f>IF(①リクルート接触者と来校者データ!E395="","",①リクルート接触者と来校者データ!E395)</f>
        <v/>
      </c>
      <c r="H396" s="20" t="str">
        <f t="shared" si="45"/>
        <v/>
      </c>
      <c r="I396" s="1" t="str">
        <f>IF(①リクルート接触者と来校者データ!K395="","",①リクルート接触者と来校者データ!K395)</f>
        <v/>
      </c>
      <c r="J396" s="6" t="str">
        <f t="shared" si="47"/>
        <v/>
      </c>
      <c r="K396" s="20" t="str">
        <f>IF(①リクルート接触者と来校者データ!L395="","",①リクルート接触者と来校者データ!L395)</f>
        <v/>
      </c>
      <c r="L396" s="1" t="str">
        <f t="shared" si="48"/>
        <v/>
      </c>
      <c r="M396" s="1" t="str">
        <f t="shared" si="49"/>
        <v/>
      </c>
    </row>
    <row r="397" spans="1:13" x14ac:dyDescent="0.2">
      <c r="A397" s="5" t="str">
        <f t="shared" si="46"/>
        <v/>
      </c>
      <c r="B397" s="5" t="str">
        <f t="shared" si="43"/>
        <v/>
      </c>
      <c r="C397" s="5" t="str">
        <f>IF(B397="","",COUNTIFS($B$3:B397,B397))</f>
        <v/>
      </c>
      <c r="D397" s="1" t="str">
        <f>IF(①リクルート接触者と来校者データ!A396="","",①リクルート接触者と来校者データ!A396)</f>
        <v/>
      </c>
      <c r="E397" s="6" t="str">
        <f t="shared" si="44"/>
        <v/>
      </c>
      <c r="F397" s="1" t="str">
        <f>IF(①リクルート接触者と来校者データ!I396="","",①リクルート接触者と来校者データ!I396)</f>
        <v/>
      </c>
      <c r="G397" s="1" t="str">
        <f>IF(①リクルート接触者と来校者データ!E396="","",①リクルート接触者と来校者データ!E396)</f>
        <v/>
      </c>
      <c r="H397" s="20" t="str">
        <f t="shared" si="45"/>
        <v/>
      </c>
      <c r="I397" s="1" t="str">
        <f>IF(①リクルート接触者と来校者データ!K396="","",①リクルート接触者と来校者データ!K396)</f>
        <v/>
      </c>
      <c r="J397" s="6" t="str">
        <f t="shared" si="47"/>
        <v/>
      </c>
      <c r="K397" s="20" t="str">
        <f>IF(①リクルート接触者と来校者データ!L396="","",①リクルート接触者と来校者データ!L396)</f>
        <v/>
      </c>
      <c r="L397" s="1" t="str">
        <f t="shared" si="48"/>
        <v/>
      </c>
      <c r="M397" s="1" t="str">
        <f t="shared" si="49"/>
        <v/>
      </c>
    </row>
    <row r="398" spans="1:13" x14ac:dyDescent="0.2">
      <c r="A398" s="5" t="str">
        <f t="shared" si="46"/>
        <v/>
      </c>
      <c r="B398" s="5" t="str">
        <f t="shared" si="43"/>
        <v/>
      </c>
      <c r="C398" s="5" t="str">
        <f>IF(B398="","",COUNTIFS($B$3:B398,B398))</f>
        <v/>
      </c>
      <c r="D398" s="1" t="str">
        <f>IF(①リクルート接触者と来校者データ!A397="","",①リクルート接触者と来校者データ!A397)</f>
        <v/>
      </c>
      <c r="E398" s="6" t="str">
        <f t="shared" si="44"/>
        <v/>
      </c>
      <c r="F398" s="1" t="str">
        <f>IF(①リクルート接触者と来校者データ!I397="","",①リクルート接触者と来校者データ!I397)</f>
        <v/>
      </c>
      <c r="G398" s="1" t="str">
        <f>IF(①リクルート接触者と来校者データ!E397="","",①リクルート接触者と来校者データ!E397)</f>
        <v/>
      </c>
      <c r="H398" s="20" t="str">
        <f t="shared" si="45"/>
        <v/>
      </c>
      <c r="I398" s="1" t="str">
        <f>IF(①リクルート接触者と来校者データ!K397="","",①リクルート接触者と来校者データ!K397)</f>
        <v/>
      </c>
      <c r="J398" s="6" t="str">
        <f t="shared" si="47"/>
        <v/>
      </c>
      <c r="K398" s="20" t="str">
        <f>IF(①リクルート接触者と来校者データ!L397="","",①リクルート接触者と来校者データ!L397)</f>
        <v/>
      </c>
      <c r="L398" s="1" t="str">
        <f t="shared" si="48"/>
        <v/>
      </c>
      <c r="M398" s="1" t="str">
        <f t="shared" si="49"/>
        <v/>
      </c>
    </row>
    <row r="399" spans="1:13" x14ac:dyDescent="0.2">
      <c r="A399" s="5" t="str">
        <f t="shared" si="46"/>
        <v/>
      </c>
      <c r="B399" s="5" t="str">
        <f t="shared" si="43"/>
        <v/>
      </c>
      <c r="C399" s="5" t="str">
        <f>IF(B399="","",COUNTIFS($B$3:B399,B399))</f>
        <v/>
      </c>
      <c r="D399" s="1" t="str">
        <f>IF(①リクルート接触者と来校者データ!A398="","",①リクルート接触者と来校者データ!A398)</f>
        <v/>
      </c>
      <c r="E399" s="6" t="str">
        <f t="shared" si="44"/>
        <v/>
      </c>
      <c r="F399" s="1" t="str">
        <f>IF(①リクルート接触者と来校者データ!I398="","",①リクルート接触者と来校者データ!I398)</f>
        <v/>
      </c>
      <c r="G399" s="1" t="str">
        <f>IF(①リクルート接触者と来校者データ!E398="","",①リクルート接触者と来校者データ!E398)</f>
        <v/>
      </c>
      <c r="H399" s="20" t="str">
        <f t="shared" si="45"/>
        <v/>
      </c>
      <c r="I399" s="1" t="str">
        <f>IF(①リクルート接触者と来校者データ!K398="","",①リクルート接触者と来校者データ!K398)</f>
        <v/>
      </c>
      <c r="J399" s="6" t="str">
        <f t="shared" si="47"/>
        <v/>
      </c>
      <c r="K399" s="20" t="str">
        <f>IF(①リクルート接触者と来校者データ!L398="","",①リクルート接触者と来校者データ!L398)</f>
        <v/>
      </c>
      <c r="L399" s="1" t="str">
        <f t="shared" si="48"/>
        <v/>
      </c>
      <c r="M399" s="1" t="str">
        <f t="shared" si="49"/>
        <v/>
      </c>
    </row>
    <row r="400" spans="1:13" x14ac:dyDescent="0.2">
      <c r="A400" s="5" t="str">
        <f t="shared" si="46"/>
        <v/>
      </c>
      <c r="B400" s="5" t="str">
        <f t="shared" si="43"/>
        <v/>
      </c>
      <c r="C400" s="5" t="str">
        <f>IF(B400="","",COUNTIFS($B$3:B400,B400))</f>
        <v/>
      </c>
      <c r="D400" s="1" t="str">
        <f>IF(①リクルート接触者と来校者データ!A399="","",①リクルート接触者と来校者データ!A399)</f>
        <v/>
      </c>
      <c r="E400" s="6" t="str">
        <f t="shared" si="44"/>
        <v/>
      </c>
      <c r="F400" s="1" t="str">
        <f>IF(①リクルート接触者と来校者データ!I399="","",①リクルート接触者と来校者データ!I399)</f>
        <v/>
      </c>
      <c r="G400" s="1" t="str">
        <f>IF(①リクルート接触者と来校者データ!E399="","",①リクルート接触者と来校者データ!E399)</f>
        <v/>
      </c>
      <c r="H400" s="20" t="str">
        <f t="shared" si="45"/>
        <v/>
      </c>
      <c r="I400" s="1" t="str">
        <f>IF(①リクルート接触者と来校者データ!K399="","",①リクルート接触者と来校者データ!K399)</f>
        <v/>
      </c>
      <c r="J400" s="6" t="str">
        <f t="shared" si="47"/>
        <v/>
      </c>
      <c r="K400" s="20" t="str">
        <f>IF(①リクルート接触者と来校者データ!L399="","",①リクルート接触者と来校者データ!L399)</f>
        <v/>
      </c>
      <c r="L400" s="1" t="str">
        <f t="shared" si="48"/>
        <v/>
      </c>
      <c r="M400" s="1" t="str">
        <f t="shared" si="49"/>
        <v/>
      </c>
    </row>
    <row r="401" spans="1:13" x14ac:dyDescent="0.2">
      <c r="A401" s="5" t="str">
        <f t="shared" si="46"/>
        <v/>
      </c>
      <c r="B401" s="5" t="str">
        <f t="shared" si="43"/>
        <v/>
      </c>
      <c r="C401" s="5" t="str">
        <f>IF(B401="","",COUNTIFS($B$3:B401,B401))</f>
        <v/>
      </c>
      <c r="D401" s="1" t="str">
        <f>IF(①リクルート接触者と来校者データ!A400="","",①リクルート接触者と来校者データ!A400)</f>
        <v/>
      </c>
      <c r="E401" s="6" t="str">
        <f t="shared" si="44"/>
        <v/>
      </c>
      <c r="F401" s="1" t="str">
        <f>IF(①リクルート接触者と来校者データ!I400="","",①リクルート接触者と来校者データ!I400)</f>
        <v/>
      </c>
      <c r="G401" s="1" t="str">
        <f>IF(①リクルート接触者と来校者データ!E400="","",①リクルート接触者と来校者データ!E400)</f>
        <v/>
      </c>
      <c r="H401" s="20" t="str">
        <f t="shared" si="45"/>
        <v/>
      </c>
      <c r="I401" s="1" t="str">
        <f>IF(①リクルート接触者と来校者データ!K400="","",①リクルート接触者と来校者データ!K400)</f>
        <v/>
      </c>
      <c r="J401" s="6" t="str">
        <f t="shared" si="47"/>
        <v/>
      </c>
      <c r="K401" s="20" t="str">
        <f>IF(①リクルート接触者と来校者データ!L400="","",①リクルート接触者と来校者データ!L400)</f>
        <v/>
      </c>
      <c r="L401" s="1" t="str">
        <f t="shared" si="48"/>
        <v/>
      </c>
      <c r="M401" s="1" t="str">
        <f t="shared" si="49"/>
        <v/>
      </c>
    </row>
    <row r="402" spans="1:13" x14ac:dyDescent="0.2">
      <c r="A402" s="5" t="str">
        <f t="shared" si="46"/>
        <v/>
      </c>
      <c r="B402" s="5" t="str">
        <f t="shared" si="43"/>
        <v/>
      </c>
      <c r="C402" s="5" t="str">
        <f>IF(B402="","",COUNTIFS($B$3:B402,B402))</f>
        <v/>
      </c>
      <c r="D402" s="1" t="str">
        <f>IF(①リクルート接触者と来校者データ!A401="","",①リクルート接触者と来校者データ!A401)</f>
        <v/>
      </c>
      <c r="E402" s="6" t="str">
        <f t="shared" si="44"/>
        <v/>
      </c>
      <c r="F402" s="1" t="str">
        <f>IF(①リクルート接触者と来校者データ!I401="","",①リクルート接触者と来校者データ!I401)</f>
        <v/>
      </c>
      <c r="G402" s="1" t="str">
        <f>IF(①リクルート接触者と来校者データ!E401="","",①リクルート接触者と来校者データ!E401)</f>
        <v/>
      </c>
      <c r="H402" s="20" t="str">
        <f t="shared" si="45"/>
        <v/>
      </c>
      <c r="I402" s="1" t="str">
        <f>IF(①リクルート接触者と来校者データ!K401="","",①リクルート接触者と来校者データ!K401)</f>
        <v/>
      </c>
      <c r="J402" s="6" t="str">
        <f t="shared" si="47"/>
        <v/>
      </c>
      <c r="K402" s="20" t="str">
        <f>IF(①リクルート接触者と来校者データ!L401="","",①リクルート接触者と来校者データ!L401)</f>
        <v/>
      </c>
      <c r="L402" s="1" t="str">
        <f t="shared" si="48"/>
        <v/>
      </c>
      <c r="M402" s="1" t="str">
        <f t="shared" si="49"/>
        <v/>
      </c>
    </row>
    <row r="403" spans="1:13" x14ac:dyDescent="0.2">
      <c r="A403" s="5" t="str">
        <f t="shared" si="46"/>
        <v/>
      </c>
      <c r="B403" s="5" t="str">
        <f t="shared" si="43"/>
        <v/>
      </c>
      <c r="C403" s="5" t="str">
        <f>IF(B403="","",COUNTIFS($B$3:B403,B403))</f>
        <v/>
      </c>
      <c r="D403" s="1" t="str">
        <f>IF(①リクルート接触者と来校者データ!A402="","",①リクルート接触者と来校者データ!A402)</f>
        <v/>
      </c>
      <c r="E403" s="6" t="str">
        <f t="shared" si="44"/>
        <v/>
      </c>
      <c r="F403" s="1" t="str">
        <f>IF(①リクルート接触者と来校者データ!I402="","",①リクルート接触者と来校者データ!I402)</f>
        <v/>
      </c>
      <c r="G403" s="1" t="str">
        <f>IF(①リクルート接触者と来校者データ!E402="","",①リクルート接触者と来校者データ!E402)</f>
        <v/>
      </c>
      <c r="H403" s="20" t="str">
        <f t="shared" si="45"/>
        <v/>
      </c>
      <c r="I403" s="1" t="str">
        <f>IF(①リクルート接触者と来校者データ!K402="","",①リクルート接触者と来校者データ!K402)</f>
        <v/>
      </c>
      <c r="J403" s="6" t="str">
        <f t="shared" si="47"/>
        <v/>
      </c>
      <c r="K403" s="20" t="str">
        <f>IF(①リクルート接触者と来校者データ!L402="","",①リクルート接触者と来校者データ!L402)</f>
        <v/>
      </c>
      <c r="L403" s="1" t="str">
        <f t="shared" si="48"/>
        <v/>
      </c>
      <c r="M403" s="1" t="str">
        <f t="shared" si="49"/>
        <v/>
      </c>
    </row>
    <row r="404" spans="1:13" x14ac:dyDescent="0.2">
      <c r="A404" s="5" t="str">
        <f t="shared" si="46"/>
        <v/>
      </c>
      <c r="B404" s="5" t="str">
        <f t="shared" si="43"/>
        <v/>
      </c>
      <c r="C404" s="5" t="str">
        <f>IF(B404="","",COUNTIFS($B$3:B404,B404))</f>
        <v/>
      </c>
      <c r="D404" s="1" t="str">
        <f>IF(①リクルート接触者と来校者データ!A403="","",①リクルート接触者と来校者データ!A403)</f>
        <v/>
      </c>
      <c r="E404" s="6" t="str">
        <f t="shared" si="44"/>
        <v/>
      </c>
      <c r="F404" s="1" t="str">
        <f>IF(①リクルート接触者と来校者データ!I403="","",①リクルート接触者と来校者データ!I403)</f>
        <v/>
      </c>
      <c r="G404" s="1" t="str">
        <f>IF(①リクルート接触者と来校者データ!E403="","",①リクルート接触者と来校者データ!E403)</f>
        <v/>
      </c>
      <c r="H404" s="20" t="str">
        <f t="shared" si="45"/>
        <v/>
      </c>
      <c r="I404" s="1" t="str">
        <f>IF(①リクルート接触者と来校者データ!K403="","",①リクルート接触者と来校者データ!K403)</f>
        <v/>
      </c>
      <c r="J404" s="6" t="str">
        <f t="shared" si="47"/>
        <v/>
      </c>
      <c r="K404" s="20" t="str">
        <f>IF(①リクルート接触者と来校者データ!L403="","",①リクルート接触者と来校者データ!L403)</f>
        <v/>
      </c>
      <c r="L404" s="1" t="str">
        <f t="shared" si="48"/>
        <v/>
      </c>
      <c r="M404" s="1" t="str">
        <f t="shared" si="49"/>
        <v/>
      </c>
    </row>
    <row r="405" spans="1:13" x14ac:dyDescent="0.2">
      <c r="A405" s="5" t="str">
        <f t="shared" si="46"/>
        <v/>
      </c>
      <c r="B405" s="5" t="str">
        <f t="shared" si="43"/>
        <v/>
      </c>
      <c r="C405" s="5" t="str">
        <f>IF(B405="","",COUNTIFS($B$3:B405,B405))</f>
        <v/>
      </c>
      <c r="D405" s="1" t="str">
        <f>IF(①リクルート接触者と来校者データ!A404="","",①リクルート接触者と来校者データ!A404)</f>
        <v/>
      </c>
      <c r="E405" s="6" t="str">
        <f t="shared" si="44"/>
        <v/>
      </c>
      <c r="F405" s="1" t="str">
        <f>IF(①リクルート接触者と来校者データ!I404="","",①リクルート接触者と来校者データ!I404)</f>
        <v/>
      </c>
      <c r="G405" s="1" t="str">
        <f>IF(①リクルート接触者と来校者データ!E404="","",①リクルート接触者と来校者データ!E404)</f>
        <v/>
      </c>
      <c r="H405" s="20" t="str">
        <f t="shared" si="45"/>
        <v/>
      </c>
      <c r="I405" s="1" t="str">
        <f>IF(①リクルート接触者と来校者データ!K404="","",①リクルート接触者と来校者データ!K404)</f>
        <v/>
      </c>
      <c r="J405" s="6" t="str">
        <f t="shared" si="47"/>
        <v/>
      </c>
      <c r="K405" s="20" t="str">
        <f>IF(①リクルート接触者と来校者データ!L404="","",①リクルート接触者と来校者データ!L404)</f>
        <v/>
      </c>
      <c r="L405" s="1" t="str">
        <f t="shared" si="48"/>
        <v/>
      </c>
      <c r="M405" s="1" t="str">
        <f t="shared" si="49"/>
        <v/>
      </c>
    </row>
    <row r="406" spans="1:13" x14ac:dyDescent="0.2">
      <c r="A406" s="5" t="str">
        <f t="shared" si="46"/>
        <v/>
      </c>
      <c r="B406" s="5" t="str">
        <f t="shared" si="43"/>
        <v/>
      </c>
      <c r="C406" s="5" t="str">
        <f>IF(B406="","",COUNTIFS($B$3:B406,B406))</f>
        <v/>
      </c>
      <c r="D406" s="1" t="str">
        <f>IF(①リクルート接触者と来校者データ!A405="","",①リクルート接触者と来校者データ!A405)</f>
        <v/>
      </c>
      <c r="E406" s="6" t="str">
        <f t="shared" si="44"/>
        <v/>
      </c>
      <c r="F406" s="1" t="str">
        <f>IF(①リクルート接触者と来校者データ!I405="","",①リクルート接触者と来校者データ!I405)</f>
        <v/>
      </c>
      <c r="G406" s="1" t="str">
        <f>IF(①リクルート接触者と来校者データ!E405="","",①リクルート接触者と来校者データ!E405)</f>
        <v/>
      </c>
      <c r="H406" s="20" t="str">
        <f t="shared" si="45"/>
        <v/>
      </c>
      <c r="I406" s="1" t="str">
        <f>IF(①リクルート接触者と来校者データ!K405="","",①リクルート接触者と来校者データ!K405)</f>
        <v/>
      </c>
      <c r="J406" s="6" t="str">
        <f t="shared" si="47"/>
        <v/>
      </c>
      <c r="K406" s="20" t="str">
        <f>IF(①リクルート接触者と来校者データ!L405="","",①リクルート接触者と来校者データ!L405)</f>
        <v/>
      </c>
      <c r="L406" s="1" t="str">
        <f t="shared" si="48"/>
        <v/>
      </c>
      <c r="M406" s="1" t="str">
        <f t="shared" si="49"/>
        <v/>
      </c>
    </row>
    <row r="407" spans="1:13" x14ac:dyDescent="0.2">
      <c r="A407" s="5" t="str">
        <f t="shared" si="46"/>
        <v/>
      </c>
      <c r="B407" s="5" t="str">
        <f t="shared" si="43"/>
        <v/>
      </c>
      <c r="C407" s="5" t="str">
        <f>IF(B407="","",COUNTIFS($B$3:B407,B407))</f>
        <v/>
      </c>
      <c r="D407" s="1" t="str">
        <f>IF(①リクルート接触者と来校者データ!A406="","",①リクルート接触者と来校者データ!A406)</f>
        <v/>
      </c>
      <c r="E407" s="6" t="str">
        <f t="shared" si="44"/>
        <v/>
      </c>
      <c r="F407" s="1" t="str">
        <f>IF(①リクルート接触者と来校者データ!I406="","",①リクルート接触者と来校者データ!I406)</f>
        <v/>
      </c>
      <c r="G407" s="1" t="str">
        <f>IF(①リクルート接触者と来校者データ!E406="","",①リクルート接触者と来校者データ!E406)</f>
        <v/>
      </c>
      <c r="H407" s="20" t="str">
        <f t="shared" si="45"/>
        <v/>
      </c>
      <c r="I407" s="1" t="str">
        <f>IF(①リクルート接触者と来校者データ!K406="","",①リクルート接触者と来校者データ!K406)</f>
        <v/>
      </c>
      <c r="J407" s="6" t="str">
        <f t="shared" si="47"/>
        <v/>
      </c>
      <c r="K407" s="20" t="str">
        <f>IF(①リクルート接触者と来校者データ!L406="","",①リクルート接触者と来校者データ!L406)</f>
        <v/>
      </c>
      <c r="L407" s="1" t="str">
        <f t="shared" si="48"/>
        <v/>
      </c>
      <c r="M407" s="1" t="str">
        <f t="shared" si="49"/>
        <v/>
      </c>
    </row>
    <row r="408" spans="1:13" x14ac:dyDescent="0.2">
      <c r="A408" s="5" t="str">
        <f t="shared" si="46"/>
        <v/>
      </c>
      <c r="B408" s="5" t="str">
        <f t="shared" si="43"/>
        <v/>
      </c>
      <c r="C408" s="5" t="str">
        <f>IF(B408="","",COUNTIFS($B$3:B408,B408))</f>
        <v/>
      </c>
      <c r="D408" s="1" t="str">
        <f>IF(①リクルート接触者と来校者データ!A407="","",①リクルート接触者と来校者データ!A407)</f>
        <v/>
      </c>
      <c r="E408" s="6" t="str">
        <f t="shared" si="44"/>
        <v/>
      </c>
      <c r="F408" s="1" t="str">
        <f>IF(①リクルート接触者と来校者データ!I407="","",①リクルート接触者と来校者データ!I407)</f>
        <v/>
      </c>
      <c r="G408" s="1" t="str">
        <f>IF(①リクルート接触者と来校者データ!E407="","",①リクルート接触者と来校者データ!E407)</f>
        <v/>
      </c>
      <c r="H408" s="20" t="str">
        <f t="shared" si="45"/>
        <v/>
      </c>
      <c r="I408" s="1" t="str">
        <f>IF(①リクルート接触者と来校者データ!K407="","",①リクルート接触者と来校者データ!K407)</f>
        <v/>
      </c>
      <c r="J408" s="6" t="str">
        <f t="shared" si="47"/>
        <v/>
      </c>
      <c r="K408" s="20" t="str">
        <f>IF(①リクルート接触者と来校者データ!L407="","",①リクルート接触者と来校者データ!L407)</f>
        <v/>
      </c>
      <c r="L408" s="1" t="str">
        <f t="shared" si="48"/>
        <v/>
      </c>
      <c r="M408" s="1" t="str">
        <f t="shared" si="49"/>
        <v/>
      </c>
    </row>
    <row r="409" spans="1:13" x14ac:dyDescent="0.2">
      <c r="A409" s="5" t="str">
        <f t="shared" si="46"/>
        <v/>
      </c>
      <c r="B409" s="5" t="str">
        <f t="shared" si="43"/>
        <v/>
      </c>
      <c r="C409" s="5" t="str">
        <f>IF(B409="","",COUNTIFS($B$3:B409,B409))</f>
        <v/>
      </c>
      <c r="D409" s="1" t="str">
        <f>IF(①リクルート接触者と来校者データ!A408="","",①リクルート接触者と来校者データ!A408)</f>
        <v/>
      </c>
      <c r="E409" s="6" t="str">
        <f t="shared" si="44"/>
        <v/>
      </c>
      <c r="F409" s="1" t="str">
        <f>IF(①リクルート接触者と来校者データ!I408="","",①リクルート接触者と来校者データ!I408)</f>
        <v/>
      </c>
      <c r="G409" s="1" t="str">
        <f>IF(①リクルート接触者と来校者データ!E408="","",①リクルート接触者と来校者データ!E408)</f>
        <v/>
      </c>
      <c r="H409" s="20" t="str">
        <f t="shared" si="45"/>
        <v/>
      </c>
      <c r="I409" s="1" t="str">
        <f>IF(①リクルート接触者と来校者データ!K408="","",①リクルート接触者と来校者データ!K408)</f>
        <v/>
      </c>
      <c r="J409" s="6" t="str">
        <f t="shared" si="47"/>
        <v/>
      </c>
      <c r="K409" s="20" t="str">
        <f>IF(①リクルート接触者と来校者データ!L408="","",①リクルート接触者と来校者データ!L408)</f>
        <v/>
      </c>
      <c r="L409" s="1" t="str">
        <f t="shared" si="48"/>
        <v/>
      </c>
      <c r="M409" s="1" t="str">
        <f t="shared" si="49"/>
        <v/>
      </c>
    </row>
    <row r="410" spans="1:13" x14ac:dyDescent="0.2">
      <c r="A410" s="5" t="str">
        <f t="shared" si="46"/>
        <v/>
      </c>
      <c r="B410" s="5" t="str">
        <f t="shared" si="43"/>
        <v/>
      </c>
      <c r="C410" s="5" t="str">
        <f>IF(B410="","",COUNTIFS($B$3:B410,B410))</f>
        <v/>
      </c>
      <c r="D410" s="1" t="str">
        <f>IF(①リクルート接触者と来校者データ!A409="","",①リクルート接触者と来校者データ!A409)</f>
        <v/>
      </c>
      <c r="E410" s="6" t="str">
        <f t="shared" si="44"/>
        <v/>
      </c>
      <c r="F410" s="1" t="str">
        <f>IF(①リクルート接触者と来校者データ!I409="","",①リクルート接触者と来校者データ!I409)</f>
        <v/>
      </c>
      <c r="G410" s="1" t="str">
        <f>IF(①リクルート接触者と来校者データ!E409="","",①リクルート接触者と来校者データ!E409)</f>
        <v/>
      </c>
      <c r="H410" s="20" t="str">
        <f t="shared" si="45"/>
        <v/>
      </c>
      <c r="I410" s="1" t="str">
        <f>IF(①リクルート接触者と来校者データ!K409="","",①リクルート接触者と来校者データ!K409)</f>
        <v/>
      </c>
      <c r="J410" s="6" t="str">
        <f t="shared" si="47"/>
        <v/>
      </c>
      <c r="K410" s="20" t="str">
        <f>IF(①リクルート接触者と来校者データ!L409="","",①リクルート接触者と来校者データ!L409)</f>
        <v/>
      </c>
      <c r="L410" s="1" t="str">
        <f t="shared" si="48"/>
        <v/>
      </c>
      <c r="M410" s="1" t="str">
        <f t="shared" si="49"/>
        <v/>
      </c>
    </row>
    <row r="411" spans="1:13" x14ac:dyDescent="0.2">
      <c r="A411" s="5" t="str">
        <f t="shared" si="46"/>
        <v/>
      </c>
      <c r="B411" s="5" t="str">
        <f t="shared" si="43"/>
        <v/>
      </c>
      <c r="C411" s="5" t="str">
        <f>IF(B411="","",COUNTIFS($B$3:B411,B411))</f>
        <v/>
      </c>
      <c r="D411" s="1" t="str">
        <f>IF(①リクルート接触者と来校者データ!A410="","",①リクルート接触者と来校者データ!A410)</f>
        <v/>
      </c>
      <c r="E411" s="6" t="str">
        <f t="shared" si="44"/>
        <v/>
      </c>
      <c r="F411" s="1" t="str">
        <f>IF(①リクルート接触者と来校者データ!I410="","",①リクルート接触者と来校者データ!I410)</f>
        <v/>
      </c>
      <c r="G411" s="1" t="str">
        <f>IF(①リクルート接触者と来校者データ!E410="","",①リクルート接触者と来校者データ!E410)</f>
        <v/>
      </c>
      <c r="H411" s="20" t="str">
        <f t="shared" si="45"/>
        <v/>
      </c>
      <c r="I411" s="1" t="str">
        <f>IF(①リクルート接触者と来校者データ!K410="","",①リクルート接触者と来校者データ!K410)</f>
        <v/>
      </c>
      <c r="J411" s="6" t="str">
        <f t="shared" si="47"/>
        <v/>
      </c>
      <c r="K411" s="20" t="str">
        <f>IF(①リクルート接触者と来校者データ!L410="","",①リクルート接触者と来校者データ!L410)</f>
        <v/>
      </c>
      <c r="L411" s="1" t="str">
        <f t="shared" si="48"/>
        <v/>
      </c>
      <c r="M411" s="1" t="str">
        <f t="shared" si="49"/>
        <v/>
      </c>
    </row>
    <row r="412" spans="1:13" x14ac:dyDescent="0.2">
      <c r="A412" s="5" t="str">
        <f t="shared" si="46"/>
        <v/>
      </c>
      <c r="B412" s="5" t="str">
        <f t="shared" si="43"/>
        <v/>
      </c>
      <c r="C412" s="5" t="str">
        <f>IF(B412="","",COUNTIFS($B$3:B412,B412))</f>
        <v/>
      </c>
      <c r="D412" s="1" t="str">
        <f>IF(①リクルート接触者と来校者データ!A411="","",①リクルート接触者と来校者データ!A411)</f>
        <v/>
      </c>
      <c r="E412" s="6" t="str">
        <f t="shared" si="44"/>
        <v/>
      </c>
      <c r="F412" s="1" t="str">
        <f>IF(①リクルート接触者と来校者データ!I411="","",①リクルート接触者と来校者データ!I411)</f>
        <v/>
      </c>
      <c r="G412" s="1" t="str">
        <f>IF(①リクルート接触者と来校者データ!E411="","",①リクルート接触者と来校者データ!E411)</f>
        <v/>
      </c>
      <c r="H412" s="20" t="str">
        <f t="shared" si="45"/>
        <v/>
      </c>
      <c r="I412" s="1" t="str">
        <f>IF(①リクルート接触者と来校者データ!K411="","",①リクルート接触者と来校者データ!K411)</f>
        <v/>
      </c>
      <c r="J412" s="6" t="str">
        <f t="shared" si="47"/>
        <v/>
      </c>
      <c r="K412" s="20" t="str">
        <f>IF(①リクルート接触者と来校者データ!L411="","",①リクルート接触者と来校者データ!L411)</f>
        <v/>
      </c>
      <c r="L412" s="1" t="str">
        <f t="shared" si="48"/>
        <v/>
      </c>
      <c r="M412" s="1" t="str">
        <f t="shared" si="49"/>
        <v/>
      </c>
    </row>
    <row r="413" spans="1:13" x14ac:dyDescent="0.2">
      <c r="A413" s="5" t="str">
        <f t="shared" si="46"/>
        <v/>
      </c>
      <c r="B413" s="5" t="str">
        <f t="shared" si="43"/>
        <v/>
      </c>
      <c r="C413" s="5" t="str">
        <f>IF(B413="","",COUNTIFS($B$3:B413,B413))</f>
        <v/>
      </c>
      <c r="D413" s="1" t="str">
        <f>IF(①リクルート接触者と来校者データ!A412="","",①リクルート接触者と来校者データ!A412)</f>
        <v/>
      </c>
      <c r="E413" s="6" t="str">
        <f t="shared" si="44"/>
        <v/>
      </c>
      <c r="F413" s="1" t="str">
        <f>IF(①リクルート接触者と来校者データ!I412="","",①リクルート接触者と来校者データ!I412)</f>
        <v/>
      </c>
      <c r="G413" s="1" t="str">
        <f>IF(①リクルート接触者と来校者データ!E412="","",①リクルート接触者と来校者データ!E412)</f>
        <v/>
      </c>
      <c r="H413" s="20" t="str">
        <f t="shared" si="45"/>
        <v/>
      </c>
      <c r="I413" s="1" t="str">
        <f>IF(①リクルート接触者と来校者データ!K412="","",①リクルート接触者と来校者データ!K412)</f>
        <v/>
      </c>
      <c r="J413" s="6" t="str">
        <f t="shared" si="47"/>
        <v/>
      </c>
      <c r="K413" s="20" t="str">
        <f>IF(①リクルート接触者と来校者データ!L412="","",①リクルート接触者と来校者データ!L412)</f>
        <v/>
      </c>
      <c r="L413" s="1" t="str">
        <f t="shared" si="48"/>
        <v/>
      </c>
      <c r="M413" s="1" t="str">
        <f t="shared" si="49"/>
        <v/>
      </c>
    </row>
    <row r="414" spans="1:13" x14ac:dyDescent="0.2">
      <c r="A414" s="5" t="str">
        <f t="shared" si="46"/>
        <v/>
      </c>
      <c r="B414" s="5" t="str">
        <f t="shared" si="43"/>
        <v/>
      </c>
      <c r="C414" s="5" t="str">
        <f>IF(B414="","",COUNTIFS($B$3:B414,B414))</f>
        <v/>
      </c>
      <c r="D414" s="1" t="str">
        <f>IF(①リクルート接触者と来校者データ!A413="","",①リクルート接触者と来校者データ!A413)</f>
        <v/>
      </c>
      <c r="E414" s="6" t="str">
        <f t="shared" si="44"/>
        <v/>
      </c>
      <c r="F414" s="1" t="str">
        <f>IF(①リクルート接触者と来校者データ!I413="","",①リクルート接触者と来校者データ!I413)</f>
        <v/>
      </c>
      <c r="G414" s="1" t="str">
        <f>IF(①リクルート接触者と来校者データ!E413="","",①リクルート接触者と来校者データ!E413)</f>
        <v/>
      </c>
      <c r="H414" s="20" t="str">
        <f t="shared" si="45"/>
        <v/>
      </c>
      <c r="I414" s="1" t="str">
        <f>IF(①リクルート接触者と来校者データ!K413="","",①リクルート接触者と来校者データ!K413)</f>
        <v/>
      </c>
      <c r="J414" s="6" t="str">
        <f t="shared" si="47"/>
        <v/>
      </c>
      <c r="K414" s="20" t="str">
        <f>IF(①リクルート接触者と来校者データ!L413="","",①リクルート接触者と来校者データ!L413)</f>
        <v/>
      </c>
      <c r="L414" s="1" t="str">
        <f t="shared" si="48"/>
        <v/>
      </c>
      <c r="M414" s="1" t="str">
        <f t="shared" si="49"/>
        <v/>
      </c>
    </row>
    <row r="415" spans="1:13" x14ac:dyDescent="0.2">
      <c r="A415" s="5" t="str">
        <f t="shared" si="46"/>
        <v/>
      </c>
      <c r="B415" s="5" t="str">
        <f t="shared" si="43"/>
        <v/>
      </c>
      <c r="C415" s="5" t="str">
        <f>IF(B415="","",COUNTIFS($B$3:B415,B415))</f>
        <v/>
      </c>
      <c r="D415" s="1" t="str">
        <f>IF(①リクルート接触者と来校者データ!A414="","",①リクルート接触者と来校者データ!A414)</f>
        <v/>
      </c>
      <c r="E415" s="6" t="str">
        <f t="shared" si="44"/>
        <v/>
      </c>
      <c r="F415" s="1" t="str">
        <f>IF(①リクルート接触者と来校者データ!I414="","",①リクルート接触者と来校者データ!I414)</f>
        <v/>
      </c>
      <c r="G415" s="1" t="str">
        <f>IF(①リクルート接触者と来校者データ!E414="","",①リクルート接触者と来校者データ!E414)</f>
        <v/>
      </c>
      <c r="H415" s="20" t="str">
        <f t="shared" si="45"/>
        <v/>
      </c>
      <c r="I415" s="1" t="str">
        <f>IF(①リクルート接触者と来校者データ!K414="","",①リクルート接触者と来校者データ!K414)</f>
        <v/>
      </c>
      <c r="J415" s="6" t="str">
        <f t="shared" si="47"/>
        <v/>
      </c>
      <c r="K415" s="20" t="str">
        <f>IF(①リクルート接触者と来校者データ!L414="","",①リクルート接触者と来校者データ!L414)</f>
        <v/>
      </c>
      <c r="L415" s="1" t="str">
        <f t="shared" si="48"/>
        <v/>
      </c>
      <c r="M415" s="1" t="str">
        <f t="shared" si="49"/>
        <v/>
      </c>
    </row>
    <row r="416" spans="1:13" x14ac:dyDescent="0.2">
      <c r="A416" s="5" t="str">
        <f t="shared" si="46"/>
        <v/>
      </c>
      <c r="B416" s="5" t="str">
        <f t="shared" si="43"/>
        <v/>
      </c>
      <c r="C416" s="5" t="str">
        <f>IF(B416="","",COUNTIFS($B$3:B416,B416))</f>
        <v/>
      </c>
      <c r="D416" s="1" t="str">
        <f>IF(①リクルート接触者と来校者データ!A415="","",①リクルート接触者と来校者データ!A415)</f>
        <v/>
      </c>
      <c r="E416" s="6" t="str">
        <f t="shared" si="44"/>
        <v/>
      </c>
      <c r="F416" s="1" t="str">
        <f>IF(①リクルート接触者と来校者データ!I415="","",①リクルート接触者と来校者データ!I415)</f>
        <v/>
      </c>
      <c r="G416" s="1" t="str">
        <f>IF(①リクルート接触者と来校者データ!E415="","",①リクルート接触者と来校者データ!E415)</f>
        <v/>
      </c>
      <c r="H416" s="20" t="str">
        <f t="shared" si="45"/>
        <v/>
      </c>
      <c r="I416" s="1" t="str">
        <f>IF(①リクルート接触者と来校者データ!K415="","",①リクルート接触者と来校者データ!K415)</f>
        <v/>
      </c>
      <c r="J416" s="6" t="str">
        <f t="shared" si="47"/>
        <v/>
      </c>
      <c r="K416" s="20" t="str">
        <f>IF(①リクルート接触者と来校者データ!L415="","",①リクルート接触者と来校者データ!L415)</f>
        <v/>
      </c>
      <c r="L416" s="1" t="str">
        <f t="shared" si="48"/>
        <v/>
      </c>
      <c r="M416" s="1" t="str">
        <f t="shared" si="49"/>
        <v/>
      </c>
    </row>
    <row r="417" spans="1:13" x14ac:dyDescent="0.2">
      <c r="A417" s="5" t="str">
        <f t="shared" si="46"/>
        <v/>
      </c>
      <c r="B417" s="5" t="str">
        <f t="shared" si="43"/>
        <v/>
      </c>
      <c r="C417" s="5" t="str">
        <f>IF(B417="","",COUNTIFS($B$3:B417,B417))</f>
        <v/>
      </c>
      <c r="D417" s="1" t="str">
        <f>IF(①リクルート接触者と来校者データ!A416="","",①リクルート接触者と来校者データ!A416)</f>
        <v/>
      </c>
      <c r="E417" s="6" t="str">
        <f t="shared" si="44"/>
        <v/>
      </c>
      <c r="F417" s="1" t="str">
        <f>IF(①リクルート接触者と来校者データ!I416="","",①リクルート接触者と来校者データ!I416)</f>
        <v/>
      </c>
      <c r="G417" s="1" t="str">
        <f>IF(①リクルート接触者と来校者データ!E416="","",①リクルート接触者と来校者データ!E416)</f>
        <v/>
      </c>
      <c r="H417" s="20" t="str">
        <f t="shared" si="45"/>
        <v/>
      </c>
      <c r="I417" s="1" t="str">
        <f>IF(①リクルート接触者と来校者データ!K416="","",①リクルート接触者と来校者データ!K416)</f>
        <v/>
      </c>
      <c r="J417" s="6" t="str">
        <f t="shared" si="47"/>
        <v/>
      </c>
      <c r="K417" s="20" t="str">
        <f>IF(①リクルート接触者と来校者データ!L416="","",①リクルート接触者と来校者データ!L416)</f>
        <v/>
      </c>
      <c r="L417" s="1" t="str">
        <f t="shared" si="48"/>
        <v/>
      </c>
      <c r="M417" s="1" t="str">
        <f t="shared" si="49"/>
        <v/>
      </c>
    </row>
    <row r="418" spans="1:13" x14ac:dyDescent="0.2">
      <c r="A418" s="5" t="str">
        <f t="shared" si="46"/>
        <v/>
      </c>
      <c r="B418" s="5" t="str">
        <f t="shared" si="43"/>
        <v/>
      </c>
      <c r="C418" s="5" t="str">
        <f>IF(B418="","",COUNTIFS($B$3:B418,B418))</f>
        <v/>
      </c>
      <c r="D418" s="1" t="str">
        <f>IF(①リクルート接触者と来校者データ!A417="","",①リクルート接触者と来校者データ!A417)</f>
        <v/>
      </c>
      <c r="E418" s="6" t="str">
        <f t="shared" si="44"/>
        <v/>
      </c>
      <c r="F418" s="1" t="str">
        <f>IF(①リクルート接触者と来校者データ!I417="","",①リクルート接触者と来校者データ!I417)</f>
        <v/>
      </c>
      <c r="G418" s="1" t="str">
        <f>IF(①リクルート接触者と来校者データ!E417="","",①リクルート接触者と来校者データ!E417)</f>
        <v/>
      </c>
      <c r="H418" s="20" t="str">
        <f t="shared" si="45"/>
        <v/>
      </c>
      <c r="I418" s="1" t="str">
        <f>IF(①リクルート接触者と来校者データ!K417="","",①リクルート接触者と来校者データ!K417)</f>
        <v/>
      </c>
      <c r="J418" s="6" t="str">
        <f t="shared" si="47"/>
        <v/>
      </c>
      <c r="K418" s="20" t="str">
        <f>IF(①リクルート接触者と来校者データ!L417="","",①リクルート接触者と来校者データ!L417)</f>
        <v/>
      </c>
      <c r="L418" s="1" t="str">
        <f t="shared" si="48"/>
        <v/>
      </c>
      <c r="M418" s="1" t="str">
        <f t="shared" si="49"/>
        <v/>
      </c>
    </row>
    <row r="419" spans="1:13" x14ac:dyDescent="0.2">
      <c r="A419" s="5" t="str">
        <f t="shared" si="46"/>
        <v/>
      </c>
      <c r="B419" s="5" t="str">
        <f t="shared" si="43"/>
        <v/>
      </c>
      <c r="C419" s="5" t="str">
        <f>IF(B419="","",COUNTIFS($B$3:B419,B419))</f>
        <v/>
      </c>
      <c r="D419" s="1" t="str">
        <f>IF(①リクルート接触者と来校者データ!A418="","",①リクルート接触者と来校者データ!A418)</f>
        <v/>
      </c>
      <c r="E419" s="6" t="str">
        <f t="shared" si="44"/>
        <v/>
      </c>
      <c r="F419" s="1" t="str">
        <f>IF(①リクルート接触者と来校者データ!I418="","",①リクルート接触者と来校者データ!I418)</f>
        <v/>
      </c>
      <c r="G419" s="1" t="str">
        <f>IF(①リクルート接触者と来校者データ!E418="","",①リクルート接触者と来校者データ!E418)</f>
        <v/>
      </c>
      <c r="H419" s="20" t="str">
        <f t="shared" si="45"/>
        <v/>
      </c>
      <c r="I419" s="1" t="str">
        <f>IF(①リクルート接触者と来校者データ!K418="","",①リクルート接触者と来校者データ!K418)</f>
        <v/>
      </c>
      <c r="J419" s="6" t="str">
        <f t="shared" si="47"/>
        <v/>
      </c>
      <c r="K419" s="20" t="str">
        <f>IF(①リクルート接触者と来校者データ!L418="","",①リクルート接触者と来校者データ!L418)</f>
        <v/>
      </c>
      <c r="L419" s="1" t="str">
        <f t="shared" si="48"/>
        <v/>
      </c>
      <c r="M419" s="1" t="str">
        <f t="shared" si="49"/>
        <v/>
      </c>
    </row>
    <row r="420" spans="1:13" x14ac:dyDescent="0.2">
      <c r="A420" s="5" t="str">
        <f t="shared" si="46"/>
        <v/>
      </c>
      <c r="B420" s="5" t="str">
        <f t="shared" si="43"/>
        <v/>
      </c>
      <c r="C420" s="5" t="str">
        <f>IF(B420="","",COUNTIFS($B$3:B420,B420))</f>
        <v/>
      </c>
      <c r="D420" s="1" t="str">
        <f>IF(①リクルート接触者と来校者データ!A419="","",①リクルート接触者と来校者データ!A419)</f>
        <v/>
      </c>
      <c r="E420" s="6" t="str">
        <f t="shared" si="44"/>
        <v/>
      </c>
      <c r="F420" s="1" t="str">
        <f>IF(①リクルート接触者と来校者データ!I419="","",①リクルート接触者と来校者データ!I419)</f>
        <v/>
      </c>
      <c r="G420" s="1" t="str">
        <f>IF(①リクルート接触者と来校者データ!E419="","",①リクルート接触者と来校者データ!E419)</f>
        <v/>
      </c>
      <c r="H420" s="20" t="str">
        <f t="shared" si="45"/>
        <v/>
      </c>
      <c r="I420" s="1" t="str">
        <f>IF(①リクルート接触者と来校者データ!K419="","",①リクルート接触者と来校者データ!K419)</f>
        <v/>
      </c>
      <c r="J420" s="6" t="str">
        <f t="shared" si="47"/>
        <v/>
      </c>
      <c r="K420" s="20" t="str">
        <f>IF(①リクルート接触者と来校者データ!L419="","",①リクルート接触者と来校者データ!L419)</f>
        <v/>
      </c>
      <c r="L420" s="1" t="str">
        <f t="shared" si="48"/>
        <v/>
      </c>
      <c r="M420" s="1" t="str">
        <f t="shared" si="49"/>
        <v/>
      </c>
    </row>
    <row r="421" spans="1:13" x14ac:dyDescent="0.2">
      <c r="A421" s="5" t="str">
        <f t="shared" si="46"/>
        <v/>
      </c>
      <c r="B421" s="5" t="str">
        <f t="shared" si="43"/>
        <v/>
      </c>
      <c r="C421" s="5" t="str">
        <f>IF(B421="","",COUNTIFS($B$3:B421,B421))</f>
        <v/>
      </c>
      <c r="D421" s="1" t="str">
        <f>IF(①リクルート接触者と来校者データ!A420="","",①リクルート接触者と来校者データ!A420)</f>
        <v/>
      </c>
      <c r="E421" s="6" t="str">
        <f t="shared" si="44"/>
        <v/>
      </c>
      <c r="F421" s="1" t="str">
        <f>IF(①リクルート接触者と来校者データ!I420="","",①リクルート接触者と来校者データ!I420)</f>
        <v/>
      </c>
      <c r="G421" s="1" t="str">
        <f>IF(①リクルート接触者と来校者データ!E420="","",①リクルート接触者と来校者データ!E420)</f>
        <v/>
      </c>
      <c r="H421" s="20" t="str">
        <f t="shared" si="45"/>
        <v/>
      </c>
      <c r="I421" s="1" t="str">
        <f>IF(①リクルート接触者と来校者データ!K420="","",①リクルート接触者と来校者データ!K420)</f>
        <v/>
      </c>
      <c r="J421" s="6" t="str">
        <f t="shared" si="47"/>
        <v/>
      </c>
      <c r="K421" s="20" t="str">
        <f>IF(①リクルート接触者と来校者データ!L420="","",①リクルート接触者と来校者データ!L420)</f>
        <v/>
      </c>
      <c r="L421" s="1" t="str">
        <f t="shared" si="48"/>
        <v/>
      </c>
      <c r="M421" s="1" t="str">
        <f t="shared" si="49"/>
        <v/>
      </c>
    </row>
    <row r="422" spans="1:13" x14ac:dyDescent="0.2">
      <c r="A422" s="5" t="str">
        <f t="shared" si="46"/>
        <v/>
      </c>
      <c r="B422" s="5" t="str">
        <f t="shared" si="43"/>
        <v/>
      </c>
      <c r="C422" s="5" t="str">
        <f>IF(B422="","",COUNTIFS($B$3:B422,B422))</f>
        <v/>
      </c>
      <c r="D422" s="1" t="str">
        <f>IF(①リクルート接触者と来校者データ!A421="","",①リクルート接触者と来校者データ!A421)</f>
        <v/>
      </c>
      <c r="E422" s="6" t="str">
        <f t="shared" si="44"/>
        <v/>
      </c>
      <c r="F422" s="1" t="str">
        <f>IF(①リクルート接触者と来校者データ!I421="","",①リクルート接触者と来校者データ!I421)</f>
        <v/>
      </c>
      <c r="G422" s="1" t="str">
        <f>IF(①リクルート接触者と来校者データ!E421="","",①リクルート接触者と来校者データ!E421)</f>
        <v/>
      </c>
      <c r="H422" s="20" t="str">
        <f t="shared" si="45"/>
        <v/>
      </c>
      <c r="I422" s="1" t="str">
        <f>IF(①リクルート接触者と来校者データ!K421="","",①リクルート接触者と来校者データ!K421)</f>
        <v/>
      </c>
      <c r="J422" s="6" t="str">
        <f t="shared" si="47"/>
        <v/>
      </c>
      <c r="K422" s="20" t="str">
        <f>IF(①リクルート接触者と来校者データ!L421="","",①リクルート接触者と来校者データ!L421)</f>
        <v/>
      </c>
      <c r="L422" s="1" t="str">
        <f t="shared" si="48"/>
        <v/>
      </c>
      <c r="M422" s="1" t="str">
        <f t="shared" si="49"/>
        <v/>
      </c>
    </row>
    <row r="423" spans="1:13" x14ac:dyDescent="0.2">
      <c r="A423" s="5" t="str">
        <f t="shared" si="46"/>
        <v/>
      </c>
      <c r="B423" s="5" t="str">
        <f t="shared" si="43"/>
        <v/>
      </c>
      <c r="C423" s="5" t="str">
        <f>IF(B423="","",COUNTIFS($B$3:B423,B423))</f>
        <v/>
      </c>
      <c r="D423" s="1" t="str">
        <f>IF(①リクルート接触者と来校者データ!A422="","",①リクルート接触者と来校者データ!A422)</f>
        <v/>
      </c>
      <c r="E423" s="6" t="str">
        <f t="shared" si="44"/>
        <v/>
      </c>
      <c r="F423" s="1" t="str">
        <f>IF(①リクルート接触者と来校者データ!I422="","",①リクルート接触者と来校者データ!I422)</f>
        <v/>
      </c>
      <c r="G423" s="1" t="str">
        <f>IF(①リクルート接触者と来校者データ!E422="","",①リクルート接触者と来校者データ!E422)</f>
        <v/>
      </c>
      <c r="H423" s="20" t="str">
        <f t="shared" si="45"/>
        <v/>
      </c>
      <c r="I423" s="1" t="str">
        <f>IF(①リクルート接触者と来校者データ!K422="","",①リクルート接触者と来校者データ!K422)</f>
        <v/>
      </c>
      <c r="J423" s="6" t="str">
        <f t="shared" si="47"/>
        <v/>
      </c>
      <c r="K423" s="20" t="str">
        <f>IF(①リクルート接触者と来校者データ!L422="","",①リクルート接触者と来校者データ!L422)</f>
        <v/>
      </c>
      <c r="L423" s="1" t="str">
        <f t="shared" si="48"/>
        <v/>
      </c>
      <c r="M423" s="1" t="str">
        <f t="shared" si="49"/>
        <v/>
      </c>
    </row>
    <row r="424" spans="1:13" x14ac:dyDescent="0.2">
      <c r="A424" s="5" t="str">
        <f t="shared" si="46"/>
        <v/>
      </c>
      <c r="B424" s="5" t="str">
        <f t="shared" si="43"/>
        <v/>
      </c>
      <c r="C424" s="5" t="str">
        <f>IF(B424="","",COUNTIFS($B$3:B424,B424))</f>
        <v/>
      </c>
      <c r="D424" s="1" t="str">
        <f>IF(①リクルート接触者と来校者データ!A423="","",①リクルート接触者と来校者データ!A423)</f>
        <v/>
      </c>
      <c r="E424" s="6" t="str">
        <f t="shared" si="44"/>
        <v/>
      </c>
      <c r="F424" s="1" t="str">
        <f>IF(①リクルート接触者と来校者データ!I423="","",①リクルート接触者と来校者データ!I423)</f>
        <v/>
      </c>
      <c r="G424" s="1" t="str">
        <f>IF(①リクルート接触者と来校者データ!E423="","",①リクルート接触者と来校者データ!E423)</f>
        <v/>
      </c>
      <c r="H424" s="20" t="str">
        <f t="shared" si="45"/>
        <v/>
      </c>
      <c r="I424" s="1" t="str">
        <f>IF(①リクルート接触者と来校者データ!K423="","",①リクルート接触者と来校者データ!K423)</f>
        <v/>
      </c>
      <c r="J424" s="6" t="str">
        <f t="shared" si="47"/>
        <v/>
      </c>
      <c r="K424" s="20" t="str">
        <f>IF(①リクルート接触者と来校者データ!L423="","",①リクルート接触者と来校者データ!L423)</f>
        <v/>
      </c>
      <c r="L424" s="1" t="str">
        <f t="shared" si="48"/>
        <v/>
      </c>
      <c r="M424" s="1" t="str">
        <f t="shared" si="49"/>
        <v/>
      </c>
    </row>
    <row r="425" spans="1:13" x14ac:dyDescent="0.2">
      <c r="A425" s="5" t="str">
        <f t="shared" si="46"/>
        <v/>
      </c>
      <c r="B425" s="5" t="str">
        <f t="shared" si="43"/>
        <v/>
      </c>
      <c r="C425" s="5" t="str">
        <f>IF(B425="","",COUNTIFS($B$3:B425,B425))</f>
        <v/>
      </c>
      <c r="D425" s="1" t="str">
        <f>IF(①リクルート接触者と来校者データ!A424="","",①リクルート接触者と来校者データ!A424)</f>
        <v/>
      </c>
      <c r="E425" s="6" t="str">
        <f t="shared" si="44"/>
        <v/>
      </c>
      <c r="F425" s="1" t="str">
        <f>IF(①リクルート接触者と来校者データ!I424="","",①リクルート接触者と来校者データ!I424)</f>
        <v/>
      </c>
      <c r="G425" s="1" t="str">
        <f>IF(①リクルート接触者と来校者データ!E424="","",①リクルート接触者と来校者データ!E424)</f>
        <v/>
      </c>
      <c r="H425" s="20" t="str">
        <f t="shared" si="45"/>
        <v/>
      </c>
      <c r="I425" s="1" t="str">
        <f>IF(①リクルート接触者と来校者データ!K424="","",①リクルート接触者と来校者データ!K424)</f>
        <v/>
      </c>
      <c r="J425" s="6" t="str">
        <f t="shared" si="47"/>
        <v/>
      </c>
      <c r="K425" s="20" t="str">
        <f>IF(①リクルート接触者と来校者データ!L424="","",①リクルート接触者と来校者データ!L424)</f>
        <v/>
      </c>
      <c r="L425" s="1" t="str">
        <f t="shared" si="48"/>
        <v/>
      </c>
      <c r="M425" s="1" t="str">
        <f t="shared" si="49"/>
        <v/>
      </c>
    </row>
    <row r="426" spans="1:13" x14ac:dyDescent="0.2">
      <c r="A426" s="5" t="str">
        <f t="shared" si="46"/>
        <v/>
      </c>
      <c r="B426" s="5" t="str">
        <f t="shared" si="43"/>
        <v/>
      </c>
      <c r="C426" s="5" t="str">
        <f>IF(B426="","",COUNTIFS($B$3:B426,B426))</f>
        <v/>
      </c>
      <c r="D426" s="1" t="str">
        <f>IF(①リクルート接触者と来校者データ!A425="","",①リクルート接触者と来校者データ!A425)</f>
        <v/>
      </c>
      <c r="E426" s="6" t="str">
        <f t="shared" si="44"/>
        <v/>
      </c>
      <c r="F426" s="1" t="str">
        <f>IF(①リクルート接触者と来校者データ!I425="","",①リクルート接触者と来校者データ!I425)</f>
        <v/>
      </c>
      <c r="G426" s="1" t="str">
        <f>IF(①リクルート接触者と来校者データ!E425="","",①リクルート接触者と来校者データ!E425)</f>
        <v/>
      </c>
      <c r="H426" s="20" t="str">
        <f t="shared" si="45"/>
        <v/>
      </c>
      <c r="I426" s="1" t="str">
        <f>IF(①リクルート接触者と来校者データ!K425="","",①リクルート接触者と来校者データ!K425)</f>
        <v/>
      </c>
      <c r="J426" s="6" t="str">
        <f t="shared" si="47"/>
        <v/>
      </c>
      <c r="K426" s="20" t="str">
        <f>IF(①リクルート接触者と来校者データ!L425="","",①リクルート接触者と来校者データ!L425)</f>
        <v/>
      </c>
      <c r="L426" s="1" t="str">
        <f t="shared" si="48"/>
        <v/>
      </c>
      <c r="M426" s="1" t="str">
        <f t="shared" si="49"/>
        <v/>
      </c>
    </row>
    <row r="427" spans="1:13" x14ac:dyDescent="0.2">
      <c r="A427" s="5" t="str">
        <f t="shared" si="46"/>
        <v/>
      </c>
      <c r="B427" s="5" t="str">
        <f t="shared" si="43"/>
        <v/>
      </c>
      <c r="C427" s="5" t="str">
        <f>IF(B427="","",COUNTIFS($B$3:B427,B427))</f>
        <v/>
      </c>
      <c r="D427" s="1" t="str">
        <f>IF(①リクルート接触者と来校者データ!A426="","",①リクルート接触者と来校者データ!A426)</f>
        <v/>
      </c>
      <c r="E427" s="6" t="str">
        <f t="shared" si="44"/>
        <v/>
      </c>
      <c r="F427" s="1" t="str">
        <f>IF(①リクルート接触者と来校者データ!I426="","",①リクルート接触者と来校者データ!I426)</f>
        <v/>
      </c>
      <c r="G427" s="1" t="str">
        <f>IF(①リクルート接触者と来校者データ!E426="","",①リクルート接触者と来校者データ!E426)</f>
        <v/>
      </c>
      <c r="H427" s="20" t="str">
        <f t="shared" si="45"/>
        <v/>
      </c>
      <c r="I427" s="1" t="str">
        <f>IF(①リクルート接触者と来校者データ!K426="","",①リクルート接触者と来校者データ!K426)</f>
        <v/>
      </c>
      <c r="J427" s="6" t="str">
        <f t="shared" si="47"/>
        <v/>
      </c>
      <c r="K427" s="20" t="str">
        <f>IF(①リクルート接触者と来校者データ!L426="","",①リクルート接触者と来校者データ!L426)</f>
        <v/>
      </c>
      <c r="L427" s="1" t="str">
        <f t="shared" si="48"/>
        <v/>
      </c>
      <c r="M427" s="1" t="str">
        <f t="shared" si="49"/>
        <v/>
      </c>
    </row>
    <row r="428" spans="1:13" x14ac:dyDescent="0.2">
      <c r="A428" s="5" t="str">
        <f t="shared" si="46"/>
        <v/>
      </c>
      <c r="B428" s="5" t="str">
        <f t="shared" si="43"/>
        <v/>
      </c>
      <c r="C428" s="5" t="str">
        <f>IF(B428="","",COUNTIFS($B$3:B428,B428))</f>
        <v/>
      </c>
      <c r="D428" s="1" t="str">
        <f>IF(①リクルート接触者と来校者データ!A427="","",①リクルート接触者と来校者データ!A427)</f>
        <v/>
      </c>
      <c r="E428" s="6" t="str">
        <f t="shared" si="44"/>
        <v/>
      </c>
      <c r="F428" s="1" t="str">
        <f>IF(①リクルート接触者と来校者データ!I427="","",①リクルート接触者と来校者データ!I427)</f>
        <v/>
      </c>
      <c r="G428" s="1" t="str">
        <f>IF(①リクルート接触者と来校者データ!E427="","",①リクルート接触者と来校者データ!E427)</f>
        <v/>
      </c>
      <c r="H428" s="20" t="str">
        <f t="shared" si="45"/>
        <v/>
      </c>
      <c r="I428" s="1" t="str">
        <f>IF(①リクルート接触者と来校者データ!K427="","",①リクルート接触者と来校者データ!K427)</f>
        <v/>
      </c>
      <c r="J428" s="6" t="str">
        <f t="shared" si="47"/>
        <v/>
      </c>
      <c r="K428" s="20" t="str">
        <f>IF(①リクルート接触者と来校者データ!L427="","",①リクルート接触者と来校者データ!L427)</f>
        <v/>
      </c>
      <c r="L428" s="1" t="str">
        <f t="shared" si="48"/>
        <v/>
      </c>
      <c r="M428" s="1" t="str">
        <f t="shared" si="49"/>
        <v/>
      </c>
    </row>
    <row r="429" spans="1:13" x14ac:dyDescent="0.2">
      <c r="A429" s="5" t="str">
        <f t="shared" si="46"/>
        <v/>
      </c>
      <c r="B429" s="5" t="str">
        <f t="shared" si="43"/>
        <v/>
      </c>
      <c r="C429" s="5" t="str">
        <f>IF(B429="","",COUNTIFS($B$3:B429,B429))</f>
        <v/>
      </c>
      <c r="D429" s="1" t="str">
        <f>IF(①リクルート接触者と来校者データ!A428="","",①リクルート接触者と来校者データ!A428)</f>
        <v/>
      </c>
      <c r="E429" s="6" t="str">
        <f t="shared" si="44"/>
        <v/>
      </c>
      <c r="F429" s="1" t="str">
        <f>IF(①リクルート接触者と来校者データ!I428="","",①リクルート接触者と来校者データ!I428)</f>
        <v/>
      </c>
      <c r="G429" s="1" t="str">
        <f>IF(①リクルート接触者と来校者データ!E428="","",①リクルート接触者と来校者データ!E428)</f>
        <v/>
      </c>
      <c r="H429" s="20" t="str">
        <f t="shared" si="45"/>
        <v/>
      </c>
      <c r="I429" s="1" t="str">
        <f>IF(①リクルート接触者と来校者データ!K428="","",①リクルート接触者と来校者データ!K428)</f>
        <v/>
      </c>
      <c r="J429" s="6" t="str">
        <f t="shared" si="47"/>
        <v/>
      </c>
      <c r="K429" s="20" t="str">
        <f>IF(①リクルート接触者と来校者データ!L428="","",①リクルート接触者と来校者データ!L428)</f>
        <v/>
      </c>
      <c r="L429" s="1" t="str">
        <f t="shared" si="48"/>
        <v/>
      </c>
      <c r="M429" s="1" t="str">
        <f t="shared" si="49"/>
        <v/>
      </c>
    </row>
    <row r="430" spans="1:13" x14ac:dyDescent="0.2">
      <c r="A430" s="5" t="str">
        <f t="shared" si="46"/>
        <v/>
      </c>
      <c r="B430" s="5" t="str">
        <f t="shared" si="43"/>
        <v/>
      </c>
      <c r="C430" s="5" t="str">
        <f>IF(B430="","",COUNTIFS($B$3:B430,B430))</f>
        <v/>
      </c>
      <c r="D430" s="1" t="str">
        <f>IF(①リクルート接触者と来校者データ!A429="","",①リクルート接触者と来校者データ!A429)</f>
        <v/>
      </c>
      <c r="E430" s="6" t="str">
        <f t="shared" si="44"/>
        <v/>
      </c>
      <c r="F430" s="1" t="str">
        <f>IF(①リクルート接触者と来校者データ!I429="","",①リクルート接触者と来校者データ!I429)</f>
        <v/>
      </c>
      <c r="G430" s="1" t="str">
        <f>IF(①リクルート接触者と来校者データ!E429="","",①リクルート接触者と来校者データ!E429)</f>
        <v/>
      </c>
      <c r="H430" s="20" t="str">
        <f t="shared" si="45"/>
        <v/>
      </c>
      <c r="I430" s="1" t="str">
        <f>IF(①リクルート接触者と来校者データ!K429="","",①リクルート接触者と来校者データ!K429)</f>
        <v/>
      </c>
      <c r="J430" s="6" t="str">
        <f t="shared" si="47"/>
        <v/>
      </c>
      <c r="K430" s="20" t="str">
        <f>IF(①リクルート接触者と来校者データ!L429="","",①リクルート接触者と来校者データ!L429)</f>
        <v/>
      </c>
      <c r="L430" s="1" t="str">
        <f t="shared" si="48"/>
        <v/>
      </c>
      <c r="M430" s="1" t="str">
        <f t="shared" si="49"/>
        <v/>
      </c>
    </row>
    <row r="431" spans="1:13" x14ac:dyDescent="0.2">
      <c r="A431" s="5" t="str">
        <f t="shared" si="46"/>
        <v/>
      </c>
      <c r="B431" s="5" t="str">
        <f t="shared" si="43"/>
        <v/>
      </c>
      <c r="C431" s="5" t="str">
        <f>IF(B431="","",COUNTIFS($B$3:B431,B431))</f>
        <v/>
      </c>
      <c r="D431" s="1" t="str">
        <f>IF(①リクルート接触者と来校者データ!A430="","",①リクルート接触者と来校者データ!A430)</f>
        <v/>
      </c>
      <c r="E431" s="6" t="str">
        <f t="shared" si="44"/>
        <v/>
      </c>
      <c r="F431" s="1" t="str">
        <f>IF(①リクルート接触者と来校者データ!I430="","",①リクルート接触者と来校者データ!I430)</f>
        <v/>
      </c>
      <c r="G431" s="1" t="str">
        <f>IF(①リクルート接触者と来校者データ!E430="","",①リクルート接触者と来校者データ!E430)</f>
        <v/>
      </c>
      <c r="H431" s="20" t="str">
        <f t="shared" si="45"/>
        <v/>
      </c>
      <c r="I431" s="1" t="str">
        <f>IF(①リクルート接触者と来校者データ!K430="","",①リクルート接触者と来校者データ!K430)</f>
        <v/>
      </c>
      <c r="J431" s="6" t="str">
        <f t="shared" si="47"/>
        <v/>
      </c>
      <c r="K431" s="20" t="str">
        <f>IF(①リクルート接触者と来校者データ!L430="","",①リクルート接触者と来校者データ!L430)</f>
        <v/>
      </c>
      <c r="L431" s="1" t="str">
        <f t="shared" si="48"/>
        <v/>
      </c>
      <c r="M431" s="1" t="str">
        <f t="shared" si="49"/>
        <v/>
      </c>
    </row>
    <row r="432" spans="1:13" x14ac:dyDescent="0.2">
      <c r="A432" s="5" t="str">
        <f t="shared" si="46"/>
        <v/>
      </c>
      <c r="B432" s="5" t="str">
        <f t="shared" si="43"/>
        <v/>
      </c>
      <c r="C432" s="5" t="str">
        <f>IF(B432="","",COUNTIFS($B$3:B432,B432))</f>
        <v/>
      </c>
      <c r="D432" s="1" t="str">
        <f>IF(①リクルート接触者と来校者データ!A431="","",①リクルート接触者と来校者データ!A431)</f>
        <v/>
      </c>
      <c r="E432" s="6" t="str">
        <f t="shared" si="44"/>
        <v/>
      </c>
      <c r="F432" s="1" t="str">
        <f>IF(①リクルート接触者と来校者データ!I431="","",①リクルート接触者と来校者データ!I431)</f>
        <v/>
      </c>
      <c r="G432" s="1" t="str">
        <f>IF(①リクルート接触者と来校者データ!E431="","",①リクルート接触者と来校者データ!E431)</f>
        <v/>
      </c>
      <c r="H432" s="20" t="str">
        <f t="shared" si="45"/>
        <v/>
      </c>
      <c r="I432" s="1" t="str">
        <f>IF(①リクルート接触者と来校者データ!K431="","",①リクルート接触者と来校者データ!K431)</f>
        <v/>
      </c>
      <c r="J432" s="6" t="str">
        <f t="shared" si="47"/>
        <v/>
      </c>
      <c r="K432" s="20" t="str">
        <f>IF(①リクルート接触者と来校者データ!L431="","",①リクルート接触者と来校者データ!L431)</f>
        <v/>
      </c>
      <c r="L432" s="1" t="str">
        <f t="shared" si="48"/>
        <v/>
      </c>
      <c r="M432" s="1" t="str">
        <f t="shared" si="49"/>
        <v/>
      </c>
    </row>
    <row r="433" spans="1:13" x14ac:dyDescent="0.2">
      <c r="A433" s="5" t="str">
        <f t="shared" si="46"/>
        <v/>
      </c>
      <c r="B433" s="5" t="str">
        <f t="shared" si="43"/>
        <v/>
      </c>
      <c r="C433" s="5" t="str">
        <f>IF(B433="","",COUNTIFS($B$3:B433,B433))</f>
        <v/>
      </c>
      <c r="D433" s="1" t="str">
        <f>IF(①リクルート接触者と来校者データ!A432="","",①リクルート接触者と来校者データ!A432)</f>
        <v/>
      </c>
      <c r="E433" s="6" t="str">
        <f t="shared" si="44"/>
        <v/>
      </c>
      <c r="F433" s="1" t="str">
        <f>IF(①リクルート接触者と来校者データ!I432="","",①リクルート接触者と来校者データ!I432)</f>
        <v/>
      </c>
      <c r="G433" s="1" t="str">
        <f>IF(①リクルート接触者と来校者データ!E432="","",①リクルート接触者と来校者データ!E432)</f>
        <v/>
      </c>
      <c r="H433" s="20" t="str">
        <f t="shared" si="45"/>
        <v/>
      </c>
      <c r="I433" s="1" t="str">
        <f>IF(①リクルート接触者と来校者データ!K432="","",①リクルート接触者と来校者データ!K432)</f>
        <v/>
      </c>
      <c r="J433" s="6" t="str">
        <f t="shared" si="47"/>
        <v/>
      </c>
      <c r="K433" s="20" t="str">
        <f>IF(①リクルート接触者と来校者データ!L432="","",①リクルート接触者と来校者データ!L432)</f>
        <v/>
      </c>
      <c r="L433" s="1" t="str">
        <f t="shared" si="48"/>
        <v/>
      </c>
      <c r="M433" s="1" t="str">
        <f t="shared" si="49"/>
        <v/>
      </c>
    </row>
    <row r="434" spans="1:13" x14ac:dyDescent="0.2">
      <c r="A434" s="5" t="str">
        <f t="shared" si="46"/>
        <v/>
      </c>
      <c r="B434" s="5" t="str">
        <f t="shared" si="43"/>
        <v/>
      </c>
      <c r="C434" s="5" t="str">
        <f>IF(B434="","",COUNTIFS($B$3:B434,B434))</f>
        <v/>
      </c>
      <c r="D434" s="1" t="str">
        <f>IF(①リクルート接触者と来校者データ!A433="","",①リクルート接触者と来校者データ!A433)</f>
        <v/>
      </c>
      <c r="E434" s="6" t="str">
        <f t="shared" si="44"/>
        <v/>
      </c>
      <c r="F434" s="1" t="str">
        <f>IF(①リクルート接触者と来校者データ!I433="","",①リクルート接触者と来校者データ!I433)</f>
        <v/>
      </c>
      <c r="G434" s="1" t="str">
        <f>IF(①リクルート接触者と来校者データ!E433="","",①リクルート接触者と来校者データ!E433)</f>
        <v/>
      </c>
      <c r="H434" s="20" t="str">
        <f t="shared" si="45"/>
        <v/>
      </c>
      <c r="I434" s="1" t="str">
        <f>IF(①リクルート接触者と来校者データ!K433="","",①リクルート接触者と来校者データ!K433)</f>
        <v/>
      </c>
      <c r="J434" s="6" t="str">
        <f t="shared" si="47"/>
        <v/>
      </c>
      <c r="K434" s="20" t="str">
        <f>IF(①リクルート接触者と来校者データ!L433="","",①リクルート接触者と来校者データ!L433)</f>
        <v/>
      </c>
      <c r="L434" s="1" t="str">
        <f t="shared" si="48"/>
        <v/>
      </c>
      <c r="M434" s="1" t="str">
        <f t="shared" si="49"/>
        <v/>
      </c>
    </row>
    <row r="435" spans="1:13" x14ac:dyDescent="0.2">
      <c r="A435" s="5" t="str">
        <f t="shared" si="46"/>
        <v/>
      </c>
      <c r="B435" s="5" t="str">
        <f t="shared" si="43"/>
        <v/>
      </c>
      <c r="C435" s="5" t="str">
        <f>IF(B435="","",COUNTIFS($B$3:B435,B435))</f>
        <v/>
      </c>
      <c r="D435" s="1" t="str">
        <f>IF(①リクルート接触者と来校者データ!A434="","",①リクルート接触者と来校者データ!A434)</f>
        <v/>
      </c>
      <c r="E435" s="6" t="str">
        <f t="shared" si="44"/>
        <v/>
      </c>
      <c r="F435" s="1" t="str">
        <f>IF(①リクルート接触者と来校者データ!I434="","",①リクルート接触者と来校者データ!I434)</f>
        <v/>
      </c>
      <c r="G435" s="1" t="str">
        <f>IF(①リクルート接触者と来校者データ!E434="","",①リクルート接触者と来校者データ!E434)</f>
        <v/>
      </c>
      <c r="H435" s="20" t="str">
        <f t="shared" si="45"/>
        <v/>
      </c>
      <c r="I435" s="1" t="str">
        <f>IF(①リクルート接触者と来校者データ!K434="","",①リクルート接触者と来校者データ!K434)</f>
        <v/>
      </c>
      <c r="J435" s="6" t="str">
        <f t="shared" si="47"/>
        <v/>
      </c>
      <c r="K435" s="20" t="str">
        <f>IF(①リクルート接触者と来校者データ!L434="","",①リクルート接触者と来校者データ!L434)</f>
        <v/>
      </c>
      <c r="L435" s="1" t="str">
        <f t="shared" si="48"/>
        <v/>
      </c>
      <c r="M435" s="1" t="str">
        <f t="shared" si="49"/>
        <v/>
      </c>
    </row>
    <row r="436" spans="1:13" x14ac:dyDescent="0.2">
      <c r="A436" s="5" t="str">
        <f t="shared" si="46"/>
        <v/>
      </c>
      <c r="B436" s="5" t="str">
        <f t="shared" si="43"/>
        <v/>
      </c>
      <c r="C436" s="5" t="str">
        <f>IF(B436="","",COUNTIFS($B$3:B436,B436))</f>
        <v/>
      </c>
      <c r="D436" s="1" t="str">
        <f>IF(①リクルート接触者と来校者データ!A435="","",①リクルート接触者と来校者データ!A435)</f>
        <v/>
      </c>
      <c r="E436" s="6" t="str">
        <f t="shared" si="44"/>
        <v/>
      </c>
      <c r="F436" s="1" t="str">
        <f>IF(①リクルート接触者と来校者データ!I435="","",①リクルート接触者と来校者データ!I435)</f>
        <v/>
      </c>
      <c r="G436" s="1" t="str">
        <f>IF(①リクルート接触者と来校者データ!E435="","",①リクルート接触者と来校者データ!E435)</f>
        <v/>
      </c>
      <c r="H436" s="20" t="str">
        <f t="shared" si="45"/>
        <v/>
      </c>
      <c r="I436" s="1" t="str">
        <f>IF(①リクルート接触者と来校者データ!K435="","",①リクルート接触者と来校者データ!K435)</f>
        <v/>
      </c>
      <c r="J436" s="6" t="str">
        <f t="shared" si="47"/>
        <v/>
      </c>
      <c r="K436" s="20" t="str">
        <f>IF(①リクルート接触者と来校者データ!L435="","",①リクルート接触者と来校者データ!L435)</f>
        <v/>
      </c>
      <c r="L436" s="1" t="str">
        <f t="shared" si="48"/>
        <v/>
      </c>
      <c r="M436" s="1" t="str">
        <f t="shared" si="49"/>
        <v/>
      </c>
    </row>
    <row r="437" spans="1:13" x14ac:dyDescent="0.2">
      <c r="A437" s="5" t="str">
        <f t="shared" si="46"/>
        <v/>
      </c>
      <c r="B437" s="5" t="str">
        <f t="shared" si="43"/>
        <v/>
      </c>
      <c r="C437" s="5" t="str">
        <f>IF(B437="","",COUNTIFS($B$3:B437,B437))</f>
        <v/>
      </c>
      <c r="D437" s="1" t="str">
        <f>IF(①リクルート接触者と来校者データ!A436="","",①リクルート接触者と来校者データ!A436)</f>
        <v/>
      </c>
      <c r="E437" s="6" t="str">
        <f t="shared" si="44"/>
        <v/>
      </c>
      <c r="F437" s="1" t="str">
        <f>IF(①リクルート接触者と来校者データ!I436="","",①リクルート接触者と来校者データ!I436)</f>
        <v/>
      </c>
      <c r="G437" s="1" t="str">
        <f>IF(①リクルート接触者と来校者データ!E436="","",①リクルート接触者と来校者データ!E436)</f>
        <v/>
      </c>
      <c r="H437" s="20" t="str">
        <f t="shared" si="45"/>
        <v/>
      </c>
      <c r="I437" s="1" t="str">
        <f>IF(①リクルート接触者と来校者データ!K436="","",①リクルート接触者と来校者データ!K436)</f>
        <v/>
      </c>
      <c r="J437" s="6" t="str">
        <f t="shared" si="47"/>
        <v/>
      </c>
      <c r="K437" s="20" t="str">
        <f>IF(①リクルート接触者と来校者データ!L436="","",①リクルート接触者と来校者データ!L436)</f>
        <v/>
      </c>
      <c r="L437" s="1" t="str">
        <f t="shared" si="48"/>
        <v/>
      </c>
      <c r="M437" s="1" t="str">
        <f t="shared" si="49"/>
        <v/>
      </c>
    </row>
    <row r="438" spans="1:13" x14ac:dyDescent="0.2">
      <c r="A438" s="5" t="str">
        <f t="shared" si="46"/>
        <v/>
      </c>
      <c r="B438" s="5" t="str">
        <f t="shared" si="43"/>
        <v/>
      </c>
      <c r="C438" s="5" t="str">
        <f>IF(B438="","",COUNTIFS($B$3:B438,B438))</f>
        <v/>
      </c>
      <c r="D438" s="1" t="str">
        <f>IF(①リクルート接触者と来校者データ!A437="","",①リクルート接触者と来校者データ!A437)</f>
        <v/>
      </c>
      <c r="E438" s="6" t="str">
        <f t="shared" si="44"/>
        <v/>
      </c>
      <c r="F438" s="1" t="str">
        <f>IF(①リクルート接触者と来校者データ!I437="","",①リクルート接触者と来校者データ!I437)</f>
        <v/>
      </c>
      <c r="G438" s="1" t="str">
        <f>IF(①リクルート接触者と来校者データ!E437="","",①リクルート接触者と来校者データ!E437)</f>
        <v/>
      </c>
      <c r="H438" s="20" t="str">
        <f t="shared" si="45"/>
        <v/>
      </c>
      <c r="I438" s="1" t="str">
        <f>IF(①リクルート接触者と来校者データ!K437="","",①リクルート接触者と来校者データ!K437)</f>
        <v/>
      </c>
      <c r="J438" s="6" t="str">
        <f t="shared" si="47"/>
        <v/>
      </c>
      <c r="K438" s="20" t="str">
        <f>IF(①リクルート接触者と来校者データ!L437="","",①リクルート接触者と来校者データ!L437)</f>
        <v/>
      </c>
      <c r="L438" s="1" t="str">
        <f t="shared" si="48"/>
        <v/>
      </c>
      <c r="M438" s="1" t="str">
        <f t="shared" si="49"/>
        <v/>
      </c>
    </row>
    <row r="439" spans="1:13" x14ac:dyDescent="0.2">
      <c r="A439" s="5" t="str">
        <f t="shared" si="46"/>
        <v/>
      </c>
      <c r="B439" s="5" t="str">
        <f t="shared" si="43"/>
        <v/>
      </c>
      <c r="C439" s="5" t="str">
        <f>IF(B439="","",COUNTIFS($B$3:B439,B439))</f>
        <v/>
      </c>
      <c r="D439" s="1" t="str">
        <f>IF(①リクルート接触者と来校者データ!A438="","",①リクルート接触者と来校者データ!A438)</f>
        <v/>
      </c>
      <c r="E439" s="6" t="str">
        <f t="shared" si="44"/>
        <v/>
      </c>
      <c r="F439" s="1" t="str">
        <f>IF(①リクルート接触者と来校者データ!I438="","",①リクルート接触者と来校者データ!I438)</f>
        <v/>
      </c>
      <c r="G439" s="1" t="str">
        <f>IF(①リクルート接触者と来校者データ!E438="","",①リクルート接触者と来校者データ!E438)</f>
        <v/>
      </c>
      <c r="H439" s="20" t="str">
        <f t="shared" si="45"/>
        <v/>
      </c>
      <c r="I439" s="1" t="str">
        <f>IF(①リクルート接触者と来校者データ!K438="","",①リクルート接触者と来校者データ!K438)</f>
        <v/>
      </c>
      <c r="J439" s="6" t="str">
        <f t="shared" si="47"/>
        <v/>
      </c>
      <c r="K439" s="20" t="str">
        <f>IF(①リクルート接触者と来校者データ!L438="","",①リクルート接触者と来校者データ!L438)</f>
        <v/>
      </c>
      <c r="L439" s="1" t="str">
        <f t="shared" si="48"/>
        <v/>
      </c>
      <c r="M439" s="1" t="str">
        <f t="shared" si="49"/>
        <v/>
      </c>
    </row>
    <row r="440" spans="1:13" x14ac:dyDescent="0.2">
      <c r="A440" s="5" t="str">
        <f t="shared" si="46"/>
        <v/>
      </c>
      <c r="B440" s="5" t="str">
        <f t="shared" si="43"/>
        <v/>
      </c>
      <c r="C440" s="5" t="str">
        <f>IF(B440="","",COUNTIFS($B$3:B440,B440))</f>
        <v/>
      </c>
      <c r="D440" s="1" t="str">
        <f>IF(①リクルート接触者と来校者データ!A439="","",①リクルート接触者と来校者データ!A439)</f>
        <v/>
      </c>
      <c r="E440" s="6" t="str">
        <f t="shared" si="44"/>
        <v/>
      </c>
      <c r="F440" s="1" t="str">
        <f>IF(①リクルート接触者と来校者データ!I439="","",①リクルート接触者と来校者データ!I439)</f>
        <v/>
      </c>
      <c r="G440" s="1" t="str">
        <f>IF(①リクルート接触者と来校者データ!E439="","",①リクルート接触者と来校者データ!E439)</f>
        <v/>
      </c>
      <c r="H440" s="20" t="str">
        <f t="shared" si="45"/>
        <v/>
      </c>
      <c r="I440" s="1" t="str">
        <f>IF(①リクルート接触者と来校者データ!K439="","",①リクルート接触者と来校者データ!K439)</f>
        <v/>
      </c>
      <c r="J440" s="6" t="str">
        <f t="shared" si="47"/>
        <v/>
      </c>
      <c r="K440" s="20" t="str">
        <f>IF(①リクルート接触者と来校者データ!L439="","",①リクルート接触者と来校者データ!L439)</f>
        <v/>
      </c>
      <c r="L440" s="1" t="str">
        <f t="shared" si="48"/>
        <v/>
      </c>
      <c r="M440" s="1" t="str">
        <f t="shared" si="49"/>
        <v/>
      </c>
    </row>
    <row r="441" spans="1:13" x14ac:dyDescent="0.2">
      <c r="A441" s="5" t="str">
        <f t="shared" si="46"/>
        <v/>
      </c>
      <c r="B441" s="5" t="str">
        <f t="shared" si="43"/>
        <v/>
      </c>
      <c r="C441" s="5" t="str">
        <f>IF(B441="","",COUNTIFS($B$3:B441,B441))</f>
        <v/>
      </c>
      <c r="D441" s="1" t="str">
        <f>IF(①リクルート接触者と来校者データ!A440="","",①リクルート接触者と来校者データ!A440)</f>
        <v/>
      </c>
      <c r="E441" s="6" t="str">
        <f t="shared" si="44"/>
        <v/>
      </c>
      <c r="F441" s="1" t="str">
        <f>IF(①リクルート接触者と来校者データ!I440="","",①リクルート接触者と来校者データ!I440)</f>
        <v/>
      </c>
      <c r="G441" s="1" t="str">
        <f>IF(①リクルート接触者と来校者データ!E440="","",①リクルート接触者と来校者データ!E440)</f>
        <v/>
      </c>
      <c r="H441" s="20" t="str">
        <f t="shared" si="45"/>
        <v/>
      </c>
      <c r="I441" s="1" t="str">
        <f>IF(①リクルート接触者と来校者データ!K440="","",①リクルート接触者と来校者データ!K440)</f>
        <v/>
      </c>
      <c r="J441" s="6" t="str">
        <f t="shared" si="47"/>
        <v/>
      </c>
      <c r="K441" s="20" t="str">
        <f>IF(①リクルート接触者と来校者データ!L440="","",①リクルート接触者と来校者データ!L440)</f>
        <v/>
      </c>
      <c r="L441" s="1" t="str">
        <f t="shared" si="48"/>
        <v/>
      </c>
      <c r="M441" s="1" t="str">
        <f t="shared" si="49"/>
        <v/>
      </c>
    </row>
    <row r="442" spans="1:13" x14ac:dyDescent="0.2">
      <c r="A442" s="5" t="str">
        <f t="shared" si="46"/>
        <v/>
      </c>
      <c r="B442" s="5" t="str">
        <f t="shared" si="43"/>
        <v/>
      </c>
      <c r="C442" s="5" t="str">
        <f>IF(B442="","",COUNTIFS($B$3:B442,B442))</f>
        <v/>
      </c>
      <c r="D442" s="1" t="str">
        <f>IF(①リクルート接触者と来校者データ!A441="","",①リクルート接触者と来校者データ!A441)</f>
        <v/>
      </c>
      <c r="E442" s="6" t="str">
        <f t="shared" si="44"/>
        <v/>
      </c>
      <c r="F442" s="1" t="str">
        <f>IF(①リクルート接触者と来校者データ!I441="","",①リクルート接触者と来校者データ!I441)</f>
        <v/>
      </c>
      <c r="G442" s="1" t="str">
        <f>IF(①リクルート接触者と来校者データ!E441="","",①リクルート接触者と来校者データ!E441)</f>
        <v/>
      </c>
      <c r="H442" s="20" t="str">
        <f t="shared" si="45"/>
        <v/>
      </c>
      <c r="I442" s="1" t="str">
        <f>IF(①リクルート接触者と来校者データ!K441="","",①リクルート接触者と来校者データ!K441)</f>
        <v/>
      </c>
      <c r="J442" s="6" t="str">
        <f t="shared" si="47"/>
        <v/>
      </c>
      <c r="K442" s="20" t="str">
        <f>IF(①リクルート接触者と来校者データ!L441="","",①リクルート接触者と来校者データ!L441)</f>
        <v/>
      </c>
      <c r="L442" s="1" t="str">
        <f t="shared" si="48"/>
        <v/>
      </c>
      <c r="M442" s="1" t="str">
        <f t="shared" si="49"/>
        <v/>
      </c>
    </row>
    <row r="443" spans="1:13" x14ac:dyDescent="0.2">
      <c r="A443" s="5" t="str">
        <f t="shared" si="46"/>
        <v/>
      </c>
      <c r="B443" s="5" t="str">
        <f t="shared" si="43"/>
        <v/>
      </c>
      <c r="C443" s="5" t="str">
        <f>IF(B443="","",COUNTIFS($B$3:B443,B443))</f>
        <v/>
      </c>
      <c r="D443" s="1" t="str">
        <f>IF(①リクルート接触者と来校者データ!A442="","",①リクルート接触者と来校者データ!A442)</f>
        <v/>
      </c>
      <c r="E443" s="6" t="str">
        <f t="shared" si="44"/>
        <v/>
      </c>
      <c r="F443" s="1" t="str">
        <f>IF(①リクルート接触者と来校者データ!I442="","",①リクルート接触者と来校者データ!I442)</f>
        <v/>
      </c>
      <c r="G443" s="1" t="str">
        <f>IF(①リクルート接触者と来校者データ!E442="","",①リクルート接触者と来校者データ!E442)</f>
        <v/>
      </c>
      <c r="H443" s="20" t="str">
        <f t="shared" si="45"/>
        <v/>
      </c>
      <c r="I443" s="1" t="str">
        <f>IF(①リクルート接触者と来校者データ!K442="","",①リクルート接触者と来校者データ!K442)</f>
        <v/>
      </c>
      <c r="J443" s="6" t="str">
        <f t="shared" si="47"/>
        <v/>
      </c>
      <c r="K443" s="20" t="str">
        <f>IF(①リクルート接触者と来校者データ!L442="","",①リクルート接触者と来校者データ!L442)</f>
        <v/>
      </c>
      <c r="L443" s="1" t="str">
        <f t="shared" si="48"/>
        <v/>
      </c>
      <c r="M443" s="1" t="str">
        <f t="shared" si="49"/>
        <v/>
      </c>
    </row>
    <row r="444" spans="1:13" x14ac:dyDescent="0.2">
      <c r="A444" s="5" t="str">
        <f t="shared" si="46"/>
        <v/>
      </c>
      <c r="B444" s="5" t="str">
        <f t="shared" si="43"/>
        <v/>
      </c>
      <c r="C444" s="5" t="str">
        <f>IF(B444="","",COUNTIFS($B$3:B444,B444))</f>
        <v/>
      </c>
      <c r="D444" s="1" t="str">
        <f>IF(①リクルート接触者と来校者データ!A443="","",①リクルート接触者と来校者データ!A443)</f>
        <v/>
      </c>
      <c r="E444" s="6" t="str">
        <f t="shared" si="44"/>
        <v/>
      </c>
      <c r="F444" s="1" t="str">
        <f>IF(①リクルート接触者と来校者データ!I443="","",①リクルート接触者と来校者データ!I443)</f>
        <v/>
      </c>
      <c r="G444" s="1" t="str">
        <f>IF(①リクルート接触者と来校者データ!E443="","",①リクルート接触者と来校者データ!E443)</f>
        <v/>
      </c>
      <c r="H444" s="20" t="str">
        <f t="shared" si="45"/>
        <v/>
      </c>
      <c r="I444" s="1" t="str">
        <f>IF(①リクルート接触者と来校者データ!K443="","",①リクルート接触者と来校者データ!K443)</f>
        <v/>
      </c>
      <c r="J444" s="6" t="str">
        <f t="shared" si="47"/>
        <v/>
      </c>
      <c r="K444" s="20" t="str">
        <f>IF(①リクルート接触者と来校者データ!L443="","",①リクルート接触者と来校者データ!L443)</f>
        <v/>
      </c>
      <c r="L444" s="1" t="str">
        <f t="shared" si="48"/>
        <v/>
      </c>
      <c r="M444" s="1" t="str">
        <f t="shared" si="49"/>
        <v/>
      </c>
    </row>
    <row r="445" spans="1:13" x14ac:dyDescent="0.2">
      <c r="A445" s="5" t="str">
        <f t="shared" si="46"/>
        <v/>
      </c>
      <c r="B445" s="5" t="str">
        <f t="shared" si="43"/>
        <v/>
      </c>
      <c r="C445" s="5" t="str">
        <f>IF(B445="","",COUNTIFS($B$3:B445,B445))</f>
        <v/>
      </c>
      <c r="D445" s="1" t="str">
        <f>IF(①リクルート接触者と来校者データ!A444="","",①リクルート接触者と来校者データ!A444)</f>
        <v/>
      </c>
      <c r="E445" s="6" t="str">
        <f t="shared" si="44"/>
        <v/>
      </c>
      <c r="F445" s="1" t="str">
        <f>IF(①リクルート接触者と来校者データ!I444="","",①リクルート接触者と来校者データ!I444)</f>
        <v/>
      </c>
      <c r="G445" s="1" t="str">
        <f>IF(①リクルート接触者と来校者データ!E444="","",①リクルート接触者と来校者データ!E444)</f>
        <v/>
      </c>
      <c r="H445" s="20" t="str">
        <f t="shared" si="45"/>
        <v/>
      </c>
      <c r="I445" s="1" t="str">
        <f>IF(①リクルート接触者と来校者データ!K444="","",①リクルート接触者と来校者データ!K444)</f>
        <v/>
      </c>
      <c r="J445" s="6" t="str">
        <f t="shared" si="47"/>
        <v/>
      </c>
      <c r="K445" s="20" t="str">
        <f>IF(①リクルート接触者と来校者データ!L444="","",①リクルート接触者と来校者データ!L444)</f>
        <v/>
      </c>
      <c r="L445" s="1" t="str">
        <f t="shared" si="48"/>
        <v/>
      </c>
      <c r="M445" s="1" t="str">
        <f t="shared" si="49"/>
        <v/>
      </c>
    </row>
    <row r="446" spans="1:13" x14ac:dyDescent="0.2">
      <c r="A446" s="5" t="str">
        <f t="shared" si="46"/>
        <v/>
      </c>
      <c r="B446" s="5" t="str">
        <f t="shared" si="43"/>
        <v/>
      </c>
      <c r="C446" s="5" t="str">
        <f>IF(B446="","",COUNTIFS($B$3:B446,B446))</f>
        <v/>
      </c>
      <c r="D446" s="1" t="str">
        <f>IF(①リクルート接触者と来校者データ!A445="","",①リクルート接触者と来校者データ!A445)</f>
        <v/>
      </c>
      <c r="E446" s="6" t="str">
        <f t="shared" si="44"/>
        <v/>
      </c>
      <c r="F446" s="1" t="str">
        <f>IF(①リクルート接触者と来校者データ!I445="","",①リクルート接触者と来校者データ!I445)</f>
        <v/>
      </c>
      <c r="G446" s="1" t="str">
        <f>IF(①リクルート接触者と来校者データ!E445="","",①リクルート接触者と来校者データ!E445)</f>
        <v/>
      </c>
      <c r="H446" s="20" t="str">
        <f t="shared" si="45"/>
        <v/>
      </c>
      <c r="I446" s="1" t="str">
        <f>IF(①リクルート接触者と来校者データ!K445="","",①リクルート接触者と来校者データ!K445)</f>
        <v/>
      </c>
      <c r="J446" s="6" t="str">
        <f t="shared" si="47"/>
        <v/>
      </c>
      <c r="K446" s="20" t="str">
        <f>IF(①リクルート接触者と来校者データ!L445="","",①リクルート接触者と来校者データ!L445)</f>
        <v/>
      </c>
      <c r="L446" s="1" t="str">
        <f t="shared" si="48"/>
        <v/>
      </c>
      <c r="M446" s="1" t="str">
        <f t="shared" si="49"/>
        <v/>
      </c>
    </row>
    <row r="447" spans="1:13" x14ac:dyDescent="0.2">
      <c r="A447" s="5" t="str">
        <f t="shared" si="46"/>
        <v/>
      </c>
      <c r="B447" s="5" t="str">
        <f t="shared" si="43"/>
        <v/>
      </c>
      <c r="C447" s="5" t="str">
        <f>IF(B447="","",COUNTIFS($B$3:B447,B447))</f>
        <v/>
      </c>
      <c r="D447" s="1" t="str">
        <f>IF(①リクルート接触者と来校者データ!A446="","",①リクルート接触者と来校者データ!A446)</f>
        <v/>
      </c>
      <c r="E447" s="6" t="str">
        <f t="shared" si="44"/>
        <v/>
      </c>
      <c r="F447" s="1" t="str">
        <f>IF(①リクルート接触者と来校者データ!I446="","",①リクルート接触者と来校者データ!I446)</f>
        <v/>
      </c>
      <c r="G447" s="1" t="str">
        <f>IF(①リクルート接触者と来校者データ!E446="","",①リクルート接触者と来校者データ!E446)</f>
        <v/>
      </c>
      <c r="H447" s="20" t="str">
        <f t="shared" si="45"/>
        <v/>
      </c>
      <c r="I447" s="1" t="str">
        <f>IF(①リクルート接触者と来校者データ!K446="","",①リクルート接触者と来校者データ!K446)</f>
        <v/>
      </c>
      <c r="J447" s="6" t="str">
        <f t="shared" si="47"/>
        <v/>
      </c>
      <c r="K447" s="20" t="str">
        <f>IF(①リクルート接触者と来校者データ!L446="","",①リクルート接触者と来校者データ!L446)</f>
        <v/>
      </c>
      <c r="L447" s="1" t="str">
        <f t="shared" si="48"/>
        <v/>
      </c>
      <c r="M447" s="1" t="str">
        <f t="shared" si="49"/>
        <v/>
      </c>
    </row>
    <row r="448" spans="1:13" x14ac:dyDescent="0.2">
      <c r="A448" s="5" t="str">
        <f t="shared" si="46"/>
        <v/>
      </c>
      <c r="B448" s="5" t="str">
        <f t="shared" si="43"/>
        <v/>
      </c>
      <c r="C448" s="5" t="str">
        <f>IF(B448="","",COUNTIFS($B$3:B448,B448))</f>
        <v/>
      </c>
      <c r="D448" s="1" t="str">
        <f>IF(①リクルート接触者と来校者データ!A447="","",①リクルート接触者と来校者データ!A447)</f>
        <v/>
      </c>
      <c r="E448" s="6" t="str">
        <f t="shared" si="44"/>
        <v/>
      </c>
      <c r="F448" s="1" t="str">
        <f>IF(①リクルート接触者と来校者データ!I447="","",①リクルート接触者と来校者データ!I447)</f>
        <v/>
      </c>
      <c r="G448" s="1" t="str">
        <f>IF(①リクルート接触者と来校者データ!E447="","",①リクルート接触者と来校者データ!E447)</f>
        <v/>
      </c>
      <c r="H448" s="20" t="str">
        <f t="shared" si="45"/>
        <v/>
      </c>
      <c r="I448" s="1" t="str">
        <f>IF(①リクルート接触者と来校者データ!K447="","",①リクルート接触者と来校者データ!K447)</f>
        <v/>
      </c>
      <c r="J448" s="6" t="str">
        <f t="shared" si="47"/>
        <v/>
      </c>
      <c r="K448" s="20" t="str">
        <f>IF(①リクルート接触者と来校者データ!L447="","",①リクルート接触者と来校者データ!L447)</f>
        <v/>
      </c>
      <c r="L448" s="1" t="str">
        <f t="shared" si="48"/>
        <v/>
      </c>
      <c r="M448" s="1" t="str">
        <f t="shared" si="49"/>
        <v/>
      </c>
    </row>
    <row r="449" spans="1:13" x14ac:dyDescent="0.2">
      <c r="A449" s="5" t="str">
        <f t="shared" si="46"/>
        <v/>
      </c>
      <c r="B449" s="5" t="str">
        <f t="shared" si="43"/>
        <v/>
      </c>
      <c r="C449" s="5" t="str">
        <f>IF(B449="","",COUNTIFS($B$3:B449,B449))</f>
        <v/>
      </c>
      <c r="D449" s="1" t="str">
        <f>IF(①リクルート接触者と来校者データ!A448="","",①リクルート接触者と来校者データ!A448)</f>
        <v/>
      </c>
      <c r="E449" s="6" t="str">
        <f t="shared" si="44"/>
        <v/>
      </c>
      <c r="F449" s="1" t="str">
        <f>IF(①リクルート接触者と来校者データ!I448="","",①リクルート接触者と来校者データ!I448)</f>
        <v/>
      </c>
      <c r="G449" s="1" t="str">
        <f>IF(①リクルート接触者と来校者データ!E448="","",①リクルート接触者と来校者データ!E448)</f>
        <v/>
      </c>
      <c r="H449" s="20" t="str">
        <f t="shared" si="45"/>
        <v/>
      </c>
      <c r="I449" s="1" t="str">
        <f>IF(①リクルート接触者と来校者データ!K448="","",①リクルート接触者と来校者データ!K448)</f>
        <v/>
      </c>
      <c r="J449" s="6" t="str">
        <f t="shared" si="47"/>
        <v/>
      </c>
      <c r="K449" s="20" t="str">
        <f>IF(①リクルート接触者と来校者データ!L448="","",①リクルート接触者と来校者データ!L448)</f>
        <v/>
      </c>
      <c r="L449" s="1" t="str">
        <f t="shared" si="48"/>
        <v/>
      </c>
      <c r="M449" s="1" t="str">
        <f t="shared" si="49"/>
        <v/>
      </c>
    </row>
    <row r="450" spans="1:13" x14ac:dyDescent="0.2">
      <c r="A450" s="5" t="str">
        <f t="shared" si="46"/>
        <v/>
      </c>
      <c r="B450" s="5" t="str">
        <f t="shared" ref="B450:B513" si="50">IF(A450="","","◎")</f>
        <v/>
      </c>
      <c r="C450" s="5" t="str">
        <f>IF(B450="","",COUNTIFS($B$3:B450,B450))</f>
        <v/>
      </c>
      <c r="D450" s="1" t="str">
        <f>IF(①リクルート接触者と来校者データ!A449="","",①リクルート接触者と来校者データ!A449)</f>
        <v/>
      </c>
      <c r="E450" s="6" t="str">
        <f t="shared" si="44"/>
        <v/>
      </c>
      <c r="F450" s="1" t="str">
        <f>IF(①リクルート接触者と来校者データ!I449="","",①リクルート接触者と来校者データ!I449)</f>
        <v/>
      </c>
      <c r="G450" s="1" t="str">
        <f>IF(①リクルート接触者と来校者データ!E449="","",①リクルート接触者と来校者データ!E449)</f>
        <v/>
      </c>
      <c r="H450" s="20" t="str">
        <f t="shared" si="45"/>
        <v/>
      </c>
      <c r="I450" s="1" t="str">
        <f>IF(①リクルート接触者と来校者データ!K449="","",①リクルート接触者と来校者データ!K449)</f>
        <v/>
      </c>
      <c r="J450" s="6" t="str">
        <f t="shared" si="47"/>
        <v/>
      </c>
      <c r="K450" s="20" t="str">
        <f>IF(①リクルート接触者と来校者データ!L449="","",①リクルート接触者と来校者データ!L449)</f>
        <v/>
      </c>
      <c r="L450" s="1" t="str">
        <f t="shared" si="48"/>
        <v/>
      </c>
      <c r="M450" s="1" t="str">
        <f t="shared" si="49"/>
        <v/>
      </c>
    </row>
    <row r="451" spans="1:13" x14ac:dyDescent="0.2">
      <c r="A451" s="5" t="str">
        <f t="shared" si="46"/>
        <v/>
      </c>
      <c r="B451" s="5" t="str">
        <f t="shared" si="50"/>
        <v/>
      </c>
      <c r="C451" s="5" t="str">
        <f>IF(B451="","",COUNTIFS($B$3:B451,B451))</f>
        <v/>
      </c>
      <c r="D451" s="1" t="str">
        <f>IF(①リクルート接触者と来校者データ!A450="","",①リクルート接触者と来校者データ!A450)</f>
        <v/>
      </c>
      <c r="E451" s="6" t="str">
        <f t="shared" ref="E451:E514" si="51">SUBSTITUTE(SUBSTITUTE(D451,"　","")," ","")</f>
        <v/>
      </c>
      <c r="F451" s="1" t="str">
        <f>IF(①リクルート接触者と来校者データ!I450="","",①リクルート接触者と来校者データ!I450)</f>
        <v/>
      </c>
      <c r="G451" s="1" t="str">
        <f>IF(①リクルート接触者と来校者データ!E450="","",①リクルート接触者と来校者データ!E450)</f>
        <v/>
      </c>
      <c r="H451" s="20" t="str">
        <f t="shared" ref="H451:H514" si="52">IFERROR(VLOOKUP(E451,J:K,2,FALSE),"")</f>
        <v/>
      </c>
      <c r="I451" s="1" t="str">
        <f>IF(①リクルート接触者と来校者データ!K450="","",①リクルート接触者と来校者データ!K450)</f>
        <v/>
      </c>
      <c r="J451" s="6" t="str">
        <f t="shared" si="47"/>
        <v/>
      </c>
      <c r="K451" s="20" t="str">
        <f>IF(①リクルート接触者と来校者データ!L450="","",①リクルート接触者と来校者データ!L450)</f>
        <v/>
      </c>
      <c r="L451" s="1" t="str">
        <f t="shared" si="48"/>
        <v/>
      </c>
      <c r="M451" s="1" t="str">
        <f t="shared" si="49"/>
        <v/>
      </c>
    </row>
    <row r="452" spans="1:13" x14ac:dyDescent="0.2">
      <c r="A452" s="5" t="str">
        <f t="shared" ref="A452:A515" si="53">IFERROR(IF(J452="","",MATCH(J452,E$3:E$5000,0)),"")</f>
        <v/>
      </c>
      <c r="B452" s="5" t="str">
        <f t="shared" si="50"/>
        <v/>
      </c>
      <c r="C452" s="5" t="str">
        <f>IF(B452="","",COUNTIFS($B$3:B452,B452))</f>
        <v/>
      </c>
      <c r="D452" s="1" t="str">
        <f>IF(①リクルート接触者と来校者データ!A451="","",①リクルート接触者と来校者データ!A451)</f>
        <v/>
      </c>
      <c r="E452" s="6" t="str">
        <f t="shared" si="51"/>
        <v/>
      </c>
      <c r="F452" s="1" t="str">
        <f>IF(①リクルート接触者と来校者データ!I451="","",①リクルート接触者と来校者データ!I451)</f>
        <v/>
      </c>
      <c r="G452" s="1" t="str">
        <f>IF(①リクルート接触者と来校者データ!E451="","",①リクルート接触者と来校者データ!E451)</f>
        <v/>
      </c>
      <c r="H452" s="20" t="str">
        <f t="shared" si="52"/>
        <v/>
      </c>
      <c r="I452" s="1" t="str">
        <f>IF(①リクルート接触者と来校者データ!K451="","",①リクルート接触者と来校者データ!K451)</f>
        <v/>
      </c>
      <c r="J452" s="6" t="str">
        <f t="shared" ref="J452:J515" si="54">SUBSTITUTE(SUBSTITUTE(I452,"　","")," ","")</f>
        <v/>
      </c>
      <c r="K452" s="20" t="str">
        <f>IF(①リクルート接触者と来校者データ!L451="","",①リクルート接触者と来校者データ!L451)</f>
        <v/>
      </c>
      <c r="L452" s="1" t="str">
        <f t="shared" ref="L452:L515" si="55">IFERROR(VLOOKUP($J452,$E:$H,2,FALSE),"")</f>
        <v/>
      </c>
      <c r="M452" s="1" t="str">
        <f t="shared" ref="M452:M515" si="56">IFERROR(VLOOKUP($J452,$E:$H,3,FALSE),"")</f>
        <v/>
      </c>
    </row>
    <row r="453" spans="1:13" x14ac:dyDescent="0.2">
      <c r="A453" s="5" t="str">
        <f t="shared" si="53"/>
        <v/>
      </c>
      <c r="B453" s="5" t="str">
        <f t="shared" si="50"/>
        <v/>
      </c>
      <c r="C453" s="5" t="str">
        <f>IF(B453="","",COUNTIFS($B$3:B453,B453))</f>
        <v/>
      </c>
      <c r="D453" s="1" t="str">
        <f>IF(①リクルート接触者と来校者データ!A452="","",①リクルート接触者と来校者データ!A452)</f>
        <v/>
      </c>
      <c r="E453" s="6" t="str">
        <f t="shared" si="51"/>
        <v/>
      </c>
      <c r="F453" s="1" t="str">
        <f>IF(①リクルート接触者と来校者データ!I452="","",①リクルート接触者と来校者データ!I452)</f>
        <v/>
      </c>
      <c r="G453" s="1" t="str">
        <f>IF(①リクルート接触者と来校者データ!E452="","",①リクルート接触者と来校者データ!E452)</f>
        <v/>
      </c>
      <c r="H453" s="20" t="str">
        <f t="shared" si="52"/>
        <v/>
      </c>
      <c r="I453" s="1" t="str">
        <f>IF(①リクルート接触者と来校者データ!K452="","",①リクルート接触者と来校者データ!K452)</f>
        <v/>
      </c>
      <c r="J453" s="6" t="str">
        <f t="shared" si="54"/>
        <v/>
      </c>
      <c r="K453" s="20" t="str">
        <f>IF(①リクルート接触者と来校者データ!L452="","",①リクルート接触者と来校者データ!L452)</f>
        <v/>
      </c>
      <c r="L453" s="1" t="str">
        <f t="shared" si="55"/>
        <v/>
      </c>
      <c r="M453" s="1" t="str">
        <f t="shared" si="56"/>
        <v/>
      </c>
    </row>
    <row r="454" spans="1:13" x14ac:dyDescent="0.2">
      <c r="A454" s="5" t="str">
        <f t="shared" si="53"/>
        <v/>
      </c>
      <c r="B454" s="5" t="str">
        <f t="shared" si="50"/>
        <v/>
      </c>
      <c r="C454" s="5" t="str">
        <f>IF(B454="","",COUNTIFS($B$3:B454,B454))</f>
        <v/>
      </c>
      <c r="D454" s="1" t="str">
        <f>IF(①リクルート接触者と来校者データ!A453="","",①リクルート接触者と来校者データ!A453)</f>
        <v/>
      </c>
      <c r="E454" s="6" t="str">
        <f t="shared" si="51"/>
        <v/>
      </c>
      <c r="F454" s="1" t="str">
        <f>IF(①リクルート接触者と来校者データ!I453="","",①リクルート接触者と来校者データ!I453)</f>
        <v/>
      </c>
      <c r="G454" s="1" t="str">
        <f>IF(①リクルート接触者と来校者データ!E453="","",①リクルート接触者と来校者データ!E453)</f>
        <v/>
      </c>
      <c r="H454" s="20" t="str">
        <f t="shared" si="52"/>
        <v/>
      </c>
      <c r="I454" s="1" t="str">
        <f>IF(①リクルート接触者と来校者データ!K453="","",①リクルート接触者と来校者データ!K453)</f>
        <v/>
      </c>
      <c r="J454" s="6" t="str">
        <f t="shared" si="54"/>
        <v/>
      </c>
      <c r="K454" s="20" t="str">
        <f>IF(①リクルート接触者と来校者データ!L453="","",①リクルート接触者と来校者データ!L453)</f>
        <v/>
      </c>
      <c r="L454" s="1" t="str">
        <f t="shared" si="55"/>
        <v/>
      </c>
      <c r="M454" s="1" t="str">
        <f t="shared" si="56"/>
        <v/>
      </c>
    </row>
    <row r="455" spans="1:13" x14ac:dyDescent="0.2">
      <c r="A455" s="5" t="str">
        <f t="shared" si="53"/>
        <v/>
      </c>
      <c r="B455" s="5" t="str">
        <f t="shared" si="50"/>
        <v/>
      </c>
      <c r="C455" s="5" t="str">
        <f>IF(B455="","",COUNTIFS($B$3:B455,B455))</f>
        <v/>
      </c>
      <c r="D455" s="1" t="str">
        <f>IF(①リクルート接触者と来校者データ!A454="","",①リクルート接触者と来校者データ!A454)</f>
        <v/>
      </c>
      <c r="E455" s="6" t="str">
        <f t="shared" si="51"/>
        <v/>
      </c>
      <c r="F455" s="1" t="str">
        <f>IF(①リクルート接触者と来校者データ!I454="","",①リクルート接触者と来校者データ!I454)</f>
        <v/>
      </c>
      <c r="G455" s="1" t="str">
        <f>IF(①リクルート接触者と来校者データ!E454="","",①リクルート接触者と来校者データ!E454)</f>
        <v/>
      </c>
      <c r="H455" s="20" t="str">
        <f t="shared" si="52"/>
        <v/>
      </c>
      <c r="I455" s="1" t="str">
        <f>IF(①リクルート接触者と来校者データ!K454="","",①リクルート接触者と来校者データ!K454)</f>
        <v/>
      </c>
      <c r="J455" s="6" t="str">
        <f t="shared" si="54"/>
        <v/>
      </c>
      <c r="K455" s="20" t="str">
        <f>IF(①リクルート接触者と来校者データ!L454="","",①リクルート接触者と来校者データ!L454)</f>
        <v/>
      </c>
      <c r="L455" s="1" t="str">
        <f t="shared" si="55"/>
        <v/>
      </c>
      <c r="M455" s="1" t="str">
        <f t="shared" si="56"/>
        <v/>
      </c>
    </row>
    <row r="456" spans="1:13" x14ac:dyDescent="0.2">
      <c r="A456" s="5" t="str">
        <f t="shared" si="53"/>
        <v/>
      </c>
      <c r="B456" s="5" t="str">
        <f t="shared" si="50"/>
        <v/>
      </c>
      <c r="C456" s="5" t="str">
        <f>IF(B456="","",COUNTIFS($B$3:B456,B456))</f>
        <v/>
      </c>
      <c r="D456" s="1" t="str">
        <f>IF(①リクルート接触者と来校者データ!A455="","",①リクルート接触者と来校者データ!A455)</f>
        <v/>
      </c>
      <c r="E456" s="6" t="str">
        <f t="shared" si="51"/>
        <v/>
      </c>
      <c r="F456" s="1" t="str">
        <f>IF(①リクルート接触者と来校者データ!I455="","",①リクルート接触者と来校者データ!I455)</f>
        <v/>
      </c>
      <c r="G456" s="1" t="str">
        <f>IF(①リクルート接触者と来校者データ!E455="","",①リクルート接触者と来校者データ!E455)</f>
        <v/>
      </c>
      <c r="H456" s="20" t="str">
        <f t="shared" si="52"/>
        <v/>
      </c>
      <c r="I456" s="1" t="str">
        <f>IF(①リクルート接触者と来校者データ!K455="","",①リクルート接触者と来校者データ!K455)</f>
        <v/>
      </c>
      <c r="J456" s="6" t="str">
        <f t="shared" si="54"/>
        <v/>
      </c>
      <c r="K456" s="20" t="str">
        <f>IF(①リクルート接触者と来校者データ!L455="","",①リクルート接触者と来校者データ!L455)</f>
        <v/>
      </c>
      <c r="L456" s="1" t="str">
        <f t="shared" si="55"/>
        <v/>
      </c>
      <c r="M456" s="1" t="str">
        <f t="shared" si="56"/>
        <v/>
      </c>
    </row>
    <row r="457" spans="1:13" x14ac:dyDescent="0.2">
      <c r="A457" s="5" t="str">
        <f t="shared" si="53"/>
        <v/>
      </c>
      <c r="B457" s="5" t="str">
        <f t="shared" si="50"/>
        <v/>
      </c>
      <c r="C457" s="5" t="str">
        <f>IF(B457="","",COUNTIFS($B$3:B457,B457))</f>
        <v/>
      </c>
      <c r="D457" s="1" t="str">
        <f>IF(①リクルート接触者と来校者データ!A456="","",①リクルート接触者と来校者データ!A456)</f>
        <v/>
      </c>
      <c r="E457" s="6" t="str">
        <f t="shared" si="51"/>
        <v/>
      </c>
      <c r="F457" s="1" t="str">
        <f>IF(①リクルート接触者と来校者データ!I456="","",①リクルート接触者と来校者データ!I456)</f>
        <v/>
      </c>
      <c r="G457" s="1" t="str">
        <f>IF(①リクルート接触者と来校者データ!E456="","",①リクルート接触者と来校者データ!E456)</f>
        <v/>
      </c>
      <c r="H457" s="20" t="str">
        <f t="shared" si="52"/>
        <v/>
      </c>
      <c r="I457" s="1" t="str">
        <f>IF(①リクルート接触者と来校者データ!K456="","",①リクルート接触者と来校者データ!K456)</f>
        <v/>
      </c>
      <c r="J457" s="6" t="str">
        <f t="shared" si="54"/>
        <v/>
      </c>
      <c r="K457" s="20" t="str">
        <f>IF(①リクルート接触者と来校者データ!L456="","",①リクルート接触者と来校者データ!L456)</f>
        <v/>
      </c>
      <c r="L457" s="1" t="str">
        <f t="shared" si="55"/>
        <v/>
      </c>
      <c r="M457" s="1" t="str">
        <f t="shared" si="56"/>
        <v/>
      </c>
    </row>
    <row r="458" spans="1:13" x14ac:dyDescent="0.2">
      <c r="A458" s="5" t="str">
        <f t="shared" si="53"/>
        <v/>
      </c>
      <c r="B458" s="5" t="str">
        <f t="shared" si="50"/>
        <v/>
      </c>
      <c r="C458" s="5" t="str">
        <f>IF(B458="","",COUNTIFS($B$3:B458,B458))</f>
        <v/>
      </c>
      <c r="D458" s="1" t="str">
        <f>IF(①リクルート接触者と来校者データ!A457="","",①リクルート接触者と来校者データ!A457)</f>
        <v/>
      </c>
      <c r="E458" s="6" t="str">
        <f t="shared" si="51"/>
        <v/>
      </c>
      <c r="F458" s="1" t="str">
        <f>IF(①リクルート接触者と来校者データ!I457="","",①リクルート接触者と来校者データ!I457)</f>
        <v/>
      </c>
      <c r="G458" s="1" t="str">
        <f>IF(①リクルート接触者と来校者データ!E457="","",①リクルート接触者と来校者データ!E457)</f>
        <v/>
      </c>
      <c r="H458" s="20" t="str">
        <f t="shared" si="52"/>
        <v/>
      </c>
      <c r="I458" s="1" t="str">
        <f>IF(①リクルート接触者と来校者データ!K457="","",①リクルート接触者と来校者データ!K457)</f>
        <v/>
      </c>
      <c r="J458" s="6" t="str">
        <f t="shared" si="54"/>
        <v/>
      </c>
      <c r="K458" s="20" t="str">
        <f>IF(①リクルート接触者と来校者データ!L457="","",①リクルート接触者と来校者データ!L457)</f>
        <v/>
      </c>
      <c r="L458" s="1" t="str">
        <f t="shared" si="55"/>
        <v/>
      </c>
      <c r="M458" s="1" t="str">
        <f t="shared" si="56"/>
        <v/>
      </c>
    </row>
    <row r="459" spans="1:13" x14ac:dyDescent="0.2">
      <c r="A459" s="5" t="str">
        <f t="shared" si="53"/>
        <v/>
      </c>
      <c r="B459" s="5" t="str">
        <f t="shared" si="50"/>
        <v/>
      </c>
      <c r="C459" s="5" t="str">
        <f>IF(B459="","",COUNTIFS($B$3:B459,B459))</f>
        <v/>
      </c>
      <c r="D459" s="1" t="str">
        <f>IF(①リクルート接触者と来校者データ!A458="","",①リクルート接触者と来校者データ!A458)</f>
        <v/>
      </c>
      <c r="E459" s="6" t="str">
        <f t="shared" si="51"/>
        <v/>
      </c>
      <c r="F459" s="1" t="str">
        <f>IF(①リクルート接触者と来校者データ!I458="","",①リクルート接触者と来校者データ!I458)</f>
        <v/>
      </c>
      <c r="G459" s="1" t="str">
        <f>IF(①リクルート接触者と来校者データ!E458="","",①リクルート接触者と来校者データ!E458)</f>
        <v/>
      </c>
      <c r="H459" s="20" t="str">
        <f t="shared" si="52"/>
        <v/>
      </c>
      <c r="I459" s="1" t="str">
        <f>IF(①リクルート接触者と来校者データ!K458="","",①リクルート接触者と来校者データ!K458)</f>
        <v/>
      </c>
      <c r="J459" s="6" t="str">
        <f t="shared" si="54"/>
        <v/>
      </c>
      <c r="K459" s="20" t="str">
        <f>IF(①リクルート接触者と来校者データ!L458="","",①リクルート接触者と来校者データ!L458)</f>
        <v/>
      </c>
      <c r="L459" s="1" t="str">
        <f t="shared" si="55"/>
        <v/>
      </c>
      <c r="M459" s="1" t="str">
        <f t="shared" si="56"/>
        <v/>
      </c>
    </row>
    <row r="460" spans="1:13" x14ac:dyDescent="0.2">
      <c r="A460" s="5" t="str">
        <f t="shared" si="53"/>
        <v/>
      </c>
      <c r="B460" s="5" t="str">
        <f t="shared" si="50"/>
        <v/>
      </c>
      <c r="C460" s="5" t="str">
        <f>IF(B460="","",COUNTIFS($B$3:B460,B460))</f>
        <v/>
      </c>
      <c r="D460" s="1" t="str">
        <f>IF(①リクルート接触者と来校者データ!A459="","",①リクルート接触者と来校者データ!A459)</f>
        <v/>
      </c>
      <c r="E460" s="6" t="str">
        <f t="shared" si="51"/>
        <v/>
      </c>
      <c r="F460" s="1" t="str">
        <f>IF(①リクルート接触者と来校者データ!I459="","",①リクルート接触者と来校者データ!I459)</f>
        <v/>
      </c>
      <c r="G460" s="1" t="str">
        <f>IF(①リクルート接触者と来校者データ!E459="","",①リクルート接触者と来校者データ!E459)</f>
        <v/>
      </c>
      <c r="H460" s="20" t="str">
        <f t="shared" si="52"/>
        <v/>
      </c>
      <c r="I460" s="1" t="str">
        <f>IF(①リクルート接触者と来校者データ!K459="","",①リクルート接触者と来校者データ!K459)</f>
        <v/>
      </c>
      <c r="J460" s="6" t="str">
        <f t="shared" si="54"/>
        <v/>
      </c>
      <c r="K460" s="20" t="str">
        <f>IF(①リクルート接触者と来校者データ!L459="","",①リクルート接触者と来校者データ!L459)</f>
        <v/>
      </c>
      <c r="L460" s="1" t="str">
        <f t="shared" si="55"/>
        <v/>
      </c>
      <c r="M460" s="1" t="str">
        <f t="shared" si="56"/>
        <v/>
      </c>
    </row>
    <row r="461" spans="1:13" x14ac:dyDescent="0.2">
      <c r="A461" s="5" t="str">
        <f t="shared" si="53"/>
        <v/>
      </c>
      <c r="B461" s="5" t="str">
        <f t="shared" si="50"/>
        <v/>
      </c>
      <c r="C461" s="5" t="str">
        <f>IF(B461="","",COUNTIFS($B$3:B461,B461))</f>
        <v/>
      </c>
      <c r="D461" s="1" t="str">
        <f>IF(①リクルート接触者と来校者データ!A460="","",①リクルート接触者と来校者データ!A460)</f>
        <v/>
      </c>
      <c r="E461" s="6" t="str">
        <f t="shared" si="51"/>
        <v/>
      </c>
      <c r="F461" s="1" t="str">
        <f>IF(①リクルート接触者と来校者データ!I460="","",①リクルート接触者と来校者データ!I460)</f>
        <v/>
      </c>
      <c r="G461" s="1" t="str">
        <f>IF(①リクルート接触者と来校者データ!E460="","",①リクルート接触者と来校者データ!E460)</f>
        <v/>
      </c>
      <c r="H461" s="20" t="str">
        <f t="shared" si="52"/>
        <v/>
      </c>
      <c r="I461" s="1" t="str">
        <f>IF(①リクルート接触者と来校者データ!K460="","",①リクルート接触者と来校者データ!K460)</f>
        <v/>
      </c>
      <c r="J461" s="6" t="str">
        <f t="shared" si="54"/>
        <v/>
      </c>
      <c r="K461" s="20" t="str">
        <f>IF(①リクルート接触者と来校者データ!L460="","",①リクルート接触者と来校者データ!L460)</f>
        <v/>
      </c>
      <c r="L461" s="1" t="str">
        <f t="shared" si="55"/>
        <v/>
      </c>
      <c r="M461" s="1" t="str">
        <f t="shared" si="56"/>
        <v/>
      </c>
    </row>
    <row r="462" spans="1:13" x14ac:dyDescent="0.2">
      <c r="A462" s="5" t="str">
        <f t="shared" si="53"/>
        <v/>
      </c>
      <c r="B462" s="5" t="str">
        <f t="shared" si="50"/>
        <v/>
      </c>
      <c r="C462" s="5" t="str">
        <f>IF(B462="","",COUNTIFS($B$3:B462,B462))</f>
        <v/>
      </c>
      <c r="D462" s="1" t="str">
        <f>IF(①リクルート接触者と来校者データ!A461="","",①リクルート接触者と来校者データ!A461)</f>
        <v/>
      </c>
      <c r="E462" s="6" t="str">
        <f t="shared" si="51"/>
        <v/>
      </c>
      <c r="F462" s="1" t="str">
        <f>IF(①リクルート接触者と来校者データ!I461="","",①リクルート接触者と来校者データ!I461)</f>
        <v/>
      </c>
      <c r="G462" s="1" t="str">
        <f>IF(①リクルート接触者と来校者データ!E461="","",①リクルート接触者と来校者データ!E461)</f>
        <v/>
      </c>
      <c r="H462" s="20" t="str">
        <f t="shared" si="52"/>
        <v/>
      </c>
      <c r="I462" s="1" t="str">
        <f>IF(①リクルート接触者と来校者データ!K461="","",①リクルート接触者と来校者データ!K461)</f>
        <v/>
      </c>
      <c r="J462" s="6" t="str">
        <f t="shared" si="54"/>
        <v/>
      </c>
      <c r="K462" s="20" t="str">
        <f>IF(①リクルート接触者と来校者データ!L461="","",①リクルート接触者と来校者データ!L461)</f>
        <v/>
      </c>
      <c r="L462" s="1" t="str">
        <f t="shared" si="55"/>
        <v/>
      </c>
      <c r="M462" s="1" t="str">
        <f t="shared" si="56"/>
        <v/>
      </c>
    </row>
    <row r="463" spans="1:13" x14ac:dyDescent="0.2">
      <c r="A463" s="5" t="str">
        <f t="shared" si="53"/>
        <v/>
      </c>
      <c r="B463" s="5" t="str">
        <f t="shared" si="50"/>
        <v/>
      </c>
      <c r="C463" s="5" t="str">
        <f>IF(B463="","",COUNTIFS($B$3:B463,B463))</f>
        <v/>
      </c>
      <c r="D463" s="1" t="str">
        <f>IF(①リクルート接触者と来校者データ!A462="","",①リクルート接触者と来校者データ!A462)</f>
        <v/>
      </c>
      <c r="E463" s="6" t="str">
        <f t="shared" si="51"/>
        <v/>
      </c>
      <c r="F463" s="1" t="str">
        <f>IF(①リクルート接触者と来校者データ!I462="","",①リクルート接触者と来校者データ!I462)</f>
        <v/>
      </c>
      <c r="G463" s="1" t="str">
        <f>IF(①リクルート接触者と来校者データ!E462="","",①リクルート接触者と来校者データ!E462)</f>
        <v/>
      </c>
      <c r="H463" s="20" t="str">
        <f t="shared" si="52"/>
        <v/>
      </c>
      <c r="I463" s="1" t="str">
        <f>IF(①リクルート接触者と来校者データ!K462="","",①リクルート接触者と来校者データ!K462)</f>
        <v/>
      </c>
      <c r="J463" s="6" t="str">
        <f t="shared" si="54"/>
        <v/>
      </c>
      <c r="K463" s="20" t="str">
        <f>IF(①リクルート接触者と来校者データ!L462="","",①リクルート接触者と来校者データ!L462)</f>
        <v/>
      </c>
      <c r="L463" s="1" t="str">
        <f t="shared" si="55"/>
        <v/>
      </c>
      <c r="M463" s="1" t="str">
        <f t="shared" si="56"/>
        <v/>
      </c>
    </row>
    <row r="464" spans="1:13" x14ac:dyDescent="0.2">
      <c r="A464" s="5" t="str">
        <f t="shared" si="53"/>
        <v/>
      </c>
      <c r="B464" s="5" t="str">
        <f t="shared" si="50"/>
        <v/>
      </c>
      <c r="C464" s="5" t="str">
        <f>IF(B464="","",COUNTIFS($B$3:B464,B464))</f>
        <v/>
      </c>
      <c r="D464" s="1" t="str">
        <f>IF(①リクルート接触者と来校者データ!A463="","",①リクルート接触者と来校者データ!A463)</f>
        <v/>
      </c>
      <c r="E464" s="6" t="str">
        <f t="shared" si="51"/>
        <v/>
      </c>
      <c r="F464" s="1" t="str">
        <f>IF(①リクルート接触者と来校者データ!I463="","",①リクルート接触者と来校者データ!I463)</f>
        <v/>
      </c>
      <c r="G464" s="1" t="str">
        <f>IF(①リクルート接触者と来校者データ!E463="","",①リクルート接触者と来校者データ!E463)</f>
        <v/>
      </c>
      <c r="H464" s="20" t="str">
        <f t="shared" si="52"/>
        <v/>
      </c>
      <c r="I464" s="1" t="str">
        <f>IF(①リクルート接触者と来校者データ!K463="","",①リクルート接触者と来校者データ!K463)</f>
        <v/>
      </c>
      <c r="J464" s="6" t="str">
        <f t="shared" si="54"/>
        <v/>
      </c>
      <c r="K464" s="20" t="str">
        <f>IF(①リクルート接触者と来校者データ!L463="","",①リクルート接触者と来校者データ!L463)</f>
        <v/>
      </c>
      <c r="L464" s="1" t="str">
        <f t="shared" si="55"/>
        <v/>
      </c>
      <c r="M464" s="1" t="str">
        <f t="shared" si="56"/>
        <v/>
      </c>
    </row>
    <row r="465" spans="1:13" x14ac:dyDescent="0.2">
      <c r="A465" s="5" t="str">
        <f t="shared" si="53"/>
        <v/>
      </c>
      <c r="B465" s="5" t="str">
        <f t="shared" si="50"/>
        <v/>
      </c>
      <c r="C465" s="5" t="str">
        <f>IF(B465="","",COUNTIFS($B$3:B465,B465))</f>
        <v/>
      </c>
      <c r="D465" s="1" t="str">
        <f>IF(①リクルート接触者と来校者データ!A464="","",①リクルート接触者と来校者データ!A464)</f>
        <v/>
      </c>
      <c r="E465" s="6" t="str">
        <f t="shared" si="51"/>
        <v/>
      </c>
      <c r="F465" s="1" t="str">
        <f>IF(①リクルート接触者と来校者データ!I464="","",①リクルート接触者と来校者データ!I464)</f>
        <v/>
      </c>
      <c r="G465" s="1" t="str">
        <f>IF(①リクルート接触者と来校者データ!E464="","",①リクルート接触者と来校者データ!E464)</f>
        <v/>
      </c>
      <c r="H465" s="20" t="str">
        <f t="shared" si="52"/>
        <v/>
      </c>
      <c r="I465" s="1" t="str">
        <f>IF(①リクルート接触者と来校者データ!K464="","",①リクルート接触者と来校者データ!K464)</f>
        <v/>
      </c>
      <c r="J465" s="6" t="str">
        <f t="shared" si="54"/>
        <v/>
      </c>
      <c r="K465" s="20" t="str">
        <f>IF(①リクルート接触者と来校者データ!L464="","",①リクルート接触者と来校者データ!L464)</f>
        <v/>
      </c>
      <c r="L465" s="1" t="str">
        <f t="shared" si="55"/>
        <v/>
      </c>
      <c r="M465" s="1" t="str">
        <f t="shared" si="56"/>
        <v/>
      </c>
    </row>
    <row r="466" spans="1:13" x14ac:dyDescent="0.2">
      <c r="A466" s="5" t="str">
        <f t="shared" si="53"/>
        <v/>
      </c>
      <c r="B466" s="5" t="str">
        <f t="shared" si="50"/>
        <v/>
      </c>
      <c r="C466" s="5" t="str">
        <f>IF(B466="","",COUNTIFS($B$3:B466,B466))</f>
        <v/>
      </c>
      <c r="D466" s="1" t="str">
        <f>IF(①リクルート接触者と来校者データ!A465="","",①リクルート接触者と来校者データ!A465)</f>
        <v/>
      </c>
      <c r="E466" s="6" t="str">
        <f t="shared" si="51"/>
        <v/>
      </c>
      <c r="F466" s="1" t="str">
        <f>IF(①リクルート接触者と来校者データ!I465="","",①リクルート接触者と来校者データ!I465)</f>
        <v/>
      </c>
      <c r="G466" s="1" t="str">
        <f>IF(①リクルート接触者と来校者データ!E465="","",①リクルート接触者と来校者データ!E465)</f>
        <v/>
      </c>
      <c r="H466" s="20" t="str">
        <f t="shared" si="52"/>
        <v/>
      </c>
      <c r="I466" s="1" t="str">
        <f>IF(①リクルート接触者と来校者データ!K465="","",①リクルート接触者と来校者データ!K465)</f>
        <v/>
      </c>
      <c r="J466" s="6" t="str">
        <f t="shared" si="54"/>
        <v/>
      </c>
      <c r="K466" s="20" t="str">
        <f>IF(①リクルート接触者と来校者データ!L465="","",①リクルート接触者と来校者データ!L465)</f>
        <v/>
      </c>
      <c r="L466" s="1" t="str">
        <f t="shared" si="55"/>
        <v/>
      </c>
      <c r="M466" s="1" t="str">
        <f t="shared" si="56"/>
        <v/>
      </c>
    </row>
    <row r="467" spans="1:13" x14ac:dyDescent="0.2">
      <c r="A467" s="5" t="str">
        <f t="shared" si="53"/>
        <v/>
      </c>
      <c r="B467" s="5" t="str">
        <f t="shared" si="50"/>
        <v/>
      </c>
      <c r="C467" s="5" t="str">
        <f>IF(B467="","",COUNTIFS($B$3:B467,B467))</f>
        <v/>
      </c>
      <c r="D467" s="1" t="str">
        <f>IF(①リクルート接触者と来校者データ!A466="","",①リクルート接触者と来校者データ!A466)</f>
        <v/>
      </c>
      <c r="E467" s="6" t="str">
        <f t="shared" si="51"/>
        <v/>
      </c>
      <c r="F467" s="1" t="str">
        <f>IF(①リクルート接触者と来校者データ!I466="","",①リクルート接触者と来校者データ!I466)</f>
        <v/>
      </c>
      <c r="G467" s="1" t="str">
        <f>IF(①リクルート接触者と来校者データ!E466="","",①リクルート接触者と来校者データ!E466)</f>
        <v/>
      </c>
      <c r="H467" s="20" t="str">
        <f t="shared" si="52"/>
        <v/>
      </c>
      <c r="I467" s="1" t="str">
        <f>IF(①リクルート接触者と来校者データ!K466="","",①リクルート接触者と来校者データ!K466)</f>
        <v/>
      </c>
      <c r="J467" s="6" t="str">
        <f t="shared" si="54"/>
        <v/>
      </c>
      <c r="K467" s="20" t="str">
        <f>IF(①リクルート接触者と来校者データ!L466="","",①リクルート接触者と来校者データ!L466)</f>
        <v/>
      </c>
      <c r="L467" s="1" t="str">
        <f t="shared" si="55"/>
        <v/>
      </c>
      <c r="M467" s="1" t="str">
        <f t="shared" si="56"/>
        <v/>
      </c>
    </row>
    <row r="468" spans="1:13" x14ac:dyDescent="0.2">
      <c r="A468" s="5" t="str">
        <f t="shared" si="53"/>
        <v/>
      </c>
      <c r="B468" s="5" t="str">
        <f t="shared" si="50"/>
        <v/>
      </c>
      <c r="C468" s="5" t="str">
        <f>IF(B468="","",COUNTIFS($B$3:B468,B468))</f>
        <v/>
      </c>
      <c r="D468" s="1" t="str">
        <f>IF(①リクルート接触者と来校者データ!A467="","",①リクルート接触者と来校者データ!A467)</f>
        <v/>
      </c>
      <c r="E468" s="6" t="str">
        <f t="shared" si="51"/>
        <v/>
      </c>
      <c r="F468" s="1" t="str">
        <f>IF(①リクルート接触者と来校者データ!I467="","",①リクルート接触者と来校者データ!I467)</f>
        <v/>
      </c>
      <c r="G468" s="1" t="str">
        <f>IF(①リクルート接触者と来校者データ!E467="","",①リクルート接触者と来校者データ!E467)</f>
        <v/>
      </c>
      <c r="H468" s="20" t="str">
        <f t="shared" si="52"/>
        <v/>
      </c>
      <c r="I468" s="1" t="str">
        <f>IF(①リクルート接触者と来校者データ!K467="","",①リクルート接触者と来校者データ!K467)</f>
        <v/>
      </c>
      <c r="J468" s="6" t="str">
        <f t="shared" si="54"/>
        <v/>
      </c>
      <c r="K468" s="20" t="str">
        <f>IF(①リクルート接触者と来校者データ!L467="","",①リクルート接触者と来校者データ!L467)</f>
        <v/>
      </c>
      <c r="L468" s="1" t="str">
        <f t="shared" si="55"/>
        <v/>
      </c>
      <c r="M468" s="1" t="str">
        <f t="shared" si="56"/>
        <v/>
      </c>
    </row>
    <row r="469" spans="1:13" x14ac:dyDescent="0.2">
      <c r="A469" s="5" t="str">
        <f t="shared" si="53"/>
        <v/>
      </c>
      <c r="B469" s="5" t="str">
        <f t="shared" si="50"/>
        <v/>
      </c>
      <c r="C469" s="5" t="str">
        <f>IF(B469="","",COUNTIFS($B$3:B469,B469))</f>
        <v/>
      </c>
      <c r="D469" s="1" t="str">
        <f>IF(①リクルート接触者と来校者データ!A468="","",①リクルート接触者と来校者データ!A468)</f>
        <v/>
      </c>
      <c r="E469" s="6" t="str">
        <f t="shared" si="51"/>
        <v/>
      </c>
      <c r="F469" s="1" t="str">
        <f>IF(①リクルート接触者と来校者データ!I468="","",①リクルート接触者と来校者データ!I468)</f>
        <v/>
      </c>
      <c r="G469" s="1" t="str">
        <f>IF(①リクルート接触者と来校者データ!E468="","",①リクルート接触者と来校者データ!E468)</f>
        <v/>
      </c>
      <c r="H469" s="20" t="str">
        <f t="shared" si="52"/>
        <v/>
      </c>
      <c r="I469" s="1" t="str">
        <f>IF(①リクルート接触者と来校者データ!K468="","",①リクルート接触者と来校者データ!K468)</f>
        <v/>
      </c>
      <c r="J469" s="6" t="str">
        <f t="shared" si="54"/>
        <v/>
      </c>
      <c r="K469" s="20" t="str">
        <f>IF(①リクルート接触者と来校者データ!L468="","",①リクルート接触者と来校者データ!L468)</f>
        <v/>
      </c>
      <c r="L469" s="1" t="str">
        <f t="shared" si="55"/>
        <v/>
      </c>
      <c r="M469" s="1" t="str">
        <f t="shared" si="56"/>
        <v/>
      </c>
    </row>
    <row r="470" spans="1:13" x14ac:dyDescent="0.2">
      <c r="A470" s="5" t="str">
        <f t="shared" si="53"/>
        <v/>
      </c>
      <c r="B470" s="5" t="str">
        <f t="shared" si="50"/>
        <v/>
      </c>
      <c r="C470" s="5" t="str">
        <f>IF(B470="","",COUNTIFS($B$3:B470,B470))</f>
        <v/>
      </c>
      <c r="D470" s="1" t="str">
        <f>IF(①リクルート接触者と来校者データ!A469="","",①リクルート接触者と来校者データ!A469)</f>
        <v/>
      </c>
      <c r="E470" s="6" t="str">
        <f t="shared" si="51"/>
        <v/>
      </c>
      <c r="F470" s="1" t="str">
        <f>IF(①リクルート接触者と来校者データ!I469="","",①リクルート接触者と来校者データ!I469)</f>
        <v/>
      </c>
      <c r="G470" s="1" t="str">
        <f>IF(①リクルート接触者と来校者データ!E469="","",①リクルート接触者と来校者データ!E469)</f>
        <v/>
      </c>
      <c r="H470" s="20" t="str">
        <f t="shared" si="52"/>
        <v/>
      </c>
      <c r="I470" s="1" t="str">
        <f>IF(①リクルート接触者と来校者データ!K469="","",①リクルート接触者と来校者データ!K469)</f>
        <v/>
      </c>
      <c r="J470" s="6" t="str">
        <f t="shared" si="54"/>
        <v/>
      </c>
      <c r="K470" s="20" t="str">
        <f>IF(①リクルート接触者と来校者データ!L469="","",①リクルート接触者と来校者データ!L469)</f>
        <v/>
      </c>
      <c r="L470" s="1" t="str">
        <f t="shared" si="55"/>
        <v/>
      </c>
      <c r="M470" s="1" t="str">
        <f t="shared" si="56"/>
        <v/>
      </c>
    </row>
    <row r="471" spans="1:13" x14ac:dyDescent="0.2">
      <c r="A471" s="5" t="str">
        <f t="shared" si="53"/>
        <v/>
      </c>
      <c r="B471" s="5" t="str">
        <f t="shared" si="50"/>
        <v/>
      </c>
      <c r="C471" s="5" t="str">
        <f>IF(B471="","",COUNTIFS($B$3:B471,B471))</f>
        <v/>
      </c>
      <c r="D471" s="1" t="str">
        <f>IF(①リクルート接触者と来校者データ!A470="","",①リクルート接触者と来校者データ!A470)</f>
        <v/>
      </c>
      <c r="E471" s="6" t="str">
        <f t="shared" si="51"/>
        <v/>
      </c>
      <c r="F471" s="1" t="str">
        <f>IF(①リクルート接触者と来校者データ!I470="","",①リクルート接触者と来校者データ!I470)</f>
        <v/>
      </c>
      <c r="G471" s="1" t="str">
        <f>IF(①リクルート接触者と来校者データ!E470="","",①リクルート接触者と来校者データ!E470)</f>
        <v/>
      </c>
      <c r="H471" s="20" t="str">
        <f t="shared" si="52"/>
        <v/>
      </c>
      <c r="I471" s="1" t="str">
        <f>IF(①リクルート接触者と来校者データ!K470="","",①リクルート接触者と来校者データ!K470)</f>
        <v/>
      </c>
      <c r="J471" s="6" t="str">
        <f t="shared" si="54"/>
        <v/>
      </c>
      <c r="K471" s="20" t="str">
        <f>IF(①リクルート接触者と来校者データ!L470="","",①リクルート接触者と来校者データ!L470)</f>
        <v/>
      </c>
      <c r="L471" s="1" t="str">
        <f t="shared" si="55"/>
        <v/>
      </c>
      <c r="M471" s="1" t="str">
        <f t="shared" si="56"/>
        <v/>
      </c>
    </row>
    <row r="472" spans="1:13" x14ac:dyDescent="0.2">
      <c r="A472" s="5" t="str">
        <f t="shared" si="53"/>
        <v/>
      </c>
      <c r="B472" s="5" t="str">
        <f t="shared" si="50"/>
        <v/>
      </c>
      <c r="C472" s="5" t="str">
        <f>IF(B472="","",COUNTIFS($B$3:B472,B472))</f>
        <v/>
      </c>
      <c r="D472" s="1" t="str">
        <f>IF(①リクルート接触者と来校者データ!A471="","",①リクルート接触者と来校者データ!A471)</f>
        <v/>
      </c>
      <c r="E472" s="6" t="str">
        <f t="shared" si="51"/>
        <v/>
      </c>
      <c r="F472" s="1" t="str">
        <f>IF(①リクルート接触者と来校者データ!I471="","",①リクルート接触者と来校者データ!I471)</f>
        <v/>
      </c>
      <c r="G472" s="1" t="str">
        <f>IF(①リクルート接触者と来校者データ!E471="","",①リクルート接触者と来校者データ!E471)</f>
        <v/>
      </c>
      <c r="H472" s="20" t="str">
        <f t="shared" si="52"/>
        <v/>
      </c>
      <c r="I472" s="1" t="str">
        <f>IF(①リクルート接触者と来校者データ!K471="","",①リクルート接触者と来校者データ!K471)</f>
        <v/>
      </c>
      <c r="J472" s="6" t="str">
        <f t="shared" si="54"/>
        <v/>
      </c>
      <c r="K472" s="20" t="str">
        <f>IF(①リクルート接触者と来校者データ!L471="","",①リクルート接触者と来校者データ!L471)</f>
        <v/>
      </c>
      <c r="L472" s="1" t="str">
        <f t="shared" si="55"/>
        <v/>
      </c>
      <c r="M472" s="1" t="str">
        <f t="shared" si="56"/>
        <v/>
      </c>
    </row>
    <row r="473" spans="1:13" x14ac:dyDescent="0.2">
      <c r="A473" s="5" t="str">
        <f t="shared" si="53"/>
        <v/>
      </c>
      <c r="B473" s="5" t="str">
        <f t="shared" si="50"/>
        <v/>
      </c>
      <c r="C473" s="5" t="str">
        <f>IF(B473="","",COUNTIFS($B$3:B473,B473))</f>
        <v/>
      </c>
      <c r="D473" s="1" t="str">
        <f>IF(①リクルート接触者と来校者データ!A472="","",①リクルート接触者と来校者データ!A472)</f>
        <v/>
      </c>
      <c r="E473" s="6" t="str">
        <f t="shared" si="51"/>
        <v/>
      </c>
      <c r="F473" s="1" t="str">
        <f>IF(①リクルート接触者と来校者データ!I472="","",①リクルート接触者と来校者データ!I472)</f>
        <v/>
      </c>
      <c r="G473" s="1" t="str">
        <f>IF(①リクルート接触者と来校者データ!E472="","",①リクルート接触者と来校者データ!E472)</f>
        <v/>
      </c>
      <c r="H473" s="20" t="str">
        <f t="shared" si="52"/>
        <v/>
      </c>
      <c r="I473" s="1" t="str">
        <f>IF(①リクルート接触者と来校者データ!K472="","",①リクルート接触者と来校者データ!K472)</f>
        <v/>
      </c>
      <c r="J473" s="6" t="str">
        <f t="shared" si="54"/>
        <v/>
      </c>
      <c r="K473" s="20" t="str">
        <f>IF(①リクルート接触者と来校者データ!L472="","",①リクルート接触者と来校者データ!L472)</f>
        <v/>
      </c>
      <c r="L473" s="1" t="str">
        <f t="shared" si="55"/>
        <v/>
      </c>
      <c r="M473" s="1" t="str">
        <f t="shared" si="56"/>
        <v/>
      </c>
    </row>
    <row r="474" spans="1:13" x14ac:dyDescent="0.2">
      <c r="A474" s="5" t="str">
        <f t="shared" si="53"/>
        <v/>
      </c>
      <c r="B474" s="5" t="str">
        <f t="shared" si="50"/>
        <v/>
      </c>
      <c r="C474" s="5" t="str">
        <f>IF(B474="","",COUNTIFS($B$3:B474,B474))</f>
        <v/>
      </c>
      <c r="D474" s="1" t="str">
        <f>IF(①リクルート接触者と来校者データ!A473="","",①リクルート接触者と来校者データ!A473)</f>
        <v/>
      </c>
      <c r="E474" s="6" t="str">
        <f t="shared" si="51"/>
        <v/>
      </c>
      <c r="F474" s="1" t="str">
        <f>IF(①リクルート接触者と来校者データ!I473="","",①リクルート接触者と来校者データ!I473)</f>
        <v/>
      </c>
      <c r="G474" s="1" t="str">
        <f>IF(①リクルート接触者と来校者データ!E473="","",①リクルート接触者と来校者データ!E473)</f>
        <v/>
      </c>
      <c r="H474" s="20" t="str">
        <f t="shared" si="52"/>
        <v/>
      </c>
      <c r="I474" s="1" t="str">
        <f>IF(①リクルート接触者と来校者データ!K473="","",①リクルート接触者と来校者データ!K473)</f>
        <v/>
      </c>
      <c r="J474" s="6" t="str">
        <f t="shared" si="54"/>
        <v/>
      </c>
      <c r="K474" s="20" t="str">
        <f>IF(①リクルート接触者と来校者データ!L473="","",①リクルート接触者と来校者データ!L473)</f>
        <v/>
      </c>
      <c r="L474" s="1" t="str">
        <f t="shared" si="55"/>
        <v/>
      </c>
      <c r="M474" s="1" t="str">
        <f t="shared" si="56"/>
        <v/>
      </c>
    </row>
    <row r="475" spans="1:13" x14ac:dyDescent="0.2">
      <c r="A475" s="5" t="str">
        <f t="shared" si="53"/>
        <v/>
      </c>
      <c r="B475" s="5" t="str">
        <f t="shared" si="50"/>
        <v/>
      </c>
      <c r="C475" s="5" t="str">
        <f>IF(B475="","",COUNTIFS($B$3:B475,B475))</f>
        <v/>
      </c>
      <c r="D475" s="1" t="str">
        <f>IF(①リクルート接触者と来校者データ!A474="","",①リクルート接触者と来校者データ!A474)</f>
        <v/>
      </c>
      <c r="E475" s="6" t="str">
        <f t="shared" si="51"/>
        <v/>
      </c>
      <c r="F475" s="1" t="str">
        <f>IF(①リクルート接触者と来校者データ!I474="","",①リクルート接触者と来校者データ!I474)</f>
        <v/>
      </c>
      <c r="G475" s="1" t="str">
        <f>IF(①リクルート接触者と来校者データ!E474="","",①リクルート接触者と来校者データ!E474)</f>
        <v/>
      </c>
      <c r="H475" s="20" t="str">
        <f t="shared" si="52"/>
        <v/>
      </c>
      <c r="I475" s="1" t="str">
        <f>IF(①リクルート接触者と来校者データ!K474="","",①リクルート接触者と来校者データ!K474)</f>
        <v/>
      </c>
      <c r="J475" s="6" t="str">
        <f t="shared" si="54"/>
        <v/>
      </c>
      <c r="K475" s="20" t="str">
        <f>IF(①リクルート接触者と来校者データ!L474="","",①リクルート接触者と来校者データ!L474)</f>
        <v/>
      </c>
      <c r="L475" s="1" t="str">
        <f t="shared" si="55"/>
        <v/>
      </c>
      <c r="M475" s="1" t="str">
        <f t="shared" si="56"/>
        <v/>
      </c>
    </row>
    <row r="476" spans="1:13" x14ac:dyDescent="0.2">
      <c r="A476" s="5" t="str">
        <f t="shared" si="53"/>
        <v/>
      </c>
      <c r="B476" s="5" t="str">
        <f t="shared" si="50"/>
        <v/>
      </c>
      <c r="C476" s="5" t="str">
        <f>IF(B476="","",COUNTIFS($B$3:B476,B476))</f>
        <v/>
      </c>
      <c r="D476" s="1" t="str">
        <f>IF(①リクルート接触者と来校者データ!A475="","",①リクルート接触者と来校者データ!A475)</f>
        <v/>
      </c>
      <c r="E476" s="6" t="str">
        <f t="shared" si="51"/>
        <v/>
      </c>
      <c r="F476" s="1" t="str">
        <f>IF(①リクルート接触者と来校者データ!I475="","",①リクルート接触者と来校者データ!I475)</f>
        <v/>
      </c>
      <c r="G476" s="1" t="str">
        <f>IF(①リクルート接触者と来校者データ!E475="","",①リクルート接触者と来校者データ!E475)</f>
        <v/>
      </c>
      <c r="H476" s="20" t="str">
        <f t="shared" si="52"/>
        <v/>
      </c>
      <c r="I476" s="1" t="str">
        <f>IF(①リクルート接触者と来校者データ!K475="","",①リクルート接触者と来校者データ!K475)</f>
        <v/>
      </c>
      <c r="J476" s="6" t="str">
        <f t="shared" si="54"/>
        <v/>
      </c>
      <c r="K476" s="20" t="str">
        <f>IF(①リクルート接触者と来校者データ!L475="","",①リクルート接触者と来校者データ!L475)</f>
        <v/>
      </c>
      <c r="L476" s="1" t="str">
        <f t="shared" si="55"/>
        <v/>
      </c>
      <c r="M476" s="1" t="str">
        <f t="shared" si="56"/>
        <v/>
      </c>
    </row>
    <row r="477" spans="1:13" x14ac:dyDescent="0.2">
      <c r="A477" s="5" t="str">
        <f t="shared" si="53"/>
        <v/>
      </c>
      <c r="B477" s="5" t="str">
        <f t="shared" si="50"/>
        <v/>
      </c>
      <c r="C477" s="5" t="str">
        <f>IF(B477="","",COUNTIFS($B$3:B477,B477))</f>
        <v/>
      </c>
      <c r="D477" s="1" t="str">
        <f>IF(①リクルート接触者と来校者データ!A476="","",①リクルート接触者と来校者データ!A476)</f>
        <v/>
      </c>
      <c r="E477" s="6" t="str">
        <f t="shared" si="51"/>
        <v/>
      </c>
      <c r="F477" s="1" t="str">
        <f>IF(①リクルート接触者と来校者データ!I476="","",①リクルート接触者と来校者データ!I476)</f>
        <v/>
      </c>
      <c r="G477" s="1" t="str">
        <f>IF(①リクルート接触者と来校者データ!E476="","",①リクルート接触者と来校者データ!E476)</f>
        <v/>
      </c>
      <c r="H477" s="20" t="str">
        <f t="shared" si="52"/>
        <v/>
      </c>
      <c r="I477" s="1" t="str">
        <f>IF(①リクルート接触者と来校者データ!K476="","",①リクルート接触者と来校者データ!K476)</f>
        <v/>
      </c>
      <c r="J477" s="6" t="str">
        <f t="shared" si="54"/>
        <v/>
      </c>
      <c r="K477" s="20" t="str">
        <f>IF(①リクルート接触者と来校者データ!L476="","",①リクルート接触者と来校者データ!L476)</f>
        <v/>
      </c>
      <c r="L477" s="1" t="str">
        <f t="shared" si="55"/>
        <v/>
      </c>
      <c r="M477" s="1" t="str">
        <f t="shared" si="56"/>
        <v/>
      </c>
    </row>
    <row r="478" spans="1:13" x14ac:dyDescent="0.2">
      <c r="A478" s="5" t="str">
        <f t="shared" si="53"/>
        <v/>
      </c>
      <c r="B478" s="5" t="str">
        <f t="shared" si="50"/>
        <v/>
      </c>
      <c r="C478" s="5" t="str">
        <f>IF(B478="","",COUNTIFS($B$3:B478,B478))</f>
        <v/>
      </c>
      <c r="D478" s="1" t="str">
        <f>IF(①リクルート接触者と来校者データ!A477="","",①リクルート接触者と来校者データ!A477)</f>
        <v/>
      </c>
      <c r="E478" s="6" t="str">
        <f t="shared" si="51"/>
        <v/>
      </c>
      <c r="F478" s="1" t="str">
        <f>IF(①リクルート接触者と来校者データ!I477="","",①リクルート接触者と来校者データ!I477)</f>
        <v/>
      </c>
      <c r="G478" s="1" t="str">
        <f>IF(①リクルート接触者と来校者データ!E477="","",①リクルート接触者と来校者データ!E477)</f>
        <v/>
      </c>
      <c r="H478" s="20" t="str">
        <f t="shared" si="52"/>
        <v/>
      </c>
      <c r="I478" s="1" t="str">
        <f>IF(①リクルート接触者と来校者データ!K477="","",①リクルート接触者と来校者データ!K477)</f>
        <v/>
      </c>
      <c r="J478" s="6" t="str">
        <f t="shared" si="54"/>
        <v/>
      </c>
      <c r="K478" s="20" t="str">
        <f>IF(①リクルート接触者と来校者データ!L477="","",①リクルート接触者と来校者データ!L477)</f>
        <v/>
      </c>
      <c r="L478" s="1" t="str">
        <f t="shared" si="55"/>
        <v/>
      </c>
      <c r="M478" s="1" t="str">
        <f t="shared" si="56"/>
        <v/>
      </c>
    </row>
    <row r="479" spans="1:13" x14ac:dyDescent="0.2">
      <c r="A479" s="5" t="str">
        <f t="shared" si="53"/>
        <v/>
      </c>
      <c r="B479" s="5" t="str">
        <f t="shared" si="50"/>
        <v/>
      </c>
      <c r="C479" s="5" t="str">
        <f>IF(B479="","",COUNTIFS($B$3:B479,B479))</f>
        <v/>
      </c>
      <c r="D479" s="1" t="str">
        <f>IF(①リクルート接触者と来校者データ!A478="","",①リクルート接触者と来校者データ!A478)</f>
        <v/>
      </c>
      <c r="E479" s="6" t="str">
        <f t="shared" si="51"/>
        <v/>
      </c>
      <c r="F479" s="1" t="str">
        <f>IF(①リクルート接触者と来校者データ!I478="","",①リクルート接触者と来校者データ!I478)</f>
        <v/>
      </c>
      <c r="G479" s="1" t="str">
        <f>IF(①リクルート接触者と来校者データ!E478="","",①リクルート接触者と来校者データ!E478)</f>
        <v/>
      </c>
      <c r="H479" s="20" t="str">
        <f t="shared" si="52"/>
        <v/>
      </c>
      <c r="I479" s="1" t="str">
        <f>IF(①リクルート接触者と来校者データ!K478="","",①リクルート接触者と来校者データ!K478)</f>
        <v/>
      </c>
      <c r="J479" s="6" t="str">
        <f t="shared" si="54"/>
        <v/>
      </c>
      <c r="K479" s="20" t="str">
        <f>IF(①リクルート接触者と来校者データ!L478="","",①リクルート接触者と来校者データ!L478)</f>
        <v/>
      </c>
      <c r="L479" s="1" t="str">
        <f t="shared" si="55"/>
        <v/>
      </c>
      <c r="M479" s="1" t="str">
        <f t="shared" si="56"/>
        <v/>
      </c>
    </row>
    <row r="480" spans="1:13" x14ac:dyDescent="0.2">
      <c r="A480" s="5" t="str">
        <f t="shared" si="53"/>
        <v/>
      </c>
      <c r="B480" s="5" t="str">
        <f t="shared" si="50"/>
        <v/>
      </c>
      <c r="C480" s="5" t="str">
        <f>IF(B480="","",COUNTIFS($B$3:B480,B480))</f>
        <v/>
      </c>
      <c r="D480" s="1" t="str">
        <f>IF(①リクルート接触者と来校者データ!A479="","",①リクルート接触者と来校者データ!A479)</f>
        <v/>
      </c>
      <c r="E480" s="6" t="str">
        <f t="shared" si="51"/>
        <v/>
      </c>
      <c r="F480" s="1" t="str">
        <f>IF(①リクルート接触者と来校者データ!I479="","",①リクルート接触者と来校者データ!I479)</f>
        <v/>
      </c>
      <c r="G480" s="1" t="str">
        <f>IF(①リクルート接触者と来校者データ!E479="","",①リクルート接触者と来校者データ!E479)</f>
        <v/>
      </c>
      <c r="H480" s="20" t="str">
        <f t="shared" si="52"/>
        <v/>
      </c>
      <c r="I480" s="1" t="str">
        <f>IF(①リクルート接触者と来校者データ!K479="","",①リクルート接触者と来校者データ!K479)</f>
        <v/>
      </c>
      <c r="J480" s="6" t="str">
        <f t="shared" si="54"/>
        <v/>
      </c>
      <c r="K480" s="20" t="str">
        <f>IF(①リクルート接触者と来校者データ!L479="","",①リクルート接触者と来校者データ!L479)</f>
        <v/>
      </c>
      <c r="L480" s="1" t="str">
        <f t="shared" si="55"/>
        <v/>
      </c>
      <c r="M480" s="1" t="str">
        <f t="shared" si="56"/>
        <v/>
      </c>
    </row>
    <row r="481" spans="1:13" x14ac:dyDescent="0.2">
      <c r="A481" s="5" t="str">
        <f t="shared" si="53"/>
        <v/>
      </c>
      <c r="B481" s="5" t="str">
        <f t="shared" si="50"/>
        <v/>
      </c>
      <c r="C481" s="5" t="str">
        <f>IF(B481="","",COUNTIFS($B$3:B481,B481))</f>
        <v/>
      </c>
      <c r="D481" s="1" t="str">
        <f>IF(①リクルート接触者と来校者データ!A480="","",①リクルート接触者と来校者データ!A480)</f>
        <v/>
      </c>
      <c r="E481" s="6" t="str">
        <f t="shared" si="51"/>
        <v/>
      </c>
      <c r="F481" s="1" t="str">
        <f>IF(①リクルート接触者と来校者データ!I480="","",①リクルート接触者と来校者データ!I480)</f>
        <v/>
      </c>
      <c r="G481" s="1" t="str">
        <f>IF(①リクルート接触者と来校者データ!E480="","",①リクルート接触者と来校者データ!E480)</f>
        <v/>
      </c>
      <c r="H481" s="20" t="str">
        <f t="shared" si="52"/>
        <v/>
      </c>
      <c r="I481" s="1" t="str">
        <f>IF(①リクルート接触者と来校者データ!K480="","",①リクルート接触者と来校者データ!K480)</f>
        <v/>
      </c>
      <c r="J481" s="6" t="str">
        <f t="shared" si="54"/>
        <v/>
      </c>
      <c r="K481" s="20" t="str">
        <f>IF(①リクルート接触者と来校者データ!L480="","",①リクルート接触者と来校者データ!L480)</f>
        <v/>
      </c>
      <c r="L481" s="1" t="str">
        <f t="shared" si="55"/>
        <v/>
      </c>
      <c r="M481" s="1" t="str">
        <f t="shared" si="56"/>
        <v/>
      </c>
    </row>
    <row r="482" spans="1:13" x14ac:dyDescent="0.2">
      <c r="A482" s="5" t="str">
        <f t="shared" si="53"/>
        <v/>
      </c>
      <c r="B482" s="5" t="str">
        <f t="shared" si="50"/>
        <v/>
      </c>
      <c r="C482" s="5" t="str">
        <f>IF(B482="","",COUNTIFS($B$3:B482,B482))</f>
        <v/>
      </c>
      <c r="D482" s="1" t="str">
        <f>IF(①リクルート接触者と来校者データ!A481="","",①リクルート接触者と来校者データ!A481)</f>
        <v/>
      </c>
      <c r="E482" s="6" t="str">
        <f t="shared" si="51"/>
        <v/>
      </c>
      <c r="F482" s="1" t="str">
        <f>IF(①リクルート接触者と来校者データ!I481="","",①リクルート接触者と来校者データ!I481)</f>
        <v/>
      </c>
      <c r="G482" s="1" t="str">
        <f>IF(①リクルート接触者と来校者データ!E481="","",①リクルート接触者と来校者データ!E481)</f>
        <v/>
      </c>
      <c r="H482" s="20" t="str">
        <f t="shared" si="52"/>
        <v/>
      </c>
      <c r="I482" s="1" t="str">
        <f>IF(①リクルート接触者と来校者データ!K481="","",①リクルート接触者と来校者データ!K481)</f>
        <v/>
      </c>
      <c r="J482" s="6" t="str">
        <f t="shared" si="54"/>
        <v/>
      </c>
      <c r="K482" s="20" t="str">
        <f>IF(①リクルート接触者と来校者データ!L481="","",①リクルート接触者と来校者データ!L481)</f>
        <v/>
      </c>
      <c r="L482" s="1" t="str">
        <f t="shared" si="55"/>
        <v/>
      </c>
      <c r="M482" s="1" t="str">
        <f t="shared" si="56"/>
        <v/>
      </c>
    </row>
    <row r="483" spans="1:13" x14ac:dyDescent="0.2">
      <c r="A483" s="5" t="str">
        <f t="shared" si="53"/>
        <v/>
      </c>
      <c r="B483" s="5" t="str">
        <f t="shared" si="50"/>
        <v/>
      </c>
      <c r="C483" s="5" t="str">
        <f>IF(B483="","",COUNTIFS($B$3:B483,B483))</f>
        <v/>
      </c>
      <c r="D483" s="1" t="str">
        <f>IF(①リクルート接触者と来校者データ!A482="","",①リクルート接触者と来校者データ!A482)</f>
        <v/>
      </c>
      <c r="E483" s="6" t="str">
        <f t="shared" si="51"/>
        <v/>
      </c>
      <c r="F483" s="1" t="str">
        <f>IF(①リクルート接触者と来校者データ!I482="","",①リクルート接触者と来校者データ!I482)</f>
        <v/>
      </c>
      <c r="G483" s="1" t="str">
        <f>IF(①リクルート接触者と来校者データ!E482="","",①リクルート接触者と来校者データ!E482)</f>
        <v/>
      </c>
      <c r="H483" s="20" t="str">
        <f t="shared" si="52"/>
        <v/>
      </c>
      <c r="I483" s="1" t="str">
        <f>IF(①リクルート接触者と来校者データ!K482="","",①リクルート接触者と来校者データ!K482)</f>
        <v/>
      </c>
      <c r="J483" s="6" t="str">
        <f t="shared" si="54"/>
        <v/>
      </c>
      <c r="K483" s="20" t="str">
        <f>IF(①リクルート接触者と来校者データ!L482="","",①リクルート接触者と来校者データ!L482)</f>
        <v/>
      </c>
      <c r="L483" s="1" t="str">
        <f t="shared" si="55"/>
        <v/>
      </c>
      <c r="M483" s="1" t="str">
        <f t="shared" si="56"/>
        <v/>
      </c>
    </row>
    <row r="484" spans="1:13" x14ac:dyDescent="0.2">
      <c r="A484" s="5" t="str">
        <f t="shared" si="53"/>
        <v/>
      </c>
      <c r="B484" s="5" t="str">
        <f t="shared" si="50"/>
        <v/>
      </c>
      <c r="C484" s="5" t="str">
        <f>IF(B484="","",COUNTIFS($B$3:B484,B484))</f>
        <v/>
      </c>
      <c r="D484" s="1" t="str">
        <f>IF(①リクルート接触者と来校者データ!A483="","",①リクルート接触者と来校者データ!A483)</f>
        <v/>
      </c>
      <c r="E484" s="6" t="str">
        <f t="shared" si="51"/>
        <v/>
      </c>
      <c r="F484" s="1" t="str">
        <f>IF(①リクルート接触者と来校者データ!I483="","",①リクルート接触者と来校者データ!I483)</f>
        <v/>
      </c>
      <c r="G484" s="1" t="str">
        <f>IF(①リクルート接触者と来校者データ!E483="","",①リクルート接触者と来校者データ!E483)</f>
        <v/>
      </c>
      <c r="H484" s="20" t="str">
        <f t="shared" si="52"/>
        <v/>
      </c>
      <c r="I484" s="1" t="str">
        <f>IF(①リクルート接触者と来校者データ!K483="","",①リクルート接触者と来校者データ!K483)</f>
        <v/>
      </c>
      <c r="J484" s="6" t="str">
        <f t="shared" si="54"/>
        <v/>
      </c>
      <c r="K484" s="20" t="str">
        <f>IF(①リクルート接触者と来校者データ!L483="","",①リクルート接触者と来校者データ!L483)</f>
        <v/>
      </c>
      <c r="L484" s="1" t="str">
        <f t="shared" si="55"/>
        <v/>
      </c>
      <c r="M484" s="1" t="str">
        <f t="shared" si="56"/>
        <v/>
      </c>
    </row>
    <row r="485" spans="1:13" x14ac:dyDescent="0.2">
      <c r="A485" s="5" t="str">
        <f t="shared" si="53"/>
        <v/>
      </c>
      <c r="B485" s="5" t="str">
        <f t="shared" si="50"/>
        <v/>
      </c>
      <c r="C485" s="5" t="str">
        <f>IF(B485="","",COUNTIFS($B$3:B485,B485))</f>
        <v/>
      </c>
      <c r="D485" s="1" t="str">
        <f>IF(①リクルート接触者と来校者データ!A484="","",①リクルート接触者と来校者データ!A484)</f>
        <v/>
      </c>
      <c r="E485" s="6" t="str">
        <f t="shared" si="51"/>
        <v/>
      </c>
      <c r="F485" s="1" t="str">
        <f>IF(①リクルート接触者と来校者データ!I484="","",①リクルート接触者と来校者データ!I484)</f>
        <v/>
      </c>
      <c r="G485" s="1" t="str">
        <f>IF(①リクルート接触者と来校者データ!E484="","",①リクルート接触者と来校者データ!E484)</f>
        <v/>
      </c>
      <c r="H485" s="20" t="str">
        <f t="shared" si="52"/>
        <v/>
      </c>
      <c r="I485" s="1" t="str">
        <f>IF(①リクルート接触者と来校者データ!K484="","",①リクルート接触者と来校者データ!K484)</f>
        <v/>
      </c>
      <c r="J485" s="6" t="str">
        <f t="shared" si="54"/>
        <v/>
      </c>
      <c r="K485" s="20" t="str">
        <f>IF(①リクルート接触者と来校者データ!L484="","",①リクルート接触者と来校者データ!L484)</f>
        <v/>
      </c>
      <c r="L485" s="1" t="str">
        <f t="shared" si="55"/>
        <v/>
      </c>
      <c r="M485" s="1" t="str">
        <f t="shared" si="56"/>
        <v/>
      </c>
    </row>
    <row r="486" spans="1:13" x14ac:dyDescent="0.2">
      <c r="A486" s="5" t="str">
        <f t="shared" si="53"/>
        <v/>
      </c>
      <c r="B486" s="5" t="str">
        <f t="shared" si="50"/>
        <v/>
      </c>
      <c r="C486" s="5" t="str">
        <f>IF(B486="","",COUNTIFS($B$3:B486,B486))</f>
        <v/>
      </c>
      <c r="D486" s="1" t="str">
        <f>IF(①リクルート接触者と来校者データ!A485="","",①リクルート接触者と来校者データ!A485)</f>
        <v/>
      </c>
      <c r="E486" s="6" t="str">
        <f t="shared" si="51"/>
        <v/>
      </c>
      <c r="F486" s="1" t="str">
        <f>IF(①リクルート接触者と来校者データ!I485="","",①リクルート接触者と来校者データ!I485)</f>
        <v/>
      </c>
      <c r="G486" s="1" t="str">
        <f>IF(①リクルート接触者と来校者データ!E485="","",①リクルート接触者と来校者データ!E485)</f>
        <v/>
      </c>
      <c r="H486" s="20" t="str">
        <f t="shared" si="52"/>
        <v/>
      </c>
      <c r="I486" s="1" t="str">
        <f>IF(①リクルート接触者と来校者データ!K485="","",①リクルート接触者と来校者データ!K485)</f>
        <v/>
      </c>
      <c r="J486" s="6" t="str">
        <f t="shared" si="54"/>
        <v/>
      </c>
      <c r="K486" s="20" t="str">
        <f>IF(①リクルート接触者と来校者データ!L485="","",①リクルート接触者と来校者データ!L485)</f>
        <v/>
      </c>
      <c r="L486" s="1" t="str">
        <f t="shared" si="55"/>
        <v/>
      </c>
      <c r="M486" s="1" t="str">
        <f t="shared" si="56"/>
        <v/>
      </c>
    </row>
    <row r="487" spans="1:13" x14ac:dyDescent="0.2">
      <c r="A487" s="5" t="str">
        <f t="shared" si="53"/>
        <v/>
      </c>
      <c r="B487" s="5" t="str">
        <f t="shared" si="50"/>
        <v/>
      </c>
      <c r="C487" s="5" t="str">
        <f>IF(B487="","",COUNTIFS($B$3:B487,B487))</f>
        <v/>
      </c>
      <c r="D487" s="1" t="str">
        <f>IF(①リクルート接触者と来校者データ!A486="","",①リクルート接触者と来校者データ!A486)</f>
        <v/>
      </c>
      <c r="E487" s="6" t="str">
        <f t="shared" si="51"/>
        <v/>
      </c>
      <c r="F487" s="1" t="str">
        <f>IF(①リクルート接触者と来校者データ!I486="","",①リクルート接触者と来校者データ!I486)</f>
        <v/>
      </c>
      <c r="G487" s="1" t="str">
        <f>IF(①リクルート接触者と来校者データ!E486="","",①リクルート接触者と来校者データ!E486)</f>
        <v/>
      </c>
      <c r="H487" s="20" t="str">
        <f t="shared" si="52"/>
        <v/>
      </c>
      <c r="I487" s="1" t="str">
        <f>IF(①リクルート接触者と来校者データ!K486="","",①リクルート接触者と来校者データ!K486)</f>
        <v/>
      </c>
      <c r="J487" s="6" t="str">
        <f t="shared" si="54"/>
        <v/>
      </c>
      <c r="K487" s="20" t="str">
        <f>IF(①リクルート接触者と来校者データ!L486="","",①リクルート接触者と来校者データ!L486)</f>
        <v/>
      </c>
      <c r="L487" s="1" t="str">
        <f t="shared" si="55"/>
        <v/>
      </c>
      <c r="M487" s="1" t="str">
        <f t="shared" si="56"/>
        <v/>
      </c>
    </row>
    <row r="488" spans="1:13" x14ac:dyDescent="0.2">
      <c r="A488" s="5" t="str">
        <f t="shared" si="53"/>
        <v/>
      </c>
      <c r="B488" s="5" t="str">
        <f t="shared" si="50"/>
        <v/>
      </c>
      <c r="C488" s="5" t="str">
        <f>IF(B488="","",COUNTIFS($B$3:B488,B488))</f>
        <v/>
      </c>
      <c r="D488" s="1" t="str">
        <f>IF(①リクルート接触者と来校者データ!A487="","",①リクルート接触者と来校者データ!A487)</f>
        <v/>
      </c>
      <c r="E488" s="6" t="str">
        <f t="shared" si="51"/>
        <v/>
      </c>
      <c r="F488" s="1" t="str">
        <f>IF(①リクルート接触者と来校者データ!I487="","",①リクルート接触者と来校者データ!I487)</f>
        <v/>
      </c>
      <c r="G488" s="1" t="str">
        <f>IF(①リクルート接触者と来校者データ!E487="","",①リクルート接触者と来校者データ!E487)</f>
        <v/>
      </c>
      <c r="H488" s="20" t="str">
        <f t="shared" si="52"/>
        <v/>
      </c>
      <c r="I488" s="1" t="str">
        <f>IF(①リクルート接触者と来校者データ!K487="","",①リクルート接触者と来校者データ!K487)</f>
        <v/>
      </c>
      <c r="J488" s="6" t="str">
        <f t="shared" si="54"/>
        <v/>
      </c>
      <c r="K488" s="20" t="str">
        <f>IF(①リクルート接触者と来校者データ!L487="","",①リクルート接触者と来校者データ!L487)</f>
        <v/>
      </c>
      <c r="L488" s="1" t="str">
        <f t="shared" si="55"/>
        <v/>
      </c>
      <c r="M488" s="1" t="str">
        <f t="shared" si="56"/>
        <v/>
      </c>
    </row>
    <row r="489" spans="1:13" x14ac:dyDescent="0.2">
      <c r="A489" s="5" t="str">
        <f t="shared" si="53"/>
        <v/>
      </c>
      <c r="B489" s="5" t="str">
        <f t="shared" si="50"/>
        <v/>
      </c>
      <c r="C489" s="5" t="str">
        <f>IF(B489="","",COUNTIFS($B$3:B489,B489))</f>
        <v/>
      </c>
      <c r="D489" s="1" t="str">
        <f>IF(①リクルート接触者と来校者データ!A488="","",①リクルート接触者と来校者データ!A488)</f>
        <v/>
      </c>
      <c r="E489" s="6" t="str">
        <f t="shared" si="51"/>
        <v/>
      </c>
      <c r="F489" s="1" t="str">
        <f>IF(①リクルート接触者と来校者データ!I488="","",①リクルート接触者と来校者データ!I488)</f>
        <v/>
      </c>
      <c r="G489" s="1" t="str">
        <f>IF(①リクルート接触者と来校者データ!E488="","",①リクルート接触者と来校者データ!E488)</f>
        <v/>
      </c>
      <c r="H489" s="20" t="str">
        <f t="shared" si="52"/>
        <v/>
      </c>
      <c r="I489" s="1" t="str">
        <f>IF(①リクルート接触者と来校者データ!K488="","",①リクルート接触者と来校者データ!K488)</f>
        <v/>
      </c>
      <c r="J489" s="6" t="str">
        <f t="shared" si="54"/>
        <v/>
      </c>
      <c r="K489" s="20" t="str">
        <f>IF(①リクルート接触者と来校者データ!L488="","",①リクルート接触者と来校者データ!L488)</f>
        <v/>
      </c>
      <c r="L489" s="1" t="str">
        <f t="shared" si="55"/>
        <v/>
      </c>
      <c r="M489" s="1" t="str">
        <f t="shared" si="56"/>
        <v/>
      </c>
    </row>
    <row r="490" spans="1:13" x14ac:dyDescent="0.2">
      <c r="A490" s="5" t="str">
        <f t="shared" si="53"/>
        <v/>
      </c>
      <c r="B490" s="5" t="str">
        <f t="shared" si="50"/>
        <v/>
      </c>
      <c r="C490" s="5" t="str">
        <f>IF(B490="","",COUNTIFS($B$3:B490,B490))</f>
        <v/>
      </c>
      <c r="D490" s="1" t="str">
        <f>IF(①リクルート接触者と来校者データ!A489="","",①リクルート接触者と来校者データ!A489)</f>
        <v/>
      </c>
      <c r="E490" s="6" t="str">
        <f t="shared" si="51"/>
        <v/>
      </c>
      <c r="F490" s="1" t="str">
        <f>IF(①リクルート接触者と来校者データ!I489="","",①リクルート接触者と来校者データ!I489)</f>
        <v/>
      </c>
      <c r="G490" s="1" t="str">
        <f>IF(①リクルート接触者と来校者データ!E489="","",①リクルート接触者と来校者データ!E489)</f>
        <v/>
      </c>
      <c r="H490" s="20" t="str">
        <f t="shared" si="52"/>
        <v/>
      </c>
      <c r="I490" s="1" t="str">
        <f>IF(①リクルート接触者と来校者データ!K489="","",①リクルート接触者と来校者データ!K489)</f>
        <v/>
      </c>
      <c r="J490" s="6" t="str">
        <f t="shared" si="54"/>
        <v/>
      </c>
      <c r="K490" s="20" t="str">
        <f>IF(①リクルート接触者と来校者データ!L489="","",①リクルート接触者と来校者データ!L489)</f>
        <v/>
      </c>
      <c r="L490" s="1" t="str">
        <f t="shared" si="55"/>
        <v/>
      </c>
      <c r="M490" s="1" t="str">
        <f t="shared" si="56"/>
        <v/>
      </c>
    </row>
    <row r="491" spans="1:13" x14ac:dyDescent="0.2">
      <c r="A491" s="5" t="str">
        <f t="shared" si="53"/>
        <v/>
      </c>
      <c r="B491" s="5" t="str">
        <f t="shared" si="50"/>
        <v/>
      </c>
      <c r="C491" s="5" t="str">
        <f>IF(B491="","",COUNTIFS($B$3:B491,B491))</f>
        <v/>
      </c>
      <c r="D491" s="1" t="str">
        <f>IF(①リクルート接触者と来校者データ!A490="","",①リクルート接触者と来校者データ!A490)</f>
        <v/>
      </c>
      <c r="E491" s="6" t="str">
        <f t="shared" si="51"/>
        <v/>
      </c>
      <c r="F491" s="1" t="str">
        <f>IF(①リクルート接触者と来校者データ!I490="","",①リクルート接触者と来校者データ!I490)</f>
        <v/>
      </c>
      <c r="G491" s="1" t="str">
        <f>IF(①リクルート接触者と来校者データ!E490="","",①リクルート接触者と来校者データ!E490)</f>
        <v/>
      </c>
      <c r="H491" s="20" t="str">
        <f t="shared" si="52"/>
        <v/>
      </c>
      <c r="I491" s="1" t="str">
        <f>IF(①リクルート接触者と来校者データ!K490="","",①リクルート接触者と来校者データ!K490)</f>
        <v/>
      </c>
      <c r="J491" s="6" t="str">
        <f t="shared" si="54"/>
        <v/>
      </c>
      <c r="K491" s="20" t="str">
        <f>IF(①リクルート接触者と来校者データ!L490="","",①リクルート接触者と来校者データ!L490)</f>
        <v/>
      </c>
      <c r="L491" s="1" t="str">
        <f t="shared" si="55"/>
        <v/>
      </c>
      <c r="M491" s="1" t="str">
        <f t="shared" si="56"/>
        <v/>
      </c>
    </row>
    <row r="492" spans="1:13" x14ac:dyDescent="0.2">
      <c r="A492" s="5" t="str">
        <f t="shared" si="53"/>
        <v/>
      </c>
      <c r="B492" s="5" t="str">
        <f t="shared" si="50"/>
        <v/>
      </c>
      <c r="C492" s="5" t="str">
        <f>IF(B492="","",COUNTIFS($B$3:B492,B492))</f>
        <v/>
      </c>
      <c r="D492" s="1" t="str">
        <f>IF(①リクルート接触者と来校者データ!A491="","",①リクルート接触者と来校者データ!A491)</f>
        <v/>
      </c>
      <c r="E492" s="6" t="str">
        <f t="shared" si="51"/>
        <v/>
      </c>
      <c r="F492" s="1" t="str">
        <f>IF(①リクルート接触者と来校者データ!I491="","",①リクルート接触者と来校者データ!I491)</f>
        <v/>
      </c>
      <c r="G492" s="1" t="str">
        <f>IF(①リクルート接触者と来校者データ!E491="","",①リクルート接触者と来校者データ!E491)</f>
        <v/>
      </c>
      <c r="H492" s="20" t="str">
        <f t="shared" si="52"/>
        <v/>
      </c>
      <c r="I492" s="1" t="str">
        <f>IF(①リクルート接触者と来校者データ!K491="","",①リクルート接触者と来校者データ!K491)</f>
        <v/>
      </c>
      <c r="J492" s="6" t="str">
        <f t="shared" si="54"/>
        <v/>
      </c>
      <c r="K492" s="20" t="str">
        <f>IF(①リクルート接触者と来校者データ!L491="","",①リクルート接触者と来校者データ!L491)</f>
        <v/>
      </c>
      <c r="L492" s="1" t="str">
        <f t="shared" si="55"/>
        <v/>
      </c>
      <c r="M492" s="1" t="str">
        <f t="shared" si="56"/>
        <v/>
      </c>
    </row>
    <row r="493" spans="1:13" x14ac:dyDescent="0.2">
      <c r="A493" s="5" t="str">
        <f t="shared" si="53"/>
        <v/>
      </c>
      <c r="B493" s="5" t="str">
        <f t="shared" si="50"/>
        <v/>
      </c>
      <c r="C493" s="5" t="str">
        <f>IF(B493="","",COUNTIFS($B$3:B493,B493))</f>
        <v/>
      </c>
      <c r="D493" s="1" t="str">
        <f>IF(①リクルート接触者と来校者データ!A492="","",①リクルート接触者と来校者データ!A492)</f>
        <v/>
      </c>
      <c r="E493" s="6" t="str">
        <f t="shared" si="51"/>
        <v/>
      </c>
      <c r="F493" s="1" t="str">
        <f>IF(①リクルート接触者と来校者データ!I492="","",①リクルート接触者と来校者データ!I492)</f>
        <v/>
      </c>
      <c r="G493" s="1" t="str">
        <f>IF(①リクルート接触者と来校者データ!E492="","",①リクルート接触者と来校者データ!E492)</f>
        <v/>
      </c>
      <c r="H493" s="20" t="str">
        <f t="shared" si="52"/>
        <v/>
      </c>
      <c r="I493" s="1" t="str">
        <f>IF(①リクルート接触者と来校者データ!K492="","",①リクルート接触者と来校者データ!K492)</f>
        <v/>
      </c>
      <c r="J493" s="6" t="str">
        <f t="shared" si="54"/>
        <v/>
      </c>
      <c r="K493" s="20" t="str">
        <f>IF(①リクルート接触者と来校者データ!L492="","",①リクルート接触者と来校者データ!L492)</f>
        <v/>
      </c>
      <c r="L493" s="1" t="str">
        <f t="shared" si="55"/>
        <v/>
      </c>
      <c r="M493" s="1" t="str">
        <f t="shared" si="56"/>
        <v/>
      </c>
    </row>
    <row r="494" spans="1:13" x14ac:dyDescent="0.2">
      <c r="A494" s="5" t="str">
        <f t="shared" si="53"/>
        <v/>
      </c>
      <c r="B494" s="5" t="str">
        <f t="shared" si="50"/>
        <v/>
      </c>
      <c r="C494" s="5" t="str">
        <f>IF(B494="","",COUNTIFS($B$3:B494,B494))</f>
        <v/>
      </c>
      <c r="D494" s="1" t="str">
        <f>IF(①リクルート接触者と来校者データ!A493="","",①リクルート接触者と来校者データ!A493)</f>
        <v/>
      </c>
      <c r="E494" s="6" t="str">
        <f t="shared" si="51"/>
        <v/>
      </c>
      <c r="F494" s="1" t="str">
        <f>IF(①リクルート接触者と来校者データ!I493="","",①リクルート接触者と来校者データ!I493)</f>
        <v/>
      </c>
      <c r="G494" s="1" t="str">
        <f>IF(①リクルート接触者と来校者データ!E493="","",①リクルート接触者と来校者データ!E493)</f>
        <v/>
      </c>
      <c r="H494" s="20" t="str">
        <f t="shared" si="52"/>
        <v/>
      </c>
      <c r="I494" s="1" t="str">
        <f>IF(①リクルート接触者と来校者データ!K493="","",①リクルート接触者と来校者データ!K493)</f>
        <v/>
      </c>
      <c r="J494" s="6" t="str">
        <f t="shared" si="54"/>
        <v/>
      </c>
      <c r="K494" s="20" t="str">
        <f>IF(①リクルート接触者と来校者データ!L493="","",①リクルート接触者と来校者データ!L493)</f>
        <v/>
      </c>
      <c r="L494" s="1" t="str">
        <f t="shared" si="55"/>
        <v/>
      </c>
      <c r="M494" s="1" t="str">
        <f t="shared" si="56"/>
        <v/>
      </c>
    </row>
    <row r="495" spans="1:13" x14ac:dyDescent="0.2">
      <c r="A495" s="5" t="str">
        <f t="shared" si="53"/>
        <v/>
      </c>
      <c r="B495" s="5" t="str">
        <f t="shared" si="50"/>
        <v/>
      </c>
      <c r="C495" s="5" t="str">
        <f>IF(B495="","",COUNTIFS($B$3:B495,B495))</f>
        <v/>
      </c>
      <c r="D495" s="1" t="str">
        <f>IF(①リクルート接触者と来校者データ!A494="","",①リクルート接触者と来校者データ!A494)</f>
        <v/>
      </c>
      <c r="E495" s="6" t="str">
        <f t="shared" si="51"/>
        <v/>
      </c>
      <c r="F495" s="1" t="str">
        <f>IF(①リクルート接触者と来校者データ!I494="","",①リクルート接触者と来校者データ!I494)</f>
        <v/>
      </c>
      <c r="G495" s="1" t="str">
        <f>IF(①リクルート接触者と来校者データ!E494="","",①リクルート接触者と来校者データ!E494)</f>
        <v/>
      </c>
      <c r="H495" s="20" t="str">
        <f t="shared" si="52"/>
        <v/>
      </c>
      <c r="I495" s="1" t="str">
        <f>IF(①リクルート接触者と来校者データ!K494="","",①リクルート接触者と来校者データ!K494)</f>
        <v/>
      </c>
      <c r="J495" s="6" t="str">
        <f t="shared" si="54"/>
        <v/>
      </c>
      <c r="K495" s="20" t="str">
        <f>IF(①リクルート接触者と来校者データ!L494="","",①リクルート接触者と来校者データ!L494)</f>
        <v/>
      </c>
      <c r="L495" s="1" t="str">
        <f t="shared" si="55"/>
        <v/>
      </c>
      <c r="M495" s="1" t="str">
        <f t="shared" si="56"/>
        <v/>
      </c>
    </row>
    <row r="496" spans="1:13" x14ac:dyDescent="0.2">
      <c r="A496" s="5" t="str">
        <f t="shared" si="53"/>
        <v/>
      </c>
      <c r="B496" s="5" t="str">
        <f t="shared" si="50"/>
        <v/>
      </c>
      <c r="C496" s="5" t="str">
        <f>IF(B496="","",COUNTIFS($B$3:B496,B496))</f>
        <v/>
      </c>
      <c r="D496" s="1" t="str">
        <f>IF(①リクルート接触者と来校者データ!A495="","",①リクルート接触者と来校者データ!A495)</f>
        <v/>
      </c>
      <c r="E496" s="6" t="str">
        <f t="shared" si="51"/>
        <v/>
      </c>
      <c r="F496" s="1" t="str">
        <f>IF(①リクルート接触者と来校者データ!I495="","",①リクルート接触者と来校者データ!I495)</f>
        <v/>
      </c>
      <c r="G496" s="1" t="str">
        <f>IF(①リクルート接触者と来校者データ!E495="","",①リクルート接触者と来校者データ!E495)</f>
        <v/>
      </c>
      <c r="H496" s="20" t="str">
        <f t="shared" si="52"/>
        <v/>
      </c>
      <c r="I496" s="1" t="str">
        <f>IF(①リクルート接触者と来校者データ!K495="","",①リクルート接触者と来校者データ!K495)</f>
        <v/>
      </c>
      <c r="J496" s="6" t="str">
        <f t="shared" si="54"/>
        <v/>
      </c>
      <c r="K496" s="20" t="str">
        <f>IF(①リクルート接触者と来校者データ!L495="","",①リクルート接触者と来校者データ!L495)</f>
        <v/>
      </c>
      <c r="L496" s="1" t="str">
        <f t="shared" si="55"/>
        <v/>
      </c>
      <c r="M496" s="1" t="str">
        <f t="shared" si="56"/>
        <v/>
      </c>
    </row>
    <row r="497" spans="1:13" x14ac:dyDescent="0.2">
      <c r="A497" s="5" t="str">
        <f t="shared" si="53"/>
        <v/>
      </c>
      <c r="B497" s="5" t="str">
        <f t="shared" si="50"/>
        <v/>
      </c>
      <c r="C497" s="5" t="str">
        <f>IF(B497="","",COUNTIFS($B$3:B497,B497))</f>
        <v/>
      </c>
      <c r="D497" s="1" t="str">
        <f>IF(①リクルート接触者と来校者データ!A496="","",①リクルート接触者と来校者データ!A496)</f>
        <v/>
      </c>
      <c r="E497" s="6" t="str">
        <f t="shared" si="51"/>
        <v/>
      </c>
      <c r="F497" s="1" t="str">
        <f>IF(①リクルート接触者と来校者データ!I496="","",①リクルート接触者と来校者データ!I496)</f>
        <v/>
      </c>
      <c r="G497" s="1" t="str">
        <f>IF(①リクルート接触者と来校者データ!E496="","",①リクルート接触者と来校者データ!E496)</f>
        <v/>
      </c>
      <c r="H497" s="20" t="str">
        <f t="shared" si="52"/>
        <v/>
      </c>
      <c r="I497" s="1" t="str">
        <f>IF(①リクルート接触者と来校者データ!K496="","",①リクルート接触者と来校者データ!K496)</f>
        <v/>
      </c>
      <c r="J497" s="6" t="str">
        <f t="shared" si="54"/>
        <v/>
      </c>
      <c r="K497" s="20" t="str">
        <f>IF(①リクルート接触者と来校者データ!L496="","",①リクルート接触者と来校者データ!L496)</f>
        <v/>
      </c>
      <c r="L497" s="1" t="str">
        <f t="shared" si="55"/>
        <v/>
      </c>
      <c r="M497" s="1" t="str">
        <f t="shared" si="56"/>
        <v/>
      </c>
    </row>
    <row r="498" spans="1:13" x14ac:dyDescent="0.2">
      <c r="A498" s="5" t="str">
        <f t="shared" si="53"/>
        <v/>
      </c>
      <c r="B498" s="5" t="str">
        <f t="shared" si="50"/>
        <v/>
      </c>
      <c r="C498" s="5" t="str">
        <f>IF(B498="","",COUNTIFS($B$3:B498,B498))</f>
        <v/>
      </c>
      <c r="D498" s="1" t="str">
        <f>IF(①リクルート接触者と来校者データ!A497="","",①リクルート接触者と来校者データ!A497)</f>
        <v/>
      </c>
      <c r="E498" s="6" t="str">
        <f t="shared" si="51"/>
        <v/>
      </c>
      <c r="F498" s="1" t="str">
        <f>IF(①リクルート接触者と来校者データ!I497="","",①リクルート接触者と来校者データ!I497)</f>
        <v/>
      </c>
      <c r="G498" s="1" t="str">
        <f>IF(①リクルート接触者と来校者データ!E497="","",①リクルート接触者と来校者データ!E497)</f>
        <v/>
      </c>
      <c r="H498" s="20" t="str">
        <f t="shared" si="52"/>
        <v/>
      </c>
      <c r="I498" s="1" t="str">
        <f>IF(①リクルート接触者と来校者データ!K497="","",①リクルート接触者と来校者データ!K497)</f>
        <v/>
      </c>
      <c r="J498" s="6" t="str">
        <f t="shared" si="54"/>
        <v/>
      </c>
      <c r="K498" s="20" t="str">
        <f>IF(①リクルート接触者と来校者データ!L497="","",①リクルート接触者と来校者データ!L497)</f>
        <v/>
      </c>
      <c r="L498" s="1" t="str">
        <f t="shared" si="55"/>
        <v/>
      </c>
      <c r="M498" s="1" t="str">
        <f t="shared" si="56"/>
        <v/>
      </c>
    </row>
    <row r="499" spans="1:13" x14ac:dyDescent="0.2">
      <c r="A499" s="5" t="str">
        <f t="shared" si="53"/>
        <v/>
      </c>
      <c r="B499" s="5" t="str">
        <f t="shared" si="50"/>
        <v/>
      </c>
      <c r="C499" s="5" t="str">
        <f>IF(B499="","",COUNTIFS($B$3:B499,B499))</f>
        <v/>
      </c>
      <c r="D499" s="1" t="str">
        <f>IF(①リクルート接触者と来校者データ!A498="","",①リクルート接触者と来校者データ!A498)</f>
        <v/>
      </c>
      <c r="E499" s="6" t="str">
        <f t="shared" si="51"/>
        <v/>
      </c>
      <c r="F499" s="1" t="str">
        <f>IF(①リクルート接触者と来校者データ!I498="","",①リクルート接触者と来校者データ!I498)</f>
        <v/>
      </c>
      <c r="G499" s="1" t="str">
        <f>IF(①リクルート接触者と来校者データ!E498="","",①リクルート接触者と来校者データ!E498)</f>
        <v/>
      </c>
      <c r="H499" s="20" t="str">
        <f t="shared" si="52"/>
        <v/>
      </c>
      <c r="I499" s="1" t="str">
        <f>IF(①リクルート接触者と来校者データ!K498="","",①リクルート接触者と来校者データ!K498)</f>
        <v/>
      </c>
      <c r="J499" s="6" t="str">
        <f t="shared" si="54"/>
        <v/>
      </c>
      <c r="K499" s="20" t="str">
        <f>IF(①リクルート接触者と来校者データ!L498="","",①リクルート接触者と来校者データ!L498)</f>
        <v/>
      </c>
      <c r="L499" s="1" t="str">
        <f t="shared" si="55"/>
        <v/>
      </c>
      <c r="M499" s="1" t="str">
        <f t="shared" si="56"/>
        <v/>
      </c>
    </row>
    <row r="500" spans="1:13" x14ac:dyDescent="0.2">
      <c r="A500" s="5" t="str">
        <f t="shared" si="53"/>
        <v/>
      </c>
      <c r="B500" s="5" t="str">
        <f t="shared" si="50"/>
        <v/>
      </c>
      <c r="C500" s="5" t="str">
        <f>IF(B500="","",COUNTIFS($B$3:B500,B500))</f>
        <v/>
      </c>
      <c r="D500" s="1" t="str">
        <f>IF(①リクルート接触者と来校者データ!A499="","",①リクルート接触者と来校者データ!A499)</f>
        <v/>
      </c>
      <c r="E500" s="6" t="str">
        <f t="shared" si="51"/>
        <v/>
      </c>
      <c r="F500" s="1" t="str">
        <f>IF(①リクルート接触者と来校者データ!I499="","",①リクルート接触者と来校者データ!I499)</f>
        <v/>
      </c>
      <c r="G500" s="1" t="str">
        <f>IF(①リクルート接触者と来校者データ!E499="","",①リクルート接触者と来校者データ!E499)</f>
        <v/>
      </c>
      <c r="H500" s="20" t="str">
        <f t="shared" si="52"/>
        <v/>
      </c>
      <c r="I500" s="1" t="str">
        <f>IF(①リクルート接触者と来校者データ!K499="","",①リクルート接触者と来校者データ!K499)</f>
        <v/>
      </c>
      <c r="J500" s="6" t="str">
        <f t="shared" si="54"/>
        <v/>
      </c>
      <c r="K500" s="20" t="str">
        <f>IF(①リクルート接触者と来校者データ!L499="","",①リクルート接触者と来校者データ!L499)</f>
        <v/>
      </c>
      <c r="L500" s="1" t="str">
        <f t="shared" si="55"/>
        <v/>
      </c>
      <c r="M500" s="1" t="str">
        <f t="shared" si="56"/>
        <v/>
      </c>
    </row>
    <row r="501" spans="1:13" x14ac:dyDescent="0.2">
      <c r="A501" s="5" t="str">
        <f t="shared" si="53"/>
        <v/>
      </c>
      <c r="B501" s="5" t="str">
        <f t="shared" si="50"/>
        <v/>
      </c>
      <c r="C501" s="5" t="str">
        <f>IF(B501="","",COUNTIFS($B$3:B501,B501))</f>
        <v/>
      </c>
      <c r="D501" s="1" t="str">
        <f>IF(①リクルート接触者と来校者データ!A500="","",①リクルート接触者と来校者データ!A500)</f>
        <v/>
      </c>
      <c r="E501" s="6" t="str">
        <f t="shared" si="51"/>
        <v/>
      </c>
      <c r="F501" s="1" t="str">
        <f>IF(①リクルート接触者と来校者データ!I500="","",①リクルート接触者と来校者データ!I500)</f>
        <v/>
      </c>
      <c r="G501" s="1" t="str">
        <f>IF(①リクルート接触者と来校者データ!E500="","",①リクルート接触者と来校者データ!E500)</f>
        <v/>
      </c>
      <c r="H501" s="20" t="str">
        <f t="shared" si="52"/>
        <v/>
      </c>
      <c r="I501" s="1" t="str">
        <f>IF(①リクルート接触者と来校者データ!K500="","",①リクルート接触者と来校者データ!K500)</f>
        <v/>
      </c>
      <c r="J501" s="6" t="str">
        <f t="shared" si="54"/>
        <v/>
      </c>
      <c r="K501" s="20" t="str">
        <f>IF(①リクルート接触者と来校者データ!L500="","",①リクルート接触者と来校者データ!L500)</f>
        <v/>
      </c>
      <c r="L501" s="1" t="str">
        <f t="shared" si="55"/>
        <v/>
      </c>
      <c r="M501" s="1" t="str">
        <f t="shared" si="56"/>
        <v/>
      </c>
    </row>
    <row r="502" spans="1:13" x14ac:dyDescent="0.2">
      <c r="A502" s="5" t="str">
        <f t="shared" si="53"/>
        <v/>
      </c>
      <c r="B502" s="5" t="str">
        <f t="shared" si="50"/>
        <v/>
      </c>
      <c r="C502" s="5" t="str">
        <f>IF(B502="","",COUNTIFS($B$3:B502,B502))</f>
        <v/>
      </c>
      <c r="D502" s="1" t="str">
        <f>IF(①リクルート接触者と来校者データ!A501="","",①リクルート接触者と来校者データ!A501)</f>
        <v/>
      </c>
      <c r="E502" s="6" t="str">
        <f t="shared" si="51"/>
        <v/>
      </c>
      <c r="F502" s="1" t="str">
        <f>IF(①リクルート接触者と来校者データ!I501="","",①リクルート接触者と来校者データ!I501)</f>
        <v/>
      </c>
      <c r="G502" s="1" t="str">
        <f>IF(①リクルート接触者と来校者データ!E501="","",①リクルート接触者と来校者データ!E501)</f>
        <v/>
      </c>
      <c r="H502" s="20" t="str">
        <f t="shared" si="52"/>
        <v/>
      </c>
      <c r="I502" s="1" t="str">
        <f>IF(①リクルート接触者と来校者データ!K501="","",①リクルート接触者と来校者データ!K501)</f>
        <v/>
      </c>
      <c r="J502" s="6" t="str">
        <f t="shared" si="54"/>
        <v/>
      </c>
      <c r="K502" s="20" t="str">
        <f>IF(①リクルート接触者と来校者データ!L501="","",①リクルート接触者と来校者データ!L501)</f>
        <v/>
      </c>
      <c r="L502" s="1" t="str">
        <f t="shared" si="55"/>
        <v/>
      </c>
      <c r="M502" s="1" t="str">
        <f t="shared" si="56"/>
        <v/>
      </c>
    </row>
    <row r="503" spans="1:13" x14ac:dyDescent="0.2">
      <c r="A503" s="5" t="str">
        <f t="shared" si="53"/>
        <v/>
      </c>
      <c r="B503" s="5" t="str">
        <f t="shared" si="50"/>
        <v/>
      </c>
      <c r="C503" s="5" t="str">
        <f>IF(B503="","",COUNTIFS($B$3:B503,B503))</f>
        <v/>
      </c>
      <c r="D503" s="1" t="str">
        <f>IF(①リクルート接触者と来校者データ!A502="","",①リクルート接触者と来校者データ!A502)</f>
        <v/>
      </c>
      <c r="E503" s="6" t="str">
        <f t="shared" si="51"/>
        <v/>
      </c>
      <c r="F503" s="1" t="str">
        <f>IF(①リクルート接触者と来校者データ!I502="","",①リクルート接触者と来校者データ!I502)</f>
        <v/>
      </c>
      <c r="G503" s="1" t="str">
        <f>IF(①リクルート接触者と来校者データ!E502="","",①リクルート接触者と来校者データ!E502)</f>
        <v/>
      </c>
      <c r="H503" s="20" t="str">
        <f t="shared" si="52"/>
        <v/>
      </c>
      <c r="I503" s="1" t="str">
        <f>IF(①リクルート接触者と来校者データ!K502="","",①リクルート接触者と来校者データ!K502)</f>
        <v/>
      </c>
      <c r="J503" s="6" t="str">
        <f t="shared" si="54"/>
        <v/>
      </c>
      <c r="K503" s="20" t="str">
        <f>IF(①リクルート接触者と来校者データ!L502="","",①リクルート接触者と来校者データ!L502)</f>
        <v/>
      </c>
      <c r="L503" s="1" t="str">
        <f t="shared" si="55"/>
        <v/>
      </c>
      <c r="M503" s="1" t="str">
        <f t="shared" si="56"/>
        <v/>
      </c>
    </row>
    <row r="504" spans="1:13" x14ac:dyDescent="0.2">
      <c r="A504" s="5" t="str">
        <f t="shared" si="53"/>
        <v/>
      </c>
      <c r="B504" s="5" t="str">
        <f t="shared" si="50"/>
        <v/>
      </c>
      <c r="C504" s="5" t="str">
        <f>IF(B504="","",COUNTIFS($B$3:B504,B504))</f>
        <v/>
      </c>
      <c r="D504" s="1" t="str">
        <f>IF(①リクルート接触者と来校者データ!A503="","",①リクルート接触者と来校者データ!A503)</f>
        <v/>
      </c>
      <c r="E504" s="6" t="str">
        <f t="shared" si="51"/>
        <v/>
      </c>
      <c r="F504" s="1" t="str">
        <f>IF(①リクルート接触者と来校者データ!I503="","",①リクルート接触者と来校者データ!I503)</f>
        <v/>
      </c>
      <c r="G504" s="1" t="str">
        <f>IF(①リクルート接触者と来校者データ!E503="","",①リクルート接触者と来校者データ!E503)</f>
        <v/>
      </c>
      <c r="H504" s="20" t="str">
        <f t="shared" si="52"/>
        <v/>
      </c>
      <c r="I504" s="1" t="str">
        <f>IF(①リクルート接触者と来校者データ!K503="","",①リクルート接触者と来校者データ!K503)</f>
        <v/>
      </c>
      <c r="J504" s="6" t="str">
        <f t="shared" si="54"/>
        <v/>
      </c>
      <c r="K504" s="20" t="str">
        <f>IF(①リクルート接触者と来校者データ!L503="","",①リクルート接触者と来校者データ!L503)</f>
        <v/>
      </c>
      <c r="L504" s="1" t="str">
        <f t="shared" si="55"/>
        <v/>
      </c>
      <c r="M504" s="1" t="str">
        <f t="shared" si="56"/>
        <v/>
      </c>
    </row>
    <row r="505" spans="1:13" x14ac:dyDescent="0.2">
      <c r="A505" s="5" t="str">
        <f t="shared" si="53"/>
        <v/>
      </c>
      <c r="B505" s="5" t="str">
        <f t="shared" si="50"/>
        <v/>
      </c>
      <c r="C505" s="5" t="str">
        <f>IF(B505="","",COUNTIFS($B$3:B505,B505))</f>
        <v/>
      </c>
      <c r="D505" s="1" t="str">
        <f>IF(①リクルート接触者と来校者データ!A504="","",①リクルート接触者と来校者データ!A504)</f>
        <v/>
      </c>
      <c r="E505" s="6" t="str">
        <f t="shared" si="51"/>
        <v/>
      </c>
      <c r="F505" s="1" t="str">
        <f>IF(①リクルート接触者と来校者データ!I504="","",①リクルート接触者と来校者データ!I504)</f>
        <v/>
      </c>
      <c r="G505" s="1" t="str">
        <f>IF(①リクルート接触者と来校者データ!E504="","",①リクルート接触者と来校者データ!E504)</f>
        <v/>
      </c>
      <c r="H505" s="20" t="str">
        <f t="shared" si="52"/>
        <v/>
      </c>
      <c r="I505" s="1" t="str">
        <f>IF(①リクルート接触者と来校者データ!K504="","",①リクルート接触者と来校者データ!K504)</f>
        <v/>
      </c>
      <c r="J505" s="6" t="str">
        <f t="shared" si="54"/>
        <v/>
      </c>
      <c r="K505" s="20" t="str">
        <f>IF(①リクルート接触者と来校者データ!L504="","",①リクルート接触者と来校者データ!L504)</f>
        <v/>
      </c>
      <c r="L505" s="1" t="str">
        <f t="shared" si="55"/>
        <v/>
      </c>
      <c r="M505" s="1" t="str">
        <f t="shared" si="56"/>
        <v/>
      </c>
    </row>
    <row r="506" spans="1:13" x14ac:dyDescent="0.2">
      <c r="A506" s="5" t="str">
        <f t="shared" si="53"/>
        <v/>
      </c>
      <c r="B506" s="5" t="str">
        <f t="shared" si="50"/>
        <v/>
      </c>
      <c r="C506" s="5" t="str">
        <f>IF(B506="","",COUNTIFS($B$3:B506,B506))</f>
        <v/>
      </c>
      <c r="D506" s="1" t="str">
        <f>IF(①リクルート接触者と来校者データ!A505="","",①リクルート接触者と来校者データ!A505)</f>
        <v/>
      </c>
      <c r="E506" s="6" t="str">
        <f t="shared" si="51"/>
        <v/>
      </c>
      <c r="F506" s="1" t="str">
        <f>IF(①リクルート接触者と来校者データ!I505="","",①リクルート接触者と来校者データ!I505)</f>
        <v/>
      </c>
      <c r="G506" s="1" t="str">
        <f>IF(①リクルート接触者と来校者データ!E505="","",①リクルート接触者と来校者データ!E505)</f>
        <v/>
      </c>
      <c r="H506" s="20" t="str">
        <f t="shared" si="52"/>
        <v/>
      </c>
      <c r="I506" s="1" t="str">
        <f>IF(①リクルート接触者と来校者データ!K505="","",①リクルート接触者と来校者データ!K505)</f>
        <v/>
      </c>
      <c r="J506" s="6" t="str">
        <f t="shared" si="54"/>
        <v/>
      </c>
      <c r="K506" s="20" t="str">
        <f>IF(①リクルート接触者と来校者データ!L505="","",①リクルート接触者と来校者データ!L505)</f>
        <v/>
      </c>
      <c r="L506" s="1" t="str">
        <f t="shared" si="55"/>
        <v/>
      </c>
      <c r="M506" s="1" t="str">
        <f t="shared" si="56"/>
        <v/>
      </c>
    </row>
    <row r="507" spans="1:13" x14ac:dyDescent="0.2">
      <c r="A507" s="5" t="str">
        <f t="shared" si="53"/>
        <v/>
      </c>
      <c r="B507" s="5" t="str">
        <f t="shared" si="50"/>
        <v/>
      </c>
      <c r="C507" s="5" t="str">
        <f>IF(B507="","",COUNTIFS($B$3:B507,B507))</f>
        <v/>
      </c>
      <c r="D507" s="1" t="str">
        <f>IF(①リクルート接触者と来校者データ!A506="","",①リクルート接触者と来校者データ!A506)</f>
        <v/>
      </c>
      <c r="E507" s="6" t="str">
        <f t="shared" si="51"/>
        <v/>
      </c>
      <c r="F507" s="1" t="str">
        <f>IF(①リクルート接触者と来校者データ!I506="","",①リクルート接触者と来校者データ!I506)</f>
        <v/>
      </c>
      <c r="G507" s="1" t="str">
        <f>IF(①リクルート接触者と来校者データ!E506="","",①リクルート接触者と来校者データ!E506)</f>
        <v/>
      </c>
      <c r="H507" s="20" t="str">
        <f t="shared" si="52"/>
        <v/>
      </c>
      <c r="I507" s="1" t="str">
        <f>IF(①リクルート接触者と来校者データ!K506="","",①リクルート接触者と来校者データ!K506)</f>
        <v/>
      </c>
      <c r="J507" s="6" t="str">
        <f t="shared" si="54"/>
        <v/>
      </c>
      <c r="K507" s="20" t="str">
        <f>IF(①リクルート接触者と来校者データ!L506="","",①リクルート接触者と来校者データ!L506)</f>
        <v/>
      </c>
      <c r="L507" s="1" t="str">
        <f t="shared" si="55"/>
        <v/>
      </c>
      <c r="M507" s="1" t="str">
        <f t="shared" si="56"/>
        <v/>
      </c>
    </row>
    <row r="508" spans="1:13" x14ac:dyDescent="0.2">
      <c r="A508" s="5" t="str">
        <f t="shared" si="53"/>
        <v/>
      </c>
      <c r="B508" s="5" t="str">
        <f t="shared" si="50"/>
        <v/>
      </c>
      <c r="C508" s="5" t="str">
        <f>IF(B508="","",COUNTIFS($B$3:B508,B508))</f>
        <v/>
      </c>
      <c r="D508" s="1" t="str">
        <f>IF(①リクルート接触者と来校者データ!A507="","",①リクルート接触者と来校者データ!A507)</f>
        <v/>
      </c>
      <c r="E508" s="6" t="str">
        <f t="shared" si="51"/>
        <v/>
      </c>
      <c r="F508" s="1" t="str">
        <f>IF(①リクルート接触者と来校者データ!I507="","",①リクルート接触者と来校者データ!I507)</f>
        <v/>
      </c>
      <c r="G508" s="1" t="str">
        <f>IF(①リクルート接触者と来校者データ!E507="","",①リクルート接触者と来校者データ!E507)</f>
        <v/>
      </c>
      <c r="H508" s="20" t="str">
        <f t="shared" si="52"/>
        <v/>
      </c>
      <c r="I508" s="1" t="str">
        <f>IF(①リクルート接触者と来校者データ!K507="","",①リクルート接触者と来校者データ!K507)</f>
        <v/>
      </c>
      <c r="J508" s="6" t="str">
        <f t="shared" si="54"/>
        <v/>
      </c>
      <c r="K508" s="20" t="str">
        <f>IF(①リクルート接触者と来校者データ!L507="","",①リクルート接触者と来校者データ!L507)</f>
        <v/>
      </c>
      <c r="L508" s="1" t="str">
        <f t="shared" si="55"/>
        <v/>
      </c>
      <c r="M508" s="1" t="str">
        <f t="shared" si="56"/>
        <v/>
      </c>
    </row>
    <row r="509" spans="1:13" x14ac:dyDescent="0.2">
      <c r="A509" s="5" t="str">
        <f t="shared" si="53"/>
        <v/>
      </c>
      <c r="B509" s="5" t="str">
        <f t="shared" si="50"/>
        <v/>
      </c>
      <c r="C509" s="5" t="str">
        <f>IF(B509="","",COUNTIFS($B$3:B509,B509))</f>
        <v/>
      </c>
      <c r="D509" s="1" t="str">
        <f>IF(①リクルート接触者と来校者データ!A508="","",①リクルート接触者と来校者データ!A508)</f>
        <v/>
      </c>
      <c r="E509" s="6" t="str">
        <f t="shared" si="51"/>
        <v/>
      </c>
      <c r="F509" s="1" t="str">
        <f>IF(①リクルート接触者と来校者データ!I508="","",①リクルート接触者と来校者データ!I508)</f>
        <v/>
      </c>
      <c r="G509" s="1" t="str">
        <f>IF(①リクルート接触者と来校者データ!E508="","",①リクルート接触者と来校者データ!E508)</f>
        <v/>
      </c>
      <c r="H509" s="20" t="str">
        <f t="shared" si="52"/>
        <v/>
      </c>
      <c r="I509" s="1" t="str">
        <f>IF(①リクルート接触者と来校者データ!K508="","",①リクルート接触者と来校者データ!K508)</f>
        <v/>
      </c>
      <c r="J509" s="6" t="str">
        <f t="shared" si="54"/>
        <v/>
      </c>
      <c r="K509" s="20" t="str">
        <f>IF(①リクルート接触者と来校者データ!L508="","",①リクルート接触者と来校者データ!L508)</f>
        <v/>
      </c>
      <c r="L509" s="1" t="str">
        <f t="shared" si="55"/>
        <v/>
      </c>
      <c r="M509" s="1" t="str">
        <f t="shared" si="56"/>
        <v/>
      </c>
    </row>
    <row r="510" spans="1:13" x14ac:dyDescent="0.2">
      <c r="A510" s="5" t="str">
        <f t="shared" si="53"/>
        <v/>
      </c>
      <c r="B510" s="5" t="str">
        <f t="shared" si="50"/>
        <v/>
      </c>
      <c r="C510" s="5" t="str">
        <f>IF(B510="","",COUNTIFS($B$3:B510,B510))</f>
        <v/>
      </c>
      <c r="D510" s="1" t="str">
        <f>IF(①リクルート接触者と来校者データ!A509="","",①リクルート接触者と来校者データ!A509)</f>
        <v/>
      </c>
      <c r="E510" s="6" t="str">
        <f t="shared" si="51"/>
        <v/>
      </c>
      <c r="F510" s="1" t="str">
        <f>IF(①リクルート接触者と来校者データ!I509="","",①リクルート接触者と来校者データ!I509)</f>
        <v/>
      </c>
      <c r="G510" s="1" t="str">
        <f>IF(①リクルート接触者と来校者データ!E509="","",①リクルート接触者と来校者データ!E509)</f>
        <v/>
      </c>
      <c r="H510" s="20" t="str">
        <f t="shared" si="52"/>
        <v/>
      </c>
      <c r="I510" s="1" t="str">
        <f>IF(①リクルート接触者と来校者データ!K509="","",①リクルート接触者と来校者データ!K509)</f>
        <v/>
      </c>
      <c r="J510" s="6" t="str">
        <f t="shared" si="54"/>
        <v/>
      </c>
      <c r="K510" s="20" t="str">
        <f>IF(①リクルート接触者と来校者データ!L509="","",①リクルート接触者と来校者データ!L509)</f>
        <v/>
      </c>
      <c r="L510" s="1" t="str">
        <f t="shared" si="55"/>
        <v/>
      </c>
      <c r="M510" s="1" t="str">
        <f t="shared" si="56"/>
        <v/>
      </c>
    </row>
    <row r="511" spans="1:13" x14ac:dyDescent="0.2">
      <c r="A511" s="5" t="str">
        <f t="shared" si="53"/>
        <v/>
      </c>
      <c r="B511" s="5" t="str">
        <f t="shared" si="50"/>
        <v/>
      </c>
      <c r="C511" s="5" t="str">
        <f>IF(B511="","",COUNTIFS($B$3:B511,B511))</f>
        <v/>
      </c>
      <c r="D511" s="1" t="str">
        <f>IF(①リクルート接触者と来校者データ!A510="","",①リクルート接触者と来校者データ!A510)</f>
        <v/>
      </c>
      <c r="E511" s="6" t="str">
        <f t="shared" si="51"/>
        <v/>
      </c>
      <c r="F511" s="1" t="str">
        <f>IF(①リクルート接触者と来校者データ!I510="","",①リクルート接触者と来校者データ!I510)</f>
        <v/>
      </c>
      <c r="G511" s="1" t="str">
        <f>IF(①リクルート接触者と来校者データ!E510="","",①リクルート接触者と来校者データ!E510)</f>
        <v/>
      </c>
      <c r="H511" s="20" t="str">
        <f t="shared" si="52"/>
        <v/>
      </c>
      <c r="I511" s="1" t="str">
        <f>IF(①リクルート接触者と来校者データ!K510="","",①リクルート接触者と来校者データ!K510)</f>
        <v/>
      </c>
      <c r="J511" s="6" t="str">
        <f t="shared" si="54"/>
        <v/>
      </c>
      <c r="K511" s="20" t="str">
        <f>IF(①リクルート接触者と来校者データ!L510="","",①リクルート接触者と来校者データ!L510)</f>
        <v/>
      </c>
      <c r="L511" s="1" t="str">
        <f t="shared" si="55"/>
        <v/>
      </c>
      <c r="M511" s="1" t="str">
        <f t="shared" si="56"/>
        <v/>
      </c>
    </row>
    <row r="512" spans="1:13" x14ac:dyDescent="0.2">
      <c r="A512" s="5" t="str">
        <f t="shared" si="53"/>
        <v/>
      </c>
      <c r="B512" s="5" t="str">
        <f t="shared" si="50"/>
        <v/>
      </c>
      <c r="C512" s="5" t="str">
        <f>IF(B512="","",COUNTIFS($B$3:B512,B512))</f>
        <v/>
      </c>
      <c r="D512" s="1" t="str">
        <f>IF(①リクルート接触者と来校者データ!A511="","",①リクルート接触者と来校者データ!A511)</f>
        <v/>
      </c>
      <c r="E512" s="6" t="str">
        <f t="shared" si="51"/>
        <v/>
      </c>
      <c r="F512" s="1" t="str">
        <f>IF(①リクルート接触者と来校者データ!I511="","",①リクルート接触者と来校者データ!I511)</f>
        <v/>
      </c>
      <c r="G512" s="1" t="str">
        <f>IF(①リクルート接触者と来校者データ!E511="","",①リクルート接触者と来校者データ!E511)</f>
        <v/>
      </c>
      <c r="H512" s="20" t="str">
        <f t="shared" si="52"/>
        <v/>
      </c>
      <c r="I512" s="1" t="str">
        <f>IF(①リクルート接触者と来校者データ!K511="","",①リクルート接触者と来校者データ!K511)</f>
        <v/>
      </c>
      <c r="J512" s="6" t="str">
        <f t="shared" si="54"/>
        <v/>
      </c>
      <c r="K512" s="20" t="str">
        <f>IF(①リクルート接触者と来校者データ!L511="","",①リクルート接触者と来校者データ!L511)</f>
        <v/>
      </c>
      <c r="L512" s="1" t="str">
        <f t="shared" si="55"/>
        <v/>
      </c>
      <c r="M512" s="1" t="str">
        <f t="shared" si="56"/>
        <v/>
      </c>
    </row>
    <row r="513" spans="1:13" x14ac:dyDescent="0.2">
      <c r="A513" s="5" t="str">
        <f t="shared" si="53"/>
        <v/>
      </c>
      <c r="B513" s="5" t="str">
        <f t="shared" si="50"/>
        <v/>
      </c>
      <c r="C513" s="5" t="str">
        <f>IF(B513="","",COUNTIFS($B$3:B513,B513))</f>
        <v/>
      </c>
      <c r="D513" s="1" t="str">
        <f>IF(①リクルート接触者と来校者データ!A512="","",①リクルート接触者と来校者データ!A512)</f>
        <v/>
      </c>
      <c r="E513" s="6" t="str">
        <f t="shared" si="51"/>
        <v/>
      </c>
      <c r="F513" s="1" t="str">
        <f>IF(①リクルート接触者と来校者データ!I512="","",①リクルート接触者と来校者データ!I512)</f>
        <v/>
      </c>
      <c r="G513" s="1" t="str">
        <f>IF(①リクルート接触者と来校者データ!E512="","",①リクルート接触者と来校者データ!E512)</f>
        <v/>
      </c>
      <c r="H513" s="20" t="str">
        <f t="shared" si="52"/>
        <v/>
      </c>
      <c r="I513" s="1" t="str">
        <f>IF(①リクルート接触者と来校者データ!K512="","",①リクルート接触者と来校者データ!K512)</f>
        <v/>
      </c>
      <c r="J513" s="6" t="str">
        <f t="shared" si="54"/>
        <v/>
      </c>
      <c r="K513" s="20" t="str">
        <f>IF(①リクルート接触者と来校者データ!L512="","",①リクルート接触者と来校者データ!L512)</f>
        <v/>
      </c>
      <c r="L513" s="1" t="str">
        <f t="shared" si="55"/>
        <v/>
      </c>
      <c r="M513" s="1" t="str">
        <f t="shared" si="56"/>
        <v/>
      </c>
    </row>
    <row r="514" spans="1:13" x14ac:dyDescent="0.2">
      <c r="A514" s="5" t="str">
        <f t="shared" si="53"/>
        <v/>
      </c>
      <c r="B514" s="5" t="str">
        <f t="shared" ref="B514:B577" si="57">IF(A514="","","◎")</f>
        <v/>
      </c>
      <c r="C514" s="5" t="str">
        <f>IF(B514="","",COUNTIFS($B$3:B514,B514))</f>
        <v/>
      </c>
      <c r="D514" s="1" t="str">
        <f>IF(①リクルート接触者と来校者データ!A513="","",①リクルート接触者と来校者データ!A513)</f>
        <v/>
      </c>
      <c r="E514" s="6" t="str">
        <f t="shared" si="51"/>
        <v/>
      </c>
      <c r="F514" s="1" t="str">
        <f>IF(①リクルート接触者と来校者データ!I513="","",①リクルート接触者と来校者データ!I513)</f>
        <v/>
      </c>
      <c r="G514" s="1" t="str">
        <f>IF(①リクルート接触者と来校者データ!E513="","",①リクルート接触者と来校者データ!E513)</f>
        <v/>
      </c>
      <c r="H514" s="20" t="str">
        <f t="shared" si="52"/>
        <v/>
      </c>
      <c r="I514" s="1" t="str">
        <f>IF(①リクルート接触者と来校者データ!K513="","",①リクルート接触者と来校者データ!K513)</f>
        <v/>
      </c>
      <c r="J514" s="6" t="str">
        <f t="shared" si="54"/>
        <v/>
      </c>
      <c r="K514" s="20" t="str">
        <f>IF(①リクルート接触者と来校者データ!L513="","",①リクルート接触者と来校者データ!L513)</f>
        <v/>
      </c>
      <c r="L514" s="1" t="str">
        <f t="shared" si="55"/>
        <v/>
      </c>
      <c r="M514" s="1" t="str">
        <f t="shared" si="56"/>
        <v/>
      </c>
    </row>
    <row r="515" spans="1:13" x14ac:dyDescent="0.2">
      <c r="A515" s="5" t="str">
        <f t="shared" si="53"/>
        <v/>
      </c>
      <c r="B515" s="5" t="str">
        <f t="shared" si="57"/>
        <v/>
      </c>
      <c r="C515" s="5" t="str">
        <f>IF(B515="","",COUNTIFS($B$3:B515,B515))</f>
        <v/>
      </c>
      <c r="D515" s="1" t="str">
        <f>IF(①リクルート接触者と来校者データ!A514="","",①リクルート接触者と来校者データ!A514)</f>
        <v/>
      </c>
      <c r="E515" s="6" t="str">
        <f t="shared" ref="E515:E578" si="58">SUBSTITUTE(SUBSTITUTE(D515,"　","")," ","")</f>
        <v/>
      </c>
      <c r="F515" s="1" t="str">
        <f>IF(①リクルート接触者と来校者データ!I514="","",①リクルート接触者と来校者データ!I514)</f>
        <v/>
      </c>
      <c r="G515" s="1" t="str">
        <f>IF(①リクルート接触者と来校者データ!E514="","",①リクルート接触者と来校者データ!E514)</f>
        <v/>
      </c>
      <c r="H515" s="20" t="str">
        <f t="shared" ref="H515:H578" si="59">IFERROR(VLOOKUP(E515,J:K,2,FALSE),"")</f>
        <v/>
      </c>
      <c r="I515" s="1" t="str">
        <f>IF(①リクルート接触者と来校者データ!K514="","",①リクルート接触者と来校者データ!K514)</f>
        <v/>
      </c>
      <c r="J515" s="6" t="str">
        <f t="shared" si="54"/>
        <v/>
      </c>
      <c r="K515" s="20" t="str">
        <f>IF(①リクルート接触者と来校者データ!L514="","",①リクルート接触者と来校者データ!L514)</f>
        <v/>
      </c>
      <c r="L515" s="1" t="str">
        <f t="shared" si="55"/>
        <v/>
      </c>
      <c r="M515" s="1" t="str">
        <f t="shared" si="56"/>
        <v/>
      </c>
    </row>
    <row r="516" spans="1:13" x14ac:dyDescent="0.2">
      <c r="A516" s="5" t="str">
        <f t="shared" ref="A516:A579" si="60">IFERROR(IF(J516="","",MATCH(J516,E$3:E$5000,0)),"")</f>
        <v/>
      </c>
      <c r="B516" s="5" t="str">
        <f t="shared" si="57"/>
        <v/>
      </c>
      <c r="C516" s="5" t="str">
        <f>IF(B516="","",COUNTIFS($B$3:B516,B516))</f>
        <v/>
      </c>
      <c r="D516" s="1" t="str">
        <f>IF(①リクルート接触者と来校者データ!A515="","",①リクルート接触者と来校者データ!A515)</f>
        <v/>
      </c>
      <c r="E516" s="6" t="str">
        <f t="shared" si="58"/>
        <v/>
      </c>
      <c r="F516" s="1" t="str">
        <f>IF(①リクルート接触者と来校者データ!I515="","",①リクルート接触者と来校者データ!I515)</f>
        <v/>
      </c>
      <c r="G516" s="1" t="str">
        <f>IF(①リクルート接触者と来校者データ!E515="","",①リクルート接触者と来校者データ!E515)</f>
        <v/>
      </c>
      <c r="H516" s="20" t="str">
        <f t="shared" si="59"/>
        <v/>
      </c>
      <c r="I516" s="1" t="str">
        <f>IF(①リクルート接触者と来校者データ!K515="","",①リクルート接触者と来校者データ!K515)</f>
        <v/>
      </c>
      <c r="J516" s="6" t="str">
        <f t="shared" ref="J516:J579" si="61">SUBSTITUTE(SUBSTITUTE(I516,"　","")," ","")</f>
        <v/>
      </c>
      <c r="K516" s="20" t="str">
        <f>IF(①リクルート接触者と来校者データ!L515="","",①リクルート接触者と来校者データ!L515)</f>
        <v/>
      </c>
      <c r="L516" s="1" t="str">
        <f t="shared" ref="L516:L579" si="62">IFERROR(VLOOKUP($J516,$E:$H,2,FALSE),"")</f>
        <v/>
      </c>
      <c r="M516" s="1" t="str">
        <f t="shared" ref="M516:M579" si="63">IFERROR(VLOOKUP($J516,$E:$H,3,FALSE),"")</f>
        <v/>
      </c>
    </row>
    <row r="517" spans="1:13" x14ac:dyDescent="0.2">
      <c r="A517" s="5" t="str">
        <f t="shared" si="60"/>
        <v/>
      </c>
      <c r="B517" s="5" t="str">
        <f t="shared" si="57"/>
        <v/>
      </c>
      <c r="C517" s="5" t="str">
        <f>IF(B517="","",COUNTIFS($B$3:B517,B517))</f>
        <v/>
      </c>
      <c r="D517" s="1" t="str">
        <f>IF(①リクルート接触者と来校者データ!A516="","",①リクルート接触者と来校者データ!A516)</f>
        <v/>
      </c>
      <c r="E517" s="6" t="str">
        <f t="shared" si="58"/>
        <v/>
      </c>
      <c r="F517" s="1" t="str">
        <f>IF(①リクルート接触者と来校者データ!I516="","",①リクルート接触者と来校者データ!I516)</f>
        <v/>
      </c>
      <c r="G517" s="1" t="str">
        <f>IF(①リクルート接触者と来校者データ!E516="","",①リクルート接触者と来校者データ!E516)</f>
        <v/>
      </c>
      <c r="H517" s="20" t="str">
        <f t="shared" si="59"/>
        <v/>
      </c>
      <c r="I517" s="1" t="str">
        <f>IF(①リクルート接触者と来校者データ!K516="","",①リクルート接触者と来校者データ!K516)</f>
        <v/>
      </c>
      <c r="J517" s="6" t="str">
        <f t="shared" si="61"/>
        <v/>
      </c>
      <c r="K517" s="20" t="str">
        <f>IF(①リクルート接触者と来校者データ!L516="","",①リクルート接触者と来校者データ!L516)</f>
        <v/>
      </c>
      <c r="L517" s="1" t="str">
        <f t="shared" si="62"/>
        <v/>
      </c>
      <c r="M517" s="1" t="str">
        <f t="shared" si="63"/>
        <v/>
      </c>
    </row>
    <row r="518" spans="1:13" x14ac:dyDescent="0.2">
      <c r="A518" s="5" t="str">
        <f t="shared" si="60"/>
        <v/>
      </c>
      <c r="B518" s="5" t="str">
        <f t="shared" si="57"/>
        <v/>
      </c>
      <c r="C518" s="5" t="str">
        <f>IF(B518="","",COUNTIFS($B$3:B518,B518))</f>
        <v/>
      </c>
      <c r="D518" s="1" t="str">
        <f>IF(①リクルート接触者と来校者データ!A517="","",①リクルート接触者と来校者データ!A517)</f>
        <v/>
      </c>
      <c r="E518" s="6" t="str">
        <f t="shared" si="58"/>
        <v/>
      </c>
      <c r="F518" s="1" t="str">
        <f>IF(①リクルート接触者と来校者データ!I517="","",①リクルート接触者と来校者データ!I517)</f>
        <v/>
      </c>
      <c r="G518" s="1" t="str">
        <f>IF(①リクルート接触者と来校者データ!E517="","",①リクルート接触者と来校者データ!E517)</f>
        <v/>
      </c>
      <c r="H518" s="20" t="str">
        <f t="shared" si="59"/>
        <v/>
      </c>
      <c r="I518" s="1" t="str">
        <f>IF(①リクルート接触者と来校者データ!K517="","",①リクルート接触者と来校者データ!K517)</f>
        <v/>
      </c>
      <c r="J518" s="6" t="str">
        <f t="shared" si="61"/>
        <v/>
      </c>
      <c r="K518" s="20" t="str">
        <f>IF(①リクルート接触者と来校者データ!L517="","",①リクルート接触者と来校者データ!L517)</f>
        <v/>
      </c>
      <c r="L518" s="1" t="str">
        <f t="shared" si="62"/>
        <v/>
      </c>
      <c r="M518" s="1" t="str">
        <f t="shared" si="63"/>
        <v/>
      </c>
    </row>
    <row r="519" spans="1:13" x14ac:dyDescent="0.2">
      <c r="A519" s="5" t="str">
        <f t="shared" si="60"/>
        <v/>
      </c>
      <c r="B519" s="5" t="str">
        <f t="shared" si="57"/>
        <v/>
      </c>
      <c r="C519" s="5" t="str">
        <f>IF(B519="","",COUNTIFS($B$3:B519,B519))</f>
        <v/>
      </c>
      <c r="D519" s="1" t="str">
        <f>IF(①リクルート接触者と来校者データ!A518="","",①リクルート接触者と来校者データ!A518)</f>
        <v/>
      </c>
      <c r="E519" s="6" t="str">
        <f t="shared" si="58"/>
        <v/>
      </c>
      <c r="F519" s="1" t="str">
        <f>IF(①リクルート接触者と来校者データ!I518="","",①リクルート接触者と来校者データ!I518)</f>
        <v/>
      </c>
      <c r="G519" s="1" t="str">
        <f>IF(①リクルート接触者と来校者データ!E518="","",①リクルート接触者と来校者データ!E518)</f>
        <v/>
      </c>
      <c r="H519" s="20" t="str">
        <f t="shared" si="59"/>
        <v/>
      </c>
      <c r="I519" s="1" t="str">
        <f>IF(①リクルート接触者と来校者データ!K518="","",①リクルート接触者と来校者データ!K518)</f>
        <v/>
      </c>
      <c r="J519" s="6" t="str">
        <f t="shared" si="61"/>
        <v/>
      </c>
      <c r="K519" s="20" t="str">
        <f>IF(①リクルート接触者と来校者データ!L518="","",①リクルート接触者と来校者データ!L518)</f>
        <v/>
      </c>
      <c r="L519" s="1" t="str">
        <f t="shared" si="62"/>
        <v/>
      </c>
      <c r="M519" s="1" t="str">
        <f t="shared" si="63"/>
        <v/>
      </c>
    </row>
    <row r="520" spans="1:13" x14ac:dyDescent="0.2">
      <c r="A520" s="5" t="str">
        <f t="shared" si="60"/>
        <v/>
      </c>
      <c r="B520" s="5" t="str">
        <f t="shared" si="57"/>
        <v/>
      </c>
      <c r="C520" s="5" t="str">
        <f>IF(B520="","",COUNTIFS($B$3:B520,B520))</f>
        <v/>
      </c>
      <c r="D520" s="1" t="str">
        <f>IF(①リクルート接触者と来校者データ!A519="","",①リクルート接触者と来校者データ!A519)</f>
        <v/>
      </c>
      <c r="E520" s="6" t="str">
        <f t="shared" si="58"/>
        <v/>
      </c>
      <c r="F520" s="1" t="str">
        <f>IF(①リクルート接触者と来校者データ!I519="","",①リクルート接触者と来校者データ!I519)</f>
        <v/>
      </c>
      <c r="G520" s="1" t="str">
        <f>IF(①リクルート接触者と来校者データ!E519="","",①リクルート接触者と来校者データ!E519)</f>
        <v/>
      </c>
      <c r="H520" s="20" t="str">
        <f t="shared" si="59"/>
        <v/>
      </c>
      <c r="I520" s="1" t="str">
        <f>IF(①リクルート接触者と来校者データ!K519="","",①リクルート接触者と来校者データ!K519)</f>
        <v/>
      </c>
      <c r="J520" s="6" t="str">
        <f t="shared" si="61"/>
        <v/>
      </c>
      <c r="K520" s="20" t="str">
        <f>IF(①リクルート接触者と来校者データ!L519="","",①リクルート接触者と来校者データ!L519)</f>
        <v/>
      </c>
      <c r="L520" s="1" t="str">
        <f t="shared" si="62"/>
        <v/>
      </c>
      <c r="M520" s="1" t="str">
        <f t="shared" si="63"/>
        <v/>
      </c>
    </row>
    <row r="521" spans="1:13" x14ac:dyDescent="0.2">
      <c r="A521" s="5" t="str">
        <f t="shared" si="60"/>
        <v/>
      </c>
      <c r="B521" s="5" t="str">
        <f t="shared" si="57"/>
        <v/>
      </c>
      <c r="C521" s="5" t="str">
        <f>IF(B521="","",COUNTIFS($B$3:B521,B521))</f>
        <v/>
      </c>
      <c r="D521" s="1" t="str">
        <f>IF(①リクルート接触者と来校者データ!A520="","",①リクルート接触者と来校者データ!A520)</f>
        <v/>
      </c>
      <c r="E521" s="6" t="str">
        <f t="shared" si="58"/>
        <v/>
      </c>
      <c r="F521" s="1" t="str">
        <f>IF(①リクルート接触者と来校者データ!I520="","",①リクルート接触者と来校者データ!I520)</f>
        <v/>
      </c>
      <c r="G521" s="1" t="str">
        <f>IF(①リクルート接触者と来校者データ!E520="","",①リクルート接触者と来校者データ!E520)</f>
        <v/>
      </c>
      <c r="H521" s="20" t="str">
        <f t="shared" si="59"/>
        <v/>
      </c>
      <c r="I521" s="1" t="str">
        <f>IF(①リクルート接触者と来校者データ!K520="","",①リクルート接触者と来校者データ!K520)</f>
        <v/>
      </c>
      <c r="J521" s="6" t="str">
        <f t="shared" si="61"/>
        <v/>
      </c>
      <c r="K521" s="20" t="str">
        <f>IF(①リクルート接触者と来校者データ!L520="","",①リクルート接触者と来校者データ!L520)</f>
        <v/>
      </c>
      <c r="L521" s="1" t="str">
        <f t="shared" si="62"/>
        <v/>
      </c>
      <c r="M521" s="1" t="str">
        <f t="shared" si="63"/>
        <v/>
      </c>
    </row>
    <row r="522" spans="1:13" x14ac:dyDescent="0.2">
      <c r="A522" s="5" t="str">
        <f t="shared" si="60"/>
        <v/>
      </c>
      <c r="B522" s="5" t="str">
        <f t="shared" si="57"/>
        <v/>
      </c>
      <c r="C522" s="5" t="str">
        <f>IF(B522="","",COUNTIFS($B$3:B522,B522))</f>
        <v/>
      </c>
      <c r="D522" s="1" t="str">
        <f>IF(①リクルート接触者と来校者データ!A521="","",①リクルート接触者と来校者データ!A521)</f>
        <v/>
      </c>
      <c r="E522" s="6" t="str">
        <f t="shared" si="58"/>
        <v/>
      </c>
      <c r="F522" s="1" t="str">
        <f>IF(①リクルート接触者と来校者データ!I521="","",①リクルート接触者と来校者データ!I521)</f>
        <v/>
      </c>
      <c r="G522" s="1" t="str">
        <f>IF(①リクルート接触者と来校者データ!E521="","",①リクルート接触者と来校者データ!E521)</f>
        <v/>
      </c>
      <c r="H522" s="20" t="str">
        <f t="shared" si="59"/>
        <v/>
      </c>
      <c r="I522" s="1" t="str">
        <f>IF(①リクルート接触者と来校者データ!K521="","",①リクルート接触者と来校者データ!K521)</f>
        <v/>
      </c>
      <c r="J522" s="6" t="str">
        <f t="shared" si="61"/>
        <v/>
      </c>
      <c r="K522" s="20" t="str">
        <f>IF(①リクルート接触者と来校者データ!L521="","",①リクルート接触者と来校者データ!L521)</f>
        <v/>
      </c>
      <c r="L522" s="1" t="str">
        <f t="shared" si="62"/>
        <v/>
      </c>
      <c r="M522" s="1" t="str">
        <f t="shared" si="63"/>
        <v/>
      </c>
    </row>
    <row r="523" spans="1:13" x14ac:dyDescent="0.2">
      <c r="A523" s="5" t="str">
        <f t="shared" si="60"/>
        <v/>
      </c>
      <c r="B523" s="5" t="str">
        <f t="shared" si="57"/>
        <v/>
      </c>
      <c r="C523" s="5" t="str">
        <f>IF(B523="","",COUNTIFS($B$3:B523,B523))</f>
        <v/>
      </c>
      <c r="D523" s="1" t="str">
        <f>IF(①リクルート接触者と来校者データ!A522="","",①リクルート接触者と来校者データ!A522)</f>
        <v/>
      </c>
      <c r="E523" s="6" t="str">
        <f t="shared" si="58"/>
        <v/>
      </c>
      <c r="F523" s="1" t="str">
        <f>IF(①リクルート接触者と来校者データ!I522="","",①リクルート接触者と来校者データ!I522)</f>
        <v/>
      </c>
      <c r="G523" s="1" t="str">
        <f>IF(①リクルート接触者と来校者データ!E522="","",①リクルート接触者と来校者データ!E522)</f>
        <v/>
      </c>
      <c r="H523" s="20" t="str">
        <f t="shared" si="59"/>
        <v/>
      </c>
      <c r="I523" s="1" t="str">
        <f>IF(①リクルート接触者と来校者データ!K522="","",①リクルート接触者と来校者データ!K522)</f>
        <v/>
      </c>
      <c r="J523" s="6" t="str">
        <f t="shared" si="61"/>
        <v/>
      </c>
      <c r="K523" s="20" t="str">
        <f>IF(①リクルート接触者と来校者データ!L522="","",①リクルート接触者と来校者データ!L522)</f>
        <v/>
      </c>
      <c r="L523" s="1" t="str">
        <f t="shared" si="62"/>
        <v/>
      </c>
      <c r="M523" s="1" t="str">
        <f t="shared" si="63"/>
        <v/>
      </c>
    </row>
    <row r="524" spans="1:13" x14ac:dyDescent="0.2">
      <c r="A524" s="5" t="str">
        <f t="shared" si="60"/>
        <v/>
      </c>
      <c r="B524" s="5" t="str">
        <f t="shared" si="57"/>
        <v/>
      </c>
      <c r="C524" s="5" t="str">
        <f>IF(B524="","",COUNTIFS($B$3:B524,B524))</f>
        <v/>
      </c>
      <c r="D524" s="1" t="str">
        <f>IF(①リクルート接触者と来校者データ!A523="","",①リクルート接触者と来校者データ!A523)</f>
        <v/>
      </c>
      <c r="E524" s="6" t="str">
        <f t="shared" si="58"/>
        <v/>
      </c>
      <c r="F524" s="1" t="str">
        <f>IF(①リクルート接触者と来校者データ!I523="","",①リクルート接触者と来校者データ!I523)</f>
        <v/>
      </c>
      <c r="G524" s="1" t="str">
        <f>IF(①リクルート接触者と来校者データ!E523="","",①リクルート接触者と来校者データ!E523)</f>
        <v/>
      </c>
      <c r="H524" s="20" t="str">
        <f t="shared" si="59"/>
        <v/>
      </c>
      <c r="I524" s="1" t="str">
        <f>IF(①リクルート接触者と来校者データ!K523="","",①リクルート接触者と来校者データ!K523)</f>
        <v/>
      </c>
      <c r="J524" s="6" t="str">
        <f t="shared" si="61"/>
        <v/>
      </c>
      <c r="K524" s="20" t="str">
        <f>IF(①リクルート接触者と来校者データ!L523="","",①リクルート接触者と来校者データ!L523)</f>
        <v/>
      </c>
      <c r="L524" s="1" t="str">
        <f t="shared" si="62"/>
        <v/>
      </c>
      <c r="M524" s="1" t="str">
        <f t="shared" si="63"/>
        <v/>
      </c>
    </row>
    <row r="525" spans="1:13" x14ac:dyDescent="0.2">
      <c r="A525" s="5" t="str">
        <f t="shared" si="60"/>
        <v/>
      </c>
      <c r="B525" s="5" t="str">
        <f t="shared" si="57"/>
        <v/>
      </c>
      <c r="C525" s="5" t="str">
        <f>IF(B525="","",COUNTIFS($B$3:B525,B525))</f>
        <v/>
      </c>
      <c r="D525" s="1" t="str">
        <f>IF(①リクルート接触者と来校者データ!A524="","",①リクルート接触者と来校者データ!A524)</f>
        <v/>
      </c>
      <c r="E525" s="6" t="str">
        <f t="shared" si="58"/>
        <v/>
      </c>
      <c r="F525" s="1" t="str">
        <f>IF(①リクルート接触者と来校者データ!I524="","",①リクルート接触者と来校者データ!I524)</f>
        <v/>
      </c>
      <c r="G525" s="1" t="str">
        <f>IF(①リクルート接触者と来校者データ!E524="","",①リクルート接触者と来校者データ!E524)</f>
        <v/>
      </c>
      <c r="H525" s="20" t="str">
        <f t="shared" si="59"/>
        <v/>
      </c>
      <c r="I525" s="1" t="str">
        <f>IF(①リクルート接触者と来校者データ!K524="","",①リクルート接触者と来校者データ!K524)</f>
        <v/>
      </c>
      <c r="J525" s="6" t="str">
        <f t="shared" si="61"/>
        <v/>
      </c>
      <c r="K525" s="20" t="str">
        <f>IF(①リクルート接触者と来校者データ!L524="","",①リクルート接触者と来校者データ!L524)</f>
        <v/>
      </c>
      <c r="L525" s="1" t="str">
        <f t="shared" si="62"/>
        <v/>
      </c>
      <c r="M525" s="1" t="str">
        <f t="shared" si="63"/>
        <v/>
      </c>
    </row>
    <row r="526" spans="1:13" x14ac:dyDescent="0.2">
      <c r="A526" s="5" t="str">
        <f t="shared" si="60"/>
        <v/>
      </c>
      <c r="B526" s="5" t="str">
        <f t="shared" si="57"/>
        <v/>
      </c>
      <c r="C526" s="5" t="str">
        <f>IF(B526="","",COUNTIFS($B$3:B526,B526))</f>
        <v/>
      </c>
      <c r="D526" s="1" t="str">
        <f>IF(①リクルート接触者と来校者データ!A525="","",①リクルート接触者と来校者データ!A525)</f>
        <v/>
      </c>
      <c r="E526" s="6" t="str">
        <f t="shared" si="58"/>
        <v/>
      </c>
      <c r="F526" s="1" t="str">
        <f>IF(①リクルート接触者と来校者データ!I525="","",①リクルート接触者と来校者データ!I525)</f>
        <v/>
      </c>
      <c r="G526" s="1" t="str">
        <f>IF(①リクルート接触者と来校者データ!E525="","",①リクルート接触者と来校者データ!E525)</f>
        <v/>
      </c>
      <c r="H526" s="20" t="str">
        <f t="shared" si="59"/>
        <v/>
      </c>
      <c r="I526" s="1" t="str">
        <f>IF(①リクルート接触者と来校者データ!K525="","",①リクルート接触者と来校者データ!K525)</f>
        <v/>
      </c>
      <c r="J526" s="6" t="str">
        <f t="shared" si="61"/>
        <v/>
      </c>
      <c r="K526" s="20" t="str">
        <f>IF(①リクルート接触者と来校者データ!L525="","",①リクルート接触者と来校者データ!L525)</f>
        <v/>
      </c>
      <c r="L526" s="1" t="str">
        <f t="shared" si="62"/>
        <v/>
      </c>
      <c r="M526" s="1" t="str">
        <f t="shared" si="63"/>
        <v/>
      </c>
    </row>
    <row r="527" spans="1:13" x14ac:dyDescent="0.2">
      <c r="A527" s="5" t="str">
        <f t="shared" si="60"/>
        <v/>
      </c>
      <c r="B527" s="5" t="str">
        <f t="shared" si="57"/>
        <v/>
      </c>
      <c r="C527" s="5" t="str">
        <f>IF(B527="","",COUNTIFS($B$3:B527,B527))</f>
        <v/>
      </c>
      <c r="D527" s="1" t="str">
        <f>IF(①リクルート接触者と来校者データ!A526="","",①リクルート接触者と来校者データ!A526)</f>
        <v/>
      </c>
      <c r="E527" s="6" t="str">
        <f t="shared" si="58"/>
        <v/>
      </c>
      <c r="F527" s="1" t="str">
        <f>IF(①リクルート接触者と来校者データ!I526="","",①リクルート接触者と来校者データ!I526)</f>
        <v/>
      </c>
      <c r="G527" s="1" t="str">
        <f>IF(①リクルート接触者と来校者データ!E526="","",①リクルート接触者と来校者データ!E526)</f>
        <v/>
      </c>
      <c r="H527" s="20" t="str">
        <f t="shared" si="59"/>
        <v/>
      </c>
      <c r="I527" s="1" t="str">
        <f>IF(①リクルート接触者と来校者データ!K526="","",①リクルート接触者と来校者データ!K526)</f>
        <v/>
      </c>
      <c r="J527" s="6" t="str">
        <f t="shared" si="61"/>
        <v/>
      </c>
      <c r="K527" s="20" t="str">
        <f>IF(①リクルート接触者と来校者データ!L526="","",①リクルート接触者と来校者データ!L526)</f>
        <v/>
      </c>
      <c r="L527" s="1" t="str">
        <f t="shared" si="62"/>
        <v/>
      </c>
      <c r="M527" s="1" t="str">
        <f t="shared" si="63"/>
        <v/>
      </c>
    </row>
    <row r="528" spans="1:13" x14ac:dyDescent="0.2">
      <c r="A528" s="5" t="str">
        <f t="shared" si="60"/>
        <v/>
      </c>
      <c r="B528" s="5" t="str">
        <f t="shared" si="57"/>
        <v/>
      </c>
      <c r="C528" s="5" t="str">
        <f>IF(B528="","",COUNTIFS($B$3:B528,B528))</f>
        <v/>
      </c>
      <c r="D528" s="1" t="str">
        <f>IF(①リクルート接触者と来校者データ!A527="","",①リクルート接触者と来校者データ!A527)</f>
        <v/>
      </c>
      <c r="E528" s="6" t="str">
        <f t="shared" si="58"/>
        <v/>
      </c>
      <c r="F528" s="1" t="str">
        <f>IF(①リクルート接触者と来校者データ!I527="","",①リクルート接触者と来校者データ!I527)</f>
        <v/>
      </c>
      <c r="G528" s="1" t="str">
        <f>IF(①リクルート接触者と来校者データ!E527="","",①リクルート接触者と来校者データ!E527)</f>
        <v/>
      </c>
      <c r="H528" s="20" t="str">
        <f t="shared" si="59"/>
        <v/>
      </c>
      <c r="I528" s="1" t="str">
        <f>IF(①リクルート接触者と来校者データ!K527="","",①リクルート接触者と来校者データ!K527)</f>
        <v/>
      </c>
      <c r="J528" s="6" t="str">
        <f t="shared" si="61"/>
        <v/>
      </c>
      <c r="K528" s="20" t="str">
        <f>IF(①リクルート接触者と来校者データ!L527="","",①リクルート接触者と来校者データ!L527)</f>
        <v/>
      </c>
      <c r="L528" s="1" t="str">
        <f t="shared" si="62"/>
        <v/>
      </c>
      <c r="M528" s="1" t="str">
        <f t="shared" si="63"/>
        <v/>
      </c>
    </row>
    <row r="529" spans="1:13" x14ac:dyDescent="0.2">
      <c r="A529" s="5" t="str">
        <f t="shared" si="60"/>
        <v/>
      </c>
      <c r="B529" s="5" t="str">
        <f t="shared" si="57"/>
        <v/>
      </c>
      <c r="C529" s="5" t="str">
        <f>IF(B529="","",COUNTIFS($B$3:B529,B529))</f>
        <v/>
      </c>
      <c r="D529" s="1" t="str">
        <f>IF(①リクルート接触者と来校者データ!A528="","",①リクルート接触者と来校者データ!A528)</f>
        <v/>
      </c>
      <c r="E529" s="6" t="str">
        <f t="shared" si="58"/>
        <v/>
      </c>
      <c r="F529" s="1" t="str">
        <f>IF(①リクルート接触者と来校者データ!I528="","",①リクルート接触者と来校者データ!I528)</f>
        <v/>
      </c>
      <c r="G529" s="1" t="str">
        <f>IF(①リクルート接触者と来校者データ!E528="","",①リクルート接触者と来校者データ!E528)</f>
        <v/>
      </c>
      <c r="H529" s="20" t="str">
        <f t="shared" si="59"/>
        <v/>
      </c>
      <c r="I529" s="1" t="str">
        <f>IF(①リクルート接触者と来校者データ!K528="","",①リクルート接触者と来校者データ!K528)</f>
        <v/>
      </c>
      <c r="J529" s="6" t="str">
        <f t="shared" si="61"/>
        <v/>
      </c>
      <c r="K529" s="20" t="str">
        <f>IF(①リクルート接触者と来校者データ!L528="","",①リクルート接触者と来校者データ!L528)</f>
        <v/>
      </c>
      <c r="L529" s="1" t="str">
        <f t="shared" si="62"/>
        <v/>
      </c>
      <c r="M529" s="1" t="str">
        <f t="shared" si="63"/>
        <v/>
      </c>
    </row>
    <row r="530" spans="1:13" x14ac:dyDescent="0.2">
      <c r="A530" s="5" t="str">
        <f t="shared" si="60"/>
        <v/>
      </c>
      <c r="B530" s="5" t="str">
        <f t="shared" si="57"/>
        <v/>
      </c>
      <c r="C530" s="5" t="str">
        <f>IF(B530="","",COUNTIFS($B$3:B530,B530))</f>
        <v/>
      </c>
      <c r="D530" s="1" t="str">
        <f>IF(①リクルート接触者と来校者データ!A529="","",①リクルート接触者と来校者データ!A529)</f>
        <v/>
      </c>
      <c r="E530" s="6" t="str">
        <f t="shared" si="58"/>
        <v/>
      </c>
      <c r="F530" s="1" t="str">
        <f>IF(①リクルート接触者と来校者データ!I529="","",①リクルート接触者と来校者データ!I529)</f>
        <v/>
      </c>
      <c r="G530" s="1" t="str">
        <f>IF(①リクルート接触者と来校者データ!E529="","",①リクルート接触者と来校者データ!E529)</f>
        <v/>
      </c>
      <c r="H530" s="20" t="str">
        <f t="shared" si="59"/>
        <v/>
      </c>
      <c r="I530" s="1" t="str">
        <f>IF(①リクルート接触者と来校者データ!K529="","",①リクルート接触者と来校者データ!K529)</f>
        <v/>
      </c>
      <c r="J530" s="6" t="str">
        <f t="shared" si="61"/>
        <v/>
      </c>
      <c r="K530" s="20" t="str">
        <f>IF(①リクルート接触者と来校者データ!L529="","",①リクルート接触者と来校者データ!L529)</f>
        <v/>
      </c>
      <c r="L530" s="1" t="str">
        <f t="shared" si="62"/>
        <v/>
      </c>
      <c r="M530" s="1" t="str">
        <f t="shared" si="63"/>
        <v/>
      </c>
    </row>
    <row r="531" spans="1:13" x14ac:dyDescent="0.2">
      <c r="A531" s="5" t="str">
        <f t="shared" si="60"/>
        <v/>
      </c>
      <c r="B531" s="5" t="str">
        <f t="shared" si="57"/>
        <v/>
      </c>
      <c r="C531" s="5" t="str">
        <f>IF(B531="","",COUNTIFS($B$3:B531,B531))</f>
        <v/>
      </c>
      <c r="D531" s="1" t="str">
        <f>IF(①リクルート接触者と来校者データ!A530="","",①リクルート接触者と来校者データ!A530)</f>
        <v/>
      </c>
      <c r="E531" s="6" t="str">
        <f t="shared" si="58"/>
        <v/>
      </c>
      <c r="F531" s="1" t="str">
        <f>IF(①リクルート接触者と来校者データ!I530="","",①リクルート接触者と来校者データ!I530)</f>
        <v/>
      </c>
      <c r="G531" s="1" t="str">
        <f>IF(①リクルート接触者と来校者データ!E530="","",①リクルート接触者と来校者データ!E530)</f>
        <v/>
      </c>
      <c r="H531" s="20" t="str">
        <f t="shared" si="59"/>
        <v/>
      </c>
      <c r="I531" s="1" t="str">
        <f>IF(①リクルート接触者と来校者データ!K530="","",①リクルート接触者と来校者データ!K530)</f>
        <v/>
      </c>
      <c r="J531" s="6" t="str">
        <f t="shared" si="61"/>
        <v/>
      </c>
      <c r="K531" s="20" t="str">
        <f>IF(①リクルート接触者と来校者データ!L530="","",①リクルート接触者と来校者データ!L530)</f>
        <v/>
      </c>
      <c r="L531" s="1" t="str">
        <f t="shared" si="62"/>
        <v/>
      </c>
      <c r="M531" s="1" t="str">
        <f t="shared" si="63"/>
        <v/>
      </c>
    </row>
    <row r="532" spans="1:13" x14ac:dyDescent="0.2">
      <c r="A532" s="5" t="str">
        <f t="shared" si="60"/>
        <v/>
      </c>
      <c r="B532" s="5" t="str">
        <f t="shared" si="57"/>
        <v/>
      </c>
      <c r="C532" s="5" t="str">
        <f>IF(B532="","",COUNTIFS($B$3:B532,B532))</f>
        <v/>
      </c>
      <c r="D532" s="1" t="str">
        <f>IF(①リクルート接触者と来校者データ!A531="","",①リクルート接触者と来校者データ!A531)</f>
        <v/>
      </c>
      <c r="E532" s="6" t="str">
        <f t="shared" si="58"/>
        <v/>
      </c>
      <c r="F532" s="1" t="str">
        <f>IF(①リクルート接触者と来校者データ!I531="","",①リクルート接触者と来校者データ!I531)</f>
        <v/>
      </c>
      <c r="G532" s="1" t="str">
        <f>IF(①リクルート接触者と来校者データ!E531="","",①リクルート接触者と来校者データ!E531)</f>
        <v/>
      </c>
      <c r="H532" s="20" t="str">
        <f t="shared" si="59"/>
        <v/>
      </c>
      <c r="I532" s="1" t="str">
        <f>IF(①リクルート接触者と来校者データ!K531="","",①リクルート接触者と来校者データ!K531)</f>
        <v/>
      </c>
      <c r="J532" s="6" t="str">
        <f t="shared" si="61"/>
        <v/>
      </c>
      <c r="K532" s="20" t="str">
        <f>IF(①リクルート接触者と来校者データ!L531="","",①リクルート接触者と来校者データ!L531)</f>
        <v/>
      </c>
      <c r="L532" s="1" t="str">
        <f t="shared" si="62"/>
        <v/>
      </c>
      <c r="M532" s="1" t="str">
        <f t="shared" si="63"/>
        <v/>
      </c>
    </row>
    <row r="533" spans="1:13" x14ac:dyDescent="0.2">
      <c r="A533" s="5" t="str">
        <f t="shared" si="60"/>
        <v/>
      </c>
      <c r="B533" s="5" t="str">
        <f t="shared" si="57"/>
        <v/>
      </c>
      <c r="C533" s="5" t="str">
        <f>IF(B533="","",COUNTIFS($B$3:B533,B533))</f>
        <v/>
      </c>
      <c r="D533" s="1" t="str">
        <f>IF(①リクルート接触者と来校者データ!A532="","",①リクルート接触者と来校者データ!A532)</f>
        <v/>
      </c>
      <c r="E533" s="6" t="str">
        <f t="shared" si="58"/>
        <v/>
      </c>
      <c r="F533" s="1" t="str">
        <f>IF(①リクルート接触者と来校者データ!I532="","",①リクルート接触者と来校者データ!I532)</f>
        <v/>
      </c>
      <c r="G533" s="1" t="str">
        <f>IF(①リクルート接触者と来校者データ!E532="","",①リクルート接触者と来校者データ!E532)</f>
        <v/>
      </c>
      <c r="H533" s="20" t="str">
        <f t="shared" si="59"/>
        <v/>
      </c>
      <c r="I533" s="1" t="str">
        <f>IF(①リクルート接触者と来校者データ!K532="","",①リクルート接触者と来校者データ!K532)</f>
        <v/>
      </c>
      <c r="J533" s="6" t="str">
        <f t="shared" si="61"/>
        <v/>
      </c>
      <c r="K533" s="20" t="str">
        <f>IF(①リクルート接触者と来校者データ!L532="","",①リクルート接触者と来校者データ!L532)</f>
        <v/>
      </c>
      <c r="L533" s="1" t="str">
        <f t="shared" si="62"/>
        <v/>
      </c>
      <c r="M533" s="1" t="str">
        <f t="shared" si="63"/>
        <v/>
      </c>
    </row>
    <row r="534" spans="1:13" x14ac:dyDescent="0.2">
      <c r="A534" s="5" t="str">
        <f t="shared" si="60"/>
        <v/>
      </c>
      <c r="B534" s="5" t="str">
        <f t="shared" si="57"/>
        <v/>
      </c>
      <c r="C534" s="5" t="str">
        <f>IF(B534="","",COUNTIFS($B$3:B534,B534))</f>
        <v/>
      </c>
      <c r="D534" s="1" t="str">
        <f>IF(①リクルート接触者と来校者データ!A533="","",①リクルート接触者と来校者データ!A533)</f>
        <v/>
      </c>
      <c r="E534" s="6" t="str">
        <f t="shared" si="58"/>
        <v/>
      </c>
      <c r="F534" s="1" t="str">
        <f>IF(①リクルート接触者と来校者データ!I533="","",①リクルート接触者と来校者データ!I533)</f>
        <v/>
      </c>
      <c r="G534" s="1" t="str">
        <f>IF(①リクルート接触者と来校者データ!E533="","",①リクルート接触者と来校者データ!E533)</f>
        <v/>
      </c>
      <c r="H534" s="20" t="str">
        <f t="shared" si="59"/>
        <v/>
      </c>
      <c r="I534" s="1" t="str">
        <f>IF(①リクルート接触者と来校者データ!K533="","",①リクルート接触者と来校者データ!K533)</f>
        <v/>
      </c>
      <c r="J534" s="6" t="str">
        <f t="shared" si="61"/>
        <v/>
      </c>
      <c r="K534" s="20" t="str">
        <f>IF(①リクルート接触者と来校者データ!L533="","",①リクルート接触者と来校者データ!L533)</f>
        <v/>
      </c>
      <c r="L534" s="1" t="str">
        <f t="shared" si="62"/>
        <v/>
      </c>
      <c r="M534" s="1" t="str">
        <f t="shared" si="63"/>
        <v/>
      </c>
    </row>
    <row r="535" spans="1:13" x14ac:dyDescent="0.2">
      <c r="A535" s="5" t="str">
        <f t="shared" si="60"/>
        <v/>
      </c>
      <c r="B535" s="5" t="str">
        <f t="shared" si="57"/>
        <v/>
      </c>
      <c r="C535" s="5" t="str">
        <f>IF(B535="","",COUNTIFS($B$3:B535,B535))</f>
        <v/>
      </c>
      <c r="D535" s="1" t="str">
        <f>IF(①リクルート接触者と来校者データ!A534="","",①リクルート接触者と来校者データ!A534)</f>
        <v/>
      </c>
      <c r="E535" s="6" t="str">
        <f t="shared" si="58"/>
        <v/>
      </c>
      <c r="F535" s="1" t="str">
        <f>IF(①リクルート接触者と来校者データ!I534="","",①リクルート接触者と来校者データ!I534)</f>
        <v/>
      </c>
      <c r="G535" s="1" t="str">
        <f>IF(①リクルート接触者と来校者データ!E534="","",①リクルート接触者と来校者データ!E534)</f>
        <v/>
      </c>
      <c r="H535" s="20" t="str">
        <f t="shared" si="59"/>
        <v/>
      </c>
      <c r="I535" s="1" t="str">
        <f>IF(①リクルート接触者と来校者データ!K534="","",①リクルート接触者と来校者データ!K534)</f>
        <v/>
      </c>
      <c r="J535" s="6" t="str">
        <f t="shared" si="61"/>
        <v/>
      </c>
      <c r="K535" s="20" t="str">
        <f>IF(①リクルート接触者と来校者データ!L534="","",①リクルート接触者と来校者データ!L534)</f>
        <v/>
      </c>
      <c r="L535" s="1" t="str">
        <f t="shared" si="62"/>
        <v/>
      </c>
      <c r="M535" s="1" t="str">
        <f t="shared" si="63"/>
        <v/>
      </c>
    </row>
    <row r="536" spans="1:13" x14ac:dyDescent="0.2">
      <c r="A536" s="5" t="str">
        <f t="shared" si="60"/>
        <v/>
      </c>
      <c r="B536" s="5" t="str">
        <f t="shared" si="57"/>
        <v/>
      </c>
      <c r="C536" s="5" t="str">
        <f>IF(B536="","",COUNTIFS($B$3:B536,B536))</f>
        <v/>
      </c>
      <c r="D536" s="1" t="str">
        <f>IF(①リクルート接触者と来校者データ!A535="","",①リクルート接触者と来校者データ!A535)</f>
        <v/>
      </c>
      <c r="E536" s="6" t="str">
        <f t="shared" si="58"/>
        <v/>
      </c>
      <c r="F536" s="1" t="str">
        <f>IF(①リクルート接触者と来校者データ!I535="","",①リクルート接触者と来校者データ!I535)</f>
        <v/>
      </c>
      <c r="G536" s="1" t="str">
        <f>IF(①リクルート接触者と来校者データ!E535="","",①リクルート接触者と来校者データ!E535)</f>
        <v/>
      </c>
      <c r="H536" s="20" t="str">
        <f t="shared" si="59"/>
        <v/>
      </c>
      <c r="I536" s="1" t="str">
        <f>IF(①リクルート接触者と来校者データ!K535="","",①リクルート接触者と来校者データ!K535)</f>
        <v/>
      </c>
      <c r="J536" s="6" t="str">
        <f t="shared" si="61"/>
        <v/>
      </c>
      <c r="K536" s="20" t="str">
        <f>IF(①リクルート接触者と来校者データ!L535="","",①リクルート接触者と来校者データ!L535)</f>
        <v/>
      </c>
      <c r="L536" s="1" t="str">
        <f t="shared" si="62"/>
        <v/>
      </c>
      <c r="M536" s="1" t="str">
        <f t="shared" si="63"/>
        <v/>
      </c>
    </row>
    <row r="537" spans="1:13" x14ac:dyDescent="0.2">
      <c r="A537" s="5" t="str">
        <f t="shared" si="60"/>
        <v/>
      </c>
      <c r="B537" s="5" t="str">
        <f t="shared" si="57"/>
        <v/>
      </c>
      <c r="C537" s="5" t="str">
        <f>IF(B537="","",COUNTIFS($B$3:B537,B537))</f>
        <v/>
      </c>
      <c r="D537" s="1" t="str">
        <f>IF(①リクルート接触者と来校者データ!A536="","",①リクルート接触者と来校者データ!A536)</f>
        <v/>
      </c>
      <c r="E537" s="6" t="str">
        <f t="shared" si="58"/>
        <v/>
      </c>
      <c r="F537" s="1" t="str">
        <f>IF(①リクルート接触者と来校者データ!I536="","",①リクルート接触者と来校者データ!I536)</f>
        <v/>
      </c>
      <c r="G537" s="1" t="str">
        <f>IF(①リクルート接触者と来校者データ!E536="","",①リクルート接触者と来校者データ!E536)</f>
        <v/>
      </c>
      <c r="H537" s="20" t="str">
        <f t="shared" si="59"/>
        <v/>
      </c>
      <c r="I537" s="1" t="str">
        <f>IF(①リクルート接触者と来校者データ!K536="","",①リクルート接触者と来校者データ!K536)</f>
        <v/>
      </c>
      <c r="J537" s="6" t="str">
        <f t="shared" si="61"/>
        <v/>
      </c>
      <c r="K537" s="20" t="str">
        <f>IF(①リクルート接触者と来校者データ!L536="","",①リクルート接触者と来校者データ!L536)</f>
        <v/>
      </c>
      <c r="L537" s="1" t="str">
        <f t="shared" si="62"/>
        <v/>
      </c>
      <c r="M537" s="1" t="str">
        <f t="shared" si="63"/>
        <v/>
      </c>
    </row>
    <row r="538" spans="1:13" x14ac:dyDescent="0.2">
      <c r="A538" s="5" t="str">
        <f t="shared" si="60"/>
        <v/>
      </c>
      <c r="B538" s="5" t="str">
        <f t="shared" si="57"/>
        <v/>
      </c>
      <c r="C538" s="5" t="str">
        <f>IF(B538="","",COUNTIFS($B$3:B538,B538))</f>
        <v/>
      </c>
      <c r="D538" s="1" t="str">
        <f>IF(①リクルート接触者と来校者データ!A537="","",①リクルート接触者と来校者データ!A537)</f>
        <v/>
      </c>
      <c r="E538" s="6" t="str">
        <f t="shared" si="58"/>
        <v/>
      </c>
      <c r="F538" s="1" t="str">
        <f>IF(①リクルート接触者と来校者データ!I537="","",①リクルート接触者と来校者データ!I537)</f>
        <v/>
      </c>
      <c r="G538" s="1" t="str">
        <f>IF(①リクルート接触者と来校者データ!E537="","",①リクルート接触者と来校者データ!E537)</f>
        <v/>
      </c>
      <c r="H538" s="20" t="str">
        <f t="shared" si="59"/>
        <v/>
      </c>
      <c r="I538" s="1" t="str">
        <f>IF(①リクルート接触者と来校者データ!K537="","",①リクルート接触者と来校者データ!K537)</f>
        <v/>
      </c>
      <c r="J538" s="6" t="str">
        <f t="shared" si="61"/>
        <v/>
      </c>
      <c r="K538" s="20" t="str">
        <f>IF(①リクルート接触者と来校者データ!L537="","",①リクルート接触者と来校者データ!L537)</f>
        <v/>
      </c>
      <c r="L538" s="1" t="str">
        <f t="shared" si="62"/>
        <v/>
      </c>
      <c r="M538" s="1" t="str">
        <f t="shared" si="63"/>
        <v/>
      </c>
    </row>
    <row r="539" spans="1:13" x14ac:dyDescent="0.2">
      <c r="A539" s="5" t="str">
        <f t="shared" si="60"/>
        <v/>
      </c>
      <c r="B539" s="5" t="str">
        <f t="shared" si="57"/>
        <v/>
      </c>
      <c r="C539" s="5" t="str">
        <f>IF(B539="","",COUNTIFS($B$3:B539,B539))</f>
        <v/>
      </c>
      <c r="D539" s="1" t="str">
        <f>IF(①リクルート接触者と来校者データ!A538="","",①リクルート接触者と来校者データ!A538)</f>
        <v/>
      </c>
      <c r="E539" s="6" t="str">
        <f t="shared" si="58"/>
        <v/>
      </c>
      <c r="F539" s="1" t="str">
        <f>IF(①リクルート接触者と来校者データ!I538="","",①リクルート接触者と来校者データ!I538)</f>
        <v/>
      </c>
      <c r="G539" s="1" t="str">
        <f>IF(①リクルート接触者と来校者データ!E538="","",①リクルート接触者と来校者データ!E538)</f>
        <v/>
      </c>
      <c r="H539" s="20" t="str">
        <f t="shared" si="59"/>
        <v/>
      </c>
      <c r="I539" s="1" t="str">
        <f>IF(①リクルート接触者と来校者データ!K538="","",①リクルート接触者と来校者データ!K538)</f>
        <v/>
      </c>
      <c r="J539" s="6" t="str">
        <f t="shared" si="61"/>
        <v/>
      </c>
      <c r="K539" s="20" t="str">
        <f>IF(①リクルート接触者と来校者データ!L538="","",①リクルート接触者と来校者データ!L538)</f>
        <v/>
      </c>
      <c r="L539" s="1" t="str">
        <f t="shared" si="62"/>
        <v/>
      </c>
      <c r="M539" s="1" t="str">
        <f t="shared" si="63"/>
        <v/>
      </c>
    </row>
    <row r="540" spans="1:13" x14ac:dyDescent="0.2">
      <c r="A540" s="5" t="str">
        <f t="shared" si="60"/>
        <v/>
      </c>
      <c r="B540" s="5" t="str">
        <f t="shared" si="57"/>
        <v/>
      </c>
      <c r="C540" s="5" t="str">
        <f>IF(B540="","",COUNTIFS($B$3:B540,B540))</f>
        <v/>
      </c>
      <c r="D540" s="1" t="str">
        <f>IF(①リクルート接触者と来校者データ!A539="","",①リクルート接触者と来校者データ!A539)</f>
        <v/>
      </c>
      <c r="E540" s="6" t="str">
        <f t="shared" si="58"/>
        <v/>
      </c>
      <c r="F540" s="1" t="str">
        <f>IF(①リクルート接触者と来校者データ!I539="","",①リクルート接触者と来校者データ!I539)</f>
        <v/>
      </c>
      <c r="G540" s="1" t="str">
        <f>IF(①リクルート接触者と来校者データ!E539="","",①リクルート接触者と来校者データ!E539)</f>
        <v/>
      </c>
      <c r="H540" s="20" t="str">
        <f t="shared" si="59"/>
        <v/>
      </c>
      <c r="I540" s="1" t="str">
        <f>IF(①リクルート接触者と来校者データ!K539="","",①リクルート接触者と来校者データ!K539)</f>
        <v/>
      </c>
      <c r="J540" s="6" t="str">
        <f t="shared" si="61"/>
        <v/>
      </c>
      <c r="K540" s="20" t="str">
        <f>IF(①リクルート接触者と来校者データ!L539="","",①リクルート接触者と来校者データ!L539)</f>
        <v/>
      </c>
      <c r="L540" s="1" t="str">
        <f t="shared" si="62"/>
        <v/>
      </c>
      <c r="M540" s="1" t="str">
        <f t="shared" si="63"/>
        <v/>
      </c>
    </row>
    <row r="541" spans="1:13" x14ac:dyDescent="0.2">
      <c r="A541" s="5" t="str">
        <f t="shared" si="60"/>
        <v/>
      </c>
      <c r="B541" s="5" t="str">
        <f t="shared" si="57"/>
        <v/>
      </c>
      <c r="C541" s="5" t="str">
        <f>IF(B541="","",COUNTIFS($B$3:B541,B541))</f>
        <v/>
      </c>
      <c r="D541" s="1" t="str">
        <f>IF(①リクルート接触者と来校者データ!A540="","",①リクルート接触者と来校者データ!A540)</f>
        <v/>
      </c>
      <c r="E541" s="6" t="str">
        <f t="shared" si="58"/>
        <v/>
      </c>
      <c r="F541" s="1" t="str">
        <f>IF(①リクルート接触者と来校者データ!I540="","",①リクルート接触者と来校者データ!I540)</f>
        <v/>
      </c>
      <c r="G541" s="1" t="str">
        <f>IF(①リクルート接触者と来校者データ!E540="","",①リクルート接触者と来校者データ!E540)</f>
        <v/>
      </c>
      <c r="H541" s="20" t="str">
        <f t="shared" si="59"/>
        <v/>
      </c>
      <c r="I541" s="1" t="str">
        <f>IF(①リクルート接触者と来校者データ!K540="","",①リクルート接触者と来校者データ!K540)</f>
        <v/>
      </c>
      <c r="J541" s="6" t="str">
        <f t="shared" si="61"/>
        <v/>
      </c>
      <c r="K541" s="20" t="str">
        <f>IF(①リクルート接触者と来校者データ!L540="","",①リクルート接触者と来校者データ!L540)</f>
        <v/>
      </c>
      <c r="L541" s="1" t="str">
        <f t="shared" si="62"/>
        <v/>
      </c>
      <c r="M541" s="1" t="str">
        <f t="shared" si="63"/>
        <v/>
      </c>
    </row>
    <row r="542" spans="1:13" x14ac:dyDescent="0.2">
      <c r="A542" s="5" t="str">
        <f t="shared" si="60"/>
        <v/>
      </c>
      <c r="B542" s="5" t="str">
        <f t="shared" si="57"/>
        <v/>
      </c>
      <c r="C542" s="5" t="str">
        <f>IF(B542="","",COUNTIFS($B$3:B542,B542))</f>
        <v/>
      </c>
      <c r="D542" s="1" t="str">
        <f>IF(①リクルート接触者と来校者データ!A541="","",①リクルート接触者と来校者データ!A541)</f>
        <v/>
      </c>
      <c r="E542" s="6" t="str">
        <f t="shared" si="58"/>
        <v/>
      </c>
      <c r="F542" s="1" t="str">
        <f>IF(①リクルート接触者と来校者データ!I541="","",①リクルート接触者と来校者データ!I541)</f>
        <v/>
      </c>
      <c r="G542" s="1" t="str">
        <f>IF(①リクルート接触者と来校者データ!E541="","",①リクルート接触者と来校者データ!E541)</f>
        <v/>
      </c>
      <c r="H542" s="20" t="str">
        <f t="shared" si="59"/>
        <v/>
      </c>
      <c r="I542" s="1" t="str">
        <f>IF(①リクルート接触者と来校者データ!K541="","",①リクルート接触者と来校者データ!K541)</f>
        <v/>
      </c>
      <c r="J542" s="6" t="str">
        <f t="shared" si="61"/>
        <v/>
      </c>
      <c r="K542" s="20" t="str">
        <f>IF(①リクルート接触者と来校者データ!L541="","",①リクルート接触者と来校者データ!L541)</f>
        <v/>
      </c>
      <c r="L542" s="1" t="str">
        <f t="shared" si="62"/>
        <v/>
      </c>
      <c r="M542" s="1" t="str">
        <f t="shared" si="63"/>
        <v/>
      </c>
    </row>
    <row r="543" spans="1:13" x14ac:dyDescent="0.2">
      <c r="A543" s="5" t="str">
        <f t="shared" si="60"/>
        <v/>
      </c>
      <c r="B543" s="5" t="str">
        <f t="shared" si="57"/>
        <v/>
      </c>
      <c r="C543" s="5" t="str">
        <f>IF(B543="","",COUNTIFS($B$3:B543,B543))</f>
        <v/>
      </c>
      <c r="D543" s="1" t="str">
        <f>IF(①リクルート接触者と来校者データ!A542="","",①リクルート接触者と来校者データ!A542)</f>
        <v/>
      </c>
      <c r="E543" s="6" t="str">
        <f t="shared" si="58"/>
        <v/>
      </c>
      <c r="F543" s="1" t="str">
        <f>IF(①リクルート接触者と来校者データ!I542="","",①リクルート接触者と来校者データ!I542)</f>
        <v/>
      </c>
      <c r="G543" s="1" t="str">
        <f>IF(①リクルート接触者と来校者データ!E542="","",①リクルート接触者と来校者データ!E542)</f>
        <v/>
      </c>
      <c r="H543" s="20" t="str">
        <f t="shared" si="59"/>
        <v/>
      </c>
      <c r="I543" s="1" t="str">
        <f>IF(①リクルート接触者と来校者データ!K542="","",①リクルート接触者と来校者データ!K542)</f>
        <v/>
      </c>
      <c r="J543" s="6" t="str">
        <f t="shared" si="61"/>
        <v/>
      </c>
      <c r="K543" s="20" t="str">
        <f>IF(①リクルート接触者と来校者データ!L542="","",①リクルート接触者と来校者データ!L542)</f>
        <v/>
      </c>
      <c r="L543" s="1" t="str">
        <f t="shared" si="62"/>
        <v/>
      </c>
      <c r="M543" s="1" t="str">
        <f t="shared" si="63"/>
        <v/>
      </c>
    </row>
    <row r="544" spans="1:13" x14ac:dyDescent="0.2">
      <c r="A544" s="5" t="str">
        <f t="shared" si="60"/>
        <v/>
      </c>
      <c r="B544" s="5" t="str">
        <f t="shared" si="57"/>
        <v/>
      </c>
      <c r="C544" s="5" t="str">
        <f>IF(B544="","",COUNTIFS($B$3:B544,B544))</f>
        <v/>
      </c>
      <c r="D544" s="1" t="str">
        <f>IF(①リクルート接触者と来校者データ!A543="","",①リクルート接触者と来校者データ!A543)</f>
        <v/>
      </c>
      <c r="E544" s="6" t="str">
        <f t="shared" si="58"/>
        <v/>
      </c>
      <c r="F544" s="1" t="str">
        <f>IF(①リクルート接触者と来校者データ!I543="","",①リクルート接触者と来校者データ!I543)</f>
        <v/>
      </c>
      <c r="G544" s="1" t="str">
        <f>IF(①リクルート接触者と来校者データ!E543="","",①リクルート接触者と来校者データ!E543)</f>
        <v/>
      </c>
      <c r="H544" s="20" t="str">
        <f t="shared" si="59"/>
        <v/>
      </c>
      <c r="I544" s="1" t="str">
        <f>IF(①リクルート接触者と来校者データ!K543="","",①リクルート接触者と来校者データ!K543)</f>
        <v/>
      </c>
      <c r="J544" s="6" t="str">
        <f t="shared" si="61"/>
        <v/>
      </c>
      <c r="K544" s="20" t="str">
        <f>IF(①リクルート接触者と来校者データ!L543="","",①リクルート接触者と来校者データ!L543)</f>
        <v/>
      </c>
      <c r="L544" s="1" t="str">
        <f t="shared" si="62"/>
        <v/>
      </c>
      <c r="M544" s="1" t="str">
        <f t="shared" si="63"/>
        <v/>
      </c>
    </row>
    <row r="545" spans="1:13" x14ac:dyDescent="0.2">
      <c r="A545" s="5" t="str">
        <f t="shared" si="60"/>
        <v/>
      </c>
      <c r="B545" s="5" t="str">
        <f t="shared" si="57"/>
        <v/>
      </c>
      <c r="C545" s="5" t="str">
        <f>IF(B545="","",COUNTIFS($B$3:B545,B545))</f>
        <v/>
      </c>
      <c r="D545" s="1" t="str">
        <f>IF(①リクルート接触者と来校者データ!A544="","",①リクルート接触者と来校者データ!A544)</f>
        <v/>
      </c>
      <c r="E545" s="6" t="str">
        <f t="shared" si="58"/>
        <v/>
      </c>
      <c r="F545" s="1" t="str">
        <f>IF(①リクルート接触者と来校者データ!I544="","",①リクルート接触者と来校者データ!I544)</f>
        <v/>
      </c>
      <c r="G545" s="1" t="str">
        <f>IF(①リクルート接触者と来校者データ!E544="","",①リクルート接触者と来校者データ!E544)</f>
        <v/>
      </c>
      <c r="H545" s="20" t="str">
        <f t="shared" si="59"/>
        <v/>
      </c>
      <c r="I545" s="1" t="str">
        <f>IF(①リクルート接触者と来校者データ!K544="","",①リクルート接触者と来校者データ!K544)</f>
        <v/>
      </c>
      <c r="J545" s="6" t="str">
        <f t="shared" si="61"/>
        <v/>
      </c>
      <c r="K545" s="20" t="str">
        <f>IF(①リクルート接触者と来校者データ!L544="","",①リクルート接触者と来校者データ!L544)</f>
        <v/>
      </c>
      <c r="L545" s="1" t="str">
        <f t="shared" si="62"/>
        <v/>
      </c>
      <c r="M545" s="1" t="str">
        <f t="shared" si="63"/>
        <v/>
      </c>
    </row>
    <row r="546" spans="1:13" x14ac:dyDescent="0.2">
      <c r="A546" s="5" t="str">
        <f t="shared" si="60"/>
        <v/>
      </c>
      <c r="B546" s="5" t="str">
        <f t="shared" si="57"/>
        <v/>
      </c>
      <c r="C546" s="5" t="str">
        <f>IF(B546="","",COUNTIFS($B$3:B546,B546))</f>
        <v/>
      </c>
      <c r="D546" s="1" t="str">
        <f>IF(①リクルート接触者と来校者データ!A545="","",①リクルート接触者と来校者データ!A545)</f>
        <v/>
      </c>
      <c r="E546" s="6" t="str">
        <f t="shared" si="58"/>
        <v/>
      </c>
      <c r="F546" s="1" t="str">
        <f>IF(①リクルート接触者と来校者データ!I545="","",①リクルート接触者と来校者データ!I545)</f>
        <v/>
      </c>
      <c r="G546" s="1" t="str">
        <f>IF(①リクルート接触者と来校者データ!E545="","",①リクルート接触者と来校者データ!E545)</f>
        <v/>
      </c>
      <c r="H546" s="20" t="str">
        <f t="shared" si="59"/>
        <v/>
      </c>
      <c r="I546" s="1" t="str">
        <f>IF(①リクルート接触者と来校者データ!K545="","",①リクルート接触者と来校者データ!K545)</f>
        <v/>
      </c>
      <c r="J546" s="6" t="str">
        <f t="shared" si="61"/>
        <v/>
      </c>
      <c r="K546" s="20" t="str">
        <f>IF(①リクルート接触者と来校者データ!L545="","",①リクルート接触者と来校者データ!L545)</f>
        <v/>
      </c>
      <c r="L546" s="1" t="str">
        <f t="shared" si="62"/>
        <v/>
      </c>
      <c r="M546" s="1" t="str">
        <f t="shared" si="63"/>
        <v/>
      </c>
    </row>
    <row r="547" spans="1:13" x14ac:dyDescent="0.2">
      <c r="A547" s="5" t="str">
        <f t="shared" si="60"/>
        <v/>
      </c>
      <c r="B547" s="5" t="str">
        <f t="shared" si="57"/>
        <v/>
      </c>
      <c r="C547" s="5" t="str">
        <f>IF(B547="","",COUNTIFS($B$3:B547,B547))</f>
        <v/>
      </c>
      <c r="D547" s="1" t="str">
        <f>IF(①リクルート接触者と来校者データ!A546="","",①リクルート接触者と来校者データ!A546)</f>
        <v/>
      </c>
      <c r="E547" s="6" t="str">
        <f t="shared" si="58"/>
        <v/>
      </c>
      <c r="F547" s="1" t="str">
        <f>IF(①リクルート接触者と来校者データ!I546="","",①リクルート接触者と来校者データ!I546)</f>
        <v/>
      </c>
      <c r="G547" s="1" t="str">
        <f>IF(①リクルート接触者と来校者データ!E546="","",①リクルート接触者と来校者データ!E546)</f>
        <v/>
      </c>
      <c r="H547" s="20" t="str">
        <f t="shared" si="59"/>
        <v/>
      </c>
      <c r="I547" s="1" t="str">
        <f>IF(①リクルート接触者と来校者データ!K546="","",①リクルート接触者と来校者データ!K546)</f>
        <v/>
      </c>
      <c r="J547" s="6" t="str">
        <f t="shared" si="61"/>
        <v/>
      </c>
      <c r="K547" s="20" t="str">
        <f>IF(①リクルート接触者と来校者データ!L546="","",①リクルート接触者と来校者データ!L546)</f>
        <v/>
      </c>
      <c r="L547" s="1" t="str">
        <f t="shared" si="62"/>
        <v/>
      </c>
      <c r="M547" s="1" t="str">
        <f t="shared" si="63"/>
        <v/>
      </c>
    </row>
    <row r="548" spans="1:13" x14ac:dyDescent="0.2">
      <c r="A548" s="5" t="str">
        <f t="shared" si="60"/>
        <v/>
      </c>
      <c r="B548" s="5" t="str">
        <f t="shared" si="57"/>
        <v/>
      </c>
      <c r="C548" s="5" t="str">
        <f>IF(B548="","",COUNTIFS($B$3:B548,B548))</f>
        <v/>
      </c>
      <c r="D548" s="1" t="str">
        <f>IF(①リクルート接触者と来校者データ!A547="","",①リクルート接触者と来校者データ!A547)</f>
        <v/>
      </c>
      <c r="E548" s="6" t="str">
        <f t="shared" si="58"/>
        <v/>
      </c>
      <c r="F548" s="1" t="str">
        <f>IF(①リクルート接触者と来校者データ!I547="","",①リクルート接触者と来校者データ!I547)</f>
        <v/>
      </c>
      <c r="G548" s="1" t="str">
        <f>IF(①リクルート接触者と来校者データ!E547="","",①リクルート接触者と来校者データ!E547)</f>
        <v/>
      </c>
      <c r="H548" s="20" t="str">
        <f t="shared" si="59"/>
        <v/>
      </c>
      <c r="I548" s="1" t="str">
        <f>IF(①リクルート接触者と来校者データ!K547="","",①リクルート接触者と来校者データ!K547)</f>
        <v/>
      </c>
      <c r="J548" s="6" t="str">
        <f t="shared" si="61"/>
        <v/>
      </c>
      <c r="K548" s="20" t="str">
        <f>IF(①リクルート接触者と来校者データ!L547="","",①リクルート接触者と来校者データ!L547)</f>
        <v/>
      </c>
      <c r="L548" s="1" t="str">
        <f t="shared" si="62"/>
        <v/>
      </c>
      <c r="M548" s="1" t="str">
        <f t="shared" si="63"/>
        <v/>
      </c>
    </row>
    <row r="549" spans="1:13" x14ac:dyDescent="0.2">
      <c r="A549" s="5" t="str">
        <f t="shared" si="60"/>
        <v/>
      </c>
      <c r="B549" s="5" t="str">
        <f t="shared" si="57"/>
        <v/>
      </c>
      <c r="C549" s="5" t="str">
        <f>IF(B549="","",COUNTIFS($B$3:B549,B549))</f>
        <v/>
      </c>
      <c r="D549" s="1" t="str">
        <f>IF(①リクルート接触者と来校者データ!A548="","",①リクルート接触者と来校者データ!A548)</f>
        <v/>
      </c>
      <c r="E549" s="6" t="str">
        <f t="shared" si="58"/>
        <v/>
      </c>
      <c r="F549" s="1" t="str">
        <f>IF(①リクルート接触者と来校者データ!I548="","",①リクルート接触者と来校者データ!I548)</f>
        <v/>
      </c>
      <c r="G549" s="1" t="str">
        <f>IF(①リクルート接触者と来校者データ!E548="","",①リクルート接触者と来校者データ!E548)</f>
        <v/>
      </c>
      <c r="H549" s="20" t="str">
        <f t="shared" si="59"/>
        <v/>
      </c>
      <c r="I549" s="1" t="str">
        <f>IF(①リクルート接触者と来校者データ!K548="","",①リクルート接触者と来校者データ!K548)</f>
        <v/>
      </c>
      <c r="J549" s="6" t="str">
        <f t="shared" si="61"/>
        <v/>
      </c>
      <c r="K549" s="20" t="str">
        <f>IF(①リクルート接触者と来校者データ!L548="","",①リクルート接触者と来校者データ!L548)</f>
        <v/>
      </c>
      <c r="L549" s="1" t="str">
        <f t="shared" si="62"/>
        <v/>
      </c>
      <c r="M549" s="1" t="str">
        <f t="shared" si="63"/>
        <v/>
      </c>
    </row>
    <row r="550" spans="1:13" x14ac:dyDescent="0.2">
      <c r="A550" s="5" t="str">
        <f t="shared" si="60"/>
        <v/>
      </c>
      <c r="B550" s="5" t="str">
        <f t="shared" si="57"/>
        <v/>
      </c>
      <c r="C550" s="5" t="str">
        <f>IF(B550="","",COUNTIFS($B$3:B550,B550))</f>
        <v/>
      </c>
      <c r="D550" s="1" t="str">
        <f>IF(①リクルート接触者と来校者データ!A549="","",①リクルート接触者と来校者データ!A549)</f>
        <v/>
      </c>
      <c r="E550" s="6" t="str">
        <f t="shared" si="58"/>
        <v/>
      </c>
      <c r="F550" s="1" t="str">
        <f>IF(①リクルート接触者と来校者データ!I549="","",①リクルート接触者と来校者データ!I549)</f>
        <v/>
      </c>
      <c r="G550" s="1" t="str">
        <f>IF(①リクルート接触者と来校者データ!E549="","",①リクルート接触者と来校者データ!E549)</f>
        <v/>
      </c>
      <c r="H550" s="20" t="str">
        <f t="shared" si="59"/>
        <v/>
      </c>
      <c r="I550" s="1" t="str">
        <f>IF(①リクルート接触者と来校者データ!K549="","",①リクルート接触者と来校者データ!K549)</f>
        <v/>
      </c>
      <c r="J550" s="6" t="str">
        <f t="shared" si="61"/>
        <v/>
      </c>
      <c r="K550" s="20" t="str">
        <f>IF(①リクルート接触者と来校者データ!L549="","",①リクルート接触者と来校者データ!L549)</f>
        <v/>
      </c>
      <c r="L550" s="1" t="str">
        <f t="shared" si="62"/>
        <v/>
      </c>
      <c r="M550" s="1" t="str">
        <f t="shared" si="63"/>
        <v/>
      </c>
    </row>
    <row r="551" spans="1:13" x14ac:dyDescent="0.2">
      <c r="A551" s="5" t="str">
        <f t="shared" si="60"/>
        <v/>
      </c>
      <c r="B551" s="5" t="str">
        <f t="shared" si="57"/>
        <v/>
      </c>
      <c r="C551" s="5" t="str">
        <f>IF(B551="","",COUNTIFS($B$3:B551,B551))</f>
        <v/>
      </c>
      <c r="D551" s="1" t="str">
        <f>IF(①リクルート接触者と来校者データ!A550="","",①リクルート接触者と来校者データ!A550)</f>
        <v/>
      </c>
      <c r="E551" s="6" t="str">
        <f t="shared" si="58"/>
        <v/>
      </c>
      <c r="F551" s="1" t="str">
        <f>IF(①リクルート接触者と来校者データ!I550="","",①リクルート接触者と来校者データ!I550)</f>
        <v/>
      </c>
      <c r="G551" s="1" t="str">
        <f>IF(①リクルート接触者と来校者データ!E550="","",①リクルート接触者と来校者データ!E550)</f>
        <v/>
      </c>
      <c r="H551" s="20" t="str">
        <f t="shared" si="59"/>
        <v/>
      </c>
      <c r="I551" s="1" t="str">
        <f>IF(①リクルート接触者と来校者データ!K550="","",①リクルート接触者と来校者データ!K550)</f>
        <v/>
      </c>
      <c r="J551" s="6" t="str">
        <f t="shared" si="61"/>
        <v/>
      </c>
      <c r="K551" s="20" t="str">
        <f>IF(①リクルート接触者と来校者データ!L550="","",①リクルート接触者と来校者データ!L550)</f>
        <v/>
      </c>
      <c r="L551" s="1" t="str">
        <f t="shared" si="62"/>
        <v/>
      </c>
      <c r="M551" s="1" t="str">
        <f t="shared" si="63"/>
        <v/>
      </c>
    </row>
    <row r="552" spans="1:13" x14ac:dyDescent="0.2">
      <c r="A552" s="5" t="str">
        <f t="shared" si="60"/>
        <v/>
      </c>
      <c r="B552" s="5" t="str">
        <f t="shared" si="57"/>
        <v/>
      </c>
      <c r="C552" s="5" t="str">
        <f>IF(B552="","",COUNTIFS($B$3:B552,B552))</f>
        <v/>
      </c>
      <c r="D552" s="1" t="str">
        <f>IF(①リクルート接触者と来校者データ!A551="","",①リクルート接触者と来校者データ!A551)</f>
        <v/>
      </c>
      <c r="E552" s="6" t="str">
        <f t="shared" si="58"/>
        <v/>
      </c>
      <c r="F552" s="1" t="str">
        <f>IF(①リクルート接触者と来校者データ!I551="","",①リクルート接触者と来校者データ!I551)</f>
        <v/>
      </c>
      <c r="G552" s="1" t="str">
        <f>IF(①リクルート接触者と来校者データ!E551="","",①リクルート接触者と来校者データ!E551)</f>
        <v/>
      </c>
      <c r="H552" s="20" t="str">
        <f t="shared" si="59"/>
        <v/>
      </c>
      <c r="I552" s="1" t="str">
        <f>IF(①リクルート接触者と来校者データ!K551="","",①リクルート接触者と来校者データ!K551)</f>
        <v/>
      </c>
      <c r="J552" s="6" t="str">
        <f t="shared" si="61"/>
        <v/>
      </c>
      <c r="K552" s="20" t="str">
        <f>IF(①リクルート接触者と来校者データ!L551="","",①リクルート接触者と来校者データ!L551)</f>
        <v/>
      </c>
      <c r="L552" s="1" t="str">
        <f t="shared" si="62"/>
        <v/>
      </c>
      <c r="M552" s="1" t="str">
        <f t="shared" si="63"/>
        <v/>
      </c>
    </row>
    <row r="553" spans="1:13" x14ac:dyDescent="0.2">
      <c r="A553" s="5" t="str">
        <f t="shared" si="60"/>
        <v/>
      </c>
      <c r="B553" s="5" t="str">
        <f t="shared" si="57"/>
        <v/>
      </c>
      <c r="C553" s="5" t="str">
        <f>IF(B553="","",COUNTIFS($B$3:B553,B553))</f>
        <v/>
      </c>
      <c r="D553" s="1" t="str">
        <f>IF(①リクルート接触者と来校者データ!A552="","",①リクルート接触者と来校者データ!A552)</f>
        <v/>
      </c>
      <c r="E553" s="6" t="str">
        <f t="shared" si="58"/>
        <v/>
      </c>
      <c r="F553" s="1" t="str">
        <f>IF(①リクルート接触者と来校者データ!I552="","",①リクルート接触者と来校者データ!I552)</f>
        <v/>
      </c>
      <c r="G553" s="1" t="str">
        <f>IF(①リクルート接触者と来校者データ!E552="","",①リクルート接触者と来校者データ!E552)</f>
        <v/>
      </c>
      <c r="H553" s="20" t="str">
        <f t="shared" si="59"/>
        <v/>
      </c>
      <c r="I553" s="1" t="str">
        <f>IF(①リクルート接触者と来校者データ!K552="","",①リクルート接触者と来校者データ!K552)</f>
        <v/>
      </c>
      <c r="J553" s="6" t="str">
        <f t="shared" si="61"/>
        <v/>
      </c>
      <c r="K553" s="20" t="str">
        <f>IF(①リクルート接触者と来校者データ!L552="","",①リクルート接触者と来校者データ!L552)</f>
        <v/>
      </c>
      <c r="L553" s="1" t="str">
        <f t="shared" si="62"/>
        <v/>
      </c>
      <c r="M553" s="1" t="str">
        <f t="shared" si="63"/>
        <v/>
      </c>
    </row>
    <row r="554" spans="1:13" x14ac:dyDescent="0.2">
      <c r="A554" s="5" t="str">
        <f t="shared" si="60"/>
        <v/>
      </c>
      <c r="B554" s="5" t="str">
        <f t="shared" si="57"/>
        <v/>
      </c>
      <c r="C554" s="5" t="str">
        <f>IF(B554="","",COUNTIFS($B$3:B554,B554))</f>
        <v/>
      </c>
      <c r="D554" s="1" t="str">
        <f>IF(①リクルート接触者と来校者データ!A553="","",①リクルート接触者と来校者データ!A553)</f>
        <v/>
      </c>
      <c r="E554" s="6" t="str">
        <f t="shared" si="58"/>
        <v/>
      </c>
      <c r="F554" s="1" t="str">
        <f>IF(①リクルート接触者と来校者データ!I553="","",①リクルート接触者と来校者データ!I553)</f>
        <v/>
      </c>
      <c r="G554" s="1" t="str">
        <f>IF(①リクルート接触者と来校者データ!E553="","",①リクルート接触者と来校者データ!E553)</f>
        <v/>
      </c>
      <c r="H554" s="20" t="str">
        <f t="shared" si="59"/>
        <v/>
      </c>
      <c r="I554" s="1" t="str">
        <f>IF(①リクルート接触者と来校者データ!K553="","",①リクルート接触者と来校者データ!K553)</f>
        <v/>
      </c>
      <c r="J554" s="6" t="str">
        <f t="shared" si="61"/>
        <v/>
      </c>
      <c r="K554" s="20" t="str">
        <f>IF(①リクルート接触者と来校者データ!L553="","",①リクルート接触者と来校者データ!L553)</f>
        <v/>
      </c>
      <c r="L554" s="1" t="str">
        <f t="shared" si="62"/>
        <v/>
      </c>
      <c r="M554" s="1" t="str">
        <f t="shared" si="63"/>
        <v/>
      </c>
    </row>
    <row r="555" spans="1:13" x14ac:dyDescent="0.2">
      <c r="A555" s="5" t="str">
        <f t="shared" si="60"/>
        <v/>
      </c>
      <c r="B555" s="5" t="str">
        <f t="shared" si="57"/>
        <v/>
      </c>
      <c r="C555" s="5" t="str">
        <f>IF(B555="","",COUNTIFS($B$3:B555,B555))</f>
        <v/>
      </c>
      <c r="D555" s="1" t="str">
        <f>IF(①リクルート接触者と来校者データ!A554="","",①リクルート接触者と来校者データ!A554)</f>
        <v/>
      </c>
      <c r="E555" s="6" t="str">
        <f t="shared" si="58"/>
        <v/>
      </c>
      <c r="F555" s="1" t="str">
        <f>IF(①リクルート接触者と来校者データ!I554="","",①リクルート接触者と来校者データ!I554)</f>
        <v/>
      </c>
      <c r="G555" s="1" t="str">
        <f>IF(①リクルート接触者と来校者データ!E554="","",①リクルート接触者と来校者データ!E554)</f>
        <v/>
      </c>
      <c r="H555" s="20" t="str">
        <f t="shared" si="59"/>
        <v/>
      </c>
      <c r="I555" s="1" t="str">
        <f>IF(①リクルート接触者と来校者データ!K554="","",①リクルート接触者と来校者データ!K554)</f>
        <v/>
      </c>
      <c r="J555" s="6" t="str">
        <f t="shared" si="61"/>
        <v/>
      </c>
      <c r="K555" s="20" t="str">
        <f>IF(①リクルート接触者と来校者データ!L554="","",①リクルート接触者と来校者データ!L554)</f>
        <v/>
      </c>
      <c r="L555" s="1" t="str">
        <f t="shared" si="62"/>
        <v/>
      </c>
      <c r="M555" s="1" t="str">
        <f t="shared" si="63"/>
        <v/>
      </c>
    </row>
    <row r="556" spans="1:13" x14ac:dyDescent="0.2">
      <c r="A556" s="5" t="str">
        <f t="shared" si="60"/>
        <v/>
      </c>
      <c r="B556" s="5" t="str">
        <f t="shared" si="57"/>
        <v/>
      </c>
      <c r="C556" s="5" t="str">
        <f>IF(B556="","",COUNTIFS($B$3:B556,B556))</f>
        <v/>
      </c>
      <c r="D556" s="1" t="str">
        <f>IF(①リクルート接触者と来校者データ!A555="","",①リクルート接触者と来校者データ!A555)</f>
        <v/>
      </c>
      <c r="E556" s="6" t="str">
        <f t="shared" si="58"/>
        <v/>
      </c>
      <c r="F556" s="1" t="str">
        <f>IF(①リクルート接触者と来校者データ!I555="","",①リクルート接触者と来校者データ!I555)</f>
        <v/>
      </c>
      <c r="G556" s="1" t="str">
        <f>IF(①リクルート接触者と来校者データ!E555="","",①リクルート接触者と来校者データ!E555)</f>
        <v/>
      </c>
      <c r="H556" s="20" t="str">
        <f t="shared" si="59"/>
        <v/>
      </c>
      <c r="I556" s="1" t="str">
        <f>IF(①リクルート接触者と来校者データ!K555="","",①リクルート接触者と来校者データ!K555)</f>
        <v/>
      </c>
      <c r="J556" s="6" t="str">
        <f t="shared" si="61"/>
        <v/>
      </c>
      <c r="K556" s="20" t="str">
        <f>IF(①リクルート接触者と来校者データ!L555="","",①リクルート接触者と来校者データ!L555)</f>
        <v/>
      </c>
      <c r="L556" s="1" t="str">
        <f t="shared" si="62"/>
        <v/>
      </c>
      <c r="M556" s="1" t="str">
        <f t="shared" si="63"/>
        <v/>
      </c>
    </row>
    <row r="557" spans="1:13" x14ac:dyDescent="0.2">
      <c r="A557" s="5" t="str">
        <f t="shared" si="60"/>
        <v/>
      </c>
      <c r="B557" s="5" t="str">
        <f t="shared" si="57"/>
        <v/>
      </c>
      <c r="C557" s="5" t="str">
        <f>IF(B557="","",COUNTIFS($B$3:B557,B557))</f>
        <v/>
      </c>
      <c r="D557" s="1" t="str">
        <f>IF(①リクルート接触者と来校者データ!A556="","",①リクルート接触者と来校者データ!A556)</f>
        <v/>
      </c>
      <c r="E557" s="6" t="str">
        <f t="shared" si="58"/>
        <v/>
      </c>
      <c r="F557" s="1" t="str">
        <f>IF(①リクルート接触者と来校者データ!I556="","",①リクルート接触者と来校者データ!I556)</f>
        <v/>
      </c>
      <c r="G557" s="1" t="str">
        <f>IF(①リクルート接触者と来校者データ!E556="","",①リクルート接触者と来校者データ!E556)</f>
        <v/>
      </c>
      <c r="H557" s="20" t="str">
        <f t="shared" si="59"/>
        <v/>
      </c>
      <c r="I557" s="1" t="str">
        <f>IF(①リクルート接触者と来校者データ!K556="","",①リクルート接触者と来校者データ!K556)</f>
        <v/>
      </c>
      <c r="J557" s="6" t="str">
        <f t="shared" si="61"/>
        <v/>
      </c>
      <c r="K557" s="20" t="str">
        <f>IF(①リクルート接触者と来校者データ!L556="","",①リクルート接触者と来校者データ!L556)</f>
        <v/>
      </c>
      <c r="L557" s="1" t="str">
        <f t="shared" si="62"/>
        <v/>
      </c>
      <c r="M557" s="1" t="str">
        <f t="shared" si="63"/>
        <v/>
      </c>
    </row>
    <row r="558" spans="1:13" x14ac:dyDescent="0.2">
      <c r="A558" s="5" t="str">
        <f t="shared" si="60"/>
        <v/>
      </c>
      <c r="B558" s="5" t="str">
        <f t="shared" si="57"/>
        <v/>
      </c>
      <c r="C558" s="5" t="str">
        <f>IF(B558="","",COUNTIFS($B$3:B558,B558))</f>
        <v/>
      </c>
      <c r="D558" s="1" t="str">
        <f>IF(①リクルート接触者と来校者データ!A557="","",①リクルート接触者と来校者データ!A557)</f>
        <v/>
      </c>
      <c r="E558" s="6" t="str">
        <f t="shared" si="58"/>
        <v/>
      </c>
      <c r="F558" s="1" t="str">
        <f>IF(①リクルート接触者と来校者データ!I557="","",①リクルート接触者と来校者データ!I557)</f>
        <v/>
      </c>
      <c r="G558" s="1" t="str">
        <f>IF(①リクルート接触者と来校者データ!E557="","",①リクルート接触者と来校者データ!E557)</f>
        <v/>
      </c>
      <c r="H558" s="20" t="str">
        <f t="shared" si="59"/>
        <v/>
      </c>
      <c r="I558" s="1" t="str">
        <f>IF(①リクルート接触者と来校者データ!K557="","",①リクルート接触者と来校者データ!K557)</f>
        <v/>
      </c>
      <c r="J558" s="6" t="str">
        <f t="shared" si="61"/>
        <v/>
      </c>
      <c r="K558" s="20" t="str">
        <f>IF(①リクルート接触者と来校者データ!L557="","",①リクルート接触者と来校者データ!L557)</f>
        <v/>
      </c>
      <c r="L558" s="1" t="str">
        <f t="shared" si="62"/>
        <v/>
      </c>
      <c r="M558" s="1" t="str">
        <f t="shared" si="63"/>
        <v/>
      </c>
    </row>
    <row r="559" spans="1:13" x14ac:dyDescent="0.2">
      <c r="A559" s="5" t="str">
        <f t="shared" si="60"/>
        <v/>
      </c>
      <c r="B559" s="5" t="str">
        <f t="shared" si="57"/>
        <v/>
      </c>
      <c r="C559" s="5" t="str">
        <f>IF(B559="","",COUNTIFS($B$3:B559,B559))</f>
        <v/>
      </c>
      <c r="D559" s="1" t="str">
        <f>IF(①リクルート接触者と来校者データ!A558="","",①リクルート接触者と来校者データ!A558)</f>
        <v/>
      </c>
      <c r="E559" s="6" t="str">
        <f t="shared" si="58"/>
        <v/>
      </c>
      <c r="F559" s="1" t="str">
        <f>IF(①リクルート接触者と来校者データ!I558="","",①リクルート接触者と来校者データ!I558)</f>
        <v/>
      </c>
      <c r="G559" s="1" t="str">
        <f>IF(①リクルート接触者と来校者データ!E558="","",①リクルート接触者と来校者データ!E558)</f>
        <v/>
      </c>
      <c r="H559" s="20" t="str">
        <f t="shared" si="59"/>
        <v/>
      </c>
      <c r="I559" s="1" t="str">
        <f>IF(①リクルート接触者と来校者データ!K558="","",①リクルート接触者と来校者データ!K558)</f>
        <v/>
      </c>
      <c r="J559" s="6" t="str">
        <f t="shared" si="61"/>
        <v/>
      </c>
      <c r="K559" s="20" t="str">
        <f>IF(①リクルート接触者と来校者データ!L558="","",①リクルート接触者と来校者データ!L558)</f>
        <v/>
      </c>
      <c r="L559" s="1" t="str">
        <f t="shared" si="62"/>
        <v/>
      </c>
      <c r="M559" s="1" t="str">
        <f t="shared" si="63"/>
        <v/>
      </c>
    </row>
    <row r="560" spans="1:13" x14ac:dyDescent="0.2">
      <c r="A560" s="5" t="str">
        <f t="shared" si="60"/>
        <v/>
      </c>
      <c r="B560" s="5" t="str">
        <f t="shared" si="57"/>
        <v/>
      </c>
      <c r="C560" s="5" t="str">
        <f>IF(B560="","",COUNTIFS($B$3:B560,B560))</f>
        <v/>
      </c>
      <c r="D560" s="1" t="str">
        <f>IF(①リクルート接触者と来校者データ!A559="","",①リクルート接触者と来校者データ!A559)</f>
        <v/>
      </c>
      <c r="E560" s="6" t="str">
        <f t="shared" si="58"/>
        <v/>
      </c>
      <c r="F560" s="1" t="str">
        <f>IF(①リクルート接触者と来校者データ!I559="","",①リクルート接触者と来校者データ!I559)</f>
        <v/>
      </c>
      <c r="G560" s="1" t="str">
        <f>IF(①リクルート接触者と来校者データ!E559="","",①リクルート接触者と来校者データ!E559)</f>
        <v/>
      </c>
      <c r="H560" s="20" t="str">
        <f t="shared" si="59"/>
        <v/>
      </c>
      <c r="I560" s="1" t="str">
        <f>IF(①リクルート接触者と来校者データ!K559="","",①リクルート接触者と来校者データ!K559)</f>
        <v/>
      </c>
      <c r="J560" s="6" t="str">
        <f t="shared" si="61"/>
        <v/>
      </c>
      <c r="K560" s="20" t="str">
        <f>IF(①リクルート接触者と来校者データ!L559="","",①リクルート接触者と来校者データ!L559)</f>
        <v/>
      </c>
      <c r="L560" s="1" t="str">
        <f t="shared" si="62"/>
        <v/>
      </c>
      <c r="M560" s="1" t="str">
        <f t="shared" si="63"/>
        <v/>
      </c>
    </row>
    <row r="561" spans="1:13" x14ac:dyDescent="0.2">
      <c r="A561" s="5" t="str">
        <f t="shared" si="60"/>
        <v/>
      </c>
      <c r="B561" s="5" t="str">
        <f t="shared" si="57"/>
        <v/>
      </c>
      <c r="C561" s="5" t="str">
        <f>IF(B561="","",COUNTIFS($B$3:B561,B561))</f>
        <v/>
      </c>
      <c r="D561" s="1" t="str">
        <f>IF(①リクルート接触者と来校者データ!A560="","",①リクルート接触者と来校者データ!A560)</f>
        <v/>
      </c>
      <c r="E561" s="6" t="str">
        <f t="shared" si="58"/>
        <v/>
      </c>
      <c r="F561" s="1" t="str">
        <f>IF(①リクルート接触者と来校者データ!I560="","",①リクルート接触者と来校者データ!I560)</f>
        <v/>
      </c>
      <c r="G561" s="1" t="str">
        <f>IF(①リクルート接触者と来校者データ!E560="","",①リクルート接触者と来校者データ!E560)</f>
        <v/>
      </c>
      <c r="H561" s="20" t="str">
        <f t="shared" si="59"/>
        <v/>
      </c>
      <c r="I561" s="1" t="str">
        <f>IF(①リクルート接触者と来校者データ!K560="","",①リクルート接触者と来校者データ!K560)</f>
        <v/>
      </c>
      <c r="J561" s="6" t="str">
        <f t="shared" si="61"/>
        <v/>
      </c>
      <c r="K561" s="20" t="str">
        <f>IF(①リクルート接触者と来校者データ!L560="","",①リクルート接触者と来校者データ!L560)</f>
        <v/>
      </c>
      <c r="L561" s="1" t="str">
        <f t="shared" si="62"/>
        <v/>
      </c>
      <c r="M561" s="1" t="str">
        <f t="shared" si="63"/>
        <v/>
      </c>
    </row>
    <row r="562" spans="1:13" x14ac:dyDescent="0.2">
      <c r="A562" s="5" t="str">
        <f t="shared" si="60"/>
        <v/>
      </c>
      <c r="B562" s="5" t="str">
        <f t="shared" si="57"/>
        <v/>
      </c>
      <c r="C562" s="5" t="str">
        <f>IF(B562="","",COUNTIFS($B$3:B562,B562))</f>
        <v/>
      </c>
      <c r="D562" s="1" t="str">
        <f>IF(①リクルート接触者と来校者データ!A561="","",①リクルート接触者と来校者データ!A561)</f>
        <v/>
      </c>
      <c r="E562" s="6" t="str">
        <f t="shared" si="58"/>
        <v/>
      </c>
      <c r="F562" s="1" t="str">
        <f>IF(①リクルート接触者と来校者データ!I561="","",①リクルート接触者と来校者データ!I561)</f>
        <v/>
      </c>
      <c r="G562" s="1" t="str">
        <f>IF(①リクルート接触者と来校者データ!E561="","",①リクルート接触者と来校者データ!E561)</f>
        <v/>
      </c>
      <c r="H562" s="20" t="str">
        <f t="shared" si="59"/>
        <v/>
      </c>
      <c r="I562" s="1" t="str">
        <f>IF(①リクルート接触者と来校者データ!K561="","",①リクルート接触者と来校者データ!K561)</f>
        <v/>
      </c>
      <c r="J562" s="6" t="str">
        <f t="shared" si="61"/>
        <v/>
      </c>
      <c r="K562" s="20" t="str">
        <f>IF(①リクルート接触者と来校者データ!L561="","",①リクルート接触者と来校者データ!L561)</f>
        <v/>
      </c>
      <c r="L562" s="1" t="str">
        <f t="shared" si="62"/>
        <v/>
      </c>
      <c r="M562" s="1" t="str">
        <f t="shared" si="63"/>
        <v/>
      </c>
    </row>
    <row r="563" spans="1:13" x14ac:dyDescent="0.2">
      <c r="A563" s="5" t="str">
        <f t="shared" si="60"/>
        <v/>
      </c>
      <c r="B563" s="5" t="str">
        <f t="shared" si="57"/>
        <v/>
      </c>
      <c r="C563" s="5" t="str">
        <f>IF(B563="","",COUNTIFS($B$3:B563,B563))</f>
        <v/>
      </c>
      <c r="D563" s="1" t="str">
        <f>IF(①リクルート接触者と来校者データ!A562="","",①リクルート接触者と来校者データ!A562)</f>
        <v/>
      </c>
      <c r="E563" s="6" t="str">
        <f t="shared" si="58"/>
        <v/>
      </c>
      <c r="F563" s="1" t="str">
        <f>IF(①リクルート接触者と来校者データ!I562="","",①リクルート接触者と来校者データ!I562)</f>
        <v/>
      </c>
      <c r="G563" s="1" t="str">
        <f>IF(①リクルート接触者と来校者データ!E562="","",①リクルート接触者と来校者データ!E562)</f>
        <v/>
      </c>
      <c r="H563" s="20" t="str">
        <f t="shared" si="59"/>
        <v/>
      </c>
      <c r="I563" s="1" t="str">
        <f>IF(①リクルート接触者と来校者データ!K562="","",①リクルート接触者と来校者データ!K562)</f>
        <v/>
      </c>
      <c r="J563" s="6" t="str">
        <f t="shared" si="61"/>
        <v/>
      </c>
      <c r="K563" s="20" t="str">
        <f>IF(①リクルート接触者と来校者データ!L562="","",①リクルート接触者と来校者データ!L562)</f>
        <v/>
      </c>
      <c r="L563" s="1" t="str">
        <f t="shared" si="62"/>
        <v/>
      </c>
      <c r="M563" s="1" t="str">
        <f t="shared" si="63"/>
        <v/>
      </c>
    </row>
    <row r="564" spans="1:13" x14ac:dyDescent="0.2">
      <c r="A564" s="5" t="str">
        <f t="shared" si="60"/>
        <v/>
      </c>
      <c r="B564" s="5" t="str">
        <f t="shared" si="57"/>
        <v/>
      </c>
      <c r="C564" s="5" t="str">
        <f>IF(B564="","",COUNTIFS($B$3:B564,B564))</f>
        <v/>
      </c>
      <c r="D564" s="1" t="str">
        <f>IF(①リクルート接触者と来校者データ!A563="","",①リクルート接触者と来校者データ!A563)</f>
        <v/>
      </c>
      <c r="E564" s="6" t="str">
        <f t="shared" si="58"/>
        <v/>
      </c>
      <c r="F564" s="1" t="str">
        <f>IF(①リクルート接触者と来校者データ!I563="","",①リクルート接触者と来校者データ!I563)</f>
        <v/>
      </c>
      <c r="G564" s="1" t="str">
        <f>IF(①リクルート接触者と来校者データ!E563="","",①リクルート接触者と来校者データ!E563)</f>
        <v/>
      </c>
      <c r="H564" s="20" t="str">
        <f t="shared" si="59"/>
        <v/>
      </c>
      <c r="I564" s="1" t="str">
        <f>IF(①リクルート接触者と来校者データ!K563="","",①リクルート接触者と来校者データ!K563)</f>
        <v/>
      </c>
      <c r="J564" s="6" t="str">
        <f t="shared" si="61"/>
        <v/>
      </c>
      <c r="K564" s="20" t="str">
        <f>IF(①リクルート接触者と来校者データ!L563="","",①リクルート接触者と来校者データ!L563)</f>
        <v/>
      </c>
      <c r="L564" s="1" t="str">
        <f t="shared" si="62"/>
        <v/>
      </c>
      <c r="M564" s="1" t="str">
        <f t="shared" si="63"/>
        <v/>
      </c>
    </row>
    <row r="565" spans="1:13" x14ac:dyDescent="0.2">
      <c r="A565" s="5" t="str">
        <f t="shared" si="60"/>
        <v/>
      </c>
      <c r="B565" s="5" t="str">
        <f t="shared" si="57"/>
        <v/>
      </c>
      <c r="C565" s="5" t="str">
        <f>IF(B565="","",COUNTIFS($B$3:B565,B565))</f>
        <v/>
      </c>
      <c r="D565" s="1" t="str">
        <f>IF(①リクルート接触者と来校者データ!A564="","",①リクルート接触者と来校者データ!A564)</f>
        <v/>
      </c>
      <c r="E565" s="6" t="str">
        <f t="shared" si="58"/>
        <v/>
      </c>
      <c r="F565" s="1" t="str">
        <f>IF(①リクルート接触者と来校者データ!I564="","",①リクルート接触者と来校者データ!I564)</f>
        <v/>
      </c>
      <c r="G565" s="1" t="str">
        <f>IF(①リクルート接触者と来校者データ!E564="","",①リクルート接触者と来校者データ!E564)</f>
        <v/>
      </c>
      <c r="H565" s="20" t="str">
        <f t="shared" si="59"/>
        <v/>
      </c>
      <c r="I565" s="1" t="str">
        <f>IF(①リクルート接触者と来校者データ!K564="","",①リクルート接触者と来校者データ!K564)</f>
        <v/>
      </c>
      <c r="J565" s="6" t="str">
        <f t="shared" si="61"/>
        <v/>
      </c>
      <c r="K565" s="20" t="str">
        <f>IF(①リクルート接触者と来校者データ!L564="","",①リクルート接触者と来校者データ!L564)</f>
        <v/>
      </c>
      <c r="L565" s="1" t="str">
        <f t="shared" si="62"/>
        <v/>
      </c>
      <c r="M565" s="1" t="str">
        <f t="shared" si="63"/>
        <v/>
      </c>
    </row>
    <row r="566" spans="1:13" x14ac:dyDescent="0.2">
      <c r="A566" s="5" t="str">
        <f t="shared" si="60"/>
        <v/>
      </c>
      <c r="B566" s="5" t="str">
        <f t="shared" si="57"/>
        <v/>
      </c>
      <c r="C566" s="5" t="str">
        <f>IF(B566="","",COUNTIFS($B$3:B566,B566))</f>
        <v/>
      </c>
      <c r="D566" s="1" t="str">
        <f>IF(①リクルート接触者と来校者データ!A565="","",①リクルート接触者と来校者データ!A565)</f>
        <v/>
      </c>
      <c r="E566" s="6" t="str">
        <f t="shared" si="58"/>
        <v/>
      </c>
      <c r="F566" s="1" t="str">
        <f>IF(①リクルート接触者と来校者データ!I565="","",①リクルート接触者と来校者データ!I565)</f>
        <v/>
      </c>
      <c r="G566" s="1" t="str">
        <f>IF(①リクルート接触者と来校者データ!E565="","",①リクルート接触者と来校者データ!E565)</f>
        <v/>
      </c>
      <c r="H566" s="20" t="str">
        <f t="shared" si="59"/>
        <v/>
      </c>
      <c r="I566" s="1" t="str">
        <f>IF(①リクルート接触者と来校者データ!K565="","",①リクルート接触者と来校者データ!K565)</f>
        <v/>
      </c>
      <c r="J566" s="6" t="str">
        <f t="shared" si="61"/>
        <v/>
      </c>
      <c r="K566" s="20" t="str">
        <f>IF(①リクルート接触者と来校者データ!L565="","",①リクルート接触者と来校者データ!L565)</f>
        <v/>
      </c>
      <c r="L566" s="1" t="str">
        <f t="shared" si="62"/>
        <v/>
      </c>
      <c r="M566" s="1" t="str">
        <f t="shared" si="63"/>
        <v/>
      </c>
    </row>
    <row r="567" spans="1:13" x14ac:dyDescent="0.2">
      <c r="A567" s="5" t="str">
        <f t="shared" si="60"/>
        <v/>
      </c>
      <c r="B567" s="5" t="str">
        <f t="shared" si="57"/>
        <v/>
      </c>
      <c r="C567" s="5" t="str">
        <f>IF(B567="","",COUNTIFS($B$3:B567,B567))</f>
        <v/>
      </c>
      <c r="D567" s="1" t="str">
        <f>IF(①リクルート接触者と来校者データ!A566="","",①リクルート接触者と来校者データ!A566)</f>
        <v/>
      </c>
      <c r="E567" s="6" t="str">
        <f t="shared" si="58"/>
        <v/>
      </c>
      <c r="F567" s="1" t="str">
        <f>IF(①リクルート接触者と来校者データ!I566="","",①リクルート接触者と来校者データ!I566)</f>
        <v/>
      </c>
      <c r="G567" s="1" t="str">
        <f>IF(①リクルート接触者と来校者データ!E566="","",①リクルート接触者と来校者データ!E566)</f>
        <v/>
      </c>
      <c r="H567" s="20" t="str">
        <f t="shared" si="59"/>
        <v/>
      </c>
      <c r="I567" s="1" t="str">
        <f>IF(①リクルート接触者と来校者データ!K566="","",①リクルート接触者と来校者データ!K566)</f>
        <v/>
      </c>
      <c r="J567" s="6" t="str">
        <f t="shared" si="61"/>
        <v/>
      </c>
      <c r="K567" s="20" t="str">
        <f>IF(①リクルート接触者と来校者データ!L566="","",①リクルート接触者と来校者データ!L566)</f>
        <v/>
      </c>
      <c r="L567" s="1" t="str">
        <f t="shared" si="62"/>
        <v/>
      </c>
      <c r="M567" s="1" t="str">
        <f t="shared" si="63"/>
        <v/>
      </c>
    </row>
    <row r="568" spans="1:13" x14ac:dyDescent="0.2">
      <c r="A568" s="5" t="str">
        <f t="shared" si="60"/>
        <v/>
      </c>
      <c r="B568" s="5" t="str">
        <f t="shared" si="57"/>
        <v/>
      </c>
      <c r="C568" s="5" t="str">
        <f>IF(B568="","",COUNTIFS($B$3:B568,B568))</f>
        <v/>
      </c>
      <c r="D568" s="1" t="str">
        <f>IF(①リクルート接触者と来校者データ!A567="","",①リクルート接触者と来校者データ!A567)</f>
        <v/>
      </c>
      <c r="E568" s="6" t="str">
        <f t="shared" si="58"/>
        <v/>
      </c>
      <c r="F568" s="1" t="str">
        <f>IF(①リクルート接触者と来校者データ!I567="","",①リクルート接触者と来校者データ!I567)</f>
        <v/>
      </c>
      <c r="G568" s="1" t="str">
        <f>IF(①リクルート接触者と来校者データ!E567="","",①リクルート接触者と来校者データ!E567)</f>
        <v/>
      </c>
      <c r="H568" s="20" t="str">
        <f t="shared" si="59"/>
        <v/>
      </c>
      <c r="I568" s="1" t="str">
        <f>IF(①リクルート接触者と来校者データ!K567="","",①リクルート接触者と来校者データ!K567)</f>
        <v/>
      </c>
      <c r="J568" s="6" t="str">
        <f t="shared" si="61"/>
        <v/>
      </c>
      <c r="K568" s="20" t="str">
        <f>IF(①リクルート接触者と来校者データ!L567="","",①リクルート接触者と来校者データ!L567)</f>
        <v/>
      </c>
      <c r="L568" s="1" t="str">
        <f t="shared" si="62"/>
        <v/>
      </c>
      <c r="M568" s="1" t="str">
        <f t="shared" si="63"/>
        <v/>
      </c>
    </row>
    <row r="569" spans="1:13" x14ac:dyDescent="0.2">
      <c r="A569" s="5" t="str">
        <f t="shared" si="60"/>
        <v/>
      </c>
      <c r="B569" s="5" t="str">
        <f t="shared" si="57"/>
        <v/>
      </c>
      <c r="C569" s="5" t="str">
        <f>IF(B569="","",COUNTIFS($B$3:B569,B569))</f>
        <v/>
      </c>
      <c r="D569" s="1" t="str">
        <f>IF(①リクルート接触者と来校者データ!A568="","",①リクルート接触者と来校者データ!A568)</f>
        <v/>
      </c>
      <c r="E569" s="6" t="str">
        <f t="shared" si="58"/>
        <v/>
      </c>
      <c r="F569" s="1" t="str">
        <f>IF(①リクルート接触者と来校者データ!I568="","",①リクルート接触者と来校者データ!I568)</f>
        <v/>
      </c>
      <c r="G569" s="1" t="str">
        <f>IF(①リクルート接触者と来校者データ!E568="","",①リクルート接触者と来校者データ!E568)</f>
        <v/>
      </c>
      <c r="H569" s="20" t="str">
        <f t="shared" si="59"/>
        <v/>
      </c>
      <c r="I569" s="1" t="str">
        <f>IF(①リクルート接触者と来校者データ!K568="","",①リクルート接触者と来校者データ!K568)</f>
        <v/>
      </c>
      <c r="J569" s="6" t="str">
        <f t="shared" si="61"/>
        <v/>
      </c>
      <c r="K569" s="20" t="str">
        <f>IF(①リクルート接触者と来校者データ!L568="","",①リクルート接触者と来校者データ!L568)</f>
        <v/>
      </c>
      <c r="L569" s="1" t="str">
        <f t="shared" si="62"/>
        <v/>
      </c>
      <c r="M569" s="1" t="str">
        <f t="shared" si="63"/>
        <v/>
      </c>
    </row>
    <row r="570" spans="1:13" x14ac:dyDescent="0.2">
      <c r="A570" s="5" t="str">
        <f t="shared" si="60"/>
        <v/>
      </c>
      <c r="B570" s="5" t="str">
        <f t="shared" si="57"/>
        <v/>
      </c>
      <c r="C570" s="5" t="str">
        <f>IF(B570="","",COUNTIFS($B$3:B570,B570))</f>
        <v/>
      </c>
      <c r="D570" s="1" t="str">
        <f>IF(①リクルート接触者と来校者データ!A569="","",①リクルート接触者と来校者データ!A569)</f>
        <v/>
      </c>
      <c r="E570" s="6" t="str">
        <f t="shared" si="58"/>
        <v/>
      </c>
      <c r="F570" s="1" t="str">
        <f>IF(①リクルート接触者と来校者データ!I569="","",①リクルート接触者と来校者データ!I569)</f>
        <v/>
      </c>
      <c r="G570" s="1" t="str">
        <f>IF(①リクルート接触者と来校者データ!E569="","",①リクルート接触者と来校者データ!E569)</f>
        <v/>
      </c>
      <c r="H570" s="20" t="str">
        <f t="shared" si="59"/>
        <v/>
      </c>
      <c r="I570" s="1" t="str">
        <f>IF(①リクルート接触者と来校者データ!K569="","",①リクルート接触者と来校者データ!K569)</f>
        <v/>
      </c>
      <c r="J570" s="6" t="str">
        <f t="shared" si="61"/>
        <v/>
      </c>
      <c r="K570" s="20" t="str">
        <f>IF(①リクルート接触者と来校者データ!L569="","",①リクルート接触者と来校者データ!L569)</f>
        <v/>
      </c>
      <c r="L570" s="1" t="str">
        <f t="shared" si="62"/>
        <v/>
      </c>
      <c r="M570" s="1" t="str">
        <f t="shared" si="63"/>
        <v/>
      </c>
    </row>
    <row r="571" spans="1:13" x14ac:dyDescent="0.2">
      <c r="A571" s="5" t="str">
        <f t="shared" si="60"/>
        <v/>
      </c>
      <c r="B571" s="5" t="str">
        <f t="shared" si="57"/>
        <v/>
      </c>
      <c r="C571" s="5" t="str">
        <f>IF(B571="","",COUNTIFS($B$3:B571,B571))</f>
        <v/>
      </c>
      <c r="D571" s="1" t="str">
        <f>IF(①リクルート接触者と来校者データ!A570="","",①リクルート接触者と来校者データ!A570)</f>
        <v/>
      </c>
      <c r="E571" s="6" t="str">
        <f t="shared" si="58"/>
        <v/>
      </c>
      <c r="F571" s="1" t="str">
        <f>IF(①リクルート接触者と来校者データ!I570="","",①リクルート接触者と来校者データ!I570)</f>
        <v/>
      </c>
      <c r="G571" s="1" t="str">
        <f>IF(①リクルート接触者と来校者データ!E570="","",①リクルート接触者と来校者データ!E570)</f>
        <v/>
      </c>
      <c r="H571" s="20" t="str">
        <f t="shared" si="59"/>
        <v/>
      </c>
      <c r="I571" s="1" t="str">
        <f>IF(①リクルート接触者と来校者データ!K570="","",①リクルート接触者と来校者データ!K570)</f>
        <v/>
      </c>
      <c r="J571" s="6" t="str">
        <f t="shared" si="61"/>
        <v/>
      </c>
      <c r="K571" s="20" t="str">
        <f>IF(①リクルート接触者と来校者データ!L570="","",①リクルート接触者と来校者データ!L570)</f>
        <v/>
      </c>
      <c r="L571" s="1" t="str">
        <f t="shared" si="62"/>
        <v/>
      </c>
      <c r="M571" s="1" t="str">
        <f t="shared" si="63"/>
        <v/>
      </c>
    </row>
    <row r="572" spans="1:13" x14ac:dyDescent="0.2">
      <c r="A572" s="5" t="str">
        <f t="shared" si="60"/>
        <v/>
      </c>
      <c r="B572" s="5" t="str">
        <f t="shared" si="57"/>
        <v/>
      </c>
      <c r="C572" s="5" t="str">
        <f>IF(B572="","",COUNTIFS($B$3:B572,B572))</f>
        <v/>
      </c>
      <c r="D572" s="1" t="str">
        <f>IF(①リクルート接触者と来校者データ!A571="","",①リクルート接触者と来校者データ!A571)</f>
        <v/>
      </c>
      <c r="E572" s="6" t="str">
        <f t="shared" si="58"/>
        <v/>
      </c>
      <c r="F572" s="1" t="str">
        <f>IF(①リクルート接触者と来校者データ!I571="","",①リクルート接触者と来校者データ!I571)</f>
        <v/>
      </c>
      <c r="G572" s="1" t="str">
        <f>IF(①リクルート接触者と来校者データ!E571="","",①リクルート接触者と来校者データ!E571)</f>
        <v/>
      </c>
      <c r="H572" s="20" t="str">
        <f t="shared" si="59"/>
        <v/>
      </c>
      <c r="I572" s="1" t="str">
        <f>IF(①リクルート接触者と来校者データ!K571="","",①リクルート接触者と来校者データ!K571)</f>
        <v/>
      </c>
      <c r="J572" s="6" t="str">
        <f t="shared" si="61"/>
        <v/>
      </c>
      <c r="K572" s="20" t="str">
        <f>IF(①リクルート接触者と来校者データ!L571="","",①リクルート接触者と来校者データ!L571)</f>
        <v/>
      </c>
      <c r="L572" s="1" t="str">
        <f t="shared" si="62"/>
        <v/>
      </c>
      <c r="M572" s="1" t="str">
        <f t="shared" si="63"/>
        <v/>
      </c>
    </row>
    <row r="573" spans="1:13" x14ac:dyDescent="0.2">
      <c r="A573" s="5" t="str">
        <f t="shared" si="60"/>
        <v/>
      </c>
      <c r="B573" s="5" t="str">
        <f t="shared" si="57"/>
        <v/>
      </c>
      <c r="C573" s="5" t="str">
        <f>IF(B573="","",COUNTIFS($B$3:B573,B573))</f>
        <v/>
      </c>
      <c r="D573" s="1" t="str">
        <f>IF(①リクルート接触者と来校者データ!A572="","",①リクルート接触者と来校者データ!A572)</f>
        <v/>
      </c>
      <c r="E573" s="6" t="str">
        <f t="shared" si="58"/>
        <v/>
      </c>
      <c r="F573" s="1" t="str">
        <f>IF(①リクルート接触者と来校者データ!I572="","",①リクルート接触者と来校者データ!I572)</f>
        <v/>
      </c>
      <c r="G573" s="1" t="str">
        <f>IF(①リクルート接触者と来校者データ!E572="","",①リクルート接触者と来校者データ!E572)</f>
        <v/>
      </c>
      <c r="H573" s="20" t="str">
        <f t="shared" si="59"/>
        <v/>
      </c>
      <c r="I573" s="1" t="str">
        <f>IF(①リクルート接触者と来校者データ!K572="","",①リクルート接触者と来校者データ!K572)</f>
        <v/>
      </c>
      <c r="J573" s="6" t="str">
        <f t="shared" si="61"/>
        <v/>
      </c>
      <c r="K573" s="20" t="str">
        <f>IF(①リクルート接触者と来校者データ!L572="","",①リクルート接触者と来校者データ!L572)</f>
        <v/>
      </c>
      <c r="L573" s="1" t="str">
        <f t="shared" si="62"/>
        <v/>
      </c>
      <c r="M573" s="1" t="str">
        <f t="shared" si="63"/>
        <v/>
      </c>
    </row>
    <row r="574" spans="1:13" x14ac:dyDescent="0.2">
      <c r="A574" s="5" t="str">
        <f t="shared" si="60"/>
        <v/>
      </c>
      <c r="B574" s="5" t="str">
        <f t="shared" si="57"/>
        <v/>
      </c>
      <c r="C574" s="5" t="str">
        <f>IF(B574="","",COUNTIFS($B$3:B574,B574))</f>
        <v/>
      </c>
      <c r="D574" s="1" t="str">
        <f>IF(①リクルート接触者と来校者データ!A573="","",①リクルート接触者と来校者データ!A573)</f>
        <v/>
      </c>
      <c r="E574" s="6" t="str">
        <f t="shared" si="58"/>
        <v/>
      </c>
      <c r="F574" s="1" t="str">
        <f>IF(①リクルート接触者と来校者データ!I573="","",①リクルート接触者と来校者データ!I573)</f>
        <v/>
      </c>
      <c r="G574" s="1" t="str">
        <f>IF(①リクルート接触者と来校者データ!E573="","",①リクルート接触者と来校者データ!E573)</f>
        <v/>
      </c>
      <c r="H574" s="20" t="str">
        <f t="shared" si="59"/>
        <v/>
      </c>
      <c r="I574" s="1" t="str">
        <f>IF(①リクルート接触者と来校者データ!K573="","",①リクルート接触者と来校者データ!K573)</f>
        <v/>
      </c>
      <c r="J574" s="6" t="str">
        <f t="shared" si="61"/>
        <v/>
      </c>
      <c r="K574" s="20" t="str">
        <f>IF(①リクルート接触者と来校者データ!L573="","",①リクルート接触者と来校者データ!L573)</f>
        <v/>
      </c>
      <c r="L574" s="1" t="str">
        <f t="shared" si="62"/>
        <v/>
      </c>
      <c r="M574" s="1" t="str">
        <f t="shared" si="63"/>
        <v/>
      </c>
    </row>
    <row r="575" spans="1:13" x14ac:dyDescent="0.2">
      <c r="A575" s="5" t="str">
        <f t="shared" si="60"/>
        <v/>
      </c>
      <c r="B575" s="5" t="str">
        <f t="shared" si="57"/>
        <v/>
      </c>
      <c r="C575" s="5" t="str">
        <f>IF(B575="","",COUNTIFS($B$3:B575,B575))</f>
        <v/>
      </c>
      <c r="D575" s="1" t="str">
        <f>IF(①リクルート接触者と来校者データ!A574="","",①リクルート接触者と来校者データ!A574)</f>
        <v/>
      </c>
      <c r="E575" s="6" t="str">
        <f t="shared" si="58"/>
        <v/>
      </c>
      <c r="F575" s="1" t="str">
        <f>IF(①リクルート接触者と来校者データ!I574="","",①リクルート接触者と来校者データ!I574)</f>
        <v/>
      </c>
      <c r="G575" s="1" t="str">
        <f>IF(①リクルート接触者と来校者データ!E574="","",①リクルート接触者と来校者データ!E574)</f>
        <v/>
      </c>
      <c r="H575" s="20" t="str">
        <f t="shared" si="59"/>
        <v/>
      </c>
      <c r="I575" s="1" t="str">
        <f>IF(①リクルート接触者と来校者データ!K574="","",①リクルート接触者と来校者データ!K574)</f>
        <v/>
      </c>
      <c r="J575" s="6" t="str">
        <f t="shared" si="61"/>
        <v/>
      </c>
      <c r="K575" s="20" t="str">
        <f>IF(①リクルート接触者と来校者データ!L574="","",①リクルート接触者と来校者データ!L574)</f>
        <v/>
      </c>
      <c r="L575" s="1" t="str">
        <f t="shared" si="62"/>
        <v/>
      </c>
      <c r="M575" s="1" t="str">
        <f t="shared" si="63"/>
        <v/>
      </c>
    </row>
    <row r="576" spans="1:13" x14ac:dyDescent="0.2">
      <c r="A576" s="5" t="str">
        <f t="shared" si="60"/>
        <v/>
      </c>
      <c r="B576" s="5" t="str">
        <f t="shared" si="57"/>
        <v/>
      </c>
      <c r="C576" s="5" t="str">
        <f>IF(B576="","",COUNTIFS($B$3:B576,B576))</f>
        <v/>
      </c>
      <c r="D576" s="1" t="str">
        <f>IF(①リクルート接触者と来校者データ!A575="","",①リクルート接触者と来校者データ!A575)</f>
        <v/>
      </c>
      <c r="E576" s="6" t="str">
        <f t="shared" si="58"/>
        <v/>
      </c>
      <c r="F576" s="1" t="str">
        <f>IF(①リクルート接触者と来校者データ!I575="","",①リクルート接触者と来校者データ!I575)</f>
        <v/>
      </c>
      <c r="G576" s="1" t="str">
        <f>IF(①リクルート接触者と来校者データ!E575="","",①リクルート接触者と来校者データ!E575)</f>
        <v/>
      </c>
      <c r="H576" s="20" t="str">
        <f t="shared" si="59"/>
        <v/>
      </c>
      <c r="I576" s="1" t="str">
        <f>IF(①リクルート接触者と来校者データ!K575="","",①リクルート接触者と来校者データ!K575)</f>
        <v/>
      </c>
      <c r="J576" s="6" t="str">
        <f t="shared" si="61"/>
        <v/>
      </c>
      <c r="K576" s="20" t="str">
        <f>IF(①リクルート接触者と来校者データ!L575="","",①リクルート接触者と来校者データ!L575)</f>
        <v/>
      </c>
      <c r="L576" s="1" t="str">
        <f t="shared" si="62"/>
        <v/>
      </c>
      <c r="M576" s="1" t="str">
        <f t="shared" si="63"/>
        <v/>
      </c>
    </row>
    <row r="577" spans="1:13" x14ac:dyDescent="0.2">
      <c r="A577" s="5" t="str">
        <f t="shared" si="60"/>
        <v/>
      </c>
      <c r="B577" s="5" t="str">
        <f t="shared" si="57"/>
        <v/>
      </c>
      <c r="C577" s="5" t="str">
        <f>IF(B577="","",COUNTIFS($B$3:B577,B577))</f>
        <v/>
      </c>
      <c r="D577" s="1" t="str">
        <f>IF(①リクルート接触者と来校者データ!A576="","",①リクルート接触者と来校者データ!A576)</f>
        <v/>
      </c>
      <c r="E577" s="6" t="str">
        <f t="shared" si="58"/>
        <v/>
      </c>
      <c r="F577" s="1" t="str">
        <f>IF(①リクルート接触者と来校者データ!I576="","",①リクルート接触者と来校者データ!I576)</f>
        <v/>
      </c>
      <c r="G577" s="1" t="str">
        <f>IF(①リクルート接触者と来校者データ!E576="","",①リクルート接触者と来校者データ!E576)</f>
        <v/>
      </c>
      <c r="H577" s="20" t="str">
        <f t="shared" si="59"/>
        <v/>
      </c>
      <c r="I577" s="1" t="str">
        <f>IF(①リクルート接触者と来校者データ!K576="","",①リクルート接触者と来校者データ!K576)</f>
        <v/>
      </c>
      <c r="J577" s="6" t="str">
        <f t="shared" si="61"/>
        <v/>
      </c>
      <c r="K577" s="20" t="str">
        <f>IF(①リクルート接触者と来校者データ!L576="","",①リクルート接触者と来校者データ!L576)</f>
        <v/>
      </c>
      <c r="L577" s="1" t="str">
        <f t="shared" si="62"/>
        <v/>
      </c>
      <c r="M577" s="1" t="str">
        <f t="shared" si="63"/>
        <v/>
      </c>
    </row>
    <row r="578" spans="1:13" x14ac:dyDescent="0.2">
      <c r="A578" s="5" t="str">
        <f t="shared" si="60"/>
        <v/>
      </c>
      <c r="B578" s="5" t="str">
        <f t="shared" ref="B578:B641" si="64">IF(A578="","","◎")</f>
        <v/>
      </c>
      <c r="C578" s="5" t="str">
        <f>IF(B578="","",COUNTIFS($B$3:B578,B578))</f>
        <v/>
      </c>
      <c r="D578" s="1" t="str">
        <f>IF(①リクルート接触者と来校者データ!A577="","",①リクルート接触者と来校者データ!A577)</f>
        <v/>
      </c>
      <c r="E578" s="6" t="str">
        <f t="shared" si="58"/>
        <v/>
      </c>
      <c r="F578" s="1" t="str">
        <f>IF(①リクルート接触者と来校者データ!I577="","",①リクルート接触者と来校者データ!I577)</f>
        <v/>
      </c>
      <c r="G578" s="1" t="str">
        <f>IF(①リクルート接触者と来校者データ!E577="","",①リクルート接触者と来校者データ!E577)</f>
        <v/>
      </c>
      <c r="H578" s="20" t="str">
        <f t="shared" si="59"/>
        <v/>
      </c>
      <c r="I578" s="1" t="str">
        <f>IF(①リクルート接触者と来校者データ!K577="","",①リクルート接触者と来校者データ!K577)</f>
        <v/>
      </c>
      <c r="J578" s="6" t="str">
        <f t="shared" si="61"/>
        <v/>
      </c>
      <c r="K578" s="20" t="str">
        <f>IF(①リクルート接触者と来校者データ!L577="","",①リクルート接触者と来校者データ!L577)</f>
        <v/>
      </c>
      <c r="L578" s="1" t="str">
        <f t="shared" si="62"/>
        <v/>
      </c>
      <c r="M578" s="1" t="str">
        <f t="shared" si="63"/>
        <v/>
      </c>
    </row>
    <row r="579" spans="1:13" x14ac:dyDescent="0.2">
      <c r="A579" s="5" t="str">
        <f t="shared" si="60"/>
        <v/>
      </c>
      <c r="B579" s="5" t="str">
        <f t="shared" si="64"/>
        <v/>
      </c>
      <c r="C579" s="5" t="str">
        <f>IF(B579="","",COUNTIFS($B$3:B579,B579))</f>
        <v/>
      </c>
      <c r="D579" s="1" t="str">
        <f>IF(①リクルート接触者と来校者データ!A578="","",①リクルート接触者と来校者データ!A578)</f>
        <v/>
      </c>
      <c r="E579" s="6" t="str">
        <f t="shared" ref="E579:E642" si="65">SUBSTITUTE(SUBSTITUTE(D579,"　","")," ","")</f>
        <v/>
      </c>
      <c r="F579" s="1" t="str">
        <f>IF(①リクルート接触者と来校者データ!I578="","",①リクルート接触者と来校者データ!I578)</f>
        <v/>
      </c>
      <c r="G579" s="1" t="str">
        <f>IF(①リクルート接触者と来校者データ!E578="","",①リクルート接触者と来校者データ!E578)</f>
        <v/>
      </c>
      <c r="H579" s="20" t="str">
        <f t="shared" ref="H579:H642" si="66">IFERROR(VLOOKUP(E579,J:K,2,FALSE),"")</f>
        <v/>
      </c>
      <c r="I579" s="1" t="str">
        <f>IF(①リクルート接触者と来校者データ!K578="","",①リクルート接触者と来校者データ!K578)</f>
        <v/>
      </c>
      <c r="J579" s="6" t="str">
        <f t="shared" si="61"/>
        <v/>
      </c>
      <c r="K579" s="20" t="str">
        <f>IF(①リクルート接触者と来校者データ!L578="","",①リクルート接触者と来校者データ!L578)</f>
        <v/>
      </c>
      <c r="L579" s="1" t="str">
        <f t="shared" si="62"/>
        <v/>
      </c>
      <c r="M579" s="1" t="str">
        <f t="shared" si="63"/>
        <v/>
      </c>
    </row>
    <row r="580" spans="1:13" x14ac:dyDescent="0.2">
      <c r="A580" s="5" t="str">
        <f t="shared" ref="A580:A643" si="67">IFERROR(IF(J580="","",MATCH(J580,E$3:E$5000,0)),"")</f>
        <v/>
      </c>
      <c r="B580" s="5" t="str">
        <f t="shared" si="64"/>
        <v/>
      </c>
      <c r="C580" s="5" t="str">
        <f>IF(B580="","",COUNTIFS($B$3:B580,B580))</f>
        <v/>
      </c>
      <c r="D580" s="1" t="str">
        <f>IF(①リクルート接触者と来校者データ!A579="","",①リクルート接触者と来校者データ!A579)</f>
        <v/>
      </c>
      <c r="E580" s="6" t="str">
        <f t="shared" si="65"/>
        <v/>
      </c>
      <c r="F580" s="1" t="str">
        <f>IF(①リクルート接触者と来校者データ!I579="","",①リクルート接触者と来校者データ!I579)</f>
        <v/>
      </c>
      <c r="G580" s="1" t="str">
        <f>IF(①リクルート接触者と来校者データ!E579="","",①リクルート接触者と来校者データ!E579)</f>
        <v/>
      </c>
      <c r="H580" s="20" t="str">
        <f t="shared" si="66"/>
        <v/>
      </c>
      <c r="I580" s="1" t="str">
        <f>IF(①リクルート接触者と来校者データ!K579="","",①リクルート接触者と来校者データ!K579)</f>
        <v/>
      </c>
      <c r="J580" s="6" t="str">
        <f t="shared" ref="J580:J643" si="68">SUBSTITUTE(SUBSTITUTE(I580,"　","")," ","")</f>
        <v/>
      </c>
      <c r="K580" s="20" t="str">
        <f>IF(①リクルート接触者と来校者データ!L579="","",①リクルート接触者と来校者データ!L579)</f>
        <v/>
      </c>
      <c r="L580" s="1" t="str">
        <f t="shared" ref="L580:L643" si="69">IFERROR(VLOOKUP($J580,$E:$H,2,FALSE),"")</f>
        <v/>
      </c>
      <c r="M580" s="1" t="str">
        <f t="shared" ref="M580:M643" si="70">IFERROR(VLOOKUP($J580,$E:$H,3,FALSE),"")</f>
        <v/>
      </c>
    </row>
    <row r="581" spans="1:13" x14ac:dyDescent="0.2">
      <c r="A581" s="5" t="str">
        <f t="shared" si="67"/>
        <v/>
      </c>
      <c r="B581" s="5" t="str">
        <f t="shared" si="64"/>
        <v/>
      </c>
      <c r="C581" s="5" t="str">
        <f>IF(B581="","",COUNTIFS($B$3:B581,B581))</f>
        <v/>
      </c>
      <c r="D581" s="1" t="str">
        <f>IF(①リクルート接触者と来校者データ!A580="","",①リクルート接触者と来校者データ!A580)</f>
        <v/>
      </c>
      <c r="E581" s="6" t="str">
        <f t="shared" si="65"/>
        <v/>
      </c>
      <c r="F581" s="1" t="str">
        <f>IF(①リクルート接触者と来校者データ!I580="","",①リクルート接触者と来校者データ!I580)</f>
        <v/>
      </c>
      <c r="G581" s="1" t="str">
        <f>IF(①リクルート接触者と来校者データ!E580="","",①リクルート接触者と来校者データ!E580)</f>
        <v/>
      </c>
      <c r="H581" s="20" t="str">
        <f t="shared" si="66"/>
        <v/>
      </c>
      <c r="I581" s="1" t="str">
        <f>IF(①リクルート接触者と来校者データ!K580="","",①リクルート接触者と来校者データ!K580)</f>
        <v/>
      </c>
      <c r="J581" s="6" t="str">
        <f t="shared" si="68"/>
        <v/>
      </c>
      <c r="K581" s="20" t="str">
        <f>IF(①リクルート接触者と来校者データ!L580="","",①リクルート接触者と来校者データ!L580)</f>
        <v/>
      </c>
      <c r="L581" s="1" t="str">
        <f t="shared" si="69"/>
        <v/>
      </c>
      <c r="M581" s="1" t="str">
        <f t="shared" si="70"/>
        <v/>
      </c>
    </row>
    <row r="582" spans="1:13" x14ac:dyDescent="0.2">
      <c r="A582" s="5" t="str">
        <f t="shared" si="67"/>
        <v/>
      </c>
      <c r="B582" s="5" t="str">
        <f t="shared" si="64"/>
        <v/>
      </c>
      <c r="C582" s="5" t="str">
        <f>IF(B582="","",COUNTIFS($B$3:B582,B582))</f>
        <v/>
      </c>
      <c r="D582" s="1" t="str">
        <f>IF(①リクルート接触者と来校者データ!A581="","",①リクルート接触者と来校者データ!A581)</f>
        <v/>
      </c>
      <c r="E582" s="6" t="str">
        <f t="shared" si="65"/>
        <v/>
      </c>
      <c r="F582" s="1" t="str">
        <f>IF(①リクルート接触者と来校者データ!I581="","",①リクルート接触者と来校者データ!I581)</f>
        <v/>
      </c>
      <c r="G582" s="1" t="str">
        <f>IF(①リクルート接触者と来校者データ!E581="","",①リクルート接触者と来校者データ!E581)</f>
        <v/>
      </c>
      <c r="H582" s="20" t="str">
        <f t="shared" si="66"/>
        <v/>
      </c>
      <c r="I582" s="1" t="str">
        <f>IF(①リクルート接触者と来校者データ!K581="","",①リクルート接触者と来校者データ!K581)</f>
        <v/>
      </c>
      <c r="J582" s="6" t="str">
        <f t="shared" si="68"/>
        <v/>
      </c>
      <c r="K582" s="20" t="str">
        <f>IF(①リクルート接触者と来校者データ!L581="","",①リクルート接触者と来校者データ!L581)</f>
        <v/>
      </c>
      <c r="L582" s="1" t="str">
        <f t="shared" si="69"/>
        <v/>
      </c>
      <c r="M582" s="1" t="str">
        <f t="shared" si="70"/>
        <v/>
      </c>
    </row>
    <row r="583" spans="1:13" x14ac:dyDescent="0.2">
      <c r="A583" s="5" t="str">
        <f t="shared" si="67"/>
        <v/>
      </c>
      <c r="B583" s="5" t="str">
        <f t="shared" si="64"/>
        <v/>
      </c>
      <c r="C583" s="5" t="str">
        <f>IF(B583="","",COUNTIFS($B$3:B583,B583))</f>
        <v/>
      </c>
      <c r="D583" s="1" t="str">
        <f>IF(①リクルート接触者と来校者データ!A582="","",①リクルート接触者と来校者データ!A582)</f>
        <v/>
      </c>
      <c r="E583" s="6" t="str">
        <f t="shared" si="65"/>
        <v/>
      </c>
      <c r="F583" s="1" t="str">
        <f>IF(①リクルート接触者と来校者データ!I582="","",①リクルート接触者と来校者データ!I582)</f>
        <v/>
      </c>
      <c r="G583" s="1" t="str">
        <f>IF(①リクルート接触者と来校者データ!E582="","",①リクルート接触者と来校者データ!E582)</f>
        <v/>
      </c>
      <c r="H583" s="20" t="str">
        <f t="shared" si="66"/>
        <v/>
      </c>
      <c r="I583" s="1" t="str">
        <f>IF(①リクルート接触者と来校者データ!K582="","",①リクルート接触者と来校者データ!K582)</f>
        <v/>
      </c>
      <c r="J583" s="6" t="str">
        <f t="shared" si="68"/>
        <v/>
      </c>
      <c r="K583" s="20" t="str">
        <f>IF(①リクルート接触者と来校者データ!L582="","",①リクルート接触者と来校者データ!L582)</f>
        <v/>
      </c>
      <c r="L583" s="1" t="str">
        <f t="shared" si="69"/>
        <v/>
      </c>
      <c r="M583" s="1" t="str">
        <f t="shared" si="70"/>
        <v/>
      </c>
    </row>
    <row r="584" spans="1:13" x14ac:dyDescent="0.2">
      <c r="A584" s="5" t="str">
        <f t="shared" si="67"/>
        <v/>
      </c>
      <c r="B584" s="5" t="str">
        <f t="shared" si="64"/>
        <v/>
      </c>
      <c r="C584" s="5" t="str">
        <f>IF(B584="","",COUNTIFS($B$3:B584,B584))</f>
        <v/>
      </c>
      <c r="D584" s="1" t="str">
        <f>IF(①リクルート接触者と来校者データ!A583="","",①リクルート接触者と来校者データ!A583)</f>
        <v/>
      </c>
      <c r="E584" s="6" t="str">
        <f t="shared" si="65"/>
        <v/>
      </c>
      <c r="F584" s="1" t="str">
        <f>IF(①リクルート接触者と来校者データ!I583="","",①リクルート接触者と来校者データ!I583)</f>
        <v/>
      </c>
      <c r="G584" s="1" t="str">
        <f>IF(①リクルート接触者と来校者データ!E583="","",①リクルート接触者と来校者データ!E583)</f>
        <v/>
      </c>
      <c r="H584" s="20" t="str">
        <f t="shared" si="66"/>
        <v/>
      </c>
      <c r="I584" s="1" t="str">
        <f>IF(①リクルート接触者と来校者データ!K583="","",①リクルート接触者と来校者データ!K583)</f>
        <v/>
      </c>
      <c r="J584" s="6" t="str">
        <f t="shared" si="68"/>
        <v/>
      </c>
      <c r="K584" s="20" t="str">
        <f>IF(①リクルート接触者と来校者データ!L583="","",①リクルート接触者と来校者データ!L583)</f>
        <v/>
      </c>
      <c r="L584" s="1" t="str">
        <f t="shared" si="69"/>
        <v/>
      </c>
      <c r="M584" s="1" t="str">
        <f t="shared" si="70"/>
        <v/>
      </c>
    </row>
    <row r="585" spans="1:13" x14ac:dyDescent="0.2">
      <c r="A585" s="5" t="str">
        <f t="shared" si="67"/>
        <v/>
      </c>
      <c r="B585" s="5" t="str">
        <f t="shared" si="64"/>
        <v/>
      </c>
      <c r="C585" s="5" t="str">
        <f>IF(B585="","",COUNTIFS($B$3:B585,B585))</f>
        <v/>
      </c>
      <c r="D585" s="1" t="str">
        <f>IF(①リクルート接触者と来校者データ!A584="","",①リクルート接触者と来校者データ!A584)</f>
        <v/>
      </c>
      <c r="E585" s="6" t="str">
        <f t="shared" si="65"/>
        <v/>
      </c>
      <c r="F585" s="1" t="str">
        <f>IF(①リクルート接触者と来校者データ!I584="","",①リクルート接触者と来校者データ!I584)</f>
        <v/>
      </c>
      <c r="G585" s="1" t="str">
        <f>IF(①リクルート接触者と来校者データ!E584="","",①リクルート接触者と来校者データ!E584)</f>
        <v/>
      </c>
      <c r="H585" s="20" t="str">
        <f t="shared" si="66"/>
        <v/>
      </c>
      <c r="I585" s="1" t="str">
        <f>IF(①リクルート接触者と来校者データ!K584="","",①リクルート接触者と来校者データ!K584)</f>
        <v/>
      </c>
      <c r="J585" s="6" t="str">
        <f t="shared" si="68"/>
        <v/>
      </c>
      <c r="K585" s="20" t="str">
        <f>IF(①リクルート接触者と来校者データ!L584="","",①リクルート接触者と来校者データ!L584)</f>
        <v/>
      </c>
      <c r="L585" s="1" t="str">
        <f t="shared" si="69"/>
        <v/>
      </c>
      <c r="M585" s="1" t="str">
        <f t="shared" si="70"/>
        <v/>
      </c>
    </row>
    <row r="586" spans="1:13" x14ac:dyDescent="0.2">
      <c r="A586" s="5" t="str">
        <f t="shared" si="67"/>
        <v/>
      </c>
      <c r="B586" s="5" t="str">
        <f t="shared" si="64"/>
        <v/>
      </c>
      <c r="C586" s="5" t="str">
        <f>IF(B586="","",COUNTIFS($B$3:B586,B586))</f>
        <v/>
      </c>
      <c r="D586" s="1" t="str">
        <f>IF(①リクルート接触者と来校者データ!A585="","",①リクルート接触者と来校者データ!A585)</f>
        <v/>
      </c>
      <c r="E586" s="6" t="str">
        <f t="shared" si="65"/>
        <v/>
      </c>
      <c r="F586" s="1" t="str">
        <f>IF(①リクルート接触者と来校者データ!I585="","",①リクルート接触者と来校者データ!I585)</f>
        <v/>
      </c>
      <c r="G586" s="1" t="str">
        <f>IF(①リクルート接触者と来校者データ!E585="","",①リクルート接触者と来校者データ!E585)</f>
        <v/>
      </c>
      <c r="H586" s="20" t="str">
        <f t="shared" si="66"/>
        <v/>
      </c>
      <c r="I586" s="1" t="str">
        <f>IF(①リクルート接触者と来校者データ!K585="","",①リクルート接触者と来校者データ!K585)</f>
        <v/>
      </c>
      <c r="J586" s="6" t="str">
        <f t="shared" si="68"/>
        <v/>
      </c>
      <c r="K586" s="20" t="str">
        <f>IF(①リクルート接触者と来校者データ!L585="","",①リクルート接触者と来校者データ!L585)</f>
        <v/>
      </c>
      <c r="L586" s="1" t="str">
        <f t="shared" si="69"/>
        <v/>
      </c>
      <c r="M586" s="1" t="str">
        <f t="shared" si="70"/>
        <v/>
      </c>
    </row>
    <row r="587" spans="1:13" x14ac:dyDescent="0.2">
      <c r="A587" s="5" t="str">
        <f t="shared" si="67"/>
        <v/>
      </c>
      <c r="B587" s="5" t="str">
        <f t="shared" si="64"/>
        <v/>
      </c>
      <c r="C587" s="5" t="str">
        <f>IF(B587="","",COUNTIFS($B$3:B587,B587))</f>
        <v/>
      </c>
      <c r="D587" s="1" t="str">
        <f>IF(①リクルート接触者と来校者データ!A586="","",①リクルート接触者と来校者データ!A586)</f>
        <v/>
      </c>
      <c r="E587" s="6" t="str">
        <f t="shared" si="65"/>
        <v/>
      </c>
      <c r="F587" s="1" t="str">
        <f>IF(①リクルート接触者と来校者データ!I586="","",①リクルート接触者と来校者データ!I586)</f>
        <v/>
      </c>
      <c r="G587" s="1" t="str">
        <f>IF(①リクルート接触者と来校者データ!E586="","",①リクルート接触者と来校者データ!E586)</f>
        <v/>
      </c>
      <c r="H587" s="20" t="str">
        <f t="shared" si="66"/>
        <v/>
      </c>
      <c r="I587" s="1" t="str">
        <f>IF(①リクルート接触者と来校者データ!K586="","",①リクルート接触者と来校者データ!K586)</f>
        <v/>
      </c>
      <c r="J587" s="6" t="str">
        <f t="shared" si="68"/>
        <v/>
      </c>
      <c r="K587" s="20" t="str">
        <f>IF(①リクルート接触者と来校者データ!L586="","",①リクルート接触者と来校者データ!L586)</f>
        <v/>
      </c>
      <c r="L587" s="1" t="str">
        <f t="shared" si="69"/>
        <v/>
      </c>
      <c r="M587" s="1" t="str">
        <f t="shared" si="70"/>
        <v/>
      </c>
    </row>
    <row r="588" spans="1:13" x14ac:dyDescent="0.2">
      <c r="A588" s="5" t="str">
        <f t="shared" si="67"/>
        <v/>
      </c>
      <c r="B588" s="5" t="str">
        <f t="shared" si="64"/>
        <v/>
      </c>
      <c r="C588" s="5" t="str">
        <f>IF(B588="","",COUNTIFS($B$3:B588,B588))</f>
        <v/>
      </c>
      <c r="D588" s="1" t="str">
        <f>IF(①リクルート接触者と来校者データ!A587="","",①リクルート接触者と来校者データ!A587)</f>
        <v/>
      </c>
      <c r="E588" s="6" t="str">
        <f t="shared" si="65"/>
        <v/>
      </c>
      <c r="F588" s="1" t="str">
        <f>IF(①リクルート接触者と来校者データ!I587="","",①リクルート接触者と来校者データ!I587)</f>
        <v/>
      </c>
      <c r="G588" s="1" t="str">
        <f>IF(①リクルート接触者と来校者データ!E587="","",①リクルート接触者と来校者データ!E587)</f>
        <v/>
      </c>
      <c r="H588" s="20" t="str">
        <f t="shared" si="66"/>
        <v/>
      </c>
      <c r="I588" s="1" t="str">
        <f>IF(①リクルート接触者と来校者データ!K587="","",①リクルート接触者と来校者データ!K587)</f>
        <v/>
      </c>
      <c r="J588" s="6" t="str">
        <f t="shared" si="68"/>
        <v/>
      </c>
      <c r="K588" s="20" t="str">
        <f>IF(①リクルート接触者と来校者データ!L587="","",①リクルート接触者と来校者データ!L587)</f>
        <v/>
      </c>
      <c r="L588" s="1" t="str">
        <f t="shared" si="69"/>
        <v/>
      </c>
      <c r="M588" s="1" t="str">
        <f t="shared" si="70"/>
        <v/>
      </c>
    </row>
    <row r="589" spans="1:13" x14ac:dyDescent="0.2">
      <c r="A589" s="5" t="str">
        <f t="shared" si="67"/>
        <v/>
      </c>
      <c r="B589" s="5" t="str">
        <f t="shared" si="64"/>
        <v/>
      </c>
      <c r="C589" s="5" t="str">
        <f>IF(B589="","",COUNTIFS($B$3:B589,B589))</f>
        <v/>
      </c>
      <c r="D589" s="1" t="str">
        <f>IF(①リクルート接触者と来校者データ!A588="","",①リクルート接触者と来校者データ!A588)</f>
        <v/>
      </c>
      <c r="E589" s="6" t="str">
        <f t="shared" si="65"/>
        <v/>
      </c>
      <c r="F589" s="1" t="str">
        <f>IF(①リクルート接触者と来校者データ!I588="","",①リクルート接触者と来校者データ!I588)</f>
        <v/>
      </c>
      <c r="G589" s="1" t="str">
        <f>IF(①リクルート接触者と来校者データ!E588="","",①リクルート接触者と来校者データ!E588)</f>
        <v/>
      </c>
      <c r="H589" s="20" t="str">
        <f t="shared" si="66"/>
        <v/>
      </c>
      <c r="I589" s="1" t="str">
        <f>IF(①リクルート接触者と来校者データ!K588="","",①リクルート接触者と来校者データ!K588)</f>
        <v/>
      </c>
      <c r="J589" s="6" t="str">
        <f t="shared" si="68"/>
        <v/>
      </c>
      <c r="K589" s="20" t="str">
        <f>IF(①リクルート接触者と来校者データ!L588="","",①リクルート接触者と来校者データ!L588)</f>
        <v/>
      </c>
      <c r="L589" s="1" t="str">
        <f t="shared" si="69"/>
        <v/>
      </c>
      <c r="M589" s="1" t="str">
        <f t="shared" si="70"/>
        <v/>
      </c>
    </row>
    <row r="590" spans="1:13" x14ac:dyDescent="0.2">
      <c r="A590" s="5" t="str">
        <f t="shared" si="67"/>
        <v/>
      </c>
      <c r="B590" s="5" t="str">
        <f t="shared" si="64"/>
        <v/>
      </c>
      <c r="C590" s="5" t="str">
        <f>IF(B590="","",COUNTIFS($B$3:B590,B590))</f>
        <v/>
      </c>
      <c r="D590" s="1" t="str">
        <f>IF(①リクルート接触者と来校者データ!A589="","",①リクルート接触者と来校者データ!A589)</f>
        <v/>
      </c>
      <c r="E590" s="6" t="str">
        <f t="shared" si="65"/>
        <v/>
      </c>
      <c r="F590" s="1" t="str">
        <f>IF(①リクルート接触者と来校者データ!I589="","",①リクルート接触者と来校者データ!I589)</f>
        <v/>
      </c>
      <c r="G590" s="1" t="str">
        <f>IF(①リクルート接触者と来校者データ!E589="","",①リクルート接触者と来校者データ!E589)</f>
        <v/>
      </c>
      <c r="H590" s="20" t="str">
        <f t="shared" si="66"/>
        <v/>
      </c>
      <c r="I590" s="1" t="str">
        <f>IF(①リクルート接触者と来校者データ!K589="","",①リクルート接触者と来校者データ!K589)</f>
        <v/>
      </c>
      <c r="J590" s="6" t="str">
        <f t="shared" si="68"/>
        <v/>
      </c>
      <c r="K590" s="20" t="str">
        <f>IF(①リクルート接触者と来校者データ!L589="","",①リクルート接触者と来校者データ!L589)</f>
        <v/>
      </c>
      <c r="L590" s="1" t="str">
        <f t="shared" si="69"/>
        <v/>
      </c>
      <c r="M590" s="1" t="str">
        <f t="shared" si="70"/>
        <v/>
      </c>
    </row>
    <row r="591" spans="1:13" x14ac:dyDescent="0.2">
      <c r="A591" s="5" t="str">
        <f t="shared" si="67"/>
        <v/>
      </c>
      <c r="B591" s="5" t="str">
        <f t="shared" si="64"/>
        <v/>
      </c>
      <c r="C591" s="5" t="str">
        <f>IF(B591="","",COUNTIFS($B$3:B591,B591))</f>
        <v/>
      </c>
      <c r="D591" s="1" t="str">
        <f>IF(①リクルート接触者と来校者データ!A590="","",①リクルート接触者と来校者データ!A590)</f>
        <v/>
      </c>
      <c r="E591" s="6" t="str">
        <f t="shared" si="65"/>
        <v/>
      </c>
      <c r="F591" s="1" t="str">
        <f>IF(①リクルート接触者と来校者データ!I590="","",①リクルート接触者と来校者データ!I590)</f>
        <v/>
      </c>
      <c r="G591" s="1" t="str">
        <f>IF(①リクルート接触者と来校者データ!E590="","",①リクルート接触者と来校者データ!E590)</f>
        <v/>
      </c>
      <c r="H591" s="20" t="str">
        <f t="shared" si="66"/>
        <v/>
      </c>
      <c r="I591" s="1" t="str">
        <f>IF(①リクルート接触者と来校者データ!K590="","",①リクルート接触者と来校者データ!K590)</f>
        <v/>
      </c>
      <c r="J591" s="6" t="str">
        <f t="shared" si="68"/>
        <v/>
      </c>
      <c r="K591" s="20" t="str">
        <f>IF(①リクルート接触者と来校者データ!L590="","",①リクルート接触者と来校者データ!L590)</f>
        <v/>
      </c>
      <c r="L591" s="1" t="str">
        <f t="shared" si="69"/>
        <v/>
      </c>
      <c r="M591" s="1" t="str">
        <f t="shared" si="70"/>
        <v/>
      </c>
    </row>
    <row r="592" spans="1:13" x14ac:dyDescent="0.2">
      <c r="A592" s="5" t="str">
        <f t="shared" si="67"/>
        <v/>
      </c>
      <c r="B592" s="5" t="str">
        <f t="shared" si="64"/>
        <v/>
      </c>
      <c r="C592" s="5" t="str">
        <f>IF(B592="","",COUNTIFS($B$3:B592,B592))</f>
        <v/>
      </c>
      <c r="D592" s="1" t="str">
        <f>IF(①リクルート接触者と来校者データ!A591="","",①リクルート接触者と来校者データ!A591)</f>
        <v/>
      </c>
      <c r="E592" s="6" t="str">
        <f t="shared" si="65"/>
        <v/>
      </c>
      <c r="F592" s="1" t="str">
        <f>IF(①リクルート接触者と来校者データ!I591="","",①リクルート接触者と来校者データ!I591)</f>
        <v/>
      </c>
      <c r="G592" s="1" t="str">
        <f>IF(①リクルート接触者と来校者データ!E591="","",①リクルート接触者と来校者データ!E591)</f>
        <v/>
      </c>
      <c r="H592" s="20" t="str">
        <f t="shared" si="66"/>
        <v/>
      </c>
      <c r="I592" s="1" t="str">
        <f>IF(①リクルート接触者と来校者データ!K591="","",①リクルート接触者と来校者データ!K591)</f>
        <v/>
      </c>
      <c r="J592" s="6" t="str">
        <f t="shared" si="68"/>
        <v/>
      </c>
      <c r="K592" s="20" t="str">
        <f>IF(①リクルート接触者と来校者データ!L591="","",①リクルート接触者と来校者データ!L591)</f>
        <v/>
      </c>
      <c r="L592" s="1" t="str">
        <f t="shared" si="69"/>
        <v/>
      </c>
      <c r="M592" s="1" t="str">
        <f t="shared" si="70"/>
        <v/>
      </c>
    </row>
    <row r="593" spans="1:13" x14ac:dyDescent="0.2">
      <c r="A593" s="5" t="str">
        <f t="shared" si="67"/>
        <v/>
      </c>
      <c r="B593" s="5" t="str">
        <f t="shared" si="64"/>
        <v/>
      </c>
      <c r="C593" s="5" t="str">
        <f>IF(B593="","",COUNTIFS($B$3:B593,B593))</f>
        <v/>
      </c>
      <c r="D593" s="1" t="str">
        <f>IF(①リクルート接触者と来校者データ!A592="","",①リクルート接触者と来校者データ!A592)</f>
        <v/>
      </c>
      <c r="E593" s="6" t="str">
        <f t="shared" si="65"/>
        <v/>
      </c>
      <c r="F593" s="1" t="str">
        <f>IF(①リクルート接触者と来校者データ!I592="","",①リクルート接触者と来校者データ!I592)</f>
        <v/>
      </c>
      <c r="G593" s="1" t="str">
        <f>IF(①リクルート接触者と来校者データ!E592="","",①リクルート接触者と来校者データ!E592)</f>
        <v/>
      </c>
      <c r="H593" s="20" t="str">
        <f t="shared" si="66"/>
        <v/>
      </c>
      <c r="I593" s="1" t="str">
        <f>IF(①リクルート接触者と来校者データ!K592="","",①リクルート接触者と来校者データ!K592)</f>
        <v/>
      </c>
      <c r="J593" s="6" t="str">
        <f t="shared" si="68"/>
        <v/>
      </c>
      <c r="K593" s="20" t="str">
        <f>IF(①リクルート接触者と来校者データ!L592="","",①リクルート接触者と来校者データ!L592)</f>
        <v/>
      </c>
      <c r="L593" s="1" t="str">
        <f t="shared" si="69"/>
        <v/>
      </c>
      <c r="M593" s="1" t="str">
        <f t="shared" si="70"/>
        <v/>
      </c>
    </row>
    <row r="594" spans="1:13" x14ac:dyDescent="0.2">
      <c r="A594" s="5" t="str">
        <f t="shared" si="67"/>
        <v/>
      </c>
      <c r="B594" s="5" t="str">
        <f t="shared" si="64"/>
        <v/>
      </c>
      <c r="C594" s="5" t="str">
        <f>IF(B594="","",COUNTIFS($B$3:B594,B594))</f>
        <v/>
      </c>
      <c r="D594" s="1" t="str">
        <f>IF(①リクルート接触者と来校者データ!A593="","",①リクルート接触者と来校者データ!A593)</f>
        <v/>
      </c>
      <c r="E594" s="6" t="str">
        <f t="shared" si="65"/>
        <v/>
      </c>
      <c r="F594" s="1" t="str">
        <f>IF(①リクルート接触者と来校者データ!I593="","",①リクルート接触者と来校者データ!I593)</f>
        <v/>
      </c>
      <c r="G594" s="1" t="str">
        <f>IF(①リクルート接触者と来校者データ!E593="","",①リクルート接触者と来校者データ!E593)</f>
        <v/>
      </c>
      <c r="H594" s="20" t="str">
        <f t="shared" si="66"/>
        <v/>
      </c>
      <c r="I594" s="1" t="str">
        <f>IF(①リクルート接触者と来校者データ!K593="","",①リクルート接触者と来校者データ!K593)</f>
        <v/>
      </c>
      <c r="J594" s="6" t="str">
        <f t="shared" si="68"/>
        <v/>
      </c>
      <c r="K594" s="20" t="str">
        <f>IF(①リクルート接触者と来校者データ!L593="","",①リクルート接触者と来校者データ!L593)</f>
        <v/>
      </c>
      <c r="L594" s="1" t="str">
        <f t="shared" si="69"/>
        <v/>
      </c>
      <c r="M594" s="1" t="str">
        <f t="shared" si="70"/>
        <v/>
      </c>
    </row>
    <row r="595" spans="1:13" x14ac:dyDescent="0.2">
      <c r="A595" s="5" t="str">
        <f t="shared" si="67"/>
        <v/>
      </c>
      <c r="B595" s="5" t="str">
        <f t="shared" si="64"/>
        <v/>
      </c>
      <c r="C595" s="5" t="str">
        <f>IF(B595="","",COUNTIFS($B$3:B595,B595))</f>
        <v/>
      </c>
      <c r="D595" s="1" t="str">
        <f>IF(①リクルート接触者と来校者データ!A594="","",①リクルート接触者と来校者データ!A594)</f>
        <v/>
      </c>
      <c r="E595" s="6" t="str">
        <f t="shared" si="65"/>
        <v/>
      </c>
      <c r="F595" s="1" t="str">
        <f>IF(①リクルート接触者と来校者データ!I594="","",①リクルート接触者と来校者データ!I594)</f>
        <v/>
      </c>
      <c r="G595" s="1" t="str">
        <f>IF(①リクルート接触者と来校者データ!E594="","",①リクルート接触者と来校者データ!E594)</f>
        <v/>
      </c>
      <c r="H595" s="20" t="str">
        <f t="shared" si="66"/>
        <v/>
      </c>
      <c r="I595" s="1" t="str">
        <f>IF(①リクルート接触者と来校者データ!K594="","",①リクルート接触者と来校者データ!K594)</f>
        <v/>
      </c>
      <c r="J595" s="6" t="str">
        <f t="shared" si="68"/>
        <v/>
      </c>
      <c r="K595" s="20" t="str">
        <f>IF(①リクルート接触者と来校者データ!L594="","",①リクルート接触者と来校者データ!L594)</f>
        <v/>
      </c>
      <c r="L595" s="1" t="str">
        <f t="shared" si="69"/>
        <v/>
      </c>
      <c r="M595" s="1" t="str">
        <f t="shared" si="70"/>
        <v/>
      </c>
    </row>
    <row r="596" spans="1:13" x14ac:dyDescent="0.2">
      <c r="A596" s="5" t="str">
        <f t="shared" si="67"/>
        <v/>
      </c>
      <c r="B596" s="5" t="str">
        <f t="shared" si="64"/>
        <v/>
      </c>
      <c r="C596" s="5" t="str">
        <f>IF(B596="","",COUNTIFS($B$3:B596,B596))</f>
        <v/>
      </c>
      <c r="D596" s="1" t="str">
        <f>IF(①リクルート接触者と来校者データ!A595="","",①リクルート接触者と来校者データ!A595)</f>
        <v/>
      </c>
      <c r="E596" s="6" t="str">
        <f t="shared" si="65"/>
        <v/>
      </c>
      <c r="F596" s="1" t="str">
        <f>IF(①リクルート接触者と来校者データ!I595="","",①リクルート接触者と来校者データ!I595)</f>
        <v/>
      </c>
      <c r="G596" s="1" t="str">
        <f>IF(①リクルート接触者と来校者データ!E595="","",①リクルート接触者と来校者データ!E595)</f>
        <v/>
      </c>
      <c r="H596" s="20" t="str">
        <f t="shared" si="66"/>
        <v/>
      </c>
      <c r="I596" s="1" t="str">
        <f>IF(①リクルート接触者と来校者データ!K595="","",①リクルート接触者と来校者データ!K595)</f>
        <v/>
      </c>
      <c r="J596" s="6" t="str">
        <f t="shared" si="68"/>
        <v/>
      </c>
      <c r="K596" s="20" t="str">
        <f>IF(①リクルート接触者と来校者データ!L595="","",①リクルート接触者と来校者データ!L595)</f>
        <v/>
      </c>
      <c r="L596" s="1" t="str">
        <f t="shared" si="69"/>
        <v/>
      </c>
      <c r="M596" s="1" t="str">
        <f t="shared" si="70"/>
        <v/>
      </c>
    </row>
    <row r="597" spans="1:13" x14ac:dyDescent="0.2">
      <c r="A597" s="5" t="str">
        <f t="shared" si="67"/>
        <v/>
      </c>
      <c r="B597" s="5" t="str">
        <f t="shared" si="64"/>
        <v/>
      </c>
      <c r="C597" s="5" t="str">
        <f>IF(B597="","",COUNTIFS($B$3:B597,B597))</f>
        <v/>
      </c>
      <c r="D597" s="1" t="str">
        <f>IF(①リクルート接触者と来校者データ!A596="","",①リクルート接触者と来校者データ!A596)</f>
        <v/>
      </c>
      <c r="E597" s="6" t="str">
        <f t="shared" si="65"/>
        <v/>
      </c>
      <c r="F597" s="1" t="str">
        <f>IF(①リクルート接触者と来校者データ!I596="","",①リクルート接触者と来校者データ!I596)</f>
        <v/>
      </c>
      <c r="G597" s="1" t="str">
        <f>IF(①リクルート接触者と来校者データ!E596="","",①リクルート接触者と来校者データ!E596)</f>
        <v/>
      </c>
      <c r="H597" s="20" t="str">
        <f t="shared" si="66"/>
        <v/>
      </c>
      <c r="I597" s="1" t="str">
        <f>IF(①リクルート接触者と来校者データ!K596="","",①リクルート接触者と来校者データ!K596)</f>
        <v/>
      </c>
      <c r="J597" s="6" t="str">
        <f t="shared" si="68"/>
        <v/>
      </c>
      <c r="K597" s="20" t="str">
        <f>IF(①リクルート接触者と来校者データ!L596="","",①リクルート接触者と来校者データ!L596)</f>
        <v/>
      </c>
      <c r="L597" s="1" t="str">
        <f t="shared" si="69"/>
        <v/>
      </c>
      <c r="M597" s="1" t="str">
        <f t="shared" si="70"/>
        <v/>
      </c>
    </row>
    <row r="598" spans="1:13" x14ac:dyDescent="0.2">
      <c r="A598" s="5" t="str">
        <f t="shared" si="67"/>
        <v/>
      </c>
      <c r="B598" s="5" t="str">
        <f t="shared" si="64"/>
        <v/>
      </c>
      <c r="C598" s="5" t="str">
        <f>IF(B598="","",COUNTIFS($B$3:B598,B598))</f>
        <v/>
      </c>
      <c r="D598" s="1" t="str">
        <f>IF(①リクルート接触者と来校者データ!A597="","",①リクルート接触者と来校者データ!A597)</f>
        <v/>
      </c>
      <c r="E598" s="6" t="str">
        <f t="shared" si="65"/>
        <v/>
      </c>
      <c r="F598" s="1" t="str">
        <f>IF(①リクルート接触者と来校者データ!I597="","",①リクルート接触者と来校者データ!I597)</f>
        <v/>
      </c>
      <c r="G598" s="1" t="str">
        <f>IF(①リクルート接触者と来校者データ!E597="","",①リクルート接触者と来校者データ!E597)</f>
        <v/>
      </c>
      <c r="H598" s="20" t="str">
        <f t="shared" si="66"/>
        <v/>
      </c>
      <c r="I598" s="1" t="str">
        <f>IF(①リクルート接触者と来校者データ!K597="","",①リクルート接触者と来校者データ!K597)</f>
        <v/>
      </c>
      <c r="J598" s="6" t="str">
        <f t="shared" si="68"/>
        <v/>
      </c>
      <c r="K598" s="20" t="str">
        <f>IF(①リクルート接触者と来校者データ!L597="","",①リクルート接触者と来校者データ!L597)</f>
        <v/>
      </c>
      <c r="L598" s="1" t="str">
        <f t="shared" si="69"/>
        <v/>
      </c>
      <c r="M598" s="1" t="str">
        <f t="shared" si="70"/>
        <v/>
      </c>
    </row>
    <row r="599" spans="1:13" x14ac:dyDescent="0.2">
      <c r="A599" s="5" t="str">
        <f t="shared" si="67"/>
        <v/>
      </c>
      <c r="B599" s="5" t="str">
        <f t="shared" si="64"/>
        <v/>
      </c>
      <c r="C599" s="5" t="str">
        <f>IF(B599="","",COUNTIFS($B$3:B599,B599))</f>
        <v/>
      </c>
      <c r="D599" s="1" t="str">
        <f>IF(①リクルート接触者と来校者データ!A598="","",①リクルート接触者と来校者データ!A598)</f>
        <v/>
      </c>
      <c r="E599" s="6" t="str">
        <f t="shared" si="65"/>
        <v/>
      </c>
      <c r="F599" s="1" t="str">
        <f>IF(①リクルート接触者と来校者データ!I598="","",①リクルート接触者と来校者データ!I598)</f>
        <v/>
      </c>
      <c r="G599" s="1" t="str">
        <f>IF(①リクルート接触者と来校者データ!E598="","",①リクルート接触者と来校者データ!E598)</f>
        <v/>
      </c>
      <c r="H599" s="20" t="str">
        <f t="shared" si="66"/>
        <v/>
      </c>
      <c r="I599" s="1" t="str">
        <f>IF(①リクルート接触者と来校者データ!K598="","",①リクルート接触者と来校者データ!K598)</f>
        <v/>
      </c>
      <c r="J599" s="6" t="str">
        <f t="shared" si="68"/>
        <v/>
      </c>
      <c r="K599" s="20" t="str">
        <f>IF(①リクルート接触者と来校者データ!L598="","",①リクルート接触者と来校者データ!L598)</f>
        <v/>
      </c>
      <c r="L599" s="1" t="str">
        <f t="shared" si="69"/>
        <v/>
      </c>
      <c r="M599" s="1" t="str">
        <f t="shared" si="70"/>
        <v/>
      </c>
    </row>
    <row r="600" spans="1:13" x14ac:dyDescent="0.2">
      <c r="A600" s="5" t="str">
        <f t="shared" si="67"/>
        <v/>
      </c>
      <c r="B600" s="5" t="str">
        <f t="shared" si="64"/>
        <v/>
      </c>
      <c r="C600" s="5" t="str">
        <f>IF(B600="","",COUNTIFS($B$3:B600,B600))</f>
        <v/>
      </c>
      <c r="D600" s="1" t="str">
        <f>IF(①リクルート接触者と来校者データ!A599="","",①リクルート接触者と来校者データ!A599)</f>
        <v/>
      </c>
      <c r="E600" s="6" t="str">
        <f t="shared" si="65"/>
        <v/>
      </c>
      <c r="F600" s="1" t="str">
        <f>IF(①リクルート接触者と来校者データ!I599="","",①リクルート接触者と来校者データ!I599)</f>
        <v/>
      </c>
      <c r="G600" s="1" t="str">
        <f>IF(①リクルート接触者と来校者データ!E599="","",①リクルート接触者と来校者データ!E599)</f>
        <v/>
      </c>
      <c r="H600" s="20" t="str">
        <f t="shared" si="66"/>
        <v/>
      </c>
      <c r="I600" s="1" t="str">
        <f>IF(①リクルート接触者と来校者データ!K599="","",①リクルート接触者と来校者データ!K599)</f>
        <v/>
      </c>
      <c r="J600" s="6" t="str">
        <f t="shared" si="68"/>
        <v/>
      </c>
      <c r="K600" s="20" t="str">
        <f>IF(①リクルート接触者と来校者データ!L599="","",①リクルート接触者と来校者データ!L599)</f>
        <v/>
      </c>
      <c r="L600" s="1" t="str">
        <f t="shared" si="69"/>
        <v/>
      </c>
      <c r="M600" s="1" t="str">
        <f t="shared" si="70"/>
        <v/>
      </c>
    </row>
    <row r="601" spans="1:13" x14ac:dyDescent="0.2">
      <c r="A601" s="5" t="str">
        <f t="shared" si="67"/>
        <v/>
      </c>
      <c r="B601" s="5" t="str">
        <f t="shared" si="64"/>
        <v/>
      </c>
      <c r="C601" s="5" t="str">
        <f>IF(B601="","",COUNTIFS($B$3:B601,B601))</f>
        <v/>
      </c>
      <c r="D601" s="1" t="str">
        <f>IF(①リクルート接触者と来校者データ!A600="","",①リクルート接触者と来校者データ!A600)</f>
        <v/>
      </c>
      <c r="E601" s="6" t="str">
        <f t="shared" si="65"/>
        <v/>
      </c>
      <c r="F601" s="1" t="str">
        <f>IF(①リクルート接触者と来校者データ!I600="","",①リクルート接触者と来校者データ!I600)</f>
        <v/>
      </c>
      <c r="G601" s="1" t="str">
        <f>IF(①リクルート接触者と来校者データ!E600="","",①リクルート接触者と来校者データ!E600)</f>
        <v/>
      </c>
      <c r="H601" s="20" t="str">
        <f t="shared" si="66"/>
        <v/>
      </c>
      <c r="I601" s="1" t="str">
        <f>IF(①リクルート接触者と来校者データ!K600="","",①リクルート接触者と来校者データ!K600)</f>
        <v/>
      </c>
      <c r="J601" s="6" t="str">
        <f t="shared" si="68"/>
        <v/>
      </c>
      <c r="K601" s="20" t="str">
        <f>IF(①リクルート接触者と来校者データ!L600="","",①リクルート接触者と来校者データ!L600)</f>
        <v/>
      </c>
      <c r="L601" s="1" t="str">
        <f t="shared" si="69"/>
        <v/>
      </c>
      <c r="M601" s="1" t="str">
        <f t="shared" si="70"/>
        <v/>
      </c>
    </row>
    <row r="602" spans="1:13" x14ac:dyDescent="0.2">
      <c r="A602" s="5" t="str">
        <f t="shared" si="67"/>
        <v/>
      </c>
      <c r="B602" s="5" t="str">
        <f t="shared" si="64"/>
        <v/>
      </c>
      <c r="C602" s="5" t="str">
        <f>IF(B602="","",COUNTIFS($B$3:B602,B602))</f>
        <v/>
      </c>
      <c r="D602" s="1" t="str">
        <f>IF(①リクルート接触者と来校者データ!A601="","",①リクルート接触者と来校者データ!A601)</f>
        <v/>
      </c>
      <c r="E602" s="6" t="str">
        <f t="shared" si="65"/>
        <v/>
      </c>
      <c r="F602" s="1" t="str">
        <f>IF(①リクルート接触者と来校者データ!I601="","",①リクルート接触者と来校者データ!I601)</f>
        <v/>
      </c>
      <c r="G602" s="1" t="str">
        <f>IF(①リクルート接触者と来校者データ!E601="","",①リクルート接触者と来校者データ!E601)</f>
        <v/>
      </c>
      <c r="H602" s="20" t="str">
        <f t="shared" si="66"/>
        <v/>
      </c>
      <c r="I602" s="1" t="str">
        <f>IF(①リクルート接触者と来校者データ!K601="","",①リクルート接触者と来校者データ!K601)</f>
        <v/>
      </c>
      <c r="J602" s="6" t="str">
        <f t="shared" si="68"/>
        <v/>
      </c>
      <c r="K602" s="20" t="str">
        <f>IF(①リクルート接触者と来校者データ!L601="","",①リクルート接触者と来校者データ!L601)</f>
        <v/>
      </c>
      <c r="L602" s="1" t="str">
        <f t="shared" si="69"/>
        <v/>
      </c>
      <c r="M602" s="1" t="str">
        <f t="shared" si="70"/>
        <v/>
      </c>
    </row>
    <row r="603" spans="1:13" x14ac:dyDescent="0.2">
      <c r="A603" s="5" t="str">
        <f t="shared" si="67"/>
        <v/>
      </c>
      <c r="B603" s="5" t="str">
        <f t="shared" si="64"/>
        <v/>
      </c>
      <c r="C603" s="5" t="str">
        <f>IF(B603="","",COUNTIFS($B$3:B603,B603))</f>
        <v/>
      </c>
      <c r="D603" s="1" t="str">
        <f>IF(①リクルート接触者と来校者データ!A602="","",①リクルート接触者と来校者データ!A602)</f>
        <v/>
      </c>
      <c r="E603" s="6" t="str">
        <f t="shared" si="65"/>
        <v/>
      </c>
      <c r="F603" s="1" t="str">
        <f>IF(①リクルート接触者と来校者データ!I602="","",①リクルート接触者と来校者データ!I602)</f>
        <v/>
      </c>
      <c r="G603" s="1" t="str">
        <f>IF(①リクルート接触者と来校者データ!E602="","",①リクルート接触者と来校者データ!E602)</f>
        <v/>
      </c>
      <c r="H603" s="20" t="str">
        <f t="shared" si="66"/>
        <v/>
      </c>
      <c r="I603" s="1" t="str">
        <f>IF(①リクルート接触者と来校者データ!K602="","",①リクルート接触者と来校者データ!K602)</f>
        <v/>
      </c>
      <c r="J603" s="6" t="str">
        <f t="shared" si="68"/>
        <v/>
      </c>
      <c r="K603" s="20" t="str">
        <f>IF(①リクルート接触者と来校者データ!L602="","",①リクルート接触者と来校者データ!L602)</f>
        <v/>
      </c>
      <c r="L603" s="1" t="str">
        <f t="shared" si="69"/>
        <v/>
      </c>
      <c r="M603" s="1" t="str">
        <f t="shared" si="70"/>
        <v/>
      </c>
    </row>
    <row r="604" spans="1:13" x14ac:dyDescent="0.2">
      <c r="A604" s="5" t="str">
        <f t="shared" si="67"/>
        <v/>
      </c>
      <c r="B604" s="5" t="str">
        <f t="shared" si="64"/>
        <v/>
      </c>
      <c r="C604" s="5" t="str">
        <f>IF(B604="","",COUNTIFS($B$3:B604,B604))</f>
        <v/>
      </c>
      <c r="D604" s="1" t="str">
        <f>IF(①リクルート接触者と来校者データ!A603="","",①リクルート接触者と来校者データ!A603)</f>
        <v/>
      </c>
      <c r="E604" s="6" t="str">
        <f t="shared" si="65"/>
        <v/>
      </c>
      <c r="F604" s="1" t="str">
        <f>IF(①リクルート接触者と来校者データ!I603="","",①リクルート接触者と来校者データ!I603)</f>
        <v/>
      </c>
      <c r="G604" s="1" t="str">
        <f>IF(①リクルート接触者と来校者データ!E603="","",①リクルート接触者と来校者データ!E603)</f>
        <v/>
      </c>
      <c r="H604" s="20" t="str">
        <f t="shared" si="66"/>
        <v/>
      </c>
      <c r="I604" s="1" t="str">
        <f>IF(①リクルート接触者と来校者データ!K603="","",①リクルート接触者と来校者データ!K603)</f>
        <v/>
      </c>
      <c r="J604" s="6" t="str">
        <f t="shared" si="68"/>
        <v/>
      </c>
      <c r="K604" s="20" t="str">
        <f>IF(①リクルート接触者と来校者データ!L603="","",①リクルート接触者と来校者データ!L603)</f>
        <v/>
      </c>
      <c r="L604" s="1" t="str">
        <f t="shared" si="69"/>
        <v/>
      </c>
      <c r="M604" s="1" t="str">
        <f t="shared" si="70"/>
        <v/>
      </c>
    </row>
    <row r="605" spans="1:13" x14ac:dyDescent="0.2">
      <c r="A605" s="5" t="str">
        <f t="shared" si="67"/>
        <v/>
      </c>
      <c r="B605" s="5" t="str">
        <f t="shared" si="64"/>
        <v/>
      </c>
      <c r="C605" s="5" t="str">
        <f>IF(B605="","",COUNTIFS($B$3:B605,B605))</f>
        <v/>
      </c>
      <c r="D605" s="1" t="str">
        <f>IF(①リクルート接触者と来校者データ!A604="","",①リクルート接触者と来校者データ!A604)</f>
        <v/>
      </c>
      <c r="E605" s="6" t="str">
        <f t="shared" si="65"/>
        <v/>
      </c>
      <c r="F605" s="1" t="str">
        <f>IF(①リクルート接触者と来校者データ!I604="","",①リクルート接触者と来校者データ!I604)</f>
        <v/>
      </c>
      <c r="G605" s="1" t="str">
        <f>IF(①リクルート接触者と来校者データ!E604="","",①リクルート接触者と来校者データ!E604)</f>
        <v/>
      </c>
      <c r="H605" s="20" t="str">
        <f t="shared" si="66"/>
        <v/>
      </c>
      <c r="I605" s="1" t="str">
        <f>IF(①リクルート接触者と来校者データ!K604="","",①リクルート接触者と来校者データ!K604)</f>
        <v/>
      </c>
      <c r="J605" s="6" t="str">
        <f t="shared" si="68"/>
        <v/>
      </c>
      <c r="K605" s="20" t="str">
        <f>IF(①リクルート接触者と来校者データ!L604="","",①リクルート接触者と来校者データ!L604)</f>
        <v/>
      </c>
      <c r="L605" s="1" t="str">
        <f t="shared" si="69"/>
        <v/>
      </c>
      <c r="M605" s="1" t="str">
        <f t="shared" si="70"/>
        <v/>
      </c>
    </row>
    <row r="606" spans="1:13" x14ac:dyDescent="0.2">
      <c r="A606" s="5" t="str">
        <f t="shared" si="67"/>
        <v/>
      </c>
      <c r="B606" s="5" t="str">
        <f t="shared" si="64"/>
        <v/>
      </c>
      <c r="C606" s="5" t="str">
        <f>IF(B606="","",COUNTIFS($B$3:B606,B606))</f>
        <v/>
      </c>
      <c r="D606" s="1" t="str">
        <f>IF(①リクルート接触者と来校者データ!A605="","",①リクルート接触者と来校者データ!A605)</f>
        <v/>
      </c>
      <c r="E606" s="6" t="str">
        <f t="shared" si="65"/>
        <v/>
      </c>
      <c r="F606" s="1" t="str">
        <f>IF(①リクルート接触者と来校者データ!I605="","",①リクルート接触者と来校者データ!I605)</f>
        <v/>
      </c>
      <c r="G606" s="1" t="str">
        <f>IF(①リクルート接触者と来校者データ!E605="","",①リクルート接触者と来校者データ!E605)</f>
        <v/>
      </c>
      <c r="H606" s="20" t="str">
        <f t="shared" si="66"/>
        <v/>
      </c>
      <c r="I606" s="1" t="str">
        <f>IF(①リクルート接触者と来校者データ!K605="","",①リクルート接触者と来校者データ!K605)</f>
        <v/>
      </c>
      <c r="J606" s="6" t="str">
        <f t="shared" si="68"/>
        <v/>
      </c>
      <c r="K606" s="20" t="str">
        <f>IF(①リクルート接触者と来校者データ!L605="","",①リクルート接触者と来校者データ!L605)</f>
        <v/>
      </c>
      <c r="L606" s="1" t="str">
        <f t="shared" si="69"/>
        <v/>
      </c>
      <c r="M606" s="1" t="str">
        <f t="shared" si="70"/>
        <v/>
      </c>
    </row>
    <row r="607" spans="1:13" x14ac:dyDescent="0.2">
      <c r="A607" s="5" t="str">
        <f t="shared" si="67"/>
        <v/>
      </c>
      <c r="B607" s="5" t="str">
        <f t="shared" si="64"/>
        <v/>
      </c>
      <c r="C607" s="5" t="str">
        <f>IF(B607="","",COUNTIFS($B$3:B607,B607))</f>
        <v/>
      </c>
      <c r="D607" s="1" t="str">
        <f>IF(①リクルート接触者と来校者データ!A606="","",①リクルート接触者と来校者データ!A606)</f>
        <v/>
      </c>
      <c r="E607" s="6" t="str">
        <f t="shared" si="65"/>
        <v/>
      </c>
      <c r="F607" s="1" t="str">
        <f>IF(①リクルート接触者と来校者データ!I606="","",①リクルート接触者と来校者データ!I606)</f>
        <v/>
      </c>
      <c r="G607" s="1" t="str">
        <f>IF(①リクルート接触者と来校者データ!E606="","",①リクルート接触者と来校者データ!E606)</f>
        <v/>
      </c>
      <c r="H607" s="20" t="str">
        <f t="shared" si="66"/>
        <v/>
      </c>
      <c r="I607" s="1" t="str">
        <f>IF(①リクルート接触者と来校者データ!K606="","",①リクルート接触者と来校者データ!K606)</f>
        <v/>
      </c>
      <c r="J607" s="6" t="str">
        <f t="shared" si="68"/>
        <v/>
      </c>
      <c r="K607" s="20" t="str">
        <f>IF(①リクルート接触者と来校者データ!L606="","",①リクルート接触者と来校者データ!L606)</f>
        <v/>
      </c>
      <c r="L607" s="1" t="str">
        <f t="shared" si="69"/>
        <v/>
      </c>
      <c r="M607" s="1" t="str">
        <f t="shared" si="70"/>
        <v/>
      </c>
    </row>
    <row r="608" spans="1:13" x14ac:dyDescent="0.2">
      <c r="A608" s="5" t="str">
        <f t="shared" si="67"/>
        <v/>
      </c>
      <c r="B608" s="5" t="str">
        <f t="shared" si="64"/>
        <v/>
      </c>
      <c r="C608" s="5" t="str">
        <f>IF(B608="","",COUNTIFS($B$3:B608,B608))</f>
        <v/>
      </c>
      <c r="D608" s="1" t="str">
        <f>IF(①リクルート接触者と来校者データ!A607="","",①リクルート接触者と来校者データ!A607)</f>
        <v/>
      </c>
      <c r="E608" s="6" t="str">
        <f t="shared" si="65"/>
        <v/>
      </c>
      <c r="F608" s="1" t="str">
        <f>IF(①リクルート接触者と来校者データ!I607="","",①リクルート接触者と来校者データ!I607)</f>
        <v/>
      </c>
      <c r="G608" s="1" t="str">
        <f>IF(①リクルート接触者と来校者データ!E607="","",①リクルート接触者と来校者データ!E607)</f>
        <v/>
      </c>
      <c r="H608" s="20" t="str">
        <f t="shared" si="66"/>
        <v/>
      </c>
      <c r="I608" s="1" t="str">
        <f>IF(①リクルート接触者と来校者データ!K607="","",①リクルート接触者と来校者データ!K607)</f>
        <v/>
      </c>
      <c r="J608" s="6" t="str">
        <f t="shared" si="68"/>
        <v/>
      </c>
      <c r="K608" s="20" t="str">
        <f>IF(①リクルート接触者と来校者データ!L607="","",①リクルート接触者と来校者データ!L607)</f>
        <v/>
      </c>
      <c r="L608" s="1" t="str">
        <f t="shared" si="69"/>
        <v/>
      </c>
      <c r="M608" s="1" t="str">
        <f t="shared" si="70"/>
        <v/>
      </c>
    </row>
    <row r="609" spans="1:13" x14ac:dyDescent="0.2">
      <c r="A609" s="5" t="str">
        <f t="shared" si="67"/>
        <v/>
      </c>
      <c r="B609" s="5" t="str">
        <f t="shared" si="64"/>
        <v/>
      </c>
      <c r="C609" s="5" t="str">
        <f>IF(B609="","",COUNTIFS($B$3:B609,B609))</f>
        <v/>
      </c>
      <c r="D609" s="1" t="str">
        <f>IF(①リクルート接触者と来校者データ!A608="","",①リクルート接触者と来校者データ!A608)</f>
        <v/>
      </c>
      <c r="E609" s="6" t="str">
        <f t="shared" si="65"/>
        <v/>
      </c>
      <c r="F609" s="1" t="str">
        <f>IF(①リクルート接触者と来校者データ!I608="","",①リクルート接触者と来校者データ!I608)</f>
        <v/>
      </c>
      <c r="G609" s="1" t="str">
        <f>IF(①リクルート接触者と来校者データ!E608="","",①リクルート接触者と来校者データ!E608)</f>
        <v/>
      </c>
      <c r="H609" s="20" t="str">
        <f t="shared" si="66"/>
        <v/>
      </c>
      <c r="I609" s="1" t="str">
        <f>IF(①リクルート接触者と来校者データ!K608="","",①リクルート接触者と来校者データ!K608)</f>
        <v/>
      </c>
      <c r="J609" s="6" t="str">
        <f t="shared" si="68"/>
        <v/>
      </c>
      <c r="K609" s="20" t="str">
        <f>IF(①リクルート接触者と来校者データ!L608="","",①リクルート接触者と来校者データ!L608)</f>
        <v/>
      </c>
      <c r="L609" s="1" t="str">
        <f t="shared" si="69"/>
        <v/>
      </c>
      <c r="M609" s="1" t="str">
        <f t="shared" si="70"/>
        <v/>
      </c>
    </row>
    <row r="610" spans="1:13" x14ac:dyDescent="0.2">
      <c r="A610" s="5" t="str">
        <f t="shared" si="67"/>
        <v/>
      </c>
      <c r="B610" s="5" t="str">
        <f t="shared" si="64"/>
        <v/>
      </c>
      <c r="C610" s="5" t="str">
        <f>IF(B610="","",COUNTIFS($B$3:B610,B610))</f>
        <v/>
      </c>
      <c r="D610" s="1" t="str">
        <f>IF(①リクルート接触者と来校者データ!A609="","",①リクルート接触者と来校者データ!A609)</f>
        <v/>
      </c>
      <c r="E610" s="6" t="str">
        <f t="shared" si="65"/>
        <v/>
      </c>
      <c r="F610" s="1" t="str">
        <f>IF(①リクルート接触者と来校者データ!I609="","",①リクルート接触者と来校者データ!I609)</f>
        <v/>
      </c>
      <c r="G610" s="1" t="str">
        <f>IF(①リクルート接触者と来校者データ!E609="","",①リクルート接触者と来校者データ!E609)</f>
        <v/>
      </c>
      <c r="H610" s="20" t="str">
        <f t="shared" si="66"/>
        <v/>
      </c>
      <c r="I610" s="1" t="str">
        <f>IF(①リクルート接触者と来校者データ!K609="","",①リクルート接触者と来校者データ!K609)</f>
        <v/>
      </c>
      <c r="J610" s="6" t="str">
        <f t="shared" si="68"/>
        <v/>
      </c>
      <c r="K610" s="20" t="str">
        <f>IF(①リクルート接触者と来校者データ!L609="","",①リクルート接触者と来校者データ!L609)</f>
        <v/>
      </c>
      <c r="L610" s="1" t="str">
        <f t="shared" si="69"/>
        <v/>
      </c>
      <c r="M610" s="1" t="str">
        <f t="shared" si="70"/>
        <v/>
      </c>
    </row>
    <row r="611" spans="1:13" x14ac:dyDescent="0.2">
      <c r="A611" s="5" t="str">
        <f t="shared" si="67"/>
        <v/>
      </c>
      <c r="B611" s="5" t="str">
        <f t="shared" si="64"/>
        <v/>
      </c>
      <c r="C611" s="5" t="str">
        <f>IF(B611="","",COUNTIFS($B$3:B611,B611))</f>
        <v/>
      </c>
      <c r="D611" s="1" t="str">
        <f>IF(①リクルート接触者と来校者データ!A610="","",①リクルート接触者と来校者データ!A610)</f>
        <v/>
      </c>
      <c r="E611" s="6" t="str">
        <f t="shared" si="65"/>
        <v/>
      </c>
      <c r="F611" s="1" t="str">
        <f>IF(①リクルート接触者と来校者データ!I610="","",①リクルート接触者と来校者データ!I610)</f>
        <v/>
      </c>
      <c r="G611" s="1" t="str">
        <f>IF(①リクルート接触者と来校者データ!E610="","",①リクルート接触者と来校者データ!E610)</f>
        <v/>
      </c>
      <c r="H611" s="20" t="str">
        <f t="shared" si="66"/>
        <v/>
      </c>
      <c r="I611" s="1" t="str">
        <f>IF(①リクルート接触者と来校者データ!K610="","",①リクルート接触者と来校者データ!K610)</f>
        <v/>
      </c>
      <c r="J611" s="6" t="str">
        <f t="shared" si="68"/>
        <v/>
      </c>
      <c r="K611" s="20" t="str">
        <f>IF(①リクルート接触者と来校者データ!L610="","",①リクルート接触者と来校者データ!L610)</f>
        <v/>
      </c>
      <c r="L611" s="1" t="str">
        <f t="shared" si="69"/>
        <v/>
      </c>
      <c r="M611" s="1" t="str">
        <f t="shared" si="70"/>
        <v/>
      </c>
    </row>
    <row r="612" spans="1:13" x14ac:dyDescent="0.2">
      <c r="A612" s="5" t="str">
        <f t="shared" si="67"/>
        <v/>
      </c>
      <c r="B612" s="5" t="str">
        <f t="shared" si="64"/>
        <v/>
      </c>
      <c r="C612" s="5" t="str">
        <f>IF(B612="","",COUNTIFS($B$3:B612,B612))</f>
        <v/>
      </c>
      <c r="D612" s="1" t="str">
        <f>IF(①リクルート接触者と来校者データ!A611="","",①リクルート接触者と来校者データ!A611)</f>
        <v/>
      </c>
      <c r="E612" s="6" t="str">
        <f t="shared" si="65"/>
        <v/>
      </c>
      <c r="F612" s="1" t="str">
        <f>IF(①リクルート接触者と来校者データ!I611="","",①リクルート接触者と来校者データ!I611)</f>
        <v/>
      </c>
      <c r="G612" s="1" t="str">
        <f>IF(①リクルート接触者と来校者データ!E611="","",①リクルート接触者と来校者データ!E611)</f>
        <v/>
      </c>
      <c r="H612" s="20" t="str">
        <f t="shared" si="66"/>
        <v/>
      </c>
      <c r="I612" s="1" t="str">
        <f>IF(①リクルート接触者と来校者データ!K611="","",①リクルート接触者と来校者データ!K611)</f>
        <v/>
      </c>
      <c r="J612" s="6" t="str">
        <f t="shared" si="68"/>
        <v/>
      </c>
      <c r="K612" s="20" t="str">
        <f>IF(①リクルート接触者と来校者データ!L611="","",①リクルート接触者と来校者データ!L611)</f>
        <v/>
      </c>
      <c r="L612" s="1" t="str">
        <f t="shared" si="69"/>
        <v/>
      </c>
      <c r="M612" s="1" t="str">
        <f t="shared" si="70"/>
        <v/>
      </c>
    </row>
    <row r="613" spans="1:13" x14ac:dyDescent="0.2">
      <c r="A613" s="5" t="str">
        <f t="shared" si="67"/>
        <v/>
      </c>
      <c r="B613" s="5" t="str">
        <f t="shared" si="64"/>
        <v/>
      </c>
      <c r="C613" s="5" t="str">
        <f>IF(B613="","",COUNTIFS($B$3:B613,B613))</f>
        <v/>
      </c>
      <c r="D613" s="1" t="str">
        <f>IF(①リクルート接触者と来校者データ!A612="","",①リクルート接触者と来校者データ!A612)</f>
        <v/>
      </c>
      <c r="E613" s="6" t="str">
        <f t="shared" si="65"/>
        <v/>
      </c>
      <c r="F613" s="1" t="str">
        <f>IF(①リクルート接触者と来校者データ!I612="","",①リクルート接触者と来校者データ!I612)</f>
        <v/>
      </c>
      <c r="G613" s="1" t="str">
        <f>IF(①リクルート接触者と来校者データ!E612="","",①リクルート接触者と来校者データ!E612)</f>
        <v/>
      </c>
      <c r="H613" s="20" t="str">
        <f t="shared" si="66"/>
        <v/>
      </c>
      <c r="I613" s="1" t="str">
        <f>IF(①リクルート接触者と来校者データ!K612="","",①リクルート接触者と来校者データ!K612)</f>
        <v/>
      </c>
      <c r="J613" s="6" t="str">
        <f t="shared" si="68"/>
        <v/>
      </c>
      <c r="K613" s="20" t="str">
        <f>IF(①リクルート接触者と来校者データ!L612="","",①リクルート接触者と来校者データ!L612)</f>
        <v/>
      </c>
      <c r="L613" s="1" t="str">
        <f t="shared" si="69"/>
        <v/>
      </c>
      <c r="M613" s="1" t="str">
        <f t="shared" si="70"/>
        <v/>
      </c>
    </row>
    <row r="614" spans="1:13" x14ac:dyDescent="0.2">
      <c r="A614" s="5" t="str">
        <f t="shared" si="67"/>
        <v/>
      </c>
      <c r="B614" s="5" t="str">
        <f t="shared" si="64"/>
        <v/>
      </c>
      <c r="C614" s="5" t="str">
        <f>IF(B614="","",COUNTIFS($B$3:B614,B614))</f>
        <v/>
      </c>
      <c r="D614" s="1" t="str">
        <f>IF(①リクルート接触者と来校者データ!A613="","",①リクルート接触者と来校者データ!A613)</f>
        <v/>
      </c>
      <c r="E614" s="6" t="str">
        <f t="shared" si="65"/>
        <v/>
      </c>
      <c r="F614" s="1" t="str">
        <f>IF(①リクルート接触者と来校者データ!I613="","",①リクルート接触者と来校者データ!I613)</f>
        <v/>
      </c>
      <c r="G614" s="1" t="str">
        <f>IF(①リクルート接触者と来校者データ!E613="","",①リクルート接触者と来校者データ!E613)</f>
        <v/>
      </c>
      <c r="H614" s="20" t="str">
        <f t="shared" si="66"/>
        <v/>
      </c>
      <c r="I614" s="1" t="str">
        <f>IF(①リクルート接触者と来校者データ!K613="","",①リクルート接触者と来校者データ!K613)</f>
        <v/>
      </c>
      <c r="J614" s="6" t="str">
        <f t="shared" si="68"/>
        <v/>
      </c>
      <c r="K614" s="20" t="str">
        <f>IF(①リクルート接触者と来校者データ!L613="","",①リクルート接触者と来校者データ!L613)</f>
        <v/>
      </c>
      <c r="L614" s="1" t="str">
        <f t="shared" si="69"/>
        <v/>
      </c>
      <c r="M614" s="1" t="str">
        <f t="shared" si="70"/>
        <v/>
      </c>
    </row>
    <row r="615" spans="1:13" x14ac:dyDescent="0.2">
      <c r="A615" s="5" t="str">
        <f t="shared" si="67"/>
        <v/>
      </c>
      <c r="B615" s="5" t="str">
        <f t="shared" si="64"/>
        <v/>
      </c>
      <c r="C615" s="5" t="str">
        <f>IF(B615="","",COUNTIFS($B$3:B615,B615))</f>
        <v/>
      </c>
      <c r="D615" s="1" t="str">
        <f>IF(①リクルート接触者と来校者データ!A614="","",①リクルート接触者と来校者データ!A614)</f>
        <v/>
      </c>
      <c r="E615" s="6" t="str">
        <f t="shared" si="65"/>
        <v/>
      </c>
      <c r="F615" s="1" t="str">
        <f>IF(①リクルート接触者と来校者データ!I614="","",①リクルート接触者と来校者データ!I614)</f>
        <v/>
      </c>
      <c r="G615" s="1" t="str">
        <f>IF(①リクルート接触者と来校者データ!E614="","",①リクルート接触者と来校者データ!E614)</f>
        <v/>
      </c>
      <c r="H615" s="20" t="str">
        <f t="shared" si="66"/>
        <v/>
      </c>
      <c r="I615" s="1" t="str">
        <f>IF(①リクルート接触者と来校者データ!K614="","",①リクルート接触者と来校者データ!K614)</f>
        <v/>
      </c>
      <c r="J615" s="6" t="str">
        <f t="shared" si="68"/>
        <v/>
      </c>
      <c r="K615" s="20" t="str">
        <f>IF(①リクルート接触者と来校者データ!L614="","",①リクルート接触者と来校者データ!L614)</f>
        <v/>
      </c>
      <c r="L615" s="1" t="str">
        <f t="shared" si="69"/>
        <v/>
      </c>
      <c r="M615" s="1" t="str">
        <f t="shared" si="70"/>
        <v/>
      </c>
    </row>
    <row r="616" spans="1:13" x14ac:dyDescent="0.2">
      <c r="A616" s="5" t="str">
        <f t="shared" si="67"/>
        <v/>
      </c>
      <c r="B616" s="5" t="str">
        <f t="shared" si="64"/>
        <v/>
      </c>
      <c r="C616" s="5" t="str">
        <f>IF(B616="","",COUNTIFS($B$3:B616,B616))</f>
        <v/>
      </c>
      <c r="D616" s="1" t="str">
        <f>IF(①リクルート接触者と来校者データ!A615="","",①リクルート接触者と来校者データ!A615)</f>
        <v/>
      </c>
      <c r="E616" s="6" t="str">
        <f t="shared" si="65"/>
        <v/>
      </c>
      <c r="F616" s="1" t="str">
        <f>IF(①リクルート接触者と来校者データ!I615="","",①リクルート接触者と来校者データ!I615)</f>
        <v/>
      </c>
      <c r="G616" s="1" t="str">
        <f>IF(①リクルート接触者と来校者データ!E615="","",①リクルート接触者と来校者データ!E615)</f>
        <v/>
      </c>
      <c r="H616" s="20" t="str">
        <f t="shared" si="66"/>
        <v/>
      </c>
      <c r="I616" s="1" t="str">
        <f>IF(①リクルート接触者と来校者データ!K615="","",①リクルート接触者と来校者データ!K615)</f>
        <v/>
      </c>
      <c r="J616" s="6" t="str">
        <f t="shared" si="68"/>
        <v/>
      </c>
      <c r="K616" s="20" t="str">
        <f>IF(①リクルート接触者と来校者データ!L615="","",①リクルート接触者と来校者データ!L615)</f>
        <v/>
      </c>
      <c r="L616" s="1" t="str">
        <f t="shared" si="69"/>
        <v/>
      </c>
      <c r="M616" s="1" t="str">
        <f t="shared" si="70"/>
        <v/>
      </c>
    </row>
    <row r="617" spans="1:13" x14ac:dyDescent="0.2">
      <c r="A617" s="5" t="str">
        <f t="shared" si="67"/>
        <v/>
      </c>
      <c r="B617" s="5" t="str">
        <f t="shared" si="64"/>
        <v/>
      </c>
      <c r="C617" s="5" t="str">
        <f>IF(B617="","",COUNTIFS($B$3:B617,B617))</f>
        <v/>
      </c>
      <c r="D617" s="1" t="str">
        <f>IF(①リクルート接触者と来校者データ!A616="","",①リクルート接触者と来校者データ!A616)</f>
        <v/>
      </c>
      <c r="E617" s="6" t="str">
        <f t="shared" si="65"/>
        <v/>
      </c>
      <c r="F617" s="1" t="str">
        <f>IF(①リクルート接触者と来校者データ!I616="","",①リクルート接触者と来校者データ!I616)</f>
        <v/>
      </c>
      <c r="G617" s="1" t="str">
        <f>IF(①リクルート接触者と来校者データ!E616="","",①リクルート接触者と来校者データ!E616)</f>
        <v/>
      </c>
      <c r="H617" s="20" t="str">
        <f t="shared" si="66"/>
        <v/>
      </c>
      <c r="I617" s="1" t="str">
        <f>IF(①リクルート接触者と来校者データ!K616="","",①リクルート接触者と来校者データ!K616)</f>
        <v/>
      </c>
      <c r="J617" s="6" t="str">
        <f t="shared" si="68"/>
        <v/>
      </c>
      <c r="K617" s="20" t="str">
        <f>IF(①リクルート接触者と来校者データ!L616="","",①リクルート接触者と来校者データ!L616)</f>
        <v/>
      </c>
      <c r="L617" s="1" t="str">
        <f t="shared" si="69"/>
        <v/>
      </c>
      <c r="M617" s="1" t="str">
        <f t="shared" si="70"/>
        <v/>
      </c>
    </row>
    <row r="618" spans="1:13" x14ac:dyDescent="0.2">
      <c r="A618" s="5" t="str">
        <f t="shared" si="67"/>
        <v/>
      </c>
      <c r="B618" s="5" t="str">
        <f t="shared" si="64"/>
        <v/>
      </c>
      <c r="C618" s="5" t="str">
        <f>IF(B618="","",COUNTIFS($B$3:B618,B618))</f>
        <v/>
      </c>
      <c r="D618" s="1" t="str">
        <f>IF(①リクルート接触者と来校者データ!A617="","",①リクルート接触者と来校者データ!A617)</f>
        <v/>
      </c>
      <c r="E618" s="6" t="str">
        <f t="shared" si="65"/>
        <v/>
      </c>
      <c r="F618" s="1" t="str">
        <f>IF(①リクルート接触者と来校者データ!I617="","",①リクルート接触者と来校者データ!I617)</f>
        <v/>
      </c>
      <c r="G618" s="1" t="str">
        <f>IF(①リクルート接触者と来校者データ!E617="","",①リクルート接触者と来校者データ!E617)</f>
        <v/>
      </c>
      <c r="H618" s="20" t="str">
        <f t="shared" si="66"/>
        <v/>
      </c>
      <c r="I618" s="1" t="str">
        <f>IF(①リクルート接触者と来校者データ!K617="","",①リクルート接触者と来校者データ!K617)</f>
        <v/>
      </c>
      <c r="J618" s="6" t="str">
        <f t="shared" si="68"/>
        <v/>
      </c>
      <c r="K618" s="20" t="str">
        <f>IF(①リクルート接触者と来校者データ!L617="","",①リクルート接触者と来校者データ!L617)</f>
        <v/>
      </c>
      <c r="L618" s="1" t="str">
        <f t="shared" si="69"/>
        <v/>
      </c>
      <c r="M618" s="1" t="str">
        <f t="shared" si="70"/>
        <v/>
      </c>
    </row>
    <row r="619" spans="1:13" x14ac:dyDescent="0.2">
      <c r="A619" s="5" t="str">
        <f t="shared" si="67"/>
        <v/>
      </c>
      <c r="B619" s="5" t="str">
        <f t="shared" si="64"/>
        <v/>
      </c>
      <c r="C619" s="5" t="str">
        <f>IF(B619="","",COUNTIFS($B$3:B619,B619))</f>
        <v/>
      </c>
      <c r="D619" s="1" t="str">
        <f>IF(①リクルート接触者と来校者データ!A618="","",①リクルート接触者と来校者データ!A618)</f>
        <v/>
      </c>
      <c r="E619" s="6" t="str">
        <f t="shared" si="65"/>
        <v/>
      </c>
      <c r="F619" s="1" t="str">
        <f>IF(①リクルート接触者と来校者データ!I618="","",①リクルート接触者と来校者データ!I618)</f>
        <v/>
      </c>
      <c r="G619" s="1" t="str">
        <f>IF(①リクルート接触者と来校者データ!E618="","",①リクルート接触者と来校者データ!E618)</f>
        <v/>
      </c>
      <c r="H619" s="20" t="str">
        <f t="shared" si="66"/>
        <v/>
      </c>
      <c r="I619" s="1" t="str">
        <f>IF(①リクルート接触者と来校者データ!K618="","",①リクルート接触者と来校者データ!K618)</f>
        <v/>
      </c>
      <c r="J619" s="6" t="str">
        <f t="shared" si="68"/>
        <v/>
      </c>
      <c r="K619" s="20" t="str">
        <f>IF(①リクルート接触者と来校者データ!L618="","",①リクルート接触者と来校者データ!L618)</f>
        <v/>
      </c>
      <c r="L619" s="1" t="str">
        <f t="shared" si="69"/>
        <v/>
      </c>
      <c r="M619" s="1" t="str">
        <f t="shared" si="70"/>
        <v/>
      </c>
    </row>
    <row r="620" spans="1:13" x14ac:dyDescent="0.2">
      <c r="A620" s="5" t="str">
        <f t="shared" si="67"/>
        <v/>
      </c>
      <c r="B620" s="5" t="str">
        <f t="shared" si="64"/>
        <v/>
      </c>
      <c r="C620" s="5" t="str">
        <f>IF(B620="","",COUNTIFS($B$3:B620,B620))</f>
        <v/>
      </c>
      <c r="D620" s="1" t="str">
        <f>IF(①リクルート接触者と来校者データ!A619="","",①リクルート接触者と来校者データ!A619)</f>
        <v/>
      </c>
      <c r="E620" s="6" t="str">
        <f t="shared" si="65"/>
        <v/>
      </c>
      <c r="F620" s="1" t="str">
        <f>IF(①リクルート接触者と来校者データ!I619="","",①リクルート接触者と来校者データ!I619)</f>
        <v/>
      </c>
      <c r="G620" s="1" t="str">
        <f>IF(①リクルート接触者と来校者データ!E619="","",①リクルート接触者と来校者データ!E619)</f>
        <v/>
      </c>
      <c r="H620" s="20" t="str">
        <f t="shared" si="66"/>
        <v/>
      </c>
      <c r="I620" s="1" t="str">
        <f>IF(①リクルート接触者と来校者データ!K619="","",①リクルート接触者と来校者データ!K619)</f>
        <v/>
      </c>
      <c r="J620" s="6" t="str">
        <f t="shared" si="68"/>
        <v/>
      </c>
      <c r="K620" s="20" t="str">
        <f>IF(①リクルート接触者と来校者データ!L619="","",①リクルート接触者と来校者データ!L619)</f>
        <v/>
      </c>
      <c r="L620" s="1" t="str">
        <f t="shared" si="69"/>
        <v/>
      </c>
      <c r="M620" s="1" t="str">
        <f t="shared" si="70"/>
        <v/>
      </c>
    </row>
    <row r="621" spans="1:13" x14ac:dyDescent="0.2">
      <c r="A621" s="5" t="str">
        <f t="shared" si="67"/>
        <v/>
      </c>
      <c r="B621" s="5" t="str">
        <f t="shared" si="64"/>
        <v/>
      </c>
      <c r="C621" s="5" t="str">
        <f>IF(B621="","",COUNTIFS($B$3:B621,B621))</f>
        <v/>
      </c>
      <c r="D621" s="1" t="str">
        <f>IF(①リクルート接触者と来校者データ!A620="","",①リクルート接触者と来校者データ!A620)</f>
        <v/>
      </c>
      <c r="E621" s="6" t="str">
        <f t="shared" si="65"/>
        <v/>
      </c>
      <c r="F621" s="1" t="str">
        <f>IF(①リクルート接触者と来校者データ!I620="","",①リクルート接触者と来校者データ!I620)</f>
        <v/>
      </c>
      <c r="G621" s="1" t="str">
        <f>IF(①リクルート接触者と来校者データ!E620="","",①リクルート接触者と来校者データ!E620)</f>
        <v/>
      </c>
      <c r="H621" s="20" t="str">
        <f t="shared" si="66"/>
        <v/>
      </c>
      <c r="I621" s="1" t="str">
        <f>IF(①リクルート接触者と来校者データ!K620="","",①リクルート接触者と来校者データ!K620)</f>
        <v/>
      </c>
      <c r="J621" s="6" t="str">
        <f t="shared" si="68"/>
        <v/>
      </c>
      <c r="K621" s="20" t="str">
        <f>IF(①リクルート接触者と来校者データ!L620="","",①リクルート接触者と来校者データ!L620)</f>
        <v/>
      </c>
      <c r="L621" s="1" t="str">
        <f t="shared" si="69"/>
        <v/>
      </c>
      <c r="M621" s="1" t="str">
        <f t="shared" si="70"/>
        <v/>
      </c>
    </row>
    <row r="622" spans="1:13" x14ac:dyDescent="0.2">
      <c r="A622" s="5" t="str">
        <f t="shared" si="67"/>
        <v/>
      </c>
      <c r="B622" s="5" t="str">
        <f t="shared" si="64"/>
        <v/>
      </c>
      <c r="C622" s="5" t="str">
        <f>IF(B622="","",COUNTIFS($B$3:B622,B622))</f>
        <v/>
      </c>
      <c r="D622" s="1" t="str">
        <f>IF(①リクルート接触者と来校者データ!A621="","",①リクルート接触者と来校者データ!A621)</f>
        <v/>
      </c>
      <c r="E622" s="6" t="str">
        <f t="shared" si="65"/>
        <v/>
      </c>
      <c r="F622" s="1" t="str">
        <f>IF(①リクルート接触者と来校者データ!I621="","",①リクルート接触者と来校者データ!I621)</f>
        <v/>
      </c>
      <c r="G622" s="1" t="str">
        <f>IF(①リクルート接触者と来校者データ!E621="","",①リクルート接触者と来校者データ!E621)</f>
        <v/>
      </c>
      <c r="H622" s="20" t="str">
        <f t="shared" si="66"/>
        <v/>
      </c>
      <c r="I622" s="1" t="str">
        <f>IF(①リクルート接触者と来校者データ!K621="","",①リクルート接触者と来校者データ!K621)</f>
        <v/>
      </c>
      <c r="J622" s="6" t="str">
        <f t="shared" si="68"/>
        <v/>
      </c>
      <c r="K622" s="20" t="str">
        <f>IF(①リクルート接触者と来校者データ!L621="","",①リクルート接触者と来校者データ!L621)</f>
        <v/>
      </c>
      <c r="L622" s="1" t="str">
        <f t="shared" si="69"/>
        <v/>
      </c>
      <c r="M622" s="1" t="str">
        <f t="shared" si="70"/>
        <v/>
      </c>
    </row>
    <row r="623" spans="1:13" x14ac:dyDescent="0.2">
      <c r="A623" s="5" t="str">
        <f t="shared" si="67"/>
        <v/>
      </c>
      <c r="B623" s="5" t="str">
        <f t="shared" si="64"/>
        <v/>
      </c>
      <c r="C623" s="5" t="str">
        <f>IF(B623="","",COUNTIFS($B$3:B623,B623))</f>
        <v/>
      </c>
      <c r="D623" s="1" t="str">
        <f>IF(①リクルート接触者と来校者データ!A622="","",①リクルート接触者と来校者データ!A622)</f>
        <v/>
      </c>
      <c r="E623" s="6" t="str">
        <f t="shared" si="65"/>
        <v/>
      </c>
      <c r="F623" s="1" t="str">
        <f>IF(①リクルート接触者と来校者データ!I622="","",①リクルート接触者と来校者データ!I622)</f>
        <v/>
      </c>
      <c r="G623" s="1" t="str">
        <f>IF(①リクルート接触者と来校者データ!E622="","",①リクルート接触者と来校者データ!E622)</f>
        <v/>
      </c>
      <c r="H623" s="20" t="str">
        <f t="shared" si="66"/>
        <v/>
      </c>
      <c r="I623" s="1" t="str">
        <f>IF(①リクルート接触者と来校者データ!K622="","",①リクルート接触者と来校者データ!K622)</f>
        <v/>
      </c>
      <c r="J623" s="6" t="str">
        <f t="shared" si="68"/>
        <v/>
      </c>
      <c r="K623" s="20" t="str">
        <f>IF(①リクルート接触者と来校者データ!L622="","",①リクルート接触者と来校者データ!L622)</f>
        <v/>
      </c>
      <c r="L623" s="1" t="str">
        <f t="shared" si="69"/>
        <v/>
      </c>
      <c r="M623" s="1" t="str">
        <f t="shared" si="70"/>
        <v/>
      </c>
    </row>
    <row r="624" spans="1:13" x14ac:dyDescent="0.2">
      <c r="A624" s="5" t="str">
        <f t="shared" si="67"/>
        <v/>
      </c>
      <c r="B624" s="5" t="str">
        <f t="shared" si="64"/>
        <v/>
      </c>
      <c r="C624" s="5" t="str">
        <f>IF(B624="","",COUNTIFS($B$3:B624,B624))</f>
        <v/>
      </c>
      <c r="D624" s="1" t="str">
        <f>IF(①リクルート接触者と来校者データ!A623="","",①リクルート接触者と来校者データ!A623)</f>
        <v/>
      </c>
      <c r="E624" s="6" t="str">
        <f t="shared" si="65"/>
        <v/>
      </c>
      <c r="F624" s="1" t="str">
        <f>IF(①リクルート接触者と来校者データ!I623="","",①リクルート接触者と来校者データ!I623)</f>
        <v/>
      </c>
      <c r="G624" s="1" t="str">
        <f>IF(①リクルート接触者と来校者データ!E623="","",①リクルート接触者と来校者データ!E623)</f>
        <v/>
      </c>
      <c r="H624" s="20" t="str">
        <f t="shared" si="66"/>
        <v/>
      </c>
      <c r="I624" s="1" t="str">
        <f>IF(①リクルート接触者と来校者データ!K623="","",①リクルート接触者と来校者データ!K623)</f>
        <v/>
      </c>
      <c r="J624" s="6" t="str">
        <f t="shared" si="68"/>
        <v/>
      </c>
      <c r="K624" s="20" t="str">
        <f>IF(①リクルート接触者と来校者データ!L623="","",①リクルート接触者と来校者データ!L623)</f>
        <v/>
      </c>
      <c r="L624" s="1" t="str">
        <f t="shared" si="69"/>
        <v/>
      </c>
      <c r="M624" s="1" t="str">
        <f t="shared" si="70"/>
        <v/>
      </c>
    </row>
    <row r="625" spans="1:13" x14ac:dyDescent="0.2">
      <c r="A625" s="5" t="str">
        <f t="shared" si="67"/>
        <v/>
      </c>
      <c r="B625" s="5" t="str">
        <f t="shared" si="64"/>
        <v/>
      </c>
      <c r="C625" s="5" t="str">
        <f>IF(B625="","",COUNTIFS($B$3:B625,B625))</f>
        <v/>
      </c>
      <c r="D625" s="1" t="str">
        <f>IF(①リクルート接触者と来校者データ!A624="","",①リクルート接触者と来校者データ!A624)</f>
        <v/>
      </c>
      <c r="E625" s="6" t="str">
        <f t="shared" si="65"/>
        <v/>
      </c>
      <c r="F625" s="1" t="str">
        <f>IF(①リクルート接触者と来校者データ!I624="","",①リクルート接触者と来校者データ!I624)</f>
        <v/>
      </c>
      <c r="G625" s="1" t="str">
        <f>IF(①リクルート接触者と来校者データ!E624="","",①リクルート接触者と来校者データ!E624)</f>
        <v/>
      </c>
      <c r="H625" s="20" t="str">
        <f t="shared" si="66"/>
        <v/>
      </c>
      <c r="I625" s="1" t="str">
        <f>IF(①リクルート接触者と来校者データ!K624="","",①リクルート接触者と来校者データ!K624)</f>
        <v/>
      </c>
      <c r="J625" s="6" t="str">
        <f t="shared" si="68"/>
        <v/>
      </c>
      <c r="K625" s="20" t="str">
        <f>IF(①リクルート接触者と来校者データ!L624="","",①リクルート接触者と来校者データ!L624)</f>
        <v/>
      </c>
      <c r="L625" s="1" t="str">
        <f t="shared" si="69"/>
        <v/>
      </c>
      <c r="M625" s="1" t="str">
        <f t="shared" si="70"/>
        <v/>
      </c>
    </row>
    <row r="626" spans="1:13" x14ac:dyDescent="0.2">
      <c r="A626" s="5" t="str">
        <f t="shared" si="67"/>
        <v/>
      </c>
      <c r="B626" s="5" t="str">
        <f t="shared" si="64"/>
        <v/>
      </c>
      <c r="C626" s="5" t="str">
        <f>IF(B626="","",COUNTIFS($B$3:B626,B626))</f>
        <v/>
      </c>
      <c r="D626" s="1" t="str">
        <f>IF(①リクルート接触者と来校者データ!A625="","",①リクルート接触者と来校者データ!A625)</f>
        <v/>
      </c>
      <c r="E626" s="6" t="str">
        <f t="shared" si="65"/>
        <v/>
      </c>
      <c r="F626" s="1" t="str">
        <f>IF(①リクルート接触者と来校者データ!I625="","",①リクルート接触者と来校者データ!I625)</f>
        <v/>
      </c>
      <c r="G626" s="1" t="str">
        <f>IF(①リクルート接触者と来校者データ!E625="","",①リクルート接触者と来校者データ!E625)</f>
        <v/>
      </c>
      <c r="H626" s="20" t="str">
        <f t="shared" si="66"/>
        <v/>
      </c>
      <c r="I626" s="1" t="str">
        <f>IF(①リクルート接触者と来校者データ!K625="","",①リクルート接触者と来校者データ!K625)</f>
        <v/>
      </c>
      <c r="J626" s="6" t="str">
        <f t="shared" si="68"/>
        <v/>
      </c>
      <c r="K626" s="20" t="str">
        <f>IF(①リクルート接触者と来校者データ!L625="","",①リクルート接触者と来校者データ!L625)</f>
        <v/>
      </c>
      <c r="L626" s="1" t="str">
        <f t="shared" si="69"/>
        <v/>
      </c>
      <c r="M626" s="1" t="str">
        <f t="shared" si="70"/>
        <v/>
      </c>
    </row>
    <row r="627" spans="1:13" x14ac:dyDescent="0.2">
      <c r="A627" s="5" t="str">
        <f t="shared" si="67"/>
        <v/>
      </c>
      <c r="B627" s="5" t="str">
        <f t="shared" si="64"/>
        <v/>
      </c>
      <c r="C627" s="5" t="str">
        <f>IF(B627="","",COUNTIFS($B$3:B627,B627))</f>
        <v/>
      </c>
      <c r="D627" s="1" t="str">
        <f>IF(①リクルート接触者と来校者データ!A626="","",①リクルート接触者と来校者データ!A626)</f>
        <v/>
      </c>
      <c r="E627" s="6" t="str">
        <f t="shared" si="65"/>
        <v/>
      </c>
      <c r="F627" s="1" t="str">
        <f>IF(①リクルート接触者と来校者データ!I626="","",①リクルート接触者と来校者データ!I626)</f>
        <v/>
      </c>
      <c r="G627" s="1" t="str">
        <f>IF(①リクルート接触者と来校者データ!E626="","",①リクルート接触者と来校者データ!E626)</f>
        <v/>
      </c>
      <c r="H627" s="20" t="str">
        <f t="shared" si="66"/>
        <v/>
      </c>
      <c r="I627" s="1" t="str">
        <f>IF(①リクルート接触者と来校者データ!K626="","",①リクルート接触者と来校者データ!K626)</f>
        <v/>
      </c>
      <c r="J627" s="6" t="str">
        <f t="shared" si="68"/>
        <v/>
      </c>
      <c r="K627" s="20" t="str">
        <f>IF(①リクルート接触者と来校者データ!L626="","",①リクルート接触者と来校者データ!L626)</f>
        <v/>
      </c>
      <c r="L627" s="1" t="str">
        <f t="shared" si="69"/>
        <v/>
      </c>
      <c r="M627" s="1" t="str">
        <f t="shared" si="70"/>
        <v/>
      </c>
    </row>
    <row r="628" spans="1:13" x14ac:dyDescent="0.2">
      <c r="A628" s="5" t="str">
        <f t="shared" si="67"/>
        <v/>
      </c>
      <c r="B628" s="5" t="str">
        <f t="shared" si="64"/>
        <v/>
      </c>
      <c r="C628" s="5" t="str">
        <f>IF(B628="","",COUNTIFS($B$3:B628,B628))</f>
        <v/>
      </c>
      <c r="D628" s="1" t="str">
        <f>IF(①リクルート接触者と来校者データ!A627="","",①リクルート接触者と来校者データ!A627)</f>
        <v/>
      </c>
      <c r="E628" s="6" t="str">
        <f t="shared" si="65"/>
        <v/>
      </c>
      <c r="F628" s="1" t="str">
        <f>IF(①リクルート接触者と来校者データ!I627="","",①リクルート接触者と来校者データ!I627)</f>
        <v/>
      </c>
      <c r="G628" s="1" t="str">
        <f>IF(①リクルート接触者と来校者データ!E627="","",①リクルート接触者と来校者データ!E627)</f>
        <v/>
      </c>
      <c r="H628" s="20" t="str">
        <f t="shared" si="66"/>
        <v/>
      </c>
      <c r="I628" s="1" t="str">
        <f>IF(①リクルート接触者と来校者データ!K627="","",①リクルート接触者と来校者データ!K627)</f>
        <v/>
      </c>
      <c r="J628" s="6" t="str">
        <f t="shared" si="68"/>
        <v/>
      </c>
      <c r="K628" s="20" t="str">
        <f>IF(①リクルート接触者と来校者データ!L627="","",①リクルート接触者と来校者データ!L627)</f>
        <v/>
      </c>
      <c r="L628" s="1" t="str">
        <f t="shared" si="69"/>
        <v/>
      </c>
      <c r="M628" s="1" t="str">
        <f t="shared" si="70"/>
        <v/>
      </c>
    </row>
    <row r="629" spans="1:13" x14ac:dyDescent="0.2">
      <c r="A629" s="5" t="str">
        <f t="shared" si="67"/>
        <v/>
      </c>
      <c r="B629" s="5" t="str">
        <f t="shared" si="64"/>
        <v/>
      </c>
      <c r="C629" s="5" t="str">
        <f>IF(B629="","",COUNTIFS($B$3:B629,B629))</f>
        <v/>
      </c>
      <c r="D629" s="1" t="str">
        <f>IF(①リクルート接触者と来校者データ!A628="","",①リクルート接触者と来校者データ!A628)</f>
        <v/>
      </c>
      <c r="E629" s="6" t="str">
        <f t="shared" si="65"/>
        <v/>
      </c>
      <c r="F629" s="1" t="str">
        <f>IF(①リクルート接触者と来校者データ!I628="","",①リクルート接触者と来校者データ!I628)</f>
        <v/>
      </c>
      <c r="G629" s="1" t="str">
        <f>IF(①リクルート接触者と来校者データ!E628="","",①リクルート接触者と来校者データ!E628)</f>
        <v/>
      </c>
      <c r="H629" s="20" t="str">
        <f t="shared" si="66"/>
        <v/>
      </c>
      <c r="I629" s="1" t="str">
        <f>IF(①リクルート接触者と来校者データ!K628="","",①リクルート接触者と来校者データ!K628)</f>
        <v/>
      </c>
      <c r="J629" s="6" t="str">
        <f t="shared" si="68"/>
        <v/>
      </c>
      <c r="K629" s="20" t="str">
        <f>IF(①リクルート接触者と来校者データ!L628="","",①リクルート接触者と来校者データ!L628)</f>
        <v/>
      </c>
      <c r="L629" s="1" t="str">
        <f t="shared" si="69"/>
        <v/>
      </c>
      <c r="M629" s="1" t="str">
        <f t="shared" si="70"/>
        <v/>
      </c>
    </row>
    <row r="630" spans="1:13" x14ac:dyDescent="0.2">
      <c r="A630" s="5" t="str">
        <f t="shared" si="67"/>
        <v/>
      </c>
      <c r="B630" s="5" t="str">
        <f t="shared" si="64"/>
        <v/>
      </c>
      <c r="C630" s="5" t="str">
        <f>IF(B630="","",COUNTIFS($B$3:B630,B630))</f>
        <v/>
      </c>
      <c r="D630" s="1" t="str">
        <f>IF(①リクルート接触者と来校者データ!A629="","",①リクルート接触者と来校者データ!A629)</f>
        <v/>
      </c>
      <c r="E630" s="6" t="str">
        <f t="shared" si="65"/>
        <v/>
      </c>
      <c r="F630" s="1" t="str">
        <f>IF(①リクルート接触者と来校者データ!I629="","",①リクルート接触者と来校者データ!I629)</f>
        <v/>
      </c>
      <c r="G630" s="1" t="str">
        <f>IF(①リクルート接触者と来校者データ!E629="","",①リクルート接触者と来校者データ!E629)</f>
        <v/>
      </c>
      <c r="H630" s="20" t="str">
        <f t="shared" si="66"/>
        <v/>
      </c>
      <c r="I630" s="1" t="str">
        <f>IF(①リクルート接触者と来校者データ!K629="","",①リクルート接触者と来校者データ!K629)</f>
        <v/>
      </c>
      <c r="J630" s="6" t="str">
        <f t="shared" si="68"/>
        <v/>
      </c>
      <c r="K630" s="20" t="str">
        <f>IF(①リクルート接触者と来校者データ!L629="","",①リクルート接触者と来校者データ!L629)</f>
        <v/>
      </c>
      <c r="L630" s="1" t="str">
        <f t="shared" si="69"/>
        <v/>
      </c>
      <c r="M630" s="1" t="str">
        <f t="shared" si="70"/>
        <v/>
      </c>
    </row>
    <row r="631" spans="1:13" x14ac:dyDescent="0.2">
      <c r="A631" s="5" t="str">
        <f t="shared" si="67"/>
        <v/>
      </c>
      <c r="B631" s="5" t="str">
        <f t="shared" si="64"/>
        <v/>
      </c>
      <c r="C631" s="5" t="str">
        <f>IF(B631="","",COUNTIFS($B$3:B631,B631))</f>
        <v/>
      </c>
      <c r="D631" s="1" t="str">
        <f>IF(①リクルート接触者と来校者データ!A630="","",①リクルート接触者と来校者データ!A630)</f>
        <v/>
      </c>
      <c r="E631" s="6" t="str">
        <f t="shared" si="65"/>
        <v/>
      </c>
      <c r="F631" s="1" t="str">
        <f>IF(①リクルート接触者と来校者データ!I630="","",①リクルート接触者と来校者データ!I630)</f>
        <v/>
      </c>
      <c r="G631" s="1" t="str">
        <f>IF(①リクルート接触者と来校者データ!E630="","",①リクルート接触者と来校者データ!E630)</f>
        <v/>
      </c>
      <c r="H631" s="20" t="str">
        <f t="shared" si="66"/>
        <v/>
      </c>
      <c r="I631" s="1" t="str">
        <f>IF(①リクルート接触者と来校者データ!K630="","",①リクルート接触者と来校者データ!K630)</f>
        <v/>
      </c>
      <c r="J631" s="6" t="str">
        <f t="shared" si="68"/>
        <v/>
      </c>
      <c r="K631" s="20" t="str">
        <f>IF(①リクルート接触者と来校者データ!L630="","",①リクルート接触者と来校者データ!L630)</f>
        <v/>
      </c>
      <c r="L631" s="1" t="str">
        <f t="shared" si="69"/>
        <v/>
      </c>
      <c r="M631" s="1" t="str">
        <f t="shared" si="70"/>
        <v/>
      </c>
    </row>
    <row r="632" spans="1:13" x14ac:dyDescent="0.2">
      <c r="A632" s="5" t="str">
        <f t="shared" si="67"/>
        <v/>
      </c>
      <c r="B632" s="5" t="str">
        <f t="shared" si="64"/>
        <v/>
      </c>
      <c r="C632" s="5" t="str">
        <f>IF(B632="","",COUNTIFS($B$3:B632,B632))</f>
        <v/>
      </c>
      <c r="D632" s="1" t="str">
        <f>IF(①リクルート接触者と来校者データ!A631="","",①リクルート接触者と来校者データ!A631)</f>
        <v/>
      </c>
      <c r="E632" s="6" t="str">
        <f t="shared" si="65"/>
        <v/>
      </c>
      <c r="F632" s="1" t="str">
        <f>IF(①リクルート接触者と来校者データ!I631="","",①リクルート接触者と来校者データ!I631)</f>
        <v/>
      </c>
      <c r="G632" s="1" t="str">
        <f>IF(①リクルート接触者と来校者データ!E631="","",①リクルート接触者と来校者データ!E631)</f>
        <v/>
      </c>
      <c r="H632" s="20" t="str">
        <f t="shared" si="66"/>
        <v/>
      </c>
      <c r="I632" s="1" t="str">
        <f>IF(①リクルート接触者と来校者データ!K631="","",①リクルート接触者と来校者データ!K631)</f>
        <v/>
      </c>
      <c r="J632" s="6" t="str">
        <f t="shared" si="68"/>
        <v/>
      </c>
      <c r="K632" s="20" t="str">
        <f>IF(①リクルート接触者と来校者データ!L631="","",①リクルート接触者と来校者データ!L631)</f>
        <v/>
      </c>
      <c r="L632" s="1" t="str">
        <f t="shared" si="69"/>
        <v/>
      </c>
      <c r="M632" s="1" t="str">
        <f t="shared" si="70"/>
        <v/>
      </c>
    </row>
    <row r="633" spans="1:13" x14ac:dyDescent="0.2">
      <c r="A633" s="5" t="str">
        <f t="shared" si="67"/>
        <v/>
      </c>
      <c r="B633" s="5" t="str">
        <f t="shared" si="64"/>
        <v/>
      </c>
      <c r="C633" s="5" t="str">
        <f>IF(B633="","",COUNTIFS($B$3:B633,B633))</f>
        <v/>
      </c>
      <c r="D633" s="1" t="str">
        <f>IF(①リクルート接触者と来校者データ!A632="","",①リクルート接触者と来校者データ!A632)</f>
        <v/>
      </c>
      <c r="E633" s="6" t="str">
        <f t="shared" si="65"/>
        <v/>
      </c>
      <c r="F633" s="1" t="str">
        <f>IF(①リクルート接触者と来校者データ!I632="","",①リクルート接触者と来校者データ!I632)</f>
        <v/>
      </c>
      <c r="G633" s="1" t="str">
        <f>IF(①リクルート接触者と来校者データ!E632="","",①リクルート接触者と来校者データ!E632)</f>
        <v/>
      </c>
      <c r="H633" s="20" t="str">
        <f t="shared" si="66"/>
        <v/>
      </c>
      <c r="I633" s="1" t="str">
        <f>IF(①リクルート接触者と来校者データ!K632="","",①リクルート接触者と来校者データ!K632)</f>
        <v/>
      </c>
      <c r="J633" s="6" t="str">
        <f t="shared" si="68"/>
        <v/>
      </c>
      <c r="K633" s="20" t="str">
        <f>IF(①リクルート接触者と来校者データ!L632="","",①リクルート接触者と来校者データ!L632)</f>
        <v/>
      </c>
      <c r="L633" s="1" t="str">
        <f t="shared" si="69"/>
        <v/>
      </c>
      <c r="M633" s="1" t="str">
        <f t="shared" si="70"/>
        <v/>
      </c>
    </row>
    <row r="634" spans="1:13" x14ac:dyDescent="0.2">
      <c r="A634" s="5" t="str">
        <f t="shared" si="67"/>
        <v/>
      </c>
      <c r="B634" s="5" t="str">
        <f t="shared" si="64"/>
        <v/>
      </c>
      <c r="C634" s="5" t="str">
        <f>IF(B634="","",COUNTIFS($B$3:B634,B634))</f>
        <v/>
      </c>
      <c r="D634" s="1" t="str">
        <f>IF(①リクルート接触者と来校者データ!A633="","",①リクルート接触者と来校者データ!A633)</f>
        <v/>
      </c>
      <c r="E634" s="6" t="str">
        <f t="shared" si="65"/>
        <v/>
      </c>
      <c r="F634" s="1" t="str">
        <f>IF(①リクルート接触者と来校者データ!I633="","",①リクルート接触者と来校者データ!I633)</f>
        <v/>
      </c>
      <c r="G634" s="1" t="str">
        <f>IF(①リクルート接触者と来校者データ!E633="","",①リクルート接触者と来校者データ!E633)</f>
        <v/>
      </c>
      <c r="H634" s="20" t="str">
        <f t="shared" si="66"/>
        <v/>
      </c>
      <c r="I634" s="1" t="str">
        <f>IF(①リクルート接触者と来校者データ!K633="","",①リクルート接触者と来校者データ!K633)</f>
        <v/>
      </c>
      <c r="J634" s="6" t="str">
        <f t="shared" si="68"/>
        <v/>
      </c>
      <c r="K634" s="20" t="str">
        <f>IF(①リクルート接触者と来校者データ!L633="","",①リクルート接触者と来校者データ!L633)</f>
        <v/>
      </c>
      <c r="L634" s="1" t="str">
        <f t="shared" si="69"/>
        <v/>
      </c>
      <c r="M634" s="1" t="str">
        <f t="shared" si="70"/>
        <v/>
      </c>
    </row>
    <row r="635" spans="1:13" x14ac:dyDescent="0.2">
      <c r="A635" s="5" t="str">
        <f t="shared" si="67"/>
        <v/>
      </c>
      <c r="B635" s="5" t="str">
        <f t="shared" si="64"/>
        <v/>
      </c>
      <c r="C635" s="5" t="str">
        <f>IF(B635="","",COUNTIFS($B$3:B635,B635))</f>
        <v/>
      </c>
      <c r="D635" s="1" t="str">
        <f>IF(①リクルート接触者と来校者データ!A634="","",①リクルート接触者と来校者データ!A634)</f>
        <v/>
      </c>
      <c r="E635" s="6" t="str">
        <f t="shared" si="65"/>
        <v/>
      </c>
      <c r="F635" s="1" t="str">
        <f>IF(①リクルート接触者と来校者データ!I634="","",①リクルート接触者と来校者データ!I634)</f>
        <v/>
      </c>
      <c r="G635" s="1" t="str">
        <f>IF(①リクルート接触者と来校者データ!E634="","",①リクルート接触者と来校者データ!E634)</f>
        <v/>
      </c>
      <c r="H635" s="20" t="str">
        <f t="shared" si="66"/>
        <v/>
      </c>
      <c r="I635" s="1" t="str">
        <f>IF(①リクルート接触者と来校者データ!K634="","",①リクルート接触者と来校者データ!K634)</f>
        <v/>
      </c>
      <c r="J635" s="6" t="str">
        <f t="shared" si="68"/>
        <v/>
      </c>
      <c r="K635" s="20" t="str">
        <f>IF(①リクルート接触者と来校者データ!L634="","",①リクルート接触者と来校者データ!L634)</f>
        <v/>
      </c>
      <c r="L635" s="1" t="str">
        <f t="shared" si="69"/>
        <v/>
      </c>
      <c r="M635" s="1" t="str">
        <f t="shared" si="70"/>
        <v/>
      </c>
    </row>
    <row r="636" spans="1:13" x14ac:dyDescent="0.2">
      <c r="A636" s="5" t="str">
        <f t="shared" si="67"/>
        <v/>
      </c>
      <c r="B636" s="5" t="str">
        <f t="shared" si="64"/>
        <v/>
      </c>
      <c r="C636" s="5" t="str">
        <f>IF(B636="","",COUNTIFS($B$3:B636,B636))</f>
        <v/>
      </c>
      <c r="D636" s="1" t="str">
        <f>IF(①リクルート接触者と来校者データ!A635="","",①リクルート接触者と来校者データ!A635)</f>
        <v/>
      </c>
      <c r="E636" s="6" t="str">
        <f t="shared" si="65"/>
        <v/>
      </c>
      <c r="F636" s="1" t="str">
        <f>IF(①リクルート接触者と来校者データ!I635="","",①リクルート接触者と来校者データ!I635)</f>
        <v/>
      </c>
      <c r="G636" s="1" t="str">
        <f>IF(①リクルート接触者と来校者データ!E635="","",①リクルート接触者と来校者データ!E635)</f>
        <v/>
      </c>
      <c r="H636" s="20" t="str">
        <f t="shared" si="66"/>
        <v/>
      </c>
      <c r="I636" s="1" t="str">
        <f>IF(①リクルート接触者と来校者データ!K635="","",①リクルート接触者と来校者データ!K635)</f>
        <v/>
      </c>
      <c r="J636" s="6" t="str">
        <f t="shared" si="68"/>
        <v/>
      </c>
      <c r="K636" s="20" t="str">
        <f>IF(①リクルート接触者と来校者データ!L635="","",①リクルート接触者と来校者データ!L635)</f>
        <v/>
      </c>
      <c r="L636" s="1" t="str">
        <f t="shared" si="69"/>
        <v/>
      </c>
      <c r="M636" s="1" t="str">
        <f t="shared" si="70"/>
        <v/>
      </c>
    </row>
    <row r="637" spans="1:13" x14ac:dyDescent="0.2">
      <c r="A637" s="5" t="str">
        <f t="shared" si="67"/>
        <v/>
      </c>
      <c r="B637" s="5" t="str">
        <f t="shared" si="64"/>
        <v/>
      </c>
      <c r="C637" s="5" t="str">
        <f>IF(B637="","",COUNTIFS($B$3:B637,B637))</f>
        <v/>
      </c>
      <c r="D637" s="1" t="str">
        <f>IF(①リクルート接触者と来校者データ!A636="","",①リクルート接触者と来校者データ!A636)</f>
        <v/>
      </c>
      <c r="E637" s="6" t="str">
        <f t="shared" si="65"/>
        <v/>
      </c>
      <c r="F637" s="1" t="str">
        <f>IF(①リクルート接触者と来校者データ!I636="","",①リクルート接触者と来校者データ!I636)</f>
        <v/>
      </c>
      <c r="G637" s="1" t="str">
        <f>IF(①リクルート接触者と来校者データ!E636="","",①リクルート接触者と来校者データ!E636)</f>
        <v/>
      </c>
      <c r="H637" s="20" t="str">
        <f t="shared" si="66"/>
        <v/>
      </c>
      <c r="I637" s="1" t="str">
        <f>IF(①リクルート接触者と来校者データ!K636="","",①リクルート接触者と来校者データ!K636)</f>
        <v/>
      </c>
      <c r="J637" s="6" t="str">
        <f t="shared" si="68"/>
        <v/>
      </c>
      <c r="K637" s="20" t="str">
        <f>IF(①リクルート接触者と来校者データ!L636="","",①リクルート接触者と来校者データ!L636)</f>
        <v/>
      </c>
      <c r="L637" s="1" t="str">
        <f t="shared" si="69"/>
        <v/>
      </c>
      <c r="M637" s="1" t="str">
        <f t="shared" si="70"/>
        <v/>
      </c>
    </row>
    <row r="638" spans="1:13" x14ac:dyDescent="0.2">
      <c r="A638" s="5" t="str">
        <f t="shared" si="67"/>
        <v/>
      </c>
      <c r="B638" s="5" t="str">
        <f t="shared" si="64"/>
        <v/>
      </c>
      <c r="C638" s="5" t="str">
        <f>IF(B638="","",COUNTIFS($B$3:B638,B638))</f>
        <v/>
      </c>
      <c r="D638" s="1" t="str">
        <f>IF(①リクルート接触者と来校者データ!A637="","",①リクルート接触者と来校者データ!A637)</f>
        <v/>
      </c>
      <c r="E638" s="6" t="str">
        <f t="shared" si="65"/>
        <v/>
      </c>
      <c r="F638" s="1" t="str">
        <f>IF(①リクルート接触者と来校者データ!I637="","",①リクルート接触者と来校者データ!I637)</f>
        <v/>
      </c>
      <c r="G638" s="1" t="str">
        <f>IF(①リクルート接触者と来校者データ!E637="","",①リクルート接触者と来校者データ!E637)</f>
        <v/>
      </c>
      <c r="H638" s="20" t="str">
        <f t="shared" si="66"/>
        <v/>
      </c>
      <c r="I638" s="1" t="str">
        <f>IF(①リクルート接触者と来校者データ!K637="","",①リクルート接触者と来校者データ!K637)</f>
        <v/>
      </c>
      <c r="J638" s="6" t="str">
        <f t="shared" si="68"/>
        <v/>
      </c>
      <c r="K638" s="20" t="str">
        <f>IF(①リクルート接触者と来校者データ!L637="","",①リクルート接触者と来校者データ!L637)</f>
        <v/>
      </c>
      <c r="L638" s="1" t="str">
        <f t="shared" si="69"/>
        <v/>
      </c>
      <c r="M638" s="1" t="str">
        <f t="shared" si="70"/>
        <v/>
      </c>
    </row>
    <row r="639" spans="1:13" x14ac:dyDescent="0.2">
      <c r="A639" s="5" t="str">
        <f t="shared" si="67"/>
        <v/>
      </c>
      <c r="B639" s="5" t="str">
        <f t="shared" si="64"/>
        <v/>
      </c>
      <c r="C639" s="5" t="str">
        <f>IF(B639="","",COUNTIFS($B$3:B639,B639))</f>
        <v/>
      </c>
      <c r="D639" s="1" t="str">
        <f>IF(①リクルート接触者と来校者データ!A638="","",①リクルート接触者と来校者データ!A638)</f>
        <v/>
      </c>
      <c r="E639" s="6" t="str">
        <f t="shared" si="65"/>
        <v/>
      </c>
      <c r="F639" s="1" t="str">
        <f>IF(①リクルート接触者と来校者データ!I638="","",①リクルート接触者と来校者データ!I638)</f>
        <v/>
      </c>
      <c r="G639" s="1" t="str">
        <f>IF(①リクルート接触者と来校者データ!E638="","",①リクルート接触者と来校者データ!E638)</f>
        <v/>
      </c>
      <c r="H639" s="20" t="str">
        <f t="shared" si="66"/>
        <v/>
      </c>
      <c r="I639" s="1" t="str">
        <f>IF(①リクルート接触者と来校者データ!K638="","",①リクルート接触者と来校者データ!K638)</f>
        <v/>
      </c>
      <c r="J639" s="6" t="str">
        <f t="shared" si="68"/>
        <v/>
      </c>
      <c r="K639" s="20" t="str">
        <f>IF(①リクルート接触者と来校者データ!L638="","",①リクルート接触者と来校者データ!L638)</f>
        <v/>
      </c>
      <c r="L639" s="1" t="str">
        <f t="shared" si="69"/>
        <v/>
      </c>
      <c r="M639" s="1" t="str">
        <f t="shared" si="70"/>
        <v/>
      </c>
    </row>
    <row r="640" spans="1:13" x14ac:dyDescent="0.2">
      <c r="A640" s="5" t="str">
        <f t="shared" si="67"/>
        <v/>
      </c>
      <c r="B640" s="5" t="str">
        <f t="shared" si="64"/>
        <v/>
      </c>
      <c r="C640" s="5" t="str">
        <f>IF(B640="","",COUNTIFS($B$3:B640,B640))</f>
        <v/>
      </c>
      <c r="D640" s="1" t="str">
        <f>IF(①リクルート接触者と来校者データ!A639="","",①リクルート接触者と来校者データ!A639)</f>
        <v/>
      </c>
      <c r="E640" s="6" t="str">
        <f t="shared" si="65"/>
        <v/>
      </c>
      <c r="F640" s="1" t="str">
        <f>IF(①リクルート接触者と来校者データ!I639="","",①リクルート接触者と来校者データ!I639)</f>
        <v/>
      </c>
      <c r="G640" s="1" t="str">
        <f>IF(①リクルート接触者と来校者データ!E639="","",①リクルート接触者と来校者データ!E639)</f>
        <v/>
      </c>
      <c r="H640" s="20" t="str">
        <f t="shared" si="66"/>
        <v/>
      </c>
      <c r="I640" s="1" t="str">
        <f>IF(①リクルート接触者と来校者データ!K639="","",①リクルート接触者と来校者データ!K639)</f>
        <v/>
      </c>
      <c r="J640" s="6" t="str">
        <f t="shared" si="68"/>
        <v/>
      </c>
      <c r="K640" s="20" t="str">
        <f>IF(①リクルート接触者と来校者データ!L639="","",①リクルート接触者と来校者データ!L639)</f>
        <v/>
      </c>
      <c r="L640" s="1" t="str">
        <f t="shared" si="69"/>
        <v/>
      </c>
      <c r="M640" s="1" t="str">
        <f t="shared" si="70"/>
        <v/>
      </c>
    </row>
    <row r="641" spans="1:13" x14ac:dyDescent="0.2">
      <c r="A641" s="5" t="str">
        <f t="shared" si="67"/>
        <v/>
      </c>
      <c r="B641" s="5" t="str">
        <f t="shared" si="64"/>
        <v/>
      </c>
      <c r="C641" s="5" t="str">
        <f>IF(B641="","",COUNTIFS($B$3:B641,B641))</f>
        <v/>
      </c>
      <c r="D641" s="1" t="str">
        <f>IF(①リクルート接触者と来校者データ!A640="","",①リクルート接触者と来校者データ!A640)</f>
        <v/>
      </c>
      <c r="E641" s="6" t="str">
        <f t="shared" si="65"/>
        <v/>
      </c>
      <c r="F641" s="1" t="str">
        <f>IF(①リクルート接触者と来校者データ!I640="","",①リクルート接触者と来校者データ!I640)</f>
        <v/>
      </c>
      <c r="G641" s="1" t="str">
        <f>IF(①リクルート接触者と来校者データ!E640="","",①リクルート接触者と来校者データ!E640)</f>
        <v/>
      </c>
      <c r="H641" s="20" t="str">
        <f t="shared" si="66"/>
        <v/>
      </c>
      <c r="I641" s="1" t="str">
        <f>IF(①リクルート接触者と来校者データ!K640="","",①リクルート接触者と来校者データ!K640)</f>
        <v/>
      </c>
      <c r="J641" s="6" t="str">
        <f t="shared" si="68"/>
        <v/>
      </c>
      <c r="K641" s="20" t="str">
        <f>IF(①リクルート接触者と来校者データ!L640="","",①リクルート接触者と来校者データ!L640)</f>
        <v/>
      </c>
      <c r="L641" s="1" t="str">
        <f t="shared" si="69"/>
        <v/>
      </c>
      <c r="M641" s="1" t="str">
        <f t="shared" si="70"/>
        <v/>
      </c>
    </row>
    <row r="642" spans="1:13" x14ac:dyDescent="0.2">
      <c r="A642" s="5" t="str">
        <f t="shared" si="67"/>
        <v/>
      </c>
      <c r="B642" s="5" t="str">
        <f t="shared" ref="B642:B705" si="71">IF(A642="","","◎")</f>
        <v/>
      </c>
      <c r="C642" s="5" t="str">
        <f>IF(B642="","",COUNTIFS($B$3:B642,B642))</f>
        <v/>
      </c>
      <c r="D642" s="1" t="str">
        <f>IF(①リクルート接触者と来校者データ!A641="","",①リクルート接触者と来校者データ!A641)</f>
        <v/>
      </c>
      <c r="E642" s="6" t="str">
        <f t="shared" si="65"/>
        <v/>
      </c>
      <c r="F642" s="1" t="str">
        <f>IF(①リクルート接触者と来校者データ!I641="","",①リクルート接触者と来校者データ!I641)</f>
        <v/>
      </c>
      <c r="G642" s="1" t="str">
        <f>IF(①リクルート接触者と来校者データ!E641="","",①リクルート接触者と来校者データ!E641)</f>
        <v/>
      </c>
      <c r="H642" s="20" t="str">
        <f t="shared" si="66"/>
        <v/>
      </c>
      <c r="I642" s="1" t="str">
        <f>IF(①リクルート接触者と来校者データ!K641="","",①リクルート接触者と来校者データ!K641)</f>
        <v/>
      </c>
      <c r="J642" s="6" t="str">
        <f t="shared" si="68"/>
        <v/>
      </c>
      <c r="K642" s="20" t="str">
        <f>IF(①リクルート接触者と来校者データ!L641="","",①リクルート接触者と来校者データ!L641)</f>
        <v/>
      </c>
      <c r="L642" s="1" t="str">
        <f t="shared" si="69"/>
        <v/>
      </c>
      <c r="M642" s="1" t="str">
        <f t="shared" si="70"/>
        <v/>
      </c>
    </row>
    <row r="643" spans="1:13" x14ac:dyDescent="0.2">
      <c r="A643" s="5" t="str">
        <f t="shared" si="67"/>
        <v/>
      </c>
      <c r="B643" s="5" t="str">
        <f t="shared" si="71"/>
        <v/>
      </c>
      <c r="C643" s="5" t="str">
        <f>IF(B643="","",COUNTIFS($B$3:B643,B643))</f>
        <v/>
      </c>
      <c r="D643" s="1" t="str">
        <f>IF(①リクルート接触者と来校者データ!A642="","",①リクルート接触者と来校者データ!A642)</f>
        <v/>
      </c>
      <c r="E643" s="6" t="str">
        <f t="shared" ref="E643:E706" si="72">SUBSTITUTE(SUBSTITUTE(D643,"　","")," ","")</f>
        <v/>
      </c>
      <c r="F643" s="1" t="str">
        <f>IF(①リクルート接触者と来校者データ!I642="","",①リクルート接触者と来校者データ!I642)</f>
        <v/>
      </c>
      <c r="G643" s="1" t="str">
        <f>IF(①リクルート接触者と来校者データ!E642="","",①リクルート接触者と来校者データ!E642)</f>
        <v/>
      </c>
      <c r="H643" s="20" t="str">
        <f t="shared" ref="H643:H706" si="73">IFERROR(VLOOKUP(E643,J:K,2,FALSE),"")</f>
        <v/>
      </c>
      <c r="I643" s="1" t="str">
        <f>IF(①リクルート接触者と来校者データ!K642="","",①リクルート接触者と来校者データ!K642)</f>
        <v/>
      </c>
      <c r="J643" s="6" t="str">
        <f t="shared" si="68"/>
        <v/>
      </c>
      <c r="K643" s="20" t="str">
        <f>IF(①リクルート接触者と来校者データ!L642="","",①リクルート接触者と来校者データ!L642)</f>
        <v/>
      </c>
      <c r="L643" s="1" t="str">
        <f t="shared" si="69"/>
        <v/>
      </c>
      <c r="M643" s="1" t="str">
        <f t="shared" si="70"/>
        <v/>
      </c>
    </row>
    <row r="644" spans="1:13" x14ac:dyDescent="0.2">
      <c r="A644" s="5" t="str">
        <f t="shared" ref="A644:A707" si="74">IFERROR(IF(J644="","",MATCH(J644,E$3:E$5000,0)),"")</f>
        <v/>
      </c>
      <c r="B644" s="5" t="str">
        <f t="shared" si="71"/>
        <v/>
      </c>
      <c r="C644" s="5" t="str">
        <f>IF(B644="","",COUNTIFS($B$3:B644,B644))</f>
        <v/>
      </c>
      <c r="D644" s="1" t="str">
        <f>IF(①リクルート接触者と来校者データ!A643="","",①リクルート接触者と来校者データ!A643)</f>
        <v/>
      </c>
      <c r="E644" s="6" t="str">
        <f t="shared" si="72"/>
        <v/>
      </c>
      <c r="F644" s="1" t="str">
        <f>IF(①リクルート接触者と来校者データ!I643="","",①リクルート接触者と来校者データ!I643)</f>
        <v/>
      </c>
      <c r="G644" s="1" t="str">
        <f>IF(①リクルート接触者と来校者データ!E643="","",①リクルート接触者と来校者データ!E643)</f>
        <v/>
      </c>
      <c r="H644" s="20" t="str">
        <f t="shared" si="73"/>
        <v/>
      </c>
      <c r="I644" s="1" t="str">
        <f>IF(①リクルート接触者と来校者データ!K643="","",①リクルート接触者と来校者データ!K643)</f>
        <v/>
      </c>
      <c r="J644" s="6" t="str">
        <f t="shared" ref="J644:J707" si="75">SUBSTITUTE(SUBSTITUTE(I644,"　","")," ","")</f>
        <v/>
      </c>
      <c r="K644" s="20" t="str">
        <f>IF(①リクルート接触者と来校者データ!L643="","",①リクルート接触者と来校者データ!L643)</f>
        <v/>
      </c>
      <c r="L644" s="1" t="str">
        <f t="shared" ref="L644:L707" si="76">IFERROR(VLOOKUP($J644,$E:$H,2,FALSE),"")</f>
        <v/>
      </c>
      <c r="M644" s="1" t="str">
        <f t="shared" ref="M644:M707" si="77">IFERROR(VLOOKUP($J644,$E:$H,3,FALSE),"")</f>
        <v/>
      </c>
    </row>
    <row r="645" spans="1:13" x14ac:dyDescent="0.2">
      <c r="A645" s="5" t="str">
        <f t="shared" si="74"/>
        <v/>
      </c>
      <c r="B645" s="5" t="str">
        <f t="shared" si="71"/>
        <v/>
      </c>
      <c r="C645" s="5" t="str">
        <f>IF(B645="","",COUNTIFS($B$3:B645,B645))</f>
        <v/>
      </c>
      <c r="D645" s="1" t="str">
        <f>IF(①リクルート接触者と来校者データ!A644="","",①リクルート接触者と来校者データ!A644)</f>
        <v/>
      </c>
      <c r="E645" s="6" t="str">
        <f t="shared" si="72"/>
        <v/>
      </c>
      <c r="F645" s="1" t="str">
        <f>IF(①リクルート接触者と来校者データ!I644="","",①リクルート接触者と来校者データ!I644)</f>
        <v/>
      </c>
      <c r="G645" s="1" t="str">
        <f>IF(①リクルート接触者と来校者データ!E644="","",①リクルート接触者と来校者データ!E644)</f>
        <v/>
      </c>
      <c r="H645" s="20" t="str">
        <f t="shared" si="73"/>
        <v/>
      </c>
      <c r="I645" s="1" t="str">
        <f>IF(①リクルート接触者と来校者データ!K644="","",①リクルート接触者と来校者データ!K644)</f>
        <v/>
      </c>
      <c r="J645" s="6" t="str">
        <f t="shared" si="75"/>
        <v/>
      </c>
      <c r="K645" s="20" t="str">
        <f>IF(①リクルート接触者と来校者データ!L644="","",①リクルート接触者と来校者データ!L644)</f>
        <v/>
      </c>
      <c r="L645" s="1" t="str">
        <f t="shared" si="76"/>
        <v/>
      </c>
      <c r="M645" s="1" t="str">
        <f t="shared" si="77"/>
        <v/>
      </c>
    </row>
    <row r="646" spans="1:13" x14ac:dyDescent="0.2">
      <c r="A646" s="5" t="str">
        <f t="shared" si="74"/>
        <v/>
      </c>
      <c r="B646" s="5" t="str">
        <f t="shared" si="71"/>
        <v/>
      </c>
      <c r="C646" s="5" t="str">
        <f>IF(B646="","",COUNTIFS($B$3:B646,B646))</f>
        <v/>
      </c>
      <c r="D646" s="1" t="str">
        <f>IF(①リクルート接触者と来校者データ!A645="","",①リクルート接触者と来校者データ!A645)</f>
        <v/>
      </c>
      <c r="E646" s="6" t="str">
        <f t="shared" si="72"/>
        <v/>
      </c>
      <c r="F646" s="1" t="str">
        <f>IF(①リクルート接触者と来校者データ!I645="","",①リクルート接触者と来校者データ!I645)</f>
        <v/>
      </c>
      <c r="G646" s="1" t="str">
        <f>IF(①リクルート接触者と来校者データ!E645="","",①リクルート接触者と来校者データ!E645)</f>
        <v/>
      </c>
      <c r="H646" s="20" t="str">
        <f t="shared" si="73"/>
        <v/>
      </c>
      <c r="I646" s="1" t="str">
        <f>IF(①リクルート接触者と来校者データ!K645="","",①リクルート接触者と来校者データ!K645)</f>
        <v/>
      </c>
      <c r="J646" s="6" t="str">
        <f t="shared" si="75"/>
        <v/>
      </c>
      <c r="K646" s="20" t="str">
        <f>IF(①リクルート接触者と来校者データ!L645="","",①リクルート接触者と来校者データ!L645)</f>
        <v/>
      </c>
      <c r="L646" s="1" t="str">
        <f t="shared" si="76"/>
        <v/>
      </c>
      <c r="M646" s="1" t="str">
        <f t="shared" si="77"/>
        <v/>
      </c>
    </row>
    <row r="647" spans="1:13" x14ac:dyDescent="0.2">
      <c r="A647" s="5" t="str">
        <f t="shared" si="74"/>
        <v/>
      </c>
      <c r="B647" s="5" t="str">
        <f t="shared" si="71"/>
        <v/>
      </c>
      <c r="C647" s="5" t="str">
        <f>IF(B647="","",COUNTIFS($B$3:B647,B647))</f>
        <v/>
      </c>
      <c r="D647" s="1" t="str">
        <f>IF(①リクルート接触者と来校者データ!A646="","",①リクルート接触者と来校者データ!A646)</f>
        <v/>
      </c>
      <c r="E647" s="6" t="str">
        <f t="shared" si="72"/>
        <v/>
      </c>
      <c r="F647" s="1" t="str">
        <f>IF(①リクルート接触者と来校者データ!I646="","",①リクルート接触者と来校者データ!I646)</f>
        <v/>
      </c>
      <c r="G647" s="1" t="str">
        <f>IF(①リクルート接触者と来校者データ!E646="","",①リクルート接触者と来校者データ!E646)</f>
        <v/>
      </c>
      <c r="H647" s="20" t="str">
        <f t="shared" si="73"/>
        <v/>
      </c>
      <c r="I647" s="1" t="str">
        <f>IF(①リクルート接触者と来校者データ!K646="","",①リクルート接触者と来校者データ!K646)</f>
        <v/>
      </c>
      <c r="J647" s="6" t="str">
        <f t="shared" si="75"/>
        <v/>
      </c>
      <c r="K647" s="20" t="str">
        <f>IF(①リクルート接触者と来校者データ!L646="","",①リクルート接触者と来校者データ!L646)</f>
        <v/>
      </c>
      <c r="L647" s="1" t="str">
        <f t="shared" si="76"/>
        <v/>
      </c>
      <c r="M647" s="1" t="str">
        <f t="shared" si="77"/>
        <v/>
      </c>
    </row>
    <row r="648" spans="1:13" x14ac:dyDescent="0.2">
      <c r="A648" s="5" t="str">
        <f t="shared" si="74"/>
        <v/>
      </c>
      <c r="B648" s="5" t="str">
        <f t="shared" si="71"/>
        <v/>
      </c>
      <c r="C648" s="5" t="str">
        <f>IF(B648="","",COUNTIFS($B$3:B648,B648))</f>
        <v/>
      </c>
      <c r="D648" s="1" t="str">
        <f>IF(①リクルート接触者と来校者データ!A647="","",①リクルート接触者と来校者データ!A647)</f>
        <v/>
      </c>
      <c r="E648" s="6" t="str">
        <f t="shared" si="72"/>
        <v/>
      </c>
      <c r="F648" s="1" t="str">
        <f>IF(①リクルート接触者と来校者データ!I647="","",①リクルート接触者と来校者データ!I647)</f>
        <v/>
      </c>
      <c r="G648" s="1" t="str">
        <f>IF(①リクルート接触者と来校者データ!E647="","",①リクルート接触者と来校者データ!E647)</f>
        <v/>
      </c>
      <c r="H648" s="20" t="str">
        <f t="shared" si="73"/>
        <v/>
      </c>
      <c r="I648" s="1" t="str">
        <f>IF(①リクルート接触者と来校者データ!K647="","",①リクルート接触者と来校者データ!K647)</f>
        <v/>
      </c>
      <c r="J648" s="6" t="str">
        <f t="shared" si="75"/>
        <v/>
      </c>
      <c r="K648" s="20" t="str">
        <f>IF(①リクルート接触者と来校者データ!L647="","",①リクルート接触者と来校者データ!L647)</f>
        <v/>
      </c>
      <c r="L648" s="1" t="str">
        <f t="shared" si="76"/>
        <v/>
      </c>
      <c r="M648" s="1" t="str">
        <f t="shared" si="77"/>
        <v/>
      </c>
    </row>
    <row r="649" spans="1:13" x14ac:dyDescent="0.2">
      <c r="A649" s="5" t="str">
        <f t="shared" si="74"/>
        <v/>
      </c>
      <c r="B649" s="5" t="str">
        <f t="shared" si="71"/>
        <v/>
      </c>
      <c r="C649" s="5" t="str">
        <f>IF(B649="","",COUNTIFS($B$3:B649,B649))</f>
        <v/>
      </c>
      <c r="D649" s="1" t="str">
        <f>IF(①リクルート接触者と来校者データ!A648="","",①リクルート接触者と来校者データ!A648)</f>
        <v/>
      </c>
      <c r="E649" s="6" t="str">
        <f t="shared" si="72"/>
        <v/>
      </c>
      <c r="F649" s="1" t="str">
        <f>IF(①リクルート接触者と来校者データ!I648="","",①リクルート接触者と来校者データ!I648)</f>
        <v/>
      </c>
      <c r="G649" s="1" t="str">
        <f>IF(①リクルート接触者と来校者データ!E648="","",①リクルート接触者と来校者データ!E648)</f>
        <v/>
      </c>
      <c r="H649" s="20" t="str">
        <f t="shared" si="73"/>
        <v/>
      </c>
      <c r="I649" s="1" t="str">
        <f>IF(①リクルート接触者と来校者データ!K648="","",①リクルート接触者と来校者データ!K648)</f>
        <v/>
      </c>
      <c r="J649" s="6" t="str">
        <f t="shared" si="75"/>
        <v/>
      </c>
      <c r="K649" s="20" t="str">
        <f>IF(①リクルート接触者と来校者データ!L648="","",①リクルート接触者と来校者データ!L648)</f>
        <v/>
      </c>
      <c r="L649" s="1" t="str">
        <f t="shared" si="76"/>
        <v/>
      </c>
      <c r="M649" s="1" t="str">
        <f t="shared" si="77"/>
        <v/>
      </c>
    </row>
    <row r="650" spans="1:13" x14ac:dyDescent="0.2">
      <c r="A650" s="5" t="str">
        <f t="shared" si="74"/>
        <v/>
      </c>
      <c r="B650" s="5" t="str">
        <f t="shared" si="71"/>
        <v/>
      </c>
      <c r="C650" s="5" t="str">
        <f>IF(B650="","",COUNTIFS($B$3:B650,B650))</f>
        <v/>
      </c>
      <c r="D650" s="1" t="str">
        <f>IF(①リクルート接触者と来校者データ!A649="","",①リクルート接触者と来校者データ!A649)</f>
        <v/>
      </c>
      <c r="E650" s="6" t="str">
        <f t="shared" si="72"/>
        <v/>
      </c>
      <c r="F650" s="1" t="str">
        <f>IF(①リクルート接触者と来校者データ!I649="","",①リクルート接触者と来校者データ!I649)</f>
        <v/>
      </c>
      <c r="G650" s="1" t="str">
        <f>IF(①リクルート接触者と来校者データ!E649="","",①リクルート接触者と来校者データ!E649)</f>
        <v/>
      </c>
      <c r="H650" s="20" t="str">
        <f t="shared" si="73"/>
        <v/>
      </c>
      <c r="I650" s="1" t="str">
        <f>IF(①リクルート接触者と来校者データ!K649="","",①リクルート接触者と来校者データ!K649)</f>
        <v/>
      </c>
      <c r="J650" s="6" t="str">
        <f t="shared" si="75"/>
        <v/>
      </c>
      <c r="K650" s="20" t="str">
        <f>IF(①リクルート接触者と来校者データ!L649="","",①リクルート接触者と来校者データ!L649)</f>
        <v/>
      </c>
      <c r="L650" s="1" t="str">
        <f t="shared" si="76"/>
        <v/>
      </c>
      <c r="M650" s="1" t="str">
        <f t="shared" si="77"/>
        <v/>
      </c>
    </row>
    <row r="651" spans="1:13" x14ac:dyDescent="0.2">
      <c r="A651" s="5" t="str">
        <f t="shared" si="74"/>
        <v/>
      </c>
      <c r="B651" s="5" t="str">
        <f t="shared" si="71"/>
        <v/>
      </c>
      <c r="C651" s="5" t="str">
        <f>IF(B651="","",COUNTIFS($B$3:B651,B651))</f>
        <v/>
      </c>
      <c r="D651" s="1" t="str">
        <f>IF(①リクルート接触者と来校者データ!A650="","",①リクルート接触者と来校者データ!A650)</f>
        <v/>
      </c>
      <c r="E651" s="6" t="str">
        <f t="shared" si="72"/>
        <v/>
      </c>
      <c r="F651" s="1" t="str">
        <f>IF(①リクルート接触者と来校者データ!I650="","",①リクルート接触者と来校者データ!I650)</f>
        <v/>
      </c>
      <c r="G651" s="1" t="str">
        <f>IF(①リクルート接触者と来校者データ!E650="","",①リクルート接触者と来校者データ!E650)</f>
        <v/>
      </c>
      <c r="H651" s="20" t="str">
        <f t="shared" si="73"/>
        <v/>
      </c>
      <c r="I651" s="1" t="str">
        <f>IF(①リクルート接触者と来校者データ!K650="","",①リクルート接触者と来校者データ!K650)</f>
        <v/>
      </c>
      <c r="J651" s="6" t="str">
        <f t="shared" si="75"/>
        <v/>
      </c>
      <c r="K651" s="20" t="str">
        <f>IF(①リクルート接触者と来校者データ!L650="","",①リクルート接触者と来校者データ!L650)</f>
        <v/>
      </c>
      <c r="L651" s="1" t="str">
        <f t="shared" si="76"/>
        <v/>
      </c>
      <c r="M651" s="1" t="str">
        <f t="shared" si="77"/>
        <v/>
      </c>
    </row>
    <row r="652" spans="1:13" x14ac:dyDescent="0.2">
      <c r="A652" s="5" t="str">
        <f t="shared" si="74"/>
        <v/>
      </c>
      <c r="B652" s="5" t="str">
        <f t="shared" si="71"/>
        <v/>
      </c>
      <c r="C652" s="5" t="str">
        <f>IF(B652="","",COUNTIFS($B$3:B652,B652))</f>
        <v/>
      </c>
      <c r="D652" s="1" t="str">
        <f>IF(①リクルート接触者と来校者データ!A651="","",①リクルート接触者と来校者データ!A651)</f>
        <v/>
      </c>
      <c r="E652" s="6" t="str">
        <f t="shared" si="72"/>
        <v/>
      </c>
      <c r="F652" s="1" t="str">
        <f>IF(①リクルート接触者と来校者データ!I651="","",①リクルート接触者と来校者データ!I651)</f>
        <v/>
      </c>
      <c r="G652" s="1" t="str">
        <f>IF(①リクルート接触者と来校者データ!E651="","",①リクルート接触者と来校者データ!E651)</f>
        <v/>
      </c>
      <c r="H652" s="20" t="str">
        <f t="shared" si="73"/>
        <v/>
      </c>
      <c r="I652" s="1" t="str">
        <f>IF(①リクルート接触者と来校者データ!K651="","",①リクルート接触者と来校者データ!K651)</f>
        <v/>
      </c>
      <c r="J652" s="6" t="str">
        <f t="shared" si="75"/>
        <v/>
      </c>
      <c r="K652" s="20" t="str">
        <f>IF(①リクルート接触者と来校者データ!L651="","",①リクルート接触者と来校者データ!L651)</f>
        <v/>
      </c>
      <c r="L652" s="1" t="str">
        <f t="shared" si="76"/>
        <v/>
      </c>
      <c r="M652" s="1" t="str">
        <f t="shared" si="77"/>
        <v/>
      </c>
    </row>
    <row r="653" spans="1:13" x14ac:dyDescent="0.2">
      <c r="A653" s="5" t="str">
        <f t="shared" si="74"/>
        <v/>
      </c>
      <c r="B653" s="5" t="str">
        <f t="shared" si="71"/>
        <v/>
      </c>
      <c r="C653" s="5" t="str">
        <f>IF(B653="","",COUNTIFS($B$3:B653,B653))</f>
        <v/>
      </c>
      <c r="D653" s="1" t="str">
        <f>IF(①リクルート接触者と来校者データ!A652="","",①リクルート接触者と来校者データ!A652)</f>
        <v/>
      </c>
      <c r="E653" s="6" t="str">
        <f t="shared" si="72"/>
        <v/>
      </c>
      <c r="F653" s="1" t="str">
        <f>IF(①リクルート接触者と来校者データ!I652="","",①リクルート接触者と来校者データ!I652)</f>
        <v/>
      </c>
      <c r="G653" s="1" t="str">
        <f>IF(①リクルート接触者と来校者データ!E652="","",①リクルート接触者と来校者データ!E652)</f>
        <v/>
      </c>
      <c r="H653" s="20" t="str">
        <f t="shared" si="73"/>
        <v/>
      </c>
      <c r="I653" s="1" t="str">
        <f>IF(①リクルート接触者と来校者データ!K652="","",①リクルート接触者と来校者データ!K652)</f>
        <v/>
      </c>
      <c r="J653" s="6" t="str">
        <f t="shared" si="75"/>
        <v/>
      </c>
      <c r="K653" s="20" t="str">
        <f>IF(①リクルート接触者と来校者データ!L652="","",①リクルート接触者と来校者データ!L652)</f>
        <v/>
      </c>
      <c r="L653" s="1" t="str">
        <f t="shared" si="76"/>
        <v/>
      </c>
      <c r="M653" s="1" t="str">
        <f t="shared" si="77"/>
        <v/>
      </c>
    </row>
    <row r="654" spans="1:13" x14ac:dyDescent="0.2">
      <c r="A654" s="5" t="str">
        <f t="shared" si="74"/>
        <v/>
      </c>
      <c r="B654" s="5" t="str">
        <f t="shared" si="71"/>
        <v/>
      </c>
      <c r="C654" s="5" t="str">
        <f>IF(B654="","",COUNTIFS($B$3:B654,B654))</f>
        <v/>
      </c>
      <c r="D654" s="1" t="str">
        <f>IF(①リクルート接触者と来校者データ!A653="","",①リクルート接触者と来校者データ!A653)</f>
        <v/>
      </c>
      <c r="E654" s="6" t="str">
        <f t="shared" si="72"/>
        <v/>
      </c>
      <c r="F654" s="1" t="str">
        <f>IF(①リクルート接触者と来校者データ!I653="","",①リクルート接触者と来校者データ!I653)</f>
        <v/>
      </c>
      <c r="G654" s="1" t="str">
        <f>IF(①リクルート接触者と来校者データ!E653="","",①リクルート接触者と来校者データ!E653)</f>
        <v/>
      </c>
      <c r="H654" s="20" t="str">
        <f t="shared" si="73"/>
        <v/>
      </c>
      <c r="I654" s="1" t="str">
        <f>IF(①リクルート接触者と来校者データ!K653="","",①リクルート接触者と来校者データ!K653)</f>
        <v/>
      </c>
      <c r="J654" s="6" t="str">
        <f t="shared" si="75"/>
        <v/>
      </c>
      <c r="K654" s="20" t="str">
        <f>IF(①リクルート接触者と来校者データ!L653="","",①リクルート接触者と来校者データ!L653)</f>
        <v/>
      </c>
      <c r="L654" s="1" t="str">
        <f t="shared" si="76"/>
        <v/>
      </c>
      <c r="M654" s="1" t="str">
        <f t="shared" si="77"/>
        <v/>
      </c>
    </row>
    <row r="655" spans="1:13" x14ac:dyDescent="0.2">
      <c r="A655" s="5" t="str">
        <f t="shared" si="74"/>
        <v/>
      </c>
      <c r="B655" s="5" t="str">
        <f t="shared" si="71"/>
        <v/>
      </c>
      <c r="C655" s="5" t="str">
        <f>IF(B655="","",COUNTIFS($B$3:B655,B655))</f>
        <v/>
      </c>
      <c r="D655" s="1" t="str">
        <f>IF(①リクルート接触者と来校者データ!A654="","",①リクルート接触者と来校者データ!A654)</f>
        <v/>
      </c>
      <c r="E655" s="6" t="str">
        <f t="shared" si="72"/>
        <v/>
      </c>
      <c r="F655" s="1" t="str">
        <f>IF(①リクルート接触者と来校者データ!I654="","",①リクルート接触者と来校者データ!I654)</f>
        <v/>
      </c>
      <c r="G655" s="1" t="str">
        <f>IF(①リクルート接触者と来校者データ!E654="","",①リクルート接触者と来校者データ!E654)</f>
        <v/>
      </c>
      <c r="H655" s="20" t="str">
        <f t="shared" si="73"/>
        <v/>
      </c>
      <c r="I655" s="1" t="str">
        <f>IF(①リクルート接触者と来校者データ!K654="","",①リクルート接触者と来校者データ!K654)</f>
        <v/>
      </c>
      <c r="J655" s="6" t="str">
        <f t="shared" si="75"/>
        <v/>
      </c>
      <c r="K655" s="20" t="str">
        <f>IF(①リクルート接触者と来校者データ!L654="","",①リクルート接触者と来校者データ!L654)</f>
        <v/>
      </c>
      <c r="L655" s="1" t="str">
        <f t="shared" si="76"/>
        <v/>
      </c>
      <c r="M655" s="1" t="str">
        <f t="shared" si="77"/>
        <v/>
      </c>
    </row>
    <row r="656" spans="1:13" x14ac:dyDescent="0.2">
      <c r="A656" s="5" t="str">
        <f t="shared" si="74"/>
        <v/>
      </c>
      <c r="B656" s="5" t="str">
        <f t="shared" si="71"/>
        <v/>
      </c>
      <c r="C656" s="5" t="str">
        <f>IF(B656="","",COUNTIFS($B$3:B656,B656))</f>
        <v/>
      </c>
      <c r="D656" s="1" t="str">
        <f>IF(①リクルート接触者と来校者データ!A655="","",①リクルート接触者と来校者データ!A655)</f>
        <v/>
      </c>
      <c r="E656" s="6" t="str">
        <f t="shared" si="72"/>
        <v/>
      </c>
      <c r="F656" s="1" t="str">
        <f>IF(①リクルート接触者と来校者データ!I655="","",①リクルート接触者と来校者データ!I655)</f>
        <v/>
      </c>
      <c r="G656" s="1" t="str">
        <f>IF(①リクルート接触者と来校者データ!E655="","",①リクルート接触者と来校者データ!E655)</f>
        <v/>
      </c>
      <c r="H656" s="20" t="str">
        <f t="shared" si="73"/>
        <v/>
      </c>
      <c r="I656" s="1" t="str">
        <f>IF(①リクルート接触者と来校者データ!K655="","",①リクルート接触者と来校者データ!K655)</f>
        <v/>
      </c>
      <c r="J656" s="6" t="str">
        <f t="shared" si="75"/>
        <v/>
      </c>
      <c r="K656" s="20" t="str">
        <f>IF(①リクルート接触者と来校者データ!L655="","",①リクルート接触者と来校者データ!L655)</f>
        <v/>
      </c>
      <c r="L656" s="1" t="str">
        <f t="shared" si="76"/>
        <v/>
      </c>
      <c r="M656" s="1" t="str">
        <f t="shared" si="77"/>
        <v/>
      </c>
    </row>
    <row r="657" spans="1:13" x14ac:dyDescent="0.2">
      <c r="A657" s="5" t="str">
        <f t="shared" si="74"/>
        <v/>
      </c>
      <c r="B657" s="5" t="str">
        <f t="shared" si="71"/>
        <v/>
      </c>
      <c r="C657" s="5" t="str">
        <f>IF(B657="","",COUNTIFS($B$3:B657,B657))</f>
        <v/>
      </c>
      <c r="D657" s="1" t="str">
        <f>IF(①リクルート接触者と来校者データ!A656="","",①リクルート接触者と来校者データ!A656)</f>
        <v/>
      </c>
      <c r="E657" s="6" t="str">
        <f t="shared" si="72"/>
        <v/>
      </c>
      <c r="F657" s="1" t="str">
        <f>IF(①リクルート接触者と来校者データ!I656="","",①リクルート接触者と来校者データ!I656)</f>
        <v/>
      </c>
      <c r="G657" s="1" t="str">
        <f>IF(①リクルート接触者と来校者データ!E656="","",①リクルート接触者と来校者データ!E656)</f>
        <v/>
      </c>
      <c r="H657" s="20" t="str">
        <f t="shared" si="73"/>
        <v/>
      </c>
      <c r="I657" s="1" t="str">
        <f>IF(①リクルート接触者と来校者データ!K656="","",①リクルート接触者と来校者データ!K656)</f>
        <v/>
      </c>
      <c r="J657" s="6" t="str">
        <f t="shared" si="75"/>
        <v/>
      </c>
      <c r="K657" s="20" t="str">
        <f>IF(①リクルート接触者と来校者データ!L656="","",①リクルート接触者と来校者データ!L656)</f>
        <v/>
      </c>
      <c r="L657" s="1" t="str">
        <f t="shared" si="76"/>
        <v/>
      </c>
      <c r="M657" s="1" t="str">
        <f t="shared" si="77"/>
        <v/>
      </c>
    </row>
    <row r="658" spans="1:13" x14ac:dyDescent="0.2">
      <c r="A658" s="5" t="str">
        <f t="shared" si="74"/>
        <v/>
      </c>
      <c r="B658" s="5" t="str">
        <f t="shared" si="71"/>
        <v/>
      </c>
      <c r="C658" s="5" t="str">
        <f>IF(B658="","",COUNTIFS($B$3:B658,B658))</f>
        <v/>
      </c>
      <c r="D658" s="1" t="str">
        <f>IF(①リクルート接触者と来校者データ!A657="","",①リクルート接触者と来校者データ!A657)</f>
        <v/>
      </c>
      <c r="E658" s="6" t="str">
        <f t="shared" si="72"/>
        <v/>
      </c>
      <c r="F658" s="1" t="str">
        <f>IF(①リクルート接触者と来校者データ!I657="","",①リクルート接触者と来校者データ!I657)</f>
        <v/>
      </c>
      <c r="G658" s="1" t="str">
        <f>IF(①リクルート接触者と来校者データ!E657="","",①リクルート接触者と来校者データ!E657)</f>
        <v/>
      </c>
      <c r="H658" s="20" t="str">
        <f t="shared" si="73"/>
        <v/>
      </c>
      <c r="I658" s="1" t="str">
        <f>IF(①リクルート接触者と来校者データ!K657="","",①リクルート接触者と来校者データ!K657)</f>
        <v/>
      </c>
      <c r="J658" s="6" t="str">
        <f t="shared" si="75"/>
        <v/>
      </c>
      <c r="K658" s="20" t="str">
        <f>IF(①リクルート接触者と来校者データ!L657="","",①リクルート接触者と来校者データ!L657)</f>
        <v/>
      </c>
      <c r="L658" s="1" t="str">
        <f t="shared" si="76"/>
        <v/>
      </c>
      <c r="M658" s="1" t="str">
        <f t="shared" si="77"/>
        <v/>
      </c>
    </row>
    <row r="659" spans="1:13" x14ac:dyDescent="0.2">
      <c r="A659" s="5" t="str">
        <f t="shared" si="74"/>
        <v/>
      </c>
      <c r="B659" s="5" t="str">
        <f t="shared" si="71"/>
        <v/>
      </c>
      <c r="C659" s="5" t="str">
        <f>IF(B659="","",COUNTIFS($B$3:B659,B659))</f>
        <v/>
      </c>
      <c r="D659" s="1" t="str">
        <f>IF(①リクルート接触者と来校者データ!A658="","",①リクルート接触者と来校者データ!A658)</f>
        <v/>
      </c>
      <c r="E659" s="6" t="str">
        <f t="shared" si="72"/>
        <v/>
      </c>
      <c r="F659" s="1" t="str">
        <f>IF(①リクルート接触者と来校者データ!I658="","",①リクルート接触者と来校者データ!I658)</f>
        <v/>
      </c>
      <c r="G659" s="1" t="str">
        <f>IF(①リクルート接触者と来校者データ!E658="","",①リクルート接触者と来校者データ!E658)</f>
        <v/>
      </c>
      <c r="H659" s="20" t="str">
        <f t="shared" si="73"/>
        <v/>
      </c>
      <c r="I659" s="1" t="str">
        <f>IF(①リクルート接触者と来校者データ!K658="","",①リクルート接触者と来校者データ!K658)</f>
        <v/>
      </c>
      <c r="J659" s="6" t="str">
        <f t="shared" si="75"/>
        <v/>
      </c>
      <c r="K659" s="20" t="str">
        <f>IF(①リクルート接触者と来校者データ!L658="","",①リクルート接触者と来校者データ!L658)</f>
        <v/>
      </c>
      <c r="L659" s="1" t="str">
        <f t="shared" si="76"/>
        <v/>
      </c>
      <c r="M659" s="1" t="str">
        <f t="shared" si="77"/>
        <v/>
      </c>
    </row>
    <row r="660" spans="1:13" x14ac:dyDescent="0.2">
      <c r="A660" s="5" t="str">
        <f t="shared" si="74"/>
        <v/>
      </c>
      <c r="B660" s="5" t="str">
        <f t="shared" si="71"/>
        <v/>
      </c>
      <c r="C660" s="5" t="str">
        <f>IF(B660="","",COUNTIFS($B$3:B660,B660))</f>
        <v/>
      </c>
      <c r="D660" s="1" t="str">
        <f>IF(①リクルート接触者と来校者データ!A659="","",①リクルート接触者と来校者データ!A659)</f>
        <v/>
      </c>
      <c r="E660" s="6" t="str">
        <f t="shared" si="72"/>
        <v/>
      </c>
      <c r="F660" s="1" t="str">
        <f>IF(①リクルート接触者と来校者データ!I659="","",①リクルート接触者と来校者データ!I659)</f>
        <v/>
      </c>
      <c r="G660" s="1" t="str">
        <f>IF(①リクルート接触者と来校者データ!E659="","",①リクルート接触者と来校者データ!E659)</f>
        <v/>
      </c>
      <c r="H660" s="20" t="str">
        <f t="shared" si="73"/>
        <v/>
      </c>
      <c r="I660" s="1" t="str">
        <f>IF(①リクルート接触者と来校者データ!K659="","",①リクルート接触者と来校者データ!K659)</f>
        <v/>
      </c>
      <c r="J660" s="6" t="str">
        <f t="shared" si="75"/>
        <v/>
      </c>
      <c r="K660" s="20" t="str">
        <f>IF(①リクルート接触者と来校者データ!L659="","",①リクルート接触者と来校者データ!L659)</f>
        <v/>
      </c>
      <c r="L660" s="1" t="str">
        <f t="shared" si="76"/>
        <v/>
      </c>
      <c r="M660" s="1" t="str">
        <f t="shared" si="77"/>
        <v/>
      </c>
    </row>
    <row r="661" spans="1:13" x14ac:dyDescent="0.2">
      <c r="A661" s="5" t="str">
        <f t="shared" si="74"/>
        <v/>
      </c>
      <c r="B661" s="5" t="str">
        <f t="shared" si="71"/>
        <v/>
      </c>
      <c r="C661" s="5" t="str">
        <f>IF(B661="","",COUNTIFS($B$3:B661,B661))</f>
        <v/>
      </c>
      <c r="D661" s="1" t="str">
        <f>IF(①リクルート接触者と来校者データ!A660="","",①リクルート接触者と来校者データ!A660)</f>
        <v/>
      </c>
      <c r="E661" s="6" t="str">
        <f t="shared" si="72"/>
        <v/>
      </c>
      <c r="F661" s="1" t="str">
        <f>IF(①リクルート接触者と来校者データ!I660="","",①リクルート接触者と来校者データ!I660)</f>
        <v/>
      </c>
      <c r="G661" s="1" t="str">
        <f>IF(①リクルート接触者と来校者データ!E660="","",①リクルート接触者と来校者データ!E660)</f>
        <v/>
      </c>
      <c r="H661" s="20" t="str">
        <f t="shared" si="73"/>
        <v/>
      </c>
      <c r="I661" s="1" t="str">
        <f>IF(①リクルート接触者と来校者データ!K660="","",①リクルート接触者と来校者データ!K660)</f>
        <v/>
      </c>
      <c r="J661" s="6" t="str">
        <f t="shared" si="75"/>
        <v/>
      </c>
      <c r="K661" s="20" t="str">
        <f>IF(①リクルート接触者と来校者データ!L660="","",①リクルート接触者と来校者データ!L660)</f>
        <v/>
      </c>
      <c r="L661" s="1" t="str">
        <f t="shared" si="76"/>
        <v/>
      </c>
      <c r="M661" s="1" t="str">
        <f t="shared" si="77"/>
        <v/>
      </c>
    </row>
    <row r="662" spans="1:13" x14ac:dyDescent="0.2">
      <c r="A662" s="5" t="str">
        <f t="shared" si="74"/>
        <v/>
      </c>
      <c r="B662" s="5" t="str">
        <f t="shared" si="71"/>
        <v/>
      </c>
      <c r="C662" s="5" t="str">
        <f>IF(B662="","",COUNTIFS($B$3:B662,B662))</f>
        <v/>
      </c>
      <c r="D662" s="1" t="str">
        <f>IF(①リクルート接触者と来校者データ!A661="","",①リクルート接触者と来校者データ!A661)</f>
        <v/>
      </c>
      <c r="E662" s="6" t="str">
        <f t="shared" si="72"/>
        <v/>
      </c>
      <c r="F662" s="1" t="str">
        <f>IF(①リクルート接触者と来校者データ!I661="","",①リクルート接触者と来校者データ!I661)</f>
        <v/>
      </c>
      <c r="G662" s="1" t="str">
        <f>IF(①リクルート接触者と来校者データ!E661="","",①リクルート接触者と来校者データ!E661)</f>
        <v/>
      </c>
      <c r="H662" s="20" t="str">
        <f t="shared" si="73"/>
        <v/>
      </c>
      <c r="I662" s="1" t="str">
        <f>IF(①リクルート接触者と来校者データ!K661="","",①リクルート接触者と来校者データ!K661)</f>
        <v/>
      </c>
      <c r="J662" s="6" t="str">
        <f t="shared" si="75"/>
        <v/>
      </c>
      <c r="K662" s="20" t="str">
        <f>IF(①リクルート接触者と来校者データ!L661="","",①リクルート接触者と来校者データ!L661)</f>
        <v/>
      </c>
      <c r="L662" s="1" t="str">
        <f t="shared" si="76"/>
        <v/>
      </c>
      <c r="M662" s="1" t="str">
        <f t="shared" si="77"/>
        <v/>
      </c>
    </row>
    <row r="663" spans="1:13" x14ac:dyDescent="0.2">
      <c r="A663" s="5" t="str">
        <f t="shared" si="74"/>
        <v/>
      </c>
      <c r="B663" s="5" t="str">
        <f t="shared" si="71"/>
        <v/>
      </c>
      <c r="C663" s="5" t="str">
        <f>IF(B663="","",COUNTIFS($B$3:B663,B663))</f>
        <v/>
      </c>
      <c r="D663" s="1" t="str">
        <f>IF(①リクルート接触者と来校者データ!A662="","",①リクルート接触者と来校者データ!A662)</f>
        <v/>
      </c>
      <c r="E663" s="6" t="str">
        <f t="shared" si="72"/>
        <v/>
      </c>
      <c r="F663" s="1" t="str">
        <f>IF(①リクルート接触者と来校者データ!I662="","",①リクルート接触者と来校者データ!I662)</f>
        <v/>
      </c>
      <c r="G663" s="1" t="str">
        <f>IF(①リクルート接触者と来校者データ!E662="","",①リクルート接触者と来校者データ!E662)</f>
        <v/>
      </c>
      <c r="H663" s="20" t="str">
        <f t="shared" si="73"/>
        <v/>
      </c>
      <c r="I663" s="1" t="str">
        <f>IF(①リクルート接触者と来校者データ!K662="","",①リクルート接触者と来校者データ!K662)</f>
        <v/>
      </c>
      <c r="J663" s="6" t="str">
        <f t="shared" si="75"/>
        <v/>
      </c>
      <c r="K663" s="20" t="str">
        <f>IF(①リクルート接触者と来校者データ!L662="","",①リクルート接触者と来校者データ!L662)</f>
        <v/>
      </c>
      <c r="L663" s="1" t="str">
        <f t="shared" si="76"/>
        <v/>
      </c>
      <c r="M663" s="1" t="str">
        <f t="shared" si="77"/>
        <v/>
      </c>
    </row>
    <row r="664" spans="1:13" x14ac:dyDescent="0.2">
      <c r="A664" s="5" t="str">
        <f t="shared" si="74"/>
        <v/>
      </c>
      <c r="B664" s="5" t="str">
        <f t="shared" si="71"/>
        <v/>
      </c>
      <c r="C664" s="5" t="str">
        <f>IF(B664="","",COUNTIFS($B$3:B664,B664))</f>
        <v/>
      </c>
      <c r="D664" s="1" t="str">
        <f>IF(①リクルート接触者と来校者データ!A663="","",①リクルート接触者と来校者データ!A663)</f>
        <v/>
      </c>
      <c r="E664" s="6" t="str">
        <f t="shared" si="72"/>
        <v/>
      </c>
      <c r="F664" s="1" t="str">
        <f>IF(①リクルート接触者と来校者データ!I663="","",①リクルート接触者と来校者データ!I663)</f>
        <v/>
      </c>
      <c r="G664" s="1" t="str">
        <f>IF(①リクルート接触者と来校者データ!E663="","",①リクルート接触者と来校者データ!E663)</f>
        <v/>
      </c>
      <c r="H664" s="20" t="str">
        <f t="shared" si="73"/>
        <v/>
      </c>
      <c r="I664" s="1" t="str">
        <f>IF(①リクルート接触者と来校者データ!K663="","",①リクルート接触者と来校者データ!K663)</f>
        <v/>
      </c>
      <c r="J664" s="6" t="str">
        <f t="shared" si="75"/>
        <v/>
      </c>
      <c r="K664" s="20" t="str">
        <f>IF(①リクルート接触者と来校者データ!L663="","",①リクルート接触者と来校者データ!L663)</f>
        <v/>
      </c>
      <c r="L664" s="1" t="str">
        <f t="shared" si="76"/>
        <v/>
      </c>
      <c r="M664" s="1" t="str">
        <f t="shared" si="77"/>
        <v/>
      </c>
    </row>
    <row r="665" spans="1:13" x14ac:dyDescent="0.2">
      <c r="A665" s="5" t="str">
        <f t="shared" si="74"/>
        <v/>
      </c>
      <c r="B665" s="5" t="str">
        <f t="shared" si="71"/>
        <v/>
      </c>
      <c r="C665" s="5" t="str">
        <f>IF(B665="","",COUNTIFS($B$3:B665,B665))</f>
        <v/>
      </c>
      <c r="D665" s="1" t="str">
        <f>IF(①リクルート接触者と来校者データ!A664="","",①リクルート接触者と来校者データ!A664)</f>
        <v/>
      </c>
      <c r="E665" s="6" t="str">
        <f t="shared" si="72"/>
        <v/>
      </c>
      <c r="F665" s="1" t="str">
        <f>IF(①リクルート接触者と来校者データ!I664="","",①リクルート接触者と来校者データ!I664)</f>
        <v/>
      </c>
      <c r="G665" s="1" t="str">
        <f>IF(①リクルート接触者と来校者データ!E664="","",①リクルート接触者と来校者データ!E664)</f>
        <v/>
      </c>
      <c r="H665" s="20" t="str">
        <f t="shared" si="73"/>
        <v/>
      </c>
      <c r="I665" s="1" t="str">
        <f>IF(①リクルート接触者と来校者データ!K664="","",①リクルート接触者と来校者データ!K664)</f>
        <v/>
      </c>
      <c r="J665" s="6" t="str">
        <f t="shared" si="75"/>
        <v/>
      </c>
      <c r="K665" s="20" t="str">
        <f>IF(①リクルート接触者と来校者データ!L664="","",①リクルート接触者と来校者データ!L664)</f>
        <v/>
      </c>
      <c r="L665" s="1" t="str">
        <f t="shared" si="76"/>
        <v/>
      </c>
      <c r="M665" s="1" t="str">
        <f t="shared" si="77"/>
        <v/>
      </c>
    </row>
    <row r="666" spans="1:13" x14ac:dyDescent="0.2">
      <c r="A666" s="5" t="str">
        <f t="shared" si="74"/>
        <v/>
      </c>
      <c r="B666" s="5" t="str">
        <f t="shared" si="71"/>
        <v/>
      </c>
      <c r="C666" s="5" t="str">
        <f>IF(B666="","",COUNTIFS($B$3:B666,B666))</f>
        <v/>
      </c>
      <c r="D666" s="1" t="str">
        <f>IF(①リクルート接触者と来校者データ!A665="","",①リクルート接触者と来校者データ!A665)</f>
        <v/>
      </c>
      <c r="E666" s="6" t="str">
        <f t="shared" si="72"/>
        <v/>
      </c>
      <c r="F666" s="1" t="str">
        <f>IF(①リクルート接触者と来校者データ!I665="","",①リクルート接触者と来校者データ!I665)</f>
        <v/>
      </c>
      <c r="G666" s="1" t="str">
        <f>IF(①リクルート接触者と来校者データ!E665="","",①リクルート接触者と来校者データ!E665)</f>
        <v/>
      </c>
      <c r="H666" s="20" t="str">
        <f t="shared" si="73"/>
        <v/>
      </c>
      <c r="I666" s="1" t="str">
        <f>IF(①リクルート接触者と来校者データ!K665="","",①リクルート接触者と来校者データ!K665)</f>
        <v/>
      </c>
      <c r="J666" s="6" t="str">
        <f t="shared" si="75"/>
        <v/>
      </c>
      <c r="K666" s="20" t="str">
        <f>IF(①リクルート接触者と来校者データ!L665="","",①リクルート接触者と来校者データ!L665)</f>
        <v/>
      </c>
      <c r="L666" s="1" t="str">
        <f t="shared" si="76"/>
        <v/>
      </c>
      <c r="M666" s="1" t="str">
        <f t="shared" si="77"/>
        <v/>
      </c>
    </row>
    <row r="667" spans="1:13" x14ac:dyDescent="0.2">
      <c r="A667" s="5" t="str">
        <f t="shared" si="74"/>
        <v/>
      </c>
      <c r="B667" s="5" t="str">
        <f t="shared" si="71"/>
        <v/>
      </c>
      <c r="C667" s="5" t="str">
        <f>IF(B667="","",COUNTIFS($B$3:B667,B667))</f>
        <v/>
      </c>
      <c r="D667" s="1" t="str">
        <f>IF(①リクルート接触者と来校者データ!A666="","",①リクルート接触者と来校者データ!A666)</f>
        <v/>
      </c>
      <c r="E667" s="6" t="str">
        <f t="shared" si="72"/>
        <v/>
      </c>
      <c r="F667" s="1" t="str">
        <f>IF(①リクルート接触者と来校者データ!I666="","",①リクルート接触者と来校者データ!I666)</f>
        <v/>
      </c>
      <c r="G667" s="1" t="str">
        <f>IF(①リクルート接触者と来校者データ!E666="","",①リクルート接触者と来校者データ!E666)</f>
        <v/>
      </c>
      <c r="H667" s="20" t="str">
        <f t="shared" si="73"/>
        <v/>
      </c>
      <c r="I667" s="1" t="str">
        <f>IF(①リクルート接触者と来校者データ!K666="","",①リクルート接触者と来校者データ!K666)</f>
        <v/>
      </c>
      <c r="J667" s="6" t="str">
        <f t="shared" si="75"/>
        <v/>
      </c>
      <c r="K667" s="20" t="str">
        <f>IF(①リクルート接触者と来校者データ!L666="","",①リクルート接触者と来校者データ!L666)</f>
        <v/>
      </c>
      <c r="L667" s="1" t="str">
        <f t="shared" si="76"/>
        <v/>
      </c>
      <c r="M667" s="1" t="str">
        <f t="shared" si="77"/>
        <v/>
      </c>
    </row>
    <row r="668" spans="1:13" x14ac:dyDescent="0.2">
      <c r="A668" s="5" t="str">
        <f t="shared" si="74"/>
        <v/>
      </c>
      <c r="B668" s="5" t="str">
        <f t="shared" si="71"/>
        <v/>
      </c>
      <c r="C668" s="5" t="str">
        <f>IF(B668="","",COUNTIFS($B$3:B668,B668))</f>
        <v/>
      </c>
      <c r="D668" s="1" t="str">
        <f>IF(①リクルート接触者と来校者データ!A667="","",①リクルート接触者と来校者データ!A667)</f>
        <v/>
      </c>
      <c r="E668" s="6" t="str">
        <f t="shared" si="72"/>
        <v/>
      </c>
      <c r="F668" s="1" t="str">
        <f>IF(①リクルート接触者と来校者データ!I667="","",①リクルート接触者と来校者データ!I667)</f>
        <v/>
      </c>
      <c r="G668" s="1" t="str">
        <f>IF(①リクルート接触者と来校者データ!E667="","",①リクルート接触者と来校者データ!E667)</f>
        <v/>
      </c>
      <c r="H668" s="20" t="str">
        <f t="shared" si="73"/>
        <v/>
      </c>
      <c r="I668" s="1" t="str">
        <f>IF(①リクルート接触者と来校者データ!K667="","",①リクルート接触者と来校者データ!K667)</f>
        <v/>
      </c>
      <c r="J668" s="6" t="str">
        <f t="shared" si="75"/>
        <v/>
      </c>
      <c r="K668" s="20" t="str">
        <f>IF(①リクルート接触者と来校者データ!L667="","",①リクルート接触者と来校者データ!L667)</f>
        <v/>
      </c>
      <c r="L668" s="1" t="str">
        <f t="shared" si="76"/>
        <v/>
      </c>
      <c r="M668" s="1" t="str">
        <f t="shared" si="77"/>
        <v/>
      </c>
    </row>
    <row r="669" spans="1:13" x14ac:dyDescent="0.2">
      <c r="A669" s="5" t="str">
        <f t="shared" si="74"/>
        <v/>
      </c>
      <c r="B669" s="5" t="str">
        <f t="shared" si="71"/>
        <v/>
      </c>
      <c r="C669" s="5" t="str">
        <f>IF(B669="","",COUNTIFS($B$3:B669,B669))</f>
        <v/>
      </c>
      <c r="D669" s="1" t="str">
        <f>IF(①リクルート接触者と来校者データ!A668="","",①リクルート接触者と来校者データ!A668)</f>
        <v/>
      </c>
      <c r="E669" s="6" t="str">
        <f t="shared" si="72"/>
        <v/>
      </c>
      <c r="F669" s="1" t="str">
        <f>IF(①リクルート接触者と来校者データ!I668="","",①リクルート接触者と来校者データ!I668)</f>
        <v/>
      </c>
      <c r="G669" s="1" t="str">
        <f>IF(①リクルート接触者と来校者データ!E668="","",①リクルート接触者と来校者データ!E668)</f>
        <v/>
      </c>
      <c r="H669" s="20" t="str">
        <f t="shared" si="73"/>
        <v/>
      </c>
      <c r="I669" s="1" t="str">
        <f>IF(①リクルート接触者と来校者データ!K668="","",①リクルート接触者と来校者データ!K668)</f>
        <v/>
      </c>
      <c r="J669" s="6" t="str">
        <f t="shared" si="75"/>
        <v/>
      </c>
      <c r="K669" s="20" t="str">
        <f>IF(①リクルート接触者と来校者データ!L668="","",①リクルート接触者と来校者データ!L668)</f>
        <v/>
      </c>
      <c r="L669" s="1" t="str">
        <f t="shared" si="76"/>
        <v/>
      </c>
      <c r="M669" s="1" t="str">
        <f t="shared" si="77"/>
        <v/>
      </c>
    </row>
    <row r="670" spans="1:13" x14ac:dyDescent="0.2">
      <c r="A670" s="5" t="str">
        <f t="shared" si="74"/>
        <v/>
      </c>
      <c r="B670" s="5" t="str">
        <f t="shared" si="71"/>
        <v/>
      </c>
      <c r="C670" s="5" t="str">
        <f>IF(B670="","",COUNTIFS($B$3:B670,B670))</f>
        <v/>
      </c>
      <c r="D670" s="1" t="str">
        <f>IF(①リクルート接触者と来校者データ!A669="","",①リクルート接触者と来校者データ!A669)</f>
        <v/>
      </c>
      <c r="E670" s="6" t="str">
        <f t="shared" si="72"/>
        <v/>
      </c>
      <c r="F670" s="1" t="str">
        <f>IF(①リクルート接触者と来校者データ!I669="","",①リクルート接触者と来校者データ!I669)</f>
        <v/>
      </c>
      <c r="G670" s="1" t="str">
        <f>IF(①リクルート接触者と来校者データ!E669="","",①リクルート接触者と来校者データ!E669)</f>
        <v/>
      </c>
      <c r="H670" s="20" t="str">
        <f t="shared" si="73"/>
        <v/>
      </c>
      <c r="I670" s="1" t="str">
        <f>IF(①リクルート接触者と来校者データ!K669="","",①リクルート接触者と来校者データ!K669)</f>
        <v/>
      </c>
      <c r="J670" s="6" t="str">
        <f t="shared" si="75"/>
        <v/>
      </c>
      <c r="K670" s="20" t="str">
        <f>IF(①リクルート接触者と来校者データ!L669="","",①リクルート接触者と来校者データ!L669)</f>
        <v/>
      </c>
      <c r="L670" s="1" t="str">
        <f t="shared" si="76"/>
        <v/>
      </c>
      <c r="M670" s="1" t="str">
        <f t="shared" si="77"/>
        <v/>
      </c>
    </row>
    <row r="671" spans="1:13" x14ac:dyDescent="0.2">
      <c r="A671" s="5" t="str">
        <f t="shared" si="74"/>
        <v/>
      </c>
      <c r="B671" s="5" t="str">
        <f t="shared" si="71"/>
        <v/>
      </c>
      <c r="C671" s="5" t="str">
        <f>IF(B671="","",COUNTIFS($B$3:B671,B671))</f>
        <v/>
      </c>
      <c r="D671" s="1" t="str">
        <f>IF(①リクルート接触者と来校者データ!A670="","",①リクルート接触者と来校者データ!A670)</f>
        <v/>
      </c>
      <c r="E671" s="6" t="str">
        <f t="shared" si="72"/>
        <v/>
      </c>
      <c r="F671" s="1" t="str">
        <f>IF(①リクルート接触者と来校者データ!I670="","",①リクルート接触者と来校者データ!I670)</f>
        <v/>
      </c>
      <c r="G671" s="1" t="str">
        <f>IF(①リクルート接触者と来校者データ!E670="","",①リクルート接触者と来校者データ!E670)</f>
        <v/>
      </c>
      <c r="H671" s="20" t="str">
        <f t="shared" si="73"/>
        <v/>
      </c>
      <c r="I671" s="1" t="str">
        <f>IF(①リクルート接触者と来校者データ!K670="","",①リクルート接触者と来校者データ!K670)</f>
        <v/>
      </c>
      <c r="J671" s="6" t="str">
        <f t="shared" si="75"/>
        <v/>
      </c>
      <c r="K671" s="20" t="str">
        <f>IF(①リクルート接触者と来校者データ!L670="","",①リクルート接触者と来校者データ!L670)</f>
        <v/>
      </c>
      <c r="L671" s="1" t="str">
        <f t="shared" si="76"/>
        <v/>
      </c>
      <c r="M671" s="1" t="str">
        <f t="shared" si="77"/>
        <v/>
      </c>
    </row>
    <row r="672" spans="1:13" x14ac:dyDescent="0.2">
      <c r="A672" s="5" t="str">
        <f t="shared" si="74"/>
        <v/>
      </c>
      <c r="B672" s="5" t="str">
        <f t="shared" si="71"/>
        <v/>
      </c>
      <c r="C672" s="5" t="str">
        <f>IF(B672="","",COUNTIFS($B$3:B672,B672))</f>
        <v/>
      </c>
      <c r="D672" s="1" t="str">
        <f>IF(①リクルート接触者と来校者データ!A671="","",①リクルート接触者と来校者データ!A671)</f>
        <v/>
      </c>
      <c r="E672" s="6" t="str">
        <f t="shared" si="72"/>
        <v/>
      </c>
      <c r="F672" s="1" t="str">
        <f>IF(①リクルート接触者と来校者データ!I671="","",①リクルート接触者と来校者データ!I671)</f>
        <v/>
      </c>
      <c r="G672" s="1" t="str">
        <f>IF(①リクルート接触者と来校者データ!E671="","",①リクルート接触者と来校者データ!E671)</f>
        <v/>
      </c>
      <c r="H672" s="20" t="str">
        <f t="shared" si="73"/>
        <v/>
      </c>
      <c r="I672" s="1" t="str">
        <f>IF(①リクルート接触者と来校者データ!K671="","",①リクルート接触者と来校者データ!K671)</f>
        <v/>
      </c>
      <c r="J672" s="6" t="str">
        <f t="shared" si="75"/>
        <v/>
      </c>
      <c r="K672" s="20" t="str">
        <f>IF(①リクルート接触者と来校者データ!L671="","",①リクルート接触者と来校者データ!L671)</f>
        <v/>
      </c>
      <c r="L672" s="1" t="str">
        <f t="shared" si="76"/>
        <v/>
      </c>
      <c r="M672" s="1" t="str">
        <f t="shared" si="77"/>
        <v/>
      </c>
    </row>
    <row r="673" spans="1:13" x14ac:dyDescent="0.2">
      <c r="A673" s="5" t="str">
        <f t="shared" si="74"/>
        <v/>
      </c>
      <c r="B673" s="5" t="str">
        <f t="shared" si="71"/>
        <v/>
      </c>
      <c r="C673" s="5" t="str">
        <f>IF(B673="","",COUNTIFS($B$3:B673,B673))</f>
        <v/>
      </c>
      <c r="D673" s="1" t="str">
        <f>IF(①リクルート接触者と来校者データ!A672="","",①リクルート接触者と来校者データ!A672)</f>
        <v/>
      </c>
      <c r="E673" s="6" t="str">
        <f t="shared" si="72"/>
        <v/>
      </c>
      <c r="F673" s="1" t="str">
        <f>IF(①リクルート接触者と来校者データ!I672="","",①リクルート接触者と来校者データ!I672)</f>
        <v/>
      </c>
      <c r="G673" s="1" t="str">
        <f>IF(①リクルート接触者と来校者データ!E672="","",①リクルート接触者と来校者データ!E672)</f>
        <v/>
      </c>
      <c r="H673" s="20" t="str">
        <f t="shared" si="73"/>
        <v/>
      </c>
      <c r="I673" s="1" t="str">
        <f>IF(①リクルート接触者と来校者データ!K672="","",①リクルート接触者と来校者データ!K672)</f>
        <v/>
      </c>
      <c r="J673" s="6" t="str">
        <f t="shared" si="75"/>
        <v/>
      </c>
      <c r="K673" s="20" t="str">
        <f>IF(①リクルート接触者と来校者データ!L672="","",①リクルート接触者と来校者データ!L672)</f>
        <v/>
      </c>
      <c r="L673" s="1" t="str">
        <f t="shared" si="76"/>
        <v/>
      </c>
      <c r="M673" s="1" t="str">
        <f t="shared" si="77"/>
        <v/>
      </c>
    </row>
    <row r="674" spans="1:13" x14ac:dyDescent="0.2">
      <c r="A674" s="5" t="str">
        <f t="shared" si="74"/>
        <v/>
      </c>
      <c r="B674" s="5" t="str">
        <f t="shared" si="71"/>
        <v/>
      </c>
      <c r="C674" s="5" t="str">
        <f>IF(B674="","",COUNTIFS($B$3:B674,B674))</f>
        <v/>
      </c>
      <c r="D674" s="1" t="str">
        <f>IF(①リクルート接触者と来校者データ!A673="","",①リクルート接触者と来校者データ!A673)</f>
        <v/>
      </c>
      <c r="E674" s="6" t="str">
        <f t="shared" si="72"/>
        <v/>
      </c>
      <c r="F674" s="1" t="str">
        <f>IF(①リクルート接触者と来校者データ!I673="","",①リクルート接触者と来校者データ!I673)</f>
        <v/>
      </c>
      <c r="G674" s="1" t="str">
        <f>IF(①リクルート接触者と来校者データ!E673="","",①リクルート接触者と来校者データ!E673)</f>
        <v/>
      </c>
      <c r="H674" s="20" t="str">
        <f t="shared" si="73"/>
        <v/>
      </c>
      <c r="I674" s="1" t="str">
        <f>IF(①リクルート接触者と来校者データ!K673="","",①リクルート接触者と来校者データ!K673)</f>
        <v/>
      </c>
      <c r="J674" s="6" t="str">
        <f t="shared" si="75"/>
        <v/>
      </c>
      <c r="K674" s="20" t="str">
        <f>IF(①リクルート接触者と来校者データ!L673="","",①リクルート接触者と来校者データ!L673)</f>
        <v/>
      </c>
      <c r="L674" s="1" t="str">
        <f t="shared" si="76"/>
        <v/>
      </c>
      <c r="M674" s="1" t="str">
        <f t="shared" si="77"/>
        <v/>
      </c>
    </row>
    <row r="675" spans="1:13" x14ac:dyDescent="0.2">
      <c r="A675" s="5" t="str">
        <f t="shared" si="74"/>
        <v/>
      </c>
      <c r="B675" s="5" t="str">
        <f t="shared" si="71"/>
        <v/>
      </c>
      <c r="C675" s="5" t="str">
        <f>IF(B675="","",COUNTIFS($B$3:B675,B675))</f>
        <v/>
      </c>
      <c r="D675" s="1" t="str">
        <f>IF(①リクルート接触者と来校者データ!A674="","",①リクルート接触者と来校者データ!A674)</f>
        <v/>
      </c>
      <c r="E675" s="6" t="str">
        <f t="shared" si="72"/>
        <v/>
      </c>
      <c r="F675" s="1" t="str">
        <f>IF(①リクルート接触者と来校者データ!I674="","",①リクルート接触者と来校者データ!I674)</f>
        <v/>
      </c>
      <c r="G675" s="1" t="str">
        <f>IF(①リクルート接触者と来校者データ!E674="","",①リクルート接触者と来校者データ!E674)</f>
        <v/>
      </c>
      <c r="H675" s="20" t="str">
        <f t="shared" si="73"/>
        <v/>
      </c>
      <c r="I675" s="1" t="str">
        <f>IF(①リクルート接触者と来校者データ!K674="","",①リクルート接触者と来校者データ!K674)</f>
        <v/>
      </c>
      <c r="J675" s="6" t="str">
        <f t="shared" si="75"/>
        <v/>
      </c>
      <c r="K675" s="20" t="str">
        <f>IF(①リクルート接触者と来校者データ!L674="","",①リクルート接触者と来校者データ!L674)</f>
        <v/>
      </c>
      <c r="L675" s="1" t="str">
        <f t="shared" si="76"/>
        <v/>
      </c>
      <c r="M675" s="1" t="str">
        <f t="shared" si="77"/>
        <v/>
      </c>
    </row>
    <row r="676" spans="1:13" x14ac:dyDescent="0.2">
      <c r="A676" s="5" t="str">
        <f t="shared" si="74"/>
        <v/>
      </c>
      <c r="B676" s="5" t="str">
        <f t="shared" si="71"/>
        <v/>
      </c>
      <c r="C676" s="5" t="str">
        <f>IF(B676="","",COUNTIFS($B$3:B676,B676))</f>
        <v/>
      </c>
      <c r="D676" s="1" t="str">
        <f>IF(①リクルート接触者と来校者データ!A675="","",①リクルート接触者と来校者データ!A675)</f>
        <v/>
      </c>
      <c r="E676" s="6" t="str">
        <f t="shared" si="72"/>
        <v/>
      </c>
      <c r="F676" s="1" t="str">
        <f>IF(①リクルート接触者と来校者データ!I675="","",①リクルート接触者と来校者データ!I675)</f>
        <v/>
      </c>
      <c r="G676" s="1" t="str">
        <f>IF(①リクルート接触者と来校者データ!E675="","",①リクルート接触者と来校者データ!E675)</f>
        <v/>
      </c>
      <c r="H676" s="20" t="str">
        <f t="shared" si="73"/>
        <v/>
      </c>
      <c r="I676" s="1" t="str">
        <f>IF(①リクルート接触者と来校者データ!K675="","",①リクルート接触者と来校者データ!K675)</f>
        <v/>
      </c>
      <c r="J676" s="6" t="str">
        <f t="shared" si="75"/>
        <v/>
      </c>
      <c r="K676" s="20" t="str">
        <f>IF(①リクルート接触者と来校者データ!L675="","",①リクルート接触者と来校者データ!L675)</f>
        <v/>
      </c>
      <c r="L676" s="1" t="str">
        <f t="shared" si="76"/>
        <v/>
      </c>
      <c r="M676" s="1" t="str">
        <f t="shared" si="77"/>
        <v/>
      </c>
    </row>
    <row r="677" spans="1:13" x14ac:dyDescent="0.2">
      <c r="A677" s="5" t="str">
        <f t="shared" si="74"/>
        <v/>
      </c>
      <c r="B677" s="5" t="str">
        <f t="shared" si="71"/>
        <v/>
      </c>
      <c r="C677" s="5" t="str">
        <f>IF(B677="","",COUNTIFS($B$3:B677,B677))</f>
        <v/>
      </c>
      <c r="D677" s="1" t="str">
        <f>IF(①リクルート接触者と来校者データ!A676="","",①リクルート接触者と来校者データ!A676)</f>
        <v/>
      </c>
      <c r="E677" s="6" t="str">
        <f t="shared" si="72"/>
        <v/>
      </c>
      <c r="F677" s="1" t="str">
        <f>IF(①リクルート接触者と来校者データ!I676="","",①リクルート接触者と来校者データ!I676)</f>
        <v/>
      </c>
      <c r="G677" s="1" t="str">
        <f>IF(①リクルート接触者と来校者データ!E676="","",①リクルート接触者と来校者データ!E676)</f>
        <v/>
      </c>
      <c r="H677" s="20" t="str">
        <f t="shared" si="73"/>
        <v/>
      </c>
      <c r="I677" s="1" t="str">
        <f>IF(①リクルート接触者と来校者データ!K676="","",①リクルート接触者と来校者データ!K676)</f>
        <v/>
      </c>
      <c r="J677" s="6" t="str">
        <f t="shared" si="75"/>
        <v/>
      </c>
      <c r="K677" s="20" t="str">
        <f>IF(①リクルート接触者と来校者データ!L676="","",①リクルート接触者と来校者データ!L676)</f>
        <v/>
      </c>
      <c r="L677" s="1" t="str">
        <f t="shared" si="76"/>
        <v/>
      </c>
      <c r="M677" s="1" t="str">
        <f t="shared" si="77"/>
        <v/>
      </c>
    </row>
    <row r="678" spans="1:13" x14ac:dyDescent="0.2">
      <c r="A678" s="5" t="str">
        <f t="shared" si="74"/>
        <v/>
      </c>
      <c r="B678" s="5" t="str">
        <f t="shared" si="71"/>
        <v/>
      </c>
      <c r="C678" s="5" t="str">
        <f>IF(B678="","",COUNTIFS($B$3:B678,B678))</f>
        <v/>
      </c>
      <c r="D678" s="1" t="str">
        <f>IF(①リクルート接触者と来校者データ!A677="","",①リクルート接触者と来校者データ!A677)</f>
        <v/>
      </c>
      <c r="E678" s="6" t="str">
        <f t="shared" si="72"/>
        <v/>
      </c>
      <c r="F678" s="1" t="str">
        <f>IF(①リクルート接触者と来校者データ!I677="","",①リクルート接触者と来校者データ!I677)</f>
        <v/>
      </c>
      <c r="G678" s="1" t="str">
        <f>IF(①リクルート接触者と来校者データ!E677="","",①リクルート接触者と来校者データ!E677)</f>
        <v/>
      </c>
      <c r="H678" s="20" t="str">
        <f t="shared" si="73"/>
        <v/>
      </c>
      <c r="I678" s="1" t="str">
        <f>IF(①リクルート接触者と来校者データ!K677="","",①リクルート接触者と来校者データ!K677)</f>
        <v/>
      </c>
      <c r="J678" s="6" t="str">
        <f t="shared" si="75"/>
        <v/>
      </c>
      <c r="K678" s="20" t="str">
        <f>IF(①リクルート接触者と来校者データ!L677="","",①リクルート接触者と来校者データ!L677)</f>
        <v/>
      </c>
      <c r="L678" s="1" t="str">
        <f t="shared" si="76"/>
        <v/>
      </c>
      <c r="M678" s="1" t="str">
        <f t="shared" si="77"/>
        <v/>
      </c>
    </row>
    <row r="679" spans="1:13" x14ac:dyDescent="0.2">
      <c r="A679" s="5" t="str">
        <f t="shared" si="74"/>
        <v/>
      </c>
      <c r="B679" s="5" t="str">
        <f t="shared" si="71"/>
        <v/>
      </c>
      <c r="C679" s="5" t="str">
        <f>IF(B679="","",COUNTIFS($B$3:B679,B679))</f>
        <v/>
      </c>
      <c r="D679" s="1" t="str">
        <f>IF(①リクルート接触者と来校者データ!A678="","",①リクルート接触者と来校者データ!A678)</f>
        <v/>
      </c>
      <c r="E679" s="6" t="str">
        <f t="shared" si="72"/>
        <v/>
      </c>
      <c r="F679" s="1" t="str">
        <f>IF(①リクルート接触者と来校者データ!I678="","",①リクルート接触者と来校者データ!I678)</f>
        <v/>
      </c>
      <c r="G679" s="1" t="str">
        <f>IF(①リクルート接触者と来校者データ!E678="","",①リクルート接触者と来校者データ!E678)</f>
        <v/>
      </c>
      <c r="H679" s="20" t="str">
        <f t="shared" si="73"/>
        <v/>
      </c>
      <c r="I679" s="1" t="str">
        <f>IF(①リクルート接触者と来校者データ!K678="","",①リクルート接触者と来校者データ!K678)</f>
        <v/>
      </c>
      <c r="J679" s="6" t="str">
        <f t="shared" si="75"/>
        <v/>
      </c>
      <c r="K679" s="20" t="str">
        <f>IF(①リクルート接触者と来校者データ!L678="","",①リクルート接触者と来校者データ!L678)</f>
        <v/>
      </c>
      <c r="L679" s="1" t="str">
        <f t="shared" si="76"/>
        <v/>
      </c>
      <c r="M679" s="1" t="str">
        <f t="shared" si="77"/>
        <v/>
      </c>
    </row>
    <row r="680" spans="1:13" x14ac:dyDescent="0.2">
      <c r="A680" s="5" t="str">
        <f t="shared" si="74"/>
        <v/>
      </c>
      <c r="B680" s="5" t="str">
        <f t="shared" si="71"/>
        <v/>
      </c>
      <c r="C680" s="5" t="str">
        <f>IF(B680="","",COUNTIFS($B$3:B680,B680))</f>
        <v/>
      </c>
      <c r="D680" s="1" t="str">
        <f>IF(①リクルート接触者と来校者データ!A679="","",①リクルート接触者と来校者データ!A679)</f>
        <v/>
      </c>
      <c r="E680" s="6" t="str">
        <f t="shared" si="72"/>
        <v/>
      </c>
      <c r="F680" s="1" t="str">
        <f>IF(①リクルート接触者と来校者データ!I679="","",①リクルート接触者と来校者データ!I679)</f>
        <v/>
      </c>
      <c r="G680" s="1" t="str">
        <f>IF(①リクルート接触者と来校者データ!E679="","",①リクルート接触者と来校者データ!E679)</f>
        <v/>
      </c>
      <c r="H680" s="20" t="str">
        <f t="shared" si="73"/>
        <v/>
      </c>
      <c r="I680" s="1" t="str">
        <f>IF(①リクルート接触者と来校者データ!K679="","",①リクルート接触者と来校者データ!K679)</f>
        <v/>
      </c>
      <c r="J680" s="6" t="str">
        <f t="shared" si="75"/>
        <v/>
      </c>
      <c r="K680" s="20" t="str">
        <f>IF(①リクルート接触者と来校者データ!L679="","",①リクルート接触者と来校者データ!L679)</f>
        <v/>
      </c>
      <c r="L680" s="1" t="str">
        <f t="shared" si="76"/>
        <v/>
      </c>
      <c r="M680" s="1" t="str">
        <f t="shared" si="77"/>
        <v/>
      </c>
    </row>
    <row r="681" spans="1:13" x14ac:dyDescent="0.2">
      <c r="A681" s="5" t="str">
        <f t="shared" si="74"/>
        <v/>
      </c>
      <c r="B681" s="5" t="str">
        <f t="shared" si="71"/>
        <v/>
      </c>
      <c r="C681" s="5" t="str">
        <f>IF(B681="","",COUNTIFS($B$3:B681,B681))</f>
        <v/>
      </c>
      <c r="D681" s="1" t="str">
        <f>IF(①リクルート接触者と来校者データ!A680="","",①リクルート接触者と来校者データ!A680)</f>
        <v/>
      </c>
      <c r="E681" s="6" t="str">
        <f t="shared" si="72"/>
        <v/>
      </c>
      <c r="F681" s="1" t="str">
        <f>IF(①リクルート接触者と来校者データ!I680="","",①リクルート接触者と来校者データ!I680)</f>
        <v/>
      </c>
      <c r="G681" s="1" t="str">
        <f>IF(①リクルート接触者と来校者データ!E680="","",①リクルート接触者と来校者データ!E680)</f>
        <v/>
      </c>
      <c r="H681" s="20" t="str">
        <f t="shared" si="73"/>
        <v/>
      </c>
      <c r="I681" s="1" t="str">
        <f>IF(①リクルート接触者と来校者データ!K680="","",①リクルート接触者と来校者データ!K680)</f>
        <v/>
      </c>
      <c r="J681" s="6" t="str">
        <f t="shared" si="75"/>
        <v/>
      </c>
      <c r="K681" s="20" t="str">
        <f>IF(①リクルート接触者と来校者データ!L680="","",①リクルート接触者と来校者データ!L680)</f>
        <v/>
      </c>
      <c r="L681" s="1" t="str">
        <f t="shared" si="76"/>
        <v/>
      </c>
      <c r="M681" s="1" t="str">
        <f t="shared" si="77"/>
        <v/>
      </c>
    </row>
    <row r="682" spans="1:13" x14ac:dyDescent="0.2">
      <c r="A682" s="5" t="str">
        <f t="shared" si="74"/>
        <v/>
      </c>
      <c r="B682" s="5" t="str">
        <f t="shared" si="71"/>
        <v/>
      </c>
      <c r="C682" s="5" t="str">
        <f>IF(B682="","",COUNTIFS($B$3:B682,B682))</f>
        <v/>
      </c>
      <c r="D682" s="1" t="str">
        <f>IF(①リクルート接触者と来校者データ!A681="","",①リクルート接触者と来校者データ!A681)</f>
        <v/>
      </c>
      <c r="E682" s="6" t="str">
        <f t="shared" si="72"/>
        <v/>
      </c>
      <c r="F682" s="1" t="str">
        <f>IF(①リクルート接触者と来校者データ!I681="","",①リクルート接触者と来校者データ!I681)</f>
        <v/>
      </c>
      <c r="G682" s="1" t="str">
        <f>IF(①リクルート接触者と来校者データ!E681="","",①リクルート接触者と来校者データ!E681)</f>
        <v/>
      </c>
      <c r="H682" s="20" t="str">
        <f t="shared" si="73"/>
        <v/>
      </c>
      <c r="I682" s="1" t="str">
        <f>IF(①リクルート接触者と来校者データ!K681="","",①リクルート接触者と来校者データ!K681)</f>
        <v/>
      </c>
      <c r="J682" s="6" t="str">
        <f t="shared" si="75"/>
        <v/>
      </c>
      <c r="K682" s="20" t="str">
        <f>IF(①リクルート接触者と来校者データ!L681="","",①リクルート接触者と来校者データ!L681)</f>
        <v/>
      </c>
      <c r="L682" s="1" t="str">
        <f t="shared" si="76"/>
        <v/>
      </c>
      <c r="M682" s="1" t="str">
        <f t="shared" si="77"/>
        <v/>
      </c>
    </row>
    <row r="683" spans="1:13" x14ac:dyDescent="0.2">
      <c r="A683" s="5" t="str">
        <f t="shared" si="74"/>
        <v/>
      </c>
      <c r="B683" s="5" t="str">
        <f t="shared" si="71"/>
        <v/>
      </c>
      <c r="C683" s="5" t="str">
        <f>IF(B683="","",COUNTIFS($B$3:B683,B683))</f>
        <v/>
      </c>
      <c r="D683" s="1" t="str">
        <f>IF(①リクルート接触者と来校者データ!A682="","",①リクルート接触者と来校者データ!A682)</f>
        <v/>
      </c>
      <c r="E683" s="6" t="str">
        <f t="shared" si="72"/>
        <v/>
      </c>
      <c r="F683" s="1" t="str">
        <f>IF(①リクルート接触者と来校者データ!I682="","",①リクルート接触者と来校者データ!I682)</f>
        <v/>
      </c>
      <c r="G683" s="1" t="str">
        <f>IF(①リクルート接触者と来校者データ!E682="","",①リクルート接触者と来校者データ!E682)</f>
        <v/>
      </c>
      <c r="H683" s="20" t="str">
        <f t="shared" si="73"/>
        <v/>
      </c>
      <c r="I683" s="1" t="str">
        <f>IF(①リクルート接触者と来校者データ!K682="","",①リクルート接触者と来校者データ!K682)</f>
        <v/>
      </c>
      <c r="J683" s="6" t="str">
        <f t="shared" si="75"/>
        <v/>
      </c>
      <c r="K683" s="20" t="str">
        <f>IF(①リクルート接触者と来校者データ!L682="","",①リクルート接触者と来校者データ!L682)</f>
        <v/>
      </c>
      <c r="L683" s="1" t="str">
        <f t="shared" si="76"/>
        <v/>
      </c>
      <c r="M683" s="1" t="str">
        <f t="shared" si="77"/>
        <v/>
      </c>
    </row>
    <row r="684" spans="1:13" x14ac:dyDescent="0.2">
      <c r="A684" s="5" t="str">
        <f t="shared" si="74"/>
        <v/>
      </c>
      <c r="B684" s="5" t="str">
        <f t="shared" si="71"/>
        <v/>
      </c>
      <c r="C684" s="5" t="str">
        <f>IF(B684="","",COUNTIFS($B$3:B684,B684))</f>
        <v/>
      </c>
      <c r="D684" s="1" t="str">
        <f>IF(①リクルート接触者と来校者データ!A683="","",①リクルート接触者と来校者データ!A683)</f>
        <v/>
      </c>
      <c r="E684" s="6" t="str">
        <f t="shared" si="72"/>
        <v/>
      </c>
      <c r="F684" s="1" t="str">
        <f>IF(①リクルート接触者と来校者データ!I683="","",①リクルート接触者と来校者データ!I683)</f>
        <v/>
      </c>
      <c r="G684" s="1" t="str">
        <f>IF(①リクルート接触者と来校者データ!E683="","",①リクルート接触者と来校者データ!E683)</f>
        <v/>
      </c>
      <c r="H684" s="20" t="str">
        <f t="shared" si="73"/>
        <v/>
      </c>
      <c r="I684" s="1" t="str">
        <f>IF(①リクルート接触者と来校者データ!K683="","",①リクルート接触者と来校者データ!K683)</f>
        <v/>
      </c>
      <c r="J684" s="6" t="str">
        <f t="shared" si="75"/>
        <v/>
      </c>
      <c r="K684" s="20" t="str">
        <f>IF(①リクルート接触者と来校者データ!L683="","",①リクルート接触者と来校者データ!L683)</f>
        <v/>
      </c>
      <c r="L684" s="1" t="str">
        <f t="shared" si="76"/>
        <v/>
      </c>
      <c r="M684" s="1" t="str">
        <f t="shared" si="77"/>
        <v/>
      </c>
    </row>
    <row r="685" spans="1:13" x14ac:dyDescent="0.2">
      <c r="A685" s="5" t="str">
        <f t="shared" si="74"/>
        <v/>
      </c>
      <c r="B685" s="5" t="str">
        <f t="shared" si="71"/>
        <v/>
      </c>
      <c r="C685" s="5" t="str">
        <f>IF(B685="","",COUNTIFS($B$3:B685,B685))</f>
        <v/>
      </c>
      <c r="D685" s="1" t="str">
        <f>IF(①リクルート接触者と来校者データ!A684="","",①リクルート接触者と来校者データ!A684)</f>
        <v/>
      </c>
      <c r="E685" s="6" t="str">
        <f t="shared" si="72"/>
        <v/>
      </c>
      <c r="F685" s="1" t="str">
        <f>IF(①リクルート接触者と来校者データ!I684="","",①リクルート接触者と来校者データ!I684)</f>
        <v/>
      </c>
      <c r="G685" s="1" t="str">
        <f>IF(①リクルート接触者と来校者データ!E684="","",①リクルート接触者と来校者データ!E684)</f>
        <v/>
      </c>
      <c r="H685" s="20" t="str">
        <f t="shared" si="73"/>
        <v/>
      </c>
      <c r="I685" s="1" t="str">
        <f>IF(①リクルート接触者と来校者データ!K684="","",①リクルート接触者と来校者データ!K684)</f>
        <v/>
      </c>
      <c r="J685" s="6" t="str">
        <f t="shared" si="75"/>
        <v/>
      </c>
      <c r="K685" s="20" t="str">
        <f>IF(①リクルート接触者と来校者データ!L684="","",①リクルート接触者と来校者データ!L684)</f>
        <v/>
      </c>
      <c r="L685" s="1" t="str">
        <f t="shared" si="76"/>
        <v/>
      </c>
      <c r="M685" s="1" t="str">
        <f t="shared" si="77"/>
        <v/>
      </c>
    </row>
    <row r="686" spans="1:13" x14ac:dyDescent="0.2">
      <c r="A686" s="5" t="str">
        <f t="shared" si="74"/>
        <v/>
      </c>
      <c r="B686" s="5" t="str">
        <f t="shared" si="71"/>
        <v/>
      </c>
      <c r="C686" s="5" t="str">
        <f>IF(B686="","",COUNTIFS($B$3:B686,B686))</f>
        <v/>
      </c>
      <c r="D686" s="1" t="str">
        <f>IF(①リクルート接触者と来校者データ!A685="","",①リクルート接触者と来校者データ!A685)</f>
        <v/>
      </c>
      <c r="E686" s="6" t="str">
        <f t="shared" si="72"/>
        <v/>
      </c>
      <c r="F686" s="1" t="str">
        <f>IF(①リクルート接触者と来校者データ!I685="","",①リクルート接触者と来校者データ!I685)</f>
        <v/>
      </c>
      <c r="G686" s="1" t="str">
        <f>IF(①リクルート接触者と来校者データ!E685="","",①リクルート接触者と来校者データ!E685)</f>
        <v/>
      </c>
      <c r="H686" s="20" t="str">
        <f t="shared" si="73"/>
        <v/>
      </c>
      <c r="I686" s="1" t="str">
        <f>IF(①リクルート接触者と来校者データ!K685="","",①リクルート接触者と来校者データ!K685)</f>
        <v/>
      </c>
      <c r="J686" s="6" t="str">
        <f t="shared" si="75"/>
        <v/>
      </c>
      <c r="K686" s="20" t="str">
        <f>IF(①リクルート接触者と来校者データ!L685="","",①リクルート接触者と来校者データ!L685)</f>
        <v/>
      </c>
      <c r="L686" s="1" t="str">
        <f t="shared" si="76"/>
        <v/>
      </c>
      <c r="M686" s="1" t="str">
        <f t="shared" si="77"/>
        <v/>
      </c>
    </row>
    <row r="687" spans="1:13" x14ac:dyDescent="0.2">
      <c r="A687" s="5" t="str">
        <f t="shared" si="74"/>
        <v/>
      </c>
      <c r="B687" s="5" t="str">
        <f t="shared" si="71"/>
        <v/>
      </c>
      <c r="C687" s="5" t="str">
        <f>IF(B687="","",COUNTIFS($B$3:B687,B687))</f>
        <v/>
      </c>
      <c r="D687" s="1" t="str">
        <f>IF(①リクルート接触者と来校者データ!A686="","",①リクルート接触者と来校者データ!A686)</f>
        <v/>
      </c>
      <c r="E687" s="6" t="str">
        <f t="shared" si="72"/>
        <v/>
      </c>
      <c r="F687" s="1" t="str">
        <f>IF(①リクルート接触者と来校者データ!I686="","",①リクルート接触者と来校者データ!I686)</f>
        <v/>
      </c>
      <c r="G687" s="1" t="str">
        <f>IF(①リクルート接触者と来校者データ!E686="","",①リクルート接触者と来校者データ!E686)</f>
        <v/>
      </c>
      <c r="H687" s="20" t="str">
        <f t="shared" si="73"/>
        <v/>
      </c>
      <c r="I687" s="1" t="str">
        <f>IF(①リクルート接触者と来校者データ!K686="","",①リクルート接触者と来校者データ!K686)</f>
        <v/>
      </c>
      <c r="J687" s="6" t="str">
        <f t="shared" si="75"/>
        <v/>
      </c>
      <c r="K687" s="20" t="str">
        <f>IF(①リクルート接触者と来校者データ!L686="","",①リクルート接触者と来校者データ!L686)</f>
        <v/>
      </c>
      <c r="L687" s="1" t="str">
        <f t="shared" si="76"/>
        <v/>
      </c>
      <c r="M687" s="1" t="str">
        <f t="shared" si="77"/>
        <v/>
      </c>
    </row>
    <row r="688" spans="1:13" x14ac:dyDescent="0.2">
      <c r="A688" s="5" t="str">
        <f t="shared" si="74"/>
        <v/>
      </c>
      <c r="B688" s="5" t="str">
        <f t="shared" si="71"/>
        <v/>
      </c>
      <c r="C688" s="5" t="str">
        <f>IF(B688="","",COUNTIFS($B$3:B688,B688))</f>
        <v/>
      </c>
      <c r="D688" s="1" t="str">
        <f>IF(①リクルート接触者と来校者データ!A687="","",①リクルート接触者と来校者データ!A687)</f>
        <v/>
      </c>
      <c r="E688" s="6" t="str">
        <f t="shared" si="72"/>
        <v/>
      </c>
      <c r="F688" s="1" t="str">
        <f>IF(①リクルート接触者と来校者データ!I687="","",①リクルート接触者と来校者データ!I687)</f>
        <v/>
      </c>
      <c r="G688" s="1" t="str">
        <f>IF(①リクルート接触者と来校者データ!E687="","",①リクルート接触者と来校者データ!E687)</f>
        <v/>
      </c>
      <c r="H688" s="20" t="str">
        <f t="shared" si="73"/>
        <v/>
      </c>
      <c r="I688" s="1" t="str">
        <f>IF(①リクルート接触者と来校者データ!K687="","",①リクルート接触者と来校者データ!K687)</f>
        <v/>
      </c>
      <c r="J688" s="6" t="str">
        <f t="shared" si="75"/>
        <v/>
      </c>
      <c r="K688" s="20" t="str">
        <f>IF(①リクルート接触者と来校者データ!L687="","",①リクルート接触者と来校者データ!L687)</f>
        <v/>
      </c>
      <c r="L688" s="1" t="str">
        <f t="shared" si="76"/>
        <v/>
      </c>
      <c r="M688" s="1" t="str">
        <f t="shared" si="77"/>
        <v/>
      </c>
    </row>
    <row r="689" spans="1:13" x14ac:dyDescent="0.2">
      <c r="A689" s="5" t="str">
        <f t="shared" si="74"/>
        <v/>
      </c>
      <c r="B689" s="5" t="str">
        <f t="shared" si="71"/>
        <v/>
      </c>
      <c r="C689" s="5" t="str">
        <f>IF(B689="","",COUNTIFS($B$3:B689,B689))</f>
        <v/>
      </c>
      <c r="D689" s="1" t="str">
        <f>IF(①リクルート接触者と来校者データ!A688="","",①リクルート接触者と来校者データ!A688)</f>
        <v/>
      </c>
      <c r="E689" s="6" t="str">
        <f t="shared" si="72"/>
        <v/>
      </c>
      <c r="F689" s="1" t="str">
        <f>IF(①リクルート接触者と来校者データ!I688="","",①リクルート接触者と来校者データ!I688)</f>
        <v/>
      </c>
      <c r="G689" s="1" t="str">
        <f>IF(①リクルート接触者と来校者データ!E688="","",①リクルート接触者と来校者データ!E688)</f>
        <v/>
      </c>
      <c r="H689" s="20" t="str">
        <f t="shared" si="73"/>
        <v/>
      </c>
      <c r="I689" s="1" t="str">
        <f>IF(①リクルート接触者と来校者データ!K688="","",①リクルート接触者と来校者データ!K688)</f>
        <v/>
      </c>
      <c r="J689" s="6" t="str">
        <f t="shared" si="75"/>
        <v/>
      </c>
      <c r="K689" s="20" t="str">
        <f>IF(①リクルート接触者と来校者データ!L688="","",①リクルート接触者と来校者データ!L688)</f>
        <v/>
      </c>
      <c r="L689" s="1" t="str">
        <f t="shared" si="76"/>
        <v/>
      </c>
      <c r="M689" s="1" t="str">
        <f t="shared" si="77"/>
        <v/>
      </c>
    </row>
    <row r="690" spans="1:13" x14ac:dyDescent="0.2">
      <c r="A690" s="5" t="str">
        <f t="shared" si="74"/>
        <v/>
      </c>
      <c r="B690" s="5" t="str">
        <f t="shared" si="71"/>
        <v/>
      </c>
      <c r="C690" s="5" t="str">
        <f>IF(B690="","",COUNTIFS($B$3:B690,B690))</f>
        <v/>
      </c>
      <c r="D690" s="1" t="str">
        <f>IF(①リクルート接触者と来校者データ!A689="","",①リクルート接触者と来校者データ!A689)</f>
        <v/>
      </c>
      <c r="E690" s="6" t="str">
        <f t="shared" si="72"/>
        <v/>
      </c>
      <c r="F690" s="1" t="str">
        <f>IF(①リクルート接触者と来校者データ!I689="","",①リクルート接触者と来校者データ!I689)</f>
        <v/>
      </c>
      <c r="G690" s="1" t="str">
        <f>IF(①リクルート接触者と来校者データ!E689="","",①リクルート接触者と来校者データ!E689)</f>
        <v/>
      </c>
      <c r="H690" s="20" t="str">
        <f t="shared" si="73"/>
        <v/>
      </c>
      <c r="I690" s="1" t="str">
        <f>IF(①リクルート接触者と来校者データ!K689="","",①リクルート接触者と来校者データ!K689)</f>
        <v/>
      </c>
      <c r="J690" s="6" t="str">
        <f t="shared" si="75"/>
        <v/>
      </c>
      <c r="K690" s="20" t="str">
        <f>IF(①リクルート接触者と来校者データ!L689="","",①リクルート接触者と来校者データ!L689)</f>
        <v/>
      </c>
      <c r="L690" s="1" t="str">
        <f t="shared" si="76"/>
        <v/>
      </c>
      <c r="M690" s="1" t="str">
        <f t="shared" si="77"/>
        <v/>
      </c>
    </row>
    <row r="691" spans="1:13" x14ac:dyDescent="0.2">
      <c r="A691" s="5" t="str">
        <f t="shared" si="74"/>
        <v/>
      </c>
      <c r="B691" s="5" t="str">
        <f t="shared" si="71"/>
        <v/>
      </c>
      <c r="C691" s="5" t="str">
        <f>IF(B691="","",COUNTIFS($B$3:B691,B691))</f>
        <v/>
      </c>
      <c r="D691" s="1" t="str">
        <f>IF(①リクルート接触者と来校者データ!A690="","",①リクルート接触者と来校者データ!A690)</f>
        <v/>
      </c>
      <c r="E691" s="6" t="str">
        <f t="shared" si="72"/>
        <v/>
      </c>
      <c r="F691" s="1" t="str">
        <f>IF(①リクルート接触者と来校者データ!I690="","",①リクルート接触者と来校者データ!I690)</f>
        <v/>
      </c>
      <c r="G691" s="1" t="str">
        <f>IF(①リクルート接触者と来校者データ!E690="","",①リクルート接触者と来校者データ!E690)</f>
        <v/>
      </c>
      <c r="H691" s="20" t="str">
        <f t="shared" si="73"/>
        <v/>
      </c>
      <c r="I691" s="1" t="str">
        <f>IF(①リクルート接触者と来校者データ!K690="","",①リクルート接触者と来校者データ!K690)</f>
        <v/>
      </c>
      <c r="J691" s="6" t="str">
        <f t="shared" si="75"/>
        <v/>
      </c>
      <c r="K691" s="20" t="str">
        <f>IF(①リクルート接触者と来校者データ!L690="","",①リクルート接触者と来校者データ!L690)</f>
        <v/>
      </c>
      <c r="L691" s="1" t="str">
        <f t="shared" si="76"/>
        <v/>
      </c>
      <c r="M691" s="1" t="str">
        <f t="shared" si="77"/>
        <v/>
      </c>
    </row>
    <row r="692" spans="1:13" x14ac:dyDescent="0.2">
      <c r="A692" s="5" t="str">
        <f t="shared" si="74"/>
        <v/>
      </c>
      <c r="B692" s="5" t="str">
        <f t="shared" si="71"/>
        <v/>
      </c>
      <c r="C692" s="5" t="str">
        <f>IF(B692="","",COUNTIFS($B$3:B692,B692))</f>
        <v/>
      </c>
      <c r="D692" s="1" t="str">
        <f>IF(①リクルート接触者と来校者データ!A691="","",①リクルート接触者と来校者データ!A691)</f>
        <v/>
      </c>
      <c r="E692" s="6" t="str">
        <f t="shared" si="72"/>
        <v/>
      </c>
      <c r="F692" s="1" t="str">
        <f>IF(①リクルート接触者と来校者データ!I691="","",①リクルート接触者と来校者データ!I691)</f>
        <v/>
      </c>
      <c r="G692" s="1" t="str">
        <f>IF(①リクルート接触者と来校者データ!E691="","",①リクルート接触者と来校者データ!E691)</f>
        <v/>
      </c>
      <c r="H692" s="20" t="str">
        <f t="shared" si="73"/>
        <v/>
      </c>
      <c r="I692" s="1" t="str">
        <f>IF(①リクルート接触者と来校者データ!K691="","",①リクルート接触者と来校者データ!K691)</f>
        <v/>
      </c>
      <c r="J692" s="6" t="str">
        <f t="shared" si="75"/>
        <v/>
      </c>
      <c r="K692" s="20" t="str">
        <f>IF(①リクルート接触者と来校者データ!L691="","",①リクルート接触者と来校者データ!L691)</f>
        <v/>
      </c>
      <c r="L692" s="1" t="str">
        <f t="shared" si="76"/>
        <v/>
      </c>
      <c r="M692" s="1" t="str">
        <f t="shared" si="77"/>
        <v/>
      </c>
    </row>
    <row r="693" spans="1:13" x14ac:dyDescent="0.2">
      <c r="A693" s="5" t="str">
        <f t="shared" si="74"/>
        <v/>
      </c>
      <c r="B693" s="5" t="str">
        <f t="shared" si="71"/>
        <v/>
      </c>
      <c r="C693" s="5" t="str">
        <f>IF(B693="","",COUNTIFS($B$3:B693,B693))</f>
        <v/>
      </c>
      <c r="D693" s="1" t="str">
        <f>IF(①リクルート接触者と来校者データ!A692="","",①リクルート接触者と来校者データ!A692)</f>
        <v/>
      </c>
      <c r="E693" s="6" t="str">
        <f t="shared" si="72"/>
        <v/>
      </c>
      <c r="F693" s="1" t="str">
        <f>IF(①リクルート接触者と来校者データ!I692="","",①リクルート接触者と来校者データ!I692)</f>
        <v/>
      </c>
      <c r="G693" s="1" t="str">
        <f>IF(①リクルート接触者と来校者データ!E692="","",①リクルート接触者と来校者データ!E692)</f>
        <v/>
      </c>
      <c r="H693" s="20" t="str">
        <f t="shared" si="73"/>
        <v/>
      </c>
      <c r="I693" s="1" t="str">
        <f>IF(①リクルート接触者と来校者データ!K692="","",①リクルート接触者と来校者データ!K692)</f>
        <v/>
      </c>
      <c r="J693" s="6" t="str">
        <f t="shared" si="75"/>
        <v/>
      </c>
      <c r="K693" s="20" t="str">
        <f>IF(①リクルート接触者と来校者データ!L692="","",①リクルート接触者と来校者データ!L692)</f>
        <v/>
      </c>
      <c r="L693" s="1" t="str">
        <f t="shared" si="76"/>
        <v/>
      </c>
      <c r="M693" s="1" t="str">
        <f t="shared" si="77"/>
        <v/>
      </c>
    </row>
    <row r="694" spans="1:13" x14ac:dyDescent="0.2">
      <c r="A694" s="5" t="str">
        <f t="shared" si="74"/>
        <v/>
      </c>
      <c r="B694" s="5" t="str">
        <f t="shared" si="71"/>
        <v/>
      </c>
      <c r="C694" s="5" t="str">
        <f>IF(B694="","",COUNTIFS($B$3:B694,B694))</f>
        <v/>
      </c>
      <c r="D694" s="1" t="str">
        <f>IF(①リクルート接触者と来校者データ!A693="","",①リクルート接触者と来校者データ!A693)</f>
        <v/>
      </c>
      <c r="E694" s="6" t="str">
        <f t="shared" si="72"/>
        <v/>
      </c>
      <c r="F694" s="1" t="str">
        <f>IF(①リクルート接触者と来校者データ!I693="","",①リクルート接触者と来校者データ!I693)</f>
        <v/>
      </c>
      <c r="G694" s="1" t="str">
        <f>IF(①リクルート接触者と来校者データ!E693="","",①リクルート接触者と来校者データ!E693)</f>
        <v/>
      </c>
      <c r="H694" s="20" t="str">
        <f t="shared" si="73"/>
        <v/>
      </c>
      <c r="I694" s="1" t="str">
        <f>IF(①リクルート接触者と来校者データ!K693="","",①リクルート接触者と来校者データ!K693)</f>
        <v/>
      </c>
      <c r="J694" s="6" t="str">
        <f t="shared" si="75"/>
        <v/>
      </c>
      <c r="K694" s="20" t="str">
        <f>IF(①リクルート接触者と来校者データ!L693="","",①リクルート接触者と来校者データ!L693)</f>
        <v/>
      </c>
      <c r="L694" s="1" t="str">
        <f t="shared" si="76"/>
        <v/>
      </c>
      <c r="M694" s="1" t="str">
        <f t="shared" si="77"/>
        <v/>
      </c>
    </row>
    <row r="695" spans="1:13" x14ac:dyDescent="0.2">
      <c r="A695" s="5" t="str">
        <f t="shared" si="74"/>
        <v/>
      </c>
      <c r="B695" s="5" t="str">
        <f t="shared" si="71"/>
        <v/>
      </c>
      <c r="C695" s="5" t="str">
        <f>IF(B695="","",COUNTIFS($B$3:B695,B695))</f>
        <v/>
      </c>
      <c r="D695" s="1" t="str">
        <f>IF(①リクルート接触者と来校者データ!A694="","",①リクルート接触者と来校者データ!A694)</f>
        <v/>
      </c>
      <c r="E695" s="6" t="str">
        <f t="shared" si="72"/>
        <v/>
      </c>
      <c r="F695" s="1" t="str">
        <f>IF(①リクルート接触者と来校者データ!I694="","",①リクルート接触者と来校者データ!I694)</f>
        <v/>
      </c>
      <c r="G695" s="1" t="str">
        <f>IF(①リクルート接触者と来校者データ!E694="","",①リクルート接触者と来校者データ!E694)</f>
        <v/>
      </c>
      <c r="H695" s="20" t="str">
        <f t="shared" si="73"/>
        <v/>
      </c>
      <c r="I695" s="1" t="str">
        <f>IF(①リクルート接触者と来校者データ!K694="","",①リクルート接触者と来校者データ!K694)</f>
        <v/>
      </c>
      <c r="J695" s="6" t="str">
        <f t="shared" si="75"/>
        <v/>
      </c>
      <c r="K695" s="20" t="str">
        <f>IF(①リクルート接触者と来校者データ!L694="","",①リクルート接触者と来校者データ!L694)</f>
        <v/>
      </c>
      <c r="L695" s="1" t="str">
        <f t="shared" si="76"/>
        <v/>
      </c>
      <c r="M695" s="1" t="str">
        <f t="shared" si="77"/>
        <v/>
      </c>
    </row>
    <row r="696" spans="1:13" x14ac:dyDescent="0.2">
      <c r="A696" s="5" t="str">
        <f t="shared" si="74"/>
        <v/>
      </c>
      <c r="B696" s="5" t="str">
        <f t="shared" si="71"/>
        <v/>
      </c>
      <c r="C696" s="5" t="str">
        <f>IF(B696="","",COUNTIFS($B$3:B696,B696))</f>
        <v/>
      </c>
      <c r="D696" s="1" t="str">
        <f>IF(①リクルート接触者と来校者データ!A695="","",①リクルート接触者と来校者データ!A695)</f>
        <v/>
      </c>
      <c r="E696" s="6" t="str">
        <f t="shared" si="72"/>
        <v/>
      </c>
      <c r="F696" s="1" t="str">
        <f>IF(①リクルート接触者と来校者データ!I695="","",①リクルート接触者と来校者データ!I695)</f>
        <v/>
      </c>
      <c r="G696" s="1" t="str">
        <f>IF(①リクルート接触者と来校者データ!E695="","",①リクルート接触者と来校者データ!E695)</f>
        <v/>
      </c>
      <c r="H696" s="20" t="str">
        <f t="shared" si="73"/>
        <v/>
      </c>
      <c r="I696" s="1" t="str">
        <f>IF(①リクルート接触者と来校者データ!K695="","",①リクルート接触者と来校者データ!K695)</f>
        <v/>
      </c>
      <c r="J696" s="6" t="str">
        <f t="shared" si="75"/>
        <v/>
      </c>
      <c r="K696" s="20" t="str">
        <f>IF(①リクルート接触者と来校者データ!L695="","",①リクルート接触者と来校者データ!L695)</f>
        <v/>
      </c>
      <c r="L696" s="1" t="str">
        <f t="shared" si="76"/>
        <v/>
      </c>
      <c r="M696" s="1" t="str">
        <f t="shared" si="77"/>
        <v/>
      </c>
    </row>
    <row r="697" spans="1:13" x14ac:dyDescent="0.2">
      <c r="A697" s="5" t="str">
        <f t="shared" si="74"/>
        <v/>
      </c>
      <c r="B697" s="5" t="str">
        <f t="shared" si="71"/>
        <v/>
      </c>
      <c r="C697" s="5" t="str">
        <f>IF(B697="","",COUNTIFS($B$3:B697,B697))</f>
        <v/>
      </c>
      <c r="D697" s="1" t="str">
        <f>IF(①リクルート接触者と来校者データ!A696="","",①リクルート接触者と来校者データ!A696)</f>
        <v/>
      </c>
      <c r="E697" s="6" t="str">
        <f t="shared" si="72"/>
        <v/>
      </c>
      <c r="F697" s="1" t="str">
        <f>IF(①リクルート接触者と来校者データ!I696="","",①リクルート接触者と来校者データ!I696)</f>
        <v/>
      </c>
      <c r="G697" s="1" t="str">
        <f>IF(①リクルート接触者と来校者データ!E696="","",①リクルート接触者と来校者データ!E696)</f>
        <v/>
      </c>
      <c r="H697" s="20" t="str">
        <f t="shared" si="73"/>
        <v/>
      </c>
      <c r="I697" s="1" t="str">
        <f>IF(①リクルート接触者と来校者データ!K696="","",①リクルート接触者と来校者データ!K696)</f>
        <v/>
      </c>
      <c r="J697" s="6" t="str">
        <f t="shared" si="75"/>
        <v/>
      </c>
      <c r="K697" s="20" t="str">
        <f>IF(①リクルート接触者と来校者データ!L696="","",①リクルート接触者と来校者データ!L696)</f>
        <v/>
      </c>
      <c r="L697" s="1" t="str">
        <f t="shared" si="76"/>
        <v/>
      </c>
      <c r="M697" s="1" t="str">
        <f t="shared" si="77"/>
        <v/>
      </c>
    </row>
    <row r="698" spans="1:13" x14ac:dyDescent="0.2">
      <c r="A698" s="5" t="str">
        <f t="shared" si="74"/>
        <v/>
      </c>
      <c r="B698" s="5" t="str">
        <f t="shared" si="71"/>
        <v/>
      </c>
      <c r="C698" s="5" t="str">
        <f>IF(B698="","",COUNTIFS($B$3:B698,B698))</f>
        <v/>
      </c>
      <c r="D698" s="1" t="str">
        <f>IF(①リクルート接触者と来校者データ!A697="","",①リクルート接触者と来校者データ!A697)</f>
        <v/>
      </c>
      <c r="E698" s="6" t="str">
        <f t="shared" si="72"/>
        <v/>
      </c>
      <c r="F698" s="1" t="str">
        <f>IF(①リクルート接触者と来校者データ!I697="","",①リクルート接触者と来校者データ!I697)</f>
        <v/>
      </c>
      <c r="G698" s="1" t="str">
        <f>IF(①リクルート接触者と来校者データ!E697="","",①リクルート接触者と来校者データ!E697)</f>
        <v/>
      </c>
      <c r="H698" s="20" t="str">
        <f t="shared" si="73"/>
        <v/>
      </c>
      <c r="I698" s="1" t="str">
        <f>IF(①リクルート接触者と来校者データ!K697="","",①リクルート接触者と来校者データ!K697)</f>
        <v/>
      </c>
      <c r="J698" s="6" t="str">
        <f t="shared" si="75"/>
        <v/>
      </c>
      <c r="K698" s="20" t="str">
        <f>IF(①リクルート接触者と来校者データ!L697="","",①リクルート接触者と来校者データ!L697)</f>
        <v/>
      </c>
      <c r="L698" s="1" t="str">
        <f t="shared" si="76"/>
        <v/>
      </c>
      <c r="M698" s="1" t="str">
        <f t="shared" si="77"/>
        <v/>
      </c>
    </row>
    <row r="699" spans="1:13" x14ac:dyDescent="0.2">
      <c r="A699" s="5" t="str">
        <f t="shared" si="74"/>
        <v/>
      </c>
      <c r="B699" s="5" t="str">
        <f t="shared" si="71"/>
        <v/>
      </c>
      <c r="C699" s="5" t="str">
        <f>IF(B699="","",COUNTIFS($B$3:B699,B699))</f>
        <v/>
      </c>
      <c r="D699" s="1" t="str">
        <f>IF(①リクルート接触者と来校者データ!A698="","",①リクルート接触者と来校者データ!A698)</f>
        <v/>
      </c>
      <c r="E699" s="6" t="str">
        <f t="shared" si="72"/>
        <v/>
      </c>
      <c r="F699" s="1" t="str">
        <f>IF(①リクルート接触者と来校者データ!I698="","",①リクルート接触者と来校者データ!I698)</f>
        <v/>
      </c>
      <c r="G699" s="1" t="str">
        <f>IF(①リクルート接触者と来校者データ!E698="","",①リクルート接触者と来校者データ!E698)</f>
        <v/>
      </c>
      <c r="H699" s="20" t="str">
        <f t="shared" si="73"/>
        <v/>
      </c>
      <c r="I699" s="1" t="str">
        <f>IF(①リクルート接触者と来校者データ!K698="","",①リクルート接触者と来校者データ!K698)</f>
        <v/>
      </c>
      <c r="J699" s="6" t="str">
        <f t="shared" si="75"/>
        <v/>
      </c>
      <c r="K699" s="20" t="str">
        <f>IF(①リクルート接触者と来校者データ!L698="","",①リクルート接触者と来校者データ!L698)</f>
        <v/>
      </c>
      <c r="L699" s="1" t="str">
        <f t="shared" si="76"/>
        <v/>
      </c>
      <c r="M699" s="1" t="str">
        <f t="shared" si="77"/>
        <v/>
      </c>
    </row>
    <row r="700" spans="1:13" x14ac:dyDescent="0.2">
      <c r="A700" s="5" t="str">
        <f t="shared" si="74"/>
        <v/>
      </c>
      <c r="B700" s="5" t="str">
        <f t="shared" si="71"/>
        <v/>
      </c>
      <c r="C700" s="5" t="str">
        <f>IF(B700="","",COUNTIFS($B$3:B700,B700))</f>
        <v/>
      </c>
      <c r="D700" s="1" t="str">
        <f>IF(①リクルート接触者と来校者データ!A699="","",①リクルート接触者と来校者データ!A699)</f>
        <v/>
      </c>
      <c r="E700" s="6" t="str">
        <f t="shared" si="72"/>
        <v/>
      </c>
      <c r="F700" s="1" t="str">
        <f>IF(①リクルート接触者と来校者データ!I699="","",①リクルート接触者と来校者データ!I699)</f>
        <v/>
      </c>
      <c r="G700" s="1" t="str">
        <f>IF(①リクルート接触者と来校者データ!E699="","",①リクルート接触者と来校者データ!E699)</f>
        <v/>
      </c>
      <c r="H700" s="20" t="str">
        <f t="shared" si="73"/>
        <v/>
      </c>
      <c r="I700" s="1" t="str">
        <f>IF(①リクルート接触者と来校者データ!K699="","",①リクルート接触者と来校者データ!K699)</f>
        <v/>
      </c>
      <c r="J700" s="6" t="str">
        <f t="shared" si="75"/>
        <v/>
      </c>
      <c r="K700" s="20" t="str">
        <f>IF(①リクルート接触者と来校者データ!L699="","",①リクルート接触者と来校者データ!L699)</f>
        <v/>
      </c>
      <c r="L700" s="1" t="str">
        <f t="shared" si="76"/>
        <v/>
      </c>
      <c r="M700" s="1" t="str">
        <f t="shared" si="77"/>
        <v/>
      </c>
    </row>
    <row r="701" spans="1:13" x14ac:dyDescent="0.2">
      <c r="A701" s="5" t="str">
        <f t="shared" si="74"/>
        <v/>
      </c>
      <c r="B701" s="5" t="str">
        <f t="shared" si="71"/>
        <v/>
      </c>
      <c r="C701" s="5" t="str">
        <f>IF(B701="","",COUNTIFS($B$3:B701,B701))</f>
        <v/>
      </c>
      <c r="D701" s="1" t="str">
        <f>IF(①リクルート接触者と来校者データ!A700="","",①リクルート接触者と来校者データ!A700)</f>
        <v/>
      </c>
      <c r="E701" s="6" t="str">
        <f t="shared" si="72"/>
        <v/>
      </c>
      <c r="F701" s="1" t="str">
        <f>IF(①リクルート接触者と来校者データ!I700="","",①リクルート接触者と来校者データ!I700)</f>
        <v/>
      </c>
      <c r="G701" s="1" t="str">
        <f>IF(①リクルート接触者と来校者データ!E700="","",①リクルート接触者と来校者データ!E700)</f>
        <v/>
      </c>
      <c r="H701" s="20" t="str">
        <f t="shared" si="73"/>
        <v/>
      </c>
      <c r="I701" s="1" t="str">
        <f>IF(①リクルート接触者と来校者データ!K700="","",①リクルート接触者と来校者データ!K700)</f>
        <v/>
      </c>
      <c r="J701" s="6" t="str">
        <f t="shared" si="75"/>
        <v/>
      </c>
      <c r="K701" s="20" t="str">
        <f>IF(①リクルート接触者と来校者データ!L700="","",①リクルート接触者と来校者データ!L700)</f>
        <v/>
      </c>
      <c r="L701" s="1" t="str">
        <f t="shared" si="76"/>
        <v/>
      </c>
      <c r="M701" s="1" t="str">
        <f t="shared" si="77"/>
        <v/>
      </c>
    </row>
    <row r="702" spans="1:13" x14ac:dyDescent="0.2">
      <c r="A702" s="5" t="str">
        <f t="shared" si="74"/>
        <v/>
      </c>
      <c r="B702" s="5" t="str">
        <f t="shared" si="71"/>
        <v/>
      </c>
      <c r="C702" s="5" t="str">
        <f>IF(B702="","",COUNTIFS($B$3:B702,B702))</f>
        <v/>
      </c>
      <c r="D702" s="1" t="str">
        <f>IF(①リクルート接触者と来校者データ!A701="","",①リクルート接触者と来校者データ!A701)</f>
        <v/>
      </c>
      <c r="E702" s="6" t="str">
        <f t="shared" si="72"/>
        <v/>
      </c>
      <c r="F702" s="1" t="str">
        <f>IF(①リクルート接触者と来校者データ!I701="","",①リクルート接触者と来校者データ!I701)</f>
        <v/>
      </c>
      <c r="G702" s="1" t="str">
        <f>IF(①リクルート接触者と来校者データ!E701="","",①リクルート接触者と来校者データ!E701)</f>
        <v/>
      </c>
      <c r="H702" s="20" t="str">
        <f t="shared" si="73"/>
        <v/>
      </c>
      <c r="I702" s="1" t="str">
        <f>IF(①リクルート接触者と来校者データ!K701="","",①リクルート接触者と来校者データ!K701)</f>
        <v/>
      </c>
      <c r="J702" s="6" t="str">
        <f t="shared" si="75"/>
        <v/>
      </c>
      <c r="K702" s="20" t="str">
        <f>IF(①リクルート接触者と来校者データ!L701="","",①リクルート接触者と来校者データ!L701)</f>
        <v/>
      </c>
      <c r="L702" s="1" t="str">
        <f t="shared" si="76"/>
        <v/>
      </c>
      <c r="M702" s="1" t="str">
        <f t="shared" si="77"/>
        <v/>
      </c>
    </row>
    <row r="703" spans="1:13" x14ac:dyDescent="0.2">
      <c r="A703" s="5" t="str">
        <f t="shared" si="74"/>
        <v/>
      </c>
      <c r="B703" s="5" t="str">
        <f t="shared" si="71"/>
        <v/>
      </c>
      <c r="C703" s="5" t="str">
        <f>IF(B703="","",COUNTIFS($B$3:B703,B703))</f>
        <v/>
      </c>
      <c r="D703" s="1" t="str">
        <f>IF(①リクルート接触者と来校者データ!A702="","",①リクルート接触者と来校者データ!A702)</f>
        <v/>
      </c>
      <c r="E703" s="6" t="str">
        <f t="shared" si="72"/>
        <v/>
      </c>
      <c r="F703" s="1" t="str">
        <f>IF(①リクルート接触者と来校者データ!I702="","",①リクルート接触者と来校者データ!I702)</f>
        <v/>
      </c>
      <c r="G703" s="1" t="str">
        <f>IF(①リクルート接触者と来校者データ!E702="","",①リクルート接触者と来校者データ!E702)</f>
        <v/>
      </c>
      <c r="H703" s="20" t="str">
        <f t="shared" si="73"/>
        <v/>
      </c>
      <c r="I703" s="1" t="str">
        <f>IF(①リクルート接触者と来校者データ!K702="","",①リクルート接触者と来校者データ!K702)</f>
        <v/>
      </c>
      <c r="J703" s="6" t="str">
        <f t="shared" si="75"/>
        <v/>
      </c>
      <c r="K703" s="20" t="str">
        <f>IF(①リクルート接触者と来校者データ!L702="","",①リクルート接触者と来校者データ!L702)</f>
        <v/>
      </c>
      <c r="L703" s="1" t="str">
        <f t="shared" si="76"/>
        <v/>
      </c>
      <c r="M703" s="1" t="str">
        <f t="shared" si="77"/>
        <v/>
      </c>
    </row>
    <row r="704" spans="1:13" x14ac:dyDescent="0.2">
      <c r="A704" s="5" t="str">
        <f t="shared" si="74"/>
        <v/>
      </c>
      <c r="B704" s="5" t="str">
        <f t="shared" si="71"/>
        <v/>
      </c>
      <c r="C704" s="5" t="str">
        <f>IF(B704="","",COUNTIFS($B$3:B704,B704))</f>
        <v/>
      </c>
      <c r="D704" s="1" t="str">
        <f>IF(①リクルート接触者と来校者データ!A703="","",①リクルート接触者と来校者データ!A703)</f>
        <v/>
      </c>
      <c r="E704" s="6" t="str">
        <f t="shared" si="72"/>
        <v/>
      </c>
      <c r="F704" s="1" t="str">
        <f>IF(①リクルート接触者と来校者データ!I703="","",①リクルート接触者と来校者データ!I703)</f>
        <v/>
      </c>
      <c r="G704" s="1" t="str">
        <f>IF(①リクルート接触者と来校者データ!E703="","",①リクルート接触者と来校者データ!E703)</f>
        <v/>
      </c>
      <c r="H704" s="20" t="str">
        <f t="shared" si="73"/>
        <v/>
      </c>
      <c r="I704" s="1" t="str">
        <f>IF(①リクルート接触者と来校者データ!K703="","",①リクルート接触者と来校者データ!K703)</f>
        <v/>
      </c>
      <c r="J704" s="6" t="str">
        <f t="shared" si="75"/>
        <v/>
      </c>
      <c r="K704" s="20" t="str">
        <f>IF(①リクルート接触者と来校者データ!L703="","",①リクルート接触者と来校者データ!L703)</f>
        <v/>
      </c>
      <c r="L704" s="1" t="str">
        <f t="shared" si="76"/>
        <v/>
      </c>
      <c r="M704" s="1" t="str">
        <f t="shared" si="77"/>
        <v/>
      </c>
    </row>
    <row r="705" spans="1:13" x14ac:dyDescent="0.2">
      <c r="A705" s="5" t="str">
        <f t="shared" si="74"/>
        <v/>
      </c>
      <c r="B705" s="5" t="str">
        <f t="shared" si="71"/>
        <v/>
      </c>
      <c r="C705" s="5" t="str">
        <f>IF(B705="","",COUNTIFS($B$3:B705,B705))</f>
        <v/>
      </c>
      <c r="D705" s="1" t="str">
        <f>IF(①リクルート接触者と来校者データ!A704="","",①リクルート接触者と来校者データ!A704)</f>
        <v/>
      </c>
      <c r="E705" s="6" t="str">
        <f t="shared" si="72"/>
        <v/>
      </c>
      <c r="F705" s="1" t="str">
        <f>IF(①リクルート接触者と来校者データ!I704="","",①リクルート接触者と来校者データ!I704)</f>
        <v/>
      </c>
      <c r="G705" s="1" t="str">
        <f>IF(①リクルート接触者と来校者データ!E704="","",①リクルート接触者と来校者データ!E704)</f>
        <v/>
      </c>
      <c r="H705" s="20" t="str">
        <f t="shared" si="73"/>
        <v/>
      </c>
      <c r="I705" s="1" t="str">
        <f>IF(①リクルート接触者と来校者データ!K704="","",①リクルート接触者と来校者データ!K704)</f>
        <v/>
      </c>
      <c r="J705" s="6" t="str">
        <f t="shared" si="75"/>
        <v/>
      </c>
      <c r="K705" s="20" t="str">
        <f>IF(①リクルート接触者と来校者データ!L704="","",①リクルート接触者と来校者データ!L704)</f>
        <v/>
      </c>
      <c r="L705" s="1" t="str">
        <f t="shared" si="76"/>
        <v/>
      </c>
      <c r="M705" s="1" t="str">
        <f t="shared" si="77"/>
        <v/>
      </c>
    </row>
    <row r="706" spans="1:13" x14ac:dyDescent="0.2">
      <c r="A706" s="5" t="str">
        <f t="shared" si="74"/>
        <v/>
      </c>
      <c r="B706" s="5" t="str">
        <f t="shared" ref="B706:B769" si="78">IF(A706="","","◎")</f>
        <v/>
      </c>
      <c r="C706" s="5" t="str">
        <f>IF(B706="","",COUNTIFS($B$3:B706,B706))</f>
        <v/>
      </c>
      <c r="D706" s="1" t="str">
        <f>IF(①リクルート接触者と来校者データ!A705="","",①リクルート接触者と来校者データ!A705)</f>
        <v/>
      </c>
      <c r="E706" s="6" t="str">
        <f t="shared" si="72"/>
        <v/>
      </c>
      <c r="F706" s="1" t="str">
        <f>IF(①リクルート接触者と来校者データ!I705="","",①リクルート接触者と来校者データ!I705)</f>
        <v/>
      </c>
      <c r="G706" s="1" t="str">
        <f>IF(①リクルート接触者と来校者データ!E705="","",①リクルート接触者と来校者データ!E705)</f>
        <v/>
      </c>
      <c r="H706" s="20" t="str">
        <f t="shared" si="73"/>
        <v/>
      </c>
      <c r="I706" s="1" t="str">
        <f>IF(①リクルート接触者と来校者データ!K705="","",①リクルート接触者と来校者データ!K705)</f>
        <v/>
      </c>
      <c r="J706" s="6" t="str">
        <f t="shared" si="75"/>
        <v/>
      </c>
      <c r="K706" s="20" t="str">
        <f>IF(①リクルート接触者と来校者データ!L705="","",①リクルート接触者と来校者データ!L705)</f>
        <v/>
      </c>
      <c r="L706" s="1" t="str">
        <f t="shared" si="76"/>
        <v/>
      </c>
      <c r="M706" s="1" t="str">
        <f t="shared" si="77"/>
        <v/>
      </c>
    </row>
    <row r="707" spans="1:13" x14ac:dyDescent="0.2">
      <c r="A707" s="5" t="str">
        <f t="shared" si="74"/>
        <v/>
      </c>
      <c r="B707" s="5" t="str">
        <f t="shared" si="78"/>
        <v/>
      </c>
      <c r="C707" s="5" t="str">
        <f>IF(B707="","",COUNTIFS($B$3:B707,B707))</f>
        <v/>
      </c>
      <c r="D707" s="1" t="str">
        <f>IF(①リクルート接触者と来校者データ!A706="","",①リクルート接触者と来校者データ!A706)</f>
        <v/>
      </c>
      <c r="E707" s="6" t="str">
        <f t="shared" ref="E707:E770" si="79">SUBSTITUTE(SUBSTITUTE(D707,"　","")," ","")</f>
        <v/>
      </c>
      <c r="F707" s="1" t="str">
        <f>IF(①リクルート接触者と来校者データ!I706="","",①リクルート接触者と来校者データ!I706)</f>
        <v/>
      </c>
      <c r="G707" s="1" t="str">
        <f>IF(①リクルート接触者と来校者データ!E706="","",①リクルート接触者と来校者データ!E706)</f>
        <v/>
      </c>
      <c r="H707" s="20" t="str">
        <f t="shared" ref="H707:H770" si="80">IFERROR(VLOOKUP(E707,J:K,2,FALSE),"")</f>
        <v/>
      </c>
      <c r="I707" s="1" t="str">
        <f>IF(①リクルート接触者と来校者データ!K706="","",①リクルート接触者と来校者データ!K706)</f>
        <v/>
      </c>
      <c r="J707" s="6" t="str">
        <f t="shared" si="75"/>
        <v/>
      </c>
      <c r="K707" s="20" t="str">
        <f>IF(①リクルート接触者と来校者データ!L706="","",①リクルート接触者と来校者データ!L706)</f>
        <v/>
      </c>
      <c r="L707" s="1" t="str">
        <f t="shared" si="76"/>
        <v/>
      </c>
      <c r="M707" s="1" t="str">
        <f t="shared" si="77"/>
        <v/>
      </c>
    </row>
    <row r="708" spans="1:13" x14ac:dyDescent="0.2">
      <c r="A708" s="5" t="str">
        <f t="shared" ref="A708:A771" si="81">IFERROR(IF(J708="","",MATCH(J708,E$3:E$5000,0)),"")</f>
        <v/>
      </c>
      <c r="B708" s="5" t="str">
        <f t="shared" si="78"/>
        <v/>
      </c>
      <c r="C708" s="5" t="str">
        <f>IF(B708="","",COUNTIFS($B$3:B708,B708))</f>
        <v/>
      </c>
      <c r="D708" s="1" t="str">
        <f>IF(①リクルート接触者と来校者データ!A707="","",①リクルート接触者と来校者データ!A707)</f>
        <v/>
      </c>
      <c r="E708" s="6" t="str">
        <f t="shared" si="79"/>
        <v/>
      </c>
      <c r="F708" s="1" t="str">
        <f>IF(①リクルート接触者と来校者データ!I707="","",①リクルート接触者と来校者データ!I707)</f>
        <v/>
      </c>
      <c r="G708" s="1" t="str">
        <f>IF(①リクルート接触者と来校者データ!E707="","",①リクルート接触者と来校者データ!E707)</f>
        <v/>
      </c>
      <c r="H708" s="20" t="str">
        <f t="shared" si="80"/>
        <v/>
      </c>
      <c r="I708" s="1" t="str">
        <f>IF(①リクルート接触者と来校者データ!K707="","",①リクルート接触者と来校者データ!K707)</f>
        <v/>
      </c>
      <c r="J708" s="6" t="str">
        <f t="shared" ref="J708:J771" si="82">SUBSTITUTE(SUBSTITUTE(I708,"　","")," ","")</f>
        <v/>
      </c>
      <c r="K708" s="20" t="str">
        <f>IF(①リクルート接触者と来校者データ!L707="","",①リクルート接触者と来校者データ!L707)</f>
        <v/>
      </c>
      <c r="L708" s="1" t="str">
        <f t="shared" ref="L708:L771" si="83">IFERROR(VLOOKUP($J708,$E:$H,2,FALSE),"")</f>
        <v/>
      </c>
      <c r="M708" s="1" t="str">
        <f t="shared" ref="M708:M771" si="84">IFERROR(VLOOKUP($J708,$E:$H,3,FALSE),"")</f>
        <v/>
      </c>
    </row>
    <row r="709" spans="1:13" x14ac:dyDescent="0.2">
      <c r="A709" s="5" t="str">
        <f t="shared" si="81"/>
        <v/>
      </c>
      <c r="B709" s="5" t="str">
        <f t="shared" si="78"/>
        <v/>
      </c>
      <c r="C709" s="5" t="str">
        <f>IF(B709="","",COUNTIFS($B$3:B709,B709))</f>
        <v/>
      </c>
      <c r="D709" s="1" t="str">
        <f>IF(①リクルート接触者と来校者データ!A708="","",①リクルート接触者と来校者データ!A708)</f>
        <v/>
      </c>
      <c r="E709" s="6" t="str">
        <f t="shared" si="79"/>
        <v/>
      </c>
      <c r="F709" s="1" t="str">
        <f>IF(①リクルート接触者と来校者データ!I708="","",①リクルート接触者と来校者データ!I708)</f>
        <v/>
      </c>
      <c r="G709" s="1" t="str">
        <f>IF(①リクルート接触者と来校者データ!E708="","",①リクルート接触者と来校者データ!E708)</f>
        <v/>
      </c>
      <c r="H709" s="20" t="str">
        <f t="shared" si="80"/>
        <v/>
      </c>
      <c r="I709" s="1" t="str">
        <f>IF(①リクルート接触者と来校者データ!K708="","",①リクルート接触者と来校者データ!K708)</f>
        <v/>
      </c>
      <c r="J709" s="6" t="str">
        <f t="shared" si="82"/>
        <v/>
      </c>
      <c r="K709" s="20" t="str">
        <f>IF(①リクルート接触者と来校者データ!L708="","",①リクルート接触者と来校者データ!L708)</f>
        <v/>
      </c>
      <c r="L709" s="1" t="str">
        <f t="shared" si="83"/>
        <v/>
      </c>
      <c r="M709" s="1" t="str">
        <f t="shared" si="84"/>
        <v/>
      </c>
    </row>
    <row r="710" spans="1:13" x14ac:dyDescent="0.2">
      <c r="A710" s="5" t="str">
        <f t="shared" si="81"/>
        <v/>
      </c>
      <c r="B710" s="5" t="str">
        <f t="shared" si="78"/>
        <v/>
      </c>
      <c r="C710" s="5" t="str">
        <f>IF(B710="","",COUNTIFS($B$3:B710,B710))</f>
        <v/>
      </c>
      <c r="D710" s="1" t="str">
        <f>IF(①リクルート接触者と来校者データ!A709="","",①リクルート接触者と来校者データ!A709)</f>
        <v/>
      </c>
      <c r="E710" s="6" t="str">
        <f t="shared" si="79"/>
        <v/>
      </c>
      <c r="F710" s="1" t="str">
        <f>IF(①リクルート接触者と来校者データ!I709="","",①リクルート接触者と来校者データ!I709)</f>
        <v/>
      </c>
      <c r="G710" s="1" t="str">
        <f>IF(①リクルート接触者と来校者データ!E709="","",①リクルート接触者と来校者データ!E709)</f>
        <v/>
      </c>
      <c r="H710" s="20" t="str">
        <f t="shared" si="80"/>
        <v/>
      </c>
      <c r="I710" s="1" t="str">
        <f>IF(①リクルート接触者と来校者データ!K709="","",①リクルート接触者と来校者データ!K709)</f>
        <v/>
      </c>
      <c r="J710" s="6" t="str">
        <f t="shared" si="82"/>
        <v/>
      </c>
      <c r="K710" s="20" t="str">
        <f>IF(①リクルート接触者と来校者データ!L709="","",①リクルート接触者と来校者データ!L709)</f>
        <v/>
      </c>
      <c r="L710" s="1" t="str">
        <f t="shared" si="83"/>
        <v/>
      </c>
      <c r="M710" s="1" t="str">
        <f t="shared" si="84"/>
        <v/>
      </c>
    </row>
    <row r="711" spans="1:13" x14ac:dyDescent="0.2">
      <c r="A711" s="5" t="str">
        <f t="shared" si="81"/>
        <v/>
      </c>
      <c r="B711" s="5" t="str">
        <f t="shared" si="78"/>
        <v/>
      </c>
      <c r="C711" s="5" t="str">
        <f>IF(B711="","",COUNTIFS($B$3:B711,B711))</f>
        <v/>
      </c>
      <c r="D711" s="1" t="str">
        <f>IF(①リクルート接触者と来校者データ!A710="","",①リクルート接触者と来校者データ!A710)</f>
        <v/>
      </c>
      <c r="E711" s="6" t="str">
        <f t="shared" si="79"/>
        <v/>
      </c>
      <c r="F711" s="1" t="str">
        <f>IF(①リクルート接触者と来校者データ!I710="","",①リクルート接触者と来校者データ!I710)</f>
        <v/>
      </c>
      <c r="G711" s="1" t="str">
        <f>IF(①リクルート接触者と来校者データ!E710="","",①リクルート接触者と来校者データ!E710)</f>
        <v/>
      </c>
      <c r="H711" s="20" t="str">
        <f t="shared" si="80"/>
        <v/>
      </c>
      <c r="I711" s="1" t="str">
        <f>IF(①リクルート接触者と来校者データ!K710="","",①リクルート接触者と来校者データ!K710)</f>
        <v/>
      </c>
      <c r="J711" s="6" t="str">
        <f t="shared" si="82"/>
        <v/>
      </c>
      <c r="K711" s="20" t="str">
        <f>IF(①リクルート接触者と来校者データ!L710="","",①リクルート接触者と来校者データ!L710)</f>
        <v/>
      </c>
      <c r="L711" s="1" t="str">
        <f t="shared" si="83"/>
        <v/>
      </c>
      <c r="M711" s="1" t="str">
        <f t="shared" si="84"/>
        <v/>
      </c>
    </row>
    <row r="712" spans="1:13" x14ac:dyDescent="0.2">
      <c r="A712" s="5" t="str">
        <f t="shared" si="81"/>
        <v/>
      </c>
      <c r="B712" s="5" t="str">
        <f t="shared" si="78"/>
        <v/>
      </c>
      <c r="C712" s="5" t="str">
        <f>IF(B712="","",COUNTIFS($B$3:B712,B712))</f>
        <v/>
      </c>
      <c r="D712" s="1" t="str">
        <f>IF(①リクルート接触者と来校者データ!A711="","",①リクルート接触者と来校者データ!A711)</f>
        <v/>
      </c>
      <c r="E712" s="6" t="str">
        <f t="shared" si="79"/>
        <v/>
      </c>
      <c r="F712" s="1" t="str">
        <f>IF(①リクルート接触者と来校者データ!I711="","",①リクルート接触者と来校者データ!I711)</f>
        <v/>
      </c>
      <c r="G712" s="1" t="str">
        <f>IF(①リクルート接触者と来校者データ!E711="","",①リクルート接触者と来校者データ!E711)</f>
        <v/>
      </c>
      <c r="H712" s="20" t="str">
        <f t="shared" si="80"/>
        <v/>
      </c>
      <c r="I712" s="1" t="str">
        <f>IF(①リクルート接触者と来校者データ!K711="","",①リクルート接触者と来校者データ!K711)</f>
        <v/>
      </c>
      <c r="J712" s="6" t="str">
        <f t="shared" si="82"/>
        <v/>
      </c>
      <c r="K712" s="20" t="str">
        <f>IF(①リクルート接触者と来校者データ!L711="","",①リクルート接触者と来校者データ!L711)</f>
        <v/>
      </c>
      <c r="L712" s="1" t="str">
        <f t="shared" si="83"/>
        <v/>
      </c>
      <c r="M712" s="1" t="str">
        <f t="shared" si="84"/>
        <v/>
      </c>
    </row>
    <row r="713" spans="1:13" x14ac:dyDescent="0.2">
      <c r="A713" s="5" t="str">
        <f t="shared" si="81"/>
        <v/>
      </c>
      <c r="B713" s="5" t="str">
        <f t="shared" si="78"/>
        <v/>
      </c>
      <c r="C713" s="5" t="str">
        <f>IF(B713="","",COUNTIFS($B$3:B713,B713))</f>
        <v/>
      </c>
      <c r="D713" s="1" t="str">
        <f>IF(①リクルート接触者と来校者データ!A712="","",①リクルート接触者と来校者データ!A712)</f>
        <v/>
      </c>
      <c r="E713" s="6" t="str">
        <f t="shared" si="79"/>
        <v/>
      </c>
      <c r="F713" s="1" t="str">
        <f>IF(①リクルート接触者と来校者データ!I712="","",①リクルート接触者と来校者データ!I712)</f>
        <v/>
      </c>
      <c r="G713" s="1" t="str">
        <f>IF(①リクルート接触者と来校者データ!E712="","",①リクルート接触者と来校者データ!E712)</f>
        <v/>
      </c>
      <c r="H713" s="20" t="str">
        <f t="shared" si="80"/>
        <v/>
      </c>
      <c r="I713" s="1" t="str">
        <f>IF(①リクルート接触者と来校者データ!K712="","",①リクルート接触者と来校者データ!K712)</f>
        <v/>
      </c>
      <c r="J713" s="6" t="str">
        <f t="shared" si="82"/>
        <v/>
      </c>
      <c r="K713" s="20" t="str">
        <f>IF(①リクルート接触者と来校者データ!L712="","",①リクルート接触者と来校者データ!L712)</f>
        <v/>
      </c>
      <c r="L713" s="1" t="str">
        <f t="shared" si="83"/>
        <v/>
      </c>
      <c r="M713" s="1" t="str">
        <f t="shared" si="84"/>
        <v/>
      </c>
    </row>
    <row r="714" spans="1:13" x14ac:dyDescent="0.2">
      <c r="A714" s="5" t="str">
        <f t="shared" si="81"/>
        <v/>
      </c>
      <c r="B714" s="5" t="str">
        <f t="shared" si="78"/>
        <v/>
      </c>
      <c r="C714" s="5" t="str">
        <f>IF(B714="","",COUNTIFS($B$3:B714,B714))</f>
        <v/>
      </c>
      <c r="D714" s="1" t="str">
        <f>IF(①リクルート接触者と来校者データ!A713="","",①リクルート接触者と来校者データ!A713)</f>
        <v/>
      </c>
      <c r="E714" s="6" t="str">
        <f t="shared" si="79"/>
        <v/>
      </c>
      <c r="F714" s="1" t="str">
        <f>IF(①リクルート接触者と来校者データ!I713="","",①リクルート接触者と来校者データ!I713)</f>
        <v/>
      </c>
      <c r="G714" s="1" t="str">
        <f>IF(①リクルート接触者と来校者データ!E713="","",①リクルート接触者と来校者データ!E713)</f>
        <v/>
      </c>
      <c r="H714" s="20" t="str">
        <f t="shared" si="80"/>
        <v/>
      </c>
      <c r="I714" s="1" t="str">
        <f>IF(①リクルート接触者と来校者データ!K713="","",①リクルート接触者と来校者データ!K713)</f>
        <v/>
      </c>
      <c r="J714" s="6" t="str">
        <f t="shared" si="82"/>
        <v/>
      </c>
      <c r="K714" s="20" t="str">
        <f>IF(①リクルート接触者と来校者データ!L713="","",①リクルート接触者と来校者データ!L713)</f>
        <v/>
      </c>
      <c r="L714" s="1" t="str">
        <f t="shared" si="83"/>
        <v/>
      </c>
      <c r="M714" s="1" t="str">
        <f t="shared" si="84"/>
        <v/>
      </c>
    </row>
    <row r="715" spans="1:13" x14ac:dyDescent="0.2">
      <c r="A715" s="5" t="str">
        <f t="shared" si="81"/>
        <v/>
      </c>
      <c r="B715" s="5" t="str">
        <f t="shared" si="78"/>
        <v/>
      </c>
      <c r="C715" s="5" t="str">
        <f>IF(B715="","",COUNTIFS($B$3:B715,B715))</f>
        <v/>
      </c>
      <c r="D715" s="1" t="str">
        <f>IF(①リクルート接触者と来校者データ!A714="","",①リクルート接触者と来校者データ!A714)</f>
        <v/>
      </c>
      <c r="E715" s="6" t="str">
        <f t="shared" si="79"/>
        <v/>
      </c>
      <c r="F715" s="1" t="str">
        <f>IF(①リクルート接触者と来校者データ!I714="","",①リクルート接触者と来校者データ!I714)</f>
        <v/>
      </c>
      <c r="G715" s="1" t="str">
        <f>IF(①リクルート接触者と来校者データ!E714="","",①リクルート接触者と来校者データ!E714)</f>
        <v/>
      </c>
      <c r="H715" s="20" t="str">
        <f t="shared" si="80"/>
        <v/>
      </c>
      <c r="I715" s="1" t="str">
        <f>IF(①リクルート接触者と来校者データ!K714="","",①リクルート接触者と来校者データ!K714)</f>
        <v/>
      </c>
      <c r="J715" s="6" t="str">
        <f t="shared" si="82"/>
        <v/>
      </c>
      <c r="K715" s="20" t="str">
        <f>IF(①リクルート接触者と来校者データ!L714="","",①リクルート接触者と来校者データ!L714)</f>
        <v/>
      </c>
      <c r="L715" s="1" t="str">
        <f t="shared" si="83"/>
        <v/>
      </c>
      <c r="M715" s="1" t="str">
        <f t="shared" si="84"/>
        <v/>
      </c>
    </row>
    <row r="716" spans="1:13" x14ac:dyDescent="0.2">
      <c r="A716" s="5" t="str">
        <f t="shared" si="81"/>
        <v/>
      </c>
      <c r="B716" s="5" t="str">
        <f t="shared" si="78"/>
        <v/>
      </c>
      <c r="C716" s="5" t="str">
        <f>IF(B716="","",COUNTIFS($B$3:B716,B716))</f>
        <v/>
      </c>
      <c r="D716" s="1" t="str">
        <f>IF(①リクルート接触者と来校者データ!A715="","",①リクルート接触者と来校者データ!A715)</f>
        <v/>
      </c>
      <c r="E716" s="6" t="str">
        <f t="shared" si="79"/>
        <v/>
      </c>
      <c r="F716" s="1" t="str">
        <f>IF(①リクルート接触者と来校者データ!I715="","",①リクルート接触者と来校者データ!I715)</f>
        <v/>
      </c>
      <c r="G716" s="1" t="str">
        <f>IF(①リクルート接触者と来校者データ!E715="","",①リクルート接触者と来校者データ!E715)</f>
        <v/>
      </c>
      <c r="H716" s="20" t="str">
        <f t="shared" si="80"/>
        <v/>
      </c>
      <c r="I716" s="1" t="str">
        <f>IF(①リクルート接触者と来校者データ!K715="","",①リクルート接触者と来校者データ!K715)</f>
        <v/>
      </c>
      <c r="J716" s="6" t="str">
        <f t="shared" si="82"/>
        <v/>
      </c>
      <c r="K716" s="20" t="str">
        <f>IF(①リクルート接触者と来校者データ!L715="","",①リクルート接触者と来校者データ!L715)</f>
        <v/>
      </c>
      <c r="L716" s="1" t="str">
        <f t="shared" si="83"/>
        <v/>
      </c>
      <c r="M716" s="1" t="str">
        <f t="shared" si="84"/>
        <v/>
      </c>
    </row>
    <row r="717" spans="1:13" x14ac:dyDescent="0.2">
      <c r="A717" s="5" t="str">
        <f t="shared" si="81"/>
        <v/>
      </c>
      <c r="B717" s="5" t="str">
        <f t="shared" si="78"/>
        <v/>
      </c>
      <c r="C717" s="5" t="str">
        <f>IF(B717="","",COUNTIFS($B$3:B717,B717))</f>
        <v/>
      </c>
      <c r="D717" s="1" t="str">
        <f>IF(①リクルート接触者と来校者データ!A716="","",①リクルート接触者と来校者データ!A716)</f>
        <v/>
      </c>
      <c r="E717" s="6" t="str">
        <f t="shared" si="79"/>
        <v/>
      </c>
      <c r="F717" s="1" t="str">
        <f>IF(①リクルート接触者と来校者データ!I716="","",①リクルート接触者と来校者データ!I716)</f>
        <v/>
      </c>
      <c r="G717" s="1" t="str">
        <f>IF(①リクルート接触者と来校者データ!E716="","",①リクルート接触者と来校者データ!E716)</f>
        <v/>
      </c>
      <c r="H717" s="20" t="str">
        <f t="shared" si="80"/>
        <v/>
      </c>
      <c r="I717" s="1" t="str">
        <f>IF(①リクルート接触者と来校者データ!K716="","",①リクルート接触者と来校者データ!K716)</f>
        <v/>
      </c>
      <c r="J717" s="6" t="str">
        <f t="shared" si="82"/>
        <v/>
      </c>
      <c r="K717" s="20" t="str">
        <f>IF(①リクルート接触者と来校者データ!L716="","",①リクルート接触者と来校者データ!L716)</f>
        <v/>
      </c>
      <c r="L717" s="1" t="str">
        <f t="shared" si="83"/>
        <v/>
      </c>
      <c r="M717" s="1" t="str">
        <f t="shared" si="84"/>
        <v/>
      </c>
    </row>
    <row r="718" spans="1:13" x14ac:dyDescent="0.2">
      <c r="A718" s="5" t="str">
        <f t="shared" si="81"/>
        <v/>
      </c>
      <c r="B718" s="5" t="str">
        <f t="shared" si="78"/>
        <v/>
      </c>
      <c r="C718" s="5" t="str">
        <f>IF(B718="","",COUNTIFS($B$3:B718,B718))</f>
        <v/>
      </c>
      <c r="D718" s="1" t="str">
        <f>IF(①リクルート接触者と来校者データ!A717="","",①リクルート接触者と来校者データ!A717)</f>
        <v/>
      </c>
      <c r="E718" s="6" t="str">
        <f t="shared" si="79"/>
        <v/>
      </c>
      <c r="F718" s="1" t="str">
        <f>IF(①リクルート接触者と来校者データ!I717="","",①リクルート接触者と来校者データ!I717)</f>
        <v/>
      </c>
      <c r="G718" s="1" t="str">
        <f>IF(①リクルート接触者と来校者データ!E717="","",①リクルート接触者と来校者データ!E717)</f>
        <v/>
      </c>
      <c r="H718" s="20" t="str">
        <f t="shared" si="80"/>
        <v/>
      </c>
      <c r="I718" s="1" t="str">
        <f>IF(①リクルート接触者と来校者データ!K717="","",①リクルート接触者と来校者データ!K717)</f>
        <v/>
      </c>
      <c r="J718" s="6" t="str">
        <f t="shared" si="82"/>
        <v/>
      </c>
      <c r="K718" s="20" t="str">
        <f>IF(①リクルート接触者と来校者データ!L717="","",①リクルート接触者と来校者データ!L717)</f>
        <v/>
      </c>
      <c r="L718" s="1" t="str">
        <f t="shared" si="83"/>
        <v/>
      </c>
      <c r="M718" s="1" t="str">
        <f t="shared" si="84"/>
        <v/>
      </c>
    </row>
    <row r="719" spans="1:13" x14ac:dyDescent="0.2">
      <c r="A719" s="5" t="str">
        <f t="shared" si="81"/>
        <v/>
      </c>
      <c r="B719" s="5" t="str">
        <f t="shared" si="78"/>
        <v/>
      </c>
      <c r="C719" s="5" t="str">
        <f>IF(B719="","",COUNTIFS($B$3:B719,B719))</f>
        <v/>
      </c>
      <c r="D719" s="1" t="str">
        <f>IF(①リクルート接触者と来校者データ!A718="","",①リクルート接触者と来校者データ!A718)</f>
        <v/>
      </c>
      <c r="E719" s="6" t="str">
        <f t="shared" si="79"/>
        <v/>
      </c>
      <c r="F719" s="1" t="str">
        <f>IF(①リクルート接触者と来校者データ!I718="","",①リクルート接触者と来校者データ!I718)</f>
        <v/>
      </c>
      <c r="G719" s="1" t="str">
        <f>IF(①リクルート接触者と来校者データ!E718="","",①リクルート接触者と来校者データ!E718)</f>
        <v/>
      </c>
      <c r="H719" s="20" t="str">
        <f t="shared" si="80"/>
        <v/>
      </c>
      <c r="I719" s="1" t="str">
        <f>IF(①リクルート接触者と来校者データ!K718="","",①リクルート接触者と来校者データ!K718)</f>
        <v/>
      </c>
      <c r="J719" s="6" t="str">
        <f t="shared" si="82"/>
        <v/>
      </c>
      <c r="K719" s="20" t="str">
        <f>IF(①リクルート接触者と来校者データ!L718="","",①リクルート接触者と来校者データ!L718)</f>
        <v/>
      </c>
      <c r="L719" s="1" t="str">
        <f t="shared" si="83"/>
        <v/>
      </c>
      <c r="M719" s="1" t="str">
        <f t="shared" si="84"/>
        <v/>
      </c>
    </row>
    <row r="720" spans="1:13" x14ac:dyDescent="0.2">
      <c r="A720" s="5" t="str">
        <f t="shared" si="81"/>
        <v/>
      </c>
      <c r="B720" s="5" t="str">
        <f t="shared" si="78"/>
        <v/>
      </c>
      <c r="C720" s="5" t="str">
        <f>IF(B720="","",COUNTIFS($B$3:B720,B720))</f>
        <v/>
      </c>
      <c r="D720" s="1" t="str">
        <f>IF(①リクルート接触者と来校者データ!A719="","",①リクルート接触者と来校者データ!A719)</f>
        <v/>
      </c>
      <c r="E720" s="6" t="str">
        <f t="shared" si="79"/>
        <v/>
      </c>
      <c r="F720" s="1" t="str">
        <f>IF(①リクルート接触者と来校者データ!I719="","",①リクルート接触者と来校者データ!I719)</f>
        <v/>
      </c>
      <c r="G720" s="1" t="str">
        <f>IF(①リクルート接触者と来校者データ!E719="","",①リクルート接触者と来校者データ!E719)</f>
        <v/>
      </c>
      <c r="H720" s="20" t="str">
        <f t="shared" si="80"/>
        <v/>
      </c>
      <c r="I720" s="1" t="str">
        <f>IF(①リクルート接触者と来校者データ!K719="","",①リクルート接触者と来校者データ!K719)</f>
        <v/>
      </c>
      <c r="J720" s="6" t="str">
        <f t="shared" si="82"/>
        <v/>
      </c>
      <c r="K720" s="20" t="str">
        <f>IF(①リクルート接触者と来校者データ!L719="","",①リクルート接触者と来校者データ!L719)</f>
        <v/>
      </c>
      <c r="L720" s="1" t="str">
        <f t="shared" si="83"/>
        <v/>
      </c>
      <c r="M720" s="1" t="str">
        <f t="shared" si="84"/>
        <v/>
      </c>
    </row>
    <row r="721" spans="1:13" x14ac:dyDescent="0.2">
      <c r="A721" s="5" t="str">
        <f t="shared" si="81"/>
        <v/>
      </c>
      <c r="B721" s="5" t="str">
        <f t="shared" si="78"/>
        <v/>
      </c>
      <c r="C721" s="5" t="str">
        <f>IF(B721="","",COUNTIFS($B$3:B721,B721))</f>
        <v/>
      </c>
      <c r="D721" s="1" t="str">
        <f>IF(①リクルート接触者と来校者データ!A720="","",①リクルート接触者と来校者データ!A720)</f>
        <v/>
      </c>
      <c r="E721" s="6" t="str">
        <f t="shared" si="79"/>
        <v/>
      </c>
      <c r="F721" s="1" t="str">
        <f>IF(①リクルート接触者と来校者データ!I720="","",①リクルート接触者と来校者データ!I720)</f>
        <v/>
      </c>
      <c r="G721" s="1" t="str">
        <f>IF(①リクルート接触者と来校者データ!E720="","",①リクルート接触者と来校者データ!E720)</f>
        <v/>
      </c>
      <c r="H721" s="20" t="str">
        <f t="shared" si="80"/>
        <v/>
      </c>
      <c r="I721" s="1" t="str">
        <f>IF(①リクルート接触者と来校者データ!K720="","",①リクルート接触者と来校者データ!K720)</f>
        <v/>
      </c>
      <c r="J721" s="6" t="str">
        <f t="shared" si="82"/>
        <v/>
      </c>
      <c r="K721" s="20" t="str">
        <f>IF(①リクルート接触者と来校者データ!L720="","",①リクルート接触者と来校者データ!L720)</f>
        <v/>
      </c>
      <c r="L721" s="1" t="str">
        <f t="shared" si="83"/>
        <v/>
      </c>
      <c r="M721" s="1" t="str">
        <f t="shared" si="84"/>
        <v/>
      </c>
    </row>
    <row r="722" spans="1:13" x14ac:dyDescent="0.2">
      <c r="A722" s="5" t="str">
        <f t="shared" si="81"/>
        <v/>
      </c>
      <c r="B722" s="5" t="str">
        <f t="shared" si="78"/>
        <v/>
      </c>
      <c r="C722" s="5" t="str">
        <f>IF(B722="","",COUNTIFS($B$3:B722,B722))</f>
        <v/>
      </c>
      <c r="D722" s="1" t="str">
        <f>IF(①リクルート接触者と来校者データ!A721="","",①リクルート接触者と来校者データ!A721)</f>
        <v/>
      </c>
      <c r="E722" s="6" t="str">
        <f t="shared" si="79"/>
        <v/>
      </c>
      <c r="F722" s="1" t="str">
        <f>IF(①リクルート接触者と来校者データ!I721="","",①リクルート接触者と来校者データ!I721)</f>
        <v/>
      </c>
      <c r="G722" s="1" t="str">
        <f>IF(①リクルート接触者と来校者データ!E721="","",①リクルート接触者と来校者データ!E721)</f>
        <v/>
      </c>
      <c r="H722" s="20" t="str">
        <f t="shared" si="80"/>
        <v/>
      </c>
      <c r="I722" s="1" t="str">
        <f>IF(①リクルート接触者と来校者データ!K721="","",①リクルート接触者と来校者データ!K721)</f>
        <v/>
      </c>
      <c r="J722" s="6" t="str">
        <f t="shared" si="82"/>
        <v/>
      </c>
      <c r="K722" s="20" t="str">
        <f>IF(①リクルート接触者と来校者データ!L721="","",①リクルート接触者と来校者データ!L721)</f>
        <v/>
      </c>
      <c r="L722" s="1" t="str">
        <f t="shared" si="83"/>
        <v/>
      </c>
      <c r="M722" s="1" t="str">
        <f t="shared" si="84"/>
        <v/>
      </c>
    </row>
    <row r="723" spans="1:13" x14ac:dyDescent="0.2">
      <c r="A723" s="5" t="str">
        <f t="shared" si="81"/>
        <v/>
      </c>
      <c r="B723" s="5" t="str">
        <f t="shared" si="78"/>
        <v/>
      </c>
      <c r="C723" s="5" t="str">
        <f>IF(B723="","",COUNTIFS($B$3:B723,B723))</f>
        <v/>
      </c>
      <c r="D723" s="1" t="str">
        <f>IF(①リクルート接触者と来校者データ!A722="","",①リクルート接触者と来校者データ!A722)</f>
        <v/>
      </c>
      <c r="E723" s="6" t="str">
        <f t="shared" si="79"/>
        <v/>
      </c>
      <c r="F723" s="1" t="str">
        <f>IF(①リクルート接触者と来校者データ!I722="","",①リクルート接触者と来校者データ!I722)</f>
        <v/>
      </c>
      <c r="G723" s="1" t="str">
        <f>IF(①リクルート接触者と来校者データ!E722="","",①リクルート接触者と来校者データ!E722)</f>
        <v/>
      </c>
      <c r="H723" s="20" t="str">
        <f t="shared" si="80"/>
        <v/>
      </c>
      <c r="I723" s="1" t="str">
        <f>IF(①リクルート接触者と来校者データ!K722="","",①リクルート接触者と来校者データ!K722)</f>
        <v/>
      </c>
      <c r="J723" s="6" t="str">
        <f t="shared" si="82"/>
        <v/>
      </c>
      <c r="K723" s="20" t="str">
        <f>IF(①リクルート接触者と来校者データ!L722="","",①リクルート接触者と来校者データ!L722)</f>
        <v/>
      </c>
      <c r="L723" s="1" t="str">
        <f t="shared" si="83"/>
        <v/>
      </c>
      <c r="M723" s="1" t="str">
        <f t="shared" si="84"/>
        <v/>
      </c>
    </row>
    <row r="724" spans="1:13" x14ac:dyDescent="0.2">
      <c r="A724" s="5" t="str">
        <f t="shared" si="81"/>
        <v/>
      </c>
      <c r="B724" s="5" t="str">
        <f t="shared" si="78"/>
        <v/>
      </c>
      <c r="C724" s="5" t="str">
        <f>IF(B724="","",COUNTIFS($B$3:B724,B724))</f>
        <v/>
      </c>
      <c r="D724" s="1" t="str">
        <f>IF(①リクルート接触者と来校者データ!A723="","",①リクルート接触者と来校者データ!A723)</f>
        <v/>
      </c>
      <c r="E724" s="6" t="str">
        <f t="shared" si="79"/>
        <v/>
      </c>
      <c r="F724" s="1" t="str">
        <f>IF(①リクルート接触者と来校者データ!I723="","",①リクルート接触者と来校者データ!I723)</f>
        <v/>
      </c>
      <c r="G724" s="1" t="str">
        <f>IF(①リクルート接触者と来校者データ!E723="","",①リクルート接触者と来校者データ!E723)</f>
        <v/>
      </c>
      <c r="H724" s="20" t="str">
        <f t="shared" si="80"/>
        <v/>
      </c>
      <c r="I724" s="1" t="str">
        <f>IF(①リクルート接触者と来校者データ!K723="","",①リクルート接触者と来校者データ!K723)</f>
        <v/>
      </c>
      <c r="J724" s="6" t="str">
        <f t="shared" si="82"/>
        <v/>
      </c>
      <c r="K724" s="20" t="str">
        <f>IF(①リクルート接触者と来校者データ!L723="","",①リクルート接触者と来校者データ!L723)</f>
        <v/>
      </c>
      <c r="L724" s="1" t="str">
        <f t="shared" si="83"/>
        <v/>
      </c>
      <c r="M724" s="1" t="str">
        <f t="shared" si="84"/>
        <v/>
      </c>
    </row>
    <row r="725" spans="1:13" x14ac:dyDescent="0.2">
      <c r="A725" s="5" t="str">
        <f t="shared" si="81"/>
        <v/>
      </c>
      <c r="B725" s="5" t="str">
        <f t="shared" si="78"/>
        <v/>
      </c>
      <c r="C725" s="5" t="str">
        <f>IF(B725="","",COUNTIFS($B$3:B725,B725))</f>
        <v/>
      </c>
      <c r="D725" s="1" t="str">
        <f>IF(①リクルート接触者と来校者データ!A724="","",①リクルート接触者と来校者データ!A724)</f>
        <v/>
      </c>
      <c r="E725" s="6" t="str">
        <f t="shared" si="79"/>
        <v/>
      </c>
      <c r="F725" s="1" t="str">
        <f>IF(①リクルート接触者と来校者データ!I724="","",①リクルート接触者と来校者データ!I724)</f>
        <v/>
      </c>
      <c r="G725" s="1" t="str">
        <f>IF(①リクルート接触者と来校者データ!E724="","",①リクルート接触者と来校者データ!E724)</f>
        <v/>
      </c>
      <c r="H725" s="20" t="str">
        <f t="shared" si="80"/>
        <v/>
      </c>
      <c r="I725" s="1" t="str">
        <f>IF(①リクルート接触者と来校者データ!K724="","",①リクルート接触者と来校者データ!K724)</f>
        <v/>
      </c>
      <c r="J725" s="6" t="str">
        <f t="shared" si="82"/>
        <v/>
      </c>
      <c r="K725" s="20" t="str">
        <f>IF(①リクルート接触者と来校者データ!L724="","",①リクルート接触者と来校者データ!L724)</f>
        <v/>
      </c>
      <c r="L725" s="1" t="str">
        <f t="shared" si="83"/>
        <v/>
      </c>
      <c r="M725" s="1" t="str">
        <f t="shared" si="84"/>
        <v/>
      </c>
    </row>
    <row r="726" spans="1:13" x14ac:dyDescent="0.2">
      <c r="A726" s="5" t="str">
        <f t="shared" si="81"/>
        <v/>
      </c>
      <c r="B726" s="5" t="str">
        <f t="shared" si="78"/>
        <v/>
      </c>
      <c r="C726" s="5" t="str">
        <f>IF(B726="","",COUNTIFS($B$3:B726,B726))</f>
        <v/>
      </c>
      <c r="D726" s="1" t="str">
        <f>IF(①リクルート接触者と来校者データ!A725="","",①リクルート接触者と来校者データ!A725)</f>
        <v/>
      </c>
      <c r="E726" s="6" t="str">
        <f t="shared" si="79"/>
        <v/>
      </c>
      <c r="F726" s="1" t="str">
        <f>IF(①リクルート接触者と来校者データ!I725="","",①リクルート接触者と来校者データ!I725)</f>
        <v/>
      </c>
      <c r="G726" s="1" t="str">
        <f>IF(①リクルート接触者と来校者データ!E725="","",①リクルート接触者と来校者データ!E725)</f>
        <v/>
      </c>
      <c r="H726" s="20" t="str">
        <f t="shared" si="80"/>
        <v/>
      </c>
      <c r="I726" s="1" t="str">
        <f>IF(①リクルート接触者と来校者データ!K725="","",①リクルート接触者と来校者データ!K725)</f>
        <v/>
      </c>
      <c r="J726" s="6" t="str">
        <f t="shared" si="82"/>
        <v/>
      </c>
      <c r="K726" s="20" t="str">
        <f>IF(①リクルート接触者と来校者データ!L725="","",①リクルート接触者と来校者データ!L725)</f>
        <v/>
      </c>
      <c r="L726" s="1" t="str">
        <f t="shared" si="83"/>
        <v/>
      </c>
      <c r="M726" s="1" t="str">
        <f t="shared" si="84"/>
        <v/>
      </c>
    </row>
    <row r="727" spans="1:13" x14ac:dyDescent="0.2">
      <c r="A727" s="5" t="str">
        <f t="shared" si="81"/>
        <v/>
      </c>
      <c r="B727" s="5" t="str">
        <f t="shared" si="78"/>
        <v/>
      </c>
      <c r="C727" s="5" t="str">
        <f>IF(B727="","",COUNTIFS($B$3:B727,B727))</f>
        <v/>
      </c>
      <c r="D727" s="1" t="str">
        <f>IF(①リクルート接触者と来校者データ!A726="","",①リクルート接触者と来校者データ!A726)</f>
        <v/>
      </c>
      <c r="E727" s="6" t="str">
        <f t="shared" si="79"/>
        <v/>
      </c>
      <c r="F727" s="1" t="str">
        <f>IF(①リクルート接触者と来校者データ!I726="","",①リクルート接触者と来校者データ!I726)</f>
        <v/>
      </c>
      <c r="G727" s="1" t="str">
        <f>IF(①リクルート接触者と来校者データ!E726="","",①リクルート接触者と来校者データ!E726)</f>
        <v/>
      </c>
      <c r="H727" s="20" t="str">
        <f t="shared" si="80"/>
        <v/>
      </c>
      <c r="I727" s="1" t="str">
        <f>IF(①リクルート接触者と来校者データ!K726="","",①リクルート接触者と来校者データ!K726)</f>
        <v/>
      </c>
      <c r="J727" s="6" t="str">
        <f t="shared" si="82"/>
        <v/>
      </c>
      <c r="K727" s="20" t="str">
        <f>IF(①リクルート接触者と来校者データ!L726="","",①リクルート接触者と来校者データ!L726)</f>
        <v/>
      </c>
      <c r="L727" s="1" t="str">
        <f t="shared" si="83"/>
        <v/>
      </c>
      <c r="M727" s="1" t="str">
        <f t="shared" si="84"/>
        <v/>
      </c>
    </row>
    <row r="728" spans="1:13" x14ac:dyDescent="0.2">
      <c r="A728" s="5" t="str">
        <f t="shared" si="81"/>
        <v/>
      </c>
      <c r="B728" s="5" t="str">
        <f t="shared" si="78"/>
        <v/>
      </c>
      <c r="C728" s="5" t="str">
        <f>IF(B728="","",COUNTIFS($B$3:B728,B728))</f>
        <v/>
      </c>
      <c r="D728" s="1" t="str">
        <f>IF(①リクルート接触者と来校者データ!A727="","",①リクルート接触者と来校者データ!A727)</f>
        <v/>
      </c>
      <c r="E728" s="6" t="str">
        <f t="shared" si="79"/>
        <v/>
      </c>
      <c r="F728" s="1" t="str">
        <f>IF(①リクルート接触者と来校者データ!I727="","",①リクルート接触者と来校者データ!I727)</f>
        <v/>
      </c>
      <c r="G728" s="1" t="str">
        <f>IF(①リクルート接触者と来校者データ!E727="","",①リクルート接触者と来校者データ!E727)</f>
        <v/>
      </c>
      <c r="H728" s="20" t="str">
        <f t="shared" si="80"/>
        <v/>
      </c>
      <c r="I728" s="1" t="str">
        <f>IF(①リクルート接触者と来校者データ!K727="","",①リクルート接触者と来校者データ!K727)</f>
        <v/>
      </c>
      <c r="J728" s="6" t="str">
        <f t="shared" si="82"/>
        <v/>
      </c>
      <c r="K728" s="20" t="str">
        <f>IF(①リクルート接触者と来校者データ!L727="","",①リクルート接触者と来校者データ!L727)</f>
        <v/>
      </c>
      <c r="L728" s="1" t="str">
        <f t="shared" si="83"/>
        <v/>
      </c>
      <c r="M728" s="1" t="str">
        <f t="shared" si="84"/>
        <v/>
      </c>
    </row>
    <row r="729" spans="1:13" x14ac:dyDescent="0.2">
      <c r="A729" s="5" t="str">
        <f t="shared" si="81"/>
        <v/>
      </c>
      <c r="B729" s="5" t="str">
        <f t="shared" si="78"/>
        <v/>
      </c>
      <c r="C729" s="5" t="str">
        <f>IF(B729="","",COUNTIFS($B$3:B729,B729))</f>
        <v/>
      </c>
      <c r="D729" s="1" t="str">
        <f>IF(①リクルート接触者と来校者データ!A728="","",①リクルート接触者と来校者データ!A728)</f>
        <v/>
      </c>
      <c r="E729" s="6" t="str">
        <f t="shared" si="79"/>
        <v/>
      </c>
      <c r="F729" s="1" t="str">
        <f>IF(①リクルート接触者と来校者データ!I728="","",①リクルート接触者と来校者データ!I728)</f>
        <v/>
      </c>
      <c r="G729" s="1" t="str">
        <f>IF(①リクルート接触者と来校者データ!E728="","",①リクルート接触者と来校者データ!E728)</f>
        <v/>
      </c>
      <c r="H729" s="20" t="str">
        <f t="shared" si="80"/>
        <v/>
      </c>
      <c r="I729" s="1" t="str">
        <f>IF(①リクルート接触者と来校者データ!K728="","",①リクルート接触者と来校者データ!K728)</f>
        <v/>
      </c>
      <c r="J729" s="6" t="str">
        <f t="shared" si="82"/>
        <v/>
      </c>
      <c r="K729" s="20" t="str">
        <f>IF(①リクルート接触者と来校者データ!L728="","",①リクルート接触者と来校者データ!L728)</f>
        <v/>
      </c>
      <c r="L729" s="1" t="str">
        <f t="shared" si="83"/>
        <v/>
      </c>
      <c r="M729" s="1" t="str">
        <f t="shared" si="84"/>
        <v/>
      </c>
    </row>
    <row r="730" spans="1:13" x14ac:dyDescent="0.2">
      <c r="A730" s="5" t="str">
        <f t="shared" si="81"/>
        <v/>
      </c>
      <c r="B730" s="5" t="str">
        <f t="shared" si="78"/>
        <v/>
      </c>
      <c r="C730" s="5" t="str">
        <f>IF(B730="","",COUNTIFS($B$3:B730,B730))</f>
        <v/>
      </c>
      <c r="D730" s="1" t="str">
        <f>IF(①リクルート接触者と来校者データ!A729="","",①リクルート接触者と来校者データ!A729)</f>
        <v/>
      </c>
      <c r="E730" s="6" t="str">
        <f t="shared" si="79"/>
        <v/>
      </c>
      <c r="F730" s="1" t="str">
        <f>IF(①リクルート接触者と来校者データ!I729="","",①リクルート接触者と来校者データ!I729)</f>
        <v/>
      </c>
      <c r="G730" s="1" t="str">
        <f>IF(①リクルート接触者と来校者データ!E729="","",①リクルート接触者と来校者データ!E729)</f>
        <v/>
      </c>
      <c r="H730" s="20" t="str">
        <f t="shared" si="80"/>
        <v/>
      </c>
      <c r="I730" s="1" t="str">
        <f>IF(①リクルート接触者と来校者データ!K729="","",①リクルート接触者と来校者データ!K729)</f>
        <v/>
      </c>
      <c r="J730" s="6" t="str">
        <f t="shared" si="82"/>
        <v/>
      </c>
      <c r="K730" s="20" t="str">
        <f>IF(①リクルート接触者と来校者データ!L729="","",①リクルート接触者と来校者データ!L729)</f>
        <v/>
      </c>
      <c r="L730" s="1" t="str">
        <f t="shared" si="83"/>
        <v/>
      </c>
      <c r="M730" s="1" t="str">
        <f t="shared" si="84"/>
        <v/>
      </c>
    </row>
    <row r="731" spans="1:13" x14ac:dyDescent="0.2">
      <c r="A731" s="5" t="str">
        <f t="shared" si="81"/>
        <v/>
      </c>
      <c r="B731" s="5" t="str">
        <f t="shared" si="78"/>
        <v/>
      </c>
      <c r="C731" s="5" t="str">
        <f>IF(B731="","",COUNTIFS($B$3:B731,B731))</f>
        <v/>
      </c>
      <c r="D731" s="1" t="str">
        <f>IF(①リクルート接触者と来校者データ!A730="","",①リクルート接触者と来校者データ!A730)</f>
        <v/>
      </c>
      <c r="E731" s="6" t="str">
        <f t="shared" si="79"/>
        <v/>
      </c>
      <c r="F731" s="1" t="str">
        <f>IF(①リクルート接触者と来校者データ!I730="","",①リクルート接触者と来校者データ!I730)</f>
        <v/>
      </c>
      <c r="G731" s="1" t="str">
        <f>IF(①リクルート接触者と来校者データ!E730="","",①リクルート接触者と来校者データ!E730)</f>
        <v/>
      </c>
      <c r="H731" s="20" t="str">
        <f t="shared" si="80"/>
        <v/>
      </c>
      <c r="I731" s="1" t="str">
        <f>IF(①リクルート接触者と来校者データ!K730="","",①リクルート接触者と来校者データ!K730)</f>
        <v/>
      </c>
      <c r="J731" s="6" t="str">
        <f t="shared" si="82"/>
        <v/>
      </c>
      <c r="K731" s="20" t="str">
        <f>IF(①リクルート接触者と来校者データ!L730="","",①リクルート接触者と来校者データ!L730)</f>
        <v/>
      </c>
      <c r="L731" s="1" t="str">
        <f t="shared" si="83"/>
        <v/>
      </c>
      <c r="M731" s="1" t="str">
        <f t="shared" si="84"/>
        <v/>
      </c>
    </row>
    <row r="732" spans="1:13" x14ac:dyDescent="0.2">
      <c r="A732" s="5" t="str">
        <f t="shared" si="81"/>
        <v/>
      </c>
      <c r="B732" s="5" t="str">
        <f t="shared" si="78"/>
        <v/>
      </c>
      <c r="C732" s="5" t="str">
        <f>IF(B732="","",COUNTIFS($B$3:B732,B732))</f>
        <v/>
      </c>
      <c r="D732" s="1" t="str">
        <f>IF(①リクルート接触者と来校者データ!A731="","",①リクルート接触者と来校者データ!A731)</f>
        <v/>
      </c>
      <c r="E732" s="6" t="str">
        <f t="shared" si="79"/>
        <v/>
      </c>
      <c r="F732" s="1" t="str">
        <f>IF(①リクルート接触者と来校者データ!I731="","",①リクルート接触者と来校者データ!I731)</f>
        <v/>
      </c>
      <c r="G732" s="1" t="str">
        <f>IF(①リクルート接触者と来校者データ!E731="","",①リクルート接触者と来校者データ!E731)</f>
        <v/>
      </c>
      <c r="H732" s="20" t="str">
        <f t="shared" si="80"/>
        <v/>
      </c>
      <c r="I732" s="1" t="str">
        <f>IF(①リクルート接触者と来校者データ!K731="","",①リクルート接触者と来校者データ!K731)</f>
        <v/>
      </c>
      <c r="J732" s="6" t="str">
        <f t="shared" si="82"/>
        <v/>
      </c>
      <c r="K732" s="20" t="str">
        <f>IF(①リクルート接触者と来校者データ!L731="","",①リクルート接触者と来校者データ!L731)</f>
        <v/>
      </c>
      <c r="L732" s="1" t="str">
        <f t="shared" si="83"/>
        <v/>
      </c>
      <c r="M732" s="1" t="str">
        <f t="shared" si="84"/>
        <v/>
      </c>
    </row>
    <row r="733" spans="1:13" x14ac:dyDescent="0.2">
      <c r="A733" s="5" t="str">
        <f t="shared" si="81"/>
        <v/>
      </c>
      <c r="B733" s="5" t="str">
        <f t="shared" si="78"/>
        <v/>
      </c>
      <c r="C733" s="5" t="str">
        <f>IF(B733="","",COUNTIFS($B$3:B733,B733))</f>
        <v/>
      </c>
      <c r="D733" s="1" t="str">
        <f>IF(①リクルート接触者と来校者データ!A732="","",①リクルート接触者と来校者データ!A732)</f>
        <v/>
      </c>
      <c r="E733" s="6" t="str">
        <f t="shared" si="79"/>
        <v/>
      </c>
      <c r="F733" s="1" t="str">
        <f>IF(①リクルート接触者と来校者データ!I732="","",①リクルート接触者と来校者データ!I732)</f>
        <v/>
      </c>
      <c r="G733" s="1" t="str">
        <f>IF(①リクルート接触者と来校者データ!E732="","",①リクルート接触者と来校者データ!E732)</f>
        <v/>
      </c>
      <c r="H733" s="20" t="str">
        <f t="shared" si="80"/>
        <v/>
      </c>
      <c r="I733" s="1" t="str">
        <f>IF(①リクルート接触者と来校者データ!K732="","",①リクルート接触者と来校者データ!K732)</f>
        <v/>
      </c>
      <c r="J733" s="6" t="str">
        <f t="shared" si="82"/>
        <v/>
      </c>
      <c r="K733" s="20" t="str">
        <f>IF(①リクルート接触者と来校者データ!L732="","",①リクルート接触者と来校者データ!L732)</f>
        <v/>
      </c>
      <c r="L733" s="1" t="str">
        <f t="shared" si="83"/>
        <v/>
      </c>
      <c r="M733" s="1" t="str">
        <f t="shared" si="84"/>
        <v/>
      </c>
    </row>
    <row r="734" spans="1:13" x14ac:dyDescent="0.2">
      <c r="A734" s="5" t="str">
        <f t="shared" si="81"/>
        <v/>
      </c>
      <c r="B734" s="5" t="str">
        <f t="shared" si="78"/>
        <v/>
      </c>
      <c r="C734" s="5" t="str">
        <f>IF(B734="","",COUNTIFS($B$3:B734,B734))</f>
        <v/>
      </c>
      <c r="D734" s="1" t="str">
        <f>IF(①リクルート接触者と来校者データ!A733="","",①リクルート接触者と来校者データ!A733)</f>
        <v/>
      </c>
      <c r="E734" s="6" t="str">
        <f t="shared" si="79"/>
        <v/>
      </c>
      <c r="F734" s="1" t="str">
        <f>IF(①リクルート接触者と来校者データ!I733="","",①リクルート接触者と来校者データ!I733)</f>
        <v/>
      </c>
      <c r="G734" s="1" t="str">
        <f>IF(①リクルート接触者と来校者データ!E733="","",①リクルート接触者と来校者データ!E733)</f>
        <v/>
      </c>
      <c r="H734" s="20" t="str">
        <f t="shared" si="80"/>
        <v/>
      </c>
      <c r="I734" s="1" t="str">
        <f>IF(①リクルート接触者と来校者データ!K733="","",①リクルート接触者と来校者データ!K733)</f>
        <v/>
      </c>
      <c r="J734" s="6" t="str">
        <f t="shared" si="82"/>
        <v/>
      </c>
      <c r="K734" s="20" t="str">
        <f>IF(①リクルート接触者と来校者データ!L733="","",①リクルート接触者と来校者データ!L733)</f>
        <v/>
      </c>
      <c r="L734" s="1" t="str">
        <f t="shared" si="83"/>
        <v/>
      </c>
      <c r="M734" s="1" t="str">
        <f t="shared" si="84"/>
        <v/>
      </c>
    </row>
    <row r="735" spans="1:13" x14ac:dyDescent="0.2">
      <c r="A735" s="5" t="str">
        <f t="shared" si="81"/>
        <v/>
      </c>
      <c r="B735" s="5" t="str">
        <f t="shared" si="78"/>
        <v/>
      </c>
      <c r="C735" s="5" t="str">
        <f>IF(B735="","",COUNTIFS($B$3:B735,B735))</f>
        <v/>
      </c>
      <c r="D735" s="1" t="str">
        <f>IF(①リクルート接触者と来校者データ!A734="","",①リクルート接触者と来校者データ!A734)</f>
        <v/>
      </c>
      <c r="E735" s="6" t="str">
        <f t="shared" si="79"/>
        <v/>
      </c>
      <c r="F735" s="1" t="str">
        <f>IF(①リクルート接触者と来校者データ!I734="","",①リクルート接触者と来校者データ!I734)</f>
        <v/>
      </c>
      <c r="G735" s="1" t="str">
        <f>IF(①リクルート接触者と来校者データ!E734="","",①リクルート接触者と来校者データ!E734)</f>
        <v/>
      </c>
      <c r="H735" s="20" t="str">
        <f t="shared" si="80"/>
        <v/>
      </c>
      <c r="I735" s="1" t="str">
        <f>IF(①リクルート接触者と来校者データ!K734="","",①リクルート接触者と来校者データ!K734)</f>
        <v/>
      </c>
      <c r="J735" s="6" t="str">
        <f t="shared" si="82"/>
        <v/>
      </c>
      <c r="K735" s="20" t="str">
        <f>IF(①リクルート接触者と来校者データ!L734="","",①リクルート接触者と来校者データ!L734)</f>
        <v/>
      </c>
      <c r="L735" s="1" t="str">
        <f t="shared" si="83"/>
        <v/>
      </c>
      <c r="M735" s="1" t="str">
        <f t="shared" si="84"/>
        <v/>
      </c>
    </row>
    <row r="736" spans="1:13" x14ac:dyDescent="0.2">
      <c r="A736" s="5" t="str">
        <f t="shared" si="81"/>
        <v/>
      </c>
      <c r="B736" s="5" t="str">
        <f t="shared" si="78"/>
        <v/>
      </c>
      <c r="C736" s="5" t="str">
        <f>IF(B736="","",COUNTIFS($B$3:B736,B736))</f>
        <v/>
      </c>
      <c r="D736" s="1" t="str">
        <f>IF(①リクルート接触者と来校者データ!A735="","",①リクルート接触者と来校者データ!A735)</f>
        <v/>
      </c>
      <c r="E736" s="6" t="str">
        <f t="shared" si="79"/>
        <v/>
      </c>
      <c r="F736" s="1" t="str">
        <f>IF(①リクルート接触者と来校者データ!I735="","",①リクルート接触者と来校者データ!I735)</f>
        <v/>
      </c>
      <c r="G736" s="1" t="str">
        <f>IF(①リクルート接触者と来校者データ!E735="","",①リクルート接触者と来校者データ!E735)</f>
        <v/>
      </c>
      <c r="H736" s="20" t="str">
        <f t="shared" si="80"/>
        <v/>
      </c>
      <c r="I736" s="1" t="str">
        <f>IF(①リクルート接触者と来校者データ!K735="","",①リクルート接触者と来校者データ!K735)</f>
        <v/>
      </c>
      <c r="J736" s="6" t="str">
        <f t="shared" si="82"/>
        <v/>
      </c>
      <c r="K736" s="20" t="str">
        <f>IF(①リクルート接触者と来校者データ!L735="","",①リクルート接触者と来校者データ!L735)</f>
        <v/>
      </c>
      <c r="L736" s="1" t="str">
        <f t="shared" si="83"/>
        <v/>
      </c>
      <c r="M736" s="1" t="str">
        <f t="shared" si="84"/>
        <v/>
      </c>
    </row>
    <row r="737" spans="1:13" x14ac:dyDescent="0.2">
      <c r="A737" s="5" t="str">
        <f t="shared" si="81"/>
        <v/>
      </c>
      <c r="B737" s="5" t="str">
        <f t="shared" si="78"/>
        <v/>
      </c>
      <c r="C737" s="5" t="str">
        <f>IF(B737="","",COUNTIFS($B$3:B737,B737))</f>
        <v/>
      </c>
      <c r="D737" s="1" t="str">
        <f>IF(①リクルート接触者と来校者データ!A736="","",①リクルート接触者と来校者データ!A736)</f>
        <v/>
      </c>
      <c r="E737" s="6" t="str">
        <f t="shared" si="79"/>
        <v/>
      </c>
      <c r="F737" s="1" t="str">
        <f>IF(①リクルート接触者と来校者データ!I736="","",①リクルート接触者と来校者データ!I736)</f>
        <v/>
      </c>
      <c r="G737" s="1" t="str">
        <f>IF(①リクルート接触者と来校者データ!E736="","",①リクルート接触者と来校者データ!E736)</f>
        <v/>
      </c>
      <c r="H737" s="20" t="str">
        <f t="shared" si="80"/>
        <v/>
      </c>
      <c r="I737" s="1" t="str">
        <f>IF(①リクルート接触者と来校者データ!K736="","",①リクルート接触者と来校者データ!K736)</f>
        <v/>
      </c>
      <c r="J737" s="6" t="str">
        <f t="shared" si="82"/>
        <v/>
      </c>
      <c r="K737" s="20" t="str">
        <f>IF(①リクルート接触者と来校者データ!L736="","",①リクルート接触者と来校者データ!L736)</f>
        <v/>
      </c>
      <c r="L737" s="1" t="str">
        <f t="shared" si="83"/>
        <v/>
      </c>
      <c r="M737" s="1" t="str">
        <f t="shared" si="84"/>
        <v/>
      </c>
    </row>
    <row r="738" spans="1:13" x14ac:dyDescent="0.2">
      <c r="A738" s="5" t="str">
        <f t="shared" si="81"/>
        <v/>
      </c>
      <c r="B738" s="5" t="str">
        <f t="shared" si="78"/>
        <v/>
      </c>
      <c r="C738" s="5" t="str">
        <f>IF(B738="","",COUNTIFS($B$3:B738,B738))</f>
        <v/>
      </c>
      <c r="D738" s="1" t="str">
        <f>IF(①リクルート接触者と来校者データ!A737="","",①リクルート接触者と来校者データ!A737)</f>
        <v/>
      </c>
      <c r="E738" s="6" t="str">
        <f t="shared" si="79"/>
        <v/>
      </c>
      <c r="F738" s="1" t="str">
        <f>IF(①リクルート接触者と来校者データ!I737="","",①リクルート接触者と来校者データ!I737)</f>
        <v/>
      </c>
      <c r="G738" s="1" t="str">
        <f>IF(①リクルート接触者と来校者データ!E737="","",①リクルート接触者と来校者データ!E737)</f>
        <v/>
      </c>
      <c r="H738" s="20" t="str">
        <f t="shared" si="80"/>
        <v/>
      </c>
      <c r="I738" s="1" t="str">
        <f>IF(①リクルート接触者と来校者データ!K737="","",①リクルート接触者と来校者データ!K737)</f>
        <v/>
      </c>
      <c r="J738" s="6" t="str">
        <f t="shared" si="82"/>
        <v/>
      </c>
      <c r="K738" s="20" t="str">
        <f>IF(①リクルート接触者と来校者データ!L737="","",①リクルート接触者と来校者データ!L737)</f>
        <v/>
      </c>
      <c r="L738" s="1" t="str">
        <f t="shared" si="83"/>
        <v/>
      </c>
      <c r="M738" s="1" t="str">
        <f t="shared" si="84"/>
        <v/>
      </c>
    </row>
    <row r="739" spans="1:13" x14ac:dyDescent="0.2">
      <c r="A739" s="5" t="str">
        <f t="shared" si="81"/>
        <v/>
      </c>
      <c r="B739" s="5" t="str">
        <f t="shared" si="78"/>
        <v/>
      </c>
      <c r="C739" s="5" t="str">
        <f>IF(B739="","",COUNTIFS($B$3:B739,B739))</f>
        <v/>
      </c>
      <c r="D739" s="1" t="str">
        <f>IF(①リクルート接触者と来校者データ!A738="","",①リクルート接触者と来校者データ!A738)</f>
        <v/>
      </c>
      <c r="E739" s="6" t="str">
        <f t="shared" si="79"/>
        <v/>
      </c>
      <c r="F739" s="1" t="str">
        <f>IF(①リクルート接触者と来校者データ!I738="","",①リクルート接触者と来校者データ!I738)</f>
        <v/>
      </c>
      <c r="G739" s="1" t="str">
        <f>IF(①リクルート接触者と来校者データ!E738="","",①リクルート接触者と来校者データ!E738)</f>
        <v/>
      </c>
      <c r="H739" s="20" t="str">
        <f t="shared" si="80"/>
        <v/>
      </c>
      <c r="I739" s="1" t="str">
        <f>IF(①リクルート接触者と来校者データ!K738="","",①リクルート接触者と来校者データ!K738)</f>
        <v/>
      </c>
      <c r="J739" s="6" t="str">
        <f t="shared" si="82"/>
        <v/>
      </c>
      <c r="K739" s="20" t="str">
        <f>IF(①リクルート接触者と来校者データ!L738="","",①リクルート接触者と来校者データ!L738)</f>
        <v/>
      </c>
      <c r="L739" s="1" t="str">
        <f t="shared" si="83"/>
        <v/>
      </c>
      <c r="M739" s="1" t="str">
        <f t="shared" si="84"/>
        <v/>
      </c>
    </row>
    <row r="740" spans="1:13" x14ac:dyDescent="0.2">
      <c r="A740" s="5" t="str">
        <f t="shared" si="81"/>
        <v/>
      </c>
      <c r="B740" s="5" t="str">
        <f t="shared" si="78"/>
        <v/>
      </c>
      <c r="C740" s="5" t="str">
        <f>IF(B740="","",COUNTIFS($B$3:B740,B740))</f>
        <v/>
      </c>
      <c r="D740" s="1" t="str">
        <f>IF(①リクルート接触者と来校者データ!A739="","",①リクルート接触者と来校者データ!A739)</f>
        <v/>
      </c>
      <c r="E740" s="6" t="str">
        <f t="shared" si="79"/>
        <v/>
      </c>
      <c r="F740" s="1" t="str">
        <f>IF(①リクルート接触者と来校者データ!I739="","",①リクルート接触者と来校者データ!I739)</f>
        <v/>
      </c>
      <c r="G740" s="1" t="str">
        <f>IF(①リクルート接触者と来校者データ!E739="","",①リクルート接触者と来校者データ!E739)</f>
        <v/>
      </c>
      <c r="H740" s="20" t="str">
        <f t="shared" si="80"/>
        <v/>
      </c>
      <c r="I740" s="1" t="str">
        <f>IF(①リクルート接触者と来校者データ!K739="","",①リクルート接触者と来校者データ!K739)</f>
        <v/>
      </c>
      <c r="J740" s="6" t="str">
        <f t="shared" si="82"/>
        <v/>
      </c>
      <c r="K740" s="20" t="str">
        <f>IF(①リクルート接触者と来校者データ!L739="","",①リクルート接触者と来校者データ!L739)</f>
        <v/>
      </c>
      <c r="L740" s="1" t="str">
        <f t="shared" si="83"/>
        <v/>
      </c>
      <c r="M740" s="1" t="str">
        <f t="shared" si="84"/>
        <v/>
      </c>
    </row>
    <row r="741" spans="1:13" x14ac:dyDescent="0.2">
      <c r="A741" s="5" t="str">
        <f t="shared" si="81"/>
        <v/>
      </c>
      <c r="B741" s="5" t="str">
        <f t="shared" si="78"/>
        <v/>
      </c>
      <c r="C741" s="5" t="str">
        <f>IF(B741="","",COUNTIFS($B$3:B741,B741))</f>
        <v/>
      </c>
      <c r="D741" s="1" t="str">
        <f>IF(①リクルート接触者と来校者データ!A740="","",①リクルート接触者と来校者データ!A740)</f>
        <v/>
      </c>
      <c r="E741" s="6" t="str">
        <f t="shared" si="79"/>
        <v/>
      </c>
      <c r="F741" s="1" t="str">
        <f>IF(①リクルート接触者と来校者データ!I740="","",①リクルート接触者と来校者データ!I740)</f>
        <v/>
      </c>
      <c r="G741" s="1" t="str">
        <f>IF(①リクルート接触者と来校者データ!E740="","",①リクルート接触者と来校者データ!E740)</f>
        <v/>
      </c>
      <c r="H741" s="20" t="str">
        <f t="shared" si="80"/>
        <v/>
      </c>
      <c r="I741" s="1" t="str">
        <f>IF(①リクルート接触者と来校者データ!K740="","",①リクルート接触者と来校者データ!K740)</f>
        <v/>
      </c>
      <c r="J741" s="6" t="str">
        <f t="shared" si="82"/>
        <v/>
      </c>
      <c r="K741" s="20" t="str">
        <f>IF(①リクルート接触者と来校者データ!L740="","",①リクルート接触者と来校者データ!L740)</f>
        <v/>
      </c>
      <c r="L741" s="1" t="str">
        <f t="shared" si="83"/>
        <v/>
      </c>
      <c r="M741" s="1" t="str">
        <f t="shared" si="84"/>
        <v/>
      </c>
    </row>
    <row r="742" spans="1:13" x14ac:dyDescent="0.2">
      <c r="A742" s="5" t="str">
        <f t="shared" si="81"/>
        <v/>
      </c>
      <c r="B742" s="5" t="str">
        <f t="shared" si="78"/>
        <v/>
      </c>
      <c r="C742" s="5" t="str">
        <f>IF(B742="","",COUNTIFS($B$3:B742,B742))</f>
        <v/>
      </c>
      <c r="D742" s="1" t="str">
        <f>IF(①リクルート接触者と来校者データ!A741="","",①リクルート接触者と来校者データ!A741)</f>
        <v/>
      </c>
      <c r="E742" s="6" t="str">
        <f t="shared" si="79"/>
        <v/>
      </c>
      <c r="F742" s="1" t="str">
        <f>IF(①リクルート接触者と来校者データ!I741="","",①リクルート接触者と来校者データ!I741)</f>
        <v/>
      </c>
      <c r="G742" s="1" t="str">
        <f>IF(①リクルート接触者と来校者データ!E741="","",①リクルート接触者と来校者データ!E741)</f>
        <v/>
      </c>
      <c r="H742" s="20" t="str">
        <f t="shared" si="80"/>
        <v/>
      </c>
      <c r="I742" s="1" t="str">
        <f>IF(①リクルート接触者と来校者データ!K741="","",①リクルート接触者と来校者データ!K741)</f>
        <v/>
      </c>
      <c r="J742" s="6" t="str">
        <f t="shared" si="82"/>
        <v/>
      </c>
      <c r="K742" s="20" t="str">
        <f>IF(①リクルート接触者と来校者データ!L741="","",①リクルート接触者と来校者データ!L741)</f>
        <v/>
      </c>
      <c r="L742" s="1" t="str">
        <f t="shared" si="83"/>
        <v/>
      </c>
      <c r="M742" s="1" t="str">
        <f t="shared" si="84"/>
        <v/>
      </c>
    </row>
    <row r="743" spans="1:13" x14ac:dyDescent="0.2">
      <c r="A743" s="5" t="str">
        <f t="shared" si="81"/>
        <v/>
      </c>
      <c r="B743" s="5" t="str">
        <f t="shared" si="78"/>
        <v/>
      </c>
      <c r="C743" s="5" t="str">
        <f>IF(B743="","",COUNTIFS($B$3:B743,B743))</f>
        <v/>
      </c>
      <c r="D743" s="1" t="str">
        <f>IF(①リクルート接触者と来校者データ!A742="","",①リクルート接触者と来校者データ!A742)</f>
        <v/>
      </c>
      <c r="E743" s="6" t="str">
        <f t="shared" si="79"/>
        <v/>
      </c>
      <c r="F743" s="1" t="str">
        <f>IF(①リクルート接触者と来校者データ!I742="","",①リクルート接触者と来校者データ!I742)</f>
        <v/>
      </c>
      <c r="G743" s="1" t="str">
        <f>IF(①リクルート接触者と来校者データ!E742="","",①リクルート接触者と来校者データ!E742)</f>
        <v/>
      </c>
      <c r="H743" s="20" t="str">
        <f t="shared" si="80"/>
        <v/>
      </c>
      <c r="I743" s="1" t="str">
        <f>IF(①リクルート接触者と来校者データ!K742="","",①リクルート接触者と来校者データ!K742)</f>
        <v/>
      </c>
      <c r="J743" s="6" t="str">
        <f t="shared" si="82"/>
        <v/>
      </c>
      <c r="K743" s="20" t="str">
        <f>IF(①リクルート接触者と来校者データ!L742="","",①リクルート接触者と来校者データ!L742)</f>
        <v/>
      </c>
      <c r="L743" s="1" t="str">
        <f t="shared" si="83"/>
        <v/>
      </c>
      <c r="M743" s="1" t="str">
        <f t="shared" si="84"/>
        <v/>
      </c>
    </row>
    <row r="744" spans="1:13" x14ac:dyDescent="0.2">
      <c r="A744" s="5" t="str">
        <f t="shared" si="81"/>
        <v/>
      </c>
      <c r="B744" s="5" t="str">
        <f t="shared" si="78"/>
        <v/>
      </c>
      <c r="C744" s="5" t="str">
        <f>IF(B744="","",COUNTIFS($B$3:B744,B744))</f>
        <v/>
      </c>
      <c r="D744" s="1" t="str">
        <f>IF(①リクルート接触者と来校者データ!A743="","",①リクルート接触者と来校者データ!A743)</f>
        <v/>
      </c>
      <c r="E744" s="6" t="str">
        <f t="shared" si="79"/>
        <v/>
      </c>
      <c r="F744" s="1" t="str">
        <f>IF(①リクルート接触者と来校者データ!I743="","",①リクルート接触者と来校者データ!I743)</f>
        <v/>
      </c>
      <c r="G744" s="1" t="str">
        <f>IF(①リクルート接触者と来校者データ!E743="","",①リクルート接触者と来校者データ!E743)</f>
        <v/>
      </c>
      <c r="H744" s="20" t="str">
        <f t="shared" si="80"/>
        <v/>
      </c>
      <c r="I744" s="1" t="str">
        <f>IF(①リクルート接触者と来校者データ!K743="","",①リクルート接触者と来校者データ!K743)</f>
        <v/>
      </c>
      <c r="J744" s="6" t="str">
        <f t="shared" si="82"/>
        <v/>
      </c>
      <c r="K744" s="20" t="str">
        <f>IF(①リクルート接触者と来校者データ!L743="","",①リクルート接触者と来校者データ!L743)</f>
        <v/>
      </c>
      <c r="L744" s="1" t="str">
        <f t="shared" si="83"/>
        <v/>
      </c>
      <c r="M744" s="1" t="str">
        <f t="shared" si="84"/>
        <v/>
      </c>
    </row>
    <row r="745" spans="1:13" x14ac:dyDescent="0.2">
      <c r="A745" s="5" t="str">
        <f t="shared" si="81"/>
        <v/>
      </c>
      <c r="B745" s="5" t="str">
        <f t="shared" si="78"/>
        <v/>
      </c>
      <c r="C745" s="5" t="str">
        <f>IF(B745="","",COUNTIFS($B$3:B745,B745))</f>
        <v/>
      </c>
      <c r="D745" s="1" t="str">
        <f>IF(①リクルート接触者と来校者データ!A744="","",①リクルート接触者と来校者データ!A744)</f>
        <v/>
      </c>
      <c r="E745" s="6" t="str">
        <f t="shared" si="79"/>
        <v/>
      </c>
      <c r="F745" s="1" t="str">
        <f>IF(①リクルート接触者と来校者データ!I744="","",①リクルート接触者と来校者データ!I744)</f>
        <v/>
      </c>
      <c r="G745" s="1" t="str">
        <f>IF(①リクルート接触者と来校者データ!E744="","",①リクルート接触者と来校者データ!E744)</f>
        <v/>
      </c>
      <c r="H745" s="20" t="str">
        <f t="shared" si="80"/>
        <v/>
      </c>
      <c r="I745" s="1" t="str">
        <f>IF(①リクルート接触者と来校者データ!K744="","",①リクルート接触者と来校者データ!K744)</f>
        <v/>
      </c>
      <c r="J745" s="6" t="str">
        <f t="shared" si="82"/>
        <v/>
      </c>
      <c r="K745" s="20" t="str">
        <f>IF(①リクルート接触者と来校者データ!L744="","",①リクルート接触者と来校者データ!L744)</f>
        <v/>
      </c>
      <c r="L745" s="1" t="str">
        <f t="shared" si="83"/>
        <v/>
      </c>
      <c r="M745" s="1" t="str">
        <f t="shared" si="84"/>
        <v/>
      </c>
    </row>
    <row r="746" spans="1:13" x14ac:dyDescent="0.2">
      <c r="A746" s="5" t="str">
        <f t="shared" si="81"/>
        <v/>
      </c>
      <c r="B746" s="5" t="str">
        <f t="shared" si="78"/>
        <v/>
      </c>
      <c r="C746" s="5" t="str">
        <f>IF(B746="","",COUNTIFS($B$3:B746,B746))</f>
        <v/>
      </c>
      <c r="D746" s="1" t="str">
        <f>IF(①リクルート接触者と来校者データ!A745="","",①リクルート接触者と来校者データ!A745)</f>
        <v/>
      </c>
      <c r="E746" s="6" t="str">
        <f t="shared" si="79"/>
        <v/>
      </c>
      <c r="F746" s="1" t="str">
        <f>IF(①リクルート接触者と来校者データ!I745="","",①リクルート接触者と来校者データ!I745)</f>
        <v/>
      </c>
      <c r="G746" s="1" t="str">
        <f>IF(①リクルート接触者と来校者データ!E745="","",①リクルート接触者と来校者データ!E745)</f>
        <v/>
      </c>
      <c r="H746" s="20" t="str">
        <f t="shared" si="80"/>
        <v/>
      </c>
      <c r="I746" s="1" t="str">
        <f>IF(①リクルート接触者と来校者データ!K745="","",①リクルート接触者と来校者データ!K745)</f>
        <v/>
      </c>
      <c r="J746" s="6" t="str">
        <f t="shared" si="82"/>
        <v/>
      </c>
      <c r="K746" s="20" t="str">
        <f>IF(①リクルート接触者と来校者データ!L745="","",①リクルート接触者と来校者データ!L745)</f>
        <v/>
      </c>
      <c r="L746" s="1" t="str">
        <f t="shared" si="83"/>
        <v/>
      </c>
      <c r="M746" s="1" t="str">
        <f t="shared" si="84"/>
        <v/>
      </c>
    </row>
    <row r="747" spans="1:13" x14ac:dyDescent="0.2">
      <c r="A747" s="5" t="str">
        <f t="shared" si="81"/>
        <v/>
      </c>
      <c r="B747" s="5" t="str">
        <f t="shared" si="78"/>
        <v/>
      </c>
      <c r="C747" s="5" t="str">
        <f>IF(B747="","",COUNTIFS($B$3:B747,B747))</f>
        <v/>
      </c>
      <c r="D747" s="1" t="str">
        <f>IF(①リクルート接触者と来校者データ!A746="","",①リクルート接触者と来校者データ!A746)</f>
        <v/>
      </c>
      <c r="E747" s="6" t="str">
        <f t="shared" si="79"/>
        <v/>
      </c>
      <c r="F747" s="1" t="str">
        <f>IF(①リクルート接触者と来校者データ!I746="","",①リクルート接触者と来校者データ!I746)</f>
        <v/>
      </c>
      <c r="G747" s="1" t="str">
        <f>IF(①リクルート接触者と来校者データ!E746="","",①リクルート接触者と来校者データ!E746)</f>
        <v/>
      </c>
      <c r="H747" s="20" t="str">
        <f t="shared" si="80"/>
        <v/>
      </c>
      <c r="I747" s="1" t="str">
        <f>IF(①リクルート接触者と来校者データ!K746="","",①リクルート接触者と来校者データ!K746)</f>
        <v/>
      </c>
      <c r="J747" s="6" t="str">
        <f t="shared" si="82"/>
        <v/>
      </c>
      <c r="K747" s="20" t="str">
        <f>IF(①リクルート接触者と来校者データ!L746="","",①リクルート接触者と来校者データ!L746)</f>
        <v/>
      </c>
      <c r="L747" s="1" t="str">
        <f t="shared" si="83"/>
        <v/>
      </c>
      <c r="M747" s="1" t="str">
        <f t="shared" si="84"/>
        <v/>
      </c>
    </row>
    <row r="748" spans="1:13" x14ac:dyDescent="0.2">
      <c r="A748" s="5" t="str">
        <f t="shared" si="81"/>
        <v/>
      </c>
      <c r="B748" s="5" t="str">
        <f t="shared" si="78"/>
        <v/>
      </c>
      <c r="C748" s="5" t="str">
        <f>IF(B748="","",COUNTIFS($B$3:B748,B748))</f>
        <v/>
      </c>
      <c r="D748" s="1" t="str">
        <f>IF(①リクルート接触者と来校者データ!A747="","",①リクルート接触者と来校者データ!A747)</f>
        <v/>
      </c>
      <c r="E748" s="6" t="str">
        <f t="shared" si="79"/>
        <v/>
      </c>
      <c r="F748" s="1" t="str">
        <f>IF(①リクルート接触者と来校者データ!I747="","",①リクルート接触者と来校者データ!I747)</f>
        <v/>
      </c>
      <c r="G748" s="1" t="str">
        <f>IF(①リクルート接触者と来校者データ!E747="","",①リクルート接触者と来校者データ!E747)</f>
        <v/>
      </c>
      <c r="H748" s="20" t="str">
        <f t="shared" si="80"/>
        <v/>
      </c>
      <c r="I748" s="1" t="str">
        <f>IF(①リクルート接触者と来校者データ!K747="","",①リクルート接触者と来校者データ!K747)</f>
        <v/>
      </c>
      <c r="J748" s="6" t="str">
        <f t="shared" si="82"/>
        <v/>
      </c>
      <c r="K748" s="20" t="str">
        <f>IF(①リクルート接触者と来校者データ!L747="","",①リクルート接触者と来校者データ!L747)</f>
        <v/>
      </c>
      <c r="L748" s="1" t="str">
        <f t="shared" si="83"/>
        <v/>
      </c>
      <c r="M748" s="1" t="str">
        <f t="shared" si="84"/>
        <v/>
      </c>
    </row>
    <row r="749" spans="1:13" x14ac:dyDescent="0.2">
      <c r="A749" s="5" t="str">
        <f t="shared" si="81"/>
        <v/>
      </c>
      <c r="B749" s="5" t="str">
        <f t="shared" si="78"/>
        <v/>
      </c>
      <c r="C749" s="5" t="str">
        <f>IF(B749="","",COUNTIFS($B$3:B749,B749))</f>
        <v/>
      </c>
      <c r="D749" s="1" t="str">
        <f>IF(①リクルート接触者と来校者データ!A748="","",①リクルート接触者と来校者データ!A748)</f>
        <v/>
      </c>
      <c r="E749" s="6" t="str">
        <f t="shared" si="79"/>
        <v/>
      </c>
      <c r="F749" s="1" t="str">
        <f>IF(①リクルート接触者と来校者データ!I748="","",①リクルート接触者と来校者データ!I748)</f>
        <v/>
      </c>
      <c r="G749" s="1" t="str">
        <f>IF(①リクルート接触者と来校者データ!E748="","",①リクルート接触者と来校者データ!E748)</f>
        <v/>
      </c>
      <c r="H749" s="20" t="str">
        <f t="shared" si="80"/>
        <v/>
      </c>
      <c r="I749" s="1" t="str">
        <f>IF(①リクルート接触者と来校者データ!K748="","",①リクルート接触者と来校者データ!K748)</f>
        <v/>
      </c>
      <c r="J749" s="6" t="str">
        <f t="shared" si="82"/>
        <v/>
      </c>
      <c r="K749" s="20" t="str">
        <f>IF(①リクルート接触者と来校者データ!L748="","",①リクルート接触者と来校者データ!L748)</f>
        <v/>
      </c>
      <c r="L749" s="1" t="str">
        <f t="shared" si="83"/>
        <v/>
      </c>
      <c r="M749" s="1" t="str">
        <f t="shared" si="84"/>
        <v/>
      </c>
    </row>
    <row r="750" spans="1:13" x14ac:dyDescent="0.2">
      <c r="A750" s="5" t="str">
        <f t="shared" si="81"/>
        <v/>
      </c>
      <c r="B750" s="5" t="str">
        <f t="shared" si="78"/>
        <v/>
      </c>
      <c r="C750" s="5" t="str">
        <f>IF(B750="","",COUNTIFS($B$3:B750,B750))</f>
        <v/>
      </c>
      <c r="D750" s="1" t="str">
        <f>IF(①リクルート接触者と来校者データ!A749="","",①リクルート接触者と来校者データ!A749)</f>
        <v/>
      </c>
      <c r="E750" s="6" t="str">
        <f t="shared" si="79"/>
        <v/>
      </c>
      <c r="F750" s="1" t="str">
        <f>IF(①リクルート接触者と来校者データ!I749="","",①リクルート接触者と来校者データ!I749)</f>
        <v/>
      </c>
      <c r="G750" s="1" t="str">
        <f>IF(①リクルート接触者と来校者データ!E749="","",①リクルート接触者と来校者データ!E749)</f>
        <v/>
      </c>
      <c r="H750" s="20" t="str">
        <f t="shared" si="80"/>
        <v/>
      </c>
      <c r="I750" s="1" t="str">
        <f>IF(①リクルート接触者と来校者データ!K749="","",①リクルート接触者と来校者データ!K749)</f>
        <v/>
      </c>
      <c r="J750" s="6" t="str">
        <f t="shared" si="82"/>
        <v/>
      </c>
      <c r="K750" s="20" t="str">
        <f>IF(①リクルート接触者と来校者データ!L749="","",①リクルート接触者と来校者データ!L749)</f>
        <v/>
      </c>
      <c r="L750" s="1" t="str">
        <f t="shared" si="83"/>
        <v/>
      </c>
      <c r="M750" s="1" t="str">
        <f t="shared" si="84"/>
        <v/>
      </c>
    </row>
    <row r="751" spans="1:13" x14ac:dyDescent="0.2">
      <c r="A751" s="5" t="str">
        <f t="shared" si="81"/>
        <v/>
      </c>
      <c r="B751" s="5" t="str">
        <f t="shared" si="78"/>
        <v/>
      </c>
      <c r="C751" s="5" t="str">
        <f>IF(B751="","",COUNTIFS($B$3:B751,B751))</f>
        <v/>
      </c>
      <c r="D751" s="1" t="str">
        <f>IF(①リクルート接触者と来校者データ!A750="","",①リクルート接触者と来校者データ!A750)</f>
        <v/>
      </c>
      <c r="E751" s="6" t="str">
        <f t="shared" si="79"/>
        <v/>
      </c>
      <c r="F751" s="1" t="str">
        <f>IF(①リクルート接触者と来校者データ!I750="","",①リクルート接触者と来校者データ!I750)</f>
        <v/>
      </c>
      <c r="G751" s="1" t="str">
        <f>IF(①リクルート接触者と来校者データ!E750="","",①リクルート接触者と来校者データ!E750)</f>
        <v/>
      </c>
      <c r="H751" s="20" t="str">
        <f t="shared" si="80"/>
        <v/>
      </c>
      <c r="I751" s="1" t="str">
        <f>IF(①リクルート接触者と来校者データ!K750="","",①リクルート接触者と来校者データ!K750)</f>
        <v/>
      </c>
      <c r="J751" s="6" t="str">
        <f t="shared" si="82"/>
        <v/>
      </c>
      <c r="K751" s="20" t="str">
        <f>IF(①リクルート接触者と来校者データ!L750="","",①リクルート接触者と来校者データ!L750)</f>
        <v/>
      </c>
      <c r="L751" s="1" t="str">
        <f t="shared" si="83"/>
        <v/>
      </c>
      <c r="M751" s="1" t="str">
        <f t="shared" si="84"/>
        <v/>
      </c>
    </row>
    <row r="752" spans="1:13" x14ac:dyDescent="0.2">
      <c r="A752" s="5" t="str">
        <f t="shared" si="81"/>
        <v/>
      </c>
      <c r="B752" s="5" t="str">
        <f t="shared" si="78"/>
        <v/>
      </c>
      <c r="C752" s="5" t="str">
        <f>IF(B752="","",COUNTIFS($B$3:B752,B752))</f>
        <v/>
      </c>
      <c r="D752" s="1" t="str">
        <f>IF(①リクルート接触者と来校者データ!A751="","",①リクルート接触者と来校者データ!A751)</f>
        <v/>
      </c>
      <c r="E752" s="6" t="str">
        <f t="shared" si="79"/>
        <v/>
      </c>
      <c r="F752" s="1" t="str">
        <f>IF(①リクルート接触者と来校者データ!I751="","",①リクルート接触者と来校者データ!I751)</f>
        <v/>
      </c>
      <c r="G752" s="1" t="str">
        <f>IF(①リクルート接触者と来校者データ!E751="","",①リクルート接触者と来校者データ!E751)</f>
        <v/>
      </c>
      <c r="H752" s="20" t="str">
        <f t="shared" si="80"/>
        <v/>
      </c>
      <c r="I752" s="1" t="str">
        <f>IF(①リクルート接触者と来校者データ!K751="","",①リクルート接触者と来校者データ!K751)</f>
        <v/>
      </c>
      <c r="J752" s="6" t="str">
        <f t="shared" si="82"/>
        <v/>
      </c>
      <c r="K752" s="20" t="str">
        <f>IF(①リクルート接触者と来校者データ!L751="","",①リクルート接触者と来校者データ!L751)</f>
        <v/>
      </c>
      <c r="L752" s="1" t="str">
        <f t="shared" si="83"/>
        <v/>
      </c>
      <c r="M752" s="1" t="str">
        <f t="shared" si="84"/>
        <v/>
      </c>
    </row>
    <row r="753" spans="1:13" x14ac:dyDescent="0.2">
      <c r="A753" s="5" t="str">
        <f t="shared" si="81"/>
        <v/>
      </c>
      <c r="B753" s="5" t="str">
        <f t="shared" si="78"/>
        <v/>
      </c>
      <c r="C753" s="5" t="str">
        <f>IF(B753="","",COUNTIFS($B$3:B753,B753))</f>
        <v/>
      </c>
      <c r="D753" s="1" t="str">
        <f>IF(①リクルート接触者と来校者データ!A752="","",①リクルート接触者と来校者データ!A752)</f>
        <v/>
      </c>
      <c r="E753" s="6" t="str">
        <f t="shared" si="79"/>
        <v/>
      </c>
      <c r="F753" s="1" t="str">
        <f>IF(①リクルート接触者と来校者データ!I752="","",①リクルート接触者と来校者データ!I752)</f>
        <v/>
      </c>
      <c r="G753" s="1" t="str">
        <f>IF(①リクルート接触者と来校者データ!E752="","",①リクルート接触者と来校者データ!E752)</f>
        <v/>
      </c>
      <c r="H753" s="20" t="str">
        <f t="shared" si="80"/>
        <v/>
      </c>
      <c r="I753" s="1" t="str">
        <f>IF(①リクルート接触者と来校者データ!K752="","",①リクルート接触者と来校者データ!K752)</f>
        <v/>
      </c>
      <c r="J753" s="6" t="str">
        <f t="shared" si="82"/>
        <v/>
      </c>
      <c r="K753" s="20" t="str">
        <f>IF(①リクルート接触者と来校者データ!L752="","",①リクルート接触者と来校者データ!L752)</f>
        <v/>
      </c>
      <c r="L753" s="1" t="str">
        <f t="shared" si="83"/>
        <v/>
      </c>
      <c r="M753" s="1" t="str">
        <f t="shared" si="84"/>
        <v/>
      </c>
    </row>
    <row r="754" spans="1:13" x14ac:dyDescent="0.2">
      <c r="A754" s="5" t="str">
        <f t="shared" si="81"/>
        <v/>
      </c>
      <c r="B754" s="5" t="str">
        <f t="shared" si="78"/>
        <v/>
      </c>
      <c r="C754" s="5" t="str">
        <f>IF(B754="","",COUNTIFS($B$3:B754,B754))</f>
        <v/>
      </c>
      <c r="D754" s="1" t="str">
        <f>IF(①リクルート接触者と来校者データ!A753="","",①リクルート接触者と来校者データ!A753)</f>
        <v/>
      </c>
      <c r="E754" s="6" t="str">
        <f t="shared" si="79"/>
        <v/>
      </c>
      <c r="F754" s="1" t="str">
        <f>IF(①リクルート接触者と来校者データ!I753="","",①リクルート接触者と来校者データ!I753)</f>
        <v/>
      </c>
      <c r="G754" s="1" t="str">
        <f>IF(①リクルート接触者と来校者データ!E753="","",①リクルート接触者と来校者データ!E753)</f>
        <v/>
      </c>
      <c r="H754" s="20" t="str">
        <f t="shared" si="80"/>
        <v/>
      </c>
      <c r="I754" s="1" t="str">
        <f>IF(①リクルート接触者と来校者データ!K753="","",①リクルート接触者と来校者データ!K753)</f>
        <v/>
      </c>
      <c r="J754" s="6" t="str">
        <f t="shared" si="82"/>
        <v/>
      </c>
      <c r="K754" s="20" t="str">
        <f>IF(①リクルート接触者と来校者データ!L753="","",①リクルート接触者と来校者データ!L753)</f>
        <v/>
      </c>
      <c r="L754" s="1" t="str">
        <f t="shared" si="83"/>
        <v/>
      </c>
      <c r="M754" s="1" t="str">
        <f t="shared" si="84"/>
        <v/>
      </c>
    </row>
    <row r="755" spans="1:13" x14ac:dyDescent="0.2">
      <c r="A755" s="5" t="str">
        <f t="shared" si="81"/>
        <v/>
      </c>
      <c r="B755" s="5" t="str">
        <f t="shared" si="78"/>
        <v/>
      </c>
      <c r="C755" s="5" t="str">
        <f>IF(B755="","",COUNTIFS($B$3:B755,B755))</f>
        <v/>
      </c>
      <c r="D755" s="1" t="str">
        <f>IF(①リクルート接触者と来校者データ!A754="","",①リクルート接触者と来校者データ!A754)</f>
        <v/>
      </c>
      <c r="E755" s="6" t="str">
        <f t="shared" si="79"/>
        <v/>
      </c>
      <c r="F755" s="1" t="str">
        <f>IF(①リクルート接触者と来校者データ!I754="","",①リクルート接触者と来校者データ!I754)</f>
        <v/>
      </c>
      <c r="G755" s="1" t="str">
        <f>IF(①リクルート接触者と来校者データ!E754="","",①リクルート接触者と来校者データ!E754)</f>
        <v/>
      </c>
      <c r="H755" s="20" t="str">
        <f t="shared" si="80"/>
        <v/>
      </c>
      <c r="I755" s="1" t="str">
        <f>IF(①リクルート接触者と来校者データ!K754="","",①リクルート接触者と来校者データ!K754)</f>
        <v/>
      </c>
      <c r="J755" s="6" t="str">
        <f t="shared" si="82"/>
        <v/>
      </c>
      <c r="K755" s="20" t="str">
        <f>IF(①リクルート接触者と来校者データ!L754="","",①リクルート接触者と来校者データ!L754)</f>
        <v/>
      </c>
      <c r="L755" s="1" t="str">
        <f t="shared" si="83"/>
        <v/>
      </c>
      <c r="M755" s="1" t="str">
        <f t="shared" si="84"/>
        <v/>
      </c>
    </row>
    <row r="756" spans="1:13" x14ac:dyDescent="0.2">
      <c r="A756" s="5" t="str">
        <f t="shared" si="81"/>
        <v/>
      </c>
      <c r="B756" s="5" t="str">
        <f t="shared" si="78"/>
        <v/>
      </c>
      <c r="C756" s="5" t="str">
        <f>IF(B756="","",COUNTIFS($B$3:B756,B756))</f>
        <v/>
      </c>
      <c r="D756" s="1" t="str">
        <f>IF(①リクルート接触者と来校者データ!A755="","",①リクルート接触者と来校者データ!A755)</f>
        <v/>
      </c>
      <c r="E756" s="6" t="str">
        <f t="shared" si="79"/>
        <v/>
      </c>
      <c r="F756" s="1" t="str">
        <f>IF(①リクルート接触者と来校者データ!I755="","",①リクルート接触者と来校者データ!I755)</f>
        <v/>
      </c>
      <c r="G756" s="1" t="str">
        <f>IF(①リクルート接触者と来校者データ!E755="","",①リクルート接触者と来校者データ!E755)</f>
        <v/>
      </c>
      <c r="H756" s="20" t="str">
        <f t="shared" si="80"/>
        <v/>
      </c>
      <c r="I756" s="1" t="str">
        <f>IF(①リクルート接触者と来校者データ!K755="","",①リクルート接触者と来校者データ!K755)</f>
        <v/>
      </c>
      <c r="J756" s="6" t="str">
        <f t="shared" si="82"/>
        <v/>
      </c>
      <c r="K756" s="20" t="str">
        <f>IF(①リクルート接触者と来校者データ!L755="","",①リクルート接触者と来校者データ!L755)</f>
        <v/>
      </c>
      <c r="L756" s="1" t="str">
        <f t="shared" si="83"/>
        <v/>
      </c>
      <c r="M756" s="1" t="str">
        <f t="shared" si="84"/>
        <v/>
      </c>
    </row>
    <row r="757" spans="1:13" x14ac:dyDescent="0.2">
      <c r="A757" s="5" t="str">
        <f t="shared" si="81"/>
        <v/>
      </c>
      <c r="B757" s="5" t="str">
        <f t="shared" si="78"/>
        <v/>
      </c>
      <c r="C757" s="5" t="str">
        <f>IF(B757="","",COUNTIFS($B$3:B757,B757))</f>
        <v/>
      </c>
      <c r="D757" s="1" t="str">
        <f>IF(①リクルート接触者と来校者データ!A756="","",①リクルート接触者と来校者データ!A756)</f>
        <v/>
      </c>
      <c r="E757" s="6" t="str">
        <f t="shared" si="79"/>
        <v/>
      </c>
      <c r="F757" s="1" t="str">
        <f>IF(①リクルート接触者と来校者データ!I756="","",①リクルート接触者と来校者データ!I756)</f>
        <v/>
      </c>
      <c r="G757" s="1" t="str">
        <f>IF(①リクルート接触者と来校者データ!E756="","",①リクルート接触者と来校者データ!E756)</f>
        <v/>
      </c>
      <c r="H757" s="20" t="str">
        <f t="shared" si="80"/>
        <v/>
      </c>
      <c r="I757" s="1" t="str">
        <f>IF(①リクルート接触者と来校者データ!K756="","",①リクルート接触者と来校者データ!K756)</f>
        <v/>
      </c>
      <c r="J757" s="6" t="str">
        <f t="shared" si="82"/>
        <v/>
      </c>
      <c r="K757" s="20" t="str">
        <f>IF(①リクルート接触者と来校者データ!L756="","",①リクルート接触者と来校者データ!L756)</f>
        <v/>
      </c>
      <c r="L757" s="1" t="str">
        <f t="shared" si="83"/>
        <v/>
      </c>
      <c r="M757" s="1" t="str">
        <f t="shared" si="84"/>
        <v/>
      </c>
    </row>
    <row r="758" spans="1:13" x14ac:dyDescent="0.2">
      <c r="A758" s="5" t="str">
        <f t="shared" si="81"/>
        <v/>
      </c>
      <c r="B758" s="5" t="str">
        <f t="shared" si="78"/>
        <v/>
      </c>
      <c r="C758" s="5" t="str">
        <f>IF(B758="","",COUNTIFS($B$3:B758,B758))</f>
        <v/>
      </c>
      <c r="D758" s="1" t="str">
        <f>IF(①リクルート接触者と来校者データ!A757="","",①リクルート接触者と来校者データ!A757)</f>
        <v/>
      </c>
      <c r="E758" s="6" t="str">
        <f t="shared" si="79"/>
        <v/>
      </c>
      <c r="F758" s="1" t="str">
        <f>IF(①リクルート接触者と来校者データ!I757="","",①リクルート接触者と来校者データ!I757)</f>
        <v/>
      </c>
      <c r="G758" s="1" t="str">
        <f>IF(①リクルート接触者と来校者データ!E757="","",①リクルート接触者と来校者データ!E757)</f>
        <v/>
      </c>
      <c r="H758" s="20" t="str">
        <f t="shared" si="80"/>
        <v/>
      </c>
      <c r="I758" s="1" t="str">
        <f>IF(①リクルート接触者と来校者データ!K757="","",①リクルート接触者と来校者データ!K757)</f>
        <v/>
      </c>
      <c r="J758" s="6" t="str">
        <f t="shared" si="82"/>
        <v/>
      </c>
      <c r="K758" s="20" t="str">
        <f>IF(①リクルート接触者と来校者データ!L757="","",①リクルート接触者と来校者データ!L757)</f>
        <v/>
      </c>
      <c r="L758" s="1" t="str">
        <f t="shared" si="83"/>
        <v/>
      </c>
      <c r="M758" s="1" t="str">
        <f t="shared" si="84"/>
        <v/>
      </c>
    </row>
    <row r="759" spans="1:13" x14ac:dyDescent="0.2">
      <c r="A759" s="5" t="str">
        <f t="shared" si="81"/>
        <v/>
      </c>
      <c r="B759" s="5" t="str">
        <f t="shared" si="78"/>
        <v/>
      </c>
      <c r="C759" s="5" t="str">
        <f>IF(B759="","",COUNTIFS($B$3:B759,B759))</f>
        <v/>
      </c>
      <c r="D759" s="1" t="str">
        <f>IF(①リクルート接触者と来校者データ!A758="","",①リクルート接触者と来校者データ!A758)</f>
        <v/>
      </c>
      <c r="E759" s="6" t="str">
        <f t="shared" si="79"/>
        <v/>
      </c>
      <c r="F759" s="1" t="str">
        <f>IF(①リクルート接触者と来校者データ!I758="","",①リクルート接触者と来校者データ!I758)</f>
        <v/>
      </c>
      <c r="G759" s="1" t="str">
        <f>IF(①リクルート接触者と来校者データ!E758="","",①リクルート接触者と来校者データ!E758)</f>
        <v/>
      </c>
      <c r="H759" s="20" t="str">
        <f t="shared" si="80"/>
        <v/>
      </c>
      <c r="I759" s="1" t="str">
        <f>IF(①リクルート接触者と来校者データ!K758="","",①リクルート接触者と来校者データ!K758)</f>
        <v/>
      </c>
      <c r="J759" s="6" t="str">
        <f t="shared" si="82"/>
        <v/>
      </c>
      <c r="K759" s="20" t="str">
        <f>IF(①リクルート接触者と来校者データ!L758="","",①リクルート接触者と来校者データ!L758)</f>
        <v/>
      </c>
      <c r="L759" s="1" t="str">
        <f t="shared" si="83"/>
        <v/>
      </c>
      <c r="M759" s="1" t="str">
        <f t="shared" si="84"/>
        <v/>
      </c>
    </row>
    <row r="760" spans="1:13" x14ac:dyDescent="0.2">
      <c r="A760" s="5" t="str">
        <f t="shared" si="81"/>
        <v/>
      </c>
      <c r="B760" s="5" t="str">
        <f t="shared" si="78"/>
        <v/>
      </c>
      <c r="C760" s="5" t="str">
        <f>IF(B760="","",COUNTIFS($B$3:B760,B760))</f>
        <v/>
      </c>
      <c r="D760" s="1" t="str">
        <f>IF(①リクルート接触者と来校者データ!A759="","",①リクルート接触者と来校者データ!A759)</f>
        <v/>
      </c>
      <c r="E760" s="6" t="str">
        <f t="shared" si="79"/>
        <v/>
      </c>
      <c r="F760" s="1" t="str">
        <f>IF(①リクルート接触者と来校者データ!I759="","",①リクルート接触者と来校者データ!I759)</f>
        <v/>
      </c>
      <c r="G760" s="1" t="str">
        <f>IF(①リクルート接触者と来校者データ!E759="","",①リクルート接触者と来校者データ!E759)</f>
        <v/>
      </c>
      <c r="H760" s="20" t="str">
        <f t="shared" si="80"/>
        <v/>
      </c>
      <c r="I760" s="1" t="str">
        <f>IF(①リクルート接触者と来校者データ!K759="","",①リクルート接触者と来校者データ!K759)</f>
        <v/>
      </c>
      <c r="J760" s="6" t="str">
        <f t="shared" si="82"/>
        <v/>
      </c>
      <c r="K760" s="20" t="str">
        <f>IF(①リクルート接触者と来校者データ!L759="","",①リクルート接触者と来校者データ!L759)</f>
        <v/>
      </c>
      <c r="L760" s="1" t="str">
        <f t="shared" si="83"/>
        <v/>
      </c>
      <c r="M760" s="1" t="str">
        <f t="shared" si="84"/>
        <v/>
      </c>
    </row>
    <row r="761" spans="1:13" x14ac:dyDescent="0.2">
      <c r="A761" s="5" t="str">
        <f t="shared" si="81"/>
        <v/>
      </c>
      <c r="B761" s="5" t="str">
        <f t="shared" si="78"/>
        <v/>
      </c>
      <c r="C761" s="5" t="str">
        <f>IF(B761="","",COUNTIFS($B$3:B761,B761))</f>
        <v/>
      </c>
      <c r="D761" s="1" t="str">
        <f>IF(①リクルート接触者と来校者データ!A760="","",①リクルート接触者と来校者データ!A760)</f>
        <v/>
      </c>
      <c r="E761" s="6" t="str">
        <f t="shared" si="79"/>
        <v/>
      </c>
      <c r="F761" s="1" t="str">
        <f>IF(①リクルート接触者と来校者データ!I760="","",①リクルート接触者と来校者データ!I760)</f>
        <v/>
      </c>
      <c r="G761" s="1" t="str">
        <f>IF(①リクルート接触者と来校者データ!E760="","",①リクルート接触者と来校者データ!E760)</f>
        <v/>
      </c>
      <c r="H761" s="20" t="str">
        <f t="shared" si="80"/>
        <v/>
      </c>
      <c r="I761" s="1" t="str">
        <f>IF(①リクルート接触者と来校者データ!K760="","",①リクルート接触者と来校者データ!K760)</f>
        <v/>
      </c>
      <c r="J761" s="6" t="str">
        <f t="shared" si="82"/>
        <v/>
      </c>
      <c r="K761" s="20" t="str">
        <f>IF(①リクルート接触者と来校者データ!L760="","",①リクルート接触者と来校者データ!L760)</f>
        <v/>
      </c>
      <c r="L761" s="1" t="str">
        <f t="shared" si="83"/>
        <v/>
      </c>
      <c r="M761" s="1" t="str">
        <f t="shared" si="84"/>
        <v/>
      </c>
    </row>
    <row r="762" spans="1:13" x14ac:dyDescent="0.2">
      <c r="A762" s="5" t="str">
        <f t="shared" si="81"/>
        <v/>
      </c>
      <c r="B762" s="5" t="str">
        <f t="shared" si="78"/>
        <v/>
      </c>
      <c r="C762" s="5" t="str">
        <f>IF(B762="","",COUNTIFS($B$3:B762,B762))</f>
        <v/>
      </c>
      <c r="D762" s="1" t="str">
        <f>IF(①リクルート接触者と来校者データ!A761="","",①リクルート接触者と来校者データ!A761)</f>
        <v/>
      </c>
      <c r="E762" s="6" t="str">
        <f t="shared" si="79"/>
        <v/>
      </c>
      <c r="F762" s="1" t="str">
        <f>IF(①リクルート接触者と来校者データ!I761="","",①リクルート接触者と来校者データ!I761)</f>
        <v/>
      </c>
      <c r="G762" s="1" t="str">
        <f>IF(①リクルート接触者と来校者データ!E761="","",①リクルート接触者と来校者データ!E761)</f>
        <v/>
      </c>
      <c r="H762" s="20" t="str">
        <f t="shared" si="80"/>
        <v/>
      </c>
      <c r="I762" s="1" t="str">
        <f>IF(①リクルート接触者と来校者データ!K761="","",①リクルート接触者と来校者データ!K761)</f>
        <v/>
      </c>
      <c r="J762" s="6" t="str">
        <f t="shared" si="82"/>
        <v/>
      </c>
      <c r="K762" s="20" t="str">
        <f>IF(①リクルート接触者と来校者データ!L761="","",①リクルート接触者と来校者データ!L761)</f>
        <v/>
      </c>
      <c r="L762" s="1" t="str">
        <f t="shared" si="83"/>
        <v/>
      </c>
      <c r="M762" s="1" t="str">
        <f t="shared" si="84"/>
        <v/>
      </c>
    </row>
    <row r="763" spans="1:13" x14ac:dyDescent="0.2">
      <c r="A763" s="5" t="str">
        <f t="shared" si="81"/>
        <v/>
      </c>
      <c r="B763" s="5" t="str">
        <f t="shared" si="78"/>
        <v/>
      </c>
      <c r="C763" s="5" t="str">
        <f>IF(B763="","",COUNTIFS($B$3:B763,B763))</f>
        <v/>
      </c>
      <c r="D763" s="1" t="str">
        <f>IF(①リクルート接触者と来校者データ!A762="","",①リクルート接触者と来校者データ!A762)</f>
        <v/>
      </c>
      <c r="E763" s="6" t="str">
        <f t="shared" si="79"/>
        <v/>
      </c>
      <c r="F763" s="1" t="str">
        <f>IF(①リクルート接触者と来校者データ!I762="","",①リクルート接触者と来校者データ!I762)</f>
        <v/>
      </c>
      <c r="G763" s="1" t="str">
        <f>IF(①リクルート接触者と来校者データ!E762="","",①リクルート接触者と来校者データ!E762)</f>
        <v/>
      </c>
      <c r="H763" s="20" t="str">
        <f t="shared" si="80"/>
        <v/>
      </c>
      <c r="I763" s="1" t="str">
        <f>IF(①リクルート接触者と来校者データ!K762="","",①リクルート接触者と来校者データ!K762)</f>
        <v/>
      </c>
      <c r="J763" s="6" t="str">
        <f t="shared" si="82"/>
        <v/>
      </c>
      <c r="K763" s="20" t="str">
        <f>IF(①リクルート接触者と来校者データ!L762="","",①リクルート接触者と来校者データ!L762)</f>
        <v/>
      </c>
      <c r="L763" s="1" t="str">
        <f t="shared" si="83"/>
        <v/>
      </c>
      <c r="M763" s="1" t="str">
        <f t="shared" si="84"/>
        <v/>
      </c>
    </row>
    <row r="764" spans="1:13" x14ac:dyDescent="0.2">
      <c r="A764" s="5" t="str">
        <f t="shared" si="81"/>
        <v/>
      </c>
      <c r="B764" s="5" t="str">
        <f t="shared" si="78"/>
        <v/>
      </c>
      <c r="C764" s="5" t="str">
        <f>IF(B764="","",COUNTIFS($B$3:B764,B764))</f>
        <v/>
      </c>
      <c r="D764" s="1" t="str">
        <f>IF(①リクルート接触者と来校者データ!A763="","",①リクルート接触者と来校者データ!A763)</f>
        <v/>
      </c>
      <c r="E764" s="6" t="str">
        <f t="shared" si="79"/>
        <v/>
      </c>
      <c r="F764" s="1" t="str">
        <f>IF(①リクルート接触者と来校者データ!I763="","",①リクルート接触者と来校者データ!I763)</f>
        <v/>
      </c>
      <c r="G764" s="1" t="str">
        <f>IF(①リクルート接触者と来校者データ!E763="","",①リクルート接触者と来校者データ!E763)</f>
        <v/>
      </c>
      <c r="H764" s="20" t="str">
        <f t="shared" si="80"/>
        <v/>
      </c>
      <c r="I764" s="1" t="str">
        <f>IF(①リクルート接触者と来校者データ!K763="","",①リクルート接触者と来校者データ!K763)</f>
        <v/>
      </c>
      <c r="J764" s="6" t="str">
        <f t="shared" si="82"/>
        <v/>
      </c>
      <c r="K764" s="20" t="str">
        <f>IF(①リクルート接触者と来校者データ!L763="","",①リクルート接触者と来校者データ!L763)</f>
        <v/>
      </c>
      <c r="L764" s="1" t="str">
        <f t="shared" si="83"/>
        <v/>
      </c>
      <c r="M764" s="1" t="str">
        <f t="shared" si="84"/>
        <v/>
      </c>
    </row>
    <row r="765" spans="1:13" x14ac:dyDescent="0.2">
      <c r="A765" s="5" t="str">
        <f t="shared" si="81"/>
        <v/>
      </c>
      <c r="B765" s="5" t="str">
        <f t="shared" si="78"/>
        <v/>
      </c>
      <c r="C765" s="5" t="str">
        <f>IF(B765="","",COUNTIFS($B$3:B765,B765))</f>
        <v/>
      </c>
      <c r="D765" s="1" t="str">
        <f>IF(①リクルート接触者と来校者データ!A764="","",①リクルート接触者と来校者データ!A764)</f>
        <v/>
      </c>
      <c r="E765" s="6" t="str">
        <f t="shared" si="79"/>
        <v/>
      </c>
      <c r="F765" s="1" t="str">
        <f>IF(①リクルート接触者と来校者データ!I764="","",①リクルート接触者と来校者データ!I764)</f>
        <v/>
      </c>
      <c r="G765" s="1" t="str">
        <f>IF(①リクルート接触者と来校者データ!E764="","",①リクルート接触者と来校者データ!E764)</f>
        <v/>
      </c>
      <c r="H765" s="20" t="str">
        <f t="shared" si="80"/>
        <v/>
      </c>
      <c r="I765" s="1" t="str">
        <f>IF(①リクルート接触者と来校者データ!K764="","",①リクルート接触者と来校者データ!K764)</f>
        <v/>
      </c>
      <c r="J765" s="6" t="str">
        <f t="shared" si="82"/>
        <v/>
      </c>
      <c r="K765" s="20" t="str">
        <f>IF(①リクルート接触者と来校者データ!L764="","",①リクルート接触者と来校者データ!L764)</f>
        <v/>
      </c>
      <c r="L765" s="1" t="str">
        <f t="shared" si="83"/>
        <v/>
      </c>
      <c r="M765" s="1" t="str">
        <f t="shared" si="84"/>
        <v/>
      </c>
    </row>
    <row r="766" spans="1:13" x14ac:dyDescent="0.2">
      <c r="A766" s="5" t="str">
        <f t="shared" si="81"/>
        <v/>
      </c>
      <c r="B766" s="5" t="str">
        <f t="shared" si="78"/>
        <v/>
      </c>
      <c r="C766" s="5" t="str">
        <f>IF(B766="","",COUNTIFS($B$3:B766,B766))</f>
        <v/>
      </c>
      <c r="D766" s="1" t="str">
        <f>IF(①リクルート接触者と来校者データ!A765="","",①リクルート接触者と来校者データ!A765)</f>
        <v/>
      </c>
      <c r="E766" s="6" t="str">
        <f t="shared" si="79"/>
        <v/>
      </c>
      <c r="F766" s="1" t="str">
        <f>IF(①リクルート接触者と来校者データ!I765="","",①リクルート接触者と来校者データ!I765)</f>
        <v/>
      </c>
      <c r="G766" s="1" t="str">
        <f>IF(①リクルート接触者と来校者データ!E765="","",①リクルート接触者と来校者データ!E765)</f>
        <v/>
      </c>
      <c r="H766" s="20" t="str">
        <f t="shared" si="80"/>
        <v/>
      </c>
      <c r="I766" s="1" t="str">
        <f>IF(①リクルート接触者と来校者データ!K765="","",①リクルート接触者と来校者データ!K765)</f>
        <v/>
      </c>
      <c r="J766" s="6" t="str">
        <f t="shared" si="82"/>
        <v/>
      </c>
      <c r="K766" s="20" t="str">
        <f>IF(①リクルート接触者と来校者データ!L765="","",①リクルート接触者と来校者データ!L765)</f>
        <v/>
      </c>
      <c r="L766" s="1" t="str">
        <f t="shared" si="83"/>
        <v/>
      </c>
      <c r="M766" s="1" t="str">
        <f t="shared" si="84"/>
        <v/>
      </c>
    </row>
    <row r="767" spans="1:13" x14ac:dyDescent="0.2">
      <c r="A767" s="5" t="str">
        <f t="shared" si="81"/>
        <v/>
      </c>
      <c r="B767" s="5" t="str">
        <f t="shared" si="78"/>
        <v/>
      </c>
      <c r="C767" s="5" t="str">
        <f>IF(B767="","",COUNTIFS($B$3:B767,B767))</f>
        <v/>
      </c>
      <c r="D767" s="1" t="str">
        <f>IF(①リクルート接触者と来校者データ!A766="","",①リクルート接触者と来校者データ!A766)</f>
        <v/>
      </c>
      <c r="E767" s="6" t="str">
        <f t="shared" si="79"/>
        <v/>
      </c>
      <c r="F767" s="1" t="str">
        <f>IF(①リクルート接触者と来校者データ!I766="","",①リクルート接触者と来校者データ!I766)</f>
        <v/>
      </c>
      <c r="G767" s="1" t="str">
        <f>IF(①リクルート接触者と来校者データ!E766="","",①リクルート接触者と来校者データ!E766)</f>
        <v/>
      </c>
      <c r="H767" s="20" t="str">
        <f t="shared" si="80"/>
        <v/>
      </c>
      <c r="I767" s="1" t="str">
        <f>IF(①リクルート接触者と来校者データ!K766="","",①リクルート接触者と来校者データ!K766)</f>
        <v/>
      </c>
      <c r="J767" s="6" t="str">
        <f t="shared" si="82"/>
        <v/>
      </c>
      <c r="K767" s="20" t="str">
        <f>IF(①リクルート接触者と来校者データ!L766="","",①リクルート接触者と来校者データ!L766)</f>
        <v/>
      </c>
      <c r="L767" s="1" t="str">
        <f t="shared" si="83"/>
        <v/>
      </c>
      <c r="M767" s="1" t="str">
        <f t="shared" si="84"/>
        <v/>
      </c>
    </row>
    <row r="768" spans="1:13" x14ac:dyDescent="0.2">
      <c r="A768" s="5" t="str">
        <f t="shared" si="81"/>
        <v/>
      </c>
      <c r="B768" s="5" t="str">
        <f t="shared" si="78"/>
        <v/>
      </c>
      <c r="C768" s="5" t="str">
        <f>IF(B768="","",COUNTIFS($B$3:B768,B768))</f>
        <v/>
      </c>
      <c r="D768" s="1" t="str">
        <f>IF(①リクルート接触者と来校者データ!A767="","",①リクルート接触者と来校者データ!A767)</f>
        <v/>
      </c>
      <c r="E768" s="6" t="str">
        <f t="shared" si="79"/>
        <v/>
      </c>
      <c r="F768" s="1" t="str">
        <f>IF(①リクルート接触者と来校者データ!I767="","",①リクルート接触者と来校者データ!I767)</f>
        <v/>
      </c>
      <c r="G768" s="1" t="str">
        <f>IF(①リクルート接触者と来校者データ!E767="","",①リクルート接触者と来校者データ!E767)</f>
        <v/>
      </c>
      <c r="H768" s="20" t="str">
        <f t="shared" si="80"/>
        <v/>
      </c>
      <c r="I768" s="1" t="str">
        <f>IF(①リクルート接触者と来校者データ!K767="","",①リクルート接触者と来校者データ!K767)</f>
        <v/>
      </c>
      <c r="J768" s="6" t="str">
        <f t="shared" si="82"/>
        <v/>
      </c>
      <c r="K768" s="20" t="str">
        <f>IF(①リクルート接触者と来校者データ!L767="","",①リクルート接触者と来校者データ!L767)</f>
        <v/>
      </c>
      <c r="L768" s="1" t="str">
        <f t="shared" si="83"/>
        <v/>
      </c>
      <c r="M768" s="1" t="str">
        <f t="shared" si="84"/>
        <v/>
      </c>
    </row>
    <row r="769" spans="1:13" x14ac:dyDescent="0.2">
      <c r="A769" s="5" t="str">
        <f t="shared" si="81"/>
        <v/>
      </c>
      <c r="B769" s="5" t="str">
        <f t="shared" si="78"/>
        <v/>
      </c>
      <c r="C769" s="5" t="str">
        <f>IF(B769="","",COUNTIFS($B$3:B769,B769))</f>
        <v/>
      </c>
      <c r="D769" s="1" t="str">
        <f>IF(①リクルート接触者と来校者データ!A768="","",①リクルート接触者と来校者データ!A768)</f>
        <v/>
      </c>
      <c r="E769" s="6" t="str">
        <f t="shared" si="79"/>
        <v/>
      </c>
      <c r="F769" s="1" t="str">
        <f>IF(①リクルート接触者と来校者データ!I768="","",①リクルート接触者と来校者データ!I768)</f>
        <v/>
      </c>
      <c r="G769" s="1" t="str">
        <f>IF(①リクルート接触者と来校者データ!E768="","",①リクルート接触者と来校者データ!E768)</f>
        <v/>
      </c>
      <c r="H769" s="20" t="str">
        <f t="shared" si="80"/>
        <v/>
      </c>
      <c r="I769" s="1" t="str">
        <f>IF(①リクルート接触者と来校者データ!K768="","",①リクルート接触者と来校者データ!K768)</f>
        <v/>
      </c>
      <c r="J769" s="6" t="str">
        <f t="shared" si="82"/>
        <v/>
      </c>
      <c r="K769" s="20" t="str">
        <f>IF(①リクルート接触者と来校者データ!L768="","",①リクルート接触者と来校者データ!L768)</f>
        <v/>
      </c>
      <c r="L769" s="1" t="str">
        <f t="shared" si="83"/>
        <v/>
      </c>
      <c r="M769" s="1" t="str">
        <f t="shared" si="84"/>
        <v/>
      </c>
    </row>
    <row r="770" spans="1:13" x14ac:dyDescent="0.2">
      <c r="A770" s="5" t="str">
        <f t="shared" si="81"/>
        <v/>
      </c>
      <c r="B770" s="5" t="str">
        <f t="shared" ref="B770:B833" si="85">IF(A770="","","◎")</f>
        <v/>
      </c>
      <c r="C770" s="5" t="str">
        <f>IF(B770="","",COUNTIFS($B$3:B770,B770))</f>
        <v/>
      </c>
      <c r="D770" s="1" t="str">
        <f>IF(①リクルート接触者と来校者データ!A769="","",①リクルート接触者と来校者データ!A769)</f>
        <v/>
      </c>
      <c r="E770" s="6" t="str">
        <f t="shared" si="79"/>
        <v/>
      </c>
      <c r="F770" s="1" t="str">
        <f>IF(①リクルート接触者と来校者データ!I769="","",①リクルート接触者と来校者データ!I769)</f>
        <v/>
      </c>
      <c r="G770" s="1" t="str">
        <f>IF(①リクルート接触者と来校者データ!E769="","",①リクルート接触者と来校者データ!E769)</f>
        <v/>
      </c>
      <c r="H770" s="20" t="str">
        <f t="shared" si="80"/>
        <v/>
      </c>
      <c r="I770" s="1" t="str">
        <f>IF(①リクルート接触者と来校者データ!K769="","",①リクルート接触者と来校者データ!K769)</f>
        <v/>
      </c>
      <c r="J770" s="6" t="str">
        <f t="shared" si="82"/>
        <v/>
      </c>
      <c r="K770" s="20" t="str">
        <f>IF(①リクルート接触者と来校者データ!L769="","",①リクルート接触者と来校者データ!L769)</f>
        <v/>
      </c>
      <c r="L770" s="1" t="str">
        <f t="shared" si="83"/>
        <v/>
      </c>
      <c r="M770" s="1" t="str">
        <f t="shared" si="84"/>
        <v/>
      </c>
    </row>
    <row r="771" spans="1:13" x14ac:dyDescent="0.2">
      <c r="A771" s="5" t="str">
        <f t="shared" si="81"/>
        <v/>
      </c>
      <c r="B771" s="5" t="str">
        <f t="shared" si="85"/>
        <v/>
      </c>
      <c r="C771" s="5" t="str">
        <f>IF(B771="","",COUNTIFS($B$3:B771,B771))</f>
        <v/>
      </c>
      <c r="D771" s="1" t="str">
        <f>IF(①リクルート接触者と来校者データ!A770="","",①リクルート接触者と来校者データ!A770)</f>
        <v/>
      </c>
      <c r="E771" s="6" t="str">
        <f t="shared" ref="E771:E834" si="86">SUBSTITUTE(SUBSTITUTE(D771,"　","")," ","")</f>
        <v/>
      </c>
      <c r="F771" s="1" t="str">
        <f>IF(①リクルート接触者と来校者データ!I770="","",①リクルート接触者と来校者データ!I770)</f>
        <v/>
      </c>
      <c r="G771" s="1" t="str">
        <f>IF(①リクルート接触者と来校者データ!E770="","",①リクルート接触者と来校者データ!E770)</f>
        <v/>
      </c>
      <c r="H771" s="20" t="str">
        <f t="shared" ref="H771:H834" si="87">IFERROR(VLOOKUP(E771,J:K,2,FALSE),"")</f>
        <v/>
      </c>
      <c r="I771" s="1" t="str">
        <f>IF(①リクルート接触者と来校者データ!K770="","",①リクルート接触者と来校者データ!K770)</f>
        <v/>
      </c>
      <c r="J771" s="6" t="str">
        <f t="shared" si="82"/>
        <v/>
      </c>
      <c r="K771" s="20" t="str">
        <f>IF(①リクルート接触者と来校者データ!L770="","",①リクルート接触者と来校者データ!L770)</f>
        <v/>
      </c>
      <c r="L771" s="1" t="str">
        <f t="shared" si="83"/>
        <v/>
      </c>
      <c r="M771" s="1" t="str">
        <f t="shared" si="84"/>
        <v/>
      </c>
    </row>
    <row r="772" spans="1:13" x14ac:dyDescent="0.2">
      <c r="A772" s="5" t="str">
        <f t="shared" ref="A772:A835" si="88">IFERROR(IF(J772="","",MATCH(J772,E$3:E$5000,0)),"")</f>
        <v/>
      </c>
      <c r="B772" s="5" t="str">
        <f t="shared" si="85"/>
        <v/>
      </c>
      <c r="C772" s="5" t="str">
        <f>IF(B772="","",COUNTIFS($B$3:B772,B772))</f>
        <v/>
      </c>
      <c r="D772" s="1" t="str">
        <f>IF(①リクルート接触者と来校者データ!A771="","",①リクルート接触者と来校者データ!A771)</f>
        <v/>
      </c>
      <c r="E772" s="6" t="str">
        <f t="shared" si="86"/>
        <v/>
      </c>
      <c r="F772" s="1" t="str">
        <f>IF(①リクルート接触者と来校者データ!I771="","",①リクルート接触者と来校者データ!I771)</f>
        <v/>
      </c>
      <c r="G772" s="1" t="str">
        <f>IF(①リクルート接触者と来校者データ!E771="","",①リクルート接触者と来校者データ!E771)</f>
        <v/>
      </c>
      <c r="H772" s="20" t="str">
        <f t="shared" si="87"/>
        <v/>
      </c>
      <c r="I772" s="1" t="str">
        <f>IF(①リクルート接触者と来校者データ!K771="","",①リクルート接触者と来校者データ!K771)</f>
        <v/>
      </c>
      <c r="J772" s="6" t="str">
        <f t="shared" ref="J772:J835" si="89">SUBSTITUTE(SUBSTITUTE(I772,"　","")," ","")</f>
        <v/>
      </c>
      <c r="K772" s="20" t="str">
        <f>IF(①リクルート接触者と来校者データ!L771="","",①リクルート接触者と来校者データ!L771)</f>
        <v/>
      </c>
      <c r="L772" s="1" t="str">
        <f t="shared" ref="L772:L835" si="90">IFERROR(VLOOKUP($J772,$E:$H,2,FALSE),"")</f>
        <v/>
      </c>
      <c r="M772" s="1" t="str">
        <f t="shared" ref="M772:M835" si="91">IFERROR(VLOOKUP($J772,$E:$H,3,FALSE),"")</f>
        <v/>
      </c>
    </row>
    <row r="773" spans="1:13" x14ac:dyDescent="0.2">
      <c r="A773" s="5" t="str">
        <f t="shared" si="88"/>
        <v/>
      </c>
      <c r="B773" s="5" t="str">
        <f t="shared" si="85"/>
        <v/>
      </c>
      <c r="C773" s="5" t="str">
        <f>IF(B773="","",COUNTIFS($B$3:B773,B773))</f>
        <v/>
      </c>
      <c r="D773" s="1" t="str">
        <f>IF(①リクルート接触者と来校者データ!A772="","",①リクルート接触者と来校者データ!A772)</f>
        <v/>
      </c>
      <c r="E773" s="6" t="str">
        <f t="shared" si="86"/>
        <v/>
      </c>
      <c r="F773" s="1" t="str">
        <f>IF(①リクルート接触者と来校者データ!I772="","",①リクルート接触者と来校者データ!I772)</f>
        <v/>
      </c>
      <c r="G773" s="1" t="str">
        <f>IF(①リクルート接触者と来校者データ!E772="","",①リクルート接触者と来校者データ!E772)</f>
        <v/>
      </c>
      <c r="H773" s="20" t="str">
        <f t="shared" si="87"/>
        <v/>
      </c>
      <c r="I773" s="1" t="str">
        <f>IF(①リクルート接触者と来校者データ!K772="","",①リクルート接触者と来校者データ!K772)</f>
        <v/>
      </c>
      <c r="J773" s="6" t="str">
        <f t="shared" si="89"/>
        <v/>
      </c>
      <c r="K773" s="20" t="str">
        <f>IF(①リクルート接触者と来校者データ!L772="","",①リクルート接触者と来校者データ!L772)</f>
        <v/>
      </c>
      <c r="L773" s="1" t="str">
        <f t="shared" si="90"/>
        <v/>
      </c>
      <c r="M773" s="1" t="str">
        <f t="shared" si="91"/>
        <v/>
      </c>
    </row>
    <row r="774" spans="1:13" x14ac:dyDescent="0.2">
      <c r="A774" s="5" t="str">
        <f t="shared" si="88"/>
        <v/>
      </c>
      <c r="B774" s="5" t="str">
        <f t="shared" si="85"/>
        <v/>
      </c>
      <c r="C774" s="5" t="str">
        <f>IF(B774="","",COUNTIFS($B$3:B774,B774))</f>
        <v/>
      </c>
      <c r="D774" s="1" t="str">
        <f>IF(①リクルート接触者と来校者データ!A773="","",①リクルート接触者と来校者データ!A773)</f>
        <v/>
      </c>
      <c r="E774" s="6" t="str">
        <f t="shared" si="86"/>
        <v/>
      </c>
      <c r="F774" s="1" t="str">
        <f>IF(①リクルート接触者と来校者データ!I773="","",①リクルート接触者と来校者データ!I773)</f>
        <v/>
      </c>
      <c r="G774" s="1" t="str">
        <f>IF(①リクルート接触者と来校者データ!E773="","",①リクルート接触者と来校者データ!E773)</f>
        <v/>
      </c>
      <c r="H774" s="20" t="str">
        <f t="shared" si="87"/>
        <v/>
      </c>
      <c r="I774" s="1" t="str">
        <f>IF(①リクルート接触者と来校者データ!K773="","",①リクルート接触者と来校者データ!K773)</f>
        <v/>
      </c>
      <c r="J774" s="6" t="str">
        <f t="shared" si="89"/>
        <v/>
      </c>
      <c r="K774" s="20" t="str">
        <f>IF(①リクルート接触者と来校者データ!L773="","",①リクルート接触者と来校者データ!L773)</f>
        <v/>
      </c>
      <c r="L774" s="1" t="str">
        <f t="shared" si="90"/>
        <v/>
      </c>
      <c r="M774" s="1" t="str">
        <f t="shared" si="91"/>
        <v/>
      </c>
    </row>
    <row r="775" spans="1:13" x14ac:dyDescent="0.2">
      <c r="A775" s="5" t="str">
        <f t="shared" si="88"/>
        <v/>
      </c>
      <c r="B775" s="5" t="str">
        <f t="shared" si="85"/>
        <v/>
      </c>
      <c r="C775" s="5" t="str">
        <f>IF(B775="","",COUNTIFS($B$3:B775,B775))</f>
        <v/>
      </c>
      <c r="D775" s="1" t="str">
        <f>IF(①リクルート接触者と来校者データ!A774="","",①リクルート接触者と来校者データ!A774)</f>
        <v/>
      </c>
      <c r="E775" s="6" t="str">
        <f t="shared" si="86"/>
        <v/>
      </c>
      <c r="F775" s="1" t="str">
        <f>IF(①リクルート接触者と来校者データ!I774="","",①リクルート接触者と来校者データ!I774)</f>
        <v/>
      </c>
      <c r="G775" s="1" t="str">
        <f>IF(①リクルート接触者と来校者データ!E774="","",①リクルート接触者と来校者データ!E774)</f>
        <v/>
      </c>
      <c r="H775" s="20" t="str">
        <f t="shared" si="87"/>
        <v/>
      </c>
      <c r="I775" s="1" t="str">
        <f>IF(①リクルート接触者と来校者データ!K774="","",①リクルート接触者と来校者データ!K774)</f>
        <v/>
      </c>
      <c r="J775" s="6" t="str">
        <f t="shared" si="89"/>
        <v/>
      </c>
      <c r="K775" s="20" t="str">
        <f>IF(①リクルート接触者と来校者データ!L774="","",①リクルート接触者と来校者データ!L774)</f>
        <v/>
      </c>
      <c r="L775" s="1" t="str">
        <f t="shared" si="90"/>
        <v/>
      </c>
      <c r="M775" s="1" t="str">
        <f t="shared" si="91"/>
        <v/>
      </c>
    </row>
    <row r="776" spans="1:13" x14ac:dyDescent="0.2">
      <c r="A776" s="5" t="str">
        <f t="shared" si="88"/>
        <v/>
      </c>
      <c r="B776" s="5" t="str">
        <f t="shared" si="85"/>
        <v/>
      </c>
      <c r="C776" s="5" t="str">
        <f>IF(B776="","",COUNTIFS($B$3:B776,B776))</f>
        <v/>
      </c>
      <c r="D776" s="1" t="str">
        <f>IF(①リクルート接触者と来校者データ!A775="","",①リクルート接触者と来校者データ!A775)</f>
        <v/>
      </c>
      <c r="E776" s="6" t="str">
        <f t="shared" si="86"/>
        <v/>
      </c>
      <c r="F776" s="1" t="str">
        <f>IF(①リクルート接触者と来校者データ!I775="","",①リクルート接触者と来校者データ!I775)</f>
        <v/>
      </c>
      <c r="G776" s="1" t="str">
        <f>IF(①リクルート接触者と来校者データ!E775="","",①リクルート接触者と来校者データ!E775)</f>
        <v/>
      </c>
      <c r="H776" s="20" t="str">
        <f t="shared" si="87"/>
        <v/>
      </c>
      <c r="I776" s="1" t="str">
        <f>IF(①リクルート接触者と来校者データ!K775="","",①リクルート接触者と来校者データ!K775)</f>
        <v/>
      </c>
      <c r="J776" s="6" t="str">
        <f t="shared" si="89"/>
        <v/>
      </c>
      <c r="K776" s="20" t="str">
        <f>IF(①リクルート接触者と来校者データ!L775="","",①リクルート接触者と来校者データ!L775)</f>
        <v/>
      </c>
      <c r="L776" s="1" t="str">
        <f t="shared" si="90"/>
        <v/>
      </c>
      <c r="M776" s="1" t="str">
        <f t="shared" si="91"/>
        <v/>
      </c>
    </row>
    <row r="777" spans="1:13" x14ac:dyDescent="0.2">
      <c r="A777" s="5" t="str">
        <f t="shared" si="88"/>
        <v/>
      </c>
      <c r="B777" s="5" t="str">
        <f t="shared" si="85"/>
        <v/>
      </c>
      <c r="C777" s="5" t="str">
        <f>IF(B777="","",COUNTIFS($B$3:B777,B777))</f>
        <v/>
      </c>
      <c r="D777" s="1" t="str">
        <f>IF(①リクルート接触者と来校者データ!A776="","",①リクルート接触者と来校者データ!A776)</f>
        <v/>
      </c>
      <c r="E777" s="6" t="str">
        <f t="shared" si="86"/>
        <v/>
      </c>
      <c r="F777" s="1" t="str">
        <f>IF(①リクルート接触者と来校者データ!I776="","",①リクルート接触者と来校者データ!I776)</f>
        <v/>
      </c>
      <c r="G777" s="1" t="str">
        <f>IF(①リクルート接触者と来校者データ!E776="","",①リクルート接触者と来校者データ!E776)</f>
        <v/>
      </c>
      <c r="H777" s="20" t="str">
        <f t="shared" si="87"/>
        <v/>
      </c>
      <c r="I777" s="1" t="str">
        <f>IF(①リクルート接触者と来校者データ!K776="","",①リクルート接触者と来校者データ!K776)</f>
        <v/>
      </c>
      <c r="J777" s="6" t="str">
        <f t="shared" si="89"/>
        <v/>
      </c>
      <c r="K777" s="20" t="str">
        <f>IF(①リクルート接触者と来校者データ!L776="","",①リクルート接触者と来校者データ!L776)</f>
        <v/>
      </c>
      <c r="L777" s="1" t="str">
        <f t="shared" si="90"/>
        <v/>
      </c>
      <c r="M777" s="1" t="str">
        <f t="shared" si="91"/>
        <v/>
      </c>
    </row>
    <row r="778" spans="1:13" x14ac:dyDescent="0.2">
      <c r="A778" s="5" t="str">
        <f t="shared" si="88"/>
        <v/>
      </c>
      <c r="B778" s="5" t="str">
        <f t="shared" si="85"/>
        <v/>
      </c>
      <c r="C778" s="5" t="str">
        <f>IF(B778="","",COUNTIFS($B$3:B778,B778))</f>
        <v/>
      </c>
      <c r="D778" s="1" t="str">
        <f>IF(①リクルート接触者と来校者データ!A777="","",①リクルート接触者と来校者データ!A777)</f>
        <v/>
      </c>
      <c r="E778" s="6" t="str">
        <f t="shared" si="86"/>
        <v/>
      </c>
      <c r="F778" s="1" t="str">
        <f>IF(①リクルート接触者と来校者データ!I777="","",①リクルート接触者と来校者データ!I777)</f>
        <v/>
      </c>
      <c r="G778" s="1" t="str">
        <f>IF(①リクルート接触者と来校者データ!E777="","",①リクルート接触者と来校者データ!E777)</f>
        <v/>
      </c>
      <c r="H778" s="20" t="str">
        <f t="shared" si="87"/>
        <v/>
      </c>
      <c r="I778" s="1" t="str">
        <f>IF(①リクルート接触者と来校者データ!K777="","",①リクルート接触者と来校者データ!K777)</f>
        <v/>
      </c>
      <c r="J778" s="6" t="str">
        <f t="shared" si="89"/>
        <v/>
      </c>
      <c r="K778" s="20" t="str">
        <f>IF(①リクルート接触者と来校者データ!L777="","",①リクルート接触者と来校者データ!L777)</f>
        <v/>
      </c>
      <c r="L778" s="1" t="str">
        <f t="shared" si="90"/>
        <v/>
      </c>
      <c r="M778" s="1" t="str">
        <f t="shared" si="91"/>
        <v/>
      </c>
    </row>
    <row r="779" spans="1:13" x14ac:dyDescent="0.2">
      <c r="A779" s="5" t="str">
        <f t="shared" si="88"/>
        <v/>
      </c>
      <c r="B779" s="5" t="str">
        <f t="shared" si="85"/>
        <v/>
      </c>
      <c r="C779" s="5" t="str">
        <f>IF(B779="","",COUNTIFS($B$3:B779,B779))</f>
        <v/>
      </c>
      <c r="D779" s="1" t="str">
        <f>IF(①リクルート接触者と来校者データ!A778="","",①リクルート接触者と来校者データ!A778)</f>
        <v/>
      </c>
      <c r="E779" s="6" t="str">
        <f t="shared" si="86"/>
        <v/>
      </c>
      <c r="F779" s="1" t="str">
        <f>IF(①リクルート接触者と来校者データ!I778="","",①リクルート接触者と来校者データ!I778)</f>
        <v/>
      </c>
      <c r="G779" s="1" t="str">
        <f>IF(①リクルート接触者と来校者データ!E778="","",①リクルート接触者と来校者データ!E778)</f>
        <v/>
      </c>
      <c r="H779" s="20" t="str">
        <f t="shared" si="87"/>
        <v/>
      </c>
      <c r="I779" s="1" t="str">
        <f>IF(①リクルート接触者と来校者データ!K778="","",①リクルート接触者と来校者データ!K778)</f>
        <v/>
      </c>
      <c r="J779" s="6" t="str">
        <f t="shared" si="89"/>
        <v/>
      </c>
      <c r="K779" s="20" t="str">
        <f>IF(①リクルート接触者と来校者データ!L778="","",①リクルート接触者と来校者データ!L778)</f>
        <v/>
      </c>
      <c r="L779" s="1" t="str">
        <f t="shared" si="90"/>
        <v/>
      </c>
      <c r="M779" s="1" t="str">
        <f t="shared" si="91"/>
        <v/>
      </c>
    </row>
    <row r="780" spans="1:13" x14ac:dyDescent="0.2">
      <c r="A780" s="5" t="str">
        <f t="shared" si="88"/>
        <v/>
      </c>
      <c r="B780" s="5" t="str">
        <f t="shared" si="85"/>
        <v/>
      </c>
      <c r="C780" s="5" t="str">
        <f>IF(B780="","",COUNTIFS($B$3:B780,B780))</f>
        <v/>
      </c>
      <c r="D780" s="1" t="str">
        <f>IF(①リクルート接触者と来校者データ!A779="","",①リクルート接触者と来校者データ!A779)</f>
        <v/>
      </c>
      <c r="E780" s="6" t="str">
        <f t="shared" si="86"/>
        <v/>
      </c>
      <c r="F780" s="1" t="str">
        <f>IF(①リクルート接触者と来校者データ!I779="","",①リクルート接触者と来校者データ!I779)</f>
        <v/>
      </c>
      <c r="G780" s="1" t="str">
        <f>IF(①リクルート接触者と来校者データ!E779="","",①リクルート接触者と来校者データ!E779)</f>
        <v/>
      </c>
      <c r="H780" s="20" t="str">
        <f t="shared" si="87"/>
        <v/>
      </c>
      <c r="I780" s="1" t="str">
        <f>IF(①リクルート接触者と来校者データ!K779="","",①リクルート接触者と来校者データ!K779)</f>
        <v/>
      </c>
      <c r="J780" s="6" t="str">
        <f t="shared" si="89"/>
        <v/>
      </c>
      <c r="K780" s="20" t="str">
        <f>IF(①リクルート接触者と来校者データ!L779="","",①リクルート接触者と来校者データ!L779)</f>
        <v/>
      </c>
      <c r="L780" s="1" t="str">
        <f t="shared" si="90"/>
        <v/>
      </c>
      <c r="M780" s="1" t="str">
        <f t="shared" si="91"/>
        <v/>
      </c>
    </row>
    <row r="781" spans="1:13" x14ac:dyDescent="0.2">
      <c r="A781" s="5" t="str">
        <f t="shared" si="88"/>
        <v/>
      </c>
      <c r="B781" s="5" t="str">
        <f t="shared" si="85"/>
        <v/>
      </c>
      <c r="C781" s="5" t="str">
        <f>IF(B781="","",COUNTIFS($B$3:B781,B781))</f>
        <v/>
      </c>
      <c r="D781" s="1" t="str">
        <f>IF(①リクルート接触者と来校者データ!A780="","",①リクルート接触者と来校者データ!A780)</f>
        <v/>
      </c>
      <c r="E781" s="6" t="str">
        <f t="shared" si="86"/>
        <v/>
      </c>
      <c r="F781" s="1" t="str">
        <f>IF(①リクルート接触者と来校者データ!I780="","",①リクルート接触者と来校者データ!I780)</f>
        <v/>
      </c>
      <c r="G781" s="1" t="str">
        <f>IF(①リクルート接触者と来校者データ!E780="","",①リクルート接触者と来校者データ!E780)</f>
        <v/>
      </c>
      <c r="H781" s="20" t="str">
        <f t="shared" si="87"/>
        <v/>
      </c>
      <c r="I781" s="1" t="str">
        <f>IF(①リクルート接触者と来校者データ!K780="","",①リクルート接触者と来校者データ!K780)</f>
        <v/>
      </c>
      <c r="J781" s="6" t="str">
        <f t="shared" si="89"/>
        <v/>
      </c>
      <c r="K781" s="20" t="str">
        <f>IF(①リクルート接触者と来校者データ!L780="","",①リクルート接触者と来校者データ!L780)</f>
        <v/>
      </c>
      <c r="L781" s="1" t="str">
        <f t="shared" si="90"/>
        <v/>
      </c>
      <c r="M781" s="1" t="str">
        <f t="shared" si="91"/>
        <v/>
      </c>
    </row>
    <row r="782" spans="1:13" x14ac:dyDescent="0.2">
      <c r="A782" s="5" t="str">
        <f t="shared" si="88"/>
        <v/>
      </c>
      <c r="B782" s="5" t="str">
        <f t="shared" si="85"/>
        <v/>
      </c>
      <c r="C782" s="5" t="str">
        <f>IF(B782="","",COUNTIFS($B$3:B782,B782))</f>
        <v/>
      </c>
      <c r="D782" s="1" t="str">
        <f>IF(①リクルート接触者と来校者データ!A781="","",①リクルート接触者と来校者データ!A781)</f>
        <v/>
      </c>
      <c r="E782" s="6" t="str">
        <f t="shared" si="86"/>
        <v/>
      </c>
      <c r="F782" s="1" t="str">
        <f>IF(①リクルート接触者と来校者データ!I781="","",①リクルート接触者と来校者データ!I781)</f>
        <v/>
      </c>
      <c r="G782" s="1" t="str">
        <f>IF(①リクルート接触者と来校者データ!E781="","",①リクルート接触者と来校者データ!E781)</f>
        <v/>
      </c>
      <c r="H782" s="20" t="str">
        <f t="shared" si="87"/>
        <v/>
      </c>
      <c r="I782" s="1" t="str">
        <f>IF(①リクルート接触者と来校者データ!K781="","",①リクルート接触者と来校者データ!K781)</f>
        <v/>
      </c>
      <c r="J782" s="6" t="str">
        <f t="shared" si="89"/>
        <v/>
      </c>
      <c r="K782" s="20" t="str">
        <f>IF(①リクルート接触者と来校者データ!L781="","",①リクルート接触者と来校者データ!L781)</f>
        <v/>
      </c>
      <c r="L782" s="1" t="str">
        <f t="shared" si="90"/>
        <v/>
      </c>
      <c r="M782" s="1" t="str">
        <f t="shared" si="91"/>
        <v/>
      </c>
    </row>
    <row r="783" spans="1:13" x14ac:dyDescent="0.2">
      <c r="A783" s="5" t="str">
        <f t="shared" si="88"/>
        <v/>
      </c>
      <c r="B783" s="5" t="str">
        <f t="shared" si="85"/>
        <v/>
      </c>
      <c r="C783" s="5" t="str">
        <f>IF(B783="","",COUNTIFS($B$3:B783,B783))</f>
        <v/>
      </c>
      <c r="D783" s="1" t="str">
        <f>IF(①リクルート接触者と来校者データ!A782="","",①リクルート接触者と来校者データ!A782)</f>
        <v/>
      </c>
      <c r="E783" s="6" t="str">
        <f t="shared" si="86"/>
        <v/>
      </c>
      <c r="F783" s="1" t="str">
        <f>IF(①リクルート接触者と来校者データ!I782="","",①リクルート接触者と来校者データ!I782)</f>
        <v/>
      </c>
      <c r="G783" s="1" t="str">
        <f>IF(①リクルート接触者と来校者データ!E782="","",①リクルート接触者と来校者データ!E782)</f>
        <v/>
      </c>
      <c r="H783" s="20" t="str">
        <f t="shared" si="87"/>
        <v/>
      </c>
      <c r="I783" s="1" t="str">
        <f>IF(①リクルート接触者と来校者データ!K782="","",①リクルート接触者と来校者データ!K782)</f>
        <v/>
      </c>
      <c r="J783" s="6" t="str">
        <f t="shared" si="89"/>
        <v/>
      </c>
      <c r="K783" s="20" t="str">
        <f>IF(①リクルート接触者と来校者データ!L782="","",①リクルート接触者と来校者データ!L782)</f>
        <v/>
      </c>
      <c r="L783" s="1" t="str">
        <f t="shared" si="90"/>
        <v/>
      </c>
      <c r="M783" s="1" t="str">
        <f t="shared" si="91"/>
        <v/>
      </c>
    </row>
    <row r="784" spans="1:13" x14ac:dyDescent="0.2">
      <c r="A784" s="5" t="str">
        <f t="shared" si="88"/>
        <v/>
      </c>
      <c r="B784" s="5" t="str">
        <f t="shared" si="85"/>
        <v/>
      </c>
      <c r="C784" s="5" t="str">
        <f>IF(B784="","",COUNTIFS($B$3:B784,B784))</f>
        <v/>
      </c>
      <c r="D784" s="1" t="str">
        <f>IF(①リクルート接触者と来校者データ!A783="","",①リクルート接触者と来校者データ!A783)</f>
        <v/>
      </c>
      <c r="E784" s="6" t="str">
        <f t="shared" si="86"/>
        <v/>
      </c>
      <c r="F784" s="1" t="str">
        <f>IF(①リクルート接触者と来校者データ!I783="","",①リクルート接触者と来校者データ!I783)</f>
        <v/>
      </c>
      <c r="G784" s="1" t="str">
        <f>IF(①リクルート接触者と来校者データ!E783="","",①リクルート接触者と来校者データ!E783)</f>
        <v/>
      </c>
      <c r="H784" s="20" t="str">
        <f t="shared" si="87"/>
        <v/>
      </c>
      <c r="I784" s="1" t="str">
        <f>IF(①リクルート接触者と来校者データ!K783="","",①リクルート接触者と来校者データ!K783)</f>
        <v/>
      </c>
      <c r="J784" s="6" t="str">
        <f t="shared" si="89"/>
        <v/>
      </c>
      <c r="K784" s="20" t="str">
        <f>IF(①リクルート接触者と来校者データ!L783="","",①リクルート接触者と来校者データ!L783)</f>
        <v/>
      </c>
      <c r="L784" s="1" t="str">
        <f t="shared" si="90"/>
        <v/>
      </c>
      <c r="M784" s="1" t="str">
        <f t="shared" si="91"/>
        <v/>
      </c>
    </row>
    <row r="785" spans="1:13" x14ac:dyDescent="0.2">
      <c r="A785" s="5" t="str">
        <f t="shared" si="88"/>
        <v/>
      </c>
      <c r="B785" s="5" t="str">
        <f t="shared" si="85"/>
        <v/>
      </c>
      <c r="C785" s="5" t="str">
        <f>IF(B785="","",COUNTIFS($B$3:B785,B785))</f>
        <v/>
      </c>
      <c r="D785" s="1" t="str">
        <f>IF(①リクルート接触者と来校者データ!A784="","",①リクルート接触者と来校者データ!A784)</f>
        <v/>
      </c>
      <c r="E785" s="6" t="str">
        <f t="shared" si="86"/>
        <v/>
      </c>
      <c r="F785" s="1" t="str">
        <f>IF(①リクルート接触者と来校者データ!I784="","",①リクルート接触者と来校者データ!I784)</f>
        <v/>
      </c>
      <c r="G785" s="1" t="str">
        <f>IF(①リクルート接触者と来校者データ!E784="","",①リクルート接触者と来校者データ!E784)</f>
        <v/>
      </c>
      <c r="H785" s="20" t="str">
        <f t="shared" si="87"/>
        <v/>
      </c>
      <c r="I785" s="1" t="str">
        <f>IF(①リクルート接触者と来校者データ!K784="","",①リクルート接触者と来校者データ!K784)</f>
        <v/>
      </c>
      <c r="J785" s="6" t="str">
        <f t="shared" si="89"/>
        <v/>
      </c>
      <c r="K785" s="20" t="str">
        <f>IF(①リクルート接触者と来校者データ!L784="","",①リクルート接触者と来校者データ!L784)</f>
        <v/>
      </c>
      <c r="L785" s="1" t="str">
        <f t="shared" si="90"/>
        <v/>
      </c>
      <c r="M785" s="1" t="str">
        <f t="shared" si="91"/>
        <v/>
      </c>
    </row>
    <row r="786" spans="1:13" x14ac:dyDescent="0.2">
      <c r="A786" s="5" t="str">
        <f t="shared" si="88"/>
        <v/>
      </c>
      <c r="B786" s="5" t="str">
        <f t="shared" si="85"/>
        <v/>
      </c>
      <c r="C786" s="5" t="str">
        <f>IF(B786="","",COUNTIFS($B$3:B786,B786))</f>
        <v/>
      </c>
      <c r="D786" s="1" t="str">
        <f>IF(①リクルート接触者と来校者データ!A785="","",①リクルート接触者と来校者データ!A785)</f>
        <v/>
      </c>
      <c r="E786" s="6" t="str">
        <f t="shared" si="86"/>
        <v/>
      </c>
      <c r="F786" s="1" t="str">
        <f>IF(①リクルート接触者と来校者データ!I785="","",①リクルート接触者と来校者データ!I785)</f>
        <v/>
      </c>
      <c r="G786" s="1" t="str">
        <f>IF(①リクルート接触者と来校者データ!E785="","",①リクルート接触者と来校者データ!E785)</f>
        <v/>
      </c>
      <c r="H786" s="20" t="str">
        <f t="shared" si="87"/>
        <v/>
      </c>
      <c r="I786" s="1" t="str">
        <f>IF(①リクルート接触者と来校者データ!K785="","",①リクルート接触者と来校者データ!K785)</f>
        <v/>
      </c>
      <c r="J786" s="6" t="str">
        <f t="shared" si="89"/>
        <v/>
      </c>
      <c r="K786" s="20" t="str">
        <f>IF(①リクルート接触者と来校者データ!L785="","",①リクルート接触者と来校者データ!L785)</f>
        <v/>
      </c>
      <c r="L786" s="1" t="str">
        <f t="shared" si="90"/>
        <v/>
      </c>
      <c r="M786" s="1" t="str">
        <f t="shared" si="91"/>
        <v/>
      </c>
    </row>
    <row r="787" spans="1:13" x14ac:dyDescent="0.2">
      <c r="A787" s="5" t="str">
        <f t="shared" si="88"/>
        <v/>
      </c>
      <c r="B787" s="5" t="str">
        <f t="shared" si="85"/>
        <v/>
      </c>
      <c r="C787" s="5" t="str">
        <f>IF(B787="","",COUNTIFS($B$3:B787,B787))</f>
        <v/>
      </c>
      <c r="D787" s="1" t="str">
        <f>IF(①リクルート接触者と来校者データ!A786="","",①リクルート接触者と来校者データ!A786)</f>
        <v/>
      </c>
      <c r="E787" s="6" t="str">
        <f t="shared" si="86"/>
        <v/>
      </c>
      <c r="F787" s="1" t="str">
        <f>IF(①リクルート接触者と来校者データ!I786="","",①リクルート接触者と来校者データ!I786)</f>
        <v/>
      </c>
      <c r="G787" s="1" t="str">
        <f>IF(①リクルート接触者と来校者データ!E786="","",①リクルート接触者と来校者データ!E786)</f>
        <v/>
      </c>
      <c r="H787" s="20" t="str">
        <f t="shared" si="87"/>
        <v/>
      </c>
      <c r="I787" s="1" t="str">
        <f>IF(①リクルート接触者と来校者データ!K786="","",①リクルート接触者と来校者データ!K786)</f>
        <v/>
      </c>
      <c r="J787" s="6" t="str">
        <f t="shared" si="89"/>
        <v/>
      </c>
      <c r="K787" s="20" t="str">
        <f>IF(①リクルート接触者と来校者データ!L786="","",①リクルート接触者と来校者データ!L786)</f>
        <v/>
      </c>
      <c r="L787" s="1" t="str">
        <f t="shared" si="90"/>
        <v/>
      </c>
      <c r="M787" s="1" t="str">
        <f t="shared" si="91"/>
        <v/>
      </c>
    </row>
    <row r="788" spans="1:13" x14ac:dyDescent="0.2">
      <c r="A788" s="5" t="str">
        <f t="shared" si="88"/>
        <v/>
      </c>
      <c r="B788" s="5" t="str">
        <f t="shared" si="85"/>
        <v/>
      </c>
      <c r="C788" s="5" t="str">
        <f>IF(B788="","",COUNTIFS($B$3:B788,B788))</f>
        <v/>
      </c>
      <c r="D788" s="1" t="str">
        <f>IF(①リクルート接触者と来校者データ!A787="","",①リクルート接触者と来校者データ!A787)</f>
        <v/>
      </c>
      <c r="E788" s="6" t="str">
        <f t="shared" si="86"/>
        <v/>
      </c>
      <c r="F788" s="1" t="str">
        <f>IF(①リクルート接触者と来校者データ!I787="","",①リクルート接触者と来校者データ!I787)</f>
        <v/>
      </c>
      <c r="G788" s="1" t="str">
        <f>IF(①リクルート接触者と来校者データ!E787="","",①リクルート接触者と来校者データ!E787)</f>
        <v/>
      </c>
      <c r="H788" s="20" t="str">
        <f t="shared" si="87"/>
        <v/>
      </c>
      <c r="I788" s="1" t="str">
        <f>IF(①リクルート接触者と来校者データ!K787="","",①リクルート接触者と来校者データ!K787)</f>
        <v/>
      </c>
      <c r="J788" s="6" t="str">
        <f t="shared" si="89"/>
        <v/>
      </c>
      <c r="K788" s="20" t="str">
        <f>IF(①リクルート接触者と来校者データ!L787="","",①リクルート接触者と来校者データ!L787)</f>
        <v/>
      </c>
      <c r="L788" s="1" t="str">
        <f t="shared" si="90"/>
        <v/>
      </c>
      <c r="M788" s="1" t="str">
        <f t="shared" si="91"/>
        <v/>
      </c>
    </row>
    <row r="789" spans="1:13" x14ac:dyDescent="0.2">
      <c r="A789" s="5" t="str">
        <f t="shared" si="88"/>
        <v/>
      </c>
      <c r="B789" s="5" t="str">
        <f t="shared" si="85"/>
        <v/>
      </c>
      <c r="C789" s="5" t="str">
        <f>IF(B789="","",COUNTIFS($B$3:B789,B789))</f>
        <v/>
      </c>
      <c r="D789" s="1" t="str">
        <f>IF(①リクルート接触者と来校者データ!A788="","",①リクルート接触者と来校者データ!A788)</f>
        <v/>
      </c>
      <c r="E789" s="6" t="str">
        <f t="shared" si="86"/>
        <v/>
      </c>
      <c r="F789" s="1" t="str">
        <f>IF(①リクルート接触者と来校者データ!I788="","",①リクルート接触者と来校者データ!I788)</f>
        <v/>
      </c>
      <c r="G789" s="1" t="str">
        <f>IF(①リクルート接触者と来校者データ!E788="","",①リクルート接触者と来校者データ!E788)</f>
        <v/>
      </c>
      <c r="H789" s="20" t="str">
        <f t="shared" si="87"/>
        <v/>
      </c>
      <c r="I789" s="1" t="str">
        <f>IF(①リクルート接触者と来校者データ!K788="","",①リクルート接触者と来校者データ!K788)</f>
        <v/>
      </c>
      <c r="J789" s="6" t="str">
        <f t="shared" si="89"/>
        <v/>
      </c>
      <c r="K789" s="20" t="str">
        <f>IF(①リクルート接触者と来校者データ!L788="","",①リクルート接触者と来校者データ!L788)</f>
        <v/>
      </c>
      <c r="L789" s="1" t="str">
        <f t="shared" si="90"/>
        <v/>
      </c>
      <c r="M789" s="1" t="str">
        <f t="shared" si="91"/>
        <v/>
      </c>
    </row>
    <row r="790" spans="1:13" x14ac:dyDescent="0.2">
      <c r="A790" s="5" t="str">
        <f t="shared" si="88"/>
        <v/>
      </c>
      <c r="B790" s="5" t="str">
        <f t="shared" si="85"/>
        <v/>
      </c>
      <c r="C790" s="5" t="str">
        <f>IF(B790="","",COUNTIFS($B$3:B790,B790))</f>
        <v/>
      </c>
      <c r="D790" s="1" t="str">
        <f>IF(①リクルート接触者と来校者データ!A789="","",①リクルート接触者と来校者データ!A789)</f>
        <v/>
      </c>
      <c r="E790" s="6" t="str">
        <f t="shared" si="86"/>
        <v/>
      </c>
      <c r="F790" s="1" t="str">
        <f>IF(①リクルート接触者と来校者データ!I789="","",①リクルート接触者と来校者データ!I789)</f>
        <v/>
      </c>
      <c r="G790" s="1" t="str">
        <f>IF(①リクルート接触者と来校者データ!E789="","",①リクルート接触者と来校者データ!E789)</f>
        <v/>
      </c>
      <c r="H790" s="20" t="str">
        <f t="shared" si="87"/>
        <v/>
      </c>
      <c r="I790" s="1" t="str">
        <f>IF(①リクルート接触者と来校者データ!K789="","",①リクルート接触者と来校者データ!K789)</f>
        <v/>
      </c>
      <c r="J790" s="6" t="str">
        <f t="shared" si="89"/>
        <v/>
      </c>
      <c r="K790" s="20" t="str">
        <f>IF(①リクルート接触者と来校者データ!L789="","",①リクルート接触者と来校者データ!L789)</f>
        <v/>
      </c>
      <c r="L790" s="1" t="str">
        <f t="shared" si="90"/>
        <v/>
      </c>
      <c r="M790" s="1" t="str">
        <f t="shared" si="91"/>
        <v/>
      </c>
    </row>
    <row r="791" spans="1:13" x14ac:dyDescent="0.2">
      <c r="A791" s="5" t="str">
        <f t="shared" si="88"/>
        <v/>
      </c>
      <c r="B791" s="5" t="str">
        <f t="shared" si="85"/>
        <v/>
      </c>
      <c r="C791" s="5" t="str">
        <f>IF(B791="","",COUNTIFS($B$3:B791,B791))</f>
        <v/>
      </c>
      <c r="D791" s="1" t="str">
        <f>IF(①リクルート接触者と来校者データ!A790="","",①リクルート接触者と来校者データ!A790)</f>
        <v/>
      </c>
      <c r="E791" s="6" t="str">
        <f t="shared" si="86"/>
        <v/>
      </c>
      <c r="F791" s="1" t="str">
        <f>IF(①リクルート接触者と来校者データ!I790="","",①リクルート接触者と来校者データ!I790)</f>
        <v/>
      </c>
      <c r="G791" s="1" t="str">
        <f>IF(①リクルート接触者と来校者データ!E790="","",①リクルート接触者と来校者データ!E790)</f>
        <v/>
      </c>
      <c r="H791" s="20" t="str">
        <f t="shared" si="87"/>
        <v/>
      </c>
      <c r="I791" s="1" t="str">
        <f>IF(①リクルート接触者と来校者データ!K790="","",①リクルート接触者と来校者データ!K790)</f>
        <v/>
      </c>
      <c r="J791" s="6" t="str">
        <f t="shared" si="89"/>
        <v/>
      </c>
      <c r="K791" s="20" t="str">
        <f>IF(①リクルート接触者と来校者データ!L790="","",①リクルート接触者と来校者データ!L790)</f>
        <v/>
      </c>
      <c r="L791" s="1" t="str">
        <f t="shared" si="90"/>
        <v/>
      </c>
      <c r="M791" s="1" t="str">
        <f t="shared" si="91"/>
        <v/>
      </c>
    </row>
    <row r="792" spans="1:13" x14ac:dyDescent="0.2">
      <c r="A792" s="5" t="str">
        <f t="shared" si="88"/>
        <v/>
      </c>
      <c r="B792" s="5" t="str">
        <f t="shared" si="85"/>
        <v/>
      </c>
      <c r="C792" s="5" t="str">
        <f>IF(B792="","",COUNTIFS($B$3:B792,B792))</f>
        <v/>
      </c>
      <c r="D792" s="1" t="str">
        <f>IF(①リクルート接触者と来校者データ!A791="","",①リクルート接触者と来校者データ!A791)</f>
        <v/>
      </c>
      <c r="E792" s="6" t="str">
        <f t="shared" si="86"/>
        <v/>
      </c>
      <c r="F792" s="1" t="str">
        <f>IF(①リクルート接触者と来校者データ!I791="","",①リクルート接触者と来校者データ!I791)</f>
        <v/>
      </c>
      <c r="G792" s="1" t="str">
        <f>IF(①リクルート接触者と来校者データ!E791="","",①リクルート接触者と来校者データ!E791)</f>
        <v/>
      </c>
      <c r="H792" s="20" t="str">
        <f t="shared" si="87"/>
        <v/>
      </c>
      <c r="I792" s="1" t="str">
        <f>IF(①リクルート接触者と来校者データ!K791="","",①リクルート接触者と来校者データ!K791)</f>
        <v/>
      </c>
      <c r="J792" s="6" t="str">
        <f t="shared" si="89"/>
        <v/>
      </c>
      <c r="K792" s="20" t="str">
        <f>IF(①リクルート接触者と来校者データ!L791="","",①リクルート接触者と来校者データ!L791)</f>
        <v/>
      </c>
      <c r="L792" s="1" t="str">
        <f t="shared" si="90"/>
        <v/>
      </c>
      <c r="M792" s="1" t="str">
        <f t="shared" si="91"/>
        <v/>
      </c>
    </row>
    <row r="793" spans="1:13" x14ac:dyDescent="0.2">
      <c r="A793" s="5" t="str">
        <f t="shared" si="88"/>
        <v/>
      </c>
      <c r="B793" s="5" t="str">
        <f t="shared" si="85"/>
        <v/>
      </c>
      <c r="C793" s="5" t="str">
        <f>IF(B793="","",COUNTIFS($B$3:B793,B793))</f>
        <v/>
      </c>
      <c r="D793" s="1" t="str">
        <f>IF(①リクルート接触者と来校者データ!A792="","",①リクルート接触者と来校者データ!A792)</f>
        <v/>
      </c>
      <c r="E793" s="6" t="str">
        <f t="shared" si="86"/>
        <v/>
      </c>
      <c r="F793" s="1" t="str">
        <f>IF(①リクルート接触者と来校者データ!I792="","",①リクルート接触者と来校者データ!I792)</f>
        <v/>
      </c>
      <c r="G793" s="1" t="str">
        <f>IF(①リクルート接触者と来校者データ!E792="","",①リクルート接触者と来校者データ!E792)</f>
        <v/>
      </c>
      <c r="H793" s="20" t="str">
        <f t="shared" si="87"/>
        <v/>
      </c>
      <c r="I793" s="1" t="str">
        <f>IF(①リクルート接触者と来校者データ!K792="","",①リクルート接触者と来校者データ!K792)</f>
        <v/>
      </c>
      <c r="J793" s="6" t="str">
        <f t="shared" si="89"/>
        <v/>
      </c>
      <c r="K793" s="20" t="str">
        <f>IF(①リクルート接触者と来校者データ!L792="","",①リクルート接触者と来校者データ!L792)</f>
        <v/>
      </c>
      <c r="L793" s="1" t="str">
        <f t="shared" si="90"/>
        <v/>
      </c>
      <c r="M793" s="1" t="str">
        <f t="shared" si="91"/>
        <v/>
      </c>
    </row>
    <row r="794" spans="1:13" x14ac:dyDescent="0.2">
      <c r="A794" s="5" t="str">
        <f t="shared" si="88"/>
        <v/>
      </c>
      <c r="B794" s="5" t="str">
        <f t="shared" si="85"/>
        <v/>
      </c>
      <c r="C794" s="5" t="str">
        <f>IF(B794="","",COUNTIFS($B$3:B794,B794))</f>
        <v/>
      </c>
      <c r="D794" s="1" t="str">
        <f>IF(①リクルート接触者と来校者データ!A793="","",①リクルート接触者と来校者データ!A793)</f>
        <v/>
      </c>
      <c r="E794" s="6" t="str">
        <f t="shared" si="86"/>
        <v/>
      </c>
      <c r="F794" s="1" t="str">
        <f>IF(①リクルート接触者と来校者データ!I793="","",①リクルート接触者と来校者データ!I793)</f>
        <v/>
      </c>
      <c r="G794" s="1" t="str">
        <f>IF(①リクルート接触者と来校者データ!E793="","",①リクルート接触者と来校者データ!E793)</f>
        <v/>
      </c>
      <c r="H794" s="20" t="str">
        <f t="shared" si="87"/>
        <v/>
      </c>
      <c r="I794" s="1" t="str">
        <f>IF(①リクルート接触者と来校者データ!K793="","",①リクルート接触者と来校者データ!K793)</f>
        <v/>
      </c>
      <c r="J794" s="6" t="str">
        <f t="shared" si="89"/>
        <v/>
      </c>
      <c r="K794" s="20" t="str">
        <f>IF(①リクルート接触者と来校者データ!L793="","",①リクルート接触者と来校者データ!L793)</f>
        <v/>
      </c>
      <c r="L794" s="1" t="str">
        <f t="shared" si="90"/>
        <v/>
      </c>
      <c r="M794" s="1" t="str">
        <f t="shared" si="91"/>
        <v/>
      </c>
    </row>
    <row r="795" spans="1:13" x14ac:dyDescent="0.2">
      <c r="A795" s="5" t="str">
        <f t="shared" si="88"/>
        <v/>
      </c>
      <c r="B795" s="5" t="str">
        <f t="shared" si="85"/>
        <v/>
      </c>
      <c r="C795" s="5" t="str">
        <f>IF(B795="","",COUNTIFS($B$3:B795,B795))</f>
        <v/>
      </c>
      <c r="D795" s="1" t="str">
        <f>IF(①リクルート接触者と来校者データ!A794="","",①リクルート接触者と来校者データ!A794)</f>
        <v/>
      </c>
      <c r="E795" s="6" t="str">
        <f t="shared" si="86"/>
        <v/>
      </c>
      <c r="F795" s="1" t="str">
        <f>IF(①リクルート接触者と来校者データ!I794="","",①リクルート接触者と来校者データ!I794)</f>
        <v/>
      </c>
      <c r="G795" s="1" t="str">
        <f>IF(①リクルート接触者と来校者データ!E794="","",①リクルート接触者と来校者データ!E794)</f>
        <v/>
      </c>
      <c r="H795" s="20" t="str">
        <f t="shared" si="87"/>
        <v/>
      </c>
      <c r="I795" s="1" t="str">
        <f>IF(①リクルート接触者と来校者データ!K794="","",①リクルート接触者と来校者データ!K794)</f>
        <v/>
      </c>
      <c r="J795" s="6" t="str">
        <f t="shared" si="89"/>
        <v/>
      </c>
      <c r="K795" s="20" t="str">
        <f>IF(①リクルート接触者と来校者データ!L794="","",①リクルート接触者と来校者データ!L794)</f>
        <v/>
      </c>
      <c r="L795" s="1" t="str">
        <f t="shared" si="90"/>
        <v/>
      </c>
      <c r="M795" s="1" t="str">
        <f t="shared" si="91"/>
        <v/>
      </c>
    </row>
    <row r="796" spans="1:13" x14ac:dyDescent="0.2">
      <c r="A796" s="5" t="str">
        <f t="shared" si="88"/>
        <v/>
      </c>
      <c r="B796" s="5" t="str">
        <f t="shared" si="85"/>
        <v/>
      </c>
      <c r="C796" s="5" t="str">
        <f>IF(B796="","",COUNTIFS($B$3:B796,B796))</f>
        <v/>
      </c>
      <c r="D796" s="1" t="str">
        <f>IF(①リクルート接触者と来校者データ!A795="","",①リクルート接触者と来校者データ!A795)</f>
        <v/>
      </c>
      <c r="E796" s="6" t="str">
        <f t="shared" si="86"/>
        <v/>
      </c>
      <c r="F796" s="1" t="str">
        <f>IF(①リクルート接触者と来校者データ!I795="","",①リクルート接触者と来校者データ!I795)</f>
        <v/>
      </c>
      <c r="G796" s="1" t="str">
        <f>IF(①リクルート接触者と来校者データ!E795="","",①リクルート接触者と来校者データ!E795)</f>
        <v/>
      </c>
      <c r="H796" s="20" t="str">
        <f t="shared" si="87"/>
        <v/>
      </c>
      <c r="I796" s="1" t="str">
        <f>IF(①リクルート接触者と来校者データ!K795="","",①リクルート接触者と来校者データ!K795)</f>
        <v/>
      </c>
      <c r="J796" s="6" t="str">
        <f t="shared" si="89"/>
        <v/>
      </c>
      <c r="K796" s="20" t="str">
        <f>IF(①リクルート接触者と来校者データ!L795="","",①リクルート接触者と来校者データ!L795)</f>
        <v/>
      </c>
      <c r="L796" s="1" t="str">
        <f t="shared" si="90"/>
        <v/>
      </c>
      <c r="M796" s="1" t="str">
        <f t="shared" si="91"/>
        <v/>
      </c>
    </row>
    <row r="797" spans="1:13" x14ac:dyDescent="0.2">
      <c r="A797" s="5" t="str">
        <f t="shared" si="88"/>
        <v/>
      </c>
      <c r="B797" s="5" t="str">
        <f t="shared" si="85"/>
        <v/>
      </c>
      <c r="C797" s="5" t="str">
        <f>IF(B797="","",COUNTIFS($B$3:B797,B797))</f>
        <v/>
      </c>
      <c r="D797" s="1" t="str">
        <f>IF(①リクルート接触者と来校者データ!A796="","",①リクルート接触者と来校者データ!A796)</f>
        <v/>
      </c>
      <c r="E797" s="6" t="str">
        <f t="shared" si="86"/>
        <v/>
      </c>
      <c r="F797" s="1" t="str">
        <f>IF(①リクルート接触者と来校者データ!I796="","",①リクルート接触者と来校者データ!I796)</f>
        <v/>
      </c>
      <c r="G797" s="1" t="str">
        <f>IF(①リクルート接触者と来校者データ!E796="","",①リクルート接触者と来校者データ!E796)</f>
        <v/>
      </c>
      <c r="H797" s="20" t="str">
        <f t="shared" si="87"/>
        <v/>
      </c>
      <c r="I797" s="1" t="str">
        <f>IF(①リクルート接触者と来校者データ!K796="","",①リクルート接触者と来校者データ!K796)</f>
        <v/>
      </c>
      <c r="J797" s="6" t="str">
        <f t="shared" si="89"/>
        <v/>
      </c>
      <c r="K797" s="20" t="str">
        <f>IF(①リクルート接触者と来校者データ!L796="","",①リクルート接触者と来校者データ!L796)</f>
        <v/>
      </c>
      <c r="L797" s="1" t="str">
        <f t="shared" si="90"/>
        <v/>
      </c>
      <c r="M797" s="1" t="str">
        <f t="shared" si="91"/>
        <v/>
      </c>
    </row>
    <row r="798" spans="1:13" x14ac:dyDescent="0.2">
      <c r="A798" s="5" t="str">
        <f t="shared" si="88"/>
        <v/>
      </c>
      <c r="B798" s="5" t="str">
        <f t="shared" si="85"/>
        <v/>
      </c>
      <c r="C798" s="5" t="str">
        <f>IF(B798="","",COUNTIFS($B$3:B798,B798))</f>
        <v/>
      </c>
      <c r="D798" s="1" t="str">
        <f>IF(①リクルート接触者と来校者データ!A797="","",①リクルート接触者と来校者データ!A797)</f>
        <v/>
      </c>
      <c r="E798" s="6" t="str">
        <f t="shared" si="86"/>
        <v/>
      </c>
      <c r="F798" s="1" t="str">
        <f>IF(①リクルート接触者と来校者データ!I797="","",①リクルート接触者と来校者データ!I797)</f>
        <v/>
      </c>
      <c r="G798" s="1" t="str">
        <f>IF(①リクルート接触者と来校者データ!E797="","",①リクルート接触者と来校者データ!E797)</f>
        <v/>
      </c>
      <c r="H798" s="20" t="str">
        <f t="shared" si="87"/>
        <v/>
      </c>
      <c r="I798" s="1" t="str">
        <f>IF(①リクルート接触者と来校者データ!K797="","",①リクルート接触者と来校者データ!K797)</f>
        <v/>
      </c>
      <c r="J798" s="6" t="str">
        <f t="shared" si="89"/>
        <v/>
      </c>
      <c r="K798" s="20" t="str">
        <f>IF(①リクルート接触者と来校者データ!L797="","",①リクルート接触者と来校者データ!L797)</f>
        <v/>
      </c>
      <c r="L798" s="1" t="str">
        <f t="shared" si="90"/>
        <v/>
      </c>
      <c r="M798" s="1" t="str">
        <f t="shared" si="91"/>
        <v/>
      </c>
    </row>
    <row r="799" spans="1:13" x14ac:dyDescent="0.2">
      <c r="A799" s="5" t="str">
        <f t="shared" si="88"/>
        <v/>
      </c>
      <c r="B799" s="5" t="str">
        <f t="shared" si="85"/>
        <v/>
      </c>
      <c r="C799" s="5" t="str">
        <f>IF(B799="","",COUNTIFS($B$3:B799,B799))</f>
        <v/>
      </c>
      <c r="D799" s="1" t="str">
        <f>IF(①リクルート接触者と来校者データ!A798="","",①リクルート接触者と来校者データ!A798)</f>
        <v/>
      </c>
      <c r="E799" s="6" t="str">
        <f t="shared" si="86"/>
        <v/>
      </c>
      <c r="F799" s="1" t="str">
        <f>IF(①リクルート接触者と来校者データ!I798="","",①リクルート接触者と来校者データ!I798)</f>
        <v/>
      </c>
      <c r="G799" s="1" t="str">
        <f>IF(①リクルート接触者と来校者データ!E798="","",①リクルート接触者と来校者データ!E798)</f>
        <v/>
      </c>
      <c r="H799" s="20" t="str">
        <f t="shared" si="87"/>
        <v/>
      </c>
      <c r="I799" s="1" t="str">
        <f>IF(①リクルート接触者と来校者データ!K798="","",①リクルート接触者と来校者データ!K798)</f>
        <v/>
      </c>
      <c r="J799" s="6" t="str">
        <f t="shared" si="89"/>
        <v/>
      </c>
      <c r="K799" s="20" t="str">
        <f>IF(①リクルート接触者と来校者データ!L798="","",①リクルート接触者と来校者データ!L798)</f>
        <v/>
      </c>
      <c r="L799" s="1" t="str">
        <f t="shared" si="90"/>
        <v/>
      </c>
      <c r="M799" s="1" t="str">
        <f t="shared" si="91"/>
        <v/>
      </c>
    </row>
    <row r="800" spans="1:13" x14ac:dyDescent="0.2">
      <c r="A800" s="5" t="str">
        <f t="shared" si="88"/>
        <v/>
      </c>
      <c r="B800" s="5" t="str">
        <f t="shared" si="85"/>
        <v/>
      </c>
      <c r="C800" s="5" t="str">
        <f>IF(B800="","",COUNTIFS($B$3:B800,B800))</f>
        <v/>
      </c>
      <c r="D800" s="1" t="str">
        <f>IF(①リクルート接触者と来校者データ!A799="","",①リクルート接触者と来校者データ!A799)</f>
        <v/>
      </c>
      <c r="E800" s="6" t="str">
        <f t="shared" si="86"/>
        <v/>
      </c>
      <c r="F800" s="1" t="str">
        <f>IF(①リクルート接触者と来校者データ!I799="","",①リクルート接触者と来校者データ!I799)</f>
        <v/>
      </c>
      <c r="G800" s="1" t="str">
        <f>IF(①リクルート接触者と来校者データ!E799="","",①リクルート接触者と来校者データ!E799)</f>
        <v/>
      </c>
      <c r="H800" s="20" t="str">
        <f t="shared" si="87"/>
        <v/>
      </c>
      <c r="I800" s="1" t="str">
        <f>IF(①リクルート接触者と来校者データ!K799="","",①リクルート接触者と来校者データ!K799)</f>
        <v/>
      </c>
      <c r="J800" s="6" t="str">
        <f t="shared" si="89"/>
        <v/>
      </c>
      <c r="K800" s="20" t="str">
        <f>IF(①リクルート接触者と来校者データ!L799="","",①リクルート接触者と来校者データ!L799)</f>
        <v/>
      </c>
      <c r="L800" s="1" t="str">
        <f t="shared" si="90"/>
        <v/>
      </c>
      <c r="M800" s="1" t="str">
        <f t="shared" si="91"/>
        <v/>
      </c>
    </row>
    <row r="801" spans="1:13" x14ac:dyDescent="0.2">
      <c r="A801" s="5" t="str">
        <f t="shared" si="88"/>
        <v/>
      </c>
      <c r="B801" s="5" t="str">
        <f t="shared" si="85"/>
        <v/>
      </c>
      <c r="C801" s="5" t="str">
        <f>IF(B801="","",COUNTIFS($B$3:B801,B801))</f>
        <v/>
      </c>
      <c r="D801" s="1" t="str">
        <f>IF(①リクルート接触者と来校者データ!A800="","",①リクルート接触者と来校者データ!A800)</f>
        <v/>
      </c>
      <c r="E801" s="6" t="str">
        <f t="shared" si="86"/>
        <v/>
      </c>
      <c r="F801" s="1" t="str">
        <f>IF(①リクルート接触者と来校者データ!I800="","",①リクルート接触者と来校者データ!I800)</f>
        <v/>
      </c>
      <c r="G801" s="1" t="str">
        <f>IF(①リクルート接触者と来校者データ!E800="","",①リクルート接触者と来校者データ!E800)</f>
        <v/>
      </c>
      <c r="H801" s="20" t="str">
        <f t="shared" si="87"/>
        <v/>
      </c>
      <c r="I801" s="1" t="str">
        <f>IF(①リクルート接触者と来校者データ!K800="","",①リクルート接触者と来校者データ!K800)</f>
        <v/>
      </c>
      <c r="J801" s="6" t="str">
        <f t="shared" si="89"/>
        <v/>
      </c>
      <c r="K801" s="20" t="str">
        <f>IF(①リクルート接触者と来校者データ!L800="","",①リクルート接触者と来校者データ!L800)</f>
        <v/>
      </c>
      <c r="L801" s="1" t="str">
        <f t="shared" si="90"/>
        <v/>
      </c>
      <c r="M801" s="1" t="str">
        <f t="shared" si="91"/>
        <v/>
      </c>
    </row>
    <row r="802" spans="1:13" x14ac:dyDescent="0.2">
      <c r="A802" s="5" t="str">
        <f t="shared" si="88"/>
        <v/>
      </c>
      <c r="B802" s="5" t="str">
        <f t="shared" si="85"/>
        <v/>
      </c>
      <c r="C802" s="5" t="str">
        <f>IF(B802="","",COUNTIFS($B$3:B802,B802))</f>
        <v/>
      </c>
      <c r="D802" s="1" t="str">
        <f>IF(①リクルート接触者と来校者データ!A801="","",①リクルート接触者と来校者データ!A801)</f>
        <v/>
      </c>
      <c r="E802" s="6" t="str">
        <f t="shared" si="86"/>
        <v/>
      </c>
      <c r="F802" s="1" t="str">
        <f>IF(①リクルート接触者と来校者データ!I801="","",①リクルート接触者と来校者データ!I801)</f>
        <v/>
      </c>
      <c r="G802" s="1" t="str">
        <f>IF(①リクルート接触者と来校者データ!E801="","",①リクルート接触者と来校者データ!E801)</f>
        <v/>
      </c>
      <c r="H802" s="20" t="str">
        <f t="shared" si="87"/>
        <v/>
      </c>
      <c r="I802" s="1" t="str">
        <f>IF(①リクルート接触者と来校者データ!K801="","",①リクルート接触者と来校者データ!K801)</f>
        <v/>
      </c>
      <c r="J802" s="6" t="str">
        <f t="shared" si="89"/>
        <v/>
      </c>
      <c r="K802" s="20" t="str">
        <f>IF(①リクルート接触者と来校者データ!L801="","",①リクルート接触者と来校者データ!L801)</f>
        <v/>
      </c>
      <c r="L802" s="1" t="str">
        <f t="shared" si="90"/>
        <v/>
      </c>
      <c r="M802" s="1" t="str">
        <f t="shared" si="91"/>
        <v/>
      </c>
    </row>
    <row r="803" spans="1:13" x14ac:dyDescent="0.2">
      <c r="A803" s="5" t="str">
        <f t="shared" si="88"/>
        <v/>
      </c>
      <c r="B803" s="5" t="str">
        <f t="shared" si="85"/>
        <v/>
      </c>
      <c r="C803" s="5" t="str">
        <f>IF(B803="","",COUNTIFS($B$3:B803,B803))</f>
        <v/>
      </c>
      <c r="D803" s="1" t="str">
        <f>IF(①リクルート接触者と来校者データ!A802="","",①リクルート接触者と来校者データ!A802)</f>
        <v/>
      </c>
      <c r="E803" s="6" t="str">
        <f t="shared" si="86"/>
        <v/>
      </c>
      <c r="F803" s="1" t="str">
        <f>IF(①リクルート接触者と来校者データ!I802="","",①リクルート接触者と来校者データ!I802)</f>
        <v/>
      </c>
      <c r="G803" s="1" t="str">
        <f>IF(①リクルート接触者と来校者データ!E802="","",①リクルート接触者と来校者データ!E802)</f>
        <v/>
      </c>
      <c r="H803" s="20" t="str">
        <f t="shared" si="87"/>
        <v/>
      </c>
      <c r="I803" s="1" t="str">
        <f>IF(①リクルート接触者と来校者データ!K802="","",①リクルート接触者と来校者データ!K802)</f>
        <v/>
      </c>
      <c r="J803" s="6" t="str">
        <f t="shared" si="89"/>
        <v/>
      </c>
      <c r="K803" s="20" t="str">
        <f>IF(①リクルート接触者と来校者データ!L802="","",①リクルート接触者と来校者データ!L802)</f>
        <v/>
      </c>
      <c r="L803" s="1" t="str">
        <f t="shared" si="90"/>
        <v/>
      </c>
      <c r="M803" s="1" t="str">
        <f t="shared" si="91"/>
        <v/>
      </c>
    </row>
    <row r="804" spans="1:13" x14ac:dyDescent="0.2">
      <c r="A804" s="5" t="str">
        <f t="shared" si="88"/>
        <v/>
      </c>
      <c r="B804" s="5" t="str">
        <f t="shared" si="85"/>
        <v/>
      </c>
      <c r="C804" s="5" t="str">
        <f>IF(B804="","",COUNTIFS($B$3:B804,B804))</f>
        <v/>
      </c>
      <c r="D804" s="1" t="str">
        <f>IF(①リクルート接触者と来校者データ!A803="","",①リクルート接触者と来校者データ!A803)</f>
        <v/>
      </c>
      <c r="E804" s="6" t="str">
        <f t="shared" si="86"/>
        <v/>
      </c>
      <c r="F804" s="1" t="str">
        <f>IF(①リクルート接触者と来校者データ!I803="","",①リクルート接触者と来校者データ!I803)</f>
        <v/>
      </c>
      <c r="G804" s="1" t="str">
        <f>IF(①リクルート接触者と来校者データ!E803="","",①リクルート接触者と来校者データ!E803)</f>
        <v/>
      </c>
      <c r="H804" s="20" t="str">
        <f t="shared" si="87"/>
        <v/>
      </c>
      <c r="I804" s="1" t="str">
        <f>IF(①リクルート接触者と来校者データ!K803="","",①リクルート接触者と来校者データ!K803)</f>
        <v/>
      </c>
      <c r="J804" s="6" t="str">
        <f t="shared" si="89"/>
        <v/>
      </c>
      <c r="K804" s="20" t="str">
        <f>IF(①リクルート接触者と来校者データ!L803="","",①リクルート接触者と来校者データ!L803)</f>
        <v/>
      </c>
      <c r="L804" s="1" t="str">
        <f t="shared" si="90"/>
        <v/>
      </c>
      <c r="M804" s="1" t="str">
        <f t="shared" si="91"/>
        <v/>
      </c>
    </row>
    <row r="805" spans="1:13" x14ac:dyDescent="0.2">
      <c r="A805" s="5" t="str">
        <f t="shared" si="88"/>
        <v/>
      </c>
      <c r="B805" s="5" t="str">
        <f t="shared" si="85"/>
        <v/>
      </c>
      <c r="C805" s="5" t="str">
        <f>IF(B805="","",COUNTIFS($B$3:B805,B805))</f>
        <v/>
      </c>
      <c r="D805" s="1" t="str">
        <f>IF(①リクルート接触者と来校者データ!A804="","",①リクルート接触者と来校者データ!A804)</f>
        <v/>
      </c>
      <c r="E805" s="6" t="str">
        <f t="shared" si="86"/>
        <v/>
      </c>
      <c r="F805" s="1" t="str">
        <f>IF(①リクルート接触者と来校者データ!I804="","",①リクルート接触者と来校者データ!I804)</f>
        <v/>
      </c>
      <c r="G805" s="1" t="str">
        <f>IF(①リクルート接触者と来校者データ!E804="","",①リクルート接触者と来校者データ!E804)</f>
        <v/>
      </c>
      <c r="H805" s="20" t="str">
        <f t="shared" si="87"/>
        <v/>
      </c>
      <c r="I805" s="1" t="str">
        <f>IF(①リクルート接触者と来校者データ!K804="","",①リクルート接触者と来校者データ!K804)</f>
        <v/>
      </c>
      <c r="J805" s="6" t="str">
        <f t="shared" si="89"/>
        <v/>
      </c>
      <c r="K805" s="20" t="str">
        <f>IF(①リクルート接触者と来校者データ!L804="","",①リクルート接触者と来校者データ!L804)</f>
        <v/>
      </c>
      <c r="L805" s="1" t="str">
        <f t="shared" si="90"/>
        <v/>
      </c>
      <c r="M805" s="1" t="str">
        <f t="shared" si="91"/>
        <v/>
      </c>
    </row>
    <row r="806" spans="1:13" x14ac:dyDescent="0.2">
      <c r="A806" s="5" t="str">
        <f t="shared" si="88"/>
        <v/>
      </c>
      <c r="B806" s="5" t="str">
        <f t="shared" si="85"/>
        <v/>
      </c>
      <c r="C806" s="5" t="str">
        <f>IF(B806="","",COUNTIFS($B$3:B806,B806))</f>
        <v/>
      </c>
      <c r="D806" s="1" t="str">
        <f>IF(①リクルート接触者と来校者データ!A805="","",①リクルート接触者と来校者データ!A805)</f>
        <v/>
      </c>
      <c r="E806" s="6" t="str">
        <f t="shared" si="86"/>
        <v/>
      </c>
      <c r="F806" s="1" t="str">
        <f>IF(①リクルート接触者と来校者データ!I805="","",①リクルート接触者と来校者データ!I805)</f>
        <v/>
      </c>
      <c r="G806" s="1" t="str">
        <f>IF(①リクルート接触者と来校者データ!E805="","",①リクルート接触者と来校者データ!E805)</f>
        <v/>
      </c>
      <c r="H806" s="20" t="str">
        <f t="shared" si="87"/>
        <v/>
      </c>
      <c r="I806" s="1" t="str">
        <f>IF(①リクルート接触者と来校者データ!K805="","",①リクルート接触者と来校者データ!K805)</f>
        <v/>
      </c>
      <c r="J806" s="6" t="str">
        <f t="shared" si="89"/>
        <v/>
      </c>
      <c r="K806" s="20" t="str">
        <f>IF(①リクルート接触者と来校者データ!L805="","",①リクルート接触者と来校者データ!L805)</f>
        <v/>
      </c>
      <c r="L806" s="1" t="str">
        <f t="shared" si="90"/>
        <v/>
      </c>
      <c r="M806" s="1" t="str">
        <f t="shared" si="91"/>
        <v/>
      </c>
    </row>
    <row r="807" spans="1:13" x14ac:dyDescent="0.2">
      <c r="A807" s="5" t="str">
        <f t="shared" si="88"/>
        <v/>
      </c>
      <c r="B807" s="5" t="str">
        <f t="shared" si="85"/>
        <v/>
      </c>
      <c r="C807" s="5" t="str">
        <f>IF(B807="","",COUNTIFS($B$3:B807,B807))</f>
        <v/>
      </c>
      <c r="D807" s="1" t="str">
        <f>IF(①リクルート接触者と来校者データ!A806="","",①リクルート接触者と来校者データ!A806)</f>
        <v/>
      </c>
      <c r="E807" s="6" t="str">
        <f t="shared" si="86"/>
        <v/>
      </c>
      <c r="F807" s="1" t="str">
        <f>IF(①リクルート接触者と来校者データ!I806="","",①リクルート接触者と来校者データ!I806)</f>
        <v/>
      </c>
      <c r="G807" s="1" t="str">
        <f>IF(①リクルート接触者と来校者データ!E806="","",①リクルート接触者と来校者データ!E806)</f>
        <v/>
      </c>
      <c r="H807" s="20" t="str">
        <f t="shared" si="87"/>
        <v/>
      </c>
      <c r="I807" s="1" t="str">
        <f>IF(①リクルート接触者と来校者データ!K806="","",①リクルート接触者と来校者データ!K806)</f>
        <v/>
      </c>
      <c r="J807" s="6" t="str">
        <f t="shared" si="89"/>
        <v/>
      </c>
      <c r="K807" s="20" t="str">
        <f>IF(①リクルート接触者と来校者データ!L806="","",①リクルート接触者と来校者データ!L806)</f>
        <v/>
      </c>
      <c r="L807" s="1" t="str">
        <f t="shared" si="90"/>
        <v/>
      </c>
      <c r="M807" s="1" t="str">
        <f t="shared" si="91"/>
        <v/>
      </c>
    </row>
    <row r="808" spans="1:13" x14ac:dyDescent="0.2">
      <c r="A808" s="5" t="str">
        <f t="shared" si="88"/>
        <v/>
      </c>
      <c r="B808" s="5" t="str">
        <f t="shared" si="85"/>
        <v/>
      </c>
      <c r="C808" s="5" t="str">
        <f>IF(B808="","",COUNTIFS($B$3:B808,B808))</f>
        <v/>
      </c>
      <c r="D808" s="1" t="str">
        <f>IF(①リクルート接触者と来校者データ!A807="","",①リクルート接触者と来校者データ!A807)</f>
        <v/>
      </c>
      <c r="E808" s="6" t="str">
        <f t="shared" si="86"/>
        <v/>
      </c>
      <c r="F808" s="1" t="str">
        <f>IF(①リクルート接触者と来校者データ!I807="","",①リクルート接触者と来校者データ!I807)</f>
        <v/>
      </c>
      <c r="G808" s="1" t="str">
        <f>IF(①リクルート接触者と来校者データ!E807="","",①リクルート接触者と来校者データ!E807)</f>
        <v/>
      </c>
      <c r="H808" s="20" t="str">
        <f t="shared" si="87"/>
        <v/>
      </c>
      <c r="I808" s="1" t="str">
        <f>IF(①リクルート接触者と来校者データ!K807="","",①リクルート接触者と来校者データ!K807)</f>
        <v/>
      </c>
      <c r="J808" s="6" t="str">
        <f t="shared" si="89"/>
        <v/>
      </c>
      <c r="K808" s="20" t="str">
        <f>IF(①リクルート接触者と来校者データ!L807="","",①リクルート接触者と来校者データ!L807)</f>
        <v/>
      </c>
      <c r="L808" s="1" t="str">
        <f t="shared" si="90"/>
        <v/>
      </c>
      <c r="M808" s="1" t="str">
        <f t="shared" si="91"/>
        <v/>
      </c>
    </row>
    <row r="809" spans="1:13" x14ac:dyDescent="0.2">
      <c r="A809" s="5" t="str">
        <f t="shared" si="88"/>
        <v/>
      </c>
      <c r="B809" s="5" t="str">
        <f t="shared" si="85"/>
        <v/>
      </c>
      <c r="C809" s="5" t="str">
        <f>IF(B809="","",COUNTIFS($B$3:B809,B809))</f>
        <v/>
      </c>
      <c r="D809" s="1" t="str">
        <f>IF(①リクルート接触者と来校者データ!A808="","",①リクルート接触者と来校者データ!A808)</f>
        <v/>
      </c>
      <c r="E809" s="6" t="str">
        <f t="shared" si="86"/>
        <v/>
      </c>
      <c r="F809" s="1" t="str">
        <f>IF(①リクルート接触者と来校者データ!I808="","",①リクルート接触者と来校者データ!I808)</f>
        <v/>
      </c>
      <c r="G809" s="1" t="str">
        <f>IF(①リクルート接触者と来校者データ!E808="","",①リクルート接触者と来校者データ!E808)</f>
        <v/>
      </c>
      <c r="H809" s="20" t="str">
        <f t="shared" si="87"/>
        <v/>
      </c>
      <c r="I809" s="1" t="str">
        <f>IF(①リクルート接触者と来校者データ!K808="","",①リクルート接触者と来校者データ!K808)</f>
        <v/>
      </c>
      <c r="J809" s="6" t="str">
        <f t="shared" si="89"/>
        <v/>
      </c>
      <c r="K809" s="20" t="str">
        <f>IF(①リクルート接触者と来校者データ!L808="","",①リクルート接触者と来校者データ!L808)</f>
        <v/>
      </c>
      <c r="L809" s="1" t="str">
        <f t="shared" si="90"/>
        <v/>
      </c>
      <c r="M809" s="1" t="str">
        <f t="shared" si="91"/>
        <v/>
      </c>
    </row>
    <row r="810" spans="1:13" x14ac:dyDescent="0.2">
      <c r="A810" s="5" t="str">
        <f t="shared" si="88"/>
        <v/>
      </c>
      <c r="B810" s="5" t="str">
        <f t="shared" si="85"/>
        <v/>
      </c>
      <c r="C810" s="5" t="str">
        <f>IF(B810="","",COUNTIFS($B$3:B810,B810))</f>
        <v/>
      </c>
      <c r="D810" s="1" t="str">
        <f>IF(①リクルート接触者と来校者データ!A809="","",①リクルート接触者と来校者データ!A809)</f>
        <v/>
      </c>
      <c r="E810" s="6" t="str">
        <f t="shared" si="86"/>
        <v/>
      </c>
      <c r="F810" s="1" t="str">
        <f>IF(①リクルート接触者と来校者データ!I809="","",①リクルート接触者と来校者データ!I809)</f>
        <v/>
      </c>
      <c r="G810" s="1" t="str">
        <f>IF(①リクルート接触者と来校者データ!E809="","",①リクルート接触者と来校者データ!E809)</f>
        <v/>
      </c>
      <c r="H810" s="20" t="str">
        <f t="shared" si="87"/>
        <v/>
      </c>
      <c r="I810" s="1" t="str">
        <f>IF(①リクルート接触者と来校者データ!K809="","",①リクルート接触者と来校者データ!K809)</f>
        <v/>
      </c>
      <c r="J810" s="6" t="str">
        <f t="shared" si="89"/>
        <v/>
      </c>
      <c r="K810" s="20" t="str">
        <f>IF(①リクルート接触者と来校者データ!L809="","",①リクルート接触者と来校者データ!L809)</f>
        <v/>
      </c>
      <c r="L810" s="1" t="str">
        <f t="shared" si="90"/>
        <v/>
      </c>
      <c r="M810" s="1" t="str">
        <f t="shared" si="91"/>
        <v/>
      </c>
    </row>
    <row r="811" spans="1:13" x14ac:dyDescent="0.2">
      <c r="A811" s="5" t="str">
        <f t="shared" si="88"/>
        <v/>
      </c>
      <c r="B811" s="5" t="str">
        <f t="shared" si="85"/>
        <v/>
      </c>
      <c r="C811" s="5" t="str">
        <f>IF(B811="","",COUNTIFS($B$3:B811,B811))</f>
        <v/>
      </c>
      <c r="D811" s="1" t="str">
        <f>IF(①リクルート接触者と来校者データ!A810="","",①リクルート接触者と来校者データ!A810)</f>
        <v/>
      </c>
      <c r="E811" s="6" t="str">
        <f t="shared" si="86"/>
        <v/>
      </c>
      <c r="F811" s="1" t="str">
        <f>IF(①リクルート接触者と来校者データ!I810="","",①リクルート接触者と来校者データ!I810)</f>
        <v/>
      </c>
      <c r="G811" s="1" t="str">
        <f>IF(①リクルート接触者と来校者データ!E810="","",①リクルート接触者と来校者データ!E810)</f>
        <v/>
      </c>
      <c r="H811" s="20" t="str">
        <f t="shared" si="87"/>
        <v/>
      </c>
      <c r="I811" s="1" t="str">
        <f>IF(①リクルート接触者と来校者データ!K810="","",①リクルート接触者と来校者データ!K810)</f>
        <v/>
      </c>
      <c r="J811" s="6" t="str">
        <f t="shared" si="89"/>
        <v/>
      </c>
      <c r="K811" s="20" t="str">
        <f>IF(①リクルート接触者と来校者データ!L810="","",①リクルート接触者と来校者データ!L810)</f>
        <v/>
      </c>
      <c r="L811" s="1" t="str">
        <f t="shared" si="90"/>
        <v/>
      </c>
      <c r="M811" s="1" t="str">
        <f t="shared" si="91"/>
        <v/>
      </c>
    </row>
    <row r="812" spans="1:13" x14ac:dyDescent="0.2">
      <c r="A812" s="5" t="str">
        <f t="shared" si="88"/>
        <v/>
      </c>
      <c r="B812" s="5" t="str">
        <f t="shared" si="85"/>
        <v/>
      </c>
      <c r="C812" s="5" t="str">
        <f>IF(B812="","",COUNTIFS($B$3:B812,B812))</f>
        <v/>
      </c>
      <c r="D812" s="1" t="str">
        <f>IF(①リクルート接触者と来校者データ!A811="","",①リクルート接触者と来校者データ!A811)</f>
        <v/>
      </c>
      <c r="E812" s="6" t="str">
        <f t="shared" si="86"/>
        <v/>
      </c>
      <c r="F812" s="1" t="str">
        <f>IF(①リクルート接触者と来校者データ!I811="","",①リクルート接触者と来校者データ!I811)</f>
        <v/>
      </c>
      <c r="G812" s="1" t="str">
        <f>IF(①リクルート接触者と来校者データ!E811="","",①リクルート接触者と来校者データ!E811)</f>
        <v/>
      </c>
      <c r="H812" s="20" t="str">
        <f t="shared" si="87"/>
        <v/>
      </c>
      <c r="I812" s="1" t="str">
        <f>IF(①リクルート接触者と来校者データ!K811="","",①リクルート接触者と来校者データ!K811)</f>
        <v/>
      </c>
      <c r="J812" s="6" t="str">
        <f t="shared" si="89"/>
        <v/>
      </c>
      <c r="K812" s="20" t="str">
        <f>IF(①リクルート接触者と来校者データ!L811="","",①リクルート接触者と来校者データ!L811)</f>
        <v/>
      </c>
      <c r="L812" s="1" t="str">
        <f t="shared" si="90"/>
        <v/>
      </c>
      <c r="M812" s="1" t="str">
        <f t="shared" si="91"/>
        <v/>
      </c>
    </row>
    <row r="813" spans="1:13" x14ac:dyDescent="0.2">
      <c r="A813" s="5" t="str">
        <f t="shared" si="88"/>
        <v/>
      </c>
      <c r="B813" s="5" t="str">
        <f t="shared" si="85"/>
        <v/>
      </c>
      <c r="C813" s="5" t="str">
        <f>IF(B813="","",COUNTIFS($B$3:B813,B813))</f>
        <v/>
      </c>
      <c r="D813" s="1" t="str">
        <f>IF(①リクルート接触者と来校者データ!A812="","",①リクルート接触者と来校者データ!A812)</f>
        <v/>
      </c>
      <c r="E813" s="6" t="str">
        <f t="shared" si="86"/>
        <v/>
      </c>
      <c r="F813" s="1" t="str">
        <f>IF(①リクルート接触者と来校者データ!I812="","",①リクルート接触者と来校者データ!I812)</f>
        <v/>
      </c>
      <c r="G813" s="1" t="str">
        <f>IF(①リクルート接触者と来校者データ!E812="","",①リクルート接触者と来校者データ!E812)</f>
        <v/>
      </c>
      <c r="H813" s="20" t="str">
        <f t="shared" si="87"/>
        <v/>
      </c>
      <c r="I813" s="1" t="str">
        <f>IF(①リクルート接触者と来校者データ!K812="","",①リクルート接触者と来校者データ!K812)</f>
        <v/>
      </c>
      <c r="J813" s="6" t="str">
        <f t="shared" si="89"/>
        <v/>
      </c>
      <c r="K813" s="20" t="str">
        <f>IF(①リクルート接触者と来校者データ!L812="","",①リクルート接触者と来校者データ!L812)</f>
        <v/>
      </c>
      <c r="L813" s="1" t="str">
        <f t="shared" si="90"/>
        <v/>
      </c>
      <c r="M813" s="1" t="str">
        <f t="shared" si="91"/>
        <v/>
      </c>
    </row>
    <row r="814" spans="1:13" x14ac:dyDescent="0.2">
      <c r="A814" s="5" t="str">
        <f t="shared" si="88"/>
        <v/>
      </c>
      <c r="B814" s="5" t="str">
        <f t="shared" si="85"/>
        <v/>
      </c>
      <c r="C814" s="5" t="str">
        <f>IF(B814="","",COUNTIFS($B$3:B814,B814))</f>
        <v/>
      </c>
      <c r="D814" s="1" t="str">
        <f>IF(①リクルート接触者と来校者データ!A813="","",①リクルート接触者と来校者データ!A813)</f>
        <v/>
      </c>
      <c r="E814" s="6" t="str">
        <f t="shared" si="86"/>
        <v/>
      </c>
      <c r="F814" s="1" t="str">
        <f>IF(①リクルート接触者と来校者データ!I813="","",①リクルート接触者と来校者データ!I813)</f>
        <v/>
      </c>
      <c r="G814" s="1" t="str">
        <f>IF(①リクルート接触者と来校者データ!E813="","",①リクルート接触者と来校者データ!E813)</f>
        <v/>
      </c>
      <c r="H814" s="20" t="str">
        <f t="shared" si="87"/>
        <v/>
      </c>
      <c r="I814" s="1" t="str">
        <f>IF(①リクルート接触者と来校者データ!K813="","",①リクルート接触者と来校者データ!K813)</f>
        <v/>
      </c>
      <c r="J814" s="6" t="str">
        <f t="shared" si="89"/>
        <v/>
      </c>
      <c r="K814" s="20" t="str">
        <f>IF(①リクルート接触者と来校者データ!L813="","",①リクルート接触者と来校者データ!L813)</f>
        <v/>
      </c>
      <c r="L814" s="1" t="str">
        <f t="shared" si="90"/>
        <v/>
      </c>
      <c r="M814" s="1" t="str">
        <f t="shared" si="91"/>
        <v/>
      </c>
    </row>
    <row r="815" spans="1:13" x14ac:dyDescent="0.2">
      <c r="A815" s="5" t="str">
        <f t="shared" si="88"/>
        <v/>
      </c>
      <c r="B815" s="5" t="str">
        <f t="shared" si="85"/>
        <v/>
      </c>
      <c r="C815" s="5" t="str">
        <f>IF(B815="","",COUNTIFS($B$3:B815,B815))</f>
        <v/>
      </c>
      <c r="D815" s="1" t="str">
        <f>IF(①リクルート接触者と来校者データ!A814="","",①リクルート接触者と来校者データ!A814)</f>
        <v/>
      </c>
      <c r="E815" s="6" t="str">
        <f t="shared" si="86"/>
        <v/>
      </c>
      <c r="F815" s="1" t="str">
        <f>IF(①リクルート接触者と来校者データ!I814="","",①リクルート接触者と来校者データ!I814)</f>
        <v/>
      </c>
      <c r="G815" s="1" t="str">
        <f>IF(①リクルート接触者と来校者データ!E814="","",①リクルート接触者と来校者データ!E814)</f>
        <v/>
      </c>
      <c r="H815" s="20" t="str">
        <f t="shared" si="87"/>
        <v/>
      </c>
      <c r="I815" s="1" t="str">
        <f>IF(①リクルート接触者と来校者データ!K814="","",①リクルート接触者と来校者データ!K814)</f>
        <v/>
      </c>
      <c r="J815" s="6" t="str">
        <f t="shared" si="89"/>
        <v/>
      </c>
      <c r="K815" s="20" t="str">
        <f>IF(①リクルート接触者と来校者データ!L814="","",①リクルート接触者と来校者データ!L814)</f>
        <v/>
      </c>
      <c r="L815" s="1" t="str">
        <f t="shared" si="90"/>
        <v/>
      </c>
      <c r="M815" s="1" t="str">
        <f t="shared" si="91"/>
        <v/>
      </c>
    </row>
    <row r="816" spans="1:13" x14ac:dyDescent="0.2">
      <c r="A816" s="5" t="str">
        <f t="shared" si="88"/>
        <v/>
      </c>
      <c r="B816" s="5" t="str">
        <f t="shared" si="85"/>
        <v/>
      </c>
      <c r="C816" s="5" t="str">
        <f>IF(B816="","",COUNTIFS($B$3:B816,B816))</f>
        <v/>
      </c>
      <c r="D816" s="1" t="str">
        <f>IF(①リクルート接触者と来校者データ!A815="","",①リクルート接触者と来校者データ!A815)</f>
        <v/>
      </c>
      <c r="E816" s="6" t="str">
        <f t="shared" si="86"/>
        <v/>
      </c>
      <c r="F816" s="1" t="str">
        <f>IF(①リクルート接触者と来校者データ!I815="","",①リクルート接触者と来校者データ!I815)</f>
        <v/>
      </c>
      <c r="G816" s="1" t="str">
        <f>IF(①リクルート接触者と来校者データ!E815="","",①リクルート接触者と来校者データ!E815)</f>
        <v/>
      </c>
      <c r="H816" s="20" t="str">
        <f t="shared" si="87"/>
        <v/>
      </c>
      <c r="I816" s="1" t="str">
        <f>IF(①リクルート接触者と来校者データ!K815="","",①リクルート接触者と来校者データ!K815)</f>
        <v/>
      </c>
      <c r="J816" s="6" t="str">
        <f t="shared" si="89"/>
        <v/>
      </c>
      <c r="K816" s="20" t="str">
        <f>IF(①リクルート接触者と来校者データ!L815="","",①リクルート接触者と来校者データ!L815)</f>
        <v/>
      </c>
      <c r="L816" s="1" t="str">
        <f t="shared" si="90"/>
        <v/>
      </c>
      <c r="M816" s="1" t="str">
        <f t="shared" si="91"/>
        <v/>
      </c>
    </row>
    <row r="817" spans="1:13" x14ac:dyDescent="0.2">
      <c r="A817" s="5" t="str">
        <f t="shared" si="88"/>
        <v/>
      </c>
      <c r="B817" s="5" t="str">
        <f t="shared" si="85"/>
        <v/>
      </c>
      <c r="C817" s="5" t="str">
        <f>IF(B817="","",COUNTIFS($B$3:B817,B817))</f>
        <v/>
      </c>
      <c r="D817" s="1" t="str">
        <f>IF(①リクルート接触者と来校者データ!A816="","",①リクルート接触者と来校者データ!A816)</f>
        <v/>
      </c>
      <c r="E817" s="6" t="str">
        <f t="shared" si="86"/>
        <v/>
      </c>
      <c r="F817" s="1" t="str">
        <f>IF(①リクルート接触者と来校者データ!I816="","",①リクルート接触者と来校者データ!I816)</f>
        <v/>
      </c>
      <c r="G817" s="1" t="str">
        <f>IF(①リクルート接触者と来校者データ!E816="","",①リクルート接触者と来校者データ!E816)</f>
        <v/>
      </c>
      <c r="H817" s="20" t="str">
        <f t="shared" si="87"/>
        <v/>
      </c>
      <c r="I817" s="1" t="str">
        <f>IF(①リクルート接触者と来校者データ!K816="","",①リクルート接触者と来校者データ!K816)</f>
        <v/>
      </c>
      <c r="J817" s="6" t="str">
        <f t="shared" si="89"/>
        <v/>
      </c>
      <c r="K817" s="20" t="str">
        <f>IF(①リクルート接触者と来校者データ!L816="","",①リクルート接触者と来校者データ!L816)</f>
        <v/>
      </c>
      <c r="L817" s="1" t="str">
        <f t="shared" si="90"/>
        <v/>
      </c>
      <c r="M817" s="1" t="str">
        <f t="shared" si="91"/>
        <v/>
      </c>
    </row>
    <row r="818" spans="1:13" x14ac:dyDescent="0.2">
      <c r="A818" s="5" t="str">
        <f t="shared" si="88"/>
        <v/>
      </c>
      <c r="B818" s="5" t="str">
        <f t="shared" si="85"/>
        <v/>
      </c>
      <c r="C818" s="5" t="str">
        <f>IF(B818="","",COUNTIFS($B$3:B818,B818))</f>
        <v/>
      </c>
      <c r="D818" s="1" t="str">
        <f>IF(①リクルート接触者と来校者データ!A817="","",①リクルート接触者と来校者データ!A817)</f>
        <v/>
      </c>
      <c r="E818" s="6" t="str">
        <f t="shared" si="86"/>
        <v/>
      </c>
      <c r="F818" s="1" t="str">
        <f>IF(①リクルート接触者と来校者データ!I817="","",①リクルート接触者と来校者データ!I817)</f>
        <v/>
      </c>
      <c r="G818" s="1" t="str">
        <f>IF(①リクルート接触者と来校者データ!E817="","",①リクルート接触者と来校者データ!E817)</f>
        <v/>
      </c>
      <c r="H818" s="20" t="str">
        <f t="shared" si="87"/>
        <v/>
      </c>
      <c r="I818" s="1" t="str">
        <f>IF(①リクルート接触者と来校者データ!K817="","",①リクルート接触者と来校者データ!K817)</f>
        <v/>
      </c>
      <c r="J818" s="6" t="str">
        <f t="shared" si="89"/>
        <v/>
      </c>
      <c r="K818" s="20" t="str">
        <f>IF(①リクルート接触者と来校者データ!L817="","",①リクルート接触者と来校者データ!L817)</f>
        <v/>
      </c>
      <c r="L818" s="1" t="str">
        <f t="shared" si="90"/>
        <v/>
      </c>
      <c r="M818" s="1" t="str">
        <f t="shared" si="91"/>
        <v/>
      </c>
    </row>
    <row r="819" spans="1:13" x14ac:dyDescent="0.2">
      <c r="A819" s="5" t="str">
        <f t="shared" si="88"/>
        <v/>
      </c>
      <c r="B819" s="5" t="str">
        <f t="shared" si="85"/>
        <v/>
      </c>
      <c r="C819" s="5" t="str">
        <f>IF(B819="","",COUNTIFS($B$3:B819,B819))</f>
        <v/>
      </c>
      <c r="D819" s="1" t="str">
        <f>IF(①リクルート接触者と来校者データ!A818="","",①リクルート接触者と来校者データ!A818)</f>
        <v/>
      </c>
      <c r="E819" s="6" t="str">
        <f t="shared" si="86"/>
        <v/>
      </c>
      <c r="F819" s="1" t="str">
        <f>IF(①リクルート接触者と来校者データ!I818="","",①リクルート接触者と来校者データ!I818)</f>
        <v/>
      </c>
      <c r="G819" s="1" t="str">
        <f>IF(①リクルート接触者と来校者データ!E818="","",①リクルート接触者と来校者データ!E818)</f>
        <v/>
      </c>
      <c r="H819" s="20" t="str">
        <f t="shared" si="87"/>
        <v/>
      </c>
      <c r="I819" s="1" t="str">
        <f>IF(①リクルート接触者と来校者データ!K818="","",①リクルート接触者と来校者データ!K818)</f>
        <v/>
      </c>
      <c r="J819" s="6" t="str">
        <f t="shared" si="89"/>
        <v/>
      </c>
      <c r="K819" s="20" t="str">
        <f>IF(①リクルート接触者と来校者データ!L818="","",①リクルート接触者と来校者データ!L818)</f>
        <v/>
      </c>
      <c r="L819" s="1" t="str">
        <f t="shared" si="90"/>
        <v/>
      </c>
      <c r="M819" s="1" t="str">
        <f t="shared" si="91"/>
        <v/>
      </c>
    </row>
    <row r="820" spans="1:13" x14ac:dyDescent="0.2">
      <c r="A820" s="5" t="str">
        <f t="shared" si="88"/>
        <v/>
      </c>
      <c r="B820" s="5" t="str">
        <f t="shared" si="85"/>
        <v/>
      </c>
      <c r="C820" s="5" t="str">
        <f>IF(B820="","",COUNTIFS($B$3:B820,B820))</f>
        <v/>
      </c>
      <c r="D820" s="1" t="str">
        <f>IF(①リクルート接触者と来校者データ!A819="","",①リクルート接触者と来校者データ!A819)</f>
        <v/>
      </c>
      <c r="E820" s="6" t="str">
        <f t="shared" si="86"/>
        <v/>
      </c>
      <c r="F820" s="1" t="str">
        <f>IF(①リクルート接触者と来校者データ!I819="","",①リクルート接触者と来校者データ!I819)</f>
        <v/>
      </c>
      <c r="G820" s="1" t="str">
        <f>IF(①リクルート接触者と来校者データ!E819="","",①リクルート接触者と来校者データ!E819)</f>
        <v/>
      </c>
      <c r="H820" s="20" t="str">
        <f t="shared" si="87"/>
        <v/>
      </c>
      <c r="I820" s="1" t="str">
        <f>IF(①リクルート接触者と来校者データ!K819="","",①リクルート接触者と来校者データ!K819)</f>
        <v/>
      </c>
      <c r="J820" s="6" t="str">
        <f t="shared" si="89"/>
        <v/>
      </c>
      <c r="K820" s="20" t="str">
        <f>IF(①リクルート接触者と来校者データ!L819="","",①リクルート接触者と来校者データ!L819)</f>
        <v/>
      </c>
      <c r="L820" s="1" t="str">
        <f t="shared" si="90"/>
        <v/>
      </c>
      <c r="M820" s="1" t="str">
        <f t="shared" si="91"/>
        <v/>
      </c>
    </row>
    <row r="821" spans="1:13" x14ac:dyDescent="0.2">
      <c r="A821" s="5" t="str">
        <f t="shared" si="88"/>
        <v/>
      </c>
      <c r="B821" s="5" t="str">
        <f t="shared" si="85"/>
        <v/>
      </c>
      <c r="C821" s="5" t="str">
        <f>IF(B821="","",COUNTIFS($B$3:B821,B821))</f>
        <v/>
      </c>
      <c r="D821" s="1" t="str">
        <f>IF(①リクルート接触者と来校者データ!A820="","",①リクルート接触者と来校者データ!A820)</f>
        <v/>
      </c>
      <c r="E821" s="6" t="str">
        <f t="shared" si="86"/>
        <v/>
      </c>
      <c r="F821" s="1" t="str">
        <f>IF(①リクルート接触者と来校者データ!I820="","",①リクルート接触者と来校者データ!I820)</f>
        <v/>
      </c>
      <c r="G821" s="1" t="str">
        <f>IF(①リクルート接触者と来校者データ!E820="","",①リクルート接触者と来校者データ!E820)</f>
        <v/>
      </c>
      <c r="H821" s="20" t="str">
        <f t="shared" si="87"/>
        <v/>
      </c>
      <c r="I821" s="1" t="str">
        <f>IF(①リクルート接触者と来校者データ!K820="","",①リクルート接触者と来校者データ!K820)</f>
        <v/>
      </c>
      <c r="J821" s="6" t="str">
        <f t="shared" si="89"/>
        <v/>
      </c>
      <c r="K821" s="20" t="str">
        <f>IF(①リクルート接触者と来校者データ!L820="","",①リクルート接触者と来校者データ!L820)</f>
        <v/>
      </c>
      <c r="L821" s="1" t="str">
        <f t="shared" si="90"/>
        <v/>
      </c>
      <c r="M821" s="1" t="str">
        <f t="shared" si="91"/>
        <v/>
      </c>
    </row>
    <row r="822" spans="1:13" x14ac:dyDescent="0.2">
      <c r="A822" s="5" t="str">
        <f t="shared" si="88"/>
        <v/>
      </c>
      <c r="B822" s="5" t="str">
        <f t="shared" si="85"/>
        <v/>
      </c>
      <c r="C822" s="5" t="str">
        <f>IF(B822="","",COUNTIFS($B$3:B822,B822))</f>
        <v/>
      </c>
      <c r="D822" s="1" t="str">
        <f>IF(①リクルート接触者と来校者データ!A821="","",①リクルート接触者と来校者データ!A821)</f>
        <v/>
      </c>
      <c r="E822" s="6" t="str">
        <f t="shared" si="86"/>
        <v/>
      </c>
      <c r="F822" s="1" t="str">
        <f>IF(①リクルート接触者と来校者データ!I821="","",①リクルート接触者と来校者データ!I821)</f>
        <v/>
      </c>
      <c r="G822" s="1" t="str">
        <f>IF(①リクルート接触者と来校者データ!E821="","",①リクルート接触者と来校者データ!E821)</f>
        <v/>
      </c>
      <c r="H822" s="20" t="str">
        <f t="shared" si="87"/>
        <v/>
      </c>
      <c r="I822" s="1" t="str">
        <f>IF(①リクルート接触者と来校者データ!K821="","",①リクルート接触者と来校者データ!K821)</f>
        <v/>
      </c>
      <c r="J822" s="6" t="str">
        <f t="shared" si="89"/>
        <v/>
      </c>
      <c r="K822" s="20" t="str">
        <f>IF(①リクルート接触者と来校者データ!L821="","",①リクルート接触者と来校者データ!L821)</f>
        <v/>
      </c>
      <c r="L822" s="1" t="str">
        <f t="shared" si="90"/>
        <v/>
      </c>
      <c r="M822" s="1" t="str">
        <f t="shared" si="91"/>
        <v/>
      </c>
    </row>
    <row r="823" spans="1:13" x14ac:dyDescent="0.2">
      <c r="A823" s="5" t="str">
        <f t="shared" si="88"/>
        <v/>
      </c>
      <c r="B823" s="5" t="str">
        <f t="shared" si="85"/>
        <v/>
      </c>
      <c r="C823" s="5" t="str">
        <f>IF(B823="","",COUNTIFS($B$3:B823,B823))</f>
        <v/>
      </c>
      <c r="D823" s="1" t="str">
        <f>IF(①リクルート接触者と来校者データ!A822="","",①リクルート接触者と来校者データ!A822)</f>
        <v/>
      </c>
      <c r="E823" s="6" t="str">
        <f t="shared" si="86"/>
        <v/>
      </c>
      <c r="F823" s="1" t="str">
        <f>IF(①リクルート接触者と来校者データ!I822="","",①リクルート接触者と来校者データ!I822)</f>
        <v/>
      </c>
      <c r="G823" s="1" t="str">
        <f>IF(①リクルート接触者と来校者データ!E822="","",①リクルート接触者と来校者データ!E822)</f>
        <v/>
      </c>
      <c r="H823" s="20" t="str">
        <f t="shared" si="87"/>
        <v/>
      </c>
      <c r="I823" s="1" t="str">
        <f>IF(①リクルート接触者と来校者データ!K822="","",①リクルート接触者と来校者データ!K822)</f>
        <v/>
      </c>
      <c r="J823" s="6" t="str">
        <f t="shared" si="89"/>
        <v/>
      </c>
      <c r="K823" s="20" t="str">
        <f>IF(①リクルート接触者と来校者データ!L822="","",①リクルート接触者と来校者データ!L822)</f>
        <v/>
      </c>
      <c r="L823" s="1" t="str">
        <f t="shared" si="90"/>
        <v/>
      </c>
      <c r="M823" s="1" t="str">
        <f t="shared" si="91"/>
        <v/>
      </c>
    </row>
    <row r="824" spans="1:13" x14ac:dyDescent="0.2">
      <c r="A824" s="5" t="str">
        <f t="shared" si="88"/>
        <v/>
      </c>
      <c r="B824" s="5" t="str">
        <f t="shared" si="85"/>
        <v/>
      </c>
      <c r="C824" s="5" t="str">
        <f>IF(B824="","",COUNTIFS($B$3:B824,B824))</f>
        <v/>
      </c>
      <c r="D824" s="1" t="str">
        <f>IF(①リクルート接触者と来校者データ!A823="","",①リクルート接触者と来校者データ!A823)</f>
        <v/>
      </c>
      <c r="E824" s="6" t="str">
        <f t="shared" si="86"/>
        <v/>
      </c>
      <c r="F824" s="1" t="str">
        <f>IF(①リクルート接触者と来校者データ!I823="","",①リクルート接触者と来校者データ!I823)</f>
        <v/>
      </c>
      <c r="G824" s="1" t="str">
        <f>IF(①リクルート接触者と来校者データ!E823="","",①リクルート接触者と来校者データ!E823)</f>
        <v/>
      </c>
      <c r="H824" s="20" t="str">
        <f t="shared" si="87"/>
        <v/>
      </c>
      <c r="I824" s="1" t="str">
        <f>IF(①リクルート接触者と来校者データ!K823="","",①リクルート接触者と来校者データ!K823)</f>
        <v/>
      </c>
      <c r="J824" s="6" t="str">
        <f t="shared" si="89"/>
        <v/>
      </c>
      <c r="K824" s="20" t="str">
        <f>IF(①リクルート接触者と来校者データ!L823="","",①リクルート接触者と来校者データ!L823)</f>
        <v/>
      </c>
      <c r="L824" s="1" t="str">
        <f t="shared" si="90"/>
        <v/>
      </c>
      <c r="M824" s="1" t="str">
        <f t="shared" si="91"/>
        <v/>
      </c>
    </row>
    <row r="825" spans="1:13" x14ac:dyDescent="0.2">
      <c r="A825" s="5" t="str">
        <f t="shared" si="88"/>
        <v/>
      </c>
      <c r="B825" s="5" t="str">
        <f t="shared" si="85"/>
        <v/>
      </c>
      <c r="C825" s="5" t="str">
        <f>IF(B825="","",COUNTIFS($B$3:B825,B825))</f>
        <v/>
      </c>
      <c r="D825" s="1" t="str">
        <f>IF(①リクルート接触者と来校者データ!A824="","",①リクルート接触者と来校者データ!A824)</f>
        <v/>
      </c>
      <c r="E825" s="6" t="str">
        <f t="shared" si="86"/>
        <v/>
      </c>
      <c r="F825" s="1" t="str">
        <f>IF(①リクルート接触者と来校者データ!I824="","",①リクルート接触者と来校者データ!I824)</f>
        <v/>
      </c>
      <c r="G825" s="1" t="str">
        <f>IF(①リクルート接触者と来校者データ!E824="","",①リクルート接触者と来校者データ!E824)</f>
        <v/>
      </c>
      <c r="H825" s="20" t="str">
        <f t="shared" si="87"/>
        <v/>
      </c>
      <c r="I825" s="1" t="str">
        <f>IF(①リクルート接触者と来校者データ!K824="","",①リクルート接触者と来校者データ!K824)</f>
        <v/>
      </c>
      <c r="J825" s="6" t="str">
        <f t="shared" si="89"/>
        <v/>
      </c>
      <c r="K825" s="20" t="str">
        <f>IF(①リクルート接触者と来校者データ!L824="","",①リクルート接触者と来校者データ!L824)</f>
        <v/>
      </c>
      <c r="L825" s="1" t="str">
        <f t="shared" si="90"/>
        <v/>
      </c>
      <c r="M825" s="1" t="str">
        <f t="shared" si="91"/>
        <v/>
      </c>
    </row>
    <row r="826" spans="1:13" x14ac:dyDescent="0.2">
      <c r="A826" s="5" t="str">
        <f t="shared" si="88"/>
        <v/>
      </c>
      <c r="B826" s="5" t="str">
        <f t="shared" si="85"/>
        <v/>
      </c>
      <c r="C826" s="5" t="str">
        <f>IF(B826="","",COUNTIFS($B$3:B826,B826))</f>
        <v/>
      </c>
      <c r="D826" s="1" t="str">
        <f>IF(①リクルート接触者と来校者データ!A825="","",①リクルート接触者と来校者データ!A825)</f>
        <v/>
      </c>
      <c r="E826" s="6" t="str">
        <f t="shared" si="86"/>
        <v/>
      </c>
      <c r="F826" s="1" t="str">
        <f>IF(①リクルート接触者と来校者データ!I825="","",①リクルート接触者と来校者データ!I825)</f>
        <v/>
      </c>
      <c r="G826" s="1" t="str">
        <f>IF(①リクルート接触者と来校者データ!E825="","",①リクルート接触者と来校者データ!E825)</f>
        <v/>
      </c>
      <c r="H826" s="20" t="str">
        <f t="shared" si="87"/>
        <v/>
      </c>
      <c r="I826" s="1" t="str">
        <f>IF(①リクルート接触者と来校者データ!K825="","",①リクルート接触者と来校者データ!K825)</f>
        <v/>
      </c>
      <c r="J826" s="6" t="str">
        <f t="shared" si="89"/>
        <v/>
      </c>
      <c r="K826" s="20" t="str">
        <f>IF(①リクルート接触者と来校者データ!L825="","",①リクルート接触者と来校者データ!L825)</f>
        <v/>
      </c>
      <c r="L826" s="1" t="str">
        <f t="shared" si="90"/>
        <v/>
      </c>
      <c r="M826" s="1" t="str">
        <f t="shared" si="91"/>
        <v/>
      </c>
    </row>
    <row r="827" spans="1:13" x14ac:dyDescent="0.2">
      <c r="A827" s="5" t="str">
        <f t="shared" si="88"/>
        <v/>
      </c>
      <c r="B827" s="5" t="str">
        <f t="shared" si="85"/>
        <v/>
      </c>
      <c r="C827" s="5" t="str">
        <f>IF(B827="","",COUNTIFS($B$3:B827,B827))</f>
        <v/>
      </c>
      <c r="D827" s="1" t="str">
        <f>IF(①リクルート接触者と来校者データ!A826="","",①リクルート接触者と来校者データ!A826)</f>
        <v/>
      </c>
      <c r="E827" s="6" t="str">
        <f t="shared" si="86"/>
        <v/>
      </c>
      <c r="F827" s="1" t="str">
        <f>IF(①リクルート接触者と来校者データ!I826="","",①リクルート接触者と来校者データ!I826)</f>
        <v/>
      </c>
      <c r="G827" s="1" t="str">
        <f>IF(①リクルート接触者と来校者データ!E826="","",①リクルート接触者と来校者データ!E826)</f>
        <v/>
      </c>
      <c r="H827" s="20" t="str">
        <f t="shared" si="87"/>
        <v/>
      </c>
      <c r="I827" s="1" t="str">
        <f>IF(①リクルート接触者と来校者データ!K826="","",①リクルート接触者と来校者データ!K826)</f>
        <v/>
      </c>
      <c r="J827" s="6" t="str">
        <f t="shared" si="89"/>
        <v/>
      </c>
      <c r="K827" s="20" t="str">
        <f>IF(①リクルート接触者と来校者データ!L826="","",①リクルート接触者と来校者データ!L826)</f>
        <v/>
      </c>
      <c r="L827" s="1" t="str">
        <f t="shared" si="90"/>
        <v/>
      </c>
      <c r="M827" s="1" t="str">
        <f t="shared" si="91"/>
        <v/>
      </c>
    </row>
    <row r="828" spans="1:13" x14ac:dyDescent="0.2">
      <c r="A828" s="5" t="str">
        <f t="shared" si="88"/>
        <v/>
      </c>
      <c r="B828" s="5" t="str">
        <f t="shared" si="85"/>
        <v/>
      </c>
      <c r="C828" s="5" t="str">
        <f>IF(B828="","",COUNTIFS($B$3:B828,B828))</f>
        <v/>
      </c>
      <c r="D828" s="1" t="str">
        <f>IF(①リクルート接触者と来校者データ!A827="","",①リクルート接触者と来校者データ!A827)</f>
        <v/>
      </c>
      <c r="E828" s="6" t="str">
        <f t="shared" si="86"/>
        <v/>
      </c>
      <c r="F828" s="1" t="str">
        <f>IF(①リクルート接触者と来校者データ!I827="","",①リクルート接触者と来校者データ!I827)</f>
        <v/>
      </c>
      <c r="G828" s="1" t="str">
        <f>IF(①リクルート接触者と来校者データ!E827="","",①リクルート接触者と来校者データ!E827)</f>
        <v/>
      </c>
      <c r="H828" s="20" t="str">
        <f t="shared" si="87"/>
        <v/>
      </c>
      <c r="I828" s="1" t="str">
        <f>IF(①リクルート接触者と来校者データ!K827="","",①リクルート接触者と来校者データ!K827)</f>
        <v/>
      </c>
      <c r="J828" s="6" t="str">
        <f t="shared" si="89"/>
        <v/>
      </c>
      <c r="K828" s="20" t="str">
        <f>IF(①リクルート接触者と来校者データ!L827="","",①リクルート接触者と来校者データ!L827)</f>
        <v/>
      </c>
      <c r="L828" s="1" t="str">
        <f t="shared" si="90"/>
        <v/>
      </c>
      <c r="M828" s="1" t="str">
        <f t="shared" si="91"/>
        <v/>
      </c>
    </row>
    <row r="829" spans="1:13" x14ac:dyDescent="0.2">
      <c r="A829" s="5" t="str">
        <f t="shared" si="88"/>
        <v/>
      </c>
      <c r="B829" s="5" t="str">
        <f t="shared" si="85"/>
        <v/>
      </c>
      <c r="C829" s="5" t="str">
        <f>IF(B829="","",COUNTIFS($B$3:B829,B829))</f>
        <v/>
      </c>
      <c r="D829" s="1" t="str">
        <f>IF(①リクルート接触者と来校者データ!A828="","",①リクルート接触者と来校者データ!A828)</f>
        <v/>
      </c>
      <c r="E829" s="6" t="str">
        <f t="shared" si="86"/>
        <v/>
      </c>
      <c r="F829" s="1" t="str">
        <f>IF(①リクルート接触者と来校者データ!I828="","",①リクルート接触者と来校者データ!I828)</f>
        <v/>
      </c>
      <c r="G829" s="1" t="str">
        <f>IF(①リクルート接触者と来校者データ!E828="","",①リクルート接触者と来校者データ!E828)</f>
        <v/>
      </c>
      <c r="H829" s="20" t="str">
        <f t="shared" si="87"/>
        <v/>
      </c>
      <c r="I829" s="1" t="str">
        <f>IF(①リクルート接触者と来校者データ!K828="","",①リクルート接触者と来校者データ!K828)</f>
        <v/>
      </c>
      <c r="J829" s="6" t="str">
        <f t="shared" si="89"/>
        <v/>
      </c>
      <c r="K829" s="20" t="str">
        <f>IF(①リクルート接触者と来校者データ!L828="","",①リクルート接触者と来校者データ!L828)</f>
        <v/>
      </c>
      <c r="L829" s="1" t="str">
        <f t="shared" si="90"/>
        <v/>
      </c>
      <c r="M829" s="1" t="str">
        <f t="shared" si="91"/>
        <v/>
      </c>
    </row>
    <row r="830" spans="1:13" x14ac:dyDescent="0.2">
      <c r="A830" s="5" t="str">
        <f t="shared" si="88"/>
        <v/>
      </c>
      <c r="B830" s="5" t="str">
        <f t="shared" si="85"/>
        <v/>
      </c>
      <c r="C830" s="5" t="str">
        <f>IF(B830="","",COUNTIFS($B$3:B830,B830))</f>
        <v/>
      </c>
      <c r="D830" s="1" t="str">
        <f>IF(①リクルート接触者と来校者データ!A829="","",①リクルート接触者と来校者データ!A829)</f>
        <v/>
      </c>
      <c r="E830" s="6" t="str">
        <f t="shared" si="86"/>
        <v/>
      </c>
      <c r="F830" s="1" t="str">
        <f>IF(①リクルート接触者と来校者データ!I829="","",①リクルート接触者と来校者データ!I829)</f>
        <v/>
      </c>
      <c r="G830" s="1" t="str">
        <f>IF(①リクルート接触者と来校者データ!E829="","",①リクルート接触者と来校者データ!E829)</f>
        <v/>
      </c>
      <c r="H830" s="20" t="str">
        <f t="shared" si="87"/>
        <v/>
      </c>
      <c r="I830" s="1" t="str">
        <f>IF(①リクルート接触者と来校者データ!K829="","",①リクルート接触者と来校者データ!K829)</f>
        <v/>
      </c>
      <c r="J830" s="6" t="str">
        <f t="shared" si="89"/>
        <v/>
      </c>
      <c r="K830" s="20" t="str">
        <f>IF(①リクルート接触者と来校者データ!L829="","",①リクルート接触者と来校者データ!L829)</f>
        <v/>
      </c>
      <c r="L830" s="1" t="str">
        <f t="shared" si="90"/>
        <v/>
      </c>
      <c r="M830" s="1" t="str">
        <f t="shared" si="91"/>
        <v/>
      </c>
    </row>
    <row r="831" spans="1:13" x14ac:dyDescent="0.2">
      <c r="A831" s="5" t="str">
        <f t="shared" si="88"/>
        <v/>
      </c>
      <c r="B831" s="5" t="str">
        <f t="shared" si="85"/>
        <v/>
      </c>
      <c r="C831" s="5" t="str">
        <f>IF(B831="","",COUNTIFS($B$3:B831,B831))</f>
        <v/>
      </c>
      <c r="D831" s="1" t="str">
        <f>IF(①リクルート接触者と来校者データ!A830="","",①リクルート接触者と来校者データ!A830)</f>
        <v/>
      </c>
      <c r="E831" s="6" t="str">
        <f t="shared" si="86"/>
        <v/>
      </c>
      <c r="F831" s="1" t="str">
        <f>IF(①リクルート接触者と来校者データ!I830="","",①リクルート接触者と来校者データ!I830)</f>
        <v/>
      </c>
      <c r="G831" s="1" t="str">
        <f>IF(①リクルート接触者と来校者データ!E830="","",①リクルート接触者と来校者データ!E830)</f>
        <v/>
      </c>
      <c r="H831" s="20" t="str">
        <f t="shared" si="87"/>
        <v/>
      </c>
      <c r="I831" s="1" t="str">
        <f>IF(①リクルート接触者と来校者データ!K830="","",①リクルート接触者と来校者データ!K830)</f>
        <v/>
      </c>
      <c r="J831" s="6" t="str">
        <f t="shared" si="89"/>
        <v/>
      </c>
      <c r="K831" s="20" t="str">
        <f>IF(①リクルート接触者と来校者データ!L830="","",①リクルート接触者と来校者データ!L830)</f>
        <v/>
      </c>
      <c r="L831" s="1" t="str">
        <f t="shared" si="90"/>
        <v/>
      </c>
      <c r="M831" s="1" t="str">
        <f t="shared" si="91"/>
        <v/>
      </c>
    </row>
    <row r="832" spans="1:13" x14ac:dyDescent="0.2">
      <c r="A832" s="5" t="str">
        <f t="shared" si="88"/>
        <v/>
      </c>
      <c r="B832" s="5" t="str">
        <f t="shared" si="85"/>
        <v/>
      </c>
      <c r="C832" s="5" t="str">
        <f>IF(B832="","",COUNTIFS($B$3:B832,B832))</f>
        <v/>
      </c>
      <c r="D832" s="1" t="str">
        <f>IF(①リクルート接触者と来校者データ!A831="","",①リクルート接触者と来校者データ!A831)</f>
        <v/>
      </c>
      <c r="E832" s="6" t="str">
        <f t="shared" si="86"/>
        <v/>
      </c>
      <c r="F832" s="1" t="str">
        <f>IF(①リクルート接触者と来校者データ!I831="","",①リクルート接触者と来校者データ!I831)</f>
        <v/>
      </c>
      <c r="G832" s="1" t="str">
        <f>IF(①リクルート接触者と来校者データ!E831="","",①リクルート接触者と来校者データ!E831)</f>
        <v/>
      </c>
      <c r="H832" s="20" t="str">
        <f t="shared" si="87"/>
        <v/>
      </c>
      <c r="I832" s="1" t="str">
        <f>IF(①リクルート接触者と来校者データ!K831="","",①リクルート接触者と来校者データ!K831)</f>
        <v/>
      </c>
      <c r="J832" s="6" t="str">
        <f t="shared" si="89"/>
        <v/>
      </c>
      <c r="K832" s="20" t="str">
        <f>IF(①リクルート接触者と来校者データ!L831="","",①リクルート接触者と来校者データ!L831)</f>
        <v/>
      </c>
      <c r="L832" s="1" t="str">
        <f t="shared" si="90"/>
        <v/>
      </c>
      <c r="M832" s="1" t="str">
        <f t="shared" si="91"/>
        <v/>
      </c>
    </row>
    <row r="833" spans="1:13" x14ac:dyDescent="0.2">
      <c r="A833" s="5" t="str">
        <f t="shared" si="88"/>
        <v/>
      </c>
      <c r="B833" s="5" t="str">
        <f t="shared" si="85"/>
        <v/>
      </c>
      <c r="C833" s="5" t="str">
        <f>IF(B833="","",COUNTIFS($B$3:B833,B833))</f>
        <v/>
      </c>
      <c r="D833" s="1" t="str">
        <f>IF(①リクルート接触者と来校者データ!A832="","",①リクルート接触者と来校者データ!A832)</f>
        <v/>
      </c>
      <c r="E833" s="6" t="str">
        <f t="shared" si="86"/>
        <v/>
      </c>
      <c r="F833" s="1" t="str">
        <f>IF(①リクルート接触者と来校者データ!I832="","",①リクルート接触者と来校者データ!I832)</f>
        <v/>
      </c>
      <c r="G833" s="1" t="str">
        <f>IF(①リクルート接触者と来校者データ!E832="","",①リクルート接触者と来校者データ!E832)</f>
        <v/>
      </c>
      <c r="H833" s="20" t="str">
        <f t="shared" si="87"/>
        <v/>
      </c>
      <c r="I833" s="1" t="str">
        <f>IF(①リクルート接触者と来校者データ!K832="","",①リクルート接触者と来校者データ!K832)</f>
        <v/>
      </c>
      <c r="J833" s="6" t="str">
        <f t="shared" si="89"/>
        <v/>
      </c>
      <c r="K833" s="20" t="str">
        <f>IF(①リクルート接触者と来校者データ!L832="","",①リクルート接触者と来校者データ!L832)</f>
        <v/>
      </c>
      <c r="L833" s="1" t="str">
        <f t="shared" si="90"/>
        <v/>
      </c>
      <c r="M833" s="1" t="str">
        <f t="shared" si="91"/>
        <v/>
      </c>
    </row>
    <row r="834" spans="1:13" x14ac:dyDescent="0.2">
      <c r="A834" s="5" t="str">
        <f t="shared" si="88"/>
        <v/>
      </c>
      <c r="B834" s="5" t="str">
        <f t="shared" ref="B834:B897" si="92">IF(A834="","","◎")</f>
        <v/>
      </c>
      <c r="C834" s="5" t="str">
        <f>IF(B834="","",COUNTIFS($B$3:B834,B834))</f>
        <v/>
      </c>
      <c r="D834" s="1" t="str">
        <f>IF(①リクルート接触者と来校者データ!A833="","",①リクルート接触者と来校者データ!A833)</f>
        <v/>
      </c>
      <c r="E834" s="6" t="str">
        <f t="shared" si="86"/>
        <v/>
      </c>
      <c r="F834" s="1" t="str">
        <f>IF(①リクルート接触者と来校者データ!I833="","",①リクルート接触者と来校者データ!I833)</f>
        <v/>
      </c>
      <c r="G834" s="1" t="str">
        <f>IF(①リクルート接触者と来校者データ!E833="","",①リクルート接触者と来校者データ!E833)</f>
        <v/>
      </c>
      <c r="H834" s="20" t="str">
        <f t="shared" si="87"/>
        <v/>
      </c>
      <c r="I834" s="1" t="str">
        <f>IF(①リクルート接触者と来校者データ!K833="","",①リクルート接触者と来校者データ!K833)</f>
        <v/>
      </c>
      <c r="J834" s="6" t="str">
        <f t="shared" si="89"/>
        <v/>
      </c>
      <c r="K834" s="20" t="str">
        <f>IF(①リクルート接触者と来校者データ!L833="","",①リクルート接触者と来校者データ!L833)</f>
        <v/>
      </c>
      <c r="L834" s="1" t="str">
        <f t="shared" si="90"/>
        <v/>
      </c>
      <c r="M834" s="1" t="str">
        <f t="shared" si="91"/>
        <v/>
      </c>
    </row>
    <row r="835" spans="1:13" x14ac:dyDescent="0.2">
      <c r="A835" s="5" t="str">
        <f t="shared" si="88"/>
        <v/>
      </c>
      <c r="B835" s="5" t="str">
        <f t="shared" si="92"/>
        <v/>
      </c>
      <c r="C835" s="5" t="str">
        <f>IF(B835="","",COUNTIFS($B$3:B835,B835))</f>
        <v/>
      </c>
      <c r="D835" s="1" t="str">
        <f>IF(①リクルート接触者と来校者データ!A834="","",①リクルート接触者と来校者データ!A834)</f>
        <v/>
      </c>
      <c r="E835" s="6" t="str">
        <f t="shared" ref="E835:E898" si="93">SUBSTITUTE(SUBSTITUTE(D835,"　","")," ","")</f>
        <v/>
      </c>
      <c r="F835" s="1" t="str">
        <f>IF(①リクルート接触者と来校者データ!I834="","",①リクルート接触者と来校者データ!I834)</f>
        <v/>
      </c>
      <c r="G835" s="1" t="str">
        <f>IF(①リクルート接触者と来校者データ!E834="","",①リクルート接触者と来校者データ!E834)</f>
        <v/>
      </c>
      <c r="H835" s="20" t="str">
        <f t="shared" ref="H835:H898" si="94">IFERROR(VLOOKUP(E835,J:K,2,FALSE),"")</f>
        <v/>
      </c>
      <c r="I835" s="1" t="str">
        <f>IF(①リクルート接触者と来校者データ!K834="","",①リクルート接触者と来校者データ!K834)</f>
        <v/>
      </c>
      <c r="J835" s="6" t="str">
        <f t="shared" si="89"/>
        <v/>
      </c>
      <c r="K835" s="20" t="str">
        <f>IF(①リクルート接触者と来校者データ!L834="","",①リクルート接触者と来校者データ!L834)</f>
        <v/>
      </c>
      <c r="L835" s="1" t="str">
        <f t="shared" si="90"/>
        <v/>
      </c>
      <c r="M835" s="1" t="str">
        <f t="shared" si="91"/>
        <v/>
      </c>
    </row>
    <row r="836" spans="1:13" x14ac:dyDescent="0.2">
      <c r="A836" s="5" t="str">
        <f t="shared" ref="A836:A899" si="95">IFERROR(IF(J836="","",MATCH(J836,E$3:E$5000,0)),"")</f>
        <v/>
      </c>
      <c r="B836" s="5" t="str">
        <f t="shared" si="92"/>
        <v/>
      </c>
      <c r="C836" s="5" t="str">
        <f>IF(B836="","",COUNTIFS($B$3:B836,B836))</f>
        <v/>
      </c>
      <c r="D836" s="1" t="str">
        <f>IF(①リクルート接触者と来校者データ!A835="","",①リクルート接触者と来校者データ!A835)</f>
        <v/>
      </c>
      <c r="E836" s="6" t="str">
        <f t="shared" si="93"/>
        <v/>
      </c>
      <c r="F836" s="1" t="str">
        <f>IF(①リクルート接触者と来校者データ!I835="","",①リクルート接触者と来校者データ!I835)</f>
        <v/>
      </c>
      <c r="G836" s="1" t="str">
        <f>IF(①リクルート接触者と来校者データ!E835="","",①リクルート接触者と来校者データ!E835)</f>
        <v/>
      </c>
      <c r="H836" s="20" t="str">
        <f t="shared" si="94"/>
        <v/>
      </c>
      <c r="I836" s="1" t="str">
        <f>IF(①リクルート接触者と来校者データ!K835="","",①リクルート接触者と来校者データ!K835)</f>
        <v/>
      </c>
      <c r="J836" s="6" t="str">
        <f t="shared" ref="J836:J899" si="96">SUBSTITUTE(SUBSTITUTE(I836,"　","")," ","")</f>
        <v/>
      </c>
      <c r="K836" s="20" t="str">
        <f>IF(①リクルート接触者と来校者データ!L835="","",①リクルート接触者と来校者データ!L835)</f>
        <v/>
      </c>
      <c r="L836" s="1" t="str">
        <f t="shared" ref="L836:L899" si="97">IFERROR(VLOOKUP($J836,$E:$H,2,FALSE),"")</f>
        <v/>
      </c>
      <c r="M836" s="1" t="str">
        <f t="shared" ref="M836:M899" si="98">IFERROR(VLOOKUP($J836,$E:$H,3,FALSE),"")</f>
        <v/>
      </c>
    </row>
    <row r="837" spans="1:13" x14ac:dyDescent="0.2">
      <c r="A837" s="5" t="str">
        <f t="shared" si="95"/>
        <v/>
      </c>
      <c r="B837" s="5" t="str">
        <f t="shared" si="92"/>
        <v/>
      </c>
      <c r="C837" s="5" t="str">
        <f>IF(B837="","",COUNTIFS($B$3:B837,B837))</f>
        <v/>
      </c>
      <c r="D837" s="1" t="str">
        <f>IF(①リクルート接触者と来校者データ!A836="","",①リクルート接触者と来校者データ!A836)</f>
        <v/>
      </c>
      <c r="E837" s="6" t="str">
        <f t="shared" si="93"/>
        <v/>
      </c>
      <c r="F837" s="1" t="str">
        <f>IF(①リクルート接触者と来校者データ!I836="","",①リクルート接触者と来校者データ!I836)</f>
        <v/>
      </c>
      <c r="G837" s="1" t="str">
        <f>IF(①リクルート接触者と来校者データ!E836="","",①リクルート接触者と来校者データ!E836)</f>
        <v/>
      </c>
      <c r="H837" s="20" t="str">
        <f t="shared" si="94"/>
        <v/>
      </c>
      <c r="I837" s="1" t="str">
        <f>IF(①リクルート接触者と来校者データ!K836="","",①リクルート接触者と来校者データ!K836)</f>
        <v/>
      </c>
      <c r="J837" s="6" t="str">
        <f t="shared" si="96"/>
        <v/>
      </c>
      <c r="K837" s="20" t="str">
        <f>IF(①リクルート接触者と来校者データ!L836="","",①リクルート接触者と来校者データ!L836)</f>
        <v/>
      </c>
      <c r="L837" s="1" t="str">
        <f t="shared" si="97"/>
        <v/>
      </c>
      <c r="M837" s="1" t="str">
        <f t="shared" si="98"/>
        <v/>
      </c>
    </row>
    <row r="838" spans="1:13" x14ac:dyDescent="0.2">
      <c r="A838" s="5" t="str">
        <f t="shared" si="95"/>
        <v/>
      </c>
      <c r="B838" s="5" t="str">
        <f t="shared" si="92"/>
        <v/>
      </c>
      <c r="C838" s="5" t="str">
        <f>IF(B838="","",COUNTIFS($B$3:B838,B838))</f>
        <v/>
      </c>
      <c r="D838" s="1" t="str">
        <f>IF(①リクルート接触者と来校者データ!A837="","",①リクルート接触者と来校者データ!A837)</f>
        <v/>
      </c>
      <c r="E838" s="6" t="str">
        <f t="shared" si="93"/>
        <v/>
      </c>
      <c r="F838" s="1" t="str">
        <f>IF(①リクルート接触者と来校者データ!I837="","",①リクルート接触者と来校者データ!I837)</f>
        <v/>
      </c>
      <c r="G838" s="1" t="str">
        <f>IF(①リクルート接触者と来校者データ!E837="","",①リクルート接触者と来校者データ!E837)</f>
        <v/>
      </c>
      <c r="H838" s="20" t="str">
        <f t="shared" si="94"/>
        <v/>
      </c>
      <c r="I838" s="1" t="str">
        <f>IF(①リクルート接触者と来校者データ!K837="","",①リクルート接触者と来校者データ!K837)</f>
        <v/>
      </c>
      <c r="J838" s="6" t="str">
        <f t="shared" si="96"/>
        <v/>
      </c>
      <c r="K838" s="20" t="str">
        <f>IF(①リクルート接触者と来校者データ!L837="","",①リクルート接触者と来校者データ!L837)</f>
        <v/>
      </c>
      <c r="L838" s="1" t="str">
        <f t="shared" si="97"/>
        <v/>
      </c>
      <c r="M838" s="1" t="str">
        <f t="shared" si="98"/>
        <v/>
      </c>
    </row>
    <row r="839" spans="1:13" x14ac:dyDescent="0.2">
      <c r="A839" s="5" t="str">
        <f t="shared" si="95"/>
        <v/>
      </c>
      <c r="B839" s="5" t="str">
        <f t="shared" si="92"/>
        <v/>
      </c>
      <c r="C839" s="5" t="str">
        <f>IF(B839="","",COUNTIFS($B$3:B839,B839))</f>
        <v/>
      </c>
      <c r="D839" s="1" t="str">
        <f>IF(①リクルート接触者と来校者データ!A838="","",①リクルート接触者と来校者データ!A838)</f>
        <v/>
      </c>
      <c r="E839" s="6" t="str">
        <f t="shared" si="93"/>
        <v/>
      </c>
      <c r="F839" s="1" t="str">
        <f>IF(①リクルート接触者と来校者データ!I838="","",①リクルート接触者と来校者データ!I838)</f>
        <v/>
      </c>
      <c r="G839" s="1" t="str">
        <f>IF(①リクルート接触者と来校者データ!E838="","",①リクルート接触者と来校者データ!E838)</f>
        <v/>
      </c>
      <c r="H839" s="20" t="str">
        <f t="shared" si="94"/>
        <v/>
      </c>
      <c r="I839" s="1" t="str">
        <f>IF(①リクルート接触者と来校者データ!K838="","",①リクルート接触者と来校者データ!K838)</f>
        <v/>
      </c>
      <c r="J839" s="6" t="str">
        <f t="shared" si="96"/>
        <v/>
      </c>
      <c r="K839" s="20" t="str">
        <f>IF(①リクルート接触者と来校者データ!L838="","",①リクルート接触者と来校者データ!L838)</f>
        <v/>
      </c>
      <c r="L839" s="1" t="str">
        <f t="shared" si="97"/>
        <v/>
      </c>
      <c r="M839" s="1" t="str">
        <f t="shared" si="98"/>
        <v/>
      </c>
    </row>
    <row r="840" spans="1:13" x14ac:dyDescent="0.2">
      <c r="A840" s="5" t="str">
        <f t="shared" si="95"/>
        <v/>
      </c>
      <c r="B840" s="5" t="str">
        <f t="shared" si="92"/>
        <v/>
      </c>
      <c r="C840" s="5" t="str">
        <f>IF(B840="","",COUNTIFS($B$3:B840,B840))</f>
        <v/>
      </c>
      <c r="D840" s="1" t="str">
        <f>IF(①リクルート接触者と来校者データ!A839="","",①リクルート接触者と来校者データ!A839)</f>
        <v/>
      </c>
      <c r="E840" s="6" t="str">
        <f t="shared" si="93"/>
        <v/>
      </c>
      <c r="F840" s="1" t="str">
        <f>IF(①リクルート接触者と来校者データ!I839="","",①リクルート接触者と来校者データ!I839)</f>
        <v/>
      </c>
      <c r="G840" s="1" t="str">
        <f>IF(①リクルート接触者と来校者データ!E839="","",①リクルート接触者と来校者データ!E839)</f>
        <v/>
      </c>
      <c r="H840" s="20" t="str">
        <f t="shared" si="94"/>
        <v/>
      </c>
      <c r="I840" s="1" t="str">
        <f>IF(①リクルート接触者と来校者データ!K839="","",①リクルート接触者と来校者データ!K839)</f>
        <v/>
      </c>
      <c r="J840" s="6" t="str">
        <f t="shared" si="96"/>
        <v/>
      </c>
      <c r="K840" s="20" t="str">
        <f>IF(①リクルート接触者と来校者データ!L839="","",①リクルート接触者と来校者データ!L839)</f>
        <v/>
      </c>
      <c r="L840" s="1" t="str">
        <f t="shared" si="97"/>
        <v/>
      </c>
      <c r="M840" s="1" t="str">
        <f t="shared" si="98"/>
        <v/>
      </c>
    </row>
    <row r="841" spans="1:13" x14ac:dyDescent="0.2">
      <c r="A841" s="5" t="str">
        <f t="shared" si="95"/>
        <v/>
      </c>
      <c r="B841" s="5" t="str">
        <f t="shared" si="92"/>
        <v/>
      </c>
      <c r="C841" s="5" t="str">
        <f>IF(B841="","",COUNTIFS($B$3:B841,B841))</f>
        <v/>
      </c>
      <c r="D841" s="1" t="str">
        <f>IF(①リクルート接触者と来校者データ!A840="","",①リクルート接触者と来校者データ!A840)</f>
        <v/>
      </c>
      <c r="E841" s="6" t="str">
        <f t="shared" si="93"/>
        <v/>
      </c>
      <c r="F841" s="1" t="str">
        <f>IF(①リクルート接触者と来校者データ!I840="","",①リクルート接触者と来校者データ!I840)</f>
        <v/>
      </c>
      <c r="G841" s="1" t="str">
        <f>IF(①リクルート接触者と来校者データ!E840="","",①リクルート接触者と来校者データ!E840)</f>
        <v/>
      </c>
      <c r="H841" s="20" t="str">
        <f t="shared" si="94"/>
        <v/>
      </c>
      <c r="I841" s="1" t="str">
        <f>IF(①リクルート接触者と来校者データ!K840="","",①リクルート接触者と来校者データ!K840)</f>
        <v/>
      </c>
      <c r="J841" s="6" t="str">
        <f t="shared" si="96"/>
        <v/>
      </c>
      <c r="K841" s="20" t="str">
        <f>IF(①リクルート接触者と来校者データ!L840="","",①リクルート接触者と来校者データ!L840)</f>
        <v/>
      </c>
      <c r="L841" s="1" t="str">
        <f t="shared" si="97"/>
        <v/>
      </c>
      <c r="M841" s="1" t="str">
        <f t="shared" si="98"/>
        <v/>
      </c>
    </row>
    <row r="842" spans="1:13" x14ac:dyDescent="0.2">
      <c r="A842" s="5" t="str">
        <f t="shared" si="95"/>
        <v/>
      </c>
      <c r="B842" s="5" t="str">
        <f t="shared" si="92"/>
        <v/>
      </c>
      <c r="C842" s="5" t="str">
        <f>IF(B842="","",COUNTIFS($B$3:B842,B842))</f>
        <v/>
      </c>
      <c r="D842" s="1" t="str">
        <f>IF(①リクルート接触者と来校者データ!A841="","",①リクルート接触者と来校者データ!A841)</f>
        <v/>
      </c>
      <c r="E842" s="6" t="str">
        <f t="shared" si="93"/>
        <v/>
      </c>
      <c r="F842" s="1" t="str">
        <f>IF(①リクルート接触者と来校者データ!I841="","",①リクルート接触者と来校者データ!I841)</f>
        <v/>
      </c>
      <c r="G842" s="1" t="str">
        <f>IF(①リクルート接触者と来校者データ!E841="","",①リクルート接触者と来校者データ!E841)</f>
        <v/>
      </c>
      <c r="H842" s="20" t="str">
        <f t="shared" si="94"/>
        <v/>
      </c>
      <c r="I842" s="1" t="str">
        <f>IF(①リクルート接触者と来校者データ!K841="","",①リクルート接触者と来校者データ!K841)</f>
        <v/>
      </c>
      <c r="J842" s="6" t="str">
        <f t="shared" si="96"/>
        <v/>
      </c>
      <c r="K842" s="20" t="str">
        <f>IF(①リクルート接触者と来校者データ!L841="","",①リクルート接触者と来校者データ!L841)</f>
        <v/>
      </c>
      <c r="L842" s="1" t="str">
        <f t="shared" si="97"/>
        <v/>
      </c>
      <c r="M842" s="1" t="str">
        <f t="shared" si="98"/>
        <v/>
      </c>
    </row>
    <row r="843" spans="1:13" x14ac:dyDescent="0.2">
      <c r="A843" s="5" t="str">
        <f t="shared" si="95"/>
        <v/>
      </c>
      <c r="B843" s="5" t="str">
        <f t="shared" si="92"/>
        <v/>
      </c>
      <c r="C843" s="5" t="str">
        <f>IF(B843="","",COUNTIFS($B$3:B843,B843))</f>
        <v/>
      </c>
      <c r="D843" s="1" t="str">
        <f>IF(①リクルート接触者と来校者データ!A842="","",①リクルート接触者と来校者データ!A842)</f>
        <v/>
      </c>
      <c r="E843" s="6" t="str">
        <f t="shared" si="93"/>
        <v/>
      </c>
      <c r="F843" s="1" t="str">
        <f>IF(①リクルート接触者と来校者データ!I842="","",①リクルート接触者と来校者データ!I842)</f>
        <v/>
      </c>
      <c r="G843" s="1" t="str">
        <f>IF(①リクルート接触者と来校者データ!E842="","",①リクルート接触者と来校者データ!E842)</f>
        <v/>
      </c>
      <c r="H843" s="20" t="str">
        <f t="shared" si="94"/>
        <v/>
      </c>
      <c r="I843" s="1" t="str">
        <f>IF(①リクルート接触者と来校者データ!K842="","",①リクルート接触者と来校者データ!K842)</f>
        <v/>
      </c>
      <c r="J843" s="6" t="str">
        <f t="shared" si="96"/>
        <v/>
      </c>
      <c r="K843" s="20" t="str">
        <f>IF(①リクルート接触者と来校者データ!L842="","",①リクルート接触者と来校者データ!L842)</f>
        <v/>
      </c>
      <c r="L843" s="1" t="str">
        <f t="shared" si="97"/>
        <v/>
      </c>
      <c r="M843" s="1" t="str">
        <f t="shared" si="98"/>
        <v/>
      </c>
    </row>
    <row r="844" spans="1:13" x14ac:dyDescent="0.2">
      <c r="A844" s="5" t="str">
        <f t="shared" si="95"/>
        <v/>
      </c>
      <c r="B844" s="5" t="str">
        <f t="shared" si="92"/>
        <v/>
      </c>
      <c r="C844" s="5" t="str">
        <f>IF(B844="","",COUNTIFS($B$3:B844,B844))</f>
        <v/>
      </c>
      <c r="D844" s="1" t="str">
        <f>IF(①リクルート接触者と来校者データ!A843="","",①リクルート接触者と来校者データ!A843)</f>
        <v/>
      </c>
      <c r="E844" s="6" t="str">
        <f t="shared" si="93"/>
        <v/>
      </c>
      <c r="F844" s="1" t="str">
        <f>IF(①リクルート接触者と来校者データ!I843="","",①リクルート接触者と来校者データ!I843)</f>
        <v/>
      </c>
      <c r="G844" s="1" t="str">
        <f>IF(①リクルート接触者と来校者データ!E843="","",①リクルート接触者と来校者データ!E843)</f>
        <v/>
      </c>
      <c r="H844" s="20" t="str">
        <f t="shared" si="94"/>
        <v/>
      </c>
      <c r="I844" s="1" t="str">
        <f>IF(①リクルート接触者と来校者データ!K843="","",①リクルート接触者と来校者データ!K843)</f>
        <v/>
      </c>
      <c r="J844" s="6" t="str">
        <f t="shared" si="96"/>
        <v/>
      </c>
      <c r="K844" s="20" t="str">
        <f>IF(①リクルート接触者と来校者データ!L843="","",①リクルート接触者と来校者データ!L843)</f>
        <v/>
      </c>
      <c r="L844" s="1" t="str">
        <f t="shared" si="97"/>
        <v/>
      </c>
      <c r="M844" s="1" t="str">
        <f t="shared" si="98"/>
        <v/>
      </c>
    </row>
    <row r="845" spans="1:13" x14ac:dyDescent="0.2">
      <c r="A845" s="5" t="str">
        <f t="shared" si="95"/>
        <v/>
      </c>
      <c r="B845" s="5" t="str">
        <f t="shared" si="92"/>
        <v/>
      </c>
      <c r="C845" s="5" t="str">
        <f>IF(B845="","",COUNTIFS($B$3:B845,B845))</f>
        <v/>
      </c>
      <c r="D845" s="1" t="str">
        <f>IF(①リクルート接触者と来校者データ!A844="","",①リクルート接触者と来校者データ!A844)</f>
        <v/>
      </c>
      <c r="E845" s="6" t="str">
        <f t="shared" si="93"/>
        <v/>
      </c>
      <c r="F845" s="1" t="str">
        <f>IF(①リクルート接触者と来校者データ!I844="","",①リクルート接触者と来校者データ!I844)</f>
        <v/>
      </c>
      <c r="G845" s="1" t="str">
        <f>IF(①リクルート接触者と来校者データ!E844="","",①リクルート接触者と来校者データ!E844)</f>
        <v/>
      </c>
      <c r="H845" s="20" t="str">
        <f t="shared" si="94"/>
        <v/>
      </c>
      <c r="I845" s="1" t="str">
        <f>IF(①リクルート接触者と来校者データ!K844="","",①リクルート接触者と来校者データ!K844)</f>
        <v/>
      </c>
      <c r="J845" s="6" t="str">
        <f t="shared" si="96"/>
        <v/>
      </c>
      <c r="K845" s="20" t="str">
        <f>IF(①リクルート接触者と来校者データ!L844="","",①リクルート接触者と来校者データ!L844)</f>
        <v/>
      </c>
      <c r="L845" s="1" t="str">
        <f t="shared" si="97"/>
        <v/>
      </c>
      <c r="M845" s="1" t="str">
        <f t="shared" si="98"/>
        <v/>
      </c>
    </row>
    <row r="846" spans="1:13" x14ac:dyDescent="0.2">
      <c r="A846" s="5" t="str">
        <f t="shared" si="95"/>
        <v/>
      </c>
      <c r="B846" s="5" t="str">
        <f t="shared" si="92"/>
        <v/>
      </c>
      <c r="C846" s="5" t="str">
        <f>IF(B846="","",COUNTIFS($B$3:B846,B846))</f>
        <v/>
      </c>
      <c r="D846" s="1" t="str">
        <f>IF(①リクルート接触者と来校者データ!A845="","",①リクルート接触者と来校者データ!A845)</f>
        <v/>
      </c>
      <c r="E846" s="6" t="str">
        <f t="shared" si="93"/>
        <v/>
      </c>
      <c r="F846" s="1" t="str">
        <f>IF(①リクルート接触者と来校者データ!I845="","",①リクルート接触者と来校者データ!I845)</f>
        <v/>
      </c>
      <c r="G846" s="1" t="str">
        <f>IF(①リクルート接触者と来校者データ!E845="","",①リクルート接触者と来校者データ!E845)</f>
        <v/>
      </c>
      <c r="H846" s="20" t="str">
        <f t="shared" si="94"/>
        <v/>
      </c>
      <c r="I846" s="1" t="str">
        <f>IF(①リクルート接触者と来校者データ!K845="","",①リクルート接触者と来校者データ!K845)</f>
        <v/>
      </c>
      <c r="J846" s="6" t="str">
        <f t="shared" si="96"/>
        <v/>
      </c>
      <c r="K846" s="20" t="str">
        <f>IF(①リクルート接触者と来校者データ!L845="","",①リクルート接触者と来校者データ!L845)</f>
        <v/>
      </c>
      <c r="L846" s="1" t="str">
        <f t="shared" si="97"/>
        <v/>
      </c>
      <c r="M846" s="1" t="str">
        <f t="shared" si="98"/>
        <v/>
      </c>
    </row>
    <row r="847" spans="1:13" x14ac:dyDescent="0.2">
      <c r="A847" s="5" t="str">
        <f t="shared" si="95"/>
        <v/>
      </c>
      <c r="B847" s="5" t="str">
        <f t="shared" si="92"/>
        <v/>
      </c>
      <c r="C847" s="5" t="str">
        <f>IF(B847="","",COUNTIFS($B$3:B847,B847))</f>
        <v/>
      </c>
      <c r="D847" s="1" t="str">
        <f>IF(①リクルート接触者と来校者データ!A846="","",①リクルート接触者と来校者データ!A846)</f>
        <v/>
      </c>
      <c r="E847" s="6" t="str">
        <f t="shared" si="93"/>
        <v/>
      </c>
      <c r="F847" s="1" t="str">
        <f>IF(①リクルート接触者と来校者データ!I846="","",①リクルート接触者と来校者データ!I846)</f>
        <v/>
      </c>
      <c r="G847" s="1" t="str">
        <f>IF(①リクルート接触者と来校者データ!E846="","",①リクルート接触者と来校者データ!E846)</f>
        <v/>
      </c>
      <c r="H847" s="20" t="str">
        <f t="shared" si="94"/>
        <v/>
      </c>
      <c r="I847" s="1" t="str">
        <f>IF(①リクルート接触者と来校者データ!K846="","",①リクルート接触者と来校者データ!K846)</f>
        <v/>
      </c>
      <c r="J847" s="6" t="str">
        <f t="shared" si="96"/>
        <v/>
      </c>
      <c r="K847" s="20" t="str">
        <f>IF(①リクルート接触者と来校者データ!L846="","",①リクルート接触者と来校者データ!L846)</f>
        <v/>
      </c>
      <c r="L847" s="1" t="str">
        <f t="shared" si="97"/>
        <v/>
      </c>
      <c r="M847" s="1" t="str">
        <f t="shared" si="98"/>
        <v/>
      </c>
    </row>
    <row r="848" spans="1:13" x14ac:dyDescent="0.2">
      <c r="A848" s="5" t="str">
        <f t="shared" si="95"/>
        <v/>
      </c>
      <c r="B848" s="5" t="str">
        <f t="shared" si="92"/>
        <v/>
      </c>
      <c r="C848" s="5" t="str">
        <f>IF(B848="","",COUNTIFS($B$3:B848,B848))</f>
        <v/>
      </c>
      <c r="D848" s="1" t="str">
        <f>IF(①リクルート接触者と来校者データ!A847="","",①リクルート接触者と来校者データ!A847)</f>
        <v/>
      </c>
      <c r="E848" s="6" t="str">
        <f t="shared" si="93"/>
        <v/>
      </c>
      <c r="F848" s="1" t="str">
        <f>IF(①リクルート接触者と来校者データ!I847="","",①リクルート接触者と来校者データ!I847)</f>
        <v/>
      </c>
      <c r="G848" s="1" t="str">
        <f>IF(①リクルート接触者と来校者データ!E847="","",①リクルート接触者と来校者データ!E847)</f>
        <v/>
      </c>
      <c r="H848" s="20" t="str">
        <f t="shared" si="94"/>
        <v/>
      </c>
      <c r="I848" s="1" t="str">
        <f>IF(①リクルート接触者と来校者データ!K847="","",①リクルート接触者と来校者データ!K847)</f>
        <v/>
      </c>
      <c r="J848" s="6" t="str">
        <f t="shared" si="96"/>
        <v/>
      </c>
      <c r="K848" s="20" t="str">
        <f>IF(①リクルート接触者と来校者データ!L847="","",①リクルート接触者と来校者データ!L847)</f>
        <v/>
      </c>
      <c r="L848" s="1" t="str">
        <f t="shared" si="97"/>
        <v/>
      </c>
      <c r="M848" s="1" t="str">
        <f t="shared" si="98"/>
        <v/>
      </c>
    </row>
    <row r="849" spans="1:13" x14ac:dyDescent="0.2">
      <c r="A849" s="5" t="str">
        <f t="shared" si="95"/>
        <v/>
      </c>
      <c r="B849" s="5" t="str">
        <f t="shared" si="92"/>
        <v/>
      </c>
      <c r="C849" s="5" t="str">
        <f>IF(B849="","",COUNTIFS($B$3:B849,B849))</f>
        <v/>
      </c>
      <c r="D849" s="1" t="str">
        <f>IF(①リクルート接触者と来校者データ!A848="","",①リクルート接触者と来校者データ!A848)</f>
        <v/>
      </c>
      <c r="E849" s="6" t="str">
        <f t="shared" si="93"/>
        <v/>
      </c>
      <c r="F849" s="1" t="str">
        <f>IF(①リクルート接触者と来校者データ!I848="","",①リクルート接触者と来校者データ!I848)</f>
        <v/>
      </c>
      <c r="G849" s="1" t="str">
        <f>IF(①リクルート接触者と来校者データ!E848="","",①リクルート接触者と来校者データ!E848)</f>
        <v/>
      </c>
      <c r="H849" s="20" t="str">
        <f t="shared" si="94"/>
        <v/>
      </c>
      <c r="I849" s="1" t="str">
        <f>IF(①リクルート接触者と来校者データ!K848="","",①リクルート接触者と来校者データ!K848)</f>
        <v/>
      </c>
      <c r="J849" s="6" t="str">
        <f t="shared" si="96"/>
        <v/>
      </c>
      <c r="K849" s="20" t="str">
        <f>IF(①リクルート接触者と来校者データ!L848="","",①リクルート接触者と来校者データ!L848)</f>
        <v/>
      </c>
      <c r="L849" s="1" t="str">
        <f t="shared" si="97"/>
        <v/>
      </c>
      <c r="M849" s="1" t="str">
        <f t="shared" si="98"/>
        <v/>
      </c>
    </row>
    <row r="850" spans="1:13" x14ac:dyDescent="0.2">
      <c r="A850" s="5" t="str">
        <f t="shared" si="95"/>
        <v/>
      </c>
      <c r="B850" s="5" t="str">
        <f t="shared" si="92"/>
        <v/>
      </c>
      <c r="C850" s="5" t="str">
        <f>IF(B850="","",COUNTIFS($B$3:B850,B850))</f>
        <v/>
      </c>
      <c r="D850" s="1" t="str">
        <f>IF(①リクルート接触者と来校者データ!A849="","",①リクルート接触者と来校者データ!A849)</f>
        <v/>
      </c>
      <c r="E850" s="6" t="str">
        <f t="shared" si="93"/>
        <v/>
      </c>
      <c r="F850" s="1" t="str">
        <f>IF(①リクルート接触者と来校者データ!I849="","",①リクルート接触者と来校者データ!I849)</f>
        <v/>
      </c>
      <c r="G850" s="1" t="str">
        <f>IF(①リクルート接触者と来校者データ!E849="","",①リクルート接触者と来校者データ!E849)</f>
        <v/>
      </c>
      <c r="H850" s="20" t="str">
        <f t="shared" si="94"/>
        <v/>
      </c>
      <c r="I850" s="1" t="str">
        <f>IF(①リクルート接触者と来校者データ!K849="","",①リクルート接触者と来校者データ!K849)</f>
        <v/>
      </c>
      <c r="J850" s="6" t="str">
        <f t="shared" si="96"/>
        <v/>
      </c>
      <c r="K850" s="20" t="str">
        <f>IF(①リクルート接触者と来校者データ!L849="","",①リクルート接触者と来校者データ!L849)</f>
        <v/>
      </c>
      <c r="L850" s="1" t="str">
        <f t="shared" si="97"/>
        <v/>
      </c>
      <c r="M850" s="1" t="str">
        <f t="shared" si="98"/>
        <v/>
      </c>
    </row>
    <row r="851" spans="1:13" x14ac:dyDescent="0.2">
      <c r="A851" s="5" t="str">
        <f t="shared" si="95"/>
        <v/>
      </c>
      <c r="B851" s="5" t="str">
        <f t="shared" si="92"/>
        <v/>
      </c>
      <c r="C851" s="5" t="str">
        <f>IF(B851="","",COUNTIFS($B$3:B851,B851))</f>
        <v/>
      </c>
      <c r="D851" s="1" t="str">
        <f>IF(①リクルート接触者と来校者データ!A850="","",①リクルート接触者と来校者データ!A850)</f>
        <v/>
      </c>
      <c r="E851" s="6" t="str">
        <f t="shared" si="93"/>
        <v/>
      </c>
      <c r="F851" s="1" t="str">
        <f>IF(①リクルート接触者と来校者データ!I850="","",①リクルート接触者と来校者データ!I850)</f>
        <v/>
      </c>
      <c r="G851" s="1" t="str">
        <f>IF(①リクルート接触者と来校者データ!E850="","",①リクルート接触者と来校者データ!E850)</f>
        <v/>
      </c>
      <c r="H851" s="20" t="str">
        <f t="shared" si="94"/>
        <v/>
      </c>
      <c r="I851" s="1" t="str">
        <f>IF(①リクルート接触者と来校者データ!K850="","",①リクルート接触者と来校者データ!K850)</f>
        <v/>
      </c>
      <c r="J851" s="6" t="str">
        <f t="shared" si="96"/>
        <v/>
      </c>
      <c r="K851" s="20" t="str">
        <f>IF(①リクルート接触者と来校者データ!L850="","",①リクルート接触者と来校者データ!L850)</f>
        <v/>
      </c>
      <c r="L851" s="1" t="str">
        <f t="shared" si="97"/>
        <v/>
      </c>
      <c r="M851" s="1" t="str">
        <f t="shared" si="98"/>
        <v/>
      </c>
    </row>
    <row r="852" spans="1:13" x14ac:dyDescent="0.2">
      <c r="A852" s="5" t="str">
        <f t="shared" si="95"/>
        <v/>
      </c>
      <c r="B852" s="5" t="str">
        <f t="shared" si="92"/>
        <v/>
      </c>
      <c r="C852" s="5" t="str">
        <f>IF(B852="","",COUNTIFS($B$3:B852,B852))</f>
        <v/>
      </c>
      <c r="D852" s="1" t="str">
        <f>IF(①リクルート接触者と来校者データ!A851="","",①リクルート接触者と来校者データ!A851)</f>
        <v/>
      </c>
      <c r="E852" s="6" t="str">
        <f t="shared" si="93"/>
        <v/>
      </c>
      <c r="F852" s="1" t="str">
        <f>IF(①リクルート接触者と来校者データ!I851="","",①リクルート接触者と来校者データ!I851)</f>
        <v/>
      </c>
      <c r="G852" s="1" t="str">
        <f>IF(①リクルート接触者と来校者データ!E851="","",①リクルート接触者と来校者データ!E851)</f>
        <v/>
      </c>
      <c r="H852" s="20" t="str">
        <f t="shared" si="94"/>
        <v/>
      </c>
      <c r="I852" s="1" t="str">
        <f>IF(①リクルート接触者と来校者データ!K851="","",①リクルート接触者と来校者データ!K851)</f>
        <v/>
      </c>
      <c r="J852" s="6" t="str">
        <f t="shared" si="96"/>
        <v/>
      </c>
      <c r="K852" s="20" t="str">
        <f>IF(①リクルート接触者と来校者データ!L851="","",①リクルート接触者と来校者データ!L851)</f>
        <v/>
      </c>
      <c r="L852" s="1" t="str">
        <f t="shared" si="97"/>
        <v/>
      </c>
      <c r="M852" s="1" t="str">
        <f t="shared" si="98"/>
        <v/>
      </c>
    </row>
    <row r="853" spans="1:13" x14ac:dyDescent="0.2">
      <c r="A853" s="5" t="str">
        <f t="shared" si="95"/>
        <v/>
      </c>
      <c r="B853" s="5" t="str">
        <f t="shared" si="92"/>
        <v/>
      </c>
      <c r="C853" s="5" t="str">
        <f>IF(B853="","",COUNTIFS($B$3:B853,B853))</f>
        <v/>
      </c>
      <c r="D853" s="1" t="str">
        <f>IF(①リクルート接触者と来校者データ!A852="","",①リクルート接触者と来校者データ!A852)</f>
        <v/>
      </c>
      <c r="E853" s="6" t="str">
        <f t="shared" si="93"/>
        <v/>
      </c>
      <c r="F853" s="1" t="str">
        <f>IF(①リクルート接触者と来校者データ!I852="","",①リクルート接触者と来校者データ!I852)</f>
        <v/>
      </c>
      <c r="G853" s="1" t="str">
        <f>IF(①リクルート接触者と来校者データ!E852="","",①リクルート接触者と来校者データ!E852)</f>
        <v/>
      </c>
      <c r="H853" s="20" t="str">
        <f t="shared" si="94"/>
        <v/>
      </c>
      <c r="I853" s="1" t="str">
        <f>IF(①リクルート接触者と来校者データ!K852="","",①リクルート接触者と来校者データ!K852)</f>
        <v/>
      </c>
      <c r="J853" s="6" t="str">
        <f t="shared" si="96"/>
        <v/>
      </c>
      <c r="K853" s="20" t="str">
        <f>IF(①リクルート接触者と来校者データ!L852="","",①リクルート接触者と来校者データ!L852)</f>
        <v/>
      </c>
      <c r="L853" s="1" t="str">
        <f t="shared" si="97"/>
        <v/>
      </c>
      <c r="M853" s="1" t="str">
        <f t="shared" si="98"/>
        <v/>
      </c>
    </row>
    <row r="854" spans="1:13" x14ac:dyDescent="0.2">
      <c r="A854" s="5" t="str">
        <f t="shared" si="95"/>
        <v/>
      </c>
      <c r="B854" s="5" t="str">
        <f t="shared" si="92"/>
        <v/>
      </c>
      <c r="C854" s="5" t="str">
        <f>IF(B854="","",COUNTIFS($B$3:B854,B854))</f>
        <v/>
      </c>
      <c r="D854" s="1" t="str">
        <f>IF(①リクルート接触者と来校者データ!A853="","",①リクルート接触者と来校者データ!A853)</f>
        <v/>
      </c>
      <c r="E854" s="6" t="str">
        <f t="shared" si="93"/>
        <v/>
      </c>
      <c r="F854" s="1" t="str">
        <f>IF(①リクルート接触者と来校者データ!I853="","",①リクルート接触者と来校者データ!I853)</f>
        <v/>
      </c>
      <c r="G854" s="1" t="str">
        <f>IF(①リクルート接触者と来校者データ!E853="","",①リクルート接触者と来校者データ!E853)</f>
        <v/>
      </c>
      <c r="H854" s="20" t="str">
        <f t="shared" si="94"/>
        <v/>
      </c>
      <c r="I854" s="1" t="str">
        <f>IF(①リクルート接触者と来校者データ!K853="","",①リクルート接触者と来校者データ!K853)</f>
        <v/>
      </c>
      <c r="J854" s="6" t="str">
        <f t="shared" si="96"/>
        <v/>
      </c>
      <c r="K854" s="20" t="str">
        <f>IF(①リクルート接触者と来校者データ!L853="","",①リクルート接触者と来校者データ!L853)</f>
        <v/>
      </c>
      <c r="L854" s="1" t="str">
        <f t="shared" si="97"/>
        <v/>
      </c>
      <c r="M854" s="1" t="str">
        <f t="shared" si="98"/>
        <v/>
      </c>
    </row>
    <row r="855" spans="1:13" x14ac:dyDescent="0.2">
      <c r="A855" s="5" t="str">
        <f t="shared" si="95"/>
        <v/>
      </c>
      <c r="B855" s="5" t="str">
        <f t="shared" si="92"/>
        <v/>
      </c>
      <c r="C855" s="5" t="str">
        <f>IF(B855="","",COUNTIFS($B$3:B855,B855))</f>
        <v/>
      </c>
      <c r="D855" s="1" t="str">
        <f>IF(①リクルート接触者と来校者データ!A854="","",①リクルート接触者と来校者データ!A854)</f>
        <v/>
      </c>
      <c r="E855" s="6" t="str">
        <f t="shared" si="93"/>
        <v/>
      </c>
      <c r="F855" s="1" t="str">
        <f>IF(①リクルート接触者と来校者データ!I854="","",①リクルート接触者と来校者データ!I854)</f>
        <v/>
      </c>
      <c r="G855" s="1" t="str">
        <f>IF(①リクルート接触者と来校者データ!E854="","",①リクルート接触者と来校者データ!E854)</f>
        <v/>
      </c>
      <c r="H855" s="20" t="str">
        <f t="shared" si="94"/>
        <v/>
      </c>
      <c r="I855" s="1" t="str">
        <f>IF(①リクルート接触者と来校者データ!K854="","",①リクルート接触者と来校者データ!K854)</f>
        <v/>
      </c>
      <c r="J855" s="6" t="str">
        <f t="shared" si="96"/>
        <v/>
      </c>
      <c r="K855" s="20" t="str">
        <f>IF(①リクルート接触者と来校者データ!L854="","",①リクルート接触者と来校者データ!L854)</f>
        <v/>
      </c>
      <c r="L855" s="1" t="str">
        <f t="shared" si="97"/>
        <v/>
      </c>
      <c r="M855" s="1" t="str">
        <f t="shared" si="98"/>
        <v/>
      </c>
    </row>
    <row r="856" spans="1:13" x14ac:dyDescent="0.2">
      <c r="A856" s="5" t="str">
        <f t="shared" si="95"/>
        <v/>
      </c>
      <c r="B856" s="5" t="str">
        <f t="shared" si="92"/>
        <v/>
      </c>
      <c r="C856" s="5" t="str">
        <f>IF(B856="","",COUNTIFS($B$3:B856,B856))</f>
        <v/>
      </c>
      <c r="D856" s="1" t="str">
        <f>IF(①リクルート接触者と来校者データ!A855="","",①リクルート接触者と来校者データ!A855)</f>
        <v/>
      </c>
      <c r="E856" s="6" t="str">
        <f t="shared" si="93"/>
        <v/>
      </c>
      <c r="F856" s="1" t="str">
        <f>IF(①リクルート接触者と来校者データ!I855="","",①リクルート接触者と来校者データ!I855)</f>
        <v/>
      </c>
      <c r="G856" s="1" t="str">
        <f>IF(①リクルート接触者と来校者データ!E855="","",①リクルート接触者と来校者データ!E855)</f>
        <v/>
      </c>
      <c r="H856" s="20" t="str">
        <f t="shared" si="94"/>
        <v/>
      </c>
      <c r="I856" s="1" t="str">
        <f>IF(①リクルート接触者と来校者データ!K855="","",①リクルート接触者と来校者データ!K855)</f>
        <v/>
      </c>
      <c r="J856" s="6" t="str">
        <f t="shared" si="96"/>
        <v/>
      </c>
      <c r="K856" s="20" t="str">
        <f>IF(①リクルート接触者と来校者データ!L855="","",①リクルート接触者と来校者データ!L855)</f>
        <v/>
      </c>
      <c r="L856" s="1" t="str">
        <f t="shared" si="97"/>
        <v/>
      </c>
      <c r="M856" s="1" t="str">
        <f t="shared" si="98"/>
        <v/>
      </c>
    </row>
    <row r="857" spans="1:13" x14ac:dyDescent="0.2">
      <c r="A857" s="5" t="str">
        <f t="shared" si="95"/>
        <v/>
      </c>
      <c r="B857" s="5" t="str">
        <f t="shared" si="92"/>
        <v/>
      </c>
      <c r="C857" s="5" t="str">
        <f>IF(B857="","",COUNTIFS($B$3:B857,B857))</f>
        <v/>
      </c>
      <c r="D857" s="1" t="str">
        <f>IF(①リクルート接触者と来校者データ!A856="","",①リクルート接触者と来校者データ!A856)</f>
        <v/>
      </c>
      <c r="E857" s="6" t="str">
        <f t="shared" si="93"/>
        <v/>
      </c>
      <c r="F857" s="1" t="str">
        <f>IF(①リクルート接触者と来校者データ!I856="","",①リクルート接触者と来校者データ!I856)</f>
        <v/>
      </c>
      <c r="G857" s="1" t="str">
        <f>IF(①リクルート接触者と来校者データ!E856="","",①リクルート接触者と来校者データ!E856)</f>
        <v/>
      </c>
      <c r="H857" s="20" t="str">
        <f t="shared" si="94"/>
        <v/>
      </c>
      <c r="I857" s="1" t="str">
        <f>IF(①リクルート接触者と来校者データ!K856="","",①リクルート接触者と来校者データ!K856)</f>
        <v/>
      </c>
      <c r="J857" s="6" t="str">
        <f t="shared" si="96"/>
        <v/>
      </c>
      <c r="K857" s="20" t="str">
        <f>IF(①リクルート接触者と来校者データ!L856="","",①リクルート接触者と来校者データ!L856)</f>
        <v/>
      </c>
      <c r="L857" s="1" t="str">
        <f t="shared" si="97"/>
        <v/>
      </c>
      <c r="M857" s="1" t="str">
        <f t="shared" si="98"/>
        <v/>
      </c>
    </row>
    <row r="858" spans="1:13" x14ac:dyDescent="0.2">
      <c r="A858" s="5" t="str">
        <f t="shared" si="95"/>
        <v/>
      </c>
      <c r="B858" s="5" t="str">
        <f t="shared" si="92"/>
        <v/>
      </c>
      <c r="C858" s="5" t="str">
        <f>IF(B858="","",COUNTIFS($B$3:B858,B858))</f>
        <v/>
      </c>
      <c r="D858" s="1" t="str">
        <f>IF(①リクルート接触者と来校者データ!A857="","",①リクルート接触者と来校者データ!A857)</f>
        <v/>
      </c>
      <c r="E858" s="6" t="str">
        <f t="shared" si="93"/>
        <v/>
      </c>
      <c r="F858" s="1" t="str">
        <f>IF(①リクルート接触者と来校者データ!I857="","",①リクルート接触者と来校者データ!I857)</f>
        <v/>
      </c>
      <c r="G858" s="1" t="str">
        <f>IF(①リクルート接触者と来校者データ!E857="","",①リクルート接触者と来校者データ!E857)</f>
        <v/>
      </c>
      <c r="H858" s="20" t="str">
        <f t="shared" si="94"/>
        <v/>
      </c>
      <c r="I858" s="1" t="str">
        <f>IF(①リクルート接触者と来校者データ!K857="","",①リクルート接触者と来校者データ!K857)</f>
        <v/>
      </c>
      <c r="J858" s="6" t="str">
        <f t="shared" si="96"/>
        <v/>
      </c>
      <c r="K858" s="20" t="str">
        <f>IF(①リクルート接触者と来校者データ!L857="","",①リクルート接触者と来校者データ!L857)</f>
        <v/>
      </c>
      <c r="L858" s="1" t="str">
        <f t="shared" si="97"/>
        <v/>
      </c>
      <c r="M858" s="1" t="str">
        <f t="shared" si="98"/>
        <v/>
      </c>
    </row>
    <row r="859" spans="1:13" x14ac:dyDescent="0.2">
      <c r="A859" s="5" t="str">
        <f t="shared" si="95"/>
        <v/>
      </c>
      <c r="B859" s="5" t="str">
        <f t="shared" si="92"/>
        <v/>
      </c>
      <c r="C859" s="5" t="str">
        <f>IF(B859="","",COUNTIFS($B$3:B859,B859))</f>
        <v/>
      </c>
      <c r="D859" s="1" t="str">
        <f>IF(①リクルート接触者と来校者データ!A858="","",①リクルート接触者と来校者データ!A858)</f>
        <v/>
      </c>
      <c r="E859" s="6" t="str">
        <f t="shared" si="93"/>
        <v/>
      </c>
      <c r="F859" s="1" t="str">
        <f>IF(①リクルート接触者と来校者データ!I858="","",①リクルート接触者と来校者データ!I858)</f>
        <v/>
      </c>
      <c r="G859" s="1" t="str">
        <f>IF(①リクルート接触者と来校者データ!E858="","",①リクルート接触者と来校者データ!E858)</f>
        <v/>
      </c>
      <c r="H859" s="20" t="str">
        <f t="shared" si="94"/>
        <v/>
      </c>
      <c r="I859" s="1" t="str">
        <f>IF(①リクルート接触者と来校者データ!K858="","",①リクルート接触者と来校者データ!K858)</f>
        <v/>
      </c>
      <c r="J859" s="6" t="str">
        <f t="shared" si="96"/>
        <v/>
      </c>
      <c r="K859" s="20" t="str">
        <f>IF(①リクルート接触者と来校者データ!L858="","",①リクルート接触者と来校者データ!L858)</f>
        <v/>
      </c>
      <c r="L859" s="1" t="str">
        <f t="shared" si="97"/>
        <v/>
      </c>
      <c r="M859" s="1" t="str">
        <f t="shared" si="98"/>
        <v/>
      </c>
    </row>
    <row r="860" spans="1:13" x14ac:dyDescent="0.2">
      <c r="A860" s="5" t="str">
        <f t="shared" si="95"/>
        <v/>
      </c>
      <c r="B860" s="5" t="str">
        <f t="shared" si="92"/>
        <v/>
      </c>
      <c r="C860" s="5" t="str">
        <f>IF(B860="","",COUNTIFS($B$3:B860,B860))</f>
        <v/>
      </c>
      <c r="D860" s="1" t="str">
        <f>IF(①リクルート接触者と来校者データ!A859="","",①リクルート接触者と来校者データ!A859)</f>
        <v/>
      </c>
      <c r="E860" s="6" t="str">
        <f t="shared" si="93"/>
        <v/>
      </c>
      <c r="F860" s="1" t="str">
        <f>IF(①リクルート接触者と来校者データ!I859="","",①リクルート接触者と来校者データ!I859)</f>
        <v/>
      </c>
      <c r="G860" s="1" t="str">
        <f>IF(①リクルート接触者と来校者データ!E859="","",①リクルート接触者と来校者データ!E859)</f>
        <v/>
      </c>
      <c r="H860" s="20" t="str">
        <f t="shared" si="94"/>
        <v/>
      </c>
      <c r="I860" s="1" t="str">
        <f>IF(①リクルート接触者と来校者データ!K859="","",①リクルート接触者と来校者データ!K859)</f>
        <v/>
      </c>
      <c r="J860" s="6" t="str">
        <f t="shared" si="96"/>
        <v/>
      </c>
      <c r="K860" s="20" t="str">
        <f>IF(①リクルート接触者と来校者データ!L859="","",①リクルート接触者と来校者データ!L859)</f>
        <v/>
      </c>
      <c r="L860" s="1" t="str">
        <f t="shared" si="97"/>
        <v/>
      </c>
      <c r="M860" s="1" t="str">
        <f t="shared" si="98"/>
        <v/>
      </c>
    </row>
    <row r="861" spans="1:13" x14ac:dyDescent="0.2">
      <c r="A861" s="5" t="str">
        <f t="shared" si="95"/>
        <v/>
      </c>
      <c r="B861" s="5" t="str">
        <f t="shared" si="92"/>
        <v/>
      </c>
      <c r="C861" s="5" t="str">
        <f>IF(B861="","",COUNTIFS($B$3:B861,B861))</f>
        <v/>
      </c>
      <c r="D861" s="1" t="str">
        <f>IF(①リクルート接触者と来校者データ!A860="","",①リクルート接触者と来校者データ!A860)</f>
        <v/>
      </c>
      <c r="E861" s="6" t="str">
        <f t="shared" si="93"/>
        <v/>
      </c>
      <c r="F861" s="1" t="str">
        <f>IF(①リクルート接触者と来校者データ!I860="","",①リクルート接触者と来校者データ!I860)</f>
        <v/>
      </c>
      <c r="G861" s="1" t="str">
        <f>IF(①リクルート接触者と来校者データ!E860="","",①リクルート接触者と来校者データ!E860)</f>
        <v/>
      </c>
      <c r="H861" s="20" t="str">
        <f t="shared" si="94"/>
        <v/>
      </c>
      <c r="I861" s="1" t="str">
        <f>IF(①リクルート接触者と来校者データ!K860="","",①リクルート接触者と来校者データ!K860)</f>
        <v/>
      </c>
      <c r="J861" s="6" t="str">
        <f t="shared" si="96"/>
        <v/>
      </c>
      <c r="K861" s="20" t="str">
        <f>IF(①リクルート接触者と来校者データ!L860="","",①リクルート接触者と来校者データ!L860)</f>
        <v/>
      </c>
      <c r="L861" s="1" t="str">
        <f t="shared" si="97"/>
        <v/>
      </c>
      <c r="M861" s="1" t="str">
        <f t="shared" si="98"/>
        <v/>
      </c>
    </row>
    <row r="862" spans="1:13" x14ac:dyDescent="0.2">
      <c r="A862" s="5" t="str">
        <f t="shared" si="95"/>
        <v/>
      </c>
      <c r="B862" s="5" t="str">
        <f t="shared" si="92"/>
        <v/>
      </c>
      <c r="C862" s="5" t="str">
        <f>IF(B862="","",COUNTIFS($B$3:B862,B862))</f>
        <v/>
      </c>
      <c r="D862" s="1" t="str">
        <f>IF(①リクルート接触者と来校者データ!A861="","",①リクルート接触者と来校者データ!A861)</f>
        <v/>
      </c>
      <c r="E862" s="6" t="str">
        <f t="shared" si="93"/>
        <v/>
      </c>
      <c r="F862" s="1" t="str">
        <f>IF(①リクルート接触者と来校者データ!I861="","",①リクルート接触者と来校者データ!I861)</f>
        <v/>
      </c>
      <c r="G862" s="1" t="str">
        <f>IF(①リクルート接触者と来校者データ!E861="","",①リクルート接触者と来校者データ!E861)</f>
        <v/>
      </c>
      <c r="H862" s="20" t="str">
        <f t="shared" si="94"/>
        <v/>
      </c>
      <c r="I862" s="1" t="str">
        <f>IF(①リクルート接触者と来校者データ!K861="","",①リクルート接触者と来校者データ!K861)</f>
        <v/>
      </c>
      <c r="J862" s="6" t="str">
        <f t="shared" si="96"/>
        <v/>
      </c>
      <c r="K862" s="20" t="str">
        <f>IF(①リクルート接触者と来校者データ!L861="","",①リクルート接触者と来校者データ!L861)</f>
        <v/>
      </c>
      <c r="L862" s="1" t="str">
        <f t="shared" si="97"/>
        <v/>
      </c>
      <c r="M862" s="1" t="str">
        <f t="shared" si="98"/>
        <v/>
      </c>
    </row>
    <row r="863" spans="1:13" x14ac:dyDescent="0.2">
      <c r="A863" s="5" t="str">
        <f t="shared" si="95"/>
        <v/>
      </c>
      <c r="B863" s="5" t="str">
        <f t="shared" si="92"/>
        <v/>
      </c>
      <c r="C863" s="5" t="str">
        <f>IF(B863="","",COUNTIFS($B$3:B863,B863))</f>
        <v/>
      </c>
      <c r="D863" s="1" t="str">
        <f>IF(①リクルート接触者と来校者データ!A862="","",①リクルート接触者と来校者データ!A862)</f>
        <v/>
      </c>
      <c r="E863" s="6" t="str">
        <f t="shared" si="93"/>
        <v/>
      </c>
      <c r="F863" s="1" t="str">
        <f>IF(①リクルート接触者と来校者データ!I862="","",①リクルート接触者と来校者データ!I862)</f>
        <v/>
      </c>
      <c r="G863" s="1" t="str">
        <f>IF(①リクルート接触者と来校者データ!E862="","",①リクルート接触者と来校者データ!E862)</f>
        <v/>
      </c>
      <c r="H863" s="20" t="str">
        <f t="shared" si="94"/>
        <v/>
      </c>
      <c r="I863" s="1" t="str">
        <f>IF(①リクルート接触者と来校者データ!K862="","",①リクルート接触者と来校者データ!K862)</f>
        <v/>
      </c>
      <c r="J863" s="6" t="str">
        <f t="shared" si="96"/>
        <v/>
      </c>
      <c r="K863" s="20" t="str">
        <f>IF(①リクルート接触者と来校者データ!L862="","",①リクルート接触者と来校者データ!L862)</f>
        <v/>
      </c>
      <c r="L863" s="1" t="str">
        <f t="shared" si="97"/>
        <v/>
      </c>
      <c r="M863" s="1" t="str">
        <f t="shared" si="98"/>
        <v/>
      </c>
    </row>
    <row r="864" spans="1:13" x14ac:dyDescent="0.2">
      <c r="A864" s="5" t="str">
        <f t="shared" si="95"/>
        <v/>
      </c>
      <c r="B864" s="5" t="str">
        <f t="shared" si="92"/>
        <v/>
      </c>
      <c r="C864" s="5" t="str">
        <f>IF(B864="","",COUNTIFS($B$3:B864,B864))</f>
        <v/>
      </c>
      <c r="D864" s="1" t="str">
        <f>IF(①リクルート接触者と来校者データ!A863="","",①リクルート接触者と来校者データ!A863)</f>
        <v/>
      </c>
      <c r="E864" s="6" t="str">
        <f t="shared" si="93"/>
        <v/>
      </c>
      <c r="F864" s="1" t="str">
        <f>IF(①リクルート接触者と来校者データ!I863="","",①リクルート接触者と来校者データ!I863)</f>
        <v/>
      </c>
      <c r="G864" s="1" t="str">
        <f>IF(①リクルート接触者と来校者データ!E863="","",①リクルート接触者と来校者データ!E863)</f>
        <v/>
      </c>
      <c r="H864" s="20" t="str">
        <f t="shared" si="94"/>
        <v/>
      </c>
      <c r="I864" s="1" t="str">
        <f>IF(①リクルート接触者と来校者データ!K863="","",①リクルート接触者と来校者データ!K863)</f>
        <v/>
      </c>
      <c r="J864" s="6" t="str">
        <f t="shared" si="96"/>
        <v/>
      </c>
      <c r="K864" s="20" t="str">
        <f>IF(①リクルート接触者と来校者データ!L863="","",①リクルート接触者と来校者データ!L863)</f>
        <v/>
      </c>
      <c r="L864" s="1" t="str">
        <f t="shared" si="97"/>
        <v/>
      </c>
      <c r="M864" s="1" t="str">
        <f t="shared" si="98"/>
        <v/>
      </c>
    </row>
    <row r="865" spans="1:13" x14ac:dyDescent="0.2">
      <c r="A865" s="5" t="str">
        <f t="shared" si="95"/>
        <v/>
      </c>
      <c r="B865" s="5" t="str">
        <f t="shared" si="92"/>
        <v/>
      </c>
      <c r="C865" s="5" t="str">
        <f>IF(B865="","",COUNTIFS($B$3:B865,B865))</f>
        <v/>
      </c>
      <c r="D865" s="1" t="str">
        <f>IF(①リクルート接触者と来校者データ!A864="","",①リクルート接触者と来校者データ!A864)</f>
        <v/>
      </c>
      <c r="E865" s="6" t="str">
        <f t="shared" si="93"/>
        <v/>
      </c>
      <c r="F865" s="1" t="str">
        <f>IF(①リクルート接触者と来校者データ!I864="","",①リクルート接触者と来校者データ!I864)</f>
        <v/>
      </c>
      <c r="G865" s="1" t="str">
        <f>IF(①リクルート接触者と来校者データ!E864="","",①リクルート接触者と来校者データ!E864)</f>
        <v/>
      </c>
      <c r="H865" s="20" t="str">
        <f t="shared" si="94"/>
        <v/>
      </c>
      <c r="I865" s="1" t="str">
        <f>IF(①リクルート接触者と来校者データ!K864="","",①リクルート接触者と来校者データ!K864)</f>
        <v/>
      </c>
      <c r="J865" s="6" t="str">
        <f t="shared" si="96"/>
        <v/>
      </c>
      <c r="K865" s="20" t="str">
        <f>IF(①リクルート接触者と来校者データ!L864="","",①リクルート接触者と来校者データ!L864)</f>
        <v/>
      </c>
      <c r="L865" s="1" t="str">
        <f t="shared" si="97"/>
        <v/>
      </c>
      <c r="M865" s="1" t="str">
        <f t="shared" si="98"/>
        <v/>
      </c>
    </row>
    <row r="866" spans="1:13" x14ac:dyDescent="0.2">
      <c r="A866" s="5" t="str">
        <f t="shared" si="95"/>
        <v/>
      </c>
      <c r="B866" s="5" t="str">
        <f t="shared" si="92"/>
        <v/>
      </c>
      <c r="C866" s="5" t="str">
        <f>IF(B866="","",COUNTIFS($B$3:B866,B866))</f>
        <v/>
      </c>
      <c r="D866" s="1" t="str">
        <f>IF(①リクルート接触者と来校者データ!A865="","",①リクルート接触者と来校者データ!A865)</f>
        <v/>
      </c>
      <c r="E866" s="6" t="str">
        <f t="shared" si="93"/>
        <v/>
      </c>
      <c r="F866" s="1" t="str">
        <f>IF(①リクルート接触者と来校者データ!I865="","",①リクルート接触者と来校者データ!I865)</f>
        <v/>
      </c>
      <c r="G866" s="1" t="str">
        <f>IF(①リクルート接触者と来校者データ!E865="","",①リクルート接触者と来校者データ!E865)</f>
        <v/>
      </c>
      <c r="H866" s="20" t="str">
        <f t="shared" si="94"/>
        <v/>
      </c>
      <c r="I866" s="1" t="str">
        <f>IF(①リクルート接触者と来校者データ!K865="","",①リクルート接触者と来校者データ!K865)</f>
        <v/>
      </c>
      <c r="J866" s="6" t="str">
        <f t="shared" si="96"/>
        <v/>
      </c>
      <c r="K866" s="20" t="str">
        <f>IF(①リクルート接触者と来校者データ!L865="","",①リクルート接触者と来校者データ!L865)</f>
        <v/>
      </c>
      <c r="L866" s="1" t="str">
        <f t="shared" si="97"/>
        <v/>
      </c>
      <c r="M866" s="1" t="str">
        <f t="shared" si="98"/>
        <v/>
      </c>
    </row>
    <row r="867" spans="1:13" x14ac:dyDescent="0.2">
      <c r="A867" s="5" t="str">
        <f t="shared" si="95"/>
        <v/>
      </c>
      <c r="B867" s="5" t="str">
        <f t="shared" si="92"/>
        <v/>
      </c>
      <c r="C867" s="5" t="str">
        <f>IF(B867="","",COUNTIFS($B$3:B867,B867))</f>
        <v/>
      </c>
      <c r="D867" s="1" t="str">
        <f>IF(①リクルート接触者と来校者データ!A866="","",①リクルート接触者と来校者データ!A866)</f>
        <v/>
      </c>
      <c r="E867" s="6" t="str">
        <f t="shared" si="93"/>
        <v/>
      </c>
      <c r="F867" s="1" t="str">
        <f>IF(①リクルート接触者と来校者データ!I866="","",①リクルート接触者と来校者データ!I866)</f>
        <v/>
      </c>
      <c r="G867" s="1" t="str">
        <f>IF(①リクルート接触者と来校者データ!E866="","",①リクルート接触者と来校者データ!E866)</f>
        <v/>
      </c>
      <c r="H867" s="20" t="str">
        <f t="shared" si="94"/>
        <v/>
      </c>
      <c r="I867" s="1" t="str">
        <f>IF(①リクルート接触者と来校者データ!K866="","",①リクルート接触者と来校者データ!K866)</f>
        <v/>
      </c>
      <c r="J867" s="6" t="str">
        <f t="shared" si="96"/>
        <v/>
      </c>
      <c r="K867" s="20" t="str">
        <f>IF(①リクルート接触者と来校者データ!L866="","",①リクルート接触者と来校者データ!L866)</f>
        <v/>
      </c>
      <c r="L867" s="1" t="str">
        <f t="shared" si="97"/>
        <v/>
      </c>
      <c r="M867" s="1" t="str">
        <f t="shared" si="98"/>
        <v/>
      </c>
    </row>
    <row r="868" spans="1:13" x14ac:dyDescent="0.2">
      <c r="A868" s="5" t="str">
        <f t="shared" si="95"/>
        <v/>
      </c>
      <c r="B868" s="5" t="str">
        <f t="shared" si="92"/>
        <v/>
      </c>
      <c r="C868" s="5" t="str">
        <f>IF(B868="","",COUNTIFS($B$3:B868,B868))</f>
        <v/>
      </c>
      <c r="D868" s="1" t="str">
        <f>IF(①リクルート接触者と来校者データ!A867="","",①リクルート接触者と来校者データ!A867)</f>
        <v/>
      </c>
      <c r="E868" s="6" t="str">
        <f t="shared" si="93"/>
        <v/>
      </c>
      <c r="F868" s="1" t="str">
        <f>IF(①リクルート接触者と来校者データ!I867="","",①リクルート接触者と来校者データ!I867)</f>
        <v/>
      </c>
      <c r="G868" s="1" t="str">
        <f>IF(①リクルート接触者と来校者データ!E867="","",①リクルート接触者と来校者データ!E867)</f>
        <v/>
      </c>
      <c r="H868" s="20" t="str">
        <f t="shared" si="94"/>
        <v/>
      </c>
      <c r="I868" s="1" t="str">
        <f>IF(①リクルート接触者と来校者データ!K867="","",①リクルート接触者と来校者データ!K867)</f>
        <v/>
      </c>
      <c r="J868" s="6" t="str">
        <f t="shared" si="96"/>
        <v/>
      </c>
      <c r="K868" s="20" t="str">
        <f>IF(①リクルート接触者と来校者データ!L867="","",①リクルート接触者と来校者データ!L867)</f>
        <v/>
      </c>
      <c r="L868" s="1" t="str">
        <f t="shared" si="97"/>
        <v/>
      </c>
      <c r="M868" s="1" t="str">
        <f t="shared" si="98"/>
        <v/>
      </c>
    </row>
    <row r="869" spans="1:13" x14ac:dyDescent="0.2">
      <c r="A869" s="5" t="str">
        <f t="shared" si="95"/>
        <v/>
      </c>
      <c r="B869" s="5" t="str">
        <f t="shared" si="92"/>
        <v/>
      </c>
      <c r="C869" s="5" t="str">
        <f>IF(B869="","",COUNTIFS($B$3:B869,B869))</f>
        <v/>
      </c>
      <c r="D869" s="1" t="str">
        <f>IF(①リクルート接触者と来校者データ!A868="","",①リクルート接触者と来校者データ!A868)</f>
        <v/>
      </c>
      <c r="E869" s="6" t="str">
        <f t="shared" si="93"/>
        <v/>
      </c>
      <c r="F869" s="1" t="str">
        <f>IF(①リクルート接触者と来校者データ!I868="","",①リクルート接触者と来校者データ!I868)</f>
        <v/>
      </c>
      <c r="G869" s="1" t="str">
        <f>IF(①リクルート接触者と来校者データ!E868="","",①リクルート接触者と来校者データ!E868)</f>
        <v/>
      </c>
      <c r="H869" s="20" t="str">
        <f t="shared" si="94"/>
        <v/>
      </c>
      <c r="I869" s="1" t="str">
        <f>IF(①リクルート接触者と来校者データ!K868="","",①リクルート接触者と来校者データ!K868)</f>
        <v/>
      </c>
      <c r="J869" s="6" t="str">
        <f t="shared" si="96"/>
        <v/>
      </c>
      <c r="K869" s="20" t="str">
        <f>IF(①リクルート接触者と来校者データ!L868="","",①リクルート接触者と来校者データ!L868)</f>
        <v/>
      </c>
      <c r="L869" s="1" t="str">
        <f t="shared" si="97"/>
        <v/>
      </c>
      <c r="M869" s="1" t="str">
        <f t="shared" si="98"/>
        <v/>
      </c>
    </row>
    <row r="870" spans="1:13" x14ac:dyDescent="0.2">
      <c r="A870" s="5" t="str">
        <f t="shared" si="95"/>
        <v/>
      </c>
      <c r="B870" s="5" t="str">
        <f t="shared" si="92"/>
        <v/>
      </c>
      <c r="C870" s="5" t="str">
        <f>IF(B870="","",COUNTIFS($B$3:B870,B870))</f>
        <v/>
      </c>
      <c r="D870" s="1" t="str">
        <f>IF(①リクルート接触者と来校者データ!A869="","",①リクルート接触者と来校者データ!A869)</f>
        <v/>
      </c>
      <c r="E870" s="6" t="str">
        <f t="shared" si="93"/>
        <v/>
      </c>
      <c r="F870" s="1" t="str">
        <f>IF(①リクルート接触者と来校者データ!I869="","",①リクルート接触者と来校者データ!I869)</f>
        <v/>
      </c>
      <c r="G870" s="1" t="str">
        <f>IF(①リクルート接触者と来校者データ!E869="","",①リクルート接触者と来校者データ!E869)</f>
        <v/>
      </c>
      <c r="H870" s="20" t="str">
        <f t="shared" si="94"/>
        <v/>
      </c>
      <c r="I870" s="1" t="str">
        <f>IF(①リクルート接触者と来校者データ!K869="","",①リクルート接触者と来校者データ!K869)</f>
        <v/>
      </c>
      <c r="J870" s="6" t="str">
        <f t="shared" si="96"/>
        <v/>
      </c>
      <c r="K870" s="20" t="str">
        <f>IF(①リクルート接触者と来校者データ!L869="","",①リクルート接触者と来校者データ!L869)</f>
        <v/>
      </c>
      <c r="L870" s="1" t="str">
        <f t="shared" si="97"/>
        <v/>
      </c>
      <c r="M870" s="1" t="str">
        <f t="shared" si="98"/>
        <v/>
      </c>
    </row>
    <row r="871" spans="1:13" x14ac:dyDescent="0.2">
      <c r="A871" s="5" t="str">
        <f t="shared" si="95"/>
        <v/>
      </c>
      <c r="B871" s="5" t="str">
        <f t="shared" si="92"/>
        <v/>
      </c>
      <c r="C871" s="5" t="str">
        <f>IF(B871="","",COUNTIFS($B$3:B871,B871))</f>
        <v/>
      </c>
      <c r="D871" s="1" t="str">
        <f>IF(①リクルート接触者と来校者データ!A870="","",①リクルート接触者と来校者データ!A870)</f>
        <v/>
      </c>
      <c r="E871" s="6" t="str">
        <f t="shared" si="93"/>
        <v/>
      </c>
      <c r="F871" s="1" t="str">
        <f>IF(①リクルート接触者と来校者データ!I870="","",①リクルート接触者と来校者データ!I870)</f>
        <v/>
      </c>
      <c r="G871" s="1" t="str">
        <f>IF(①リクルート接触者と来校者データ!E870="","",①リクルート接触者と来校者データ!E870)</f>
        <v/>
      </c>
      <c r="H871" s="20" t="str">
        <f t="shared" si="94"/>
        <v/>
      </c>
      <c r="I871" s="1" t="str">
        <f>IF(①リクルート接触者と来校者データ!K870="","",①リクルート接触者と来校者データ!K870)</f>
        <v/>
      </c>
      <c r="J871" s="6" t="str">
        <f t="shared" si="96"/>
        <v/>
      </c>
      <c r="K871" s="20" t="str">
        <f>IF(①リクルート接触者と来校者データ!L870="","",①リクルート接触者と来校者データ!L870)</f>
        <v/>
      </c>
      <c r="L871" s="1" t="str">
        <f t="shared" si="97"/>
        <v/>
      </c>
      <c r="M871" s="1" t="str">
        <f t="shared" si="98"/>
        <v/>
      </c>
    </row>
    <row r="872" spans="1:13" x14ac:dyDescent="0.2">
      <c r="A872" s="5" t="str">
        <f t="shared" si="95"/>
        <v/>
      </c>
      <c r="B872" s="5" t="str">
        <f t="shared" si="92"/>
        <v/>
      </c>
      <c r="C872" s="5" t="str">
        <f>IF(B872="","",COUNTIFS($B$3:B872,B872))</f>
        <v/>
      </c>
      <c r="D872" s="1" t="str">
        <f>IF(①リクルート接触者と来校者データ!A871="","",①リクルート接触者と来校者データ!A871)</f>
        <v/>
      </c>
      <c r="E872" s="6" t="str">
        <f t="shared" si="93"/>
        <v/>
      </c>
      <c r="F872" s="1" t="str">
        <f>IF(①リクルート接触者と来校者データ!I871="","",①リクルート接触者と来校者データ!I871)</f>
        <v/>
      </c>
      <c r="G872" s="1" t="str">
        <f>IF(①リクルート接触者と来校者データ!E871="","",①リクルート接触者と来校者データ!E871)</f>
        <v/>
      </c>
      <c r="H872" s="20" t="str">
        <f t="shared" si="94"/>
        <v/>
      </c>
      <c r="I872" s="1" t="str">
        <f>IF(①リクルート接触者と来校者データ!K871="","",①リクルート接触者と来校者データ!K871)</f>
        <v/>
      </c>
      <c r="J872" s="6" t="str">
        <f t="shared" si="96"/>
        <v/>
      </c>
      <c r="K872" s="20" t="str">
        <f>IF(①リクルート接触者と来校者データ!L871="","",①リクルート接触者と来校者データ!L871)</f>
        <v/>
      </c>
      <c r="L872" s="1" t="str">
        <f t="shared" si="97"/>
        <v/>
      </c>
      <c r="M872" s="1" t="str">
        <f t="shared" si="98"/>
        <v/>
      </c>
    </row>
    <row r="873" spans="1:13" x14ac:dyDescent="0.2">
      <c r="A873" s="5" t="str">
        <f t="shared" si="95"/>
        <v/>
      </c>
      <c r="B873" s="5" t="str">
        <f t="shared" si="92"/>
        <v/>
      </c>
      <c r="C873" s="5" t="str">
        <f>IF(B873="","",COUNTIFS($B$3:B873,B873))</f>
        <v/>
      </c>
      <c r="D873" s="1" t="str">
        <f>IF(①リクルート接触者と来校者データ!A872="","",①リクルート接触者と来校者データ!A872)</f>
        <v/>
      </c>
      <c r="E873" s="6" t="str">
        <f t="shared" si="93"/>
        <v/>
      </c>
      <c r="F873" s="1" t="str">
        <f>IF(①リクルート接触者と来校者データ!I872="","",①リクルート接触者と来校者データ!I872)</f>
        <v/>
      </c>
      <c r="G873" s="1" t="str">
        <f>IF(①リクルート接触者と来校者データ!E872="","",①リクルート接触者と来校者データ!E872)</f>
        <v/>
      </c>
      <c r="H873" s="20" t="str">
        <f t="shared" si="94"/>
        <v/>
      </c>
      <c r="I873" s="1" t="str">
        <f>IF(①リクルート接触者と来校者データ!K872="","",①リクルート接触者と来校者データ!K872)</f>
        <v/>
      </c>
      <c r="J873" s="6" t="str">
        <f t="shared" si="96"/>
        <v/>
      </c>
      <c r="K873" s="20" t="str">
        <f>IF(①リクルート接触者と来校者データ!L872="","",①リクルート接触者と来校者データ!L872)</f>
        <v/>
      </c>
      <c r="L873" s="1" t="str">
        <f t="shared" si="97"/>
        <v/>
      </c>
      <c r="M873" s="1" t="str">
        <f t="shared" si="98"/>
        <v/>
      </c>
    </row>
    <row r="874" spans="1:13" x14ac:dyDescent="0.2">
      <c r="A874" s="5" t="str">
        <f t="shared" si="95"/>
        <v/>
      </c>
      <c r="B874" s="5" t="str">
        <f t="shared" si="92"/>
        <v/>
      </c>
      <c r="C874" s="5" t="str">
        <f>IF(B874="","",COUNTIFS($B$3:B874,B874))</f>
        <v/>
      </c>
      <c r="D874" s="1" t="str">
        <f>IF(①リクルート接触者と来校者データ!A873="","",①リクルート接触者と来校者データ!A873)</f>
        <v/>
      </c>
      <c r="E874" s="6" t="str">
        <f t="shared" si="93"/>
        <v/>
      </c>
      <c r="F874" s="1" t="str">
        <f>IF(①リクルート接触者と来校者データ!I873="","",①リクルート接触者と来校者データ!I873)</f>
        <v/>
      </c>
      <c r="G874" s="1" t="str">
        <f>IF(①リクルート接触者と来校者データ!E873="","",①リクルート接触者と来校者データ!E873)</f>
        <v/>
      </c>
      <c r="H874" s="20" t="str">
        <f t="shared" si="94"/>
        <v/>
      </c>
      <c r="I874" s="1" t="str">
        <f>IF(①リクルート接触者と来校者データ!K873="","",①リクルート接触者と来校者データ!K873)</f>
        <v/>
      </c>
      <c r="J874" s="6" t="str">
        <f t="shared" si="96"/>
        <v/>
      </c>
      <c r="K874" s="20" t="str">
        <f>IF(①リクルート接触者と来校者データ!L873="","",①リクルート接触者と来校者データ!L873)</f>
        <v/>
      </c>
      <c r="L874" s="1" t="str">
        <f t="shared" si="97"/>
        <v/>
      </c>
      <c r="M874" s="1" t="str">
        <f t="shared" si="98"/>
        <v/>
      </c>
    </row>
    <row r="875" spans="1:13" x14ac:dyDescent="0.2">
      <c r="A875" s="5" t="str">
        <f t="shared" si="95"/>
        <v/>
      </c>
      <c r="B875" s="5" t="str">
        <f t="shared" si="92"/>
        <v/>
      </c>
      <c r="C875" s="5" t="str">
        <f>IF(B875="","",COUNTIFS($B$3:B875,B875))</f>
        <v/>
      </c>
      <c r="D875" s="1" t="str">
        <f>IF(①リクルート接触者と来校者データ!A874="","",①リクルート接触者と来校者データ!A874)</f>
        <v/>
      </c>
      <c r="E875" s="6" t="str">
        <f t="shared" si="93"/>
        <v/>
      </c>
      <c r="F875" s="1" t="str">
        <f>IF(①リクルート接触者と来校者データ!I874="","",①リクルート接触者と来校者データ!I874)</f>
        <v/>
      </c>
      <c r="G875" s="1" t="str">
        <f>IF(①リクルート接触者と来校者データ!E874="","",①リクルート接触者と来校者データ!E874)</f>
        <v/>
      </c>
      <c r="H875" s="20" t="str">
        <f t="shared" si="94"/>
        <v/>
      </c>
      <c r="I875" s="1" t="str">
        <f>IF(①リクルート接触者と来校者データ!K874="","",①リクルート接触者と来校者データ!K874)</f>
        <v/>
      </c>
      <c r="J875" s="6" t="str">
        <f t="shared" si="96"/>
        <v/>
      </c>
      <c r="K875" s="20" t="str">
        <f>IF(①リクルート接触者と来校者データ!L874="","",①リクルート接触者と来校者データ!L874)</f>
        <v/>
      </c>
      <c r="L875" s="1" t="str">
        <f t="shared" si="97"/>
        <v/>
      </c>
      <c r="M875" s="1" t="str">
        <f t="shared" si="98"/>
        <v/>
      </c>
    </row>
    <row r="876" spans="1:13" x14ac:dyDescent="0.2">
      <c r="A876" s="5" t="str">
        <f t="shared" si="95"/>
        <v/>
      </c>
      <c r="B876" s="5" t="str">
        <f t="shared" si="92"/>
        <v/>
      </c>
      <c r="C876" s="5" t="str">
        <f>IF(B876="","",COUNTIFS($B$3:B876,B876))</f>
        <v/>
      </c>
      <c r="D876" s="1" t="str">
        <f>IF(①リクルート接触者と来校者データ!A875="","",①リクルート接触者と来校者データ!A875)</f>
        <v/>
      </c>
      <c r="E876" s="6" t="str">
        <f t="shared" si="93"/>
        <v/>
      </c>
      <c r="F876" s="1" t="str">
        <f>IF(①リクルート接触者と来校者データ!I875="","",①リクルート接触者と来校者データ!I875)</f>
        <v/>
      </c>
      <c r="G876" s="1" t="str">
        <f>IF(①リクルート接触者と来校者データ!E875="","",①リクルート接触者と来校者データ!E875)</f>
        <v/>
      </c>
      <c r="H876" s="20" t="str">
        <f t="shared" si="94"/>
        <v/>
      </c>
      <c r="I876" s="1" t="str">
        <f>IF(①リクルート接触者と来校者データ!K875="","",①リクルート接触者と来校者データ!K875)</f>
        <v/>
      </c>
      <c r="J876" s="6" t="str">
        <f t="shared" si="96"/>
        <v/>
      </c>
      <c r="K876" s="20" t="str">
        <f>IF(①リクルート接触者と来校者データ!L875="","",①リクルート接触者と来校者データ!L875)</f>
        <v/>
      </c>
      <c r="L876" s="1" t="str">
        <f t="shared" si="97"/>
        <v/>
      </c>
      <c r="M876" s="1" t="str">
        <f t="shared" si="98"/>
        <v/>
      </c>
    </row>
    <row r="877" spans="1:13" x14ac:dyDescent="0.2">
      <c r="A877" s="5" t="str">
        <f t="shared" si="95"/>
        <v/>
      </c>
      <c r="B877" s="5" t="str">
        <f t="shared" si="92"/>
        <v/>
      </c>
      <c r="C877" s="5" t="str">
        <f>IF(B877="","",COUNTIFS($B$3:B877,B877))</f>
        <v/>
      </c>
      <c r="D877" s="1" t="str">
        <f>IF(①リクルート接触者と来校者データ!A876="","",①リクルート接触者と来校者データ!A876)</f>
        <v/>
      </c>
      <c r="E877" s="6" t="str">
        <f t="shared" si="93"/>
        <v/>
      </c>
      <c r="F877" s="1" t="str">
        <f>IF(①リクルート接触者と来校者データ!I876="","",①リクルート接触者と来校者データ!I876)</f>
        <v/>
      </c>
      <c r="G877" s="1" t="str">
        <f>IF(①リクルート接触者と来校者データ!E876="","",①リクルート接触者と来校者データ!E876)</f>
        <v/>
      </c>
      <c r="H877" s="20" t="str">
        <f t="shared" si="94"/>
        <v/>
      </c>
      <c r="I877" s="1" t="str">
        <f>IF(①リクルート接触者と来校者データ!K876="","",①リクルート接触者と来校者データ!K876)</f>
        <v/>
      </c>
      <c r="J877" s="6" t="str">
        <f t="shared" si="96"/>
        <v/>
      </c>
      <c r="K877" s="20" t="str">
        <f>IF(①リクルート接触者と来校者データ!L876="","",①リクルート接触者と来校者データ!L876)</f>
        <v/>
      </c>
      <c r="L877" s="1" t="str">
        <f t="shared" si="97"/>
        <v/>
      </c>
      <c r="M877" s="1" t="str">
        <f t="shared" si="98"/>
        <v/>
      </c>
    </row>
    <row r="878" spans="1:13" x14ac:dyDescent="0.2">
      <c r="A878" s="5" t="str">
        <f t="shared" si="95"/>
        <v/>
      </c>
      <c r="B878" s="5" t="str">
        <f t="shared" si="92"/>
        <v/>
      </c>
      <c r="C878" s="5" t="str">
        <f>IF(B878="","",COUNTIFS($B$3:B878,B878))</f>
        <v/>
      </c>
      <c r="D878" s="1" t="str">
        <f>IF(①リクルート接触者と来校者データ!A877="","",①リクルート接触者と来校者データ!A877)</f>
        <v/>
      </c>
      <c r="E878" s="6" t="str">
        <f t="shared" si="93"/>
        <v/>
      </c>
      <c r="F878" s="1" t="str">
        <f>IF(①リクルート接触者と来校者データ!I877="","",①リクルート接触者と来校者データ!I877)</f>
        <v/>
      </c>
      <c r="G878" s="1" t="str">
        <f>IF(①リクルート接触者と来校者データ!E877="","",①リクルート接触者と来校者データ!E877)</f>
        <v/>
      </c>
      <c r="H878" s="20" t="str">
        <f t="shared" si="94"/>
        <v/>
      </c>
      <c r="I878" s="1" t="str">
        <f>IF(①リクルート接触者と来校者データ!K877="","",①リクルート接触者と来校者データ!K877)</f>
        <v/>
      </c>
      <c r="J878" s="6" t="str">
        <f t="shared" si="96"/>
        <v/>
      </c>
      <c r="K878" s="20" t="str">
        <f>IF(①リクルート接触者と来校者データ!L877="","",①リクルート接触者と来校者データ!L877)</f>
        <v/>
      </c>
      <c r="L878" s="1" t="str">
        <f t="shared" si="97"/>
        <v/>
      </c>
      <c r="M878" s="1" t="str">
        <f t="shared" si="98"/>
        <v/>
      </c>
    </row>
    <row r="879" spans="1:13" x14ac:dyDescent="0.2">
      <c r="A879" s="5" t="str">
        <f t="shared" si="95"/>
        <v/>
      </c>
      <c r="B879" s="5" t="str">
        <f t="shared" si="92"/>
        <v/>
      </c>
      <c r="C879" s="5" t="str">
        <f>IF(B879="","",COUNTIFS($B$3:B879,B879))</f>
        <v/>
      </c>
      <c r="D879" s="1" t="str">
        <f>IF(①リクルート接触者と来校者データ!A878="","",①リクルート接触者と来校者データ!A878)</f>
        <v/>
      </c>
      <c r="E879" s="6" t="str">
        <f t="shared" si="93"/>
        <v/>
      </c>
      <c r="F879" s="1" t="str">
        <f>IF(①リクルート接触者と来校者データ!I878="","",①リクルート接触者と来校者データ!I878)</f>
        <v/>
      </c>
      <c r="G879" s="1" t="str">
        <f>IF(①リクルート接触者と来校者データ!E878="","",①リクルート接触者と来校者データ!E878)</f>
        <v/>
      </c>
      <c r="H879" s="20" t="str">
        <f t="shared" si="94"/>
        <v/>
      </c>
      <c r="I879" s="1" t="str">
        <f>IF(①リクルート接触者と来校者データ!K878="","",①リクルート接触者と来校者データ!K878)</f>
        <v/>
      </c>
      <c r="J879" s="6" t="str">
        <f t="shared" si="96"/>
        <v/>
      </c>
      <c r="K879" s="20" t="str">
        <f>IF(①リクルート接触者と来校者データ!L878="","",①リクルート接触者と来校者データ!L878)</f>
        <v/>
      </c>
      <c r="L879" s="1" t="str">
        <f t="shared" si="97"/>
        <v/>
      </c>
      <c r="M879" s="1" t="str">
        <f t="shared" si="98"/>
        <v/>
      </c>
    </row>
    <row r="880" spans="1:13" x14ac:dyDescent="0.2">
      <c r="A880" s="5" t="str">
        <f t="shared" si="95"/>
        <v/>
      </c>
      <c r="B880" s="5" t="str">
        <f t="shared" si="92"/>
        <v/>
      </c>
      <c r="C880" s="5" t="str">
        <f>IF(B880="","",COUNTIFS($B$3:B880,B880))</f>
        <v/>
      </c>
      <c r="D880" s="1" t="str">
        <f>IF(①リクルート接触者と来校者データ!A879="","",①リクルート接触者と来校者データ!A879)</f>
        <v/>
      </c>
      <c r="E880" s="6" t="str">
        <f t="shared" si="93"/>
        <v/>
      </c>
      <c r="F880" s="1" t="str">
        <f>IF(①リクルート接触者と来校者データ!I879="","",①リクルート接触者と来校者データ!I879)</f>
        <v/>
      </c>
      <c r="G880" s="1" t="str">
        <f>IF(①リクルート接触者と来校者データ!E879="","",①リクルート接触者と来校者データ!E879)</f>
        <v/>
      </c>
      <c r="H880" s="20" t="str">
        <f t="shared" si="94"/>
        <v/>
      </c>
      <c r="I880" s="1" t="str">
        <f>IF(①リクルート接触者と来校者データ!K879="","",①リクルート接触者と来校者データ!K879)</f>
        <v/>
      </c>
      <c r="J880" s="6" t="str">
        <f t="shared" si="96"/>
        <v/>
      </c>
      <c r="K880" s="20" t="str">
        <f>IF(①リクルート接触者と来校者データ!L879="","",①リクルート接触者と来校者データ!L879)</f>
        <v/>
      </c>
      <c r="L880" s="1" t="str">
        <f t="shared" si="97"/>
        <v/>
      </c>
      <c r="M880" s="1" t="str">
        <f t="shared" si="98"/>
        <v/>
      </c>
    </row>
    <row r="881" spans="1:13" x14ac:dyDescent="0.2">
      <c r="A881" s="5" t="str">
        <f t="shared" si="95"/>
        <v/>
      </c>
      <c r="B881" s="5" t="str">
        <f t="shared" si="92"/>
        <v/>
      </c>
      <c r="C881" s="5" t="str">
        <f>IF(B881="","",COUNTIFS($B$3:B881,B881))</f>
        <v/>
      </c>
      <c r="D881" s="1" t="str">
        <f>IF(①リクルート接触者と来校者データ!A880="","",①リクルート接触者と来校者データ!A880)</f>
        <v/>
      </c>
      <c r="E881" s="6" t="str">
        <f t="shared" si="93"/>
        <v/>
      </c>
      <c r="F881" s="1" t="str">
        <f>IF(①リクルート接触者と来校者データ!I880="","",①リクルート接触者と来校者データ!I880)</f>
        <v/>
      </c>
      <c r="G881" s="1" t="str">
        <f>IF(①リクルート接触者と来校者データ!E880="","",①リクルート接触者と来校者データ!E880)</f>
        <v/>
      </c>
      <c r="H881" s="20" t="str">
        <f t="shared" si="94"/>
        <v/>
      </c>
      <c r="I881" s="1" t="str">
        <f>IF(①リクルート接触者と来校者データ!K880="","",①リクルート接触者と来校者データ!K880)</f>
        <v/>
      </c>
      <c r="J881" s="6" t="str">
        <f t="shared" si="96"/>
        <v/>
      </c>
      <c r="K881" s="20" t="str">
        <f>IF(①リクルート接触者と来校者データ!L880="","",①リクルート接触者と来校者データ!L880)</f>
        <v/>
      </c>
      <c r="L881" s="1" t="str">
        <f t="shared" si="97"/>
        <v/>
      </c>
      <c r="M881" s="1" t="str">
        <f t="shared" si="98"/>
        <v/>
      </c>
    </row>
    <row r="882" spans="1:13" x14ac:dyDescent="0.2">
      <c r="A882" s="5" t="str">
        <f t="shared" si="95"/>
        <v/>
      </c>
      <c r="B882" s="5" t="str">
        <f t="shared" si="92"/>
        <v/>
      </c>
      <c r="C882" s="5" t="str">
        <f>IF(B882="","",COUNTIFS($B$3:B882,B882))</f>
        <v/>
      </c>
      <c r="D882" s="1" t="str">
        <f>IF(①リクルート接触者と来校者データ!A881="","",①リクルート接触者と来校者データ!A881)</f>
        <v/>
      </c>
      <c r="E882" s="6" t="str">
        <f t="shared" si="93"/>
        <v/>
      </c>
      <c r="F882" s="1" t="str">
        <f>IF(①リクルート接触者と来校者データ!I881="","",①リクルート接触者と来校者データ!I881)</f>
        <v/>
      </c>
      <c r="G882" s="1" t="str">
        <f>IF(①リクルート接触者と来校者データ!E881="","",①リクルート接触者と来校者データ!E881)</f>
        <v/>
      </c>
      <c r="H882" s="20" t="str">
        <f t="shared" si="94"/>
        <v/>
      </c>
      <c r="I882" s="1" t="str">
        <f>IF(①リクルート接触者と来校者データ!K881="","",①リクルート接触者と来校者データ!K881)</f>
        <v/>
      </c>
      <c r="J882" s="6" t="str">
        <f t="shared" si="96"/>
        <v/>
      </c>
      <c r="K882" s="20" t="str">
        <f>IF(①リクルート接触者と来校者データ!L881="","",①リクルート接触者と来校者データ!L881)</f>
        <v/>
      </c>
      <c r="L882" s="1" t="str">
        <f t="shared" si="97"/>
        <v/>
      </c>
      <c r="M882" s="1" t="str">
        <f t="shared" si="98"/>
        <v/>
      </c>
    </row>
    <row r="883" spans="1:13" x14ac:dyDescent="0.2">
      <c r="A883" s="5" t="str">
        <f t="shared" si="95"/>
        <v/>
      </c>
      <c r="B883" s="5" t="str">
        <f t="shared" si="92"/>
        <v/>
      </c>
      <c r="C883" s="5" t="str">
        <f>IF(B883="","",COUNTIFS($B$3:B883,B883))</f>
        <v/>
      </c>
      <c r="D883" s="1" t="str">
        <f>IF(①リクルート接触者と来校者データ!A882="","",①リクルート接触者と来校者データ!A882)</f>
        <v/>
      </c>
      <c r="E883" s="6" t="str">
        <f t="shared" si="93"/>
        <v/>
      </c>
      <c r="F883" s="1" t="str">
        <f>IF(①リクルート接触者と来校者データ!I882="","",①リクルート接触者と来校者データ!I882)</f>
        <v/>
      </c>
      <c r="G883" s="1" t="str">
        <f>IF(①リクルート接触者と来校者データ!E882="","",①リクルート接触者と来校者データ!E882)</f>
        <v/>
      </c>
      <c r="H883" s="20" t="str">
        <f t="shared" si="94"/>
        <v/>
      </c>
      <c r="I883" s="1" t="str">
        <f>IF(①リクルート接触者と来校者データ!K882="","",①リクルート接触者と来校者データ!K882)</f>
        <v/>
      </c>
      <c r="J883" s="6" t="str">
        <f t="shared" si="96"/>
        <v/>
      </c>
      <c r="K883" s="20" t="str">
        <f>IF(①リクルート接触者と来校者データ!L882="","",①リクルート接触者と来校者データ!L882)</f>
        <v/>
      </c>
      <c r="L883" s="1" t="str">
        <f t="shared" si="97"/>
        <v/>
      </c>
      <c r="M883" s="1" t="str">
        <f t="shared" si="98"/>
        <v/>
      </c>
    </row>
    <row r="884" spans="1:13" x14ac:dyDescent="0.2">
      <c r="A884" s="5" t="str">
        <f t="shared" si="95"/>
        <v/>
      </c>
      <c r="B884" s="5" t="str">
        <f t="shared" si="92"/>
        <v/>
      </c>
      <c r="C884" s="5" t="str">
        <f>IF(B884="","",COUNTIFS($B$3:B884,B884))</f>
        <v/>
      </c>
      <c r="D884" s="1" t="str">
        <f>IF(①リクルート接触者と来校者データ!A883="","",①リクルート接触者と来校者データ!A883)</f>
        <v/>
      </c>
      <c r="E884" s="6" t="str">
        <f t="shared" si="93"/>
        <v/>
      </c>
      <c r="F884" s="1" t="str">
        <f>IF(①リクルート接触者と来校者データ!I883="","",①リクルート接触者と来校者データ!I883)</f>
        <v/>
      </c>
      <c r="G884" s="1" t="str">
        <f>IF(①リクルート接触者と来校者データ!E883="","",①リクルート接触者と来校者データ!E883)</f>
        <v/>
      </c>
      <c r="H884" s="20" t="str">
        <f t="shared" si="94"/>
        <v/>
      </c>
      <c r="I884" s="1" t="str">
        <f>IF(①リクルート接触者と来校者データ!K883="","",①リクルート接触者と来校者データ!K883)</f>
        <v/>
      </c>
      <c r="J884" s="6" t="str">
        <f t="shared" si="96"/>
        <v/>
      </c>
      <c r="K884" s="20" t="str">
        <f>IF(①リクルート接触者と来校者データ!L883="","",①リクルート接触者と来校者データ!L883)</f>
        <v/>
      </c>
      <c r="L884" s="1" t="str">
        <f t="shared" si="97"/>
        <v/>
      </c>
      <c r="M884" s="1" t="str">
        <f t="shared" si="98"/>
        <v/>
      </c>
    </row>
    <row r="885" spans="1:13" x14ac:dyDescent="0.2">
      <c r="A885" s="5" t="str">
        <f t="shared" si="95"/>
        <v/>
      </c>
      <c r="B885" s="5" t="str">
        <f t="shared" si="92"/>
        <v/>
      </c>
      <c r="C885" s="5" t="str">
        <f>IF(B885="","",COUNTIFS($B$3:B885,B885))</f>
        <v/>
      </c>
      <c r="D885" s="1" t="str">
        <f>IF(①リクルート接触者と来校者データ!A884="","",①リクルート接触者と来校者データ!A884)</f>
        <v/>
      </c>
      <c r="E885" s="6" t="str">
        <f t="shared" si="93"/>
        <v/>
      </c>
      <c r="F885" s="1" t="str">
        <f>IF(①リクルート接触者と来校者データ!I884="","",①リクルート接触者と来校者データ!I884)</f>
        <v/>
      </c>
      <c r="G885" s="1" t="str">
        <f>IF(①リクルート接触者と来校者データ!E884="","",①リクルート接触者と来校者データ!E884)</f>
        <v/>
      </c>
      <c r="H885" s="20" t="str">
        <f t="shared" si="94"/>
        <v/>
      </c>
      <c r="I885" s="1" t="str">
        <f>IF(①リクルート接触者と来校者データ!K884="","",①リクルート接触者と来校者データ!K884)</f>
        <v/>
      </c>
      <c r="J885" s="6" t="str">
        <f t="shared" si="96"/>
        <v/>
      </c>
      <c r="K885" s="20" t="str">
        <f>IF(①リクルート接触者と来校者データ!L884="","",①リクルート接触者と来校者データ!L884)</f>
        <v/>
      </c>
      <c r="L885" s="1" t="str">
        <f t="shared" si="97"/>
        <v/>
      </c>
      <c r="M885" s="1" t="str">
        <f t="shared" si="98"/>
        <v/>
      </c>
    </row>
    <row r="886" spans="1:13" x14ac:dyDescent="0.2">
      <c r="A886" s="5" t="str">
        <f t="shared" si="95"/>
        <v/>
      </c>
      <c r="B886" s="5" t="str">
        <f t="shared" si="92"/>
        <v/>
      </c>
      <c r="C886" s="5" t="str">
        <f>IF(B886="","",COUNTIFS($B$3:B886,B886))</f>
        <v/>
      </c>
      <c r="D886" s="1" t="str">
        <f>IF(①リクルート接触者と来校者データ!A885="","",①リクルート接触者と来校者データ!A885)</f>
        <v/>
      </c>
      <c r="E886" s="6" t="str">
        <f t="shared" si="93"/>
        <v/>
      </c>
      <c r="F886" s="1" t="str">
        <f>IF(①リクルート接触者と来校者データ!I885="","",①リクルート接触者と来校者データ!I885)</f>
        <v/>
      </c>
      <c r="G886" s="1" t="str">
        <f>IF(①リクルート接触者と来校者データ!E885="","",①リクルート接触者と来校者データ!E885)</f>
        <v/>
      </c>
      <c r="H886" s="20" t="str">
        <f t="shared" si="94"/>
        <v/>
      </c>
      <c r="I886" s="1" t="str">
        <f>IF(①リクルート接触者と来校者データ!K885="","",①リクルート接触者と来校者データ!K885)</f>
        <v/>
      </c>
      <c r="J886" s="6" t="str">
        <f t="shared" si="96"/>
        <v/>
      </c>
      <c r="K886" s="20" t="str">
        <f>IF(①リクルート接触者と来校者データ!L885="","",①リクルート接触者と来校者データ!L885)</f>
        <v/>
      </c>
      <c r="L886" s="1" t="str">
        <f t="shared" si="97"/>
        <v/>
      </c>
      <c r="M886" s="1" t="str">
        <f t="shared" si="98"/>
        <v/>
      </c>
    </row>
    <row r="887" spans="1:13" x14ac:dyDescent="0.2">
      <c r="A887" s="5" t="str">
        <f t="shared" si="95"/>
        <v/>
      </c>
      <c r="B887" s="5" t="str">
        <f t="shared" si="92"/>
        <v/>
      </c>
      <c r="C887" s="5" t="str">
        <f>IF(B887="","",COUNTIFS($B$3:B887,B887))</f>
        <v/>
      </c>
      <c r="D887" s="1" t="str">
        <f>IF(①リクルート接触者と来校者データ!A886="","",①リクルート接触者と来校者データ!A886)</f>
        <v/>
      </c>
      <c r="E887" s="6" t="str">
        <f t="shared" si="93"/>
        <v/>
      </c>
      <c r="F887" s="1" t="str">
        <f>IF(①リクルート接触者と来校者データ!I886="","",①リクルート接触者と来校者データ!I886)</f>
        <v/>
      </c>
      <c r="G887" s="1" t="str">
        <f>IF(①リクルート接触者と来校者データ!E886="","",①リクルート接触者と来校者データ!E886)</f>
        <v/>
      </c>
      <c r="H887" s="20" t="str">
        <f t="shared" si="94"/>
        <v/>
      </c>
      <c r="I887" s="1" t="str">
        <f>IF(①リクルート接触者と来校者データ!K886="","",①リクルート接触者と来校者データ!K886)</f>
        <v/>
      </c>
      <c r="J887" s="6" t="str">
        <f t="shared" si="96"/>
        <v/>
      </c>
      <c r="K887" s="20" t="str">
        <f>IF(①リクルート接触者と来校者データ!L886="","",①リクルート接触者と来校者データ!L886)</f>
        <v/>
      </c>
      <c r="L887" s="1" t="str">
        <f t="shared" si="97"/>
        <v/>
      </c>
      <c r="M887" s="1" t="str">
        <f t="shared" si="98"/>
        <v/>
      </c>
    </row>
    <row r="888" spans="1:13" x14ac:dyDescent="0.2">
      <c r="A888" s="5" t="str">
        <f t="shared" si="95"/>
        <v/>
      </c>
      <c r="B888" s="5" t="str">
        <f t="shared" si="92"/>
        <v/>
      </c>
      <c r="C888" s="5" t="str">
        <f>IF(B888="","",COUNTIFS($B$3:B888,B888))</f>
        <v/>
      </c>
      <c r="D888" s="1" t="str">
        <f>IF(①リクルート接触者と来校者データ!A887="","",①リクルート接触者と来校者データ!A887)</f>
        <v/>
      </c>
      <c r="E888" s="6" t="str">
        <f t="shared" si="93"/>
        <v/>
      </c>
      <c r="F888" s="1" t="str">
        <f>IF(①リクルート接触者と来校者データ!I887="","",①リクルート接触者と来校者データ!I887)</f>
        <v/>
      </c>
      <c r="G888" s="1" t="str">
        <f>IF(①リクルート接触者と来校者データ!E887="","",①リクルート接触者と来校者データ!E887)</f>
        <v/>
      </c>
      <c r="H888" s="20" t="str">
        <f t="shared" si="94"/>
        <v/>
      </c>
      <c r="I888" s="1" t="str">
        <f>IF(①リクルート接触者と来校者データ!K887="","",①リクルート接触者と来校者データ!K887)</f>
        <v/>
      </c>
      <c r="J888" s="6" t="str">
        <f t="shared" si="96"/>
        <v/>
      </c>
      <c r="K888" s="20" t="str">
        <f>IF(①リクルート接触者と来校者データ!L887="","",①リクルート接触者と来校者データ!L887)</f>
        <v/>
      </c>
      <c r="L888" s="1" t="str">
        <f t="shared" si="97"/>
        <v/>
      </c>
      <c r="M888" s="1" t="str">
        <f t="shared" si="98"/>
        <v/>
      </c>
    </row>
    <row r="889" spans="1:13" x14ac:dyDescent="0.2">
      <c r="A889" s="5" t="str">
        <f t="shared" si="95"/>
        <v/>
      </c>
      <c r="B889" s="5" t="str">
        <f t="shared" si="92"/>
        <v/>
      </c>
      <c r="C889" s="5" t="str">
        <f>IF(B889="","",COUNTIFS($B$3:B889,B889))</f>
        <v/>
      </c>
      <c r="D889" s="1" t="str">
        <f>IF(①リクルート接触者と来校者データ!A888="","",①リクルート接触者と来校者データ!A888)</f>
        <v/>
      </c>
      <c r="E889" s="6" t="str">
        <f t="shared" si="93"/>
        <v/>
      </c>
      <c r="F889" s="1" t="str">
        <f>IF(①リクルート接触者と来校者データ!I888="","",①リクルート接触者と来校者データ!I888)</f>
        <v/>
      </c>
      <c r="G889" s="1" t="str">
        <f>IF(①リクルート接触者と来校者データ!E888="","",①リクルート接触者と来校者データ!E888)</f>
        <v/>
      </c>
      <c r="H889" s="20" t="str">
        <f t="shared" si="94"/>
        <v/>
      </c>
      <c r="I889" s="1" t="str">
        <f>IF(①リクルート接触者と来校者データ!K888="","",①リクルート接触者と来校者データ!K888)</f>
        <v/>
      </c>
      <c r="J889" s="6" t="str">
        <f t="shared" si="96"/>
        <v/>
      </c>
      <c r="K889" s="20" t="str">
        <f>IF(①リクルート接触者と来校者データ!L888="","",①リクルート接触者と来校者データ!L888)</f>
        <v/>
      </c>
      <c r="L889" s="1" t="str">
        <f t="shared" si="97"/>
        <v/>
      </c>
      <c r="M889" s="1" t="str">
        <f t="shared" si="98"/>
        <v/>
      </c>
    </row>
    <row r="890" spans="1:13" x14ac:dyDescent="0.2">
      <c r="A890" s="5" t="str">
        <f t="shared" si="95"/>
        <v/>
      </c>
      <c r="B890" s="5" t="str">
        <f t="shared" si="92"/>
        <v/>
      </c>
      <c r="C890" s="5" t="str">
        <f>IF(B890="","",COUNTIFS($B$3:B890,B890))</f>
        <v/>
      </c>
      <c r="D890" s="1" t="str">
        <f>IF(①リクルート接触者と来校者データ!A889="","",①リクルート接触者と来校者データ!A889)</f>
        <v/>
      </c>
      <c r="E890" s="6" t="str">
        <f t="shared" si="93"/>
        <v/>
      </c>
      <c r="F890" s="1" t="str">
        <f>IF(①リクルート接触者と来校者データ!I889="","",①リクルート接触者と来校者データ!I889)</f>
        <v/>
      </c>
      <c r="G890" s="1" t="str">
        <f>IF(①リクルート接触者と来校者データ!E889="","",①リクルート接触者と来校者データ!E889)</f>
        <v/>
      </c>
      <c r="H890" s="20" t="str">
        <f t="shared" si="94"/>
        <v/>
      </c>
      <c r="I890" s="1" t="str">
        <f>IF(①リクルート接触者と来校者データ!K889="","",①リクルート接触者と来校者データ!K889)</f>
        <v/>
      </c>
      <c r="J890" s="6" t="str">
        <f t="shared" si="96"/>
        <v/>
      </c>
      <c r="K890" s="20" t="str">
        <f>IF(①リクルート接触者と来校者データ!L889="","",①リクルート接触者と来校者データ!L889)</f>
        <v/>
      </c>
      <c r="L890" s="1" t="str">
        <f t="shared" si="97"/>
        <v/>
      </c>
      <c r="M890" s="1" t="str">
        <f t="shared" si="98"/>
        <v/>
      </c>
    </row>
    <row r="891" spans="1:13" x14ac:dyDescent="0.2">
      <c r="A891" s="5" t="str">
        <f t="shared" si="95"/>
        <v/>
      </c>
      <c r="B891" s="5" t="str">
        <f t="shared" si="92"/>
        <v/>
      </c>
      <c r="C891" s="5" t="str">
        <f>IF(B891="","",COUNTIFS($B$3:B891,B891))</f>
        <v/>
      </c>
      <c r="D891" s="1" t="str">
        <f>IF(①リクルート接触者と来校者データ!A890="","",①リクルート接触者と来校者データ!A890)</f>
        <v/>
      </c>
      <c r="E891" s="6" t="str">
        <f t="shared" si="93"/>
        <v/>
      </c>
      <c r="F891" s="1" t="str">
        <f>IF(①リクルート接触者と来校者データ!I890="","",①リクルート接触者と来校者データ!I890)</f>
        <v/>
      </c>
      <c r="G891" s="1" t="str">
        <f>IF(①リクルート接触者と来校者データ!E890="","",①リクルート接触者と来校者データ!E890)</f>
        <v/>
      </c>
      <c r="H891" s="20" t="str">
        <f t="shared" si="94"/>
        <v/>
      </c>
      <c r="I891" s="1" t="str">
        <f>IF(①リクルート接触者と来校者データ!K890="","",①リクルート接触者と来校者データ!K890)</f>
        <v/>
      </c>
      <c r="J891" s="6" t="str">
        <f t="shared" si="96"/>
        <v/>
      </c>
      <c r="K891" s="20" t="str">
        <f>IF(①リクルート接触者と来校者データ!L890="","",①リクルート接触者と来校者データ!L890)</f>
        <v/>
      </c>
      <c r="L891" s="1" t="str">
        <f t="shared" si="97"/>
        <v/>
      </c>
      <c r="M891" s="1" t="str">
        <f t="shared" si="98"/>
        <v/>
      </c>
    </row>
    <row r="892" spans="1:13" x14ac:dyDescent="0.2">
      <c r="A892" s="5" t="str">
        <f t="shared" si="95"/>
        <v/>
      </c>
      <c r="B892" s="5" t="str">
        <f t="shared" si="92"/>
        <v/>
      </c>
      <c r="C892" s="5" t="str">
        <f>IF(B892="","",COUNTIFS($B$3:B892,B892))</f>
        <v/>
      </c>
      <c r="D892" s="1" t="str">
        <f>IF(①リクルート接触者と来校者データ!A891="","",①リクルート接触者と来校者データ!A891)</f>
        <v/>
      </c>
      <c r="E892" s="6" t="str">
        <f t="shared" si="93"/>
        <v/>
      </c>
      <c r="F892" s="1" t="str">
        <f>IF(①リクルート接触者と来校者データ!I891="","",①リクルート接触者と来校者データ!I891)</f>
        <v/>
      </c>
      <c r="G892" s="1" t="str">
        <f>IF(①リクルート接触者と来校者データ!E891="","",①リクルート接触者と来校者データ!E891)</f>
        <v/>
      </c>
      <c r="H892" s="20" t="str">
        <f t="shared" si="94"/>
        <v/>
      </c>
      <c r="I892" s="1" t="str">
        <f>IF(①リクルート接触者と来校者データ!K891="","",①リクルート接触者と来校者データ!K891)</f>
        <v/>
      </c>
      <c r="J892" s="6" t="str">
        <f t="shared" si="96"/>
        <v/>
      </c>
      <c r="K892" s="20" t="str">
        <f>IF(①リクルート接触者と来校者データ!L891="","",①リクルート接触者と来校者データ!L891)</f>
        <v/>
      </c>
      <c r="L892" s="1" t="str">
        <f t="shared" si="97"/>
        <v/>
      </c>
      <c r="M892" s="1" t="str">
        <f t="shared" si="98"/>
        <v/>
      </c>
    </row>
    <row r="893" spans="1:13" x14ac:dyDescent="0.2">
      <c r="A893" s="5" t="str">
        <f t="shared" si="95"/>
        <v/>
      </c>
      <c r="B893" s="5" t="str">
        <f t="shared" si="92"/>
        <v/>
      </c>
      <c r="C893" s="5" t="str">
        <f>IF(B893="","",COUNTIFS($B$3:B893,B893))</f>
        <v/>
      </c>
      <c r="D893" s="1" t="str">
        <f>IF(①リクルート接触者と来校者データ!A892="","",①リクルート接触者と来校者データ!A892)</f>
        <v/>
      </c>
      <c r="E893" s="6" t="str">
        <f t="shared" si="93"/>
        <v/>
      </c>
      <c r="F893" s="1" t="str">
        <f>IF(①リクルート接触者と来校者データ!I892="","",①リクルート接触者と来校者データ!I892)</f>
        <v/>
      </c>
      <c r="G893" s="1" t="str">
        <f>IF(①リクルート接触者と来校者データ!E892="","",①リクルート接触者と来校者データ!E892)</f>
        <v/>
      </c>
      <c r="H893" s="20" t="str">
        <f t="shared" si="94"/>
        <v/>
      </c>
      <c r="I893" s="1" t="str">
        <f>IF(①リクルート接触者と来校者データ!K892="","",①リクルート接触者と来校者データ!K892)</f>
        <v/>
      </c>
      <c r="J893" s="6" t="str">
        <f t="shared" si="96"/>
        <v/>
      </c>
      <c r="K893" s="20" t="str">
        <f>IF(①リクルート接触者と来校者データ!L892="","",①リクルート接触者と来校者データ!L892)</f>
        <v/>
      </c>
      <c r="L893" s="1" t="str">
        <f t="shared" si="97"/>
        <v/>
      </c>
      <c r="M893" s="1" t="str">
        <f t="shared" si="98"/>
        <v/>
      </c>
    </row>
    <row r="894" spans="1:13" x14ac:dyDescent="0.2">
      <c r="A894" s="5" t="str">
        <f t="shared" si="95"/>
        <v/>
      </c>
      <c r="B894" s="5" t="str">
        <f t="shared" si="92"/>
        <v/>
      </c>
      <c r="C894" s="5" t="str">
        <f>IF(B894="","",COUNTIFS($B$3:B894,B894))</f>
        <v/>
      </c>
      <c r="D894" s="1" t="str">
        <f>IF(①リクルート接触者と来校者データ!A893="","",①リクルート接触者と来校者データ!A893)</f>
        <v/>
      </c>
      <c r="E894" s="6" t="str">
        <f t="shared" si="93"/>
        <v/>
      </c>
      <c r="F894" s="1" t="str">
        <f>IF(①リクルート接触者と来校者データ!I893="","",①リクルート接触者と来校者データ!I893)</f>
        <v/>
      </c>
      <c r="G894" s="1" t="str">
        <f>IF(①リクルート接触者と来校者データ!E893="","",①リクルート接触者と来校者データ!E893)</f>
        <v/>
      </c>
      <c r="H894" s="20" t="str">
        <f t="shared" si="94"/>
        <v/>
      </c>
      <c r="I894" s="1" t="str">
        <f>IF(①リクルート接触者と来校者データ!K893="","",①リクルート接触者と来校者データ!K893)</f>
        <v/>
      </c>
      <c r="J894" s="6" t="str">
        <f t="shared" si="96"/>
        <v/>
      </c>
      <c r="K894" s="20" t="str">
        <f>IF(①リクルート接触者と来校者データ!L893="","",①リクルート接触者と来校者データ!L893)</f>
        <v/>
      </c>
      <c r="L894" s="1" t="str">
        <f t="shared" si="97"/>
        <v/>
      </c>
      <c r="M894" s="1" t="str">
        <f t="shared" si="98"/>
        <v/>
      </c>
    </row>
    <row r="895" spans="1:13" x14ac:dyDescent="0.2">
      <c r="A895" s="5" t="str">
        <f t="shared" si="95"/>
        <v/>
      </c>
      <c r="B895" s="5" t="str">
        <f t="shared" si="92"/>
        <v/>
      </c>
      <c r="C895" s="5" t="str">
        <f>IF(B895="","",COUNTIFS($B$3:B895,B895))</f>
        <v/>
      </c>
      <c r="D895" s="1" t="str">
        <f>IF(①リクルート接触者と来校者データ!A894="","",①リクルート接触者と来校者データ!A894)</f>
        <v/>
      </c>
      <c r="E895" s="6" t="str">
        <f t="shared" si="93"/>
        <v/>
      </c>
      <c r="F895" s="1" t="str">
        <f>IF(①リクルート接触者と来校者データ!I894="","",①リクルート接触者と来校者データ!I894)</f>
        <v/>
      </c>
      <c r="G895" s="1" t="str">
        <f>IF(①リクルート接触者と来校者データ!E894="","",①リクルート接触者と来校者データ!E894)</f>
        <v/>
      </c>
      <c r="H895" s="20" t="str">
        <f t="shared" si="94"/>
        <v/>
      </c>
      <c r="I895" s="1" t="str">
        <f>IF(①リクルート接触者と来校者データ!K894="","",①リクルート接触者と来校者データ!K894)</f>
        <v/>
      </c>
      <c r="J895" s="6" t="str">
        <f t="shared" si="96"/>
        <v/>
      </c>
      <c r="K895" s="20" t="str">
        <f>IF(①リクルート接触者と来校者データ!L894="","",①リクルート接触者と来校者データ!L894)</f>
        <v/>
      </c>
      <c r="L895" s="1" t="str">
        <f t="shared" si="97"/>
        <v/>
      </c>
      <c r="M895" s="1" t="str">
        <f t="shared" si="98"/>
        <v/>
      </c>
    </row>
    <row r="896" spans="1:13" x14ac:dyDescent="0.2">
      <c r="A896" s="5" t="str">
        <f t="shared" si="95"/>
        <v/>
      </c>
      <c r="B896" s="5" t="str">
        <f t="shared" si="92"/>
        <v/>
      </c>
      <c r="C896" s="5" t="str">
        <f>IF(B896="","",COUNTIFS($B$3:B896,B896))</f>
        <v/>
      </c>
      <c r="D896" s="1" t="str">
        <f>IF(①リクルート接触者と来校者データ!A895="","",①リクルート接触者と来校者データ!A895)</f>
        <v/>
      </c>
      <c r="E896" s="6" t="str">
        <f t="shared" si="93"/>
        <v/>
      </c>
      <c r="F896" s="1" t="str">
        <f>IF(①リクルート接触者と来校者データ!I895="","",①リクルート接触者と来校者データ!I895)</f>
        <v/>
      </c>
      <c r="G896" s="1" t="str">
        <f>IF(①リクルート接触者と来校者データ!E895="","",①リクルート接触者と来校者データ!E895)</f>
        <v/>
      </c>
      <c r="H896" s="20" t="str">
        <f t="shared" si="94"/>
        <v/>
      </c>
      <c r="I896" s="1" t="str">
        <f>IF(①リクルート接触者と来校者データ!K895="","",①リクルート接触者と来校者データ!K895)</f>
        <v/>
      </c>
      <c r="J896" s="6" t="str">
        <f t="shared" si="96"/>
        <v/>
      </c>
      <c r="K896" s="20" t="str">
        <f>IF(①リクルート接触者と来校者データ!L895="","",①リクルート接触者と来校者データ!L895)</f>
        <v/>
      </c>
      <c r="L896" s="1" t="str">
        <f t="shared" si="97"/>
        <v/>
      </c>
      <c r="M896" s="1" t="str">
        <f t="shared" si="98"/>
        <v/>
      </c>
    </row>
    <row r="897" spans="1:13" x14ac:dyDescent="0.2">
      <c r="A897" s="5" t="str">
        <f t="shared" si="95"/>
        <v/>
      </c>
      <c r="B897" s="5" t="str">
        <f t="shared" si="92"/>
        <v/>
      </c>
      <c r="C897" s="5" t="str">
        <f>IF(B897="","",COUNTIFS($B$3:B897,B897))</f>
        <v/>
      </c>
      <c r="D897" s="1" t="str">
        <f>IF(①リクルート接触者と来校者データ!A896="","",①リクルート接触者と来校者データ!A896)</f>
        <v/>
      </c>
      <c r="E897" s="6" t="str">
        <f t="shared" si="93"/>
        <v/>
      </c>
      <c r="F897" s="1" t="str">
        <f>IF(①リクルート接触者と来校者データ!I896="","",①リクルート接触者と来校者データ!I896)</f>
        <v/>
      </c>
      <c r="G897" s="1" t="str">
        <f>IF(①リクルート接触者と来校者データ!E896="","",①リクルート接触者と来校者データ!E896)</f>
        <v/>
      </c>
      <c r="H897" s="20" t="str">
        <f t="shared" si="94"/>
        <v/>
      </c>
      <c r="I897" s="1" t="str">
        <f>IF(①リクルート接触者と来校者データ!K896="","",①リクルート接触者と来校者データ!K896)</f>
        <v/>
      </c>
      <c r="J897" s="6" t="str">
        <f t="shared" si="96"/>
        <v/>
      </c>
      <c r="K897" s="20" t="str">
        <f>IF(①リクルート接触者と来校者データ!L896="","",①リクルート接触者と来校者データ!L896)</f>
        <v/>
      </c>
      <c r="L897" s="1" t="str">
        <f t="shared" si="97"/>
        <v/>
      </c>
      <c r="M897" s="1" t="str">
        <f t="shared" si="98"/>
        <v/>
      </c>
    </row>
    <row r="898" spans="1:13" x14ac:dyDescent="0.2">
      <c r="A898" s="5" t="str">
        <f t="shared" si="95"/>
        <v/>
      </c>
      <c r="B898" s="5" t="str">
        <f t="shared" ref="B898:B961" si="99">IF(A898="","","◎")</f>
        <v/>
      </c>
      <c r="C898" s="5" t="str">
        <f>IF(B898="","",COUNTIFS($B$3:B898,B898))</f>
        <v/>
      </c>
      <c r="D898" s="1" t="str">
        <f>IF(①リクルート接触者と来校者データ!A897="","",①リクルート接触者と来校者データ!A897)</f>
        <v/>
      </c>
      <c r="E898" s="6" t="str">
        <f t="shared" si="93"/>
        <v/>
      </c>
      <c r="F898" s="1" t="str">
        <f>IF(①リクルート接触者と来校者データ!I897="","",①リクルート接触者と来校者データ!I897)</f>
        <v/>
      </c>
      <c r="G898" s="1" t="str">
        <f>IF(①リクルート接触者と来校者データ!E897="","",①リクルート接触者と来校者データ!E897)</f>
        <v/>
      </c>
      <c r="H898" s="20" t="str">
        <f t="shared" si="94"/>
        <v/>
      </c>
      <c r="I898" s="1" t="str">
        <f>IF(①リクルート接触者と来校者データ!K897="","",①リクルート接触者と来校者データ!K897)</f>
        <v/>
      </c>
      <c r="J898" s="6" t="str">
        <f t="shared" si="96"/>
        <v/>
      </c>
      <c r="K898" s="20" t="str">
        <f>IF(①リクルート接触者と来校者データ!L897="","",①リクルート接触者と来校者データ!L897)</f>
        <v/>
      </c>
      <c r="L898" s="1" t="str">
        <f t="shared" si="97"/>
        <v/>
      </c>
      <c r="M898" s="1" t="str">
        <f t="shared" si="98"/>
        <v/>
      </c>
    </row>
    <row r="899" spans="1:13" x14ac:dyDescent="0.2">
      <c r="A899" s="5" t="str">
        <f t="shared" si="95"/>
        <v/>
      </c>
      <c r="B899" s="5" t="str">
        <f t="shared" si="99"/>
        <v/>
      </c>
      <c r="C899" s="5" t="str">
        <f>IF(B899="","",COUNTIFS($B$3:B899,B899))</f>
        <v/>
      </c>
      <c r="D899" s="1" t="str">
        <f>IF(①リクルート接触者と来校者データ!A898="","",①リクルート接触者と来校者データ!A898)</f>
        <v/>
      </c>
      <c r="E899" s="6" t="str">
        <f t="shared" ref="E899:E962" si="100">SUBSTITUTE(SUBSTITUTE(D899,"　","")," ","")</f>
        <v/>
      </c>
      <c r="F899" s="1" t="str">
        <f>IF(①リクルート接触者と来校者データ!I898="","",①リクルート接触者と来校者データ!I898)</f>
        <v/>
      </c>
      <c r="G899" s="1" t="str">
        <f>IF(①リクルート接触者と来校者データ!E898="","",①リクルート接触者と来校者データ!E898)</f>
        <v/>
      </c>
      <c r="H899" s="20" t="str">
        <f t="shared" ref="H899:H962" si="101">IFERROR(VLOOKUP(E899,J:K,2,FALSE),"")</f>
        <v/>
      </c>
      <c r="I899" s="1" t="str">
        <f>IF(①リクルート接触者と来校者データ!K898="","",①リクルート接触者と来校者データ!K898)</f>
        <v/>
      </c>
      <c r="J899" s="6" t="str">
        <f t="shared" si="96"/>
        <v/>
      </c>
      <c r="K899" s="20" t="str">
        <f>IF(①リクルート接触者と来校者データ!L898="","",①リクルート接触者と来校者データ!L898)</f>
        <v/>
      </c>
      <c r="L899" s="1" t="str">
        <f t="shared" si="97"/>
        <v/>
      </c>
      <c r="M899" s="1" t="str">
        <f t="shared" si="98"/>
        <v/>
      </c>
    </row>
    <row r="900" spans="1:13" x14ac:dyDescent="0.2">
      <c r="A900" s="5" t="str">
        <f t="shared" ref="A900:A963" si="102">IFERROR(IF(J900="","",MATCH(J900,E$3:E$5000,0)),"")</f>
        <v/>
      </c>
      <c r="B900" s="5" t="str">
        <f t="shared" si="99"/>
        <v/>
      </c>
      <c r="C900" s="5" t="str">
        <f>IF(B900="","",COUNTIFS($B$3:B900,B900))</f>
        <v/>
      </c>
      <c r="D900" s="1" t="str">
        <f>IF(①リクルート接触者と来校者データ!A899="","",①リクルート接触者と来校者データ!A899)</f>
        <v/>
      </c>
      <c r="E900" s="6" t="str">
        <f t="shared" si="100"/>
        <v/>
      </c>
      <c r="F900" s="1" t="str">
        <f>IF(①リクルート接触者と来校者データ!I899="","",①リクルート接触者と来校者データ!I899)</f>
        <v/>
      </c>
      <c r="G900" s="1" t="str">
        <f>IF(①リクルート接触者と来校者データ!E899="","",①リクルート接触者と来校者データ!E899)</f>
        <v/>
      </c>
      <c r="H900" s="20" t="str">
        <f t="shared" si="101"/>
        <v/>
      </c>
      <c r="I900" s="1" t="str">
        <f>IF(①リクルート接触者と来校者データ!K899="","",①リクルート接触者と来校者データ!K899)</f>
        <v/>
      </c>
      <c r="J900" s="6" t="str">
        <f t="shared" ref="J900:J963" si="103">SUBSTITUTE(SUBSTITUTE(I900,"　","")," ","")</f>
        <v/>
      </c>
      <c r="K900" s="20" t="str">
        <f>IF(①リクルート接触者と来校者データ!L899="","",①リクルート接触者と来校者データ!L899)</f>
        <v/>
      </c>
      <c r="L900" s="1" t="str">
        <f t="shared" ref="L900:L963" si="104">IFERROR(VLOOKUP($J900,$E:$H,2,FALSE),"")</f>
        <v/>
      </c>
      <c r="M900" s="1" t="str">
        <f t="shared" ref="M900:M963" si="105">IFERROR(VLOOKUP($J900,$E:$H,3,FALSE),"")</f>
        <v/>
      </c>
    </row>
    <row r="901" spans="1:13" x14ac:dyDescent="0.2">
      <c r="A901" s="5" t="str">
        <f t="shared" si="102"/>
        <v/>
      </c>
      <c r="B901" s="5" t="str">
        <f t="shared" si="99"/>
        <v/>
      </c>
      <c r="C901" s="5" t="str">
        <f>IF(B901="","",COUNTIFS($B$3:B901,B901))</f>
        <v/>
      </c>
      <c r="D901" s="1" t="str">
        <f>IF(①リクルート接触者と来校者データ!A900="","",①リクルート接触者と来校者データ!A900)</f>
        <v/>
      </c>
      <c r="E901" s="6" t="str">
        <f t="shared" si="100"/>
        <v/>
      </c>
      <c r="F901" s="1" t="str">
        <f>IF(①リクルート接触者と来校者データ!I900="","",①リクルート接触者と来校者データ!I900)</f>
        <v/>
      </c>
      <c r="G901" s="1" t="str">
        <f>IF(①リクルート接触者と来校者データ!E900="","",①リクルート接触者と来校者データ!E900)</f>
        <v/>
      </c>
      <c r="H901" s="20" t="str">
        <f t="shared" si="101"/>
        <v/>
      </c>
      <c r="I901" s="1" t="str">
        <f>IF(①リクルート接触者と来校者データ!K900="","",①リクルート接触者と来校者データ!K900)</f>
        <v/>
      </c>
      <c r="J901" s="6" t="str">
        <f t="shared" si="103"/>
        <v/>
      </c>
      <c r="K901" s="20" t="str">
        <f>IF(①リクルート接触者と来校者データ!L900="","",①リクルート接触者と来校者データ!L900)</f>
        <v/>
      </c>
      <c r="L901" s="1" t="str">
        <f t="shared" si="104"/>
        <v/>
      </c>
      <c r="M901" s="1" t="str">
        <f t="shared" si="105"/>
        <v/>
      </c>
    </row>
    <row r="902" spans="1:13" x14ac:dyDescent="0.2">
      <c r="A902" s="5" t="str">
        <f t="shared" si="102"/>
        <v/>
      </c>
      <c r="B902" s="5" t="str">
        <f t="shared" si="99"/>
        <v/>
      </c>
      <c r="C902" s="5" t="str">
        <f>IF(B902="","",COUNTIFS($B$3:B902,B902))</f>
        <v/>
      </c>
      <c r="D902" s="1" t="str">
        <f>IF(①リクルート接触者と来校者データ!A901="","",①リクルート接触者と来校者データ!A901)</f>
        <v/>
      </c>
      <c r="E902" s="6" t="str">
        <f t="shared" si="100"/>
        <v/>
      </c>
      <c r="F902" s="1" t="str">
        <f>IF(①リクルート接触者と来校者データ!I901="","",①リクルート接触者と来校者データ!I901)</f>
        <v/>
      </c>
      <c r="G902" s="1" t="str">
        <f>IF(①リクルート接触者と来校者データ!E901="","",①リクルート接触者と来校者データ!E901)</f>
        <v/>
      </c>
      <c r="H902" s="20" t="str">
        <f t="shared" si="101"/>
        <v/>
      </c>
      <c r="I902" s="1" t="str">
        <f>IF(①リクルート接触者と来校者データ!K901="","",①リクルート接触者と来校者データ!K901)</f>
        <v/>
      </c>
      <c r="J902" s="6" t="str">
        <f t="shared" si="103"/>
        <v/>
      </c>
      <c r="K902" s="20" t="str">
        <f>IF(①リクルート接触者と来校者データ!L901="","",①リクルート接触者と来校者データ!L901)</f>
        <v/>
      </c>
      <c r="L902" s="1" t="str">
        <f t="shared" si="104"/>
        <v/>
      </c>
      <c r="M902" s="1" t="str">
        <f t="shared" si="105"/>
        <v/>
      </c>
    </row>
    <row r="903" spans="1:13" x14ac:dyDescent="0.2">
      <c r="A903" s="5" t="str">
        <f t="shared" si="102"/>
        <v/>
      </c>
      <c r="B903" s="5" t="str">
        <f t="shared" si="99"/>
        <v/>
      </c>
      <c r="C903" s="5" t="str">
        <f>IF(B903="","",COUNTIFS($B$3:B903,B903))</f>
        <v/>
      </c>
      <c r="D903" s="1" t="str">
        <f>IF(①リクルート接触者と来校者データ!A902="","",①リクルート接触者と来校者データ!A902)</f>
        <v/>
      </c>
      <c r="E903" s="6" t="str">
        <f t="shared" si="100"/>
        <v/>
      </c>
      <c r="F903" s="1" t="str">
        <f>IF(①リクルート接触者と来校者データ!I902="","",①リクルート接触者と来校者データ!I902)</f>
        <v/>
      </c>
      <c r="G903" s="1" t="str">
        <f>IF(①リクルート接触者と来校者データ!E902="","",①リクルート接触者と来校者データ!E902)</f>
        <v/>
      </c>
      <c r="H903" s="20" t="str">
        <f t="shared" si="101"/>
        <v/>
      </c>
      <c r="I903" s="1" t="str">
        <f>IF(①リクルート接触者と来校者データ!K902="","",①リクルート接触者と来校者データ!K902)</f>
        <v/>
      </c>
      <c r="J903" s="6" t="str">
        <f t="shared" si="103"/>
        <v/>
      </c>
      <c r="K903" s="20" t="str">
        <f>IF(①リクルート接触者と来校者データ!L902="","",①リクルート接触者と来校者データ!L902)</f>
        <v/>
      </c>
      <c r="L903" s="1" t="str">
        <f t="shared" si="104"/>
        <v/>
      </c>
      <c r="M903" s="1" t="str">
        <f t="shared" si="105"/>
        <v/>
      </c>
    </row>
    <row r="904" spans="1:13" x14ac:dyDescent="0.2">
      <c r="A904" s="5" t="str">
        <f t="shared" si="102"/>
        <v/>
      </c>
      <c r="B904" s="5" t="str">
        <f t="shared" si="99"/>
        <v/>
      </c>
      <c r="C904" s="5" t="str">
        <f>IF(B904="","",COUNTIFS($B$3:B904,B904))</f>
        <v/>
      </c>
      <c r="D904" s="1" t="str">
        <f>IF(①リクルート接触者と来校者データ!A903="","",①リクルート接触者と来校者データ!A903)</f>
        <v/>
      </c>
      <c r="E904" s="6" t="str">
        <f t="shared" si="100"/>
        <v/>
      </c>
      <c r="F904" s="1" t="str">
        <f>IF(①リクルート接触者と来校者データ!I903="","",①リクルート接触者と来校者データ!I903)</f>
        <v/>
      </c>
      <c r="G904" s="1" t="str">
        <f>IF(①リクルート接触者と来校者データ!E903="","",①リクルート接触者と来校者データ!E903)</f>
        <v/>
      </c>
      <c r="H904" s="20" t="str">
        <f t="shared" si="101"/>
        <v/>
      </c>
      <c r="I904" s="1" t="str">
        <f>IF(①リクルート接触者と来校者データ!K903="","",①リクルート接触者と来校者データ!K903)</f>
        <v/>
      </c>
      <c r="J904" s="6" t="str">
        <f t="shared" si="103"/>
        <v/>
      </c>
      <c r="K904" s="20" t="str">
        <f>IF(①リクルート接触者と来校者データ!L903="","",①リクルート接触者と来校者データ!L903)</f>
        <v/>
      </c>
      <c r="L904" s="1" t="str">
        <f t="shared" si="104"/>
        <v/>
      </c>
      <c r="M904" s="1" t="str">
        <f t="shared" si="105"/>
        <v/>
      </c>
    </row>
    <row r="905" spans="1:13" x14ac:dyDescent="0.2">
      <c r="A905" s="5" t="str">
        <f t="shared" si="102"/>
        <v/>
      </c>
      <c r="B905" s="5" t="str">
        <f t="shared" si="99"/>
        <v/>
      </c>
      <c r="C905" s="5" t="str">
        <f>IF(B905="","",COUNTIFS($B$3:B905,B905))</f>
        <v/>
      </c>
      <c r="D905" s="1" t="str">
        <f>IF(①リクルート接触者と来校者データ!A904="","",①リクルート接触者と来校者データ!A904)</f>
        <v/>
      </c>
      <c r="E905" s="6" t="str">
        <f t="shared" si="100"/>
        <v/>
      </c>
      <c r="F905" s="1" t="str">
        <f>IF(①リクルート接触者と来校者データ!I904="","",①リクルート接触者と来校者データ!I904)</f>
        <v/>
      </c>
      <c r="G905" s="1" t="str">
        <f>IF(①リクルート接触者と来校者データ!E904="","",①リクルート接触者と来校者データ!E904)</f>
        <v/>
      </c>
      <c r="H905" s="20" t="str">
        <f t="shared" si="101"/>
        <v/>
      </c>
      <c r="I905" s="1" t="str">
        <f>IF(①リクルート接触者と来校者データ!K904="","",①リクルート接触者と来校者データ!K904)</f>
        <v/>
      </c>
      <c r="J905" s="6" t="str">
        <f t="shared" si="103"/>
        <v/>
      </c>
      <c r="K905" s="20" t="str">
        <f>IF(①リクルート接触者と来校者データ!L904="","",①リクルート接触者と来校者データ!L904)</f>
        <v/>
      </c>
      <c r="L905" s="1" t="str">
        <f t="shared" si="104"/>
        <v/>
      </c>
      <c r="M905" s="1" t="str">
        <f t="shared" si="105"/>
        <v/>
      </c>
    </row>
    <row r="906" spans="1:13" x14ac:dyDescent="0.2">
      <c r="A906" s="5" t="str">
        <f t="shared" si="102"/>
        <v/>
      </c>
      <c r="B906" s="5" t="str">
        <f t="shared" si="99"/>
        <v/>
      </c>
      <c r="C906" s="5" t="str">
        <f>IF(B906="","",COUNTIFS($B$3:B906,B906))</f>
        <v/>
      </c>
      <c r="D906" s="1" t="str">
        <f>IF(①リクルート接触者と来校者データ!A905="","",①リクルート接触者と来校者データ!A905)</f>
        <v/>
      </c>
      <c r="E906" s="6" t="str">
        <f t="shared" si="100"/>
        <v/>
      </c>
      <c r="F906" s="1" t="str">
        <f>IF(①リクルート接触者と来校者データ!I905="","",①リクルート接触者と来校者データ!I905)</f>
        <v/>
      </c>
      <c r="G906" s="1" t="str">
        <f>IF(①リクルート接触者と来校者データ!E905="","",①リクルート接触者と来校者データ!E905)</f>
        <v/>
      </c>
      <c r="H906" s="20" t="str">
        <f t="shared" si="101"/>
        <v/>
      </c>
      <c r="I906" s="1" t="str">
        <f>IF(①リクルート接触者と来校者データ!K905="","",①リクルート接触者と来校者データ!K905)</f>
        <v/>
      </c>
      <c r="J906" s="6" t="str">
        <f t="shared" si="103"/>
        <v/>
      </c>
      <c r="K906" s="20" t="str">
        <f>IF(①リクルート接触者と来校者データ!L905="","",①リクルート接触者と来校者データ!L905)</f>
        <v/>
      </c>
      <c r="L906" s="1" t="str">
        <f t="shared" si="104"/>
        <v/>
      </c>
      <c r="M906" s="1" t="str">
        <f t="shared" si="105"/>
        <v/>
      </c>
    </row>
    <row r="907" spans="1:13" x14ac:dyDescent="0.2">
      <c r="A907" s="5" t="str">
        <f t="shared" si="102"/>
        <v/>
      </c>
      <c r="B907" s="5" t="str">
        <f t="shared" si="99"/>
        <v/>
      </c>
      <c r="C907" s="5" t="str">
        <f>IF(B907="","",COUNTIFS($B$3:B907,B907))</f>
        <v/>
      </c>
      <c r="D907" s="1" t="str">
        <f>IF(①リクルート接触者と来校者データ!A906="","",①リクルート接触者と来校者データ!A906)</f>
        <v/>
      </c>
      <c r="E907" s="6" t="str">
        <f t="shared" si="100"/>
        <v/>
      </c>
      <c r="F907" s="1" t="str">
        <f>IF(①リクルート接触者と来校者データ!I906="","",①リクルート接触者と来校者データ!I906)</f>
        <v/>
      </c>
      <c r="G907" s="1" t="str">
        <f>IF(①リクルート接触者と来校者データ!E906="","",①リクルート接触者と来校者データ!E906)</f>
        <v/>
      </c>
      <c r="H907" s="20" t="str">
        <f t="shared" si="101"/>
        <v/>
      </c>
      <c r="I907" s="1" t="str">
        <f>IF(①リクルート接触者と来校者データ!K906="","",①リクルート接触者と来校者データ!K906)</f>
        <v/>
      </c>
      <c r="J907" s="6" t="str">
        <f t="shared" si="103"/>
        <v/>
      </c>
      <c r="K907" s="20" t="str">
        <f>IF(①リクルート接触者と来校者データ!L906="","",①リクルート接触者と来校者データ!L906)</f>
        <v/>
      </c>
      <c r="L907" s="1" t="str">
        <f t="shared" si="104"/>
        <v/>
      </c>
      <c r="M907" s="1" t="str">
        <f t="shared" si="105"/>
        <v/>
      </c>
    </row>
    <row r="908" spans="1:13" x14ac:dyDescent="0.2">
      <c r="A908" s="5" t="str">
        <f t="shared" si="102"/>
        <v/>
      </c>
      <c r="B908" s="5" t="str">
        <f t="shared" si="99"/>
        <v/>
      </c>
      <c r="C908" s="5" t="str">
        <f>IF(B908="","",COUNTIFS($B$3:B908,B908))</f>
        <v/>
      </c>
      <c r="D908" s="1" t="str">
        <f>IF(①リクルート接触者と来校者データ!A907="","",①リクルート接触者と来校者データ!A907)</f>
        <v/>
      </c>
      <c r="E908" s="6" t="str">
        <f t="shared" si="100"/>
        <v/>
      </c>
      <c r="F908" s="1" t="str">
        <f>IF(①リクルート接触者と来校者データ!I907="","",①リクルート接触者と来校者データ!I907)</f>
        <v/>
      </c>
      <c r="G908" s="1" t="str">
        <f>IF(①リクルート接触者と来校者データ!E907="","",①リクルート接触者と来校者データ!E907)</f>
        <v/>
      </c>
      <c r="H908" s="20" t="str">
        <f t="shared" si="101"/>
        <v/>
      </c>
      <c r="I908" s="1" t="str">
        <f>IF(①リクルート接触者と来校者データ!K907="","",①リクルート接触者と来校者データ!K907)</f>
        <v/>
      </c>
      <c r="J908" s="6" t="str">
        <f t="shared" si="103"/>
        <v/>
      </c>
      <c r="K908" s="20" t="str">
        <f>IF(①リクルート接触者と来校者データ!L907="","",①リクルート接触者と来校者データ!L907)</f>
        <v/>
      </c>
      <c r="L908" s="1" t="str">
        <f t="shared" si="104"/>
        <v/>
      </c>
      <c r="M908" s="1" t="str">
        <f t="shared" si="105"/>
        <v/>
      </c>
    </row>
    <row r="909" spans="1:13" x14ac:dyDescent="0.2">
      <c r="A909" s="5" t="str">
        <f t="shared" si="102"/>
        <v/>
      </c>
      <c r="B909" s="5" t="str">
        <f t="shared" si="99"/>
        <v/>
      </c>
      <c r="C909" s="5" t="str">
        <f>IF(B909="","",COUNTIFS($B$3:B909,B909))</f>
        <v/>
      </c>
      <c r="D909" s="1" t="str">
        <f>IF(①リクルート接触者と来校者データ!A908="","",①リクルート接触者と来校者データ!A908)</f>
        <v/>
      </c>
      <c r="E909" s="6" t="str">
        <f t="shared" si="100"/>
        <v/>
      </c>
      <c r="F909" s="1" t="str">
        <f>IF(①リクルート接触者と来校者データ!I908="","",①リクルート接触者と来校者データ!I908)</f>
        <v/>
      </c>
      <c r="G909" s="1" t="str">
        <f>IF(①リクルート接触者と来校者データ!E908="","",①リクルート接触者と来校者データ!E908)</f>
        <v/>
      </c>
      <c r="H909" s="20" t="str">
        <f t="shared" si="101"/>
        <v/>
      </c>
      <c r="I909" s="1" t="str">
        <f>IF(①リクルート接触者と来校者データ!K908="","",①リクルート接触者と来校者データ!K908)</f>
        <v/>
      </c>
      <c r="J909" s="6" t="str">
        <f t="shared" si="103"/>
        <v/>
      </c>
      <c r="K909" s="20" t="str">
        <f>IF(①リクルート接触者と来校者データ!L908="","",①リクルート接触者と来校者データ!L908)</f>
        <v/>
      </c>
      <c r="L909" s="1" t="str">
        <f t="shared" si="104"/>
        <v/>
      </c>
      <c r="M909" s="1" t="str">
        <f t="shared" si="105"/>
        <v/>
      </c>
    </row>
    <row r="910" spans="1:13" x14ac:dyDescent="0.2">
      <c r="A910" s="5" t="str">
        <f t="shared" si="102"/>
        <v/>
      </c>
      <c r="B910" s="5" t="str">
        <f t="shared" si="99"/>
        <v/>
      </c>
      <c r="C910" s="5" t="str">
        <f>IF(B910="","",COUNTIFS($B$3:B910,B910))</f>
        <v/>
      </c>
      <c r="D910" s="1" t="str">
        <f>IF(①リクルート接触者と来校者データ!A909="","",①リクルート接触者と来校者データ!A909)</f>
        <v/>
      </c>
      <c r="E910" s="6" t="str">
        <f t="shared" si="100"/>
        <v/>
      </c>
      <c r="F910" s="1" t="str">
        <f>IF(①リクルート接触者と来校者データ!I909="","",①リクルート接触者と来校者データ!I909)</f>
        <v/>
      </c>
      <c r="G910" s="1" t="str">
        <f>IF(①リクルート接触者と来校者データ!E909="","",①リクルート接触者と来校者データ!E909)</f>
        <v/>
      </c>
      <c r="H910" s="20" t="str">
        <f t="shared" si="101"/>
        <v/>
      </c>
      <c r="I910" s="1" t="str">
        <f>IF(①リクルート接触者と来校者データ!K909="","",①リクルート接触者と来校者データ!K909)</f>
        <v/>
      </c>
      <c r="J910" s="6" t="str">
        <f t="shared" si="103"/>
        <v/>
      </c>
      <c r="K910" s="20" t="str">
        <f>IF(①リクルート接触者と来校者データ!L909="","",①リクルート接触者と来校者データ!L909)</f>
        <v/>
      </c>
      <c r="L910" s="1" t="str">
        <f t="shared" si="104"/>
        <v/>
      </c>
      <c r="M910" s="1" t="str">
        <f t="shared" si="105"/>
        <v/>
      </c>
    </row>
    <row r="911" spans="1:13" x14ac:dyDescent="0.2">
      <c r="A911" s="5" t="str">
        <f t="shared" si="102"/>
        <v/>
      </c>
      <c r="B911" s="5" t="str">
        <f t="shared" si="99"/>
        <v/>
      </c>
      <c r="C911" s="5" t="str">
        <f>IF(B911="","",COUNTIFS($B$3:B911,B911))</f>
        <v/>
      </c>
      <c r="D911" s="1" t="str">
        <f>IF(①リクルート接触者と来校者データ!A910="","",①リクルート接触者と来校者データ!A910)</f>
        <v/>
      </c>
      <c r="E911" s="6" t="str">
        <f t="shared" si="100"/>
        <v/>
      </c>
      <c r="F911" s="1" t="str">
        <f>IF(①リクルート接触者と来校者データ!I910="","",①リクルート接触者と来校者データ!I910)</f>
        <v/>
      </c>
      <c r="G911" s="1" t="str">
        <f>IF(①リクルート接触者と来校者データ!E910="","",①リクルート接触者と来校者データ!E910)</f>
        <v/>
      </c>
      <c r="H911" s="20" t="str">
        <f t="shared" si="101"/>
        <v/>
      </c>
      <c r="I911" s="1" t="str">
        <f>IF(①リクルート接触者と来校者データ!K910="","",①リクルート接触者と来校者データ!K910)</f>
        <v/>
      </c>
      <c r="J911" s="6" t="str">
        <f t="shared" si="103"/>
        <v/>
      </c>
      <c r="K911" s="20" t="str">
        <f>IF(①リクルート接触者と来校者データ!L910="","",①リクルート接触者と来校者データ!L910)</f>
        <v/>
      </c>
      <c r="L911" s="1" t="str">
        <f t="shared" si="104"/>
        <v/>
      </c>
      <c r="M911" s="1" t="str">
        <f t="shared" si="105"/>
        <v/>
      </c>
    </row>
    <row r="912" spans="1:13" x14ac:dyDescent="0.2">
      <c r="A912" s="5" t="str">
        <f t="shared" si="102"/>
        <v/>
      </c>
      <c r="B912" s="5" t="str">
        <f t="shared" si="99"/>
        <v/>
      </c>
      <c r="C912" s="5" t="str">
        <f>IF(B912="","",COUNTIFS($B$3:B912,B912))</f>
        <v/>
      </c>
      <c r="D912" s="1" t="str">
        <f>IF(①リクルート接触者と来校者データ!A911="","",①リクルート接触者と来校者データ!A911)</f>
        <v/>
      </c>
      <c r="E912" s="6" t="str">
        <f t="shared" si="100"/>
        <v/>
      </c>
      <c r="F912" s="1" t="str">
        <f>IF(①リクルート接触者と来校者データ!I911="","",①リクルート接触者と来校者データ!I911)</f>
        <v/>
      </c>
      <c r="G912" s="1" t="str">
        <f>IF(①リクルート接触者と来校者データ!E911="","",①リクルート接触者と来校者データ!E911)</f>
        <v/>
      </c>
      <c r="H912" s="20" t="str">
        <f t="shared" si="101"/>
        <v/>
      </c>
      <c r="I912" s="1" t="str">
        <f>IF(①リクルート接触者と来校者データ!K911="","",①リクルート接触者と来校者データ!K911)</f>
        <v/>
      </c>
      <c r="J912" s="6" t="str">
        <f t="shared" si="103"/>
        <v/>
      </c>
      <c r="K912" s="20" t="str">
        <f>IF(①リクルート接触者と来校者データ!L911="","",①リクルート接触者と来校者データ!L911)</f>
        <v/>
      </c>
      <c r="L912" s="1" t="str">
        <f t="shared" si="104"/>
        <v/>
      </c>
      <c r="M912" s="1" t="str">
        <f t="shared" si="105"/>
        <v/>
      </c>
    </row>
    <row r="913" spans="1:13" x14ac:dyDescent="0.2">
      <c r="A913" s="5" t="str">
        <f t="shared" si="102"/>
        <v/>
      </c>
      <c r="B913" s="5" t="str">
        <f t="shared" si="99"/>
        <v/>
      </c>
      <c r="C913" s="5" t="str">
        <f>IF(B913="","",COUNTIFS($B$3:B913,B913))</f>
        <v/>
      </c>
      <c r="D913" s="1" t="str">
        <f>IF(①リクルート接触者と来校者データ!A912="","",①リクルート接触者と来校者データ!A912)</f>
        <v/>
      </c>
      <c r="E913" s="6" t="str">
        <f t="shared" si="100"/>
        <v/>
      </c>
      <c r="F913" s="1" t="str">
        <f>IF(①リクルート接触者と来校者データ!I912="","",①リクルート接触者と来校者データ!I912)</f>
        <v/>
      </c>
      <c r="G913" s="1" t="str">
        <f>IF(①リクルート接触者と来校者データ!E912="","",①リクルート接触者と来校者データ!E912)</f>
        <v/>
      </c>
      <c r="H913" s="20" t="str">
        <f t="shared" si="101"/>
        <v/>
      </c>
      <c r="I913" s="1" t="str">
        <f>IF(①リクルート接触者と来校者データ!K912="","",①リクルート接触者と来校者データ!K912)</f>
        <v/>
      </c>
      <c r="J913" s="6" t="str">
        <f t="shared" si="103"/>
        <v/>
      </c>
      <c r="K913" s="20" t="str">
        <f>IF(①リクルート接触者と来校者データ!L912="","",①リクルート接触者と来校者データ!L912)</f>
        <v/>
      </c>
      <c r="L913" s="1" t="str">
        <f t="shared" si="104"/>
        <v/>
      </c>
      <c r="M913" s="1" t="str">
        <f t="shared" si="105"/>
        <v/>
      </c>
    </row>
    <row r="914" spans="1:13" x14ac:dyDescent="0.2">
      <c r="A914" s="5" t="str">
        <f t="shared" si="102"/>
        <v/>
      </c>
      <c r="B914" s="5" t="str">
        <f t="shared" si="99"/>
        <v/>
      </c>
      <c r="C914" s="5" t="str">
        <f>IF(B914="","",COUNTIFS($B$3:B914,B914))</f>
        <v/>
      </c>
      <c r="D914" s="1" t="str">
        <f>IF(①リクルート接触者と来校者データ!A913="","",①リクルート接触者と来校者データ!A913)</f>
        <v/>
      </c>
      <c r="E914" s="6" t="str">
        <f t="shared" si="100"/>
        <v/>
      </c>
      <c r="F914" s="1" t="str">
        <f>IF(①リクルート接触者と来校者データ!I913="","",①リクルート接触者と来校者データ!I913)</f>
        <v/>
      </c>
      <c r="G914" s="1" t="str">
        <f>IF(①リクルート接触者と来校者データ!E913="","",①リクルート接触者と来校者データ!E913)</f>
        <v/>
      </c>
      <c r="H914" s="20" t="str">
        <f t="shared" si="101"/>
        <v/>
      </c>
      <c r="I914" s="1" t="str">
        <f>IF(①リクルート接触者と来校者データ!K913="","",①リクルート接触者と来校者データ!K913)</f>
        <v/>
      </c>
      <c r="J914" s="6" t="str">
        <f t="shared" si="103"/>
        <v/>
      </c>
      <c r="K914" s="20" t="str">
        <f>IF(①リクルート接触者と来校者データ!L913="","",①リクルート接触者と来校者データ!L913)</f>
        <v/>
      </c>
      <c r="L914" s="1" t="str">
        <f t="shared" si="104"/>
        <v/>
      </c>
      <c r="M914" s="1" t="str">
        <f t="shared" si="105"/>
        <v/>
      </c>
    </row>
    <row r="915" spans="1:13" x14ac:dyDescent="0.2">
      <c r="A915" s="5" t="str">
        <f t="shared" si="102"/>
        <v/>
      </c>
      <c r="B915" s="5" t="str">
        <f t="shared" si="99"/>
        <v/>
      </c>
      <c r="C915" s="5" t="str">
        <f>IF(B915="","",COUNTIFS($B$3:B915,B915))</f>
        <v/>
      </c>
      <c r="D915" s="1" t="str">
        <f>IF(①リクルート接触者と来校者データ!A914="","",①リクルート接触者と来校者データ!A914)</f>
        <v/>
      </c>
      <c r="E915" s="6" t="str">
        <f t="shared" si="100"/>
        <v/>
      </c>
      <c r="F915" s="1" t="str">
        <f>IF(①リクルート接触者と来校者データ!I914="","",①リクルート接触者と来校者データ!I914)</f>
        <v/>
      </c>
      <c r="G915" s="1" t="str">
        <f>IF(①リクルート接触者と来校者データ!E914="","",①リクルート接触者と来校者データ!E914)</f>
        <v/>
      </c>
      <c r="H915" s="20" t="str">
        <f t="shared" si="101"/>
        <v/>
      </c>
      <c r="I915" s="1" t="str">
        <f>IF(①リクルート接触者と来校者データ!K914="","",①リクルート接触者と来校者データ!K914)</f>
        <v/>
      </c>
      <c r="J915" s="6" t="str">
        <f t="shared" si="103"/>
        <v/>
      </c>
      <c r="K915" s="20" t="str">
        <f>IF(①リクルート接触者と来校者データ!L914="","",①リクルート接触者と来校者データ!L914)</f>
        <v/>
      </c>
      <c r="L915" s="1" t="str">
        <f t="shared" si="104"/>
        <v/>
      </c>
      <c r="M915" s="1" t="str">
        <f t="shared" si="105"/>
        <v/>
      </c>
    </row>
    <row r="916" spans="1:13" x14ac:dyDescent="0.2">
      <c r="A916" s="5" t="str">
        <f t="shared" si="102"/>
        <v/>
      </c>
      <c r="B916" s="5" t="str">
        <f t="shared" si="99"/>
        <v/>
      </c>
      <c r="C916" s="5" t="str">
        <f>IF(B916="","",COUNTIFS($B$3:B916,B916))</f>
        <v/>
      </c>
      <c r="D916" s="1" t="str">
        <f>IF(①リクルート接触者と来校者データ!A915="","",①リクルート接触者と来校者データ!A915)</f>
        <v/>
      </c>
      <c r="E916" s="6" t="str">
        <f t="shared" si="100"/>
        <v/>
      </c>
      <c r="F916" s="1" t="str">
        <f>IF(①リクルート接触者と来校者データ!I915="","",①リクルート接触者と来校者データ!I915)</f>
        <v/>
      </c>
      <c r="G916" s="1" t="str">
        <f>IF(①リクルート接触者と来校者データ!E915="","",①リクルート接触者と来校者データ!E915)</f>
        <v/>
      </c>
      <c r="H916" s="20" t="str">
        <f t="shared" si="101"/>
        <v/>
      </c>
      <c r="I916" s="1" t="str">
        <f>IF(①リクルート接触者と来校者データ!K915="","",①リクルート接触者と来校者データ!K915)</f>
        <v/>
      </c>
      <c r="J916" s="6" t="str">
        <f t="shared" si="103"/>
        <v/>
      </c>
      <c r="K916" s="20" t="str">
        <f>IF(①リクルート接触者と来校者データ!L915="","",①リクルート接触者と来校者データ!L915)</f>
        <v/>
      </c>
      <c r="L916" s="1" t="str">
        <f t="shared" si="104"/>
        <v/>
      </c>
      <c r="M916" s="1" t="str">
        <f t="shared" si="105"/>
        <v/>
      </c>
    </row>
    <row r="917" spans="1:13" x14ac:dyDescent="0.2">
      <c r="A917" s="5" t="str">
        <f t="shared" si="102"/>
        <v/>
      </c>
      <c r="B917" s="5" t="str">
        <f t="shared" si="99"/>
        <v/>
      </c>
      <c r="C917" s="5" t="str">
        <f>IF(B917="","",COUNTIFS($B$3:B917,B917))</f>
        <v/>
      </c>
      <c r="D917" s="1" t="str">
        <f>IF(①リクルート接触者と来校者データ!A916="","",①リクルート接触者と来校者データ!A916)</f>
        <v/>
      </c>
      <c r="E917" s="6" t="str">
        <f t="shared" si="100"/>
        <v/>
      </c>
      <c r="F917" s="1" t="str">
        <f>IF(①リクルート接触者と来校者データ!I916="","",①リクルート接触者と来校者データ!I916)</f>
        <v/>
      </c>
      <c r="G917" s="1" t="str">
        <f>IF(①リクルート接触者と来校者データ!E916="","",①リクルート接触者と来校者データ!E916)</f>
        <v/>
      </c>
      <c r="H917" s="20" t="str">
        <f t="shared" si="101"/>
        <v/>
      </c>
      <c r="I917" s="1" t="str">
        <f>IF(①リクルート接触者と来校者データ!K916="","",①リクルート接触者と来校者データ!K916)</f>
        <v/>
      </c>
      <c r="J917" s="6" t="str">
        <f t="shared" si="103"/>
        <v/>
      </c>
      <c r="K917" s="20" t="str">
        <f>IF(①リクルート接触者と来校者データ!L916="","",①リクルート接触者と来校者データ!L916)</f>
        <v/>
      </c>
      <c r="L917" s="1" t="str">
        <f t="shared" si="104"/>
        <v/>
      </c>
      <c r="M917" s="1" t="str">
        <f t="shared" si="105"/>
        <v/>
      </c>
    </row>
    <row r="918" spans="1:13" x14ac:dyDescent="0.2">
      <c r="A918" s="5" t="str">
        <f t="shared" si="102"/>
        <v/>
      </c>
      <c r="B918" s="5" t="str">
        <f t="shared" si="99"/>
        <v/>
      </c>
      <c r="C918" s="5" t="str">
        <f>IF(B918="","",COUNTIFS($B$3:B918,B918))</f>
        <v/>
      </c>
      <c r="D918" s="1" t="str">
        <f>IF(①リクルート接触者と来校者データ!A917="","",①リクルート接触者と来校者データ!A917)</f>
        <v/>
      </c>
      <c r="E918" s="6" t="str">
        <f t="shared" si="100"/>
        <v/>
      </c>
      <c r="F918" s="1" t="str">
        <f>IF(①リクルート接触者と来校者データ!I917="","",①リクルート接触者と来校者データ!I917)</f>
        <v/>
      </c>
      <c r="G918" s="1" t="str">
        <f>IF(①リクルート接触者と来校者データ!E917="","",①リクルート接触者と来校者データ!E917)</f>
        <v/>
      </c>
      <c r="H918" s="20" t="str">
        <f t="shared" si="101"/>
        <v/>
      </c>
      <c r="I918" s="1" t="str">
        <f>IF(①リクルート接触者と来校者データ!K917="","",①リクルート接触者と来校者データ!K917)</f>
        <v/>
      </c>
      <c r="J918" s="6" t="str">
        <f t="shared" si="103"/>
        <v/>
      </c>
      <c r="K918" s="20" t="str">
        <f>IF(①リクルート接触者と来校者データ!L917="","",①リクルート接触者と来校者データ!L917)</f>
        <v/>
      </c>
      <c r="L918" s="1" t="str">
        <f t="shared" si="104"/>
        <v/>
      </c>
      <c r="M918" s="1" t="str">
        <f t="shared" si="105"/>
        <v/>
      </c>
    </row>
    <row r="919" spans="1:13" x14ac:dyDescent="0.2">
      <c r="A919" s="5" t="str">
        <f t="shared" si="102"/>
        <v/>
      </c>
      <c r="B919" s="5" t="str">
        <f t="shared" si="99"/>
        <v/>
      </c>
      <c r="C919" s="5" t="str">
        <f>IF(B919="","",COUNTIFS($B$3:B919,B919))</f>
        <v/>
      </c>
      <c r="D919" s="1" t="str">
        <f>IF(①リクルート接触者と来校者データ!A918="","",①リクルート接触者と来校者データ!A918)</f>
        <v/>
      </c>
      <c r="E919" s="6" t="str">
        <f t="shared" si="100"/>
        <v/>
      </c>
      <c r="F919" s="1" t="str">
        <f>IF(①リクルート接触者と来校者データ!I918="","",①リクルート接触者と来校者データ!I918)</f>
        <v/>
      </c>
      <c r="G919" s="1" t="str">
        <f>IF(①リクルート接触者と来校者データ!E918="","",①リクルート接触者と来校者データ!E918)</f>
        <v/>
      </c>
      <c r="H919" s="20" t="str">
        <f t="shared" si="101"/>
        <v/>
      </c>
      <c r="I919" s="1" t="str">
        <f>IF(①リクルート接触者と来校者データ!K918="","",①リクルート接触者と来校者データ!K918)</f>
        <v/>
      </c>
      <c r="J919" s="6" t="str">
        <f t="shared" si="103"/>
        <v/>
      </c>
      <c r="K919" s="20" t="str">
        <f>IF(①リクルート接触者と来校者データ!L918="","",①リクルート接触者と来校者データ!L918)</f>
        <v/>
      </c>
      <c r="L919" s="1" t="str">
        <f t="shared" si="104"/>
        <v/>
      </c>
      <c r="M919" s="1" t="str">
        <f t="shared" si="105"/>
        <v/>
      </c>
    </row>
    <row r="920" spans="1:13" x14ac:dyDescent="0.2">
      <c r="A920" s="5" t="str">
        <f t="shared" si="102"/>
        <v/>
      </c>
      <c r="B920" s="5" t="str">
        <f t="shared" si="99"/>
        <v/>
      </c>
      <c r="C920" s="5" t="str">
        <f>IF(B920="","",COUNTIFS($B$3:B920,B920))</f>
        <v/>
      </c>
      <c r="D920" s="1" t="str">
        <f>IF(①リクルート接触者と来校者データ!A919="","",①リクルート接触者と来校者データ!A919)</f>
        <v/>
      </c>
      <c r="E920" s="6" t="str">
        <f t="shared" si="100"/>
        <v/>
      </c>
      <c r="F920" s="1" t="str">
        <f>IF(①リクルート接触者と来校者データ!I919="","",①リクルート接触者と来校者データ!I919)</f>
        <v/>
      </c>
      <c r="G920" s="1" t="str">
        <f>IF(①リクルート接触者と来校者データ!E919="","",①リクルート接触者と来校者データ!E919)</f>
        <v/>
      </c>
      <c r="H920" s="20" t="str">
        <f t="shared" si="101"/>
        <v/>
      </c>
      <c r="I920" s="1" t="str">
        <f>IF(①リクルート接触者と来校者データ!K919="","",①リクルート接触者と来校者データ!K919)</f>
        <v/>
      </c>
      <c r="J920" s="6" t="str">
        <f t="shared" si="103"/>
        <v/>
      </c>
      <c r="K920" s="20" t="str">
        <f>IF(①リクルート接触者と来校者データ!L919="","",①リクルート接触者と来校者データ!L919)</f>
        <v/>
      </c>
      <c r="L920" s="1" t="str">
        <f t="shared" si="104"/>
        <v/>
      </c>
      <c r="M920" s="1" t="str">
        <f t="shared" si="105"/>
        <v/>
      </c>
    </row>
    <row r="921" spans="1:13" x14ac:dyDescent="0.2">
      <c r="A921" s="5" t="str">
        <f t="shared" si="102"/>
        <v/>
      </c>
      <c r="B921" s="5" t="str">
        <f t="shared" si="99"/>
        <v/>
      </c>
      <c r="C921" s="5" t="str">
        <f>IF(B921="","",COUNTIFS($B$3:B921,B921))</f>
        <v/>
      </c>
      <c r="D921" s="1" t="str">
        <f>IF(①リクルート接触者と来校者データ!A920="","",①リクルート接触者と来校者データ!A920)</f>
        <v/>
      </c>
      <c r="E921" s="6" t="str">
        <f t="shared" si="100"/>
        <v/>
      </c>
      <c r="F921" s="1" t="str">
        <f>IF(①リクルート接触者と来校者データ!I920="","",①リクルート接触者と来校者データ!I920)</f>
        <v/>
      </c>
      <c r="G921" s="1" t="str">
        <f>IF(①リクルート接触者と来校者データ!E920="","",①リクルート接触者と来校者データ!E920)</f>
        <v/>
      </c>
      <c r="H921" s="20" t="str">
        <f t="shared" si="101"/>
        <v/>
      </c>
      <c r="I921" s="1" t="str">
        <f>IF(①リクルート接触者と来校者データ!K920="","",①リクルート接触者と来校者データ!K920)</f>
        <v/>
      </c>
      <c r="J921" s="6" t="str">
        <f t="shared" si="103"/>
        <v/>
      </c>
      <c r="K921" s="20" t="str">
        <f>IF(①リクルート接触者と来校者データ!L920="","",①リクルート接触者と来校者データ!L920)</f>
        <v/>
      </c>
      <c r="L921" s="1" t="str">
        <f t="shared" si="104"/>
        <v/>
      </c>
      <c r="M921" s="1" t="str">
        <f t="shared" si="105"/>
        <v/>
      </c>
    </row>
    <row r="922" spans="1:13" x14ac:dyDescent="0.2">
      <c r="A922" s="5" t="str">
        <f t="shared" si="102"/>
        <v/>
      </c>
      <c r="B922" s="5" t="str">
        <f t="shared" si="99"/>
        <v/>
      </c>
      <c r="C922" s="5" t="str">
        <f>IF(B922="","",COUNTIFS($B$3:B922,B922))</f>
        <v/>
      </c>
      <c r="D922" s="1" t="str">
        <f>IF(①リクルート接触者と来校者データ!A921="","",①リクルート接触者と来校者データ!A921)</f>
        <v/>
      </c>
      <c r="E922" s="6" t="str">
        <f t="shared" si="100"/>
        <v/>
      </c>
      <c r="F922" s="1" t="str">
        <f>IF(①リクルート接触者と来校者データ!I921="","",①リクルート接触者と来校者データ!I921)</f>
        <v/>
      </c>
      <c r="G922" s="1" t="str">
        <f>IF(①リクルート接触者と来校者データ!E921="","",①リクルート接触者と来校者データ!E921)</f>
        <v/>
      </c>
      <c r="H922" s="20" t="str">
        <f t="shared" si="101"/>
        <v/>
      </c>
      <c r="I922" s="1" t="str">
        <f>IF(①リクルート接触者と来校者データ!K921="","",①リクルート接触者と来校者データ!K921)</f>
        <v/>
      </c>
      <c r="J922" s="6" t="str">
        <f t="shared" si="103"/>
        <v/>
      </c>
      <c r="K922" s="20" t="str">
        <f>IF(①リクルート接触者と来校者データ!L921="","",①リクルート接触者と来校者データ!L921)</f>
        <v/>
      </c>
      <c r="L922" s="1" t="str">
        <f t="shared" si="104"/>
        <v/>
      </c>
      <c r="M922" s="1" t="str">
        <f t="shared" si="105"/>
        <v/>
      </c>
    </row>
    <row r="923" spans="1:13" x14ac:dyDescent="0.2">
      <c r="A923" s="5" t="str">
        <f t="shared" si="102"/>
        <v/>
      </c>
      <c r="B923" s="5" t="str">
        <f t="shared" si="99"/>
        <v/>
      </c>
      <c r="C923" s="5" t="str">
        <f>IF(B923="","",COUNTIFS($B$3:B923,B923))</f>
        <v/>
      </c>
      <c r="D923" s="1" t="str">
        <f>IF(①リクルート接触者と来校者データ!A922="","",①リクルート接触者と来校者データ!A922)</f>
        <v/>
      </c>
      <c r="E923" s="6" t="str">
        <f t="shared" si="100"/>
        <v/>
      </c>
      <c r="F923" s="1" t="str">
        <f>IF(①リクルート接触者と来校者データ!I922="","",①リクルート接触者と来校者データ!I922)</f>
        <v/>
      </c>
      <c r="G923" s="1" t="str">
        <f>IF(①リクルート接触者と来校者データ!E922="","",①リクルート接触者と来校者データ!E922)</f>
        <v/>
      </c>
      <c r="H923" s="20" t="str">
        <f t="shared" si="101"/>
        <v/>
      </c>
      <c r="I923" s="1" t="str">
        <f>IF(①リクルート接触者と来校者データ!K922="","",①リクルート接触者と来校者データ!K922)</f>
        <v/>
      </c>
      <c r="J923" s="6" t="str">
        <f t="shared" si="103"/>
        <v/>
      </c>
      <c r="K923" s="20" t="str">
        <f>IF(①リクルート接触者と来校者データ!L922="","",①リクルート接触者と来校者データ!L922)</f>
        <v/>
      </c>
      <c r="L923" s="1" t="str">
        <f t="shared" si="104"/>
        <v/>
      </c>
      <c r="M923" s="1" t="str">
        <f t="shared" si="105"/>
        <v/>
      </c>
    </row>
    <row r="924" spans="1:13" x14ac:dyDescent="0.2">
      <c r="A924" s="5" t="str">
        <f t="shared" si="102"/>
        <v/>
      </c>
      <c r="B924" s="5" t="str">
        <f t="shared" si="99"/>
        <v/>
      </c>
      <c r="C924" s="5" t="str">
        <f>IF(B924="","",COUNTIFS($B$3:B924,B924))</f>
        <v/>
      </c>
      <c r="D924" s="1" t="str">
        <f>IF(①リクルート接触者と来校者データ!A923="","",①リクルート接触者と来校者データ!A923)</f>
        <v/>
      </c>
      <c r="E924" s="6" t="str">
        <f t="shared" si="100"/>
        <v/>
      </c>
      <c r="F924" s="1" t="str">
        <f>IF(①リクルート接触者と来校者データ!I923="","",①リクルート接触者と来校者データ!I923)</f>
        <v/>
      </c>
      <c r="G924" s="1" t="str">
        <f>IF(①リクルート接触者と来校者データ!E923="","",①リクルート接触者と来校者データ!E923)</f>
        <v/>
      </c>
      <c r="H924" s="20" t="str">
        <f t="shared" si="101"/>
        <v/>
      </c>
      <c r="I924" s="1" t="str">
        <f>IF(①リクルート接触者と来校者データ!K923="","",①リクルート接触者と来校者データ!K923)</f>
        <v/>
      </c>
      <c r="J924" s="6" t="str">
        <f t="shared" si="103"/>
        <v/>
      </c>
      <c r="K924" s="20" t="str">
        <f>IF(①リクルート接触者と来校者データ!L923="","",①リクルート接触者と来校者データ!L923)</f>
        <v/>
      </c>
      <c r="L924" s="1" t="str">
        <f t="shared" si="104"/>
        <v/>
      </c>
      <c r="M924" s="1" t="str">
        <f t="shared" si="105"/>
        <v/>
      </c>
    </row>
    <row r="925" spans="1:13" x14ac:dyDescent="0.2">
      <c r="A925" s="5" t="str">
        <f t="shared" si="102"/>
        <v/>
      </c>
      <c r="B925" s="5" t="str">
        <f t="shared" si="99"/>
        <v/>
      </c>
      <c r="C925" s="5" t="str">
        <f>IF(B925="","",COUNTIFS($B$3:B925,B925))</f>
        <v/>
      </c>
      <c r="D925" s="1" t="str">
        <f>IF(①リクルート接触者と来校者データ!A924="","",①リクルート接触者と来校者データ!A924)</f>
        <v/>
      </c>
      <c r="E925" s="6" t="str">
        <f t="shared" si="100"/>
        <v/>
      </c>
      <c r="F925" s="1" t="str">
        <f>IF(①リクルート接触者と来校者データ!I924="","",①リクルート接触者と来校者データ!I924)</f>
        <v/>
      </c>
      <c r="G925" s="1" t="str">
        <f>IF(①リクルート接触者と来校者データ!E924="","",①リクルート接触者と来校者データ!E924)</f>
        <v/>
      </c>
      <c r="H925" s="20" t="str">
        <f t="shared" si="101"/>
        <v/>
      </c>
      <c r="I925" s="1" t="str">
        <f>IF(①リクルート接触者と来校者データ!K924="","",①リクルート接触者と来校者データ!K924)</f>
        <v/>
      </c>
      <c r="J925" s="6" t="str">
        <f t="shared" si="103"/>
        <v/>
      </c>
      <c r="K925" s="20" t="str">
        <f>IF(①リクルート接触者と来校者データ!L924="","",①リクルート接触者と来校者データ!L924)</f>
        <v/>
      </c>
      <c r="L925" s="1" t="str">
        <f t="shared" si="104"/>
        <v/>
      </c>
      <c r="M925" s="1" t="str">
        <f t="shared" si="105"/>
        <v/>
      </c>
    </row>
    <row r="926" spans="1:13" x14ac:dyDescent="0.2">
      <c r="A926" s="5" t="str">
        <f t="shared" si="102"/>
        <v/>
      </c>
      <c r="B926" s="5" t="str">
        <f t="shared" si="99"/>
        <v/>
      </c>
      <c r="C926" s="5" t="str">
        <f>IF(B926="","",COUNTIFS($B$3:B926,B926))</f>
        <v/>
      </c>
      <c r="D926" s="1" t="str">
        <f>IF(①リクルート接触者と来校者データ!A925="","",①リクルート接触者と来校者データ!A925)</f>
        <v/>
      </c>
      <c r="E926" s="6" t="str">
        <f t="shared" si="100"/>
        <v/>
      </c>
      <c r="F926" s="1" t="str">
        <f>IF(①リクルート接触者と来校者データ!I925="","",①リクルート接触者と来校者データ!I925)</f>
        <v/>
      </c>
      <c r="G926" s="1" t="str">
        <f>IF(①リクルート接触者と来校者データ!E925="","",①リクルート接触者と来校者データ!E925)</f>
        <v/>
      </c>
      <c r="H926" s="20" t="str">
        <f t="shared" si="101"/>
        <v/>
      </c>
      <c r="I926" s="1" t="str">
        <f>IF(①リクルート接触者と来校者データ!K925="","",①リクルート接触者と来校者データ!K925)</f>
        <v/>
      </c>
      <c r="J926" s="6" t="str">
        <f t="shared" si="103"/>
        <v/>
      </c>
      <c r="K926" s="20" t="str">
        <f>IF(①リクルート接触者と来校者データ!L925="","",①リクルート接触者と来校者データ!L925)</f>
        <v/>
      </c>
      <c r="L926" s="1" t="str">
        <f t="shared" si="104"/>
        <v/>
      </c>
      <c r="M926" s="1" t="str">
        <f t="shared" si="105"/>
        <v/>
      </c>
    </row>
    <row r="927" spans="1:13" x14ac:dyDescent="0.2">
      <c r="A927" s="5" t="str">
        <f t="shared" si="102"/>
        <v/>
      </c>
      <c r="B927" s="5" t="str">
        <f t="shared" si="99"/>
        <v/>
      </c>
      <c r="C927" s="5" t="str">
        <f>IF(B927="","",COUNTIFS($B$3:B927,B927))</f>
        <v/>
      </c>
      <c r="D927" s="1" t="str">
        <f>IF(①リクルート接触者と来校者データ!A926="","",①リクルート接触者と来校者データ!A926)</f>
        <v/>
      </c>
      <c r="E927" s="6" t="str">
        <f t="shared" si="100"/>
        <v/>
      </c>
      <c r="F927" s="1" t="str">
        <f>IF(①リクルート接触者と来校者データ!I926="","",①リクルート接触者と来校者データ!I926)</f>
        <v/>
      </c>
      <c r="G927" s="1" t="str">
        <f>IF(①リクルート接触者と来校者データ!E926="","",①リクルート接触者と来校者データ!E926)</f>
        <v/>
      </c>
      <c r="H927" s="20" t="str">
        <f t="shared" si="101"/>
        <v/>
      </c>
      <c r="I927" s="1" t="str">
        <f>IF(①リクルート接触者と来校者データ!K926="","",①リクルート接触者と来校者データ!K926)</f>
        <v/>
      </c>
      <c r="J927" s="6" t="str">
        <f t="shared" si="103"/>
        <v/>
      </c>
      <c r="K927" s="20" t="str">
        <f>IF(①リクルート接触者と来校者データ!L926="","",①リクルート接触者と来校者データ!L926)</f>
        <v/>
      </c>
      <c r="L927" s="1" t="str">
        <f t="shared" si="104"/>
        <v/>
      </c>
      <c r="M927" s="1" t="str">
        <f t="shared" si="105"/>
        <v/>
      </c>
    </row>
    <row r="928" spans="1:13" x14ac:dyDescent="0.2">
      <c r="A928" s="5" t="str">
        <f t="shared" si="102"/>
        <v/>
      </c>
      <c r="B928" s="5" t="str">
        <f t="shared" si="99"/>
        <v/>
      </c>
      <c r="C928" s="5" t="str">
        <f>IF(B928="","",COUNTIFS($B$3:B928,B928))</f>
        <v/>
      </c>
      <c r="D928" s="1" t="str">
        <f>IF(①リクルート接触者と来校者データ!A927="","",①リクルート接触者と来校者データ!A927)</f>
        <v/>
      </c>
      <c r="E928" s="6" t="str">
        <f t="shared" si="100"/>
        <v/>
      </c>
      <c r="F928" s="1" t="str">
        <f>IF(①リクルート接触者と来校者データ!I927="","",①リクルート接触者と来校者データ!I927)</f>
        <v/>
      </c>
      <c r="G928" s="1" t="str">
        <f>IF(①リクルート接触者と来校者データ!E927="","",①リクルート接触者と来校者データ!E927)</f>
        <v/>
      </c>
      <c r="H928" s="20" t="str">
        <f t="shared" si="101"/>
        <v/>
      </c>
      <c r="I928" s="1" t="str">
        <f>IF(①リクルート接触者と来校者データ!K927="","",①リクルート接触者と来校者データ!K927)</f>
        <v/>
      </c>
      <c r="J928" s="6" t="str">
        <f t="shared" si="103"/>
        <v/>
      </c>
      <c r="K928" s="20" t="str">
        <f>IF(①リクルート接触者と来校者データ!L927="","",①リクルート接触者と来校者データ!L927)</f>
        <v/>
      </c>
      <c r="L928" s="1" t="str">
        <f t="shared" si="104"/>
        <v/>
      </c>
      <c r="M928" s="1" t="str">
        <f t="shared" si="105"/>
        <v/>
      </c>
    </row>
    <row r="929" spans="1:13" x14ac:dyDescent="0.2">
      <c r="A929" s="5" t="str">
        <f t="shared" si="102"/>
        <v/>
      </c>
      <c r="B929" s="5" t="str">
        <f t="shared" si="99"/>
        <v/>
      </c>
      <c r="C929" s="5" t="str">
        <f>IF(B929="","",COUNTIFS($B$3:B929,B929))</f>
        <v/>
      </c>
      <c r="D929" s="1" t="str">
        <f>IF(①リクルート接触者と来校者データ!A928="","",①リクルート接触者と来校者データ!A928)</f>
        <v/>
      </c>
      <c r="E929" s="6" t="str">
        <f t="shared" si="100"/>
        <v/>
      </c>
      <c r="F929" s="1" t="str">
        <f>IF(①リクルート接触者と来校者データ!I928="","",①リクルート接触者と来校者データ!I928)</f>
        <v/>
      </c>
      <c r="G929" s="1" t="str">
        <f>IF(①リクルート接触者と来校者データ!E928="","",①リクルート接触者と来校者データ!E928)</f>
        <v/>
      </c>
      <c r="H929" s="20" t="str">
        <f t="shared" si="101"/>
        <v/>
      </c>
      <c r="I929" s="1" t="str">
        <f>IF(①リクルート接触者と来校者データ!K928="","",①リクルート接触者と来校者データ!K928)</f>
        <v/>
      </c>
      <c r="J929" s="6" t="str">
        <f t="shared" si="103"/>
        <v/>
      </c>
      <c r="K929" s="20" t="str">
        <f>IF(①リクルート接触者と来校者データ!L928="","",①リクルート接触者と来校者データ!L928)</f>
        <v/>
      </c>
      <c r="L929" s="1" t="str">
        <f t="shared" si="104"/>
        <v/>
      </c>
      <c r="M929" s="1" t="str">
        <f t="shared" si="105"/>
        <v/>
      </c>
    </row>
    <row r="930" spans="1:13" x14ac:dyDescent="0.2">
      <c r="A930" s="5" t="str">
        <f t="shared" si="102"/>
        <v/>
      </c>
      <c r="B930" s="5" t="str">
        <f t="shared" si="99"/>
        <v/>
      </c>
      <c r="C930" s="5" t="str">
        <f>IF(B930="","",COUNTIFS($B$3:B930,B930))</f>
        <v/>
      </c>
      <c r="D930" s="1" t="str">
        <f>IF(①リクルート接触者と来校者データ!A929="","",①リクルート接触者と来校者データ!A929)</f>
        <v/>
      </c>
      <c r="E930" s="6" t="str">
        <f t="shared" si="100"/>
        <v/>
      </c>
      <c r="F930" s="1" t="str">
        <f>IF(①リクルート接触者と来校者データ!I929="","",①リクルート接触者と来校者データ!I929)</f>
        <v/>
      </c>
      <c r="G930" s="1" t="str">
        <f>IF(①リクルート接触者と来校者データ!E929="","",①リクルート接触者と来校者データ!E929)</f>
        <v/>
      </c>
      <c r="H930" s="20" t="str">
        <f t="shared" si="101"/>
        <v/>
      </c>
      <c r="I930" s="1" t="str">
        <f>IF(①リクルート接触者と来校者データ!K929="","",①リクルート接触者と来校者データ!K929)</f>
        <v/>
      </c>
      <c r="J930" s="6" t="str">
        <f t="shared" si="103"/>
        <v/>
      </c>
      <c r="K930" s="20" t="str">
        <f>IF(①リクルート接触者と来校者データ!L929="","",①リクルート接触者と来校者データ!L929)</f>
        <v/>
      </c>
      <c r="L930" s="1" t="str">
        <f t="shared" si="104"/>
        <v/>
      </c>
      <c r="M930" s="1" t="str">
        <f t="shared" si="105"/>
        <v/>
      </c>
    </row>
    <row r="931" spans="1:13" x14ac:dyDescent="0.2">
      <c r="A931" s="5" t="str">
        <f t="shared" si="102"/>
        <v/>
      </c>
      <c r="B931" s="5" t="str">
        <f t="shared" si="99"/>
        <v/>
      </c>
      <c r="C931" s="5" t="str">
        <f>IF(B931="","",COUNTIFS($B$3:B931,B931))</f>
        <v/>
      </c>
      <c r="D931" s="1" t="str">
        <f>IF(①リクルート接触者と来校者データ!A930="","",①リクルート接触者と来校者データ!A930)</f>
        <v/>
      </c>
      <c r="E931" s="6" t="str">
        <f t="shared" si="100"/>
        <v/>
      </c>
      <c r="F931" s="1" t="str">
        <f>IF(①リクルート接触者と来校者データ!I930="","",①リクルート接触者と来校者データ!I930)</f>
        <v/>
      </c>
      <c r="G931" s="1" t="str">
        <f>IF(①リクルート接触者と来校者データ!E930="","",①リクルート接触者と来校者データ!E930)</f>
        <v/>
      </c>
      <c r="H931" s="20" t="str">
        <f t="shared" si="101"/>
        <v/>
      </c>
      <c r="I931" s="1" t="str">
        <f>IF(①リクルート接触者と来校者データ!K930="","",①リクルート接触者と来校者データ!K930)</f>
        <v/>
      </c>
      <c r="J931" s="6" t="str">
        <f t="shared" si="103"/>
        <v/>
      </c>
      <c r="K931" s="20" t="str">
        <f>IF(①リクルート接触者と来校者データ!L930="","",①リクルート接触者と来校者データ!L930)</f>
        <v/>
      </c>
      <c r="L931" s="1" t="str">
        <f t="shared" si="104"/>
        <v/>
      </c>
      <c r="M931" s="1" t="str">
        <f t="shared" si="105"/>
        <v/>
      </c>
    </row>
    <row r="932" spans="1:13" x14ac:dyDescent="0.2">
      <c r="A932" s="5" t="str">
        <f t="shared" si="102"/>
        <v/>
      </c>
      <c r="B932" s="5" t="str">
        <f t="shared" si="99"/>
        <v/>
      </c>
      <c r="C932" s="5" t="str">
        <f>IF(B932="","",COUNTIFS($B$3:B932,B932))</f>
        <v/>
      </c>
      <c r="D932" s="1" t="str">
        <f>IF(①リクルート接触者と来校者データ!A931="","",①リクルート接触者と来校者データ!A931)</f>
        <v/>
      </c>
      <c r="E932" s="6" t="str">
        <f t="shared" si="100"/>
        <v/>
      </c>
      <c r="F932" s="1" t="str">
        <f>IF(①リクルート接触者と来校者データ!I931="","",①リクルート接触者と来校者データ!I931)</f>
        <v/>
      </c>
      <c r="G932" s="1" t="str">
        <f>IF(①リクルート接触者と来校者データ!E931="","",①リクルート接触者と来校者データ!E931)</f>
        <v/>
      </c>
      <c r="H932" s="20" t="str">
        <f t="shared" si="101"/>
        <v/>
      </c>
      <c r="I932" s="1" t="str">
        <f>IF(①リクルート接触者と来校者データ!K931="","",①リクルート接触者と来校者データ!K931)</f>
        <v/>
      </c>
      <c r="J932" s="6" t="str">
        <f t="shared" si="103"/>
        <v/>
      </c>
      <c r="K932" s="20" t="str">
        <f>IF(①リクルート接触者と来校者データ!L931="","",①リクルート接触者と来校者データ!L931)</f>
        <v/>
      </c>
      <c r="L932" s="1" t="str">
        <f t="shared" si="104"/>
        <v/>
      </c>
      <c r="M932" s="1" t="str">
        <f t="shared" si="105"/>
        <v/>
      </c>
    </row>
    <row r="933" spans="1:13" x14ac:dyDescent="0.2">
      <c r="A933" s="5" t="str">
        <f t="shared" si="102"/>
        <v/>
      </c>
      <c r="B933" s="5" t="str">
        <f t="shared" si="99"/>
        <v/>
      </c>
      <c r="C933" s="5" t="str">
        <f>IF(B933="","",COUNTIFS($B$3:B933,B933))</f>
        <v/>
      </c>
      <c r="D933" s="1" t="str">
        <f>IF(①リクルート接触者と来校者データ!A932="","",①リクルート接触者と来校者データ!A932)</f>
        <v/>
      </c>
      <c r="E933" s="6" t="str">
        <f t="shared" si="100"/>
        <v/>
      </c>
      <c r="F933" s="1" t="str">
        <f>IF(①リクルート接触者と来校者データ!I932="","",①リクルート接触者と来校者データ!I932)</f>
        <v/>
      </c>
      <c r="G933" s="1" t="str">
        <f>IF(①リクルート接触者と来校者データ!E932="","",①リクルート接触者と来校者データ!E932)</f>
        <v/>
      </c>
      <c r="H933" s="20" t="str">
        <f t="shared" si="101"/>
        <v/>
      </c>
      <c r="I933" s="1" t="str">
        <f>IF(①リクルート接触者と来校者データ!K932="","",①リクルート接触者と来校者データ!K932)</f>
        <v/>
      </c>
      <c r="J933" s="6" t="str">
        <f t="shared" si="103"/>
        <v/>
      </c>
      <c r="K933" s="20" t="str">
        <f>IF(①リクルート接触者と来校者データ!L932="","",①リクルート接触者と来校者データ!L932)</f>
        <v/>
      </c>
      <c r="L933" s="1" t="str">
        <f t="shared" si="104"/>
        <v/>
      </c>
      <c r="M933" s="1" t="str">
        <f t="shared" si="105"/>
        <v/>
      </c>
    </row>
    <row r="934" spans="1:13" x14ac:dyDescent="0.2">
      <c r="A934" s="5" t="str">
        <f t="shared" si="102"/>
        <v/>
      </c>
      <c r="B934" s="5" t="str">
        <f t="shared" si="99"/>
        <v/>
      </c>
      <c r="C934" s="5" t="str">
        <f>IF(B934="","",COUNTIFS($B$3:B934,B934))</f>
        <v/>
      </c>
      <c r="D934" s="1" t="str">
        <f>IF(①リクルート接触者と来校者データ!A933="","",①リクルート接触者と来校者データ!A933)</f>
        <v/>
      </c>
      <c r="E934" s="6" t="str">
        <f t="shared" si="100"/>
        <v/>
      </c>
      <c r="F934" s="1" t="str">
        <f>IF(①リクルート接触者と来校者データ!I933="","",①リクルート接触者と来校者データ!I933)</f>
        <v/>
      </c>
      <c r="G934" s="1" t="str">
        <f>IF(①リクルート接触者と来校者データ!E933="","",①リクルート接触者と来校者データ!E933)</f>
        <v/>
      </c>
      <c r="H934" s="20" t="str">
        <f t="shared" si="101"/>
        <v/>
      </c>
      <c r="I934" s="1" t="str">
        <f>IF(①リクルート接触者と来校者データ!K933="","",①リクルート接触者と来校者データ!K933)</f>
        <v/>
      </c>
      <c r="J934" s="6" t="str">
        <f t="shared" si="103"/>
        <v/>
      </c>
      <c r="K934" s="20" t="str">
        <f>IF(①リクルート接触者と来校者データ!L933="","",①リクルート接触者と来校者データ!L933)</f>
        <v/>
      </c>
      <c r="L934" s="1" t="str">
        <f t="shared" si="104"/>
        <v/>
      </c>
      <c r="M934" s="1" t="str">
        <f t="shared" si="105"/>
        <v/>
      </c>
    </row>
    <row r="935" spans="1:13" x14ac:dyDescent="0.2">
      <c r="A935" s="5" t="str">
        <f t="shared" si="102"/>
        <v/>
      </c>
      <c r="B935" s="5" t="str">
        <f t="shared" si="99"/>
        <v/>
      </c>
      <c r="C935" s="5" t="str">
        <f>IF(B935="","",COUNTIFS($B$3:B935,B935))</f>
        <v/>
      </c>
      <c r="D935" s="1" t="str">
        <f>IF(①リクルート接触者と来校者データ!A934="","",①リクルート接触者と来校者データ!A934)</f>
        <v/>
      </c>
      <c r="E935" s="6" t="str">
        <f t="shared" si="100"/>
        <v/>
      </c>
      <c r="F935" s="1" t="str">
        <f>IF(①リクルート接触者と来校者データ!I934="","",①リクルート接触者と来校者データ!I934)</f>
        <v/>
      </c>
      <c r="G935" s="1" t="str">
        <f>IF(①リクルート接触者と来校者データ!E934="","",①リクルート接触者と来校者データ!E934)</f>
        <v/>
      </c>
      <c r="H935" s="20" t="str">
        <f t="shared" si="101"/>
        <v/>
      </c>
      <c r="I935" s="1" t="str">
        <f>IF(①リクルート接触者と来校者データ!K934="","",①リクルート接触者と来校者データ!K934)</f>
        <v/>
      </c>
      <c r="J935" s="6" t="str">
        <f t="shared" si="103"/>
        <v/>
      </c>
      <c r="K935" s="20" t="str">
        <f>IF(①リクルート接触者と来校者データ!L934="","",①リクルート接触者と来校者データ!L934)</f>
        <v/>
      </c>
      <c r="L935" s="1" t="str">
        <f t="shared" si="104"/>
        <v/>
      </c>
      <c r="M935" s="1" t="str">
        <f t="shared" si="105"/>
        <v/>
      </c>
    </row>
    <row r="936" spans="1:13" x14ac:dyDescent="0.2">
      <c r="A936" s="5" t="str">
        <f t="shared" si="102"/>
        <v/>
      </c>
      <c r="B936" s="5" t="str">
        <f t="shared" si="99"/>
        <v/>
      </c>
      <c r="C936" s="5" t="str">
        <f>IF(B936="","",COUNTIFS($B$3:B936,B936))</f>
        <v/>
      </c>
      <c r="D936" s="1" t="str">
        <f>IF(①リクルート接触者と来校者データ!A935="","",①リクルート接触者と来校者データ!A935)</f>
        <v/>
      </c>
      <c r="E936" s="6" t="str">
        <f t="shared" si="100"/>
        <v/>
      </c>
      <c r="F936" s="1" t="str">
        <f>IF(①リクルート接触者と来校者データ!I935="","",①リクルート接触者と来校者データ!I935)</f>
        <v/>
      </c>
      <c r="G936" s="1" t="str">
        <f>IF(①リクルート接触者と来校者データ!E935="","",①リクルート接触者と来校者データ!E935)</f>
        <v/>
      </c>
      <c r="H936" s="20" t="str">
        <f t="shared" si="101"/>
        <v/>
      </c>
      <c r="I936" s="1" t="str">
        <f>IF(①リクルート接触者と来校者データ!K935="","",①リクルート接触者と来校者データ!K935)</f>
        <v/>
      </c>
      <c r="J936" s="6" t="str">
        <f t="shared" si="103"/>
        <v/>
      </c>
      <c r="K936" s="20" t="str">
        <f>IF(①リクルート接触者と来校者データ!L935="","",①リクルート接触者と来校者データ!L935)</f>
        <v/>
      </c>
      <c r="L936" s="1" t="str">
        <f t="shared" si="104"/>
        <v/>
      </c>
      <c r="M936" s="1" t="str">
        <f t="shared" si="105"/>
        <v/>
      </c>
    </row>
    <row r="937" spans="1:13" x14ac:dyDescent="0.2">
      <c r="A937" s="5" t="str">
        <f t="shared" si="102"/>
        <v/>
      </c>
      <c r="B937" s="5" t="str">
        <f t="shared" si="99"/>
        <v/>
      </c>
      <c r="C937" s="5" t="str">
        <f>IF(B937="","",COUNTIFS($B$3:B937,B937))</f>
        <v/>
      </c>
      <c r="D937" s="1" t="str">
        <f>IF(①リクルート接触者と来校者データ!A936="","",①リクルート接触者と来校者データ!A936)</f>
        <v/>
      </c>
      <c r="E937" s="6" t="str">
        <f t="shared" si="100"/>
        <v/>
      </c>
      <c r="F937" s="1" t="str">
        <f>IF(①リクルート接触者と来校者データ!I936="","",①リクルート接触者と来校者データ!I936)</f>
        <v/>
      </c>
      <c r="G937" s="1" t="str">
        <f>IF(①リクルート接触者と来校者データ!E936="","",①リクルート接触者と来校者データ!E936)</f>
        <v/>
      </c>
      <c r="H937" s="20" t="str">
        <f t="shared" si="101"/>
        <v/>
      </c>
      <c r="I937" s="1" t="str">
        <f>IF(①リクルート接触者と来校者データ!K936="","",①リクルート接触者と来校者データ!K936)</f>
        <v/>
      </c>
      <c r="J937" s="6" t="str">
        <f t="shared" si="103"/>
        <v/>
      </c>
      <c r="K937" s="20" t="str">
        <f>IF(①リクルート接触者と来校者データ!L936="","",①リクルート接触者と来校者データ!L936)</f>
        <v/>
      </c>
      <c r="L937" s="1" t="str">
        <f t="shared" si="104"/>
        <v/>
      </c>
      <c r="M937" s="1" t="str">
        <f t="shared" si="105"/>
        <v/>
      </c>
    </row>
    <row r="938" spans="1:13" x14ac:dyDescent="0.2">
      <c r="A938" s="5" t="str">
        <f t="shared" si="102"/>
        <v/>
      </c>
      <c r="B938" s="5" t="str">
        <f t="shared" si="99"/>
        <v/>
      </c>
      <c r="C938" s="5" t="str">
        <f>IF(B938="","",COUNTIFS($B$3:B938,B938))</f>
        <v/>
      </c>
      <c r="D938" s="1" t="str">
        <f>IF(①リクルート接触者と来校者データ!A937="","",①リクルート接触者と来校者データ!A937)</f>
        <v/>
      </c>
      <c r="E938" s="6" t="str">
        <f t="shared" si="100"/>
        <v/>
      </c>
      <c r="F938" s="1" t="str">
        <f>IF(①リクルート接触者と来校者データ!I937="","",①リクルート接触者と来校者データ!I937)</f>
        <v/>
      </c>
      <c r="G938" s="1" t="str">
        <f>IF(①リクルート接触者と来校者データ!E937="","",①リクルート接触者と来校者データ!E937)</f>
        <v/>
      </c>
      <c r="H938" s="20" t="str">
        <f t="shared" si="101"/>
        <v/>
      </c>
      <c r="I938" s="1" t="str">
        <f>IF(①リクルート接触者と来校者データ!K937="","",①リクルート接触者と来校者データ!K937)</f>
        <v/>
      </c>
      <c r="J938" s="6" t="str">
        <f t="shared" si="103"/>
        <v/>
      </c>
      <c r="K938" s="20" t="str">
        <f>IF(①リクルート接触者と来校者データ!L937="","",①リクルート接触者と来校者データ!L937)</f>
        <v/>
      </c>
      <c r="L938" s="1" t="str">
        <f t="shared" si="104"/>
        <v/>
      </c>
      <c r="M938" s="1" t="str">
        <f t="shared" si="105"/>
        <v/>
      </c>
    </row>
    <row r="939" spans="1:13" x14ac:dyDescent="0.2">
      <c r="A939" s="5" t="str">
        <f t="shared" si="102"/>
        <v/>
      </c>
      <c r="B939" s="5" t="str">
        <f t="shared" si="99"/>
        <v/>
      </c>
      <c r="C939" s="5" t="str">
        <f>IF(B939="","",COUNTIFS($B$3:B939,B939))</f>
        <v/>
      </c>
      <c r="D939" s="1" t="str">
        <f>IF(①リクルート接触者と来校者データ!A938="","",①リクルート接触者と来校者データ!A938)</f>
        <v/>
      </c>
      <c r="E939" s="6" t="str">
        <f t="shared" si="100"/>
        <v/>
      </c>
      <c r="F939" s="1" t="str">
        <f>IF(①リクルート接触者と来校者データ!I938="","",①リクルート接触者と来校者データ!I938)</f>
        <v/>
      </c>
      <c r="G939" s="1" t="str">
        <f>IF(①リクルート接触者と来校者データ!E938="","",①リクルート接触者と来校者データ!E938)</f>
        <v/>
      </c>
      <c r="H939" s="20" t="str">
        <f t="shared" si="101"/>
        <v/>
      </c>
      <c r="I939" s="1" t="str">
        <f>IF(①リクルート接触者と来校者データ!K938="","",①リクルート接触者と来校者データ!K938)</f>
        <v/>
      </c>
      <c r="J939" s="6" t="str">
        <f t="shared" si="103"/>
        <v/>
      </c>
      <c r="K939" s="20" t="str">
        <f>IF(①リクルート接触者と来校者データ!L938="","",①リクルート接触者と来校者データ!L938)</f>
        <v/>
      </c>
      <c r="L939" s="1" t="str">
        <f t="shared" si="104"/>
        <v/>
      </c>
      <c r="M939" s="1" t="str">
        <f t="shared" si="105"/>
        <v/>
      </c>
    </row>
    <row r="940" spans="1:13" x14ac:dyDescent="0.2">
      <c r="A940" s="5" t="str">
        <f t="shared" si="102"/>
        <v/>
      </c>
      <c r="B940" s="5" t="str">
        <f t="shared" si="99"/>
        <v/>
      </c>
      <c r="C940" s="5" t="str">
        <f>IF(B940="","",COUNTIFS($B$3:B940,B940))</f>
        <v/>
      </c>
      <c r="D940" s="1" t="str">
        <f>IF(①リクルート接触者と来校者データ!A939="","",①リクルート接触者と来校者データ!A939)</f>
        <v/>
      </c>
      <c r="E940" s="6" t="str">
        <f t="shared" si="100"/>
        <v/>
      </c>
      <c r="F940" s="1" t="str">
        <f>IF(①リクルート接触者と来校者データ!I939="","",①リクルート接触者と来校者データ!I939)</f>
        <v/>
      </c>
      <c r="G940" s="1" t="str">
        <f>IF(①リクルート接触者と来校者データ!E939="","",①リクルート接触者と来校者データ!E939)</f>
        <v/>
      </c>
      <c r="H940" s="20" t="str">
        <f t="shared" si="101"/>
        <v/>
      </c>
      <c r="I940" s="1" t="str">
        <f>IF(①リクルート接触者と来校者データ!K939="","",①リクルート接触者と来校者データ!K939)</f>
        <v/>
      </c>
      <c r="J940" s="6" t="str">
        <f t="shared" si="103"/>
        <v/>
      </c>
      <c r="K940" s="20" t="str">
        <f>IF(①リクルート接触者と来校者データ!L939="","",①リクルート接触者と来校者データ!L939)</f>
        <v/>
      </c>
      <c r="L940" s="1" t="str">
        <f t="shared" si="104"/>
        <v/>
      </c>
      <c r="M940" s="1" t="str">
        <f t="shared" si="105"/>
        <v/>
      </c>
    </row>
    <row r="941" spans="1:13" x14ac:dyDescent="0.2">
      <c r="A941" s="5" t="str">
        <f t="shared" si="102"/>
        <v/>
      </c>
      <c r="B941" s="5" t="str">
        <f t="shared" si="99"/>
        <v/>
      </c>
      <c r="C941" s="5" t="str">
        <f>IF(B941="","",COUNTIFS($B$3:B941,B941))</f>
        <v/>
      </c>
      <c r="D941" s="1" t="str">
        <f>IF(①リクルート接触者と来校者データ!A940="","",①リクルート接触者と来校者データ!A940)</f>
        <v/>
      </c>
      <c r="E941" s="6" t="str">
        <f t="shared" si="100"/>
        <v/>
      </c>
      <c r="F941" s="1" t="str">
        <f>IF(①リクルート接触者と来校者データ!I940="","",①リクルート接触者と来校者データ!I940)</f>
        <v/>
      </c>
      <c r="G941" s="1" t="str">
        <f>IF(①リクルート接触者と来校者データ!E940="","",①リクルート接触者と来校者データ!E940)</f>
        <v/>
      </c>
      <c r="H941" s="20" t="str">
        <f t="shared" si="101"/>
        <v/>
      </c>
      <c r="I941" s="1" t="str">
        <f>IF(①リクルート接触者と来校者データ!K940="","",①リクルート接触者と来校者データ!K940)</f>
        <v/>
      </c>
      <c r="J941" s="6" t="str">
        <f t="shared" si="103"/>
        <v/>
      </c>
      <c r="K941" s="20" t="str">
        <f>IF(①リクルート接触者と来校者データ!L940="","",①リクルート接触者と来校者データ!L940)</f>
        <v/>
      </c>
      <c r="L941" s="1" t="str">
        <f t="shared" si="104"/>
        <v/>
      </c>
      <c r="M941" s="1" t="str">
        <f t="shared" si="105"/>
        <v/>
      </c>
    </row>
    <row r="942" spans="1:13" x14ac:dyDescent="0.2">
      <c r="A942" s="5" t="str">
        <f t="shared" si="102"/>
        <v/>
      </c>
      <c r="B942" s="5" t="str">
        <f t="shared" si="99"/>
        <v/>
      </c>
      <c r="C942" s="5" t="str">
        <f>IF(B942="","",COUNTIFS($B$3:B942,B942))</f>
        <v/>
      </c>
      <c r="D942" s="1" t="str">
        <f>IF(①リクルート接触者と来校者データ!A941="","",①リクルート接触者と来校者データ!A941)</f>
        <v/>
      </c>
      <c r="E942" s="6" t="str">
        <f t="shared" si="100"/>
        <v/>
      </c>
      <c r="F942" s="1" t="str">
        <f>IF(①リクルート接触者と来校者データ!I941="","",①リクルート接触者と来校者データ!I941)</f>
        <v/>
      </c>
      <c r="G942" s="1" t="str">
        <f>IF(①リクルート接触者と来校者データ!E941="","",①リクルート接触者と来校者データ!E941)</f>
        <v/>
      </c>
      <c r="H942" s="20" t="str">
        <f t="shared" si="101"/>
        <v/>
      </c>
      <c r="I942" s="1" t="str">
        <f>IF(①リクルート接触者と来校者データ!K941="","",①リクルート接触者と来校者データ!K941)</f>
        <v/>
      </c>
      <c r="J942" s="6" t="str">
        <f t="shared" si="103"/>
        <v/>
      </c>
      <c r="K942" s="20" t="str">
        <f>IF(①リクルート接触者と来校者データ!L941="","",①リクルート接触者と来校者データ!L941)</f>
        <v/>
      </c>
      <c r="L942" s="1" t="str">
        <f t="shared" si="104"/>
        <v/>
      </c>
      <c r="M942" s="1" t="str">
        <f t="shared" si="105"/>
        <v/>
      </c>
    </row>
    <row r="943" spans="1:13" x14ac:dyDescent="0.2">
      <c r="A943" s="5" t="str">
        <f t="shared" si="102"/>
        <v/>
      </c>
      <c r="B943" s="5" t="str">
        <f t="shared" si="99"/>
        <v/>
      </c>
      <c r="C943" s="5" t="str">
        <f>IF(B943="","",COUNTIFS($B$3:B943,B943))</f>
        <v/>
      </c>
      <c r="D943" s="1" t="str">
        <f>IF(①リクルート接触者と来校者データ!A942="","",①リクルート接触者と来校者データ!A942)</f>
        <v/>
      </c>
      <c r="E943" s="6" t="str">
        <f t="shared" si="100"/>
        <v/>
      </c>
      <c r="F943" s="1" t="str">
        <f>IF(①リクルート接触者と来校者データ!I942="","",①リクルート接触者と来校者データ!I942)</f>
        <v/>
      </c>
      <c r="G943" s="1" t="str">
        <f>IF(①リクルート接触者と来校者データ!E942="","",①リクルート接触者と来校者データ!E942)</f>
        <v/>
      </c>
      <c r="H943" s="20" t="str">
        <f t="shared" si="101"/>
        <v/>
      </c>
      <c r="I943" s="1" t="str">
        <f>IF(①リクルート接触者と来校者データ!K942="","",①リクルート接触者と来校者データ!K942)</f>
        <v/>
      </c>
      <c r="J943" s="6" t="str">
        <f t="shared" si="103"/>
        <v/>
      </c>
      <c r="K943" s="20" t="str">
        <f>IF(①リクルート接触者と来校者データ!L942="","",①リクルート接触者と来校者データ!L942)</f>
        <v/>
      </c>
      <c r="L943" s="1" t="str">
        <f t="shared" si="104"/>
        <v/>
      </c>
      <c r="M943" s="1" t="str">
        <f t="shared" si="105"/>
        <v/>
      </c>
    </row>
    <row r="944" spans="1:13" x14ac:dyDescent="0.2">
      <c r="A944" s="5" t="str">
        <f t="shared" si="102"/>
        <v/>
      </c>
      <c r="B944" s="5" t="str">
        <f t="shared" si="99"/>
        <v/>
      </c>
      <c r="C944" s="5" t="str">
        <f>IF(B944="","",COUNTIFS($B$3:B944,B944))</f>
        <v/>
      </c>
      <c r="D944" s="1" t="str">
        <f>IF(①リクルート接触者と来校者データ!A943="","",①リクルート接触者と来校者データ!A943)</f>
        <v/>
      </c>
      <c r="E944" s="6" t="str">
        <f t="shared" si="100"/>
        <v/>
      </c>
      <c r="F944" s="1" t="str">
        <f>IF(①リクルート接触者と来校者データ!I943="","",①リクルート接触者と来校者データ!I943)</f>
        <v/>
      </c>
      <c r="G944" s="1" t="str">
        <f>IF(①リクルート接触者と来校者データ!E943="","",①リクルート接触者と来校者データ!E943)</f>
        <v/>
      </c>
      <c r="H944" s="20" t="str">
        <f t="shared" si="101"/>
        <v/>
      </c>
      <c r="I944" s="1" t="str">
        <f>IF(①リクルート接触者と来校者データ!K943="","",①リクルート接触者と来校者データ!K943)</f>
        <v/>
      </c>
      <c r="J944" s="6" t="str">
        <f t="shared" si="103"/>
        <v/>
      </c>
      <c r="K944" s="20" t="str">
        <f>IF(①リクルート接触者と来校者データ!L943="","",①リクルート接触者と来校者データ!L943)</f>
        <v/>
      </c>
      <c r="L944" s="1" t="str">
        <f t="shared" si="104"/>
        <v/>
      </c>
      <c r="M944" s="1" t="str">
        <f t="shared" si="105"/>
        <v/>
      </c>
    </row>
    <row r="945" spans="1:13" x14ac:dyDescent="0.2">
      <c r="A945" s="5" t="str">
        <f t="shared" si="102"/>
        <v/>
      </c>
      <c r="B945" s="5" t="str">
        <f t="shared" si="99"/>
        <v/>
      </c>
      <c r="C945" s="5" t="str">
        <f>IF(B945="","",COUNTIFS($B$3:B945,B945))</f>
        <v/>
      </c>
      <c r="D945" s="1" t="str">
        <f>IF(①リクルート接触者と来校者データ!A944="","",①リクルート接触者と来校者データ!A944)</f>
        <v/>
      </c>
      <c r="E945" s="6" t="str">
        <f t="shared" si="100"/>
        <v/>
      </c>
      <c r="F945" s="1" t="str">
        <f>IF(①リクルート接触者と来校者データ!I944="","",①リクルート接触者と来校者データ!I944)</f>
        <v/>
      </c>
      <c r="G945" s="1" t="str">
        <f>IF(①リクルート接触者と来校者データ!E944="","",①リクルート接触者と来校者データ!E944)</f>
        <v/>
      </c>
      <c r="H945" s="20" t="str">
        <f t="shared" si="101"/>
        <v/>
      </c>
      <c r="I945" s="1" t="str">
        <f>IF(①リクルート接触者と来校者データ!K944="","",①リクルート接触者と来校者データ!K944)</f>
        <v/>
      </c>
      <c r="J945" s="6" t="str">
        <f t="shared" si="103"/>
        <v/>
      </c>
      <c r="K945" s="20" t="str">
        <f>IF(①リクルート接触者と来校者データ!L944="","",①リクルート接触者と来校者データ!L944)</f>
        <v/>
      </c>
      <c r="L945" s="1" t="str">
        <f t="shared" si="104"/>
        <v/>
      </c>
      <c r="M945" s="1" t="str">
        <f t="shared" si="105"/>
        <v/>
      </c>
    </row>
    <row r="946" spans="1:13" x14ac:dyDescent="0.2">
      <c r="A946" s="5" t="str">
        <f t="shared" si="102"/>
        <v/>
      </c>
      <c r="B946" s="5" t="str">
        <f t="shared" si="99"/>
        <v/>
      </c>
      <c r="C946" s="5" t="str">
        <f>IF(B946="","",COUNTIFS($B$3:B946,B946))</f>
        <v/>
      </c>
      <c r="D946" s="1" t="str">
        <f>IF(①リクルート接触者と来校者データ!A945="","",①リクルート接触者と来校者データ!A945)</f>
        <v/>
      </c>
      <c r="E946" s="6" t="str">
        <f t="shared" si="100"/>
        <v/>
      </c>
      <c r="F946" s="1" t="str">
        <f>IF(①リクルート接触者と来校者データ!I945="","",①リクルート接触者と来校者データ!I945)</f>
        <v/>
      </c>
      <c r="G946" s="1" t="str">
        <f>IF(①リクルート接触者と来校者データ!E945="","",①リクルート接触者と来校者データ!E945)</f>
        <v/>
      </c>
      <c r="H946" s="20" t="str">
        <f t="shared" si="101"/>
        <v/>
      </c>
      <c r="I946" s="1" t="str">
        <f>IF(①リクルート接触者と来校者データ!K945="","",①リクルート接触者と来校者データ!K945)</f>
        <v/>
      </c>
      <c r="J946" s="6" t="str">
        <f t="shared" si="103"/>
        <v/>
      </c>
      <c r="K946" s="20" t="str">
        <f>IF(①リクルート接触者と来校者データ!L945="","",①リクルート接触者と来校者データ!L945)</f>
        <v/>
      </c>
      <c r="L946" s="1" t="str">
        <f t="shared" si="104"/>
        <v/>
      </c>
      <c r="M946" s="1" t="str">
        <f t="shared" si="105"/>
        <v/>
      </c>
    </row>
    <row r="947" spans="1:13" x14ac:dyDescent="0.2">
      <c r="A947" s="5" t="str">
        <f t="shared" si="102"/>
        <v/>
      </c>
      <c r="B947" s="5" t="str">
        <f t="shared" si="99"/>
        <v/>
      </c>
      <c r="C947" s="5" t="str">
        <f>IF(B947="","",COUNTIFS($B$3:B947,B947))</f>
        <v/>
      </c>
      <c r="D947" s="1" t="str">
        <f>IF(①リクルート接触者と来校者データ!A946="","",①リクルート接触者と来校者データ!A946)</f>
        <v/>
      </c>
      <c r="E947" s="6" t="str">
        <f t="shared" si="100"/>
        <v/>
      </c>
      <c r="F947" s="1" t="str">
        <f>IF(①リクルート接触者と来校者データ!I946="","",①リクルート接触者と来校者データ!I946)</f>
        <v/>
      </c>
      <c r="G947" s="1" t="str">
        <f>IF(①リクルート接触者と来校者データ!E946="","",①リクルート接触者と来校者データ!E946)</f>
        <v/>
      </c>
      <c r="H947" s="20" t="str">
        <f t="shared" si="101"/>
        <v/>
      </c>
      <c r="I947" s="1" t="str">
        <f>IF(①リクルート接触者と来校者データ!K946="","",①リクルート接触者と来校者データ!K946)</f>
        <v/>
      </c>
      <c r="J947" s="6" t="str">
        <f t="shared" si="103"/>
        <v/>
      </c>
      <c r="K947" s="20" t="str">
        <f>IF(①リクルート接触者と来校者データ!L946="","",①リクルート接触者と来校者データ!L946)</f>
        <v/>
      </c>
      <c r="L947" s="1" t="str">
        <f t="shared" si="104"/>
        <v/>
      </c>
      <c r="M947" s="1" t="str">
        <f t="shared" si="105"/>
        <v/>
      </c>
    </row>
    <row r="948" spans="1:13" x14ac:dyDescent="0.2">
      <c r="A948" s="5" t="str">
        <f t="shared" si="102"/>
        <v/>
      </c>
      <c r="B948" s="5" t="str">
        <f t="shared" si="99"/>
        <v/>
      </c>
      <c r="C948" s="5" t="str">
        <f>IF(B948="","",COUNTIFS($B$3:B948,B948))</f>
        <v/>
      </c>
      <c r="D948" s="1" t="str">
        <f>IF(①リクルート接触者と来校者データ!A947="","",①リクルート接触者と来校者データ!A947)</f>
        <v/>
      </c>
      <c r="E948" s="6" t="str">
        <f t="shared" si="100"/>
        <v/>
      </c>
      <c r="F948" s="1" t="str">
        <f>IF(①リクルート接触者と来校者データ!I947="","",①リクルート接触者と来校者データ!I947)</f>
        <v/>
      </c>
      <c r="G948" s="1" t="str">
        <f>IF(①リクルート接触者と来校者データ!E947="","",①リクルート接触者と来校者データ!E947)</f>
        <v/>
      </c>
      <c r="H948" s="20" t="str">
        <f t="shared" si="101"/>
        <v/>
      </c>
      <c r="I948" s="1" t="str">
        <f>IF(①リクルート接触者と来校者データ!K947="","",①リクルート接触者と来校者データ!K947)</f>
        <v/>
      </c>
      <c r="J948" s="6" t="str">
        <f t="shared" si="103"/>
        <v/>
      </c>
      <c r="K948" s="20" t="str">
        <f>IF(①リクルート接触者と来校者データ!L947="","",①リクルート接触者と来校者データ!L947)</f>
        <v/>
      </c>
      <c r="L948" s="1" t="str">
        <f t="shared" si="104"/>
        <v/>
      </c>
      <c r="M948" s="1" t="str">
        <f t="shared" si="105"/>
        <v/>
      </c>
    </row>
    <row r="949" spans="1:13" x14ac:dyDescent="0.2">
      <c r="A949" s="5" t="str">
        <f t="shared" si="102"/>
        <v/>
      </c>
      <c r="B949" s="5" t="str">
        <f t="shared" si="99"/>
        <v/>
      </c>
      <c r="C949" s="5" t="str">
        <f>IF(B949="","",COUNTIFS($B$3:B949,B949))</f>
        <v/>
      </c>
      <c r="D949" s="1" t="str">
        <f>IF(①リクルート接触者と来校者データ!A948="","",①リクルート接触者と来校者データ!A948)</f>
        <v/>
      </c>
      <c r="E949" s="6" t="str">
        <f t="shared" si="100"/>
        <v/>
      </c>
      <c r="F949" s="1" t="str">
        <f>IF(①リクルート接触者と来校者データ!I948="","",①リクルート接触者と来校者データ!I948)</f>
        <v/>
      </c>
      <c r="G949" s="1" t="str">
        <f>IF(①リクルート接触者と来校者データ!E948="","",①リクルート接触者と来校者データ!E948)</f>
        <v/>
      </c>
      <c r="H949" s="20" t="str">
        <f t="shared" si="101"/>
        <v/>
      </c>
      <c r="I949" s="1" t="str">
        <f>IF(①リクルート接触者と来校者データ!K948="","",①リクルート接触者と来校者データ!K948)</f>
        <v/>
      </c>
      <c r="J949" s="6" t="str">
        <f t="shared" si="103"/>
        <v/>
      </c>
      <c r="K949" s="20" t="str">
        <f>IF(①リクルート接触者と来校者データ!L948="","",①リクルート接触者と来校者データ!L948)</f>
        <v/>
      </c>
      <c r="L949" s="1" t="str">
        <f t="shared" si="104"/>
        <v/>
      </c>
      <c r="M949" s="1" t="str">
        <f t="shared" si="105"/>
        <v/>
      </c>
    </row>
    <row r="950" spans="1:13" x14ac:dyDescent="0.2">
      <c r="A950" s="5" t="str">
        <f t="shared" si="102"/>
        <v/>
      </c>
      <c r="B950" s="5" t="str">
        <f t="shared" si="99"/>
        <v/>
      </c>
      <c r="C950" s="5" t="str">
        <f>IF(B950="","",COUNTIFS($B$3:B950,B950))</f>
        <v/>
      </c>
      <c r="D950" s="1" t="str">
        <f>IF(①リクルート接触者と来校者データ!A949="","",①リクルート接触者と来校者データ!A949)</f>
        <v/>
      </c>
      <c r="E950" s="6" t="str">
        <f t="shared" si="100"/>
        <v/>
      </c>
      <c r="F950" s="1" t="str">
        <f>IF(①リクルート接触者と来校者データ!I949="","",①リクルート接触者と来校者データ!I949)</f>
        <v/>
      </c>
      <c r="G950" s="1" t="str">
        <f>IF(①リクルート接触者と来校者データ!E949="","",①リクルート接触者と来校者データ!E949)</f>
        <v/>
      </c>
      <c r="H950" s="20" t="str">
        <f t="shared" si="101"/>
        <v/>
      </c>
      <c r="I950" s="1" t="str">
        <f>IF(①リクルート接触者と来校者データ!K949="","",①リクルート接触者と来校者データ!K949)</f>
        <v/>
      </c>
      <c r="J950" s="6" t="str">
        <f t="shared" si="103"/>
        <v/>
      </c>
      <c r="K950" s="20" t="str">
        <f>IF(①リクルート接触者と来校者データ!L949="","",①リクルート接触者と来校者データ!L949)</f>
        <v/>
      </c>
      <c r="L950" s="1" t="str">
        <f t="shared" si="104"/>
        <v/>
      </c>
      <c r="M950" s="1" t="str">
        <f t="shared" si="105"/>
        <v/>
      </c>
    </row>
    <row r="951" spans="1:13" x14ac:dyDescent="0.2">
      <c r="A951" s="5" t="str">
        <f t="shared" si="102"/>
        <v/>
      </c>
      <c r="B951" s="5" t="str">
        <f t="shared" si="99"/>
        <v/>
      </c>
      <c r="C951" s="5" t="str">
        <f>IF(B951="","",COUNTIFS($B$3:B951,B951))</f>
        <v/>
      </c>
      <c r="D951" s="1" t="str">
        <f>IF(①リクルート接触者と来校者データ!A950="","",①リクルート接触者と来校者データ!A950)</f>
        <v/>
      </c>
      <c r="E951" s="6" t="str">
        <f t="shared" si="100"/>
        <v/>
      </c>
      <c r="F951" s="1" t="str">
        <f>IF(①リクルート接触者と来校者データ!I950="","",①リクルート接触者と来校者データ!I950)</f>
        <v/>
      </c>
      <c r="G951" s="1" t="str">
        <f>IF(①リクルート接触者と来校者データ!E950="","",①リクルート接触者と来校者データ!E950)</f>
        <v/>
      </c>
      <c r="H951" s="20" t="str">
        <f t="shared" si="101"/>
        <v/>
      </c>
      <c r="I951" s="1" t="str">
        <f>IF(①リクルート接触者と来校者データ!K950="","",①リクルート接触者と来校者データ!K950)</f>
        <v/>
      </c>
      <c r="J951" s="6" t="str">
        <f t="shared" si="103"/>
        <v/>
      </c>
      <c r="K951" s="20" t="str">
        <f>IF(①リクルート接触者と来校者データ!L950="","",①リクルート接触者と来校者データ!L950)</f>
        <v/>
      </c>
      <c r="L951" s="1" t="str">
        <f t="shared" si="104"/>
        <v/>
      </c>
      <c r="M951" s="1" t="str">
        <f t="shared" si="105"/>
        <v/>
      </c>
    </row>
    <row r="952" spans="1:13" x14ac:dyDescent="0.2">
      <c r="A952" s="5" t="str">
        <f t="shared" si="102"/>
        <v/>
      </c>
      <c r="B952" s="5" t="str">
        <f t="shared" si="99"/>
        <v/>
      </c>
      <c r="C952" s="5" t="str">
        <f>IF(B952="","",COUNTIFS($B$3:B952,B952))</f>
        <v/>
      </c>
      <c r="D952" s="1" t="str">
        <f>IF(①リクルート接触者と来校者データ!A951="","",①リクルート接触者と来校者データ!A951)</f>
        <v/>
      </c>
      <c r="E952" s="6" t="str">
        <f t="shared" si="100"/>
        <v/>
      </c>
      <c r="F952" s="1" t="str">
        <f>IF(①リクルート接触者と来校者データ!I951="","",①リクルート接触者と来校者データ!I951)</f>
        <v/>
      </c>
      <c r="G952" s="1" t="str">
        <f>IF(①リクルート接触者と来校者データ!E951="","",①リクルート接触者と来校者データ!E951)</f>
        <v/>
      </c>
      <c r="H952" s="20" t="str">
        <f t="shared" si="101"/>
        <v/>
      </c>
      <c r="I952" s="1" t="str">
        <f>IF(①リクルート接触者と来校者データ!K951="","",①リクルート接触者と来校者データ!K951)</f>
        <v/>
      </c>
      <c r="J952" s="6" t="str">
        <f t="shared" si="103"/>
        <v/>
      </c>
      <c r="K952" s="20" t="str">
        <f>IF(①リクルート接触者と来校者データ!L951="","",①リクルート接触者と来校者データ!L951)</f>
        <v/>
      </c>
      <c r="L952" s="1" t="str">
        <f t="shared" si="104"/>
        <v/>
      </c>
      <c r="M952" s="1" t="str">
        <f t="shared" si="105"/>
        <v/>
      </c>
    </row>
    <row r="953" spans="1:13" x14ac:dyDescent="0.2">
      <c r="A953" s="5" t="str">
        <f t="shared" si="102"/>
        <v/>
      </c>
      <c r="B953" s="5" t="str">
        <f t="shared" si="99"/>
        <v/>
      </c>
      <c r="C953" s="5" t="str">
        <f>IF(B953="","",COUNTIFS($B$3:B953,B953))</f>
        <v/>
      </c>
      <c r="D953" s="1" t="str">
        <f>IF(①リクルート接触者と来校者データ!A952="","",①リクルート接触者と来校者データ!A952)</f>
        <v/>
      </c>
      <c r="E953" s="6" t="str">
        <f t="shared" si="100"/>
        <v/>
      </c>
      <c r="F953" s="1" t="str">
        <f>IF(①リクルート接触者と来校者データ!I952="","",①リクルート接触者と来校者データ!I952)</f>
        <v/>
      </c>
      <c r="G953" s="1" t="str">
        <f>IF(①リクルート接触者と来校者データ!E952="","",①リクルート接触者と来校者データ!E952)</f>
        <v/>
      </c>
      <c r="H953" s="20" t="str">
        <f t="shared" si="101"/>
        <v/>
      </c>
      <c r="I953" s="1" t="str">
        <f>IF(①リクルート接触者と来校者データ!K952="","",①リクルート接触者と来校者データ!K952)</f>
        <v/>
      </c>
      <c r="J953" s="6" t="str">
        <f t="shared" si="103"/>
        <v/>
      </c>
      <c r="K953" s="20" t="str">
        <f>IF(①リクルート接触者と来校者データ!L952="","",①リクルート接触者と来校者データ!L952)</f>
        <v/>
      </c>
      <c r="L953" s="1" t="str">
        <f t="shared" si="104"/>
        <v/>
      </c>
      <c r="M953" s="1" t="str">
        <f t="shared" si="105"/>
        <v/>
      </c>
    </row>
    <row r="954" spans="1:13" x14ac:dyDescent="0.2">
      <c r="A954" s="5" t="str">
        <f t="shared" si="102"/>
        <v/>
      </c>
      <c r="B954" s="5" t="str">
        <f t="shared" si="99"/>
        <v/>
      </c>
      <c r="C954" s="5" t="str">
        <f>IF(B954="","",COUNTIFS($B$3:B954,B954))</f>
        <v/>
      </c>
      <c r="D954" s="1" t="str">
        <f>IF(①リクルート接触者と来校者データ!A953="","",①リクルート接触者と来校者データ!A953)</f>
        <v/>
      </c>
      <c r="E954" s="6" t="str">
        <f t="shared" si="100"/>
        <v/>
      </c>
      <c r="F954" s="1" t="str">
        <f>IF(①リクルート接触者と来校者データ!I953="","",①リクルート接触者と来校者データ!I953)</f>
        <v/>
      </c>
      <c r="G954" s="1" t="str">
        <f>IF(①リクルート接触者と来校者データ!E953="","",①リクルート接触者と来校者データ!E953)</f>
        <v/>
      </c>
      <c r="H954" s="20" t="str">
        <f t="shared" si="101"/>
        <v/>
      </c>
      <c r="I954" s="1" t="str">
        <f>IF(①リクルート接触者と来校者データ!K953="","",①リクルート接触者と来校者データ!K953)</f>
        <v/>
      </c>
      <c r="J954" s="6" t="str">
        <f t="shared" si="103"/>
        <v/>
      </c>
      <c r="K954" s="20" t="str">
        <f>IF(①リクルート接触者と来校者データ!L953="","",①リクルート接触者と来校者データ!L953)</f>
        <v/>
      </c>
      <c r="L954" s="1" t="str">
        <f t="shared" si="104"/>
        <v/>
      </c>
      <c r="M954" s="1" t="str">
        <f t="shared" si="105"/>
        <v/>
      </c>
    </row>
    <row r="955" spans="1:13" x14ac:dyDescent="0.2">
      <c r="A955" s="5" t="str">
        <f t="shared" si="102"/>
        <v/>
      </c>
      <c r="B955" s="5" t="str">
        <f t="shared" si="99"/>
        <v/>
      </c>
      <c r="C955" s="5" t="str">
        <f>IF(B955="","",COUNTIFS($B$3:B955,B955))</f>
        <v/>
      </c>
      <c r="D955" s="1" t="str">
        <f>IF(①リクルート接触者と来校者データ!A954="","",①リクルート接触者と来校者データ!A954)</f>
        <v/>
      </c>
      <c r="E955" s="6" t="str">
        <f t="shared" si="100"/>
        <v/>
      </c>
      <c r="F955" s="1" t="str">
        <f>IF(①リクルート接触者と来校者データ!I954="","",①リクルート接触者と来校者データ!I954)</f>
        <v/>
      </c>
      <c r="G955" s="1" t="str">
        <f>IF(①リクルート接触者と来校者データ!E954="","",①リクルート接触者と来校者データ!E954)</f>
        <v/>
      </c>
      <c r="H955" s="20" t="str">
        <f t="shared" si="101"/>
        <v/>
      </c>
      <c r="I955" s="1" t="str">
        <f>IF(①リクルート接触者と来校者データ!K954="","",①リクルート接触者と来校者データ!K954)</f>
        <v/>
      </c>
      <c r="J955" s="6" t="str">
        <f t="shared" si="103"/>
        <v/>
      </c>
      <c r="K955" s="20" t="str">
        <f>IF(①リクルート接触者と来校者データ!L954="","",①リクルート接触者と来校者データ!L954)</f>
        <v/>
      </c>
      <c r="L955" s="1" t="str">
        <f t="shared" si="104"/>
        <v/>
      </c>
      <c r="M955" s="1" t="str">
        <f t="shared" si="105"/>
        <v/>
      </c>
    </row>
    <row r="956" spans="1:13" x14ac:dyDescent="0.2">
      <c r="A956" s="5" t="str">
        <f t="shared" si="102"/>
        <v/>
      </c>
      <c r="B956" s="5" t="str">
        <f t="shared" si="99"/>
        <v/>
      </c>
      <c r="C956" s="5" t="str">
        <f>IF(B956="","",COUNTIFS($B$3:B956,B956))</f>
        <v/>
      </c>
      <c r="D956" s="1" t="str">
        <f>IF(①リクルート接触者と来校者データ!A955="","",①リクルート接触者と来校者データ!A955)</f>
        <v/>
      </c>
      <c r="E956" s="6" t="str">
        <f t="shared" si="100"/>
        <v/>
      </c>
      <c r="F956" s="1" t="str">
        <f>IF(①リクルート接触者と来校者データ!I955="","",①リクルート接触者と来校者データ!I955)</f>
        <v/>
      </c>
      <c r="G956" s="1" t="str">
        <f>IF(①リクルート接触者と来校者データ!E955="","",①リクルート接触者と来校者データ!E955)</f>
        <v/>
      </c>
      <c r="H956" s="20" t="str">
        <f t="shared" si="101"/>
        <v/>
      </c>
      <c r="I956" s="1" t="str">
        <f>IF(①リクルート接触者と来校者データ!K955="","",①リクルート接触者と来校者データ!K955)</f>
        <v/>
      </c>
      <c r="J956" s="6" t="str">
        <f t="shared" si="103"/>
        <v/>
      </c>
      <c r="K956" s="20" t="str">
        <f>IF(①リクルート接触者と来校者データ!L955="","",①リクルート接触者と来校者データ!L955)</f>
        <v/>
      </c>
      <c r="L956" s="1" t="str">
        <f t="shared" si="104"/>
        <v/>
      </c>
      <c r="M956" s="1" t="str">
        <f t="shared" si="105"/>
        <v/>
      </c>
    </row>
    <row r="957" spans="1:13" x14ac:dyDescent="0.2">
      <c r="A957" s="5" t="str">
        <f t="shared" si="102"/>
        <v/>
      </c>
      <c r="B957" s="5" t="str">
        <f t="shared" si="99"/>
        <v/>
      </c>
      <c r="C957" s="5" t="str">
        <f>IF(B957="","",COUNTIFS($B$3:B957,B957))</f>
        <v/>
      </c>
      <c r="D957" s="1" t="str">
        <f>IF(①リクルート接触者と来校者データ!A956="","",①リクルート接触者と来校者データ!A956)</f>
        <v/>
      </c>
      <c r="E957" s="6" t="str">
        <f t="shared" si="100"/>
        <v/>
      </c>
      <c r="F957" s="1" t="str">
        <f>IF(①リクルート接触者と来校者データ!I956="","",①リクルート接触者と来校者データ!I956)</f>
        <v/>
      </c>
      <c r="G957" s="1" t="str">
        <f>IF(①リクルート接触者と来校者データ!E956="","",①リクルート接触者と来校者データ!E956)</f>
        <v/>
      </c>
      <c r="H957" s="20" t="str">
        <f t="shared" si="101"/>
        <v/>
      </c>
      <c r="I957" s="1" t="str">
        <f>IF(①リクルート接触者と来校者データ!K956="","",①リクルート接触者と来校者データ!K956)</f>
        <v/>
      </c>
      <c r="J957" s="6" t="str">
        <f t="shared" si="103"/>
        <v/>
      </c>
      <c r="K957" s="20" t="str">
        <f>IF(①リクルート接触者と来校者データ!L956="","",①リクルート接触者と来校者データ!L956)</f>
        <v/>
      </c>
      <c r="L957" s="1" t="str">
        <f t="shared" si="104"/>
        <v/>
      </c>
      <c r="M957" s="1" t="str">
        <f t="shared" si="105"/>
        <v/>
      </c>
    </row>
    <row r="958" spans="1:13" x14ac:dyDescent="0.2">
      <c r="A958" s="5" t="str">
        <f t="shared" si="102"/>
        <v/>
      </c>
      <c r="B958" s="5" t="str">
        <f t="shared" si="99"/>
        <v/>
      </c>
      <c r="C958" s="5" t="str">
        <f>IF(B958="","",COUNTIFS($B$3:B958,B958))</f>
        <v/>
      </c>
      <c r="D958" s="1" t="str">
        <f>IF(①リクルート接触者と来校者データ!A957="","",①リクルート接触者と来校者データ!A957)</f>
        <v/>
      </c>
      <c r="E958" s="6" t="str">
        <f t="shared" si="100"/>
        <v/>
      </c>
      <c r="F958" s="1" t="str">
        <f>IF(①リクルート接触者と来校者データ!I957="","",①リクルート接触者と来校者データ!I957)</f>
        <v/>
      </c>
      <c r="G958" s="1" t="str">
        <f>IF(①リクルート接触者と来校者データ!E957="","",①リクルート接触者と来校者データ!E957)</f>
        <v/>
      </c>
      <c r="H958" s="20" t="str">
        <f t="shared" si="101"/>
        <v/>
      </c>
      <c r="I958" s="1" t="str">
        <f>IF(①リクルート接触者と来校者データ!K957="","",①リクルート接触者と来校者データ!K957)</f>
        <v/>
      </c>
      <c r="J958" s="6" t="str">
        <f t="shared" si="103"/>
        <v/>
      </c>
      <c r="K958" s="20" t="str">
        <f>IF(①リクルート接触者と来校者データ!L957="","",①リクルート接触者と来校者データ!L957)</f>
        <v/>
      </c>
      <c r="L958" s="1" t="str">
        <f t="shared" si="104"/>
        <v/>
      </c>
      <c r="M958" s="1" t="str">
        <f t="shared" si="105"/>
        <v/>
      </c>
    </row>
    <row r="959" spans="1:13" x14ac:dyDescent="0.2">
      <c r="A959" s="5" t="str">
        <f t="shared" si="102"/>
        <v/>
      </c>
      <c r="B959" s="5" t="str">
        <f t="shared" si="99"/>
        <v/>
      </c>
      <c r="C959" s="5" t="str">
        <f>IF(B959="","",COUNTIFS($B$3:B959,B959))</f>
        <v/>
      </c>
      <c r="D959" s="1" t="str">
        <f>IF(①リクルート接触者と来校者データ!A958="","",①リクルート接触者と来校者データ!A958)</f>
        <v/>
      </c>
      <c r="E959" s="6" t="str">
        <f t="shared" si="100"/>
        <v/>
      </c>
      <c r="F959" s="1" t="str">
        <f>IF(①リクルート接触者と来校者データ!I958="","",①リクルート接触者と来校者データ!I958)</f>
        <v/>
      </c>
      <c r="G959" s="1" t="str">
        <f>IF(①リクルート接触者と来校者データ!E958="","",①リクルート接触者と来校者データ!E958)</f>
        <v/>
      </c>
      <c r="H959" s="20" t="str">
        <f t="shared" si="101"/>
        <v/>
      </c>
      <c r="I959" s="1" t="str">
        <f>IF(①リクルート接触者と来校者データ!K958="","",①リクルート接触者と来校者データ!K958)</f>
        <v/>
      </c>
      <c r="J959" s="6" t="str">
        <f t="shared" si="103"/>
        <v/>
      </c>
      <c r="K959" s="20" t="str">
        <f>IF(①リクルート接触者と来校者データ!L958="","",①リクルート接触者と来校者データ!L958)</f>
        <v/>
      </c>
      <c r="L959" s="1" t="str">
        <f t="shared" si="104"/>
        <v/>
      </c>
      <c r="M959" s="1" t="str">
        <f t="shared" si="105"/>
        <v/>
      </c>
    </row>
    <row r="960" spans="1:13" x14ac:dyDescent="0.2">
      <c r="A960" s="5" t="str">
        <f t="shared" si="102"/>
        <v/>
      </c>
      <c r="B960" s="5" t="str">
        <f t="shared" si="99"/>
        <v/>
      </c>
      <c r="C960" s="5" t="str">
        <f>IF(B960="","",COUNTIFS($B$3:B960,B960))</f>
        <v/>
      </c>
      <c r="D960" s="1" t="str">
        <f>IF(①リクルート接触者と来校者データ!A959="","",①リクルート接触者と来校者データ!A959)</f>
        <v/>
      </c>
      <c r="E960" s="6" t="str">
        <f t="shared" si="100"/>
        <v/>
      </c>
      <c r="F960" s="1" t="str">
        <f>IF(①リクルート接触者と来校者データ!I959="","",①リクルート接触者と来校者データ!I959)</f>
        <v/>
      </c>
      <c r="G960" s="1" t="str">
        <f>IF(①リクルート接触者と来校者データ!E959="","",①リクルート接触者と来校者データ!E959)</f>
        <v/>
      </c>
      <c r="H960" s="20" t="str">
        <f t="shared" si="101"/>
        <v/>
      </c>
      <c r="I960" s="1" t="str">
        <f>IF(①リクルート接触者と来校者データ!K959="","",①リクルート接触者と来校者データ!K959)</f>
        <v/>
      </c>
      <c r="J960" s="6" t="str">
        <f t="shared" si="103"/>
        <v/>
      </c>
      <c r="K960" s="20" t="str">
        <f>IF(①リクルート接触者と来校者データ!L959="","",①リクルート接触者と来校者データ!L959)</f>
        <v/>
      </c>
      <c r="L960" s="1" t="str">
        <f t="shared" si="104"/>
        <v/>
      </c>
      <c r="M960" s="1" t="str">
        <f t="shared" si="105"/>
        <v/>
      </c>
    </row>
    <row r="961" spans="1:13" x14ac:dyDescent="0.2">
      <c r="A961" s="5" t="str">
        <f t="shared" si="102"/>
        <v/>
      </c>
      <c r="B961" s="5" t="str">
        <f t="shared" si="99"/>
        <v/>
      </c>
      <c r="C961" s="5" t="str">
        <f>IF(B961="","",COUNTIFS($B$3:B961,B961))</f>
        <v/>
      </c>
      <c r="D961" s="1" t="str">
        <f>IF(①リクルート接触者と来校者データ!A960="","",①リクルート接触者と来校者データ!A960)</f>
        <v/>
      </c>
      <c r="E961" s="6" t="str">
        <f t="shared" si="100"/>
        <v/>
      </c>
      <c r="F961" s="1" t="str">
        <f>IF(①リクルート接触者と来校者データ!I960="","",①リクルート接触者と来校者データ!I960)</f>
        <v/>
      </c>
      <c r="G961" s="1" t="str">
        <f>IF(①リクルート接触者と来校者データ!E960="","",①リクルート接触者と来校者データ!E960)</f>
        <v/>
      </c>
      <c r="H961" s="20" t="str">
        <f t="shared" si="101"/>
        <v/>
      </c>
      <c r="I961" s="1" t="str">
        <f>IF(①リクルート接触者と来校者データ!K960="","",①リクルート接触者と来校者データ!K960)</f>
        <v/>
      </c>
      <c r="J961" s="6" t="str">
        <f t="shared" si="103"/>
        <v/>
      </c>
      <c r="K961" s="20" t="str">
        <f>IF(①リクルート接触者と来校者データ!L960="","",①リクルート接触者と来校者データ!L960)</f>
        <v/>
      </c>
      <c r="L961" s="1" t="str">
        <f t="shared" si="104"/>
        <v/>
      </c>
      <c r="M961" s="1" t="str">
        <f t="shared" si="105"/>
        <v/>
      </c>
    </row>
    <row r="962" spans="1:13" x14ac:dyDescent="0.2">
      <c r="A962" s="5" t="str">
        <f t="shared" si="102"/>
        <v/>
      </c>
      <c r="B962" s="5" t="str">
        <f t="shared" ref="B962:B1025" si="106">IF(A962="","","◎")</f>
        <v/>
      </c>
      <c r="C962" s="5" t="str">
        <f>IF(B962="","",COUNTIFS($B$3:B962,B962))</f>
        <v/>
      </c>
      <c r="D962" s="1" t="str">
        <f>IF(①リクルート接触者と来校者データ!A961="","",①リクルート接触者と来校者データ!A961)</f>
        <v/>
      </c>
      <c r="E962" s="6" t="str">
        <f t="shared" si="100"/>
        <v/>
      </c>
      <c r="F962" s="1" t="str">
        <f>IF(①リクルート接触者と来校者データ!I961="","",①リクルート接触者と来校者データ!I961)</f>
        <v/>
      </c>
      <c r="G962" s="1" t="str">
        <f>IF(①リクルート接触者と来校者データ!E961="","",①リクルート接触者と来校者データ!E961)</f>
        <v/>
      </c>
      <c r="H962" s="20" t="str">
        <f t="shared" si="101"/>
        <v/>
      </c>
      <c r="I962" s="1" t="str">
        <f>IF(①リクルート接触者と来校者データ!K961="","",①リクルート接触者と来校者データ!K961)</f>
        <v/>
      </c>
      <c r="J962" s="6" t="str">
        <f t="shared" si="103"/>
        <v/>
      </c>
      <c r="K962" s="20" t="str">
        <f>IF(①リクルート接触者と来校者データ!L961="","",①リクルート接触者と来校者データ!L961)</f>
        <v/>
      </c>
      <c r="L962" s="1" t="str">
        <f t="shared" si="104"/>
        <v/>
      </c>
      <c r="M962" s="1" t="str">
        <f t="shared" si="105"/>
        <v/>
      </c>
    </row>
    <row r="963" spans="1:13" x14ac:dyDescent="0.2">
      <c r="A963" s="5" t="str">
        <f t="shared" si="102"/>
        <v/>
      </c>
      <c r="B963" s="5" t="str">
        <f t="shared" si="106"/>
        <v/>
      </c>
      <c r="C963" s="5" t="str">
        <f>IF(B963="","",COUNTIFS($B$3:B963,B963))</f>
        <v/>
      </c>
      <c r="D963" s="1" t="str">
        <f>IF(①リクルート接触者と来校者データ!A962="","",①リクルート接触者と来校者データ!A962)</f>
        <v/>
      </c>
      <c r="E963" s="6" t="str">
        <f t="shared" ref="E963:E1026" si="107">SUBSTITUTE(SUBSTITUTE(D963,"　","")," ","")</f>
        <v/>
      </c>
      <c r="F963" s="1" t="str">
        <f>IF(①リクルート接触者と来校者データ!I962="","",①リクルート接触者と来校者データ!I962)</f>
        <v/>
      </c>
      <c r="G963" s="1" t="str">
        <f>IF(①リクルート接触者と来校者データ!E962="","",①リクルート接触者と来校者データ!E962)</f>
        <v/>
      </c>
      <c r="H963" s="20" t="str">
        <f t="shared" ref="H963:H1026" si="108">IFERROR(VLOOKUP(E963,J:K,2,FALSE),"")</f>
        <v/>
      </c>
      <c r="I963" s="1" t="str">
        <f>IF(①リクルート接触者と来校者データ!K962="","",①リクルート接触者と来校者データ!K962)</f>
        <v/>
      </c>
      <c r="J963" s="6" t="str">
        <f t="shared" si="103"/>
        <v/>
      </c>
      <c r="K963" s="20" t="str">
        <f>IF(①リクルート接触者と来校者データ!L962="","",①リクルート接触者と来校者データ!L962)</f>
        <v/>
      </c>
      <c r="L963" s="1" t="str">
        <f t="shared" si="104"/>
        <v/>
      </c>
      <c r="M963" s="1" t="str">
        <f t="shared" si="105"/>
        <v/>
      </c>
    </row>
    <row r="964" spans="1:13" x14ac:dyDescent="0.2">
      <c r="A964" s="5" t="str">
        <f t="shared" ref="A964:A1027" si="109">IFERROR(IF(J964="","",MATCH(J964,E$3:E$5000,0)),"")</f>
        <v/>
      </c>
      <c r="B964" s="5" t="str">
        <f t="shared" si="106"/>
        <v/>
      </c>
      <c r="C964" s="5" t="str">
        <f>IF(B964="","",COUNTIFS($B$3:B964,B964))</f>
        <v/>
      </c>
      <c r="D964" s="1" t="str">
        <f>IF(①リクルート接触者と来校者データ!A963="","",①リクルート接触者と来校者データ!A963)</f>
        <v/>
      </c>
      <c r="E964" s="6" t="str">
        <f t="shared" si="107"/>
        <v/>
      </c>
      <c r="F964" s="1" t="str">
        <f>IF(①リクルート接触者と来校者データ!I963="","",①リクルート接触者と来校者データ!I963)</f>
        <v/>
      </c>
      <c r="G964" s="1" t="str">
        <f>IF(①リクルート接触者と来校者データ!E963="","",①リクルート接触者と来校者データ!E963)</f>
        <v/>
      </c>
      <c r="H964" s="20" t="str">
        <f t="shared" si="108"/>
        <v/>
      </c>
      <c r="I964" s="1" t="str">
        <f>IF(①リクルート接触者と来校者データ!K963="","",①リクルート接触者と来校者データ!K963)</f>
        <v/>
      </c>
      <c r="J964" s="6" t="str">
        <f t="shared" ref="J964:J1027" si="110">SUBSTITUTE(SUBSTITUTE(I964,"　","")," ","")</f>
        <v/>
      </c>
      <c r="K964" s="20" t="str">
        <f>IF(①リクルート接触者と来校者データ!L963="","",①リクルート接触者と来校者データ!L963)</f>
        <v/>
      </c>
      <c r="L964" s="1" t="str">
        <f t="shared" ref="L964:L1027" si="111">IFERROR(VLOOKUP($J964,$E:$H,2,FALSE),"")</f>
        <v/>
      </c>
      <c r="M964" s="1" t="str">
        <f t="shared" ref="M964:M1027" si="112">IFERROR(VLOOKUP($J964,$E:$H,3,FALSE),"")</f>
        <v/>
      </c>
    </row>
    <row r="965" spans="1:13" x14ac:dyDescent="0.2">
      <c r="A965" s="5" t="str">
        <f t="shared" si="109"/>
        <v/>
      </c>
      <c r="B965" s="5" t="str">
        <f t="shared" si="106"/>
        <v/>
      </c>
      <c r="C965" s="5" t="str">
        <f>IF(B965="","",COUNTIFS($B$3:B965,B965))</f>
        <v/>
      </c>
      <c r="D965" s="1" t="str">
        <f>IF(①リクルート接触者と来校者データ!A964="","",①リクルート接触者と来校者データ!A964)</f>
        <v/>
      </c>
      <c r="E965" s="6" t="str">
        <f t="shared" si="107"/>
        <v/>
      </c>
      <c r="F965" s="1" t="str">
        <f>IF(①リクルート接触者と来校者データ!I964="","",①リクルート接触者と来校者データ!I964)</f>
        <v/>
      </c>
      <c r="G965" s="1" t="str">
        <f>IF(①リクルート接触者と来校者データ!E964="","",①リクルート接触者と来校者データ!E964)</f>
        <v/>
      </c>
      <c r="H965" s="20" t="str">
        <f t="shared" si="108"/>
        <v/>
      </c>
      <c r="I965" s="1" t="str">
        <f>IF(①リクルート接触者と来校者データ!K964="","",①リクルート接触者と来校者データ!K964)</f>
        <v/>
      </c>
      <c r="J965" s="6" t="str">
        <f t="shared" si="110"/>
        <v/>
      </c>
      <c r="K965" s="20" t="str">
        <f>IF(①リクルート接触者と来校者データ!L964="","",①リクルート接触者と来校者データ!L964)</f>
        <v/>
      </c>
      <c r="L965" s="1" t="str">
        <f t="shared" si="111"/>
        <v/>
      </c>
      <c r="M965" s="1" t="str">
        <f t="shared" si="112"/>
        <v/>
      </c>
    </row>
    <row r="966" spans="1:13" x14ac:dyDescent="0.2">
      <c r="A966" s="5" t="str">
        <f t="shared" si="109"/>
        <v/>
      </c>
      <c r="B966" s="5" t="str">
        <f t="shared" si="106"/>
        <v/>
      </c>
      <c r="C966" s="5" t="str">
        <f>IF(B966="","",COUNTIFS($B$3:B966,B966))</f>
        <v/>
      </c>
      <c r="D966" s="1" t="str">
        <f>IF(①リクルート接触者と来校者データ!A965="","",①リクルート接触者と来校者データ!A965)</f>
        <v/>
      </c>
      <c r="E966" s="6" t="str">
        <f t="shared" si="107"/>
        <v/>
      </c>
      <c r="F966" s="1" t="str">
        <f>IF(①リクルート接触者と来校者データ!I965="","",①リクルート接触者と来校者データ!I965)</f>
        <v/>
      </c>
      <c r="G966" s="1" t="str">
        <f>IF(①リクルート接触者と来校者データ!E965="","",①リクルート接触者と来校者データ!E965)</f>
        <v/>
      </c>
      <c r="H966" s="20" t="str">
        <f t="shared" si="108"/>
        <v/>
      </c>
      <c r="I966" s="1" t="str">
        <f>IF(①リクルート接触者と来校者データ!K965="","",①リクルート接触者と来校者データ!K965)</f>
        <v/>
      </c>
      <c r="J966" s="6" t="str">
        <f t="shared" si="110"/>
        <v/>
      </c>
      <c r="K966" s="20" t="str">
        <f>IF(①リクルート接触者と来校者データ!L965="","",①リクルート接触者と来校者データ!L965)</f>
        <v/>
      </c>
      <c r="L966" s="1" t="str">
        <f t="shared" si="111"/>
        <v/>
      </c>
      <c r="M966" s="1" t="str">
        <f t="shared" si="112"/>
        <v/>
      </c>
    </row>
    <row r="967" spans="1:13" x14ac:dyDescent="0.2">
      <c r="A967" s="5" t="str">
        <f t="shared" si="109"/>
        <v/>
      </c>
      <c r="B967" s="5" t="str">
        <f t="shared" si="106"/>
        <v/>
      </c>
      <c r="C967" s="5" t="str">
        <f>IF(B967="","",COUNTIFS($B$3:B967,B967))</f>
        <v/>
      </c>
      <c r="D967" s="1" t="str">
        <f>IF(①リクルート接触者と来校者データ!A966="","",①リクルート接触者と来校者データ!A966)</f>
        <v/>
      </c>
      <c r="E967" s="6" t="str">
        <f t="shared" si="107"/>
        <v/>
      </c>
      <c r="F967" s="1" t="str">
        <f>IF(①リクルート接触者と来校者データ!I966="","",①リクルート接触者と来校者データ!I966)</f>
        <v/>
      </c>
      <c r="G967" s="1" t="str">
        <f>IF(①リクルート接触者と来校者データ!E966="","",①リクルート接触者と来校者データ!E966)</f>
        <v/>
      </c>
      <c r="H967" s="20" t="str">
        <f t="shared" si="108"/>
        <v/>
      </c>
      <c r="I967" s="1" t="str">
        <f>IF(①リクルート接触者と来校者データ!K966="","",①リクルート接触者と来校者データ!K966)</f>
        <v/>
      </c>
      <c r="J967" s="6" t="str">
        <f t="shared" si="110"/>
        <v/>
      </c>
      <c r="K967" s="20" t="str">
        <f>IF(①リクルート接触者と来校者データ!L966="","",①リクルート接触者と来校者データ!L966)</f>
        <v/>
      </c>
      <c r="L967" s="1" t="str">
        <f t="shared" si="111"/>
        <v/>
      </c>
      <c r="M967" s="1" t="str">
        <f t="shared" si="112"/>
        <v/>
      </c>
    </row>
    <row r="968" spans="1:13" x14ac:dyDescent="0.2">
      <c r="A968" s="5" t="str">
        <f t="shared" si="109"/>
        <v/>
      </c>
      <c r="B968" s="5" t="str">
        <f t="shared" si="106"/>
        <v/>
      </c>
      <c r="C968" s="5" t="str">
        <f>IF(B968="","",COUNTIFS($B$3:B968,B968))</f>
        <v/>
      </c>
      <c r="D968" s="1" t="str">
        <f>IF(①リクルート接触者と来校者データ!A967="","",①リクルート接触者と来校者データ!A967)</f>
        <v/>
      </c>
      <c r="E968" s="6" t="str">
        <f t="shared" si="107"/>
        <v/>
      </c>
      <c r="F968" s="1" t="str">
        <f>IF(①リクルート接触者と来校者データ!I967="","",①リクルート接触者と来校者データ!I967)</f>
        <v/>
      </c>
      <c r="G968" s="1" t="str">
        <f>IF(①リクルート接触者と来校者データ!E967="","",①リクルート接触者と来校者データ!E967)</f>
        <v/>
      </c>
      <c r="H968" s="20" t="str">
        <f t="shared" si="108"/>
        <v/>
      </c>
      <c r="I968" s="1" t="str">
        <f>IF(①リクルート接触者と来校者データ!K967="","",①リクルート接触者と来校者データ!K967)</f>
        <v/>
      </c>
      <c r="J968" s="6" t="str">
        <f t="shared" si="110"/>
        <v/>
      </c>
      <c r="K968" s="20" t="str">
        <f>IF(①リクルート接触者と来校者データ!L967="","",①リクルート接触者と来校者データ!L967)</f>
        <v/>
      </c>
      <c r="L968" s="1" t="str">
        <f t="shared" si="111"/>
        <v/>
      </c>
      <c r="M968" s="1" t="str">
        <f t="shared" si="112"/>
        <v/>
      </c>
    </row>
    <row r="969" spans="1:13" x14ac:dyDescent="0.2">
      <c r="A969" s="5" t="str">
        <f t="shared" si="109"/>
        <v/>
      </c>
      <c r="B969" s="5" t="str">
        <f t="shared" si="106"/>
        <v/>
      </c>
      <c r="C969" s="5" t="str">
        <f>IF(B969="","",COUNTIFS($B$3:B969,B969))</f>
        <v/>
      </c>
      <c r="D969" s="1" t="str">
        <f>IF(①リクルート接触者と来校者データ!A968="","",①リクルート接触者と来校者データ!A968)</f>
        <v/>
      </c>
      <c r="E969" s="6" t="str">
        <f t="shared" si="107"/>
        <v/>
      </c>
      <c r="F969" s="1" t="str">
        <f>IF(①リクルート接触者と来校者データ!I968="","",①リクルート接触者と来校者データ!I968)</f>
        <v/>
      </c>
      <c r="G969" s="1" t="str">
        <f>IF(①リクルート接触者と来校者データ!E968="","",①リクルート接触者と来校者データ!E968)</f>
        <v/>
      </c>
      <c r="H969" s="20" t="str">
        <f t="shared" si="108"/>
        <v/>
      </c>
      <c r="I969" s="1" t="str">
        <f>IF(①リクルート接触者と来校者データ!K968="","",①リクルート接触者と来校者データ!K968)</f>
        <v/>
      </c>
      <c r="J969" s="6" t="str">
        <f t="shared" si="110"/>
        <v/>
      </c>
      <c r="K969" s="20" t="str">
        <f>IF(①リクルート接触者と来校者データ!L968="","",①リクルート接触者と来校者データ!L968)</f>
        <v/>
      </c>
      <c r="L969" s="1" t="str">
        <f t="shared" si="111"/>
        <v/>
      </c>
      <c r="M969" s="1" t="str">
        <f t="shared" si="112"/>
        <v/>
      </c>
    </row>
    <row r="970" spans="1:13" x14ac:dyDescent="0.2">
      <c r="A970" s="5" t="str">
        <f t="shared" si="109"/>
        <v/>
      </c>
      <c r="B970" s="5" t="str">
        <f t="shared" si="106"/>
        <v/>
      </c>
      <c r="C970" s="5" t="str">
        <f>IF(B970="","",COUNTIFS($B$3:B970,B970))</f>
        <v/>
      </c>
      <c r="D970" s="1" t="str">
        <f>IF(①リクルート接触者と来校者データ!A969="","",①リクルート接触者と来校者データ!A969)</f>
        <v/>
      </c>
      <c r="E970" s="6" t="str">
        <f t="shared" si="107"/>
        <v/>
      </c>
      <c r="F970" s="1" t="str">
        <f>IF(①リクルート接触者と来校者データ!I969="","",①リクルート接触者と来校者データ!I969)</f>
        <v/>
      </c>
      <c r="G970" s="1" t="str">
        <f>IF(①リクルート接触者と来校者データ!E969="","",①リクルート接触者と来校者データ!E969)</f>
        <v/>
      </c>
      <c r="H970" s="20" t="str">
        <f t="shared" si="108"/>
        <v/>
      </c>
      <c r="I970" s="1" t="str">
        <f>IF(①リクルート接触者と来校者データ!K969="","",①リクルート接触者と来校者データ!K969)</f>
        <v/>
      </c>
      <c r="J970" s="6" t="str">
        <f t="shared" si="110"/>
        <v/>
      </c>
      <c r="K970" s="20" t="str">
        <f>IF(①リクルート接触者と来校者データ!L969="","",①リクルート接触者と来校者データ!L969)</f>
        <v/>
      </c>
      <c r="L970" s="1" t="str">
        <f t="shared" si="111"/>
        <v/>
      </c>
      <c r="M970" s="1" t="str">
        <f t="shared" si="112"/>
        <v/>
      </c>
    </row>
    <row r="971" spans="1:13" x14ac:dyDescent="0.2">
      <c r="A971" s="5" t="str">
        <f t="shared" si="109"/>
        <v/>
      </c>
      <c r="B971" s="5" t="str">
        <f t="shared" si="106"/>
        <v/>
      </c>
      <c r="C971" s="5" t="str">
        <f>IF(B971="","",COUNTIFS($B$3:B971,B971))</f>
        <v/>
      </c>
      <c r="D971" s="1" t="str">
        <f>IF(①リクルート接触者と来校者データ!A970="","",①リクルート接触者と来校者データ!A970)</f>
        <v/>
      </c>
      <c r="E971" s="6" t="str">
        <f t="shared" si="107"/>
        <v/>
      </c>
      <c r="F971" s="1" t="str">
        <f>IF(①リクルート接触者と来校者データ!I970="","",①リクルート接触者と来校者データ!I970)</f>
        <v/>
      </c>
      <c r="G971" s="1" t="str">
        <f>IF(①リクルート接触者と来校者データ!E970="","",①リクルート接触者と来校者データ!E970)</f>
        <v/>
      </c>
      <c r="H971" s="20" t="str">
        <f t="shared" si="108"/>
        <v/>
      </c>
      <c r="I971" s="1" t="str">
        <f>IF(①リクルート接触者と来校者データ!K970="","",①リクルート接触者と来校者データ!K970)</f>
        <v/>
      </c>
      <c r="J971" s="6" t="str">
        <f t="shared" si="110"/>
        <v/>
      </c>
      <c r="K971" s="20" t="str">
        <f>IF(①リクルート接触者と来校者データ!L970="","",①リクルート接触者と来校者データ!L970)</f>
        <v/>
      </c>
      <c r="L971" s="1" t="str">
        <f t="shared" si="111"/>
        <v/>
      </c>
      <c r="M971" s="1" t="str">
        <f t="shared" si="112"/>
        <v/>
      </c>
    </row>
    <row r="972" spans="1:13" x14ac:dyDescent="0.2">
      <c r="A972" s="5" t="str">
        <f t="shared" si="109"/>
        <v/>
      </c>
      <c r="B972" s="5" t="str">
        <f t="shared" si="106"/>
        <v/>
      </c>
      <c r="C972" s="5" t="str">
        <f>IF(B972="","",COUNTIFS($B$3:B972,B972))</f>
        <v/>
      </c>
      <c r="D972" s="1" t="str">
        <f>IF(①リクルート接触者と来校者データ!A971="","",①リクルート接触者と来校者データ!A971)</f>
        <v/>
      </c>
      <c r="E972" s="6" t="str">
        <f t="shared" si="107"/>
        <v/>
      </c>
      <c r="F972" s="1" t="str">
        <f>IF(①リクルート接触者と来校者データ!I971="","",①リクルート接触者と来校者データ!I971)</f>
        <v/>
      </c>
      <c r="G972" s="1" t="str">
        <f>IF(①リクルート接触者と来校者データ!E971="","",①リクルート接触者と来校者データ!E971)</f>
        <v/>
      </c>
      <c r="H972" s="20" t="str">
        <f t="shared" si="108"/>
        <v/>
      </c>
      <c r="I972" s="1" t="str">
        <f>IF(①リクルート接触者と来校者データ!K971="","",①リクルート接触者と来校者データ!K971)</f>
        <v/>
      </c>
      <c r="J972" s="6" t="str">
        <f t="shared" si="110"/>
        <v/>
      </c>
      <c r="K972" s="20" t="str">
        <f>IF(①リクルート接触者と来校者データ!L971="","",①リクルート接触者と来校者データ!L971)</f>
        <v/>
      </c>
      <c r="L972" s="1" t="str">
        <f t="shared" si="111"/>
        <v/>
      </c>
      <c r="M972" s="1" t="str">
        <f t="shared" si="112"/>
        <v/>
      </c>
    </row>
    <row r="973" spans="1:13" x14ac:dyDescent="0.2">
      <c r="A973" s="5" t="str">
        <f t="shared" si="109"/>
        <v/>
      </c>
      <c r="B973" s="5" t="str">
        <f t="shared" si="106"/>
        <v/>
      </c>
      <c r="C973" s="5" t="str">
        <f>IF(B973="","",COUNTIFS($B$3:B973,B973))</f>
        <v/>
      </c>
      <c r="D973" s="1" t="str">
        <f>IF(①リクルート接触者と来校者データ!A972="","",①リクルート接触者と来校者データ!A972)</f>
        <v/>
      </c>
      <c r="E973" s="6" t="str">
        <f t="shared" si="107"/>
        <v/>
      </c>
      <c r="F973" s="1" t="str">
        <f>IF(①リクルート接触者と来校者データ!I972="","",①リクルート接触者と来校者データ!I972)</f>
        <v/>
      </c>
      <c r="G973" s="1" t="str">
        <f>IF(①リクルート接触者と来校者データ!E972="","",①リクルート接触者と来校者データ!E972)</f>
        <v/>
      </c>
      <c r="H973" s="20" t="str">
        <f t="shared" si="108"/>
        <v/>
      </c>
      <c r="I973" s="1" t="str">
        <f>IF(①リクルート接触者と来校者データ!K972="","",①リクルート接触者と来校者データ!K972)</f>
        <v/>
      </c>
      <c r="J973" s="6" t="str">
        <f t="shared" si="110"/>
        <v/>
      </c>
      <c r="K973" s="20" t="str">
        <f>IF(①リクルート接触者と来校者データ!L972="","",①リクルート接触者と来校者データ!L972)</f>
        <v/>
      </c>
      <c r="L973" s="1" t="str">
        <f t="shared" si="111"/>
        <v/>
      </c>
      <c r="M973" s="1" t="str">
        <f t="shared" si="112"/>
        <v/>
      </c>
    </row>
    <row r="974" spans="1:13" x14ac:dyDescent="0.2">
      <c r="A974" s="5" t="str">
        <f t="shared" si="109"/>
        <v/>
      </c>
      <c r="B974" s="5" t="str">
        <f t="shared" si="106"/>
        <v/>
      </c>
      <c r="C974" s="5" t="str">
        <f>IF(B974="","",COUNTIFS($B$3:B974,B974))</f>
        <v/>
      </c>
      <c r="D974" s="1" t="str">
        <f>IF(①リクルート接触者と来校者データ!A973="","",①リクルート接触者と来校者データ!A973)</f>
        <v/>
      </c>
      <c r="E974" s="6" t="str">
        <f t="shared" si="107"/>
        <v/>
      </c>
      <c r="F974" s="1" t="str">
        <f>IF(①リクルート接触者と来校者データ!I973="","",①リクルート接触者と来校者データ!I973)</f>
        <v/>
      </c>
      <c r="G974" s="1" t="str">
        <f>IF(①リクルート接触者と来校者データ!E973="","",①リクルート接触者と来校者データ!E973)</f>
        <v/>
      </c>
      <c r="H974" s="20" t="str">
        <f t="shared" si="108"/>
        <v/>
      </c>
      <c r="I974" s="1" t="str">
        <f>IF(①リクルート接触者と来校者データ!K973="","",①リクルート接触者と来校者データ!K973)</f>
        <v/>
      </c>
      <c r="J974" s="6" t="str">
        <f t="shared" si="110"/>
        <v/>
      </c>
      <c r="K974" s="20" t="str">
        <f>IF(①リクルート接触者と来校者データ!L973="","",①リクルート接触者と来校者データ!L973)</f>
        <v/>
      </c>
      <c r="L974" s="1" t="str">
        <f t="shared" si="111"/>
        <v/>
      </c>
      <c r="M974" s="1" t="str">
        <f t="shared" si="112"/>
        <v/>
      </c>
    </row>
    <row r="975" spans="1:13" x14ac:dyDescent="0.2">
      <c r="A975" s="5" t="str">
        <f t="shared" si="109"/>
        <v/>
      </c>
      <c r="B975" s="5" t="str">
        <f t="shared" si="106"/>
        <v/>
      </c>
      <c r="C975" s="5" t="str">
        <f>IF(B975="","",COUNTIFS($B$3:B975,B975))</f>
        <v/>
      </c>
      <c r="D975" s="1" t="str">
        <f>IF(①リクルート接触者と来校者データ!A974="","",①リクルート接触者と来校者データ!A974)</f>
        <v/>
      </c>
      <c r="E975" s="6" t="str">
        <f t="shared" si="107"/>
        <v/>
      </c>
      <c r="F975" s="1" t="str">
        <f>IF(①リクルート接触者と来校者データ!I974="","",①リクルート接触者と来校者データ!I974)</f>
        <v/>
      </c>
      <c r="G975" s="1" t="str">
        <f>IF(①リクルート接触者と来校者データ!E974="","",①リクルート接触者と来校者データ!E974)</f>
        <v/>
      </c>
      <c r="H975" s="20" t="str">
        <f t="shared" si="108"/>
        <v/>
      </c>
      <c r="I975" s="1" t="str">
        <f>IF(①リクルート接触者と来校者データ!K974="","",①リクルート接触者と来校者データ!K974)</f>
        <v/>
      </c>
      <c r="J975" s="6" t="str">
        <f t="shared" si="110"/>
        <v/>
      </c>
      <c r="K975" s="20" t="str">
        <f>IF(①リクルート接触者と来校者データ!L974="","",①リクルート接触者と来校者データ!L974)</f>
        <v/>
      </c>
      <c r="L975" s="1" t="str">
        <f t="shared" si="111"/>
        <v/>
      </c>
      <c r="M975" s="1" t="str">
        <f t="shared" si="112"/>
        <v/>
      </c>
    </row>
    <row r="976" spans="1:13" x14ac:dyDescent="0.2">
      <c r="A976" s="5" t="str">
        <f t="shared" si="109"/>
        <v/>
      </c>
      <c r="B976" s="5" t="str">
        <f t="shared" si="106"/>
        <v/>
      </c>
      <c r="C976" s="5" t="str">
        <f>IF(B976="","",COUNTIFS($B$3:B976,B976))</f>
        <v/>
      </c>
      <c r="D976" s="1" t="str">
        <f>IF(①リクルート接触者と来校者データ!A975="","",①リクルート接触者と来校者データ!A975)</f>
        <v/>
      </c>
      <c r="E976" s="6" t="str">
        <f t="shared" si="107"/>
        <v/>
      </c>
      <c r="F976" s="1" t="str">
        <f>IF(①リクルート接触者と来校者データ!I975="","",①リクルート接触者と来校者データ!I975)</f>
        <v/>
      </c>
      <c r="G976" s="1" t="str">
        <f>IF(①リクルート接触者と来校者データ!E975="","",①リクルート接触者と来校者データ!E975)</f>
        <v/>
      </c>
      <c r="H976" s="20" t="str">
        <f t="shared" si="108"/>
        <v/>
      </c>
      <c r="I976" s="1" t="str">
        <f>IF(①リクルート接触者と来校者データ!K975="","",①リクルート接触者と来校者データ!K975)</f>
        <v/>
      </c>
      <c r="J976" s="6" t="str">
        <f t="shared" si="110"/>
        <v/>
      </c>
      <c r="K976" s="20" t="str">
        <f>IF(①リクルート接触者と来校者データ!L975="","",①リクルート接触者と来校者データ!L975)</f>
        <v/>
      </c>
      <c r="L976" s="1" t="str">
        <f t="shared" si="111"/>
        <v/>
      </c>
      <c r="M976" s="1" t="str">
        <f t="shared" si="112"/>
        <v/>
      </c>
    </row>
    <row r="977" spans="1:13" x14ac:dyDescent="0.2">
      <c r="A977" s="5" t="str">
        <f t="shared" si="109"/>
        <v/>
      </c>
      <c r="B977" s="5" t="str">
        <f t="shared" si="106"/>
        <v/>
      </c>
      <c r="C977" s="5" t="str">
        <f>IF(B977="","",COUNTIFS($B$3:B977,B977))</f>
        <v/>
      </c>
      <c r="D977" s="1" t="str">
        <f>IF(①リクルート接触者と来校者データ!A976="","",①リクルート接触者と来校者データ!A976)</f>
        <v/>
      </c>
      <c r="E977" s="6" t="str">
        <f t="shared" si="107"/>
        <v/>
      </c>
      <c r="F977" s="1" t="str">
        <f>IF(①リクルート接触者と来校者データ!I976="","",①リクルート接触者と来校者データ!I976)</f>
        <v/>
      </c>
      <c r="G977" s="1" t="str">
        <f>IF(①リクルート接触者と来校者データ!E976="","",①リクルート接触者と来校者データ!E976)</f>
        <v/>
      </c>
      <c r="H977" s="20" t="str">
        <f t="shared" si="108"/>
        <v/>
      </c>
      <c r="I977" s="1" t="str">
        <f>IF(①リクルート接触者と来校者データ!K976="","",①リクルート接触者と来校者データ!K976)</f>
        <v/>
      </c>
      <c r="J977" s="6" t="str">
        <f t="shared" si="110"/>
        <v/>
      </c>
      <c r="K977" s="20" t="str">
        <f>IF(①リクルート接触者と来校者データ!L976="","",①リクルート接触者と来校者データ!L976)</f>
        <v/>
      </c>
      <c r="L977" s="1" t="str">
        <f t="shared" si="111"/>
        <v/>
      </c>
      <c r="M977" s="1" t="str">
        <f t="shared" si="112"/>
        <v/>
      </c>
    </row>
    <row r="978" spans="1:13" x14ac:dyDescent="0.2">
      <c r="A978" s="5" t="str">
        <f t="shared" si="109"/>
        <v/>
      </c>
      <c r="B978" s="5" t="str">
        <f t="shared" si="106"/>
        <v/>
      </c>
      <c r="C978" s="5" t="str">
        <f>IF(B978="","",COUNTIFS($B$3:B978,B978))</f>
        <v/>
      </c>
      <c r="D978" s="1" t="str">
        <f>IF(①リクルート接触者と来校者データ!A977="","",①リクルート接触者と来校者データ!A977)</f>
        <v/>
      </c>
      <c r="E978" s="6" t="str">
        <f t="shared" si="107"/>
        <v/>
      </c>
      <c r="F978" s="1" t="str">
        <f>IF(①リクルート接触者と来校者データ!I977="","",①リクルート接触者と来校者データ!I977)</f>
        <v/>
      </c>
      <c r="G978" s="1" t="str">
        <f>IF(①リクルート接触者と来校者データ!E977="","",①リクルート接触者と来校者データ!E977)</f>
        <v/>
      </c>
      <c r="H978" s="20" t="str">
        <f t="shared" si="108"/>
        <v/>
      </c>
      <c r="I978" s="1" t="str">
        <f>IF(①リクルート接触者と来校者データ!K977="","",①リクルート接触者と来校者データ!K977)</f>
        <v/>
      </c>
      <c r="J978" s="6" t="str">
        <f t="shared" si="110"/>
        <v/>
      </c>
      <c r="K978" s="20" t="str">
        <f>IF(①リクルート接触者と来校者データ!L977="","",①リクルート接触者と来校者データ!L977)</f>
        <v/>
      </c>
      <c r="L978" s="1" t="str">
        <f t="shared" si="111"/>
        <v/>
      </c>
      <c r="M978" s="1" t="str">
        <f t="shared" si="112"/>
        <v/>
      </c>
    </row>
    <row r="979" spans="1:13" x14ac:dyDescent="0.2">
      <c r="A979" s="5" t="str">
        <f t="shared" si="109"/>
        <v/>
      </c>
      <c r="B979" s="5" t="str">
        <f t="shared" si="106"/>
        <v/>
      </c>
      <c r="C979" s="5" t="str">
        <f>IF(B979="","",COUNTIFS($B$3:B979,B979))</f>
        <v/>
      </c>
      <c r="D979" s="1" t="str">
        <f>IF(①リクルート接触者と来校者データ!A978="","",①リクルート接触者と来校者データ!A978)</f>
        <v/>
      </c>
      <c r="E979" s="6" t="str">
        <f t="shared" si="107"/>
        <v/>
      </c>
      <c r="F979" s="1" t="str">
        <f>IF(①リクルート接触者と来校者データ!I978="","",①リクルート接触者と来校者データ!I978)</f>
        <v/>
      </c>
      <c r="G979" s="1" t="str">
        <f>IF(①リクルート接触者と来校者データ!E978="","",①リクルート接触者と来校者データ!E978)</f>
        <v/>
      </c>
      <c r="H979" s="20" t="str">
        <f t="shared" si="108"/>
        <v/>
      </c>
      <c r="I979" s="1" t="str">
        <f>IF(①リクルート接触者と来校者データ!K978="","",①リクルート接触者と来校者データ!K978)</f>
        <v/>
      </c>
      <c r="J979" s="6" t="str">
        <f t="shared" si="110"/>
        <v/>
      </c>
      <c r="K979" s="20" t="str">
        <f>IF(①リクルート接触者と来校者データ!L978="","",①リクルート接触者と来校者データ!L978)</f>
        <v/>
      </c>
      <c r="L979" s="1" t="str">
        <f t="shared" si="111"/>
        <v/>
      </c>
      <c r="M979" s="1" t="str">
        <f t="shared" si="112"/>
        <v/>
      </c>
    </row>
    <row r="980" spans="1:13" x14ac:dyDescent="0.2">
      <c r="A980" s="5" t="str">
        <f t="shared" si="109"/>
        <v/>
      </c>
      <c r="B980" s="5" t="str">
        <f t="shared" si="106"/>
        <v/>
      </c>
      <c r="C980" s="5" t="str">
        <f>IF(B980="","",COUNTIFS($B$3:B980,B980))</f>
        <v/>
      </c>
      <c r="D980" s="1" t="str">
        <f>IF(①リクルート接触者と来校者データ!A979="","",①リクルート接触者と来校者データ!A979)</f>
        <v/>
      </c>
      <c r="E980" s="6" t="str">
        <f t="shared" si="107"/>
        <v/>
      </c>
      <c r="F980" s="1" t="str">
        <f>IF(①リクルート接触者と来校者データ!I979="","",①リクルート接触者と来校者データ!I979)</f>
        <v/>
      </c>
      <c r="G980" s="1" t="str">
        <f>IF(①リクルート接触者と来校者データ!E979="","",①リクルート接触者と来校者データ!E979)</f>
        <v/>
      </c>
      <c r="H980" s="20" t="str">
        <f t="shared" si="108"/>
        <v/>
      </c>
      <c r="I980" s="1" t="str">
        <f>IF(①リクルート接触者と来校者データ!K979="","",①リクルート接触者と来校者データ!K979)</f>
        <v/>
      </c>
      <c r="J980" s="6" t="str">
        <f t="shared" si="110"/>
        <v/>
      </c>
      <c r="K980" s="20" t="str">
        <f>IF(①リクルート接触者と来校者データ!L979="","",①リクルート接触者と来校者データ!L979)</f>
        <v/>
      </c>
      <c r="L980" s="1" t="str">
        <f t="shared" si="111"/>
        <v/>
      </c>
      <c r="M980" s="1" t="str">
        <f t="shared" si="112"/>
        <v/>
      </c>
    </row>
    <row r="981" spans="1:13" x14ac:dyDescent="0.2">
      <c r="A981" s="5" t="str">
        <f t="shared" si="109"/>
        <v/>
      </c>
      <c r="B981" s="5" t="str">
        <f t="shared" si="106"/>
        <v/>
      </c>
      <c r="C981" s="5" t="str">
        <f>IF(B981="","",COUNTIFS($B$3:B981,B981))</f>
        <v/>
      </c>
      <c r="D981" s="1" t="str">
        <f>IF(①リクルート接触者と来校者データ!A980="","",①リクルート接触者と来校者データ!A980)</f>
        <v/>
      </c>
      <c r="E981" s="6" t="str">
        <f t="shared" si="107"/>
        <v/>
      </c>
      <c r="F981" s="1" t="str">
        <f>IF(①リクルート接触者と来校者データ!I980="","",①リクルート接触者と来校者データ!I980)</f>
        <v/>
      </c>
      <c r="G981" s="1" t="str">
        <f>IF(①リクルート接触者と来校者データ!E980="","",①リクルート接触者と来校者データ!E980)</f>
        <v/>
      </c>
      <c r="H981" s="20" t="str">
        <f t="shared" si="108"/>
        <v/>
      </c>
      <c r="I981" s="1" t="str">
        <f>IF(①リクルート接触者と来校者データ!K980="","",①リクルート接触者と来校者データ!K980)</f>
        <v/>
      </c>
      <c r="J981" s="6" t="str">
        <f t="shared" si="110"/>
        <v/>
      </c>
      <c r="K981" s="20" t="str">
        <f>IF(①リクルート接触者と来校者データ!L980="","",①リクルート接触者と来校者データ!L980)</f>
        <v/>
      </c>
      <c r="L981" s="1" t="str">
        <f t="shared" si="111"/>
        <v/>
      </c>
      <c r="M981" s="1" t="str">
        <f t="shared" si="112"/>
        <v/>
      </c>
    </row>
    <row r="982" spans="1:13" x14ac:dyDescent="0.2">
      <c r="A982" s="5" t="str">
        <f t="shared" si="109"/>
        <v/>
      </c>
      <c r="B982" s="5" t="str">
        <f t="shared" si="106"/>
        <v/>
      </c>
      <c r="C982" s="5" t="str">
        <f>IF(B982="","",COUNTIFS($B$3:B982,B982))</f>
        <v/>
      </c>
      <c r="D982" s="1" t="str">
        <f>IF(①リクルート接触者と来校者データ!A981="","",①リクルート接触者と来校者データ!A981)</f>
        <v/>
      </c>
      <c r="E982" s="6" t="str">
        <f t="shared" si="107"/>
        <v/>
      </c>
      <c r="F982" s="1" t="str">
        <f>IF(①リクルート接触者と来校者データ!I981="","",①リクルート接触者と来校者データ!I981)</f>
        <v/>
      </c>
      <c r="G982" s="1" t="str">
        <f>IF(①リクルート接触者と来校者データ!E981="","",①リクルート接触者と来校者データ!E981)</f>
        <v/>
      </c>
      <c r="H982" s="20" t="str">
        <f t="shared" si="108"/>
        <v/>
      </c>
      <c r="I982" s="1" t="str">
        <f>IF(①リクルート接触者と来校者データ!K981="","",①リクルート接触者と来校者データ!K981)</f>
        <v/>
      </c>
      <c r="J982" s="6" t="str">
        <f t="shared" si="110"/>
        <v/>
      </c>
      <c r="K982" s="20" t="str">
        <f>IF(①リクルート接触者と来校者データ!L981="","",①リクルート接触者と来校者データ!L981)</f>
        <v/>
      </c>
      <c r="L982" s="1" t="str">
        <f t="shared" si="111"/>
        <v/>
      </c>
      <c r="M982" s="1" t="str">
        <f t="shared" si="112"/>
        <v/>
      </c>
    </row>
    <row r="983" spans="1:13" x14ac:dyDescent="0.2">
      <c r="A983" s="5" t="str">
        <f t="shared" si="109"/>
        <v/>
      </c>
      <c r="B983" s="5" t="str">
        <f t="shared" si="106"/>
        <v/>
      </c>
      <c r="C983" s="5" t="str">
        <f>IF(B983="","",COUNTIFS($B$3:B983,B983))</f>
        <v/>
      </c>
      <c r="D983" s="1" t="str">
        <f>IF(①リクルート接触者と来校者データ!A982="","",①リクルート接触者と来校者データ!A982)</f>
        <v/>
      </c>
      <c r="E983" s="6" t="str">
        <f t="shared" si="107"/>
        <v/>
      </c>
      <c r="F983" s="1" t="str">
        <f>IF(①リクルート接触者と来校者データ!I982="","",①リクルート接触者と来校者データ!I982)</f>
        <v/>
      </c>
      <c r="G983" s="1" t="str">
        <f>IF(①リクルート接触者と来校者データ!E982="","",①リクルート接触者と来校者データ!E982)</f>
        <v/>
      </c>
      <c r="H983" s="20" t="str">
        <f t="shared" si="108"/>
        <v/>
      </c>
      <c r="I983" s="1" t="str">
        <f>IF(①リクルート接触者と来校者データ!K982="","",①リクルート接触者と来校者データ!K982)</f>
        <v/>
      </c>
      <c r="J983" s="6" t="str">
        <f t="shared" si="110"/>
        <v/>
      </c>
      <c r="K983" s="20" t="str">
        <f>IF(①リクルート接触者と来校者データ!L982="","",①リクルート接触者と来校者データ!L982)</f>
        <v/>
      </c>
      <c r="L983" s="1" t="str">
        <f t="shared" si="111"/>
        <v/>
      </c>
      <c r="M983" s="1" t="str">
        <f t="shared" si="112"/>
        <v/>
      </c>
    </row>
    <row r="984" spans="1:13" x14ac:dyDescent="0.2">
      <c r="A984" s="5" t="str">
        <f t="shared" si="109"/>
        <v/>
      </c>
      <c r="B984" s="5" t="str">
        <f t="shared" si="106"/>
        <v/>
      </c>
      <c r="C984" s="5" t="str">
        <f>IF(B984="","",COUNTIFS($B$3:B984,B984))</f>
        <v/>
      </c>
      <c r="D984" s="1" t="str">
        <f>IF(①リクルート接触者と来校者データ!A983="","",①リクルート接触者と来校者データ!A983)</f>
        <v/>
      </c>
      <c r="E984" s="6" t="str">
        <f t="shared" si="107"/>
        <v/>
      </c>
      <c r="F984" s="1" t="str">
        <f>IF(①リクルート接触者と来校者データ!I983="","",①リクルート接触者と来校者データ!I983)</f>
        <v/>
      </c>
      <c r="G984" s="1" t="str">
        <f>IF(①リクルート接触者と来校者データ!E983="","",①リクルート接触者と来校者データ!E983)</f>
        <v/>
      </c>
      <c r="H984" s="20" t="str">
        <f t="shared" si="108"/>
        <v/>
      </c>
      <c r="I984" s="1" t="str">
        <f>IF(①リクルート接触者と来校者データ!K983="","",①リクルート接触者と来校者データ!K983)</f>
        <v/>
      </c>
      <c r="J984" s="6" t="str">
        <f t="shared" si="110"/>
        <v/>
      </c>
      <c r="K984" s="20" t="str">
        <f>IF(①リクルート接触者と来校者データ!L983="","",①リクルート接触者と来校者データ!L983)</f>
        <v/>
      </c>
      <c r="L984" s="1" t="str">
        <f t="shared" si="111"/>
        <v/>
      </c>
      <c r="M984" s="1" t="str">
        <f t="shared" si="112"/>
        <v/>
      </c>
    </row>
    <row r="985" spans="1:13" x14ac:dyDescent="0.2">
      <c r="A985" s="5" t="str">
        <f t="shared" si="109"/>
        <v/>
      </c>
      <c r="B985" s="5" t="str">
        <f t="shared" si="106"/>
        <v/>
      </c>
      <c r="C985" s="5" t="str">
        <f>IF(B985="","",COUNTIFS($B$3:B985,B985))</f>
        <v/>
      </c>
      <c r="D985" s="1" t="str">
        <f>IF(①リクルート接触者と来校者データ!A984="","",①リクルート接触者と来校者データ!A984)</f>
        <v/>
      </c>
      <c r="E985" s="6" t="str">
        <f t="shared" si="107"/>
        <v/>
      </c>
      <c r="F985" s="1" t="str">
        <f>IF(①リクルート接触者と来校者データ!I984="","",①リクルート接触者と来校者データ!I984)</f>
        <v/>
      </c>
      <c r="G985" s="1" t="str">
        <f>IF(①リクルート接触者と来校者データ!E984="","",①リクルート接触者と来校者データ!E984)</f>
        <v/>
      </c>
      <c r="H985" s="20" t="str">
        <f t="shared" si="108"/>
        <v/>
      </c>
      <c r="I985" s="1" t="str">
        <f>IF(①リクルート接触者と来校者データ!K984="","",①リクルート接触者と来校者データ!K984)</f>
        <v/>
      </c>
      <c r="J985" s="6" t="str">
        <f t="shared" si="110"/>
        <v/>
      </c>
      <c r="K985" s="20" t="str">
        <f>IF(①リクルート接触者と来校者データ!L984="","",①リクルート接触者と来校者データ!L984)</f>
        <v/>
      </c>
      <c r="L985" s="1" t="str">
        <f t="shared" si="111"/>
        <v/>
      </c>
      <c r="M985" s="1" t="str">
        <f t="shared" si="112"/>
        <v/>
      </c>
    </row>
    <row r="986" spans="1:13" x14ac:dyDescent="0.2">
      <c r="A986" s="5" t="str">
        <f t="shared" si="109"/>
        <v/>
      </c>
      <c r="B986" s="5" t="str">
        <f t="shared" si="106"/>
        <v/>
      </c>
      <c r="C986" s="5" t="str">
        <f>IF(B986="","",COUNTIFS($B$3:B986,B986))</f>
        <v/>
      </c>
      <c r="D986" s="1" t="str">
        <f>IF(①リクルート接触者と来校者データ!A985="","",①リクルート接触者と来校者データ!A985)</f>
        <v/>
      </c>
      <c r="E986" s="6" t="str">
        <f t="shared" si="107"/>
        <v/>
      </c>
      <c r="F986" s="1" t="str">
        <f>IF(①リクルート接触者と来校者データ!I985="","",①リクルート接触者と来校者データ!I985)</f>
        <v/>
      </c>
      <c r="G986" s="1" t="str">
        <f>IF(①リクルート接触者と来校者データ!E985="","",①リクルート接触者と来校者データ!E985)</f>
        <v/>
      </c>
      <c r="H986" s="20" t="str">
        <f t="shared" si="108"/>
        <v/>
      </c>
      <c r="I986" s="1" t="str">
        <f>IF(①リクルート接触者と来校者データ!K985="","",①リクルート接触者と来校者データ!K985)</f>
        <v/>
      </c>
      <c r="J986" s="6" t="str">
        <f t="shared" si="110"/>
        <v/>
      </c>
      <c r="K986" s="20" t="str">
        <f>IF(①リクルート接触者と来校者データ!L985="","",①リクルート接触者と来校者データ!L985)</f>
        <v/>
      </c>
      <c r="L986" s="1" t="str">
        <f t="shared" si="111"/>
        <v/>
      </c>
      <c r="M986" s="1" t="str">
        <f t="shared" si="112"/>
        <v/>
      </c>
    </row>
    <row r="987" spans="1:13" x14ac:dyDescent="0.2">
      <c r="A987" s="5" t="str">
        <f t="shared" si="109"/>
        <v/>
      </c>
      <c r="B987" s="5" t="str">
        <f t="shared" si="106"/>
        <v/>
      </c>
      <c r="C987" s="5" t="str">
        <f>IF(B987="","",COUNTIFS($B$3:B987,B987))</f>
        <v/>
      </c>
      <c r="D987" s="1" t="str">
        <f>IF(①リクルート接触者と来校者データ!A986="","",①リクルート接触者と来校者データ!A986)</f>
        <v/>
      </c>
      <c r="E987" s="6" t="str">
        <f t="shared" si="107"/>
        <v/>
      </c>
      <c r="F987" s="1" t="str">
        <f>IF(①リクルート接触者と来校者データ!I986="","",①リクルート接触者と来校者データ!I986)</f>
        <v/>
      </c>
      <c r="G987" s="1" t="str">
        <f>IF(①リクルート接触者と来校者データ!E986="","",①リクルート接触者と来校者データ!E986)</f>
        <v/>
      </c>
      <c r="H987" s="20" t="str">
        <f t="shared" si="108"/>
        <v/>
      </c>
      <c r="I987" s="1" t="str">
        <f>IF(①リクルート接触者と来校者データ!K986="","",①リクルート接触者と来校者データ!K986)</f>
        <v/>
      </c>
      <c r="J987" s="6" t="str">
        <f t="shared" si="110"/>
        <v/>
      </c>
      <c r="K987" s="20" t="str">
        <f>IF(①リクルート接触者と来校者データ!L986="","",①リクルート接触者と来校者データ!L986)</f>
        <v/>
      </c>
      <c r="L987" s="1" t="str">
        <f t="shared" si="111"/>
        <v/>
      </c>
      <c r="M987" s="1" t="str">
        <f t="shared" si="112"/>
        <v/>
      </c>
    </row>
    <row r="988" spans="1:13" x14ac:dyDescent="0.2">
      <c r="A988" s="5" t="str">
        <f t="shared" si="109"/>
        <v/>
      </c>
      <c r="B988" s="5" t="str">
        <f t="shared" si="106"/>
        <v/>
      </c>
      <c r="C988" s="5" t="str">
        <f>IF(B988="","",COUNTIFS($B$3:B988,B988))</f>
        <v/>
      </c>
      <c r="D988" s="1" t="str">
        <f>IF(①リクルート接触者と来校者データ!A987="","",①リクルート接触者と来校者データ!A987)</f>
        <v/>
      </c>
      <c r="E988" s="6" t="str">
        <f t="shared" si="107"/>
        <v/>
      </c>
      <c r="F988" s="1" t="str">
        <f>IF(①リクルート接触者と来校者データ!I987="","",①リクルート接触者と来校者データ!I987)</f>
        <v/>
      </c>
      <c r="G988" s="1" t="str">
        <f>IF(①リクルート接触者と来校者データ!E987="","",①リクルート接触者と来校者データ!E987)</f>
        <v/>
      </c>
      <c r="H988" s="20" t="str">
        <f t="shared" si="108"/>
        <v/>
      </c>
      <c r="I988" s="1" t="str">
        <f>IF(①リクルート接触者と来校者データ!K987="","",①リクルート接触者と来校者データ!K987)</f>
        <v/>
      </c>
      <c r="J988" s="6" t="str">
        <f t="shared" si="110"/>
        <v/>
      </c>
      <c r="K988" s="20" t="str">
        <f>IF(①リクルート接触者と来校者データ!L987="","",①リクルート接触者と来校者データ!L987)</f>
        <v/>
      </c>
      <c r="L988" s="1" t="str">
        <f t="shared" si="111"/>
        <v/>
      </c>
      <c r="M988" s="1" t="str">
        <f t="shared" si="112"/>
        <v/>
      </c>
    </row>
    <row r="989" spans="1:13" x14ac:dyDescent="0.2">
      <c r="A989" s="5" t="str">
        <f t="shared" si="109"/>
        <v/>
      </c>
      <c r="B989" s="5" t="str">
        <f t="shared" si="106"/>
        <v/>
      </c>
      <c r="C989" s="5" t="str">
        <f>IF(B989="","",COUNTIFS($B$3:B989,B989))</f>
        <v/>
      </c>
      <c r="D989" s="1" t="str">
        <f>IF(①リクルート接触者と来校者データ!A988="","",①リクルート接触者と来校者データ!A988)</f>
        <v/>
      </c>
      <c r="E989" s="6" t="str">
        <f t="shared" si="107"/>
        <v/>
      </c>
      <c r="F989" s="1" t="str">
        <f>IF(①リクルート接触者と来校者データ!I988="","",①リクルート接触者と来校者データ!I988)</f>
        <v/>
      </c>
      <c r="G989" s="1" t="str">
        <f>IF(①リクルート接触者と来校者データ!E988="","",①リクルート接触者と来校者データ!E988)</f>
        <v/>
      </c>
      <c r="H989" s="20" t="str">
        <f t="shared" si="108"/>
        <v/>
      </c>
      <c r="I989" s="1" t="str">
        <f>IF(①リクルート接触者と来校者データ!K988="","",①リクルート接触者と来校者データ!K988)</f>
        <v/>
      </c>
      <c r="J989" s="6" t="str">
        <f t="shared" si="110"/>
        <v/>
      </c>
      <c r="K989" s="20" t="str">
        <f>IF(①リクルート接触者と来校者データ!L988="","",①リクルート接触者と来校者データ!L988)</f>
        <v/>
      </c>
      <c r="L989" s="1" t="str">
        <f t="shared" si="111"/>
        <v/>
      </c>
      <c r="M989" s="1" t="str">
        <f t="shared" si="112"/>
        <v/>
      </c>
    </row>
    <row r="990" spans="1:13" x14ac:dyDescent="0.2">
      <c r="A990" s="5" t="str">
        <f t="shared" si="109"/>
        <v/>
      </c>
      <c r="B990" s="5" t="str">
        <f t="shared" si="106"/>
        <v/>
      </c>
      <c r="C990" s="5" t="str">
        <f>IF(B990="","",COUNTIFS($B$3:B990,B990))</f>
        <v/>
      </c>
      <c r="D990" s="1" t="str">
        <f>IF(①リクルート接触者と来校者データ!A989="","",①リクルート接触者と来校者データ!A989)</f>
        <v/>
      </c>
      <c r="E990" s="6" t="str">
        <f t="shared" si="107"/>
        <v/>
      </c>
      <c r="F990" s="1" t="str">
        <f>IF(①リクルート接触者と来校者データ!I989="","",①リクルート接触者と来校者データ!I989)</f>
        <v/>
      </c>
      <c r="G990" s="1" t="str">
        <f>IF(①リクルート接触者と来校者データ!E989="","",①リクルート接触者と来校者データ!E989)</f>
        <v/>
      </c>
      <c r="H990" s="20" t="str">
        <f t="shared" si="108"/>
        <v/>
      </c>
      <c r="I990" s="1" t="str">
        <f>IF(①リクルート接触者と来校者データ!K989="","",①リクルート接触者と来校者データ!K989)</f>
        <v/>
      </c>
      <c r="J990" s="6" t="str">
        <f t="shared" si="110"/>
        <v/>
      </c>
      <c r="K990" s="20" t="str">
        <f>IF(①リクルート接触者と来校者データ!L989="","",①リクルート接触者と来校者データ!L989)</f>
        <v/>
      </c>
      <c r="L990" s="1" t="str">
        <f t="shared" si="111"/>
        <v/>
      </c>
      <c r="M990" s="1" t="str">
        <f t="shared" si="112"/>
        <v/>
      </c>
    </row>
    <row r="991" spans="1:13" x14ac:dyDescent="0.2">
      <c r="A991" s="5" t="str">
        <f t="shared" si="109"/>
        <v/>
      </c>
      <c r="B991" s="5" t="str">
        <f t="shared" si="106"/>
        <v/>
      </c>
      <c r="C991" s="5" t="str">
        <f>IF(B991="","",COUNTIFS($B$3:B991,B991))</f>
        <v/>
      </c>
      <c r="D991" s="1" t="str">
        <f>IF(①リクルート接触者と来校者データ!A990="","",①リクルート接触者と来校者データ!A990)</f>
        <v/>
      </c>
      <c r="E991" s="6" t="str">
        <f t="shared" si="107"/>
        <v/>
      </c>
      <c r="F991" s="1" t="str">
        <f>IF(①リクルート接触者と来校者データ!I990="","",①リクルート接触者と来校者データ!I990)</f>
        <v/>
      </c>
      <c r="G991" s="1" t="str">
        <f>IF(①リクルート接触者と来校者データ!E990="","",①リクルート接触者と来校者データ!E990)</f>
        <v/>
      </c>
      <c r="H991" s="20" t="str">
        <f t="shared" si="108"/>
        <v/>
      </c>
      <c r="I991" s="1" t="str">
        <f>IF(①リクルート接触者と来校者データ!K990="","",①リクルート接触者と来校者データ!K990)</f>
        <v/>
      </c>
      <c r="J991" s="6" t="str">
        <f t="shared" si="110"/>
        <v/>
      </c>
      <c r="K991" s="20" t="str">
        <f>IF(①リクルート接触者と来校者データ!L990="","",①リクルート接触者と来校者データ!L990)</f>
        <v/>
      </c>
      <c r="L991" s="1" t="str">
        <f t="shared" si="111"/>
        <v/>
      </c>
      <c r="M991" s="1" t="str">
        <f t="shared" si="112"/>
        <v/>
      </c>
    </row>
    <row r="992" spans="1:13" x14ac:dyDescent="0.2">
      <c r="A992" s="5" t="str">
        <f t="shared" si="109"/>
        <v/>
      </c>
      <c r="B992" s="5" t="str">
        <f t="shared" si="106"/>
        <v/>
      </c>
      <c r="C992" s="5" t="str">
        <f>IF(B992="","",COUNTIFS($B$3:B992,B992))</f>
        <v/>
      </c>
      <c r="D992" s="1" t="str">
        <f>IF(①リクルート接触者と来校者データ!A991="","",①リクルート接触者と来校者データ!A991)</f>
        <v/>
      </c>
      <c r="E992" s="6" t="str">
        <f t="shared" si="107"/>
        <v/>
      </c>
      <c r="F992" s="1" t="str">
        <f>IF(①リクルート接触者と来校者データ!I991="","",①リクルート接触者と来校者データ!I991)</f>
        <v/>
      </c>
      <c r="G992" s="1" t="str">
        <f>IF(①リクルート接触者と来校者データ!E991="","",①リクルート接触者と来校者データ!E991)</f>
        <v/>
      </c>
      <c r="H992" s="20" t="str">
        <f t="shared" si="108"/>
        <v/>
      </c>
      <c r="I992" s="1" t="str">
        <f>IF(①リクルート接触者と来校者データ!K991="","",①リクルート接触者と来校者データ!K991)</f>
        <v/>
      </c>
      <c r="J992" s="6" t="str">
        <f t="shared" si="110"/>
        <v/>
      </c>
      <c r="K992" s="20" t="str">
        <f>IF(①リクルート接触者と来校者データ!L991="","",①リクルート接触者と来校者データ!L991)</f>
        <v/>
      </c>
      <c r="L992" s="1" t="str">
        <f t="shared" si="111"/>
        <v/>
      </c>
      <c r="M992" s="1" t="str">
        <f t="shared" si="112"/>
        <v/>
      </c>
    </row>
    <row r="993" spans="1:13" x14ac:dyDescent="0.2">
      <c r="A993" s="5" t="str">
        <f t="shared" si="109"/>
        <v/>
      </c>
      <c r="B993" s="5" t="str">
        <f t="shared" si="106"/>
        <v/>
      </c>
      <c r="C993" s="5" t="str">
        <f>IF(B993="","",COUNTIFS($B$3:B993,B993))</f>
        <v/>
      </c>
      <c r="D993" s="1" t="str">
        <f>IF(①リクルート接触者と来校者データ!A992="","",①リクルート接触者と来校者データ!A992)</f>
        <v/>
      </c>
      <c r="E993" s="6" t="str">
        <f t="shared" si="107"/>
        <v/>
      </c>
      <c r="F993" s="1" t="str">
        <f>IF(①リクルート接触者と来校者データ!I992="","",①リクルート接触者と来校者データ!I992)</f>
        <v/>
      </c>
      <c r="G993" s="1" t="str">
        <f>IF(①リクルート接触者と来校者データ!E992="","",①リクルート接触者と来校者データ!E992)</f>
        <v/>
      </c>
      <c r="H993" s="20" t="str">
        <f t="shared" si="108"/>
        <v/>
      </c>
      <c r="I993" s="1" t="str">
        <f>IF(①リクルート接触者と来校者データ!K992="","",①リクルート接触者と来校者データ!K992)</f>
        <v/>
      </c>
      <c r="J993" s="6" t="str">
        <f t="shared" si="110"/>
        <v/>
      </c>
      <c r="K993" s="20" t="str">
        <f>IF(①リクルート接触者と来校者データ!L992="","",①リクルート接触者と来校者データ!L992)</f>
        <v/>
      </c>
      <c r="L993" s="1" t="str">
        <f t="shared" si="111"/>
        <v/>
      </c>
      <c r="M993" s="1" t="str">
        <f t="shared" si="112"/>
        <v/>
      </c>
    </row>
    <row r="994" spans="1:13" x14ac:dyDescent="0.2">
      <c r="A994" s="5" t="str">
        <f t="shared" si="109"/>
        <v/>
      </c>
      <c r="B994" s="5" t="str">
        <f t="shared" si="106"/>
        <v/>
      </c>
      <c r="C994" s="5" t="str">
        <f>IF(B994="","",COUNTIFS($B$3:B994,B994))</f>
        <v/>
      </c>
      <c r="D994" s="1" t="str">
        <f>IF(①リクルート接触者と来校者データ!A993="","",①リクルート接触者と来校者データ!A993)</f>
        <v/>
      </c>
      <c r="E994" s="6" t="str">
        <f t="shared" si="107"/>
        <v/>
      </c>
      <c r="F994" s="1" t="str">
        <f>IF(①リクルート接触者と来校者データ!I993="","",①リクルート接触者と来校者データ!I993)</f>
        <v/>
      </c>
      <c r="G994" s="1" t="str">
        <f>IF(①リクルート接触者と来校者データ!E993="","",①リクルート接触者と来校者データ!E993)</f>
        <v/>
      </c>
      <c r="H994" s="20" t="str">
        <f t="shared" si="108"/>
        <v/>
      </c>
      <c r="I994" s="1" t="str">
        <f>IF(①リクルート接触者と来校者データ!K993="","",①リクルート接触者と来校者データ!K993)</f>
        <v/>
      </c>
      <c r="J994" s="6" t="str">
        <f t="shared" si="110"/>
        <v/>
      </c>
      <c r="K994" s="20" t="str">
        <f>IF(①リクルート接触者と来校者データ!L993="","",①リクルート接触者と来校者データ!L993)</f>
        <v/>
      </c>
      <c r="L994" s="1" t="str">
        <f t="shared" si="111"/>
        <v/>
      </c>
      <c r="M994" s="1" t="str">
        <f t="shared" si="112"/>
        <v/>
      </c>
    </row>
    <row r="995" spans="1:13" x14ac:dyDescent="0.2">
      <c r="A995" s="5" t="str">
        <f t="shared" si="109"/>
        <v/>
      </c>
      <c r="B995" s="5" t="str">
        <f t="shared" si="106"/>
        <v/>
      </c>
      <c r="C995" s="5" t="str">
        <f>IF(B995="","",COUNTIFS($B$3:B995,B995))</f>
        <v/>
      </c>
      <c r="D995" s="1" t="str">
        <f>IF(①リクルート接触者と来校者データ!A994="","",①リクルート接触者と来校者データ!A994)</f>
        <v/>
      </c>
      <c r="E995" s="6" t="str">
        <f t="shared" si="107"/>
        <v/>
      </c>
      <c r="F995" s="1" t="str">
        <f>IF(①リクルート接触者と来校者データ!I994="","",①リクルート接触者と来校者データ!I994)</f>
        <v/>
      </c>
      <c r="G995" s="1" t="str">
        <f>IF(①リクルート接触者と来校者データ!E994="","",①リクルート接触者と来校者データ!E994)</f>
        <v/>
      </c>
      <c r="H995" s="20" t="str">
        <f t="shared" si="108"/>
        <v/>
      </c>
      <c r="I995" s="1" t="str">
        <f>IF(①リクルート接触者と来校者データ!K994="","",①リクルート接触者と来校者データ!K994)</f>
        <v/>
      </c>
      <c r="J995" s="6" t="str">
        <f t="shared" si="110"/>
        <v/>
      </c>
      <c r="K995" s="20" t="str">
        <f>IF(①リクルート接触者と来校者データ!L994="","",①リクルート接触者と来校者データ!L994)</f>
        <v/>
      </c>
      <c r="L995" s="1" t="str">
        <f t="shared" si="111"/>
        <v/>
      </c>
      <c r="M995" s="1" t="str">
        <f t="shared" si="112"/>
        <v/>
      </c>
    </row>
    <row r="996" spans="1:13" x14ac:dyDescent="0.2">
      <c r="A996" s="5" t="str">
        <f t="shared" si="109"/>
        <v/>
      </c>
      <c r="B996" s="5" t="str">
        <f t="shared" si="106"/>
        <v/>
      </c>
      <c r="C996" s="5" t="str">
        <f>IF(B996="","",COUNTIFS($B$3:B996,B996))</f>
        <v/>
      </c>
      <c r="D996" s="1" t="str">
        <f>IF(①リクルート接触者と来校者データ!A995="","",①リクルート接触者と来校者データ!A995)</f>
        <v/>
      </c>
      <c r="E996" s="6" t="str">
        <f t="shared" si="107"/>
        <v/>
      </c>
      <c r="F996" s="1" t="str">
        <f>IF(①リクルート接触者と来校者データ!I995="","",①リクルート接触者と来校者データ!I995)</f>
        <v/>
      </c>
      <c r="G996" s="1" t="str">
        <f>IF(①リクルート接触者と来校者データ!E995="","",①リクルート接触者と来校者データ!E995)</f>
        <v/>
      </c>
      <c r="H996" s="20" t="str">
        <f t="shared" si="108"/>
        <v/>
      </c>
      <c r="I996" s="1" t="str">
        <f>IF(①リクルート接触者と来校者データ!K995="","",①リクルート接触者と来校者データ!K995)</f>
        <v/>
      </c>
      <c r="J996" s="6" t="str">
        <f t="shared" si="110"/>
        <v/>
      </c>
      <c r="K996" s="20" t="str">
        <f>IF(①リクルート接触者と来校者データ!L995="","",①リクルート接触者と来校者データ!L995)</f>
        <v/>
      </c>
      <c r="L996" s="1" t="str">
        <f t="shared" si="111"/>
        <v/>
      </c>
      <c r="M996" s="1" t="str">
        <f t="shared" si="112"/>
        <v/>
      </c>
    </row>
    <row r="997" spans="1:13" x14ac:dyDescent="0.2">
      <c r="A997" s="5" t="str">
        <f t="shared" si="109"/>
        <v/>
      </c>
      <c r="B997" s="5" t="str">
        <f t="shared" si="106"/>
        <v/>
      </c>
      <c r="C997" s="5" t="str">
        <f>IF(B997="","",COUNTIFS($B$3:B997,B997))</f>
        <v/>
      </c>
      <c r="D997" s="1" t="str">
        <f>IF(①リクルート接触者と来校者データ!A996="","",①リクルート接触者と来校者データ!A996)</f>
        <v/>
      </c>
      <c r="E997" s="6" t="str">
        <f t="shared" si="107"/>
        <v/>
      </c>
      <c r="F997" s="1" t="str">
        <f>IF(①リクルート接触者と来校者データ!I996="","",①リクルート接触者と来校者データ!I996)</f>
        <v/>
      </c>
      <c r="G997" s="1" t="str">
        <f>IF(①リクルート接触者と来校者データ!E996="","",①リクルート接触者と来校者データ!E996)</f>
        <v/>
      </c>
      <c r="H997" s="20" t="str">
        <f t="shared" si="108"/>
        <v/>
      </c>
      <c r="I997" s="1" t="str">
        <f>IF(①リクルート接触者と来校者データ!K996="","",①リクルート接触者と来校者データ!K996)</f>
        <v/>
      </c>
      <c r="J997" s="6" t="str">
        <f t="shared" si="110"/>
        <v/>
      </c>
      <c r="K997" s="20" t="str">
        <f>IF(①リクルート接触者と来校者データ!L996="","",①リクルート接触者と来校者データ!L996)</f>
        <v/>
      </c>
      <c r="L997" s="1" t="str">
        <f t="shared" si="111"/>
        <v/>
      </c>
      <c r="M997" s="1" t="str">
        <f t="shared" si="112"/>
        <v/>
      </c>
    </row>
    <row r="998" spans="1:13" x14ac:dyDescent="0.2">
      <c r="A998" s="5" t="str">
        <f t="shared" si="109"/>
        <v/>
      </c>
      <c r="B998" s="5" t="str">
        <f t="shared" si="106"/>
        <v/>
      </c>
      <c r="C998" s="5" t="str">
        <f>IF(B998="","",COUNTIFS($B$3:B998,B998))</f>
        <v/>
      </c>
      <c r="D998" s="1" t="str">
        <f>IF(①リクルート接触者と来校者データ!A997="","",①リクルート接触者と来校者データ!A997)</f>
        <v/>
      </c>
      <c r="E998" s="6" t="str">
        <f t="shared" si="107"/>
        <v/>
      </c>
      <c r="F998" s="1" t="str">
        <f>IF(①リクルート接触者と来校者データ!I997="","",①リクルート接触者と来校者データ!I997)</f>
        <v/>
      </c>
      <c r="G998" s="1" t="str">
        <f>IF(①リクルート接触者と来校者データ!E997="","",①リクルート接触者と来校者データ!E997)</f>
        <v/>
      </c>
      <c r="H998" s="20" t="str">
        <f t="shared" si="108"/>
        <v/>
      </c>
      <c r="I998" s="1" t="str">
        <f>IF(①リクルート接触者と来校者データ!K997="","",①リクルート接触者と来校者データ!K997)</f>
        <v/>
      </c>
      <c r="J998" s="6" t="str">
        <f t="shared" si="110"/>
        <v/>
      </c>
      <c r="K998" s="20" t="str">
        <f>IF(①リクルート接触者と来校者データ!L997="","",①リクルート接触者と来校者データ!L997)</f>
        <v/>
      </c>
      <c r="L998" s="1" t="str">
        <f t="shared" si="111"/>
        <v/>
      </c>
      <c r="M998" s="1" t="str">
        <f t="shared" si="112"/>
        <v/>
      </c>
    </row>
    <row r="999" spans="1:13" x14ac:dyDescent="0.2">
      <c r="A999" s="5" t="str">
        <f t="shared" si="109"/>
        <v/>
      </c>
      <c r="B999" s="5" t="str">
        <f t="shared" si="106"/>
        <v/>
      </c>
      <c r="C999" s="5" t="str">
        <f>IF(B999="","",COUNTIFS($B$3:B999,B999))</f>
        <v/>
      </c>
      <c r="D999" s="1" t="str">
        <f>IF(①リクルート接触者と来校者データ!A998="","",①リクルート接触者と来校者データ!A998)</f>
        <v/>
      </c>
      <c r="E999" s="6" t="str">
        <f t="shared" si="107"/>
        <v/>
      </c>
      <c r="F999" s="1" t="str">
        <f>IF(①リクルート接触者と来校者データ!I998="","",①リクルート接触者と来校者データ!I998)</f>
        <v/>
      </c>
      <c r="G999" s="1" t="str">
        <f>IF(①リクルート接触者と来校者データ!E998="","",①リクルート接触者と来校者データ!E998)</f>
        <v/>
      </c>
      <c r="H999" s="20" t="str">
        <f t="shared" si="108"/>
        <v/>
      </c>
      <c r="I999" s="1" t="str">
        <f>IF(①リクルート接触者と来校者データ!K998="","",①リクルート接触者と来校者データ!K998)</f>
        <v/>
      </c>
      <c r="J999" s="6" t="str">
        <f t="shared" si="110"/>
        <v/>
      </c>
      <c r="K999" s="20" t="str">
        <f>IF(①リクルート接触者と来校者データ!L998="","",①リクルート接触者と来校者データ!L998)</f>
        <v/>
      </c>
      <c r="L999" s="1" t="str">
        <f t="shared" si="111"/>
        <v/>
      </c>
      <c r="M999" s="1" t="str">
        <f t="shared" si="112"/>
        <v/>
      </c>
    </row>
    <row r="1000" spans="1:13" x14ac:dyDescent="0.2">
      <c r="A1000" s="5" t="str">
        <f t="shared" si="109"/>
        <v/>
      </c>
      <c r="B1000" s="5" t="str">
        <f t="shared" si="106"/>
        <v/>
      </c>
      <c r="C1000" s="5" t="str">
        <f>IF(B1000="","",COUNTIFS($B$3:B1000,B1000))</f>
        <v/>
      </c>
      <c r="D1000" s="1" t="str">
        <f>IF(①リクルート接触者と来校者データ!A999="","",①リクルート接触者と来校者データ!A999)</f>
        <v/>
      </c>
      <c r="E1000" s="6" t="str">
        <f t="shared" si="107"/>
        <v/>
      </c>
      <c r="F1000" s="1" t="str">
        <f>IF(①リクルート接触者と来校者データ!I999="","",①リクルート接触者と来校者データ!I999)</f>
        <v/>
      </c>
      <c r="G1000" s="1" t="str">
        <f>IF(①リクルート接触者と来校者データ!E999="","",①リクルート接触者と来校者データ!E999)</f>
        <v/>
      </c>
      <c r="H1000" s="20" t="str">
        <f t="shared" si="108"/>
        <v/>
      </c>
      <c r="I1000" s="1" t="str">
        <f>IF(①リクルート接触者と来校者データ!K999="","",①リクルート接触者と来校者データ!K999)</f>
        <v/>
      </c>
      <c r="J1000" s="6" t="str">
        <f t="shared" si="110"/>
        <v/>
      </c>
      <c r="K1000" s="20" t="str">
        <f>IF(①リクルート接触者と来校者データ!L999="","",①リクルート接触者と来校者データ!L999)</f>
        <v/>
      </c>
      <c r="L1000" s="1" t="str">
        <f t="shared" si="111"/>
        <v/>
      </c>
      <c r="M1000" s="1" t="str">
        <f t="shared" si="112"/>
        <v/>
      </c>
    </row>
    <row r="1001" spans="1:13" x14ac:dyDescent="0.2">
      <c r="A1001" s="5" t="str">
        <f t="shared" si="109"/>
        <v/>
      </c>
      <c r="B1001" s="5" t="str">
        <f t="shared" si="106"/>
        <v/>
      </c>
      <c r="C1001" s="5" t="str">
        <f>IF(B1001="","",COUNTIFS($B$3:B1001,B1001))</f>
        <v/>
      </c>
      <c r="D1001" s="1" t="str">
        <f>IF(①リクルート接触者と来校者データ!A1000="","",①リクルート接触者と来校者データ!A1000)</f>
        <v/>
      </c>
      <c r="E1001" s="6" t="str">
        <f t="shared" si="107"/>
        <v/>
      </c>
      <c r="F1001" s="1" t="str">
        <f>IF(①リクルート接触者と来校者データ!I1000="","",①リクルート接触者と来校者データ!I1000)</f>
        <v/>
      </c>
      <c r="G1001" s="1" t="str">
        <f>IF(①リクルート接触者と来校者データ!E1000="","",①リクルート接触者と来校者データ!E1000)</f>
        <v/>
      </c>
      <c r="H1001" s="20" t="str">
        <f t="shared" si="108"/>
        <v/>
      </c>
      <c r="I1001" s="1" t="str">
        <f>IF(①リクルート接触者と来校者データ!K1000="","",①リクルート接触者と来校者データ!K1000)</f>
        <v/>
      </c>
      <c r="J1001" s="6" t="str">
        <f t="shared" si="110"/>
        <v/>
      </c>
      <c r="K1001" s="20" t="str">
        <f>IF(①リクルート接触者と来校者データ!L1000="","",①リクルート接触者と来校者データ!L1000)</f>
        <v/>
      </c>
      <c r="L1001" s="1" t="str">
        <f t="shared" si="111"/>
        <v/>
      </c>
      <c r="M1001" s="1" t="str">
        <f t="shared" si="112"/>
        <v/>
      </c>
    </row>
    <row r="1002" spans="1:13" x14ac:dyDescent="0.2">
      <c r="A1002" s="5" t="str">
        <f t="shared" si="109"/>
        <v/>
      </c>
      <c r="B1002" s="5" t="str">
        <f t="shared" si="106"/>
        <v/>
      </c>
      <c r="C1002" s="5" t="str">
        <f>IF(B1002="","",COUNTIFS($B$3:B1002,B1002))</f>
        <v/>
      </c>
      <c r="D1002" s="1" t="str">
        <f>IF(①リクルート接触者と来校者データ!A1001="","",①リクルート接触者と来校者データ!A1001)</f>
        <v/>
      </c>
      <c r="E1002" s="6" t="str">
        <f t="shared" si="107"/>
        <v/>
      </c>
      <c r="F1002" s="1" t="str">
        <f>IF(①リクルート接触者と来校者データ!I1001="","",①リクルート接触者と来校者データ!I1001)</f>
        <v/>
      </c>
      <c r="G1002" s="1" t="str">
        <f>IF(①リクルート接触者と来校者データ!E1001="","",①リクルート接触者と来校者データ!E1001)</f>
        <v/>
      </c>
      <c r="H1002" s="20" t="str">
        <f t="shared" si="108"/>
        <v/>
      </c>
      <c r="I1002" s="1" t="str">
        <f>IF(①リクルート接触者と来校者データ!K1001="","",①リクルート接触者と来校者データ!K1001)</f>
        <v/>
      </c>
      <c r="J1002" s="6" t="str">
        <f t="shared" si="110"/>
        <v/>
      </c>
      <c r="K1002" s="20" t="str">
        <f>IF(①リクルート接触者と来校者データ!L1001="","",①リクルート接触者と来校者データ!L1001)</f>
        <v/>
      </c>
      <c r="L1002" s="1" t="str">
        <f t="shared" si="111"/>
        <v/>
      </c>
      <c r="M1002" s="1" t="str">
        <f t="shared" si="112"/>
        <v/>
      </c>
    </row>
    <row r="1003" spans="1:13" x14ac:dyDescent="0.2">
      <c r="A1003" s="5" t="str">
        <f t="shared" si="109"/>
        <v/>
      </c>
      <c r="B1003" s="5" t="str">
        <f t="shared" si="106"/>
        <v/>
      </c>
      <c r="C1003" s="5" t="str">
        <f>IF(B1003="","",COUNTIFS($B$3:B1003,B1003))</f>
        <v/>
      </c>
      <c r="D1003" s="1" t="str">
        <f>IF(①リクルート接触者と来校者データ!A1002="","",①リクルート接触者と来校者データ!A1002)</f>
        <v/>
      </c>
      <c r="E1003" s="6" t="str">
        <f t="shared" si="107"/>
        <v/>
      </c>
      <c r="F1003" s="1" t="str">
        <f>IF(①リクルート接触者と来校者データ!I1002="","",①リクルート接触者と来校者データ!I1002)</f>
        <v/>
      </c>
      <c r="G1003" s="1" t="str">
        <f>IF(①リクルート接触者と来校者データ!E1002="","",①リクルート接触者と来校者データ!E1002)</f>
        <v/>
      </c>
      <c r="H1003" s="20" t="str">
        <f t="shared" si="108"/>
        <v/>
      </c>
      <c r="I1003" s="1" t="str">
        <f>IF(①リクルート接触者と来校者データ!K1002="","",①リクルート接触者と来校者データ!K1002)</f>
        <v/>
      </c>
      <c r="J1003" s="6" t="str">
        <f t="shared" si="110"/>
        <v/>
      </c>
      <c r="K1003" s="20" t="str">
        <f>IF(①リクルート接触者と来校者データ!L1002="","",①リクルート接触者と来校者データ!L1002)</f>
        <v/>
      </c>
      <c r="L1003" s="1" t="str">
        <f t="shared" si="111"/>
        <v/>
      </c>
      <c r="M1003" s="1" t="str">
        <f t="shared" si="112"/>
        <v/>
      </c>
    </row>
    <row r="1004" spans="1:13" x14ac:dyDescent="0.2">
      <c r="A1004" s="5" t="str">
        <f t="shared" si="109"/>
        <v/>
      </c>
      <c r="B1004" s="5" t="str">
        <f t="shared" si="106"/>
        <v/>
      </c>
      <c r="C1004" s="5" t="str">
        <f>IF(B1004="","",COUNTIFS($B$3:B1004,B1004))</f>
        <v/>
      </c>
      <c r="D1004" s="1" t="str">
        <f>IF(①リクルート接触者と来校者データ!A1003="","",①リクルート接触者と来校者データ!A1003)</f>
        <v/>
      </c>
      <c r="E1004" s="6" t="str">
        <f t="shared" si="107"/>
        <v/>
      </c>
      <c r="F1004" s="1" t="str">
        <f>IF(①リクルート接触者と来校者データ!I1003="","",①リクルート接触者と来校者データ!I1003)</f>
        <v/>
      </c>
      <c r="G1004" s="1" t="str">
        <f>IF(①リクルート接触者と来校者データ!E1003="","",①リクルート接触者と来校者データ!E1003)</f>
        <v/>
      </c>
      <c r="H1004" s="20" t="str">
        <f t="shared" si="108"/>
        <v/>
      </c>
      <c r="I1004" s="1" t="str">
        <f>IF(①リクルート接触者と来校者データ!K1003="","",①リクルート接触者と来校者データ!K1003)</f>
        <v/>
      </c>
      <c r="J1004" s="6" t="str">
        <f t="shared" si="110"/>
        <v/>
      </c>
      <c r="K1004" s="20" t="str">
        <f>IF(①リクルート接触者と来校者データ!L1003="","",①リクルート接触者と来校者データ!L1003)</f>
        <v/>
      </c>
      <c r="L1004" s="1" t="str">
        <f t="shared" si="111"/>
        <v/>
      </c>
      <c r="M1004" s="1" t="str">
        <f t="shared" si="112"/>
        <v/>
      </c>
    </row>
    <row r="1005" spans="1:13" x14ac:dyDescent="0.2">
      <c r="A1005" s="5" t="str">
        <f t="shared" si="109"/>
        <v/>
      </c>
      <c r="B1005" s="5" t="str">
        <f t="shared" si="106"/>
        <v/>
      </c>
      <c r="C1005" s="5" t="str">
        <f>IF(B1005="","",COUNTIFS($B$3:B1005,B1005))</f>
        <v/>
      </c>
      <c r="D1005" s="1" t="str">
        <f>IF(①リクルート接触者と来校者データ!A1004="","",①リクルート接触者と来校者データ!A1004)</f>
        <v/>
      </c>
      <c r="E1005" s="6" t="str">
        <f t="shared" si="107"/>
        <v/>
      </c>
      <c r="F1005" s="1" t="str">
        <f>IF(①リクルート接触者と来校者データ!I1004="","",①リクルート接触者と来校者データ!I1004)</f>
        <v/>
      </c>
      <c r="G1005" s="1" t="str">
        <f>IF(①リクルート接触者と来校者データ!E1004="","",①リクルート接触者と来校者データ!E1004)</f>
        <v/>
      </c>
      <c r="H1005" s="20" t="str">
        <f t="shared" si="108"/>
        <v/>
      </c>
      <c r="I1005" s="1" t="str">
        <f>IF(①リクルート接触者と来校者データ!K1004="","",①リクルート接触者と来校者データ!K1004)</f>
        <v/>
      </c>
      <c r="J1005" s="6" t="str">
        <f t="shared" si="110"/>
        <v/>
      </c>
      <c r="K1005" s="20" t="str">
        <f>IF(①リクルート接触者と来校者データ!L1004="","",①リクルート接触者と来校者データ!L1004)</f>
        <v/>
      </c>
      <c r="L1005" s="1" t="str">
        <f t="shared" si="111"/>
        <v/>
      </c>
      <c r="M1005" s="1" t="str">
        <f t="shared" si="112"/>
        <v/>
      </c>
    </row>
    <row r="1006" spans="1:13" x14ac:dyDescent="0.2">
      <c r="A1006" s="5" t="str">
        <f t="shared" si="109"/>
        <v/>
      </c>
      <c r="B1006" s="5" t="str">
        <f t="shared" si="106"/>
        <v/>
      </c>
      <c r="C1006" s="5" t="str">
        <f>IF(B1006="","",COUNTIFS($B$3:B1006,B1006))</f>
        <v/>
      </c>
      <c r="D1006" s="1" t="str">
        <f>IF(①リクルート接触者と来校者データ!A1005="","",①リクルート接触者と来校者データ!A1005)</f>
        <v/>
      </c>
      <c r="E1006" s="6" t="str">
        <f t="shared" si="107"/>
        <v/>
      </c>
      <c r="F1006" s="1" t="str">
        <f>IF(①リクルート接触者と来校者データ!I1005="","",①リクルート接触者と来校者データ!I1005)</f>
        <v/>
      </c>
      <c r="G1006" s="1" t="str">
        <f>IF(①リクルート接触者と来校者データ!E1005="","",①リクルート接触者と来校者データ!E1005)</f>
        <v/>
      </c>
      <c r="H1006" s="20" t="str">
        <f t="shared" si="108"/>
        <v/>
      </c>
      <c r="I1006" s="1" t="str">
        <f>IF(①リクルート接触者と来校者データ!K1005="","",①リクルート接触者と来校者データ!K1005)</f>
        <v/>
      </c>
      <c r="J1006" s="6" t="str">
        <f t="shared" si="110"/>
        <v/>
      </c>
      <c r="K1006" s="20" t="str">
        <f>IF(①リクルート接触者と来校者データ!L1005="","",①リクルート接触者と来校者データ!L1005)</f>
        <v/>
      </c>
      <c r="L1006" s="1" t="str">
        <f t="shared" si="111"/>
        <v/>
      </c>
      <c r="M1006" s="1" t="str">
        <f t="shared" si="112"/>
        <v/>
      </c>
    </row>
    <row r="1007" spans="1:13" x14ac:dyDescent="0.2">
      <c r="A1007" s="5" t="str">
        <f t="shared" si="109"/>
        <v/>
      </c>
      <c r="B1007" s="5" t="str">
        <f t="shared" si="106"/>
        <v/>
      </c>
      <c r="C1007" s="5" t="str">
        <f>IF(B1007="","",COUNTIFS($B$3:B1007,B1007))</f>
        <v/>
      </c>
      <c r="D1007" s="1" t="str">
        <f>IF(①リクルート接触者と来校者データ!A1006="","",①リクルート接触者と来校者データ!A1006)</f>
        <v/>
      </c>
      <c r="E1007" s="6" t="str">
        <f t="shared" si="107"/>
        <v/>
      </c>
      <c r="F1007" s="1" t="str">
        <f>IF(①リクルート接触者と来校者データ!I1006="","",①リクルート接触者と来校者データ!I1006)</f>
        <v/>
      </c>
      <c r="G1007" s="1" t="str">
        <f>IF(①リクルート接触者と来校者データ!E1006="","",①リクルート接触者と来校者データ!E1006)</f>
        <v/>
      </c>
      <c r="H1007" s="20" t="str">
        <f t="shared" si="108"/>
        <v/>
      </c>
      <c r="I1007" s="1" t="str">
        <f>IF(①リクルート接触者と来校者データ!K1006="","",①リクルート接触者と来校者データ!K1006)</f>
        <v/>
      </c>
      <c r="J1007" s="6" t="str">
        <f t="shared" si="110"/>
        <v/>
      </c>
      <c r="K1007" s="20" t="str">
        <f>IF(①リクルート接触者と来校者データ!L1006="","",①リクルート接触者と来校者データ!L1006)</f>
        <v/>
      </c>
      <c r="L1007" s="1" t="str">
        <f t="shared" si="111"/>
        <v/>
      </c>
      <c r="M1007" s="1" t="str">
        <f t="shared" si="112"/>
        <v/>
      </c>
    </row>
    <row r="1008" spans="1:13" x14ac:dyDescent="0.2">
      <c r="A1008" s="5" t="str">
        <f t="shared" si="109"/>
        <v/>
      </c>
      <c r="B1008" s="5" t="str">
        <f t="shared" si="106"/>
        <v/>
      </c>
      <c r="C1008" s="5" t="str">
        <f>IF(B1008="","",COUNTIFS($B$3:B1008,B1008))</f>
        <v/>
      </c>
      <c r="D1008" s="1" t="str">
        <f>IF(①リクルート接触者と来校者データ!A1007="","",①リクルート接触者と来校者データ!A1007)</f>
        <v/>
      </c>
      <c r="E1008" s="6" t="str">
        <f t="shared" si="107"/>
        <v/>
      </c>
      <c r="F1008" s="1" t="str">
        <f>IF(①リクルート接触者と来校者データ!I1007="","",①リクルート接触者と来校者データ!I1007)</f>
        <v/>
      </c>
      <c r="G1008" s="1" t="str">
        <f>IF(①リクルート接触者と来校者データ!E1007="","",①リクルート接触者と来校者データ!E1007)</f>
        <v/>
      </c>
      <c r="H1008" s="20" t="str">
        <f t="shared" si="108"/>
        <v/>
      </c>
      <c r="I1008" s="1" t="str">
        <f>IF(①リクルート接触者と来校者データ!K1007="","",①リクルート接触者と来校者データ!K1007)</f>
        <v/>
      </c>
      <c r="J1008" s="6" t="str">
        <f t="shared" si="110"/>
        <v/>
      </c>
      <c r="K1008" s="20" t="str">
        <f>IF(①リクルート接触者と来校者データ!L1007="","",①リクルート接触者と来校者データ!L1007)</f>
        <v/>
      </c>
      <c r="L1008" s="1" t="str">
        <f t="shared" si="111"/>
        <v/>
      </c>
      <c r="M1008" s="1" t="str">
        <f t="shared" si="112"/>
        <v/>
      </c>
    </row>
    <row r="1009" spans="1:13" x14ac:dyDescent="0.2">
      <c r="A1009" s="5" t="str">
        <f t="shared" si="109"/>
        <v/>
      </c>
      <c r="B1009" s="5" t="str">
        <f t="shared" si="106"/>
        <v/>
      </c>
      <c r="C1009" s="5" t="str">
        <f>IF(B1009="","",COUNTIFS($B$3:B1009,B1009))</f>
        <v/>
      </c>
      <c r="D1009" s="1" t="str">
        <f>IF(①リクルート接触者と来校者データ!A1008="","",①リクルート接触者と来校者データ!A1008)</f>
        <v/>
      </c>
      <c r="E1009" s="6" t="str">
        <f t="shared" si="107"/>
        <v/>
      </c>
      <c r="F1009" s="1" t="str">
        <f>IF(①リクルート接触者と来校者データ!I1008="","",①リクルート接触者と来校者データ!I1008)</f>
        <v/>
      </c>
      <c r="G1009" s="1" t="str">
        <f>IF(①リクルート接触者と来校者データ!E1008="","",①リクルート接触者と来校者データ!E1008)</f>
        <v/>
      </c>
      <c r="H1009" s="20" t="str">
        <f t="shared" si="108"/>
        <v/>
      </c>
      <c r="I1009" s="1" t="str">
        <f>IF(①リクルート接触者と来校者データ!K1008="","",①リクルート接触者と来校者データ!K1008)</f>
        <v/>
      </c>
      <c r="J1009" s="6" t="str">
        <f t="shared" si="110"/>
        <v/>
      </c>
      <c r="K1009" s="20" t="str">
        <f>IF(①リクルート接触者と来校者データ!L1008="","",①リクルート接触者と来校者データ!L1008)</f>
        <v/>
      </c>
      <c r="L1009" s="1" t="str">
        <f t="shared" si="111"/>
        <v/>
      </c>
      <c r="M1009" s="1" t="str">
        <f t="shared" si="112"/>
        <v/>
      </c>
    </row>
    <row r="1010" spans="1:13" x14ac:dyDescent="0.2">
      <c r="A1010" s="5" t="str">
        <f t="shared" si="109"/>
        <v/>
      </c>
      <c r="B1010" s="5" t="str">
        <f t="shared" si="106"/>
        <v/>
      </c>
      <c r="C1010" s="5" t="str">
        <f>IF(B1010="","",COUNTIFS($B$3:B1010,B1010))</f>
        <v/>
      </c>
      <c r="D1010" s="1" t="str">
        <f>IF(①リクルート接触者と来校者データ!A1009="","",①リクルート接触者と来校者データ!A1009)</f>
        <v/>
      </c>
      <c r="E1010" s="6" t="str">
        <f t="shared" si="107"/>
        <v/>
      </c>
      <c r="F1010" s="1" t="str">
        <f>IF(①リクルート接触者と来校者データ!I1009="","",①リクルート接触者と来校者データ!I1009)</f>
        <v/>
      </c>
      <c r="G1010" s="1" t="str">
        <f>IF(①リクルート接触者と来校者データ!E1009="","",①リクルート接触者と来校者データ!E1009)</f>
        <v/>
      </c>
      <c r="H1010" s="20" t="str">
        <f t="shared" si="108"/>
        <v/>
      </c>
      <c r="I1010" s="1" t="str">
        <f>IF(①リクルート接触者と来校者データ!K1009="","",①リクルート接触者と来校者データ!K1009)</f>
        <v/>
      </c>
      <c r="J1010" s="6" t="str">
        <f t="shared" si="110"/>
        <v/>
      </c>
      <c r="K1010" s="20" t="str">
        <f>IF(①リクルート接触者と来校者データ!L1009="","",①リクルート接触者と来校者データ!L1009)</f>
        <v/>
      </c>
      <c r="L1010" s="1" t="str">
        <f t="shared" si="111"/>
        <v/>
      </c>
      <c r="M1010" s="1" t="str">
        <f t="shared" si="112"/>
        <v/>
      </c>
    </row>
    <row r="1011" spans="1:13" x14ac:dyDescent="0.2">
      <c r="A1011" s="5" t="str">
        <f t="shared" si="109"/>
        <v/>
      </c>
      <c r="B1011" s="5" t="str">
        <f t="shared" si="106"/>
        <v/>
      </c>
      <c r="C1011" s="5" t="str">
        <f>IF(B1011="","",COUNTIFS($B$3:B1011,B1011))</f>
        <v/>
      </c>
      <c r="D1011" s="1" t="str">
        <f>IF(①リクルート接触者と来校者データ!A1010="","",①リクルート接触者と来校者データ!A1010)</f>
        <v/>
      </c>
      <c r="E1011" s="6" t="str">
        <f t="shared" si="107"/>
        <v/>
      </c>
      <c r="F1011" s="1" t="str">
        <f>IF(①リクルート接触者と来校者データ!I1010="","",①リクルート接触者と来校者データ!I1010)</f>
        <v/>
      </c>
      <c r="G1011" s="1" t="str">
        <f>IF(①リクルート接触者と来校者データ!E1010="","",①リクルート接触者と来校者データ!E1010)</f>
        <v/>
      </c>
      <c r="H1011" s="20" t="str">
        <f t="shared" si="108"/>
        <v/>
      </c>
      <c r="I1011" s="1" t="str">
        <f>IF(①リクルート接触者と来校者データ!K1010="","",①リクルート接触者と来校者データ!K1010)</f>
        <v/>
      </c>
      <c r="J1011" s="6" t="str">
        <f t="shared" si="110"/>
        <v/>
      </c>
      <c r="K1011" s="20" t="str">
        <f>IF(①リクルート接触者と来校者データ!L1010="","",①リクルート接触者と来校者データ!L1010)</f>
        <v/>
      </c>
      <c r="L1011" s="1" t="str">
        <f t="shared" si="111"/>
        <v/>
      </c>
      <c r="M1011" s="1" t="str">
        <f t="shared" si="112"/>
        <v/>
      </c>
    </row>
    <row r="1012" spans="1:13" x14ac:dyDescent="0.2">
      <c r="A1012" s="5" t="str">
        <f t="shared" si="109"/>
        <v/>
      </c>
      <c r="B1012" s="5" t="str">
        <f t="shared" si="106"/>
        <v/>
      </c>
      <c r="C1012" s="5" t="str">
        <f>IF(B1012="","",COUNTIFS($B$3:B1012,B1012))</f>
        <v/>
      </c>
      <c r="D1012" s="1" t="str">
        <f>IF(①リクルート接触者と来校者データ!A1011="","",①リクルート接触者と来校者データ!A1011)</f>
        <v/>
      </c>
      <c r="E1012" s="6" t="str">
        <f t="shared" si="107"/>
        <v/>
      </c>
      <c r="F1012" s="1" t="str">
        <f>IF(①リクルート接触者と来校者データ!I1011="","",①リクルート接触者と来校者データ!I1011)</f>
        <v/>
      </c>
      <c r="G1012" s="1" t="str">
        <f>IF(①リクルート接触者と来校者データ!E1011="","",①リクルート接触者と来校者データ!E1011)</f>
        <v/>
      </c>
      <c r="H1012" s="20" t="str">
        <f t="shared" si="108"/>
        <v/>
      </c>
      <c r="I1012" s="1" t="str">
        <f>IF(①リクルート接触者と来校者データ!K1011="","",①リクルート接触者と来校者データ!K1011)</f>
        <v/>
      </c>
      <c r="J1012" s="6" t="str">
        <f t="shared" si="110"/>
        <v/>
      </c>
      <c r="K1012" s="20" t="str">
        <f>IF(①リクルート接触者と来校者データ!L1011="","",①リクルート接触者と来校者データ!L1011)</f>
        <v/>
      </c>
      <c r="L1012" s="1" t="str">
        <f t="shared" si="111"/>
        <v/>
      </c>
      <c r="M1012" s="1" t="str">
        <f t="shared" si="112"/>
        <v/>
      </c>
    </row>
    <row r="1013" spans="1:13" x14ac:dyDescent="0.2">
      <c r="A1013" s="5" t="str">
        <f t="shared" si="109"/>
        <v/>
      </c>
      <c r="B1013" s="5" t="str">
        <f t="shared" si="106"/>
        <v/>
      </c>
      <c r="C1013" s="5" t="str">
        <f>IF(B1013="","",COUNTIFS($B$3:B1013,B1013))</f>
        <v/>
      </c>
      <c r="D1013" s="1" t="str">
        <f>IF(①リクルート接触者と来校者データ!A1012="","",①リクルート接触者と来校者データ!A1012)</f>
        <v/>
      </c>
      <c r="E1013" s="6" t="str">
        <f t="shared" si="107"/>
        <v/>
      </c>
      <c r="F1013" s="1" t="str">
        <f>IF(①リクルート接触者と来校者データ!I1012="","",①リクルート接触者と来校者データ!I1012)</f>
        <v/>
      </c>
      <c r="G1013" s="1" t="str">
        <f>IF(①リクルート接触者と来校者データ!E1012="","",①リクルート接触者と来校者データ!E1012)</f>
        <v/>
      </c>
      <c r="H1013" s="20" t="str">
        <f t="shared" si="108"/>
        <v/>
      </c>
      <c r="I1013" s="1" t="str">
        <f>IF(①リクルート接触者と来校者データ!K1012="","",①リクルート接触者と来校者データ!K1012)</f>
        <v/>
      </c>
      <c r="J1013" s="6" t="str">
        <f t="shared" si="110"/>
        <v/>
      </c>
      <c r="K1013" s="20" t="str">
        <f>IF(①リクルート接触者と来校者データ!L1012="","",①リクルート接触者と来校者データ!L1012)</f>
        <v/>
      </c>
      <c r="L1013" s="1" t="str">
        <f t="shared" si="111"/>
        <v/>
      </c>
      <c r="M1013" s="1" t="str">
        <f t="shared" si="112"/>
        <v/>
      </c>
    </row>
    <row r="1014" spans="1:13" x14ac:dyDescent="0.2">
      <c r="A1014" s="5" t="str">
        <f t="shared" si="109"/>
        <v/>
      </c>
      <c r="B1014" s="5" t="str">
        <f t="shared" si="106"/>
        <v/>
      </c>
      <c r="C1014" s="5" t="str">
        <f>IF(B1014="","",COUNTIFS($B$3:B1014,B1014))</f>
        <v/>
      </c>
      <c r="D1014" s="1" t="str">
        <f>IF(①リクルート接触者と来校者データ!A1013="","",①リクルート接触者と来校者データ!A1013)</f>
        <v/>
      </c>
      <c r="E1014" s="6" t="str">
        <f t="shared" si="107"/>
        <v/>
      </c>
      <c r="F1014" s="1" t="str">
        <f>IF(①リクルート接触者と来校者データ!I1013="","",①リクルート接触者と来校者データ!I1013)</f>
        <v/>
      </c>
      <c r="G1014" s="1" t="str">
        <f>IF(①リクルート接触者と来校者データ!E1013="","",①リクルート接触者と来校者データ!E1013)</f>
        <v/>
      </c>
      <c r="H1014" s="20" t="str">
        <f t="shared" si="108"/>
        <v/>
      </c>
      <c r="I1014" s="1" t="str">
        <f>IF(①リクルート接触者と来校者データ!K1013="","",①リクルート接触者と来校者データ!K1013)</f>
        <v/>
      </c>
      <c r="J1014" s="6" t="str">
        <f t="shared" si="110"/>
        <v/>
      </c>
      <c r="K1014" s="20" t="str">
        <f>IF(①リクルート接触者と来校者データ!L1013="","",①リクルート接触者と来校者データ!L1013)</f>
        <v/>
      </c>
      <c r="L1014" s="1" t="str">
        <f t="shared" si="111"/>
        <v/>
      </c>
      <c r="M1014" s="1" t="str">
        <f t="shared" si="112"/>
        <v/>
      </c>
    </row>
    <row r="1015" spans="1:13" x14ac:dyDescent="0.2">
      <c r="A1015" s="5" t="str">
        <f t="shared" si="109"/>
        <v/>
      </c>
      <c r="B1015" s="5" t="str">
        <f t="shared" si="106"/>
        <v/>
      </c>
      <c r="C1015" s="5" t="str">
        <f>IF(B1015="","",COUNTIFS($B$3:B1015,B1015))</f>
        <v/>
      </c>
      <c r="D1015" s="1" t="str">
        <f>IF(①リクルート接触者と来校者データ!A1014="","",①リクルート接触者と来校者データ!A1014)</f>
        <v/>
      </c>
      <c r="E1015" s="6" t="str">
        <f t="shared" si="107"/>
        <v/>
      </c>
      <c r="F1015" s="1" t="str">
        <f>IF(①リクルート接触者と来校者データ!I1014="","",①リクルート接触者と来校者データ!I1014)</f>
        <v/>
      </c>
      <c r="G1015" s="1" t="str">
        <f>IF(①リクルート接触者と来校者データ!E1014="","",①リクルート接触者と来校者データ!E1014)</f>
        <v/>
      </c>
      <c r="H1015" s="20" t="str">
        <f t="shared" si="108"/>
        <v/>
      </c>
      <c r="I1015" s="1" t="str">
        <f>IF(①リクルート接触者と来校者データ!K1014="","",①リクルート接触者と来校者データ!K1014)</f>
        <v/>
      </c>
      <c r="J1015" s="6" t="str">
        <f t="shared" si="110"/>
        <v/>
      </c>
      <c r="K1015" s="20" t="str">
        <f>IF(①リクルート接触者と来校者データ!L1014="","",①リクルート接触者と来校者データ!L1014)</f>
        <v/>
      </c>
      <c r="L1015" s="1" t="str">
        <f t="shared" si="111"/>
        <v/>
      </c>
      <c r="M1015" s="1" t="str">
        <f t="shared" si="112"/>
        <v/>
      </c>
    </row>
    <row r="1016" spans="1:13" x14ac:dyDescent="0.2">
      <c r="A1016" s="5" t="str">
        <f t="shared" si="109"/>
        <v/>
      </c>
      <c r="B1016" s="5" t="str">
        <f t="shared" si="106"/>
        <v/>
      </c>
      <c r="C1016" s="5" t="str">
        <f>IF(B1016="","",COUNTIFS($B$3:B1016,B1016))</f>
        <v/>
      </c>
      <c r="D1016" s="1" t="str">
        <f>IF(①リクルート接触者と来校者データ!A1015="","",①リクルート接触者と来校者データ!A1015)</f>
        <v/>
      </c>
      <c r="E1016" s="6" t="str">
        <f t="shared" si="107"/>
        <v/>
      </c>
      <c r="F1016" s="1" t="str">
        <f>IF(①リクルート接触者と来校者データ!I1015="","",①リクルート接触者と来校者データ!I1015)</f>
        <v/>
      </c>
      <c r="G1016" s="1" t="str">
        <f>IF(①リクルート接触者と来校者データ!E1015="","",①リクルート接触者と来校者データ!E1015)</f>
        <v/>
      </c>
      <c r="H1016" s="20" t="str">
        <f t="shared" si="108"/>
        <v/>
      </c>
      <c r="I1016" s="1" t="str">
        <f>IF(①リクルート接触者と来校者データ!K1015="","",①リクルート接触者と来校者データ!K1015)</f>
        <v/>
      </c>
      <c r="J1016" s="6" t="str">
        <f t="shared" si="110"/>
        <v/>
      </c>
      <c r="K1016" s="20" t="str">
        <f>IF(①リクルート接触者と来校者データ!L1015="","",①リクルート接触者と来校者データ!L1015)</f>
        <v/>
      </c>
      <c r="L1016" s="1" t="str">
        <f t="shared" si="111"/>
        <v/>
      </c>
      <c r="M1016" s="1" t="str">
        <f t="shared" si="112"/>
        <v/>
      </c>
    </row>
    <row r="1017" spans="1:13" x14ac:dyDescent="0.2">
      <c r="A1017" s="5" t="str">
        <f t="shared" si="109"/>
        <v/>
      </c>
      <c r="B1017" s="5" t="str">
        <f t="shared" si="106"/>
        <v/>
      </c>
      <c r="C1017" s="5" t="str">
        <f>IF(B1017="","",COUNTIFS($B$3:B1017,B1017))</f>
        <v/>
      </c>
      <c r="D1017" s="1" t="str">
        <f>IF(①リクルート接触者と来校者データ!A1016="","",①リクルート接触者と来校者データ!A1016)</f>
        <v/>
      </c>
      <c r="E1017" s="6" t="str">
        <f t="shared" si="107"/>
        <v/>
      </c>
      <c r="F1017" s="1" t="str">
        <f>IF(①リクルート接触者と来校者データ!I1016="","",①リクルート接触者と来校者データ!I1016)</f>
        <v/>
      </c>
      <c r="G1017" s="1" t="str">
        <f>IF(①リクルート接触者と来校者データ!E1016="","",①リクルート接触者と来校者データ!E1016)</f>
        <v/>
      </c>
      <c r="H1017" s="20" t="str">
        <f t="shared" si="108"/>
        <v/>
      </c>
      <c r="I1017" s="1" t="str">
        <f>IF(①リクルート接触者と来校者データ!K1016="","",①リクルート接触者と来校者データ!K1016)</f>
        <v/>
      </c>
      <c r="J1017" s="6" t="str">
        <f t="shared" si="110"/>
        <v/>
      </c>
      <c r="K1017" s="20" t="str">
        <f>IF(①リクルート接触者と来校者データ!L1016="","",①リクルート接触者と来校者データ!L1016)</f>
        <v/>
      </c>
      <c r="L1017" s="1" t="str">
        <f t="shared" si="111"/>
        <v/>
      </c>
      <c r="M1017" s="1" t="str">
        <f t="shared" si="112"/>
        <v/>
      </c>
    </row>
    <row r="1018" spans="1:13" x14ac:dyDescent="0.2">
      <c r="A1018" s="5" t="str">
        <f t="shared" si="109"/>
        <v/>
      </c>
      <c r="B1018" s="5" t="str">
        <f t="shared" si="106"/>
        <v/>
      </c>
      <c r="C1018" s="5" t="str">
        <f>IF(B1018="","",COUNTIFS($B$3:B1018,B1018))</f>
        <v/>
      </c>
      <c r="D1018" s="1" t="str">
        <f>IF(①リクルート接触者と来校者データ!A1017="","",①リクルート接触者と来校者データ!A1017)</f>
        <v/>
      </c>
      <c r="E1018" s="6" t="str">
        <f t="shared" si="107"/>
        <v/>
      </c>
      <c r="F1018" s="1" t="str">
        <f>IF(①リクルート接触者と来校者データ!I1017="","",①リクルート接触者と来校者データ!I1017)</f>
        <v/>
      </c>
      <c r="G1018" s="1" t="str">
        <f>IF(①リクルート接触者と来校者データ!E1017="","",①リクルート接触者と来校者データ!E1017)</f>
        <v/>
      </c>
      <c r="H1018" s="20" t="str">
        <f t="shared" si="108"/>
        <v/>
      </c>
      <c r="I1018" s="1" t="str">
        <f>IF(①リクルート接触者と来校者データ!K1017="","",①リクルート接触者と来校者データ!K1017)</f>
        <v/>
      </c>
      <c r="J1018" s="6" t="str">
        <f t="shared" si="110"/>
        <v/>
      </c>
      <c r="K1018" s="20" t="str">
        <f>IF(①リクルート接触者と来校者データ!L1017="","",①リクルート接触者と来校者データ!L1017)</f>
        <v/>
      </c>
      <c r="L1018" s="1" t="str">
        <f t="shared" si="111"/>
        <v/>
      </c>
      <c r="M1018" s="1" t="str">
        <f t="shared" si="112"/>
        <v/>
      </c>
    </row>
    <row r="1019" spans="1:13" x14ac:dyDescent="0.2">
      <c r="A1019" s="5" t="str">
        <f t="shared" si="109"/>
        <v/>
      </c>
      <c r="B1019" s="5" t="str">
        <f t="shared" si="106"/>
        <v/>
      </c>
      <c r="C1019" s="5" t="str">
        <f>IF(B1019="","",COUNTIFS($B$3:B1019,B1019))</f>
        <v/>
      </c>
      <c r="D1019" s="1" t="str">
        <f>IF(①リクルート接触者と来校者データ!A1018="","",①リクルート接触者と来校者データ!A1018)</f>
        <v/>
      </c>
      <c r="E1019" s="6" t="str">
        <f t="shared" si="107"/>
        <v/>
      </c>
      <c r="F1019" s="1" t="str">
        <f>IF(①リクルート接触者と来校者データ!I1018="","",①リクルート接触者と来校者データ!I1018)</f>
        <v/>
      </c>
      <c r="G1019" s="1" t="str">
        <f>IF(①リクルート接触者と来校者データ!E1018="","",①リクルート接触者と来校者データ!E1018)</f>
        <v/>
      </c>
      <c r="H1019" s="20" t="str">
        <f t="shared" si="108"/>
        <v/>
      </c>
      <c r="I1019" s="1" t="str">
        <f>IF(①リクルート接触者と来校者データ!K1018="","",①リクルート接触者と来校者データ!K1018)</f>
        <v/>
      </c>
      <c r="J1019" s="6" t="str">
        <f t="shared" si="110"/>
        <v/>
      </c>
      <c r="K1019" s="20" t="str">
        <f>IF(①リクルート接触者と来校者データ!L1018="","",①リクルート接触者と来校者データ!L1018)</f>
        <v/>
      </c>
      <c r="L1019" s="1" t="str">
        <f t="shared" si="111"/>
        <v/>
      </c>
      <c r="M1019" s="1" t="str">
        <f t="shared" si="112"/>
        <v/>
      </c>
    </row>
    <row r="1020" spans="1:13" x14ac:dyDescent="0.2">
      <c r="A1020" s="5" t="str">
        <f t="shared" si="109"/>
        <v/>
      </c>
      <c r="B1020" s="5" t="str">
        <f t="shared" si="106"/>
        <v/>
      </c>
      <c r="C1020" s="5" t="str">
        <f>IF(B1020="","",COUNTIFS($B$3:B1020,B1020))</f>
        <v/>
      </c>
      <c r="D1020" s="1" t="str">
        <f>IF(①リクルート接触者と来校者データ!A1019="","",①リクルート接触者と来校者データ!A1019)</f>
        <v/>
      </c>
      <c r="E1020" s="6" t="str">
        <f t="shared" si="107"/>
        <v/>
      </c>
      <c r="F1020" s="1" t="str">
        <f>IF(①リクルート接触者と来校者データ!I1019="","",①リクルート接触者と来校者データ!I1019)</f>
        <v/>
      </c>
      <c r="G1020" s="1" t="str">
        <f>IF(①リクルート接触者と来校者データ!E1019="","",①リクルート接触者と来校者データ!E1019)</f>
        <v/>
      </c>
      <c r="H1020" s="20" t="str">
        <f t="shared" si="108"/>
        <v/>
      </c>
      <c r="I1020" s="1" t="str">
        <f>IF(①リクルート接触者と来校者データ!K1019="","",①リクルート接触者と来校者データ!K1019)</f>
        <v/>
      </c>
      <c r="J1020" s="6" t="str">
        <f t="shared" si="110"/>
        <v/>
      </c>
      <c r="K1020" s="20" t="str">
        <f>IF(①リクルート接触者と来校者データ!L1019="","",①リクルート接触者と来校者データ!L1019)</f>
        <v/>
      </c>
      <c r="L1020" s="1" t="str">
        <f t="shared" si="111"/>
        <v/>
      </c>
      <c r="M1020" s="1" t="str">
        <f t="shared" si="112"/>
        <v/>
      </c>
    </row>
    <row r="1021" spans="1:13" x14ac:dyDescent="0.2">
      <c r="A1021" s="5" t="str">
        <f t="shared" si="109"/>
        <v/>
      </c>
      <c r="B1021" s="5" t="str">
        <f t="shared" si="106"/>
        <v/>
      </c>
      <c r="C1021" s="5" t="str">
        <f>IF(B1021="","",COUNTIFS($B$3:B1021,B1021))</f>
        <v/>
      </c>
      <c r="D1021" s="1" t="str">
        <f>IF(①リクルート接触者と来校者データ!A1020="","",①リクルート接触者と来校者データ!A1020)</f>
        <v/>
      </c>
      <c r="E1021" s="6" t="str">
        <f t="shared" si="107"/>
        <v/>
      </c>
      <c r="F1021" s="1" t="str">
        <f>IF(①リクルート接触者と来校者データ!I1020="","",①リクルート接触者と来校者データ!I1020)</f>
        <v/>
      </c>
      <c r="G1021" s="1" t="str">
        <f>IF(①リクルート接触者と来校者データ!E1020="","",①リクルート接触者と来校者データ!E1020)</f>
        <v/>
      </c>
      <c r="H1021" s="20" t="str">
        <f t="shared" si="108"/>
        <v/>
      </c>
      <c r="I1021" s="1" t="str">
        <f>IF(①リクルート接触者と来校者データ!K1020="","",①リクルート接触者と来校者データ!K1020)</f>
        <v/>
      </c>
      <c r="J1021" s="6" t="str">
        <f t="shared" si="110"/>
        <v/>
      </c>
      <c r="K1021" s="20" t="str">
        <f>IF(①リクルート接触者と来校者データ!L1020="","",①リクルート接触者と来校者データ!L1020)</f>
        <v/>
      </c>
      <c r="L1021" s="1" t="str">
        <f t="shared" si="111"/>
        <v/>
      </c>
      <c r="M1021" s="1" t="str">
        <f t="shared" si="112"/>
        <v/>
      </c>
    </row>
    <row r="1022" spans="1:13" x14ac:dyDescent="0.2">
      <c r="A1022" s="5" t="str">
        <f t="shared" si="109"/>
        <v/>
      </c>
      <c r="B1022" s="5" t="str">
        <f t="shared" si="106"/>
        <v/>
      </c>
      <c r="C1022" s="5" t="str">
        <f>IF(B1022="","",COUNTIFS($B$3:B1022,B1022))</f>
        <v/>
      </c>
      <c r="D1022" s="1" t="str">
        <f>IF(①リクルート接触者と来校者データ!A1021="","",①リクルート接触者と来校者データ!A1021)</f>
        <v/>
      </c>
      <c r="E1022" s="6" t="str">
        <f t="shared" si="107"/>
        <v/>
      </c>
      <c r="F1022" s="1" t="str">
        <f>IF(①リクルート接触者と来校者データ!I1021="","",①リクルート接触者と来校者データ!I1021)</f>
        <v/>
      </c>
      <c r="G1022" s="1" t="str">
        <f>IF(①リクルート接触者と来校者データ!E1021="","",①リクルート接触者と来校者データ!E1021)</f>
        <v/>
      </c>
      <c r="H1022" s="20" t="str">
        <f t="shared" si="108"/>
        <v/>
      </c>
      <c r="I1022" s="1" t="str">
        <f>IF(①リクルート接触者と来校者データ!K1021="","",①リクルート接触者と来校者データ!K1021)</f>
        <v/>
      </c>
      <c r="J1022" s="6" t="str">
        <f t="shared" si="110"/>
        <v/>
      </c>
      <c r="K1022" s="20" t="str">
        <f>IF(①リクルート接触者と来校者データ!L1021="","",①リクルート接触者と来校者データ!L1021)</f>
        <v/>
      </c>
      <c r="L1022" s="1" t="str">
        <f t="shared" si="111"/>
        <v/>
      </c>
      <c r="M1022" s="1" t="str">
        <f t="shared" si="112"/>
        <v/>
      </c>
    </row>
    <row r="1023" spans="1:13" x14ac:dyDescent="0.2">
      <c r="A1023" s="5" t="str">
        <f t="shared" si="109"/>
        <v/>
      </c>
      <c r="B1023" s="5" t="str">
        <f t="shared" si="106"/>
        <v/>
      </c>
      <c r="C1023" s="5" t="str">
        <f>IF(B1023="","",COUNTIFS($B$3:B1023,B1023))</f>
        <v/>
      </c>
      <c r="D1023" s="1" t="str">
        <f>IF(①リクルート接触者と来校者データ!A1022="","",①リクルート接触者と来校者データ!A1022)</f>
        <v/>
      </c>
      <c r="E1023" s="6" t="str">
        <f t="shared" si="107"/>
        <v/>
      </c>
      <c r="F1023" s="1" t="str">
        <f>IF(①リクルート接触者と来校者データ!I1022="","",①リクルート接触者と来校者データ!I1022)</f>
        <v/>
      </c>
      <c r="G1023" s="1" t="str">
        <f>IF(①リクルート接触者と来校者データ!E1022="","",①リクルート接触者と来校者データ!E1022)</f>
        <v/>
      </c>
      <c r="H1023" s="20" t="str">
        <f t="shared" si="108"/>
        <v/>
      </c>
      <c r="I1023" s="1" t="str">
        <f>IF(①リクルート接触者と来校者データ!K1022="","",①リクルート接触者と来校者データ!K1022)</f>
        <v/>
      </c>
      <c r="J1023" s="6" t="str">
        <f t="shared" si="110"/>
        <v/>
      </c>
      <c r="K1023" s="20" t="str">
        <f>IF(①リクルート接触者と来校者データ!L1022="","",①リクルート接触者と来校者データ!L1022)</f>
        <v/>
      </c>
      <c r="L1023" s="1" t="str">
        <f t="shared" si="111"/>
        <v/>
      </c>
      <c r="M1023" s="1" t="str">
        <f t="shared" si="112"/>
        <v/>
      </c>
    </row>
    <row r="1024" spans="1:13" x14ac:dyDescent="0.2">
      <c r="A1024" s="5" t="str">
        <f t="shared" si="109"/>
        <v/>
      </c>
      <c r="B1024" s="5" t="str">
        <f t="shared" si="106"/>
        <v/>
      </c>
      <c r="C1024" s="5" t="str">
        <f>IF(B1024="","",COUNTIFS($B$3:B1024,B1024))</f>
        <v/>
      </c>
      <c r="D1024" s="1" t="str">
        <f>IF(①リクルート接触者と来校者データ!A1023="","",①リクルート接触者と来校者データ!A1023)</f>
        <v/>
      </c>
      <c r="E1024" s="6" t="str">
        <f t="shared" si="107"/>
        <v/>
      </c>
      <c r="F1024" s="1" t="str">
        <f>IF(①リクルート接触者と来校者データ!I1023="","",①リクルート接触者と来校者データ!I1023)</f>
        <v/>
      </c>
      <c r="G1024" s="1" t="str">
        <f>IF(①リクルート接触者と来校者データ!E1023="","",①リクルート接触者と来校者データ!E1023)</f>
        <v/>
      </c>
      <c r="H1024" s="20" t="str">
        <f t="shared" si="108"/>
        <v/>
      </c>
      <c r="I1024" s="1" t="str">
        <f>IF(①リクルート接触者と来校者データ!K1023="","",①リクルート接触者と来校者データ!K1023)</f>
        <v/>
      </c>
      <c r="J1024" s="6" t="str">
        <f t="shared" si="110"/>
        <v/>
      </c>
      <c r="K1024" s="20" t="str">
        <f>IF(①リクルート接触者と来校者データ!L1023="","",①リクルート接触者と来校者データ!L1023)</f>
        <v/>
      </c>
      <c r="L1024" s="1" t="str">
        <f t="shared" si="111"/>
        <v/>
      </c>
      <c r="M1024" s="1" t="str">
        <f t="shared" si="112"/>
        <v/>
      </c>
    </row>
    <row r="1025" spans="1:13" x14ac:dyDescent="0.2">
      <c r="A1025" s="5" t="str">
        <f t="shared" si="109"/>
        <v/>
      </c>
      <c r="B1025" s="5" t="str">
        <f t="shared" si="106"/>
        <v/>
      </c>
      <c r="C1025" s="5" t="str">
        <f>IF(B1025="","",COUNTIFS($B$3:B1025,B1025))</f>
        <v/>
      </c>
      <c r="D1025" s="1" t="str">
        <f>IF(①リクルート接触者と来校者データ!A1024="","",①リクルート接触者と来校者データ!A1024)</f>
        <v/>
      </c>
      <c r="E1025" s="6" t="str">
        <f t="shared" si="107"/>
        <v/>
      </c>
      <c r="F1025" s="1" t="str">
        <f>IF(①リクルート接触者と来校者データ!I1024="","",①リクルート接触者と来校者データ!I1024)</f>
        <v/>
      </c>
      <c r="G1025" s="1" t="str">
        <f>IF(①リクルート接触者と来校者データ!E1024="","",①リクルート接触者と来校者データ!E1024)</f>
        <v/>
      </c>
      <c r="H1025" s="20" t="str">
        <f t="shared" si="108"/>
        <v/>
      </c>
      <c r="I1025" s="1" t="str">
        <f>IF(①リクルート接触者と来校者データ!K1024="","",①リクルート接触者と来校者データ!K1024)</f>
        <v/>
      </c>
      <c r="J1025" s="6" t="str">
        <f t="shared" si="110"/>
        <v/>
      </c>
      <c r="K1025" s="20" t="str">
        <f>IF(①リクルート接触者と来校者データ!L1024="","",①リクルート接触者と来校者データ!L1024)</f>
        <v/>
      </c>
      <c r="L1025" s="1" t="str">
        <f t="shared" si="111"/>
        <v/>
      </c>
      <c r="M1025" s="1" t="str">
        <f t="shared" si="112"/>
        <v/>
      </c>
    </row>
    <row r="1026" spans="1:13" x14ac:dyDescent="0.2">
      <c r="A1026" s="5" t="str">
        <f t="shared" si="109"/>
        <v/>
      </c>
      <c r="B1026" s="5" t="str">
        <f t="shared" ref="B1026:B1089" si="113">IF(A1026="","","◎")</f>
        <v/>
      </c>
      <c r="C1026" s="5" t="str">
        <f>IF(B1026="","",COUNTIFS($B$3:B1026,B1026))</f>
        <v/>
      </c>
      <c r="D1026" s="1" t="str">
        <f>IF(①リクルート接触者と来校者データ!A1025="","",①リクルート接触者と来校者データ!A1025)</f>
        <v/>
      </c>
      <c r="E1026" s="6" t="str">
        <f t="shared" si="107"/>
        <v/>
      </c>
      <c r="F1026" s="1" t="str">
        <f>IF(①リクルート接触者と来校者データ!I1025="","",①リクルート接触者と来校者データ!I1025)</f>
        <v/>
      </c>
      <c r="G1026" s="1" t="str">
        <f>IF(①リクルート接触者と来校者データ!E1025="","",①リクルート接触者と来校者データ!E1025)</f>
        <v/>
      </c>
      <c r="H1026" s="20" t="str">
        <f t="shared" si="108"/>
        <v/>
      </c>
      <c r="I1026" s="1" t="str">
        <f>IF(①リクルート接触者と来校者データ!K1025="","",①リクルート接触者と来校者データ!K1025)</f>
        <v/>
      </c>
      <c r="J1026" s="6" t="str">
        <f t="shared" si="110"/>
        <v/>
      </c>
      <c r="K1026" s="20" t="str">
        <f>IF(①リクルート接触者と来校者データ!L1025="","",①リクルート接触者と来校者データ!L1025)</f>
        <v/>
      </c>
      <c r="L1026" s="1" t="str">
        <f t="shared" si="111"/>
        <v/>
      </c>
      <c r="M1026" s="1" t="str">
        <f t="shared" si="112"/>
        <v/>
      </c>
    </row>
    <row r="1027" spans="1:13" x14ac:dyDescent="0.2">
      <c r="A1027" s="5" t="str">
        <f t="shared" si="109"/>
        <v/>
      </c>
      <c r="B1027" s="5" t="str">
        <f t="shared" si="113"/>
        <v/>
      </c>
      <c r="C1027" s="5" t="str">
        <f>IF(B1027="","",COUNTIFS($B$3:B1027,B1027))</f>
        <v/>
      </c>
      <c r="D1027" s="1" t="str">
        <f>IF(①リクルート接触者と来校者データ!A1026="","",①リクルート接触者と来校者データ!A1026)</f>
        <v/>
      </c>
      <c r="E1027" s="6" t="str">
        <f t="shared" ref="E1027:E1090" si="114">SUBSTITUTE(SUBSTITUTE(D1027,"　","")," ","")</f>
        <v/>
      </c>
      <c r="F1027" s="1" t="str">
        <f>IF(①リクルート接触者と来校者データ!I1026="","",①リクルート接触者と来校者データ!I1026)</f>
        <v/>
      </c>
      <c r="G1027" s="1" t="str">
        <f>IF(①リクルート接触者と来校者データ!E1026="","",①リクルート接触者と来校者データ!E1026)</f>
        <v/>
      </c>
      <c r="H1027" s="20" t="str">
        <f t="shared" ref="H1027:H1090" si="115">IFERROR(VLOOKUP(E1027,J:K,2,FALSE),"")</f>
        <v/>
      </c>
      <c r="I1027" s="1" t="str">
        <f>IF(①リクルート接触者と来校者データ!K1026="","",①リクルート接触者と来校者データ!K1026)</f>
        <v/>
      </c>
      <c r="J1027" s="6" t="str">
        <f t="shared" si="110"/>
        <v/>
      </c>
      <c r="K1027" s="20" t="str">
        <f>IF(①リクルート接触者と来校者データ!L1026="","",①リクルート接触者と来校者データ!L1026)</f>
        <v/>
      </c>
      <c r="L1027" s="1" t="str">
        <f t="shared" si="111"/>
        <v/>
      </c>
      <c r="M1027" s="1" t="str">
        <f t="shared" si="112"/>
        <v/>
      </c>
    </row>
    <row r="1028" spans="1:13" x14ac:dyDescent="0.2">
      <c r="A1028" s="5" t="str">
        <f t="shared" ref="A1028:A1091" si="116">IFERROR(IF(J1028="","",MATCH(J1028,E$3:E$5000,0)),"")</f>
        <v/>
      </c>
      <c r="B1028" s="5" t="str">
        <f t="shared" si="113"/>
        <v/>
      </c>
      <c r="C1028" s="5" t="str">
        <f>IF(B1028="","",COUNTIFS($B$3:B1028,B1028))</f>
        <v/>
      </c>
      <c r="D1028" s="1" t="str">
        <f>IF(①リクルート接触者と来校者データ!A1027="","",①リクルート接触者と来校者データ!A1027)</f>
        <v/>
      </c>
      <c r="E1028" s="6" t="str">
        <f t="shared" si="114"/>
        <v/>
      </c>
      <c r="F1028" s="1" t="str">
        <f>IF(①リクルート接触者と来校者データ!I1027="","",①リクルート接触者と来校者データ!I1027)</f>
        <v/>
      </c>
      <c r="G1028" s="1" t="str">
        <f>IF(①リクルート接触者と来校者データ!E1027="","",①リクルート接触者と来校者データ!E1027)</f>
        <v/>
      </c>
      <c r="H1028" s="20" t="str">
        <f t="shared" si="115"/>
        <v/>
      </c>
      <c r="I1028" s="1" t="str">
        <f>IF(①リクルート接触者と来校者データ!K1027="","",①リクルート接触者と来校者データ!K1027)</f>
        <v/>
      </c>
      <c r="J1028" s="6" t="str">
        <f t="shared" ref="J1028:J1091" si="117">SUBSTITUTE(SUBSTITUTE(I1028,"　","")," ","")</f>
        <v/>
      </c>
      <c r="K1028" s="20" t="str">
        <f>IF(①リクルート接触者と来校者データ!L1027="","",①リクルート接触者と来校者データ!L1027)</f>
        <v/>
      </c>
      <c r="L1028" s="1" t="str">
        <f t="shared" ref="L1028:L1091" si="118">IFERROR(VLOOKUP($J1028,$E:$H,2,FALSE),"")</f>
        <v/>
      </c>
      <c r="M1028" s="1" t="str">
        <f t="shared" ref="M1028:M1091" si="119">IFERROR(VLOOKUP($J1028,$E:$H,3,FALSE),"")</f>
        <v/>
      </c>
    </row>
    <row r="1029" spans="1:13" x14ac:dyDescent="0.2">
      <c r="A1029" s="5" t="str">
        <f t="shared" si="116"/>
        <v/>
      </c>
      <c r="B1029" s="5" t="str">
        <f t="shared" si="113"/>
        <v/>
      </c>
      <c r="C1029" s="5" t="str">
        <f>IF(B1029="","",COUNTIFS($B$3:B1029,B1029))</f>
        <v/>
      </c>
      <c r="D1029" s="1" t="str">
        <f>IF(①リクルート接触者と来校者データ!A1028="","",①リクルート接触者と来校者データ!A1028)</f>
        <v/>
      </c>
      <c r="E1029" s="6" t="str">
        <f t="shared" si="114"/>
        <v/>
      </c>
      <c r="F1029" s="1" t="str">
        <f>IF(①リクルート接触者と来校者データ!I1028="","",①リクルート接触者と来校者データ!I1028)</f>
        <v/>
      </c>
      <c r="G1029" s="1" t="str">
        <f>IF(①リクルート接触者と来校者データ!E1028="","",①リクルート接触者と来校者データ!E1028)</f>
        <v/>
      </c>
      <c r="H1029" s="20" t="str">
        <f t="shared" si="115"/>
        <v/>
      </c>
      <c r="I1029" s="1" t="str">
        <f>IF(①リクルート接触者と来校者データ!K1028="","",①リクルート接触者と来校者データ!K1028)</f>
        <v/>
      </c>
      <c r="J1029" s="6" t="str">
        <f t="shared" si="117"/>
        <v/>
      </c>
      <c r="K1029" s="20" t="str">
        <f>IF(①リクルート接触者と来校者データ!L1028="","",①リクルート接触者と来校者データ!L1028)</f>
        <v/>
      </c>
      <c r="L1029" s="1" t="str">
        <f t="shared" si="118"/>
        <v/>
      </c>
      <c r="M1029" s="1" t="str">
        <f t="shared" si="119"/>
        <v/>
      </c>
    </row>
    <row r="1030" spans="1:13" x14ac:dyDescent="0.2">
      <c r="A1030" s="5" t="str">
        <f t="shared" si="116"/>
        <v/>
      </c>
      <c r="B1030" s="5" t="str">
        <f t="shared" si="113"/>
        <v/>
      </c>
      <c r="C1030" s="5" t="str">
        <f>IF(B1030="","",COUNTIFS($B$3:B1030,B1030))</f>
        <v/>
      </c>
      <c r="D1030" s="1" t="str">
        <f>IF(①リクルート接触者と来校者データ!A1029="","",①リクルート接触者と来校者データ!A1029)</f>
        <v/>
      </c>
      <c r="E1030" s="6" t="str">
        <f t="shared" si="114"/>
        <v/>
      </c>
      <c r="F1030" s="1" t="str">
        <f>IF(①リクルート接触者と来校者データ!I1029="","",①リクルート接触者と来校者データ!I1029)</f>
        <v/>
      </c>
      <c r="G1030" s="1" t="str">
        <f>IF(①リクルート接触者と来校者データ!E1029="","",①リクルート接触者と来校者データ!E1029)</f>
        <v/>
      </c>
      <c r="H1030" s="20" t="str">
        <f t="shared" si="115"/>
        <v/>
      </c>
      <c r="I1030" s="1" t="str">
        <f>IF(①リクルート接触者と来校者データ!K1029="","",①リクルート接触者と来校者データ!K1029)</f>
        <v/>
      </c>
      <c r="J1030" s="6" t="str">
        <f t="shared" si="117"/>
        <v/>
      </c>
      <c r="K1030" s="20" t="str">
        <f>IF(①リクルート接触者と来校者データ!L1029="","",①リクルート接触者と来校者データ!L1029)</f>
        <v/>
      </c>
      <c r="L1030" s="1" t="str">
        <f t="shared" si="118"/>
        <v/>
      </c>
      <c r="M1030" s="1" t="str">
        <f t="shared" si="119"/>
        <v/>
      </c>
    </row>
    <row r="1031" spans="1:13" x14ac:dyDescent="0.2">
      <c r="A1031" s="5" t="str">
        <f t="shared" si="116"/>
        <v/>
      </c>
      <c r="B1031" s="5" t="str">
        <f t="shared" si="113"/>
        <v/>
      </c>
      <c r="C1031" s="5" t="str">
        <f>IF(B1031="","",COUNTIFS($B$3:B1031,B1031))</f>
        <v/>
      </c>
      <c r="D1031" s="1" t="str">
        <f>IF(①リクルート接触者と来校者データ!A1030="","",①リクルート接触者と来校者データ!A1030)</f>
        <v/>
      </c>
      <c r="E1031" s="6" t="str">
        <f t="shared" si="114"/>
        <v/>
      </c>
      <c r="F1031" s="1" t="str">
        <f>IF(①リクルート接触者と来校者データ!I1030="","",①リクルート接触者と来校者データ!I1030)</f>
        <v/>
      </c>
      <c r="G1031" s="1" t="str">
        <f>IF(①リクルート接触者と来校者データ!E1030="","",①リクルート接触者と来校者データ!E1030)</f>
        <v/>
      </c>
      <c r="H1031" s="20" t="str">
        <f t="shared" si="115"/>
        <v/>
      </c>
      <c r="I1031" s="1" t="str">
        <f>IF(①リクルート接触者と来校者データ!K1030="","",①リクルート接触者と来校者データ!K1030)</f>
        <v/>
      </c>
      <c r="J1031" s="6" t="str">
        <f t="shared" si="117"/>
        <v/>
      </c>
      <c r="K1031" s="20" t="str">
        <f>IF(①リクルート接触者と来校者データ!L1030="","",①リクルート接触者と来校者データ!L1030)</f>
        <v/>
      </c>
      <c r="L1031" s="1" t="str">
        <f t="shared" si="118"/>
        <v/>
      </c>
      <c r="M1031" s="1" t="str">
        <f t="shared" si="119"/>
        <v/>
      </c>
    </row>
    <row r="1032" spans="1:13" x14ac:dyDescent="0.2">
      <c r="A1032" s="5" t="str">
        <f t="shared" si="116"/>
        <v/>
      </c>
      <c r="B1032" s="5" t="str">
        <f t="shared" si="113"/>
        <v/>
      </c>
      <c r="C1032" s="5" t="str">
        <f>IF(B1032="","",COUNTIFS($B$3:B1032,B1032))</f>
        <v/>
      </c>
      <c r="D1032" s="1" t="str">
        <f>IF(①リクルート接触者と来校者データ!A1031="","",①リクルート接触者と来校者データ!A1031)</f>
        <v/>
      </c>
      <c r="E1032" s="6" t="str">
        <f t="shared" si="114"/>
        <v/>
      </c>
      <c r="F1032" s="1" t="str">
        <f>IF(①リクルート接触者と来校者データ!I1031="","",①リクルート接触者と来校者データ!I1031)</f>
        <v/>
      </c>
      <c r="G1032" s="1" t="str">
        <f>IF(①リクルート接触者と来校者データ!E1031="","",①リクルート接触者と来校者データ!E1031)</f>
        <v/>
      </c>
      <c r="H1032" s="20" t="str">
        <f t="shared" si="115"/>
        <v/>
      </c>
      <c r="I1032" s="1" t="str">
        <f>IF(①リクルート接触者と来校者データ!K1031="","",①リクルート接触者と来校者データ!K1031)</f>
        <v/>
      </c>
      <c r="J1032" s="6" t="str">
        <f t="shared" si="117"/>
        <v/>
      </c>
      <c r="K1032" s="20" t="str">
        <f>IF(①リクルート接触者と来校者データ!L1031="","",①リクルート接触者と来校者データ!L1031)</f>
        <v/>
      </c>
      <c r="L1032" s="1" t="str">
        <f t="shared" si="118"/>
        <v/>
      </c>
      <c r="M1032" s="1" t="str">
        <f t="shared" si="119"/>
        <v/>
      </c>
    </row>
    <row r="1033" spans="1:13" x14ac:dyDescent="0.2">
      <c r="A1033" s="5" t="str">
        <f t="shared" si="116"/>
        <v/>
      </c>
      <c r="B1033" s="5" t="str">
        <f t="shared" si="113"/>
        <v/>
      </c>
      <c r="C1033" s="5" t="str">
        <f>IF(B1033="","",COUNTIFS($B$3:B1033,B1033))</f>
        <v/>
      </c>
      <c r="D1033" s="1" t="str">
        <f>IF(①リクルート接触者と来校者データ!A1032="","",①リクルート接触者と来校者データ!A1032)</f>
        <v/>
      </c>
      <c r="E1033" s="6" t="str">
        <f t="shared" si="114"/>
        <v/>
      </c>
      <c r="F1033" s="1" t="str">
        <f>IF(①リクルート接触者と来校者データ!I1032="","",①リクルート接触者と来校者データ!I1032)</f>
        <v/>
      </c>
      <c r="G1033" s="1" t="str">
        <f>IF(①リクルート接触者と来校者データ!E1032="","",①リクルート接触者と来校者データ!E1032)</f>
        <v/>
      </c>
      <c r="H1033" s="20" t="str">
        <f t="shared" si="115"/>
        <v/>
      </c>
      <c r="I1033" s="1" t="str">
        <f>IF(①リクルート接触者と来校者データ!K1032="","",①リクルート接触者と来校者データ!K1032)</f>
        <v/>
      </c>
      <c r="J1033" s="6" t="str">
        <f t="shared" si="117"/>
        <v/>
      </c>
      <c r="K1033" s="20" t="str">
        <f>IF(①リクルート接触者と来校者データ!L1032="","",①リクルート接触者と来校者データ!L1032)</f>
        <v/>
      </c>
      <c r="L1033" s="1" t="str">
        <f t="shared" si="118"/>
        <v/>
      </c>
      <c r="M1033" s="1" t="str">
        <f t="shared" si="119"/>
        <v/>
      </c>
    </row>
    <row r="1034" spans="1:13" x14ac:dyDescent="0.2">
      <c r="A1034" s="5" t="str">
        <f t="shared" si="116"/>
        <v/>
      </c>
      <c r="B1034" s="5" t="str">
        <f t="shared" si="113"/>
        <v/>
      </c>
      <c r="C1034" s="5" t="str">
        <f>IF(B1034="","",COUNTIFS($B$3:B1034,B1034))</f>
        <v/>
      </c>
      <c r="D1034" s="1" t="str">
        <f>IF(①リクルート接触者と来校者データ!A1033="","",①リクルート接触者と来校者データ!A1033)</f>
        <v/>
      </c>
      <c r="E1034" s="6" t="str">
        <f t="shared" si="114"/>
        <v/>
      </c>
      <c r="F1034" s="1" t="str">
        <f>IF(①リクルート接触者と来校者データ!I1033="","",①リクルート接触者と来校者データ!I1033)</f>
        <v/>
      </c>
      <c r="G1034" s="1" t="str">
        <f>IF(①リクルート接触者と来校者データ!E1033="","",①リクルート接触者と来校者データ!E1033)</f>
        <v/>
      </c>
      <c r="H1034" s="20" t="str">
        <f t="shared" si="115"/>
        <v/>
      </c>
      <c r="I1034" s="1" t="str">
        <f>IF(①リクルート接触者と来校者データ!K1033="","",①リクルート接触者と来校者データ!K1033)</f>
        <v/>
      </c>
      <c r="J1034" s="6" t="str">
        <f t="shared" si="117"/>
        <v/>
      </c>
      <c r="K1034" s="20" t="str">
        <f>IF(①リクルート接触者と来校者データ!L1033="","",①リクルート接触者と来校者データ!L1033)</f>
        <v/>
      </c>
      <c r="L1034" s="1" t="str">
        <f t="shared" si="118"/>
        <v/>
      </c>
      <c r="M1034" s="1" t="str">
        <f t="shared" si="119"/>
        <v/>
      </c>
    </row>
    <row r="1035" spans="1:13" x14ac:dyDescent="0.2">
      <c r="A1035" s="5" t="str">
        <f t="shared" si="116"/>
        <v/>
      </c>
      <c r="B1035" s="5" t="str">
        <f t="shared" si="113"/>
        <v/>
      </c>
      <c r="C1035" s="5" t="str">
        <f>IF(B1035="","",COUNTIFS($B$3:B1035,B1035))</f>
        <v/>
      </c>
      <c r="D1035" s="1" t="str">
        <f>IF(①リクルート接触者と来校者データ!A1034="","",①リクルート接触者と来校者データ!A1034)</f>
        <v/>
      </c>
      <c r="E1035" s="6" t="str">
        <f t="shared" si="114"/>
        <v/>
      </c>
      <c r="F1035" s="1" t="str">
        <f>IF(①リクルート接触者と来校者データ!I1034="","",①リクルート接触者と来校者データ!I1034)</f>
        <v/>
      </c>
      <c r="G1035" s="1" t="str">
        <f>IF(①リクルート接触者と来校者データ!E1034="","",①リクルート接触者と来校者データ!E1034)</f>
        <v/>
      </c>
      <c r="H1035" s="20" t="str">
        <f t="shared" si="115"/>
        <v/>
      </c>
      <c r="I1035" s="1" t="str">
        <f>IF(①リクルート接触者と来校者データ!K1034="","",①リクルート接触者と来校者データ!K1034)</f>
        <v/>
      </c>
      <c r="J1035" s="6" t="str">
        <f t="shared" si="117"/>
        <v/>
      </c>
      <c r="K1035" s="20" t="str">
        <f>IF(①リクルート接触者と来校者データ!L1034="","",①リクルート接触者と来校者データ!L1034)</f>
        <v/>
      </c>
      <c r="L1035" s="1" t="str">
        <f t="shared" si="118"/>
        <v/>
      </c>
      <c r="M1035" s="1" t="str">
        <f t="shared" si="119"/>
        <v/>
      </c>
    </row>
    <row r="1036" spans="1:13" x14ac:dyDescent="0.2">
      <c r="A1036" s="5" t="str">
        <f t="shared" si="116"/>
        <v/>
      </c>
      <c r="B1036" s="5" t="str">
        <f t="shared" si="113"/>
        <v/>
      </c>
      <c r="C1036" s="5" t="str">
        <f>IF(B1036="","",COUNTIFS($B$3:B1036,B1036))</f>
        <v/>
      </c>
      <c r="D1036" s="1" t="str">
        <f>IF(①リクルート接触者と来校者データ!A1035="","",①リクルート接触者と来校者データ!A1035)</f>
        <v/>
      </c>
      <c r="E1036" s="6" t="str">
        <f t="shared" si="114"/>
        <v/>
      </c>
      <c r="F1036" s="1" t="str">
        <f>IF(①リクルート接触者と来校者データ!I1035="","",①リクルート接触者と来校者データ!I1035)</f>
        <v/>
      </c>
      <c r="G1036" s="1" t="str">
        <f>IF(①リクルート接触者と来校者データ!E1035="","",①リクルート接触者と来校者データ!E1035)</f>
        <v/>
      </c>
      <c r="H1036" s="20" t="str">
        <f t="shared" si="115"/>
        <v/>
      </c>
      <c r="I1036" s="1" t="str">
        <f>IF(①リクルート接触者と来校者データ!K1035="","",①リクルート接触者と来校者データ!K1035)</f>
        <v/>
      </c>
      <c r="J1036" s="6" t="str">
        <f t="shared" si="117"/>
        <v/>
      </c>
      <c r="K1036" s="20" t="str">
        <f>IF(①リクルート接触者と来校者データ!L1035="","",①リクルート接触者と来校者データ!L1035)</f>
        <v/>
      </c>
      <c r="L1036" s="1" t="str">
        <f t="shared" si="118"/>
        <v/>
      </c>
      <c r="M1036" s="1" t="str">
        <f t="shared" si="119"/>
        <v/>
      </c>
    </row>
    <row r="1037" spans="1:13" x14ac:dyDescent="0.2">
      <c r="A1037" s="5" t="str">
        <f t="shared" si="116"/>
        <v/>
      </c>
      <c r="B1037" s="5" t="str">
        <f t="shared" si="113"/>
        <v/>
      </c>
      <c r="C1037" s="5" t="str">
        <f>IF(B1037="","",COUNTIFS($B$3:B1037,B1037))</f>
        <v/>
      </c>
      <c r="D1037" s="1" t="str">
        <f>IF(①リクルート接触者と来校者データ!A1036="","",①リクルート接触者と来校者データ!A1036)</f>
        <v/>
      </c>
      <c r="E1037" s="6" t="str">
        <f t="shared" si="114"/>
        <v/>
      </c>
      <c r="F1037" s="1" t="str">
        <f>IF(①リクルート接触者と来校者データ!I1036="","",①リクルート接触者と来校者データ!I1036)</f>
        <v/>
      </c>
      <c r="G1037" s="1" t="str">
        <f>IF(①リクルート接触者と来校者データ!E1036="","",①リクルート接触者と来校者データ!E1036)</f>
        <v/>
      </c>
      <c r="H1037" s="20" t="str">
        <f t="shared" si="115"/>
        <v/>
      </c>
      <c r="I1037" s="1" t="str">
        <f>IF(①リクルート接触者と来校者データ!K1036="","",①リクルート接触者と来校者データ!K1036)</f>
        <v/>
      </c>
      <c r="J1037" s="6" t="str">
        <f t="shared" si="117"/>
        <v/>
      </c>
      <c r="K1037" s="20" t="str">
        <f>IF(①リクルート接触者と来校者データ!L1036="","",①リクルート接触者と来校者データ!L1036)</f>
        <v/>
      </c>
      <c r="L1037" s="1" t="str">
        <f t="shared" si="118"/>
        <v/>
      </c>
      <c r="M1037" s="1" t="str">
        <f t="shared" si="119"/>
        <v/>
      </c>
    </row>
    <row r="1038" spans="1:13" x14ac:dyDescent="0.2">
      <c r="A1038" s="5" t="str">
        <f t="shared" si="116"/>
        <v/>
      </c>
      <c r="B1038" s="5" t="str">
        <f t="shared" si="113"/>
        <v/>
      </c>
      <c r="C1038" s="5" t="str">
        <f>IF(B1038="","",COUNTIFS($B$3:B1038,B1038))</f>
        <v/>
      </c>
      <c r="D1038" s="1" t="str">
        <f>IF(①リクルート接触者と来校者データ!A1037="","",①リクルート接触者と来校者データ!A1037)</f>
        <v/>
      </c>
      <c r="E1038" s="6" t="str">
        <f t="shared" si="114"/>
        <v/>
      </c>
      <c r="F1038" s="1" t="str">
        <f>IF(①リクルート接触者と来校者データ!I1037="","",①リクルート接触者と来校者データ!I1037)</f>
        <v/>
      </c>
      <c r="G1038" s="1" t="str">
        <f>IF(①リクルート接触者と来校者データ!E1037="","",①リクルート接触者と来校者データ!E1037)</f>
        <v/>
      </c>
      <c r="H1038" s="20" t="str">
        <f t="shared" si="115"/>
        <v/>
      </c>
      <c r="I1038" s="1" t="str">
        <f>IF(①リクルート接触者と来校者データ!K1037="","",①リクルート接触者と来校者データ!K1037)</f>
        <v/>
      </c>
      <c r="J1038" s="6" t="str">
        <f t="shared" si="117"/>
        <v/>
      </c>
      <c r="K1038" s="20" t="str">
        <f>IF(①リクルート接触者と来校者データ!L1037="","",①リクルート接触者と来校者データ!L1037)</f>
        <v/>
      </c>
      <c r="L1038" s="1" t="str">
        <f t="shared" si="118"/>
        <v/>
      </c>
      <c r="M1038" s="1" t="str">
        <f t="shared" si="119"/>
        <v/>
      </c>
    </row>
    <row r="1039" spans="1:13" x14ac:dyDescent="0.2">
      <c r="A1039" s="5" t="str">
        <f t="shared" si="116"/>
        <v/>
      </c>
      <c r="B1039" s="5" t="str">
        <f t="shared" si="113"/>
        <v/>
      </c>
      <c r="C1039" s="5" t="str">
        <f>IF(B1039="","",COUNTIFS($B$3:B1039,B1039))</f>
        <v/>
      </c>
      <c r="D1039" s="1" t="str">
        <f>IF(①リクルート接触者と来校者データ!A1038="","",①リクルート接触者と来校者データ!A1038)</f>
        <v/>
      </c>
      <c r="E1039" s="6" t="str">
        <f t="shared" si="114"/>
        <v/>
      </c>
      <c r="F1039" s="1" t="str">
        <f>IF(①リクルート接触者と来校者データ!I1038="","",①リクルート接触者と来校者データ!I1038)</f>
        <v/>
      </c>
      <c r="G1039" s="1" t="str">
        <f>IF(①リクルート接触者と来校者データ!E1038="","",①リクルート接触者と来校者データ!E1038)</f>
        <v/>
      </c>
      <c r="H1039" s="20" t="str">
        <f t="shared" si="115"/>
        <v/>
      </c>
      <c r="I1039" s="1" t="str">
        <f>IF(①リクルート接触者と来校者データ!K1038="","",①リクルート接触者と来校者データ!K1038)</f>
        <v/>
      </c>
      <c r="J1039" s="6" t="str">
        <f t="shared" si="117"/>
        <v/>
      </c>
      <c r="K1039" s="20" t="str">
        <f>IF(①リクルート接触者と来校者データ!L1038="","",①リクルート接触者と来校者データ!L1038)</f>
        <v/>
      </c>
      <c r="L1039" s="1" t="str">
        <f t="shared" si="118"/>
        <v/>
      </c>
      <c r="M1039" s="1" t="str">
        <f t="shared" si="119"/>
        <v/>
      </c>
    </row>
    <row r="1040" spans="1:13" x14ac:dyDescent="0.2">
      <c r="A1040" s="5" t="str">
        <f t="shared" si="116"/>
        <v/>
      </c>
      <c r="B1040" s="5" t="str">
        <f t="shared" si="113"/>
        <v/>
      </c>
      <c r="C1040" s="5" t="str">
        <f>IF(B1040="","",COUNTIFS($B$3:B1040,B1040))</f>
        <v/>
      </c>
      <c r="D1040" s="1" t="str">
        <f>IF(①リクルート接触者と来校者データ!A1039="","",①リクルート接触者と来校者データ!A1039)</f>
        <v/>
      </c>
      <c r="E1040" s="6" t="str">
        <f t="shared" si="114"/>
        <v/>
      </c>
      <c r="F1040" s="1" t="str">
        <f>IF(①リクルート接触者と来校者データ!I1039="","",①リクルート接触者と来校者データ!I1039)</f>
        <v/>
      </c>
      <c r="G1040" s="1" t="str">
        <f>IF(①リクルート接触者と来校者データ!E1039="","",①リクルート接触者と来校者データ!E1039)</f>
        <v/>
      </c>
      <c r="H1040" s="20" t="str">
        <f t="shared" si="115"/>
        <v/>
      </c>
      <c r="I1040" s="1" t="str">
        <f>IF(①リクルート接触者と来校者データ!K1039="","",①リクルート接触者と来校者データ!K1039)</f>
        <v/>
      </c>
      <c r="J1040" s="6" t="str">
        <f t="shared" si="117"/>
        <v/>
      </c>
      <c r="K1040" s="20" t="str">
        <f>IF(①リクルート接触者と来校者データ!L1039="","",①リクルート接触者と来校者データ!L1039)</f>
        <v/>
      </c>
      <c r="L1040" s="1" t="str">
        <f t="shared" si="118"/>
        <v/>
      </c>
      <c r="M1040" s="1" t="str">
        <f t="shared" si="119"/>
        <v/>
      </c>
    </row>
    <row r="1041" spans="1:13" x14ac:dyDescent="0.2">
      <c r="A1041" s="5" t="str">
        <f t="shared" si="116"/>
        <v/>
      </c>
      <c r="B1041" s="5" t="str">
        <f t="shared" si="113"/>
        <v/>
      </c>
      <c r="C1041" s="5" t="str">
        <f>IF(B1041="","",COUNTIFS($B$3:B1041,B1041))</f>
        <v/>
      </c>
      <c r="D1041" s="1" t="str">
        <f>IF(①リクルート接触者と来校者データ!A1040="","",①リクルート接触者と来校者データ!A1040)</f>
        <v/>
      </c>
      <c r="E1041" s="6" t="str">
        <f t="shared" si="114"/>
        <v/>
      </c>
      <c r="F1041" s="1" t="str">
        <f>IF(①リクルート接触者と来校者データ!I1040="","",①リクルート接触者と来校者データ!I1040)</f>
        <v/>
      </c>
      <c r="G1041" s="1" t="str">
        <f>IF(①リクルート接触者と来校者データ!E1040="","",①リクルート接触者と来校者データ!E1040)</f>
        <v/>
      </c>
      <c r="H1041" s="20" t="str">
        <f t="shared" si="115"/>
        <v/>
      </c>
      <c r="I1041" s="1" t="str">
        <f>IF(①リクルート接触者と来校者データ!K1040="","",①リクルート接触者と来校者データ!K1040)</f>
        <v/>
      </c>
      <c r="J1041" s="6" t="str">
        <f t="shared" si="117"/>
        <v/>
      </c>
      <c r="K1041" s="20" t="str">
        <f>IF(①リクルート接触者と来校者データ!L1040="","",①リクルート接触者と来校者データ!L1040)</f>
        <v/>
      </c>
      <c r="L1041" s="1" t="str">
        <f t="shared" si="118"/>
        <v/>
      </c>
      <c r="M1041" s="1" t="str">
        <f t="shared" si="119"/>
        <v/>
      </c>
    </row>
    <row r="1042" spans="1:13" x14ac:dyDescent="0.2">
      <c r="A1042" s="5" t="str">
        <f t="shared" si="116"/>
        <v/>
      </c>
      <c r="B1042" s="5" t="str">
        <f t="shared" si="113"/>
        <v/>
      </c>
      <c r="C1042" s="5" t="str">
        <f>IF(B1042="","",COUNTIFS($B$3:B1042,B1042))</f>
        <v/>
      </c>
      <c r="D1042" s="1" t="str">
        <f>IF(①リクルート接触者と来校者データ!A1041="","",①リクルート接触者と来校者データ!A1041)</f>
        <v/>
      </c>
      <c r="E1042" s="6" t="str">
        <f t="shared" si="114"/>
        <v/>
      </c>
      <c r="F1042" s="1" t="str">
        <f>IF(①リクルート接触者と来校者データ!I1041="","",①リクルート接触者と来校者データ!I1041)</f>
        <v/>
      </c>
      <c r="G1042" s="1" t="str">
        <f>IF(①リクルート接触者と来校者データ!E1041="","",①リクルート接触者と来校者データ!E1041)</f>
        <v/>
      </c>
      <c r="H1042" s="20" t="str">
        <f t="shared" si="115"/>
        <v/>
      </c>
      <c r="I1042" s="1" t="str">
        <f>IF(①リクルート接触者と来校者データ!K1041="","",①リクルート接触者と来校者データ!K1041)</f>
        <v/>
      </c>
      <c r="J1042" s="6" t="str">
        <f t="shared" si="117"/>
        <v/>
      </c>
      <c r="K1042" s="20" t="str">
        <f>IF(①リクルート接触者と来校者データ!L1041="","",①リクルート接触者と来校者データ!L1041)</f>
        <v/>
      </c>
      <c r="L1042" s="1" t="str">
        <f t="shared" si="118"/>
        <v/>
      </c>
      <c r="M1042" s="1" t="str">
        <f t="shared" si="119"/>
        <v/>
      </c>
    </row>
    <row r="1043" spans="1:13" x14ac:dyDescent="0.2">
      <c r="A1043" s="5" t="str">
        <f t="shared" si="116"/>
        <v/>
      </c>
      <c r="B1043" s="5" t="str">
        <f t="shared" si="113"/>
        <v/>
      </c>
      <c r="C1043" s="5" t="str">
        <f>IF(B1043="","",COUNTIFS($B$3:B1043,B1043))</f>
        <v/>
      </c>
      <c r="D1043" s="1" t="str">
        <f>IF(①リクルート接触者と来校者データ!A1042="","",①リクルート接触者と来校者データ!A1042)</f>
        <v/>
      </c>
      <c r="E1043" s="6" t="str">
        <f t="shared" si="114"/>
        <v/>
      </c>
      <c r="F1043" s="1" t="str">
        <f>IF(①リクルート接触者と来校者データ!I1042="","",①リクルート接触者と来校者データ!I1042)</f>
        <v/>
      </c>
      <c r="G1043" s="1" t="str">
        <f>IF(①リクルート接触者と来校者データ!E1042="","",①リクルート接触者と来校者データ!E1042)</f>
        <v/>
      </c>
      <c r="H1043" s="20" t="str">
        <f t="shared" si="115"/>
        <v/>
      </c>
      <c r="I1043" s="1" t="str">
        <f>IF(①リクルート接触者と来校者データ!K1042="","",①リクルート接触者と来校者データ!K1042)</f>
        <v/>
      </c>
      <c r="J1043" s="6" t="str">
        <f t="shared" si="117"/>
        <v/>
      </c>
      <c r="K1043" s="20" t="str">
        <f>IF(①リクルート接触者と来校者データ!L1042="","",①リクルート接触者と来校者データ!L1042)</f>
        <v/>
      </c>
      <c r="L1043" s="1" t="str">
        <f t="shared" si="118"/>
        <v/>
      </c>
      <c r="M1043" s="1" t="str">
        <f t="shared" si="119"/>
        <v/>
      </c>
    </row>
    <row r="1044" spans="1:13" x14ac:dyDescent="0.2">
      <c r="A1044" s="5" t="str">
        <f t="shared" si="116"/>
        <v/>
      </c>
      <c r="B1044" s="5" t="str">
        <f t="shared" si="113"/>
        <v/>
      </c>
      <c r="C1044" s="5" t="str">
        <f>IF(B1044="","",COUNTIFS($B$3:B1044,B1044))</f>
        <v/>
      </c>
      <c r="D1044" s="1" t="str">
        <f>IF(①リクルート接触者と来校者データ!A1043="","",①リクルート接触者と来校者データ!A1043)</f>
        <v/>
      </c>
      <c r="E1044" s="6" t="str">
        <f t="shared" si="114"/>
        <v/>
      </c>
      <c r="F1044" s="1" t="str">
        <f>IF(①リクルート接触者と来校者データ!I1043="","",①リクルート接触者と来校者データ!I1043)</f>
        <v/>
      </c>
      <c r="G1044" s="1" t="str">
        <f>IF(①リクルート接触者と来校者データ!E1043="","",①リクルート接触者と来校者データ!E1043)</f>
        <v/>
      </c>
      <c r="H1044" s="20" t="str">
        <f t="shared" si="115"/>
        <v/>
      </c>
      <c r="I1044" s="1" t="str">
        <f>IF(①リクルート接触者と来校者データ!K1043="","",①リクルート接触者と来校者データ!K1043)</f>
        <v/>
      </c>
      <c r="J1044" s="6" t="str">
        <f t="shared" si="117"/>
        <v/>
      </c>
      <c r="K1044" s="20" t="str">
        <f>IF(①リクルート接触者と来校者データ!L1043="","",①リクルート接触者と来校者データ!L1043)</f>
        <v/>
      </c>
      <c r="L1044" s="1" t="str">
        <f t="shared" si="118"/>
        <v/>
      </c>
      <c r="M1044" s="1" t="str">
        <f t="shared" si="119"/>
        <v/>
      </c>
    </row>
    <row r="1045" spans="1:13" x14ac:dyDescent="0.2">
      <c r="A1045" s="5" t="str">
        <f t="shared" si="116"/>
        <v/>
      </c>
      <c r="B1045" s="5" t="str">
        <f t="shared" si="113"/>
        <v/>
      </c>
      <c r="C1045" s="5" t="str">
        <f>IF(B1045="","",COUNTIFS($B$3:B1045,B1045))</f>
        <v/>
      </c>
      <c r="D1045" s="1" t="str">
        <f>IF(①リクルート接触者と来校者データ!A1044="","",①リクルート接触者と来校者データ!A1044)</f>
        <v/>
      </c>
      <c r="E1045" s="6" t="str">
        <f t="shared" si="114"/>
        <v/>
      </c>
      <c r="F1045" s="1" t="str">
        <f>IF(①リクルート接触者と来校者データ!I1044="","",①リクルート接触者と来校者データ!I1044)</f>
        <v/>
      </c>
      <c r="G1045" s="1" t="str">
        <f>IF(①リクルート接触者と来校者データ!E1044="","",①リクルート接触者と来校者データ!E1044)</f>
        <v/>
      </c>
      <c r="H1045" s="20" t="str">
        <f t="shared" si="115"/>
        <v/>
      </c>
      <c r="I1045" s="1" t="str">
        <f>IF(①リクルート接触者と来校者データ!K1044="","",①リクルート接触者と来校者データ!K1044)</f>
        <v/>
      </c>
      <c r="J1045" s="6" t="str">
        <f t="shared" si="117"/>
        <v/>
      </c>
      <c r="K1045" s="20" t="str">
        <f>IF(①リクルート接触者と来校者データ!L1044="","",①リクルート接触者と来校者データ!L1044)</f>
        <v/>
      </c>
      <c r="L1045" s="1" t="str">
        <f t="shared" si="118"/>
        <v/>
      </c>
      <c r="M1045" s="1" t="str">
        <f t="shared" si="119"/>
        <v/>
      </c>
    </row>
    <row r="1046" spans="1:13" x14ac:dyDescent="0.2">
      <c r="A1046" s="5" t="str">
        <f t="shared" si="116"/>
        <v/>
      </c>
      <c r="B1046" s="5" t="str">
        <f t="shared" si="113"/>
        <v/>
      </c>
      <c r="C1046" s="5" t="str">
        <f>IF(B1046="","",COUNTIFS($B$3:B1046,B1046))</f>
        <v/>
      </c>
      <c r="D1046" s="1" t="str">
        <f>IF(①リクルート接触者と来校者データ!A1045="","",①リクルート接触者と来校者データ!A1045)</f>
        <v/>
      </c>
      <c r="E1046" s="6" t="str">
        <f t="shared" si="114"/>
        <v/>
      </c>
      <c r="F1046" s="1" t="str">
        <f>IF(①リクルート接触者と来校者データ!I1045="","",①リクルート接触者と来校者データ!I1045)</f>
        <v/>
      </c>
      <c r="G1046" s="1" t="str">
        <f>IF(①リクルート接触者と来校者データ!E1045="","",①リクルート接触者と来校者データ!E1045)</f>
        <v/>
      </c>
      <c r="H1046" s="20" t="str">
        <f t="shared" si="115"/>
        <v/>
      </c>
      <c r="I1046" s="1" t="str">
        <f>IF(①リクルート接触者と来校者データ!K1045="","",①リクルート接触者と来校者データ!K1045)</f>
        <v/>
      </c>
      <c r="J1046" s="6" t="str">
        <f t="shared" si="117"/>
        <v/>
      </c>
      <c r="K1046" s="20" t="str">
        <f>IF(①リクルート接触者と来校者データ!L1045="","",①リクルート接触者と来校者データ!L1045)</f>
        <v/>
      </c>
      <c r="L1046" s="1" t="str">
        <f t="shared" si="118"/>
        <v/>
      </c>
      <c r="M1046" s="1" t="str">
        <f t="shared" si="119"/>
        <v/>
      </c>
    </row>
    <row r="1047" spans="1:13" x14ac:dyDescent="0.2">
      <c r="A1047" s="5" t="str">
        <f t="shared" si="116"/>
        <v/>
      </c>
      <c r="B1047" s="5" t="str">
        <f t="shared" si="113"/>
        <v/>
      </c>
      <c r="C1047" s="5" t="str">
        <f>IF(B1047="","",COUNTIFS($B$3:B1047,B1047))</f>
        <v/>
      </c>
      <c r="D1047" s="1" t="str">
        <f>IF(①リクルート接触者と来校者データ!A1046="","",①リクルート接触者と来校者データ!A1046)</f>
        <v/>
      </c>
      <c r="E1047" s="6" t="str">
        <f t="shared" si="114"/>
        <v/>
      </c>
      <c r="F1047" s="1" t="str">
        <f>IF(①リクルート接触者と来校者データ!I1046="","",①リクルート接触者と来校者データ!I1046)</f>
        <v/>
      </c>
      <c r="G1047" s="1" t="str">
        <f>IF(①リクルート接触者と来校者データ!E1046="","",①リクルート接触者と来校者データ!E1046)</f>
        <v/>
      </c>
      <c r="H1047" s="20" t="str">
        <f t="shared" si="115"/>
        <v/>
      </c>
      <c r="I1047" s="1" t="str">
        <f>IF(①リクルート接触者と来校者データ!K1046="","",①リクルート接触者と来校者データ!K1046)</f>
        <v/>
      </c>
      <c r="J1047" s="6" t="str">
        <f t="shared" si="117"/>
        <v/>
      </c>
      <c r="K1047" s="20" t="str">
        <f>IF(①リクルート接触者と来校者データ!L1046="","",①リクルート接触者と来校者データ!L1046)</f>
        <v/>
      </c>
      <c r="L1047" s="1" t="str">
        <f t="shared" si="118"/>
        <v/>
      </c>
      <c r="M1047" s="1" t="str">
        <f t="shared" si="119"/>
        <v/>
      </c>
    </row>
    <row r="1048" spans="1:13" x14ac:dyDescent="0.2">
      <c r="A1048" s="5" t="str">
        <f t="shared" si="116"/>
        <v/>
      </c>
      <c r="B1048" s="5" t="str">
        <f t="shared" si="113"/>
        <v/>
      </c>
      <c r="C1048" s="5" t="str">
        <f>IF(B1048="","",COUNTIFS($B$3:B1048,B1048))</f>
        <v/>
      </c>
      <c r="D1048" s="1" t="str">
        <f>IF(①リクルート接触者と来校者データ!A1047="","",①リクルート接触者と来校者データ!A1047)</f>
        <v/>
      </c>
      <c r="E1048" s="6" t="str">
        <f t="shared" si="114"/>
        <v/>
      </c>
      <c r="F1048" s="1" t="str">
        <f>IF(①リクルート接触者と来校者データ!I1047="","",①リクルート接触者と来校者データ!I1047)</f>
        <v/>
      </c>
      <c r="G1048" s="1" t="str">
        <f>IF(①リクルート接触者と来校者データ!E1047="","",①リクルート接触者と来校者データ!E1047)</f>
        <v/>
      </c>
      <c r="H1048" s="20" t="str">
        <f t="shared" si="115"/>
        <v/>
      </c>
      <c r="I1048" s="1" t="str">
        <f>IF(①リクルート接触者と来校者データ!K1047="","",①リクルート接触者と来校者データ!K1047)</f>
        <v/>
      </c>
      <c r="J1048" s="6" t="str">
        <f t="shared" si="117"/>
        <v/>
      </c>
      <c r="K1048" s="20" t="str">
        <f>IF(①リクルート接触者と来校者データ!L1047="","",①リクルート接触者と来校者データ!L1047)</f>
        <v/>
      </c>
      <c r="L1048" s="1" t="str">
        <f t="shared" si="118"/>
        <v/>
      </c>
      <c r="M1048" s="1" t="str">
        <f t="shared" si="119"/>
        <v/>
      </c>
    </row>
    <row r="1049" spans="1:13" x14ac:dyDescent="0.2">
      <c r="A1049" s="5" t="str">
        <f t="shared" si="116"/>
        <v/>
      </c>
      <c r="B1049" s="5" t="str">
        <f t="shared" si="113"/>
        <v/>
      </c>
      <c r="C1049" s="5" t="str">
        <f>IF(B1049="","",COUNTIFS($B$3:B1049,B1049))</f>
        <v/>
      </c>
      <c r="D1049" s="1" t="str">
        <f>IF(①リクルート接触者と来校者データ!A1048="","",①リクルート接触者と来校者データ!A1048)</f>
        <v/>
      </c>
      <c r="E1049" s="6" t="str">
        <f t="shared" si="114"/>
        <v/>
      </c>
      <c r="F1049" s="1" t="str">
        <f>IF(①リクルート接触者と来校者データ!I1048="","",①リクルート接触者と来校者データ!I1048)</f>
        <v/>
      </c>
      <c r="G1049" s="1" t="str">
        <f>IF(①リクルート接触者と来校者データ!E1048="","",①リクルート接触者と来校者データ!E1048)</f>
        <v/>
      </c>
      <c r="H1049" s="20" t="str">
        <f t="shared" si="115"/>
        <v/>
      </c>
      <c r="I1049" s="1" t="str">
        <f>IF(①リクルート接触者と来校者データ!K1048="","",①リクルート接触者と来校者データ!K1048)</f>
        <v/>
      </c>
      <c r="J1049" s="6" t="str">
        <f t="shared" si="117"/>
        <v/>
      </c>
      <c r="K1049" s="20" t="str">
        <f>IF(①リクルート接触者と来校者データ!L1048="","",①リクルート接触者と来校者データ!L1048)</f>
        <v/>
      </c>
      <c r="L1049" s="1" t="str">
        <f t="shared" si="118"/>
        <v/>
      </c>
      <c r="M1049" s="1" t="str">
        <f t="shared" si="119"/>
        <v/>
      </c>
    </row>
    <row r="1050" spans="1:13" x14ac:dyDescent="0.2">
      <c r="A1050" s="5" t="str">
        <f t="shared" si="116"/>
        <v/>
      </c>
      <c r="B1050" s="5" t="str">
        <f t="shared" si="113"/>
        <v/>
      </c>
      <c r="C1050" s="5" t="str">
        <f>IF(B1050="","",COUNTIFS($B$3:B1050,B1050))</f>
        <v/>
      </c>
      <c r="D1050" s="1" t="str">
        <f>IF(①リクルート接触者と来校者データ!A1049="","",①リクルート接触者と来校者データ!A1049)</f>
        <v/>
      </c>
      <c r="E1050" s="6" t="str">
        <f t="shared" si="114"/>
        <v/>
      </c>
      <c r="F1050" s="1" t="str">
        <f>IF(①リクルート接触者と来校者データ!I1049="","",①リクルート接触者と来校者データ!I1049)</f>
        <v/>
      </c>
      <c r="G1050" s="1" t="str">
        <f>IF(①リクルート接触者と来校者データ!E1049="","",①リクルート接触者と来校者データ!E1049)</f>
        <v/>
      </c>
      <c r="H1050" s="20" t="str">
        <f t="shared" si="115"/>
        <v/>
      </c>
      <c r="I1050" s="1" t="str">
        <f>IF(①リクルート接触者と来校者データ!K1049="","",①リクルート接触者と来校者データ!K1049)</f>
        <v/>
      </c>
      <c r="J1050" s="6" t="str">
        <f t="shared" si="117"/>
        <v/>
      </c>
      <c r="K1050" s="20" t="str">
        <f>IF(①リクルート接触者と来校者データ!L1049="","",①リクルート接触者と来校者データ!L1049)</f>
        <v/>
      </c>
      <c r="L1050" s="1" t="str">
        <f t="shared" si="118"/>
        <v/>
      </c>
      <c r="M1050" s="1" t="str">
        <f t="shared" si="119"/>
        <v/>
      </c>
    </row>
    <row r="1051" spans="1:13" x14ac:dyDescent="0.2">
      <c r="A1051" s="5" t="str">
        <f t="shared" si="116"/>
        <v/>
      </c>
      <c r="B1051" s="5" t="str">
        <f t="shared" si="113"/>
        <v/>
      </c>
      <c r="C1051" s="5" t="str">
        <f>IF(B1051="","",COUNTIFS($B$3:B1051,B1051))</f>
        <v/>
      </c>
      <c r="D1051" s="1" t="str">
        <f>IF(①リクルート接触者と来校者データ!A1050="","",①リクルート接触者と来校者データ!A1050)</f>
        <v/>
      </c>
      <c r="E1051" s="6" t="str">
        <f t="shared" si="114"/>
        <v/>
      </c>
      <c r="F1051" s="1" t="str">
        <f>IF(①リクルート接触者と来校者データ!I1050="","",①リクルート接触者と来校者データ!I1050)</f>
        <v/>
      </c>
      <c r="G1051" s="1" t="str">
        <f>IF(①リクルート接触者と来校者データ!E1050="","",①リクルート接触者と来校者データ!E1050)</f>
        <v/>
      </c>
      <c r="H1051" s="20" t="str">
        <f t="shared" si="115"/>
        <v/>
      </c>
      <c r="I1051" s="1" t="str">
        <f>IF(①リクルート接触者と来校者データ!K1050="","",①リクルート接触者と来校者データ!K1050)</f>
        <v/>
      </c>
      <c r="J1051" s="6" t="str">
        <f t="shared" si="117"/>
        <v/>
      </c>
      <c r="K1051" s="20" t="str">
        <f>IF(①リクルート接触者と来校者データ!L1050="","",①リクルート接触者と来校者データ!L1050)</f>
        <v/>
      </c>
      <c r="L1051" s="1" t="str">
        <f t="shared" si="118"/>
        <v/>
      </c>
      <c r="M1051" s="1" t="str">
        <f t="shared" si="119"/>
        <v/>
      </c>
    </row>
    <row r="1052" spans="1:13" x14ac:dyDescent="0.2">
      <c r="A1052" s="5" t="str">
        <f t="shared" si="116"/>
        <v/>
      </c>
      <c r="B1052" s="5" t="str">
        <f t="shared" si="113"/>
        <v/>
      </c>
      <c r="C1052" s="5" t="str">
        <f>IF(B1052="","",COUNTIFS($B$3:B1052,B1052))</f>
        <v/>
      </c>
      <c r="D1052" s="1" t="str">
        <f>IF(①リクルート接触者と来校者データ!A1051="","",①リクルート接触者と来校者データ!A1051)</f>
        <v/>
      </c>
      <c r="E1052" s="6" t="str">
        <f t="shared" si="114"/>
        <v/>
      </c>
      <c r="F1052" s="1" t="str">
        <f>IF(①リクルート接触者と来校者データ!I1051="","",①リクルート接触者と来校者データ!I1051)</f>
        <v/>
      </c>
      <c r="G1052" s="1" t="str">
        <f>IF(①リクルート接触者と来校者データ!E1051="","",①リクルート接触者と来校者データ!E1051)</f>
        <v/>
      </c>
      <c r="H1052" s="20" t="str">
        <f t="shared" si="115"/>
        <v/>
      </c>
      <c r="I1052" s="1" t="str">
        <f>IF(①リクルート接触者と来校者データ!K1051="","",①リクルート接触者と来校者データ!K1051)</f>
        <v/>
      </c>
      <c r="J1052" s="6" t="str">
        <f t="shared" si="117"/>
        <v/>
      </c>
      <c r="K1052" s="20" t="str">
        <f>IF(①リクルート接触者と来校者データ!L1051="","",①リクルート接触者と来校者データ!L1051)</f>
        <v/>
      </c>
      <c r="L1052" s="1" t="str">
        <f t="shared" si="118"/>
        <v/>
      </c>
      <c r="M1052" s="1" t="str">
        <f t="shared" si="119"/>
        <v/>
      </c>
    </row>
    <row r="1053" spans="1:13" x14ac:dyDescent="0.2">
      <c r="A1053" s="5" t="str">
        <f t="shared" si="116"/>
        <v/>
      </c>
      <c r="B1053" s="5" t="str">
        <f t="shared" si="113"/>
        <v/>
      </c>
      <c r="C1053" s="5" t="str">
        <f>IF(B1053="","",COUNTIFS($B$3:B1053,B1053))</f>
        <v/>
      </c>
      <c r="D1053" s="1" t="str">
        <f>IF(①リクルート接触者と来校者データ!A1052="","",①リクルート接触者と来校者データ!A1052)</f>
        <v/>
      </c>
      <c r="E1053" s="6" t="str">
        <f t="shared" si="114"/>
        <v/>
      </c>
      <c r="F1053" s="1" t="str">
        <f>IF(①リクルート接触者と来校者データ!I1052="","",①リクルート接触者と来校者データ!I1052)</f>
        <v/>
      </c>
      <c r="G1053" s="1" t="str">
        <f>IF(①リクルート接触者と来校者データ!E1052="","",①リクルート接触者と来校者データ!E1052)</f>
        <v/>
      </c>
      <c r="H1053" s="20" t="str">
        <f t="shared" si="115"/>
        <v/>
      </c>
      <c r="I1053" s="1" t="str">
        <f>IF(①リクルート接触者と来校者データ!K1052="","",①リクルート接触者と来校者データ!K1052)</f>
        <v/>
      </c>
      <c r="J1053" s="6" t="str">
        <f t="shared" si="117"/>
        <v/>
      </c>
      <c r="K1053" s="20" t="str">
        <f>IF(①リクルート接触者と来校者データ!L1052="","",①リクルート接触者と来校者データ!L1052)</f>
        <v/>
      </c>
      <c r="L1053" s="1" t="str">
        <f t="shared" si="118"/>
        <v/>
      </c>
      <c r="M1053" s="1" t="str">
        <f t="shared" si="119"/>
        <v/>
      </c>
    </row>
    <row r="1054" spans="1:13" x14ac:dyDescent="0.2">
      <c r="A1054" s="5" t="str">
        <f t="shared" si="116"/>
        <v/>
      </c>
      <c r="B1054" s="5" t="str">
        <f t="shared" si="113"/>
        <v/>
      </c>
      <c r="C1054" s="5" t="str">
        <f>IF(B1054="","",COUNTIFS($B$3:B1054,B1054))</f>
        <v/>
      </c>
      <c r="D1054" s="1" t="str">
        <f>IF(①リクルート接触者と来校者データ!A1053="","",①リクルート接触者と来校者データ!A1053)</f>
        <v/>
      </c>
      <c r="E1054" s="6" t="str">
        <f t="shared" si="114"/>
        <v/>
      </c>
      <c r="F1054" s="1" t="str">
        <f>IF(①リクルート接触者と来校者データ!I1053="","",①リクルート接触者と来校者データ!I1053)</f>
        <v/>
      </c>
      <c r="G1054" s="1" t="str">
        <f>IF(①リクルート接触者と来校者データ!E1053="","",①リクルート接触者と来校者データ!E1053)</f>
        <v/>
      </c>
      <c r="H1054" s="20" t="str">
        <f t="shared" si="115"/>
        <v/>
      </c>
      <c r="I1054" s="1" t="str">
        <f>IF(①リクルート接触者と来校者データ!K1053="","",①リクルート接触者と来校者データ!K1053)</f>
        <v/>
      </c>
      <c r="J1054" s="6" t="str">
        <f t="shared" si="117"/>
        <v/>
      </c>
      <c r="K1054" s="20" t="str">
        <f>IF(①リクルート接触者と来校者データ!L1053="","",①リクルート接触者と来校者データ!L1053)</f>
        <v/>
      </c>
      <c r="L1054" s="1" t="str">
        <f t="shared" si="118"/>
        <v/>
      </c>
      <c r="M1054" s="1" t="str">
        <f t="shared" si="119"/>
        <v/>
      </c>
    </row>
    <row r="1055" spans="1:13" x14ac:dyDescent="0.2">
      <c r="A1055" s="5" t="str">
        <f t="shared" si="116"/>
        <v/>
      </c>
      <c r="B1055" s="5" t="str">
        <f t="shared" si="113"/>
        <v/>
      </c>
      <c r="C1055" s="5" t="str">
        <f>IF(B1055="","",COUNTIFS($B$3:B1055,B1055))</f>
        <v/>
      </c>
      <c r="D1055" s="1" t="str">
        <f>IF(①リクルート接触者と来校者データ!A1054="","",①リクルート接触者と来校者データ!A1054)</f>
        <v/>
      </c>
      <c r="E1055" s="6" t="str">
        <f t="shared" si="114"/>
        <v/>
      </c>
      <c r="F1055" s="1" t="str">
        <f>IF(①リクルート接触者と来校者データ!I1054="","",①リクルート接触者と来校者データ!I1054)</f>
        <v/>
      </c>
      <c r="G1055" s="1" t="str">
        <f>IF(①リクルート接触者と来校者データ!E1054="","",①リクルート接触者と来校者データ!E1054)</f>
        <v/>
      </c>
      <c r="H1055" s="20" t="str">
        <f t="shared" si="115"/>
        <v/>
      </c>
      <c r="I1055" s="1" t="str">
        <f>IF(①リクルート接触者と来校者データ!K1054="","",①リクルート接触者と来校者データ!K1054)</f>
        <v/>
      </c>
      <c r="J1055" s="6" t="str">
        <f t="shared" si="117"/>
        <v/>
      </c>
      <c r="K1055" s="20" t="str">
        <f>IF(①リクルート接触者と来校者データ!L1054="","",①リクルート接触者と来校者データ!L1054)</f>
        <v/>
      </c>
      <c r="L1055" s="1" t="str">
        <f t="shared" si="118"/>
        <v/>
      </c>
      <c r="M1055" s="1" t="str">
        <f t="shared" si="119"/>
        <v/>
      </c>
    </row>
    <row r="1056" spans="1:13" x14ac:dyDescent="0.2">
      <c r="A1056" s="5" t="str">
        <f t="shared" si="116"/>
        <v/>
      </c>
      <c r="B1056" s="5" t="str">
        <f t="shared" si="113"/>
        <v/>
      </c>
      <c r="C1056" s="5" t="str">
        <f>IF(B1056="","",COUNTIFS($B$3:B1056,B1056))</f>
        <v/>
      </c>
      <c r="D1056" s="1" t="str">
        <f>IF(①リクルート接触者と来校者データ!A1055="","",①リクルート接触者と来校者データ!A1055)</f>
        <v/>
      </c>
      <c r="E1056" s="6" t="str">
        <f t="shared" si="114"/>
        <v/>
      </c>
      <c r="F1056" s="1" t="str">
        <f>IF(①リクルート接触者と来校者データ!I1055="","",①リクルート接触者と来校者データ!I1055)</f>
        <v/>
      </c>
      <c r="G1056" s="1" t="str">
        <f>IF(①リクルート接触者と来校者データ!E1055="","",①リクルート接触者と来校者データ!E1055)</f>
        <v/>
      </c>
      <c r="H1056" s="20" t="str">
        <f t="shared" si="115"/>
        <v/>
      </c>
      <c r="I1056" s="1" t="str">
        <f>IF(①リクルート接触者と来校者データ!K1055="","",①リクルート接触者と来校者データ!K1055)</f>
        <v/>
      </c>
      <c r="J1056" s="6" t="str">
        <f t="shared" si="117"/>
        <v/>
      </c>
      <c r="K1056" s="20" t="str">
        <f>IF(①リクルート接触者と来校者データ!L1055="","",①リクルート接触者と来校者データ!L1055)</f>
        <v/>
      </c>
      <c r="L1056" s="1" t="str">
        <f t="shared" si="118"/>
        <v/>
      </c>
      <c r="M1056" s="1" t="str">
        <f t="shared" si="119"/>
        <v/>
      </c>
    </row>
    <row r="1057" spans="1:13" x14ac:dyDescent="0.2">
      <c r="A1057" s="5" t="str">
        <f t="shared" si="116"/>
        <v/>
      </c>
      <c r="B1057" s="5" t="str">
        <f t="shared" si="113"/>
        <v/>
      </c>
      <c r="C1057" s="5" t="str">
        <f>IF(B1057="","",COUNTIFS($B$3:B1057,B1057))</f>
        <v/>
      </c>
      <c r="D1057" s="1" t="str">
        <f>IF(①リクルート接触者と来校者データ!A1056="","",①リクルート接触者と来校者データ!A1056)</f>
        <v/>
      </c>
      <c r="E1057" s="6" t="str">
        <f t="shared" si="114"/>
        <v/>
      </c>
      <c r="F1057" s="1" t="str">
        <f>IF(①リクルート接触者と来校者データ!I1056="","",①リクルート接触者と来校者データ!I1056)</f>
        <v/>
      </c>
      <c r="G1057" s="1" t="str">
        <f>IF(①リクルート接触者と来校者データ!E1056="","",①リクルート接触者と来校者データ!E1056)</f>
        <v/>
      </c>
      <c r="H1057" s="20" t="str">
        <f t="shared" si="115"/>
        <v/>
      </c>
      <c r="I1057" s="1" t="str">
        <f>IF(①リクルート接触者と来校者データ!K1056="","",①リクルート接触者と来校者データ!K1056)</f>
        <v/>
      </c>
      <c r="J1057" s="6" t="str">
        <f t="shared" si="117"/>
        <v/>
      </c>
      <c r="K1057" s="20" t="str">
        <f>IF(①リクルート接触者と来校者データ!L1056="","",①リクルート接触者と来校者データ!L1056)</f>
        <v/>
      </c>
      <c r="L1057" s="1" t="str">
        <f t="shared" si="118"/>
        <v/>
      </c>
      <c r="M1057" s="1" t="str">
        <f t="shared" si="119"/>
        <v/>
      </c>
    </row>
    <row r="1058" spans="1:13" x14ac:dyDescent="0.2">
      <c r="A1058" s="5" t="str">
        <f t="shared" si="116"/>
        <v/>
      </c>
      <c r="B1058" s="5" t="str">
        <f t="shared" si="113"/>
        <v/>
      </c>
      <c r="C1058" s="5" t="str">
        <f>IF(B1058="","",COUNTIFS($B$3:B1058,B1058))</f>
        <v/>
      </c>
      <c r="D1058" s="1" t="str">
        <f>IF(①リクルート接触者と来校者データ!A1057="","",①リクルート接触者と来校者データ!A1057)</f>
        <v/>
      </c>
      <c r="E1058" s="6" t="str">
        <f t="shared" si="114"/>
        <v/>
      </c>
      <c r="F1058" s="1" t="str">
        <f>IF(①リクルート接触者と来校者データ!I1057="","",①リクルート接触者と来校者データ!I1057)</f>
        <v/>
      </c>
      <c r="G1058" s="1" t="str">
        <f>IF(①リクルート接触者と来校者データ!E1057="","",①リクルート接触者と来校者データ!E1057)</f>
        <v/>
      </c>
      <c r="H1058" s="20" t="str">
        <f t="shared" si="115"/>
        <v/>
      </c>
      <c r="I1058" s="1" t="str">
        <f>IF(①リクルート接触者と来校者データ!K1057="","",①リクルート接触者と来校者データ!K1057)</f>
        <v/>
      </c>
      <c r="J1058" s="6" t="str">
        <f t="shared" si="117"/>
        <v/>
      </c>
      <c r="K1058" s="20" t="str">
        <f>IF(①リクルート接触者と来校者データ!L1057="","",①リクルート接触者と来校者データ!L1057)</f>
        <v/>
      </c>
      <c r="L1058" s="1" t="str">
        <f t="shared" si="118"/>
        <v/>
      </c>
      <c r="M1058" s="1" t="str">
        <f t="shared" si="119"/>
        <v/>
      </c>
    </row>
    <row r="1059" spans="1:13" x14ac:dyDescent="0.2">
      <c r="A1059" s="5" t="str">
        <f t="shared" si="116"/>
        <v/>
      </c>
      <c r="B1059" s="5" t="str">
        <f t="shared" si="113"/>
        <v/>
      </c>
      <c r="C1059" s="5" t="str">
        <f>IF(B1059="","",COUNTIFS($B$3:B1059,B1059))</f>
        <v/>
      </c>
      <c r="D1059" s="1" t="str">
        <f>IF(①リクルート接触者と来校者データ!A1058="","",①リクルート接触者と来校者データ!A1058)</f>
        <v/>
      </c>
      <c r="E1059" s="6" t="str">
        <f t="shared" si="114"/>
        <v/>
      </c>
      <c r="F1059" s="1" t="str">
        <f>IF(①リクルート接触者と来校者データ!I1058="","",①リクルート接触者と来校者データ!I1058)</f>
        <v/>
      </c>
      <c r="G1059" s="1" t="str">
        <f>IF(①リクルート接触者と来校者データ!E1058="","",①リクルート接触者と来校者データ!E1058)</f>
        <v/>
      </c>
      <c r="H1059" s="20" t="str">
        <f t="shared" si="115"/>
        <v/>
      </c>
      <c r="I1059" s="1" t="str">
        <f>IF(①リクルート接触者と来校者データ!K1058="","",①リクルート接触者と来校者データ!K1058)</f>
        <v/>
      </c>
      <c r="J1059" s="6" t="str">
        <f t="shared" si="117"/>
        <v/>
      </c>
      <c r="K1059" s="20" t="str">
        <f>IF(①リクルート接触者と来校者データ!L1058="","",①リクルート接触者と来校者データ!L1058)</f>
        <v/>
      </c>
      <c r="L1059" s="1" t="str">
        <f t="shared" si="118"/>
        <v/>
      </c>
      <c r="M1059" s="1" t="str">
        <f t="shared" si="119"/>
        <v/>
      </c>
    </row>
    <row r="1060" spans="1:13" x14ac:dyDescent="0.2">
      <c r="A1060" s="5" t="str">
        <f t="shared" si="116"/>
        <v/>
      </c>
      <c r="B1060" s="5" t="str">
        <f t="shared" si="113"/>
        <v/>
      </c>
      <c r="C1060" s="5" t="str">
        <f>IF(B1060="","",COUNTIFS($B$3:B1060,B1060))</f>
        <v/>
      </c>
      <c r="D1060" s="1" t="str">
        <f>IF(①リクルート接触者と来校者データ!A1059="","",①リクルート接触者と来校者データ!A1059)</f>
        <v/>
      </c>
      <c r="E1060" s="6" t="str">
        <f t="shared" si="114"/>
        <v/>
      </c>
      <c r="F1060" s="1" t="str">
        <f>IF(①リクルート接触者と来校者データ!I1059="","",①リクルート接触者と来校者データ!I1059)</f>
        <v/>
      </c>
      <c r="G1060" s="1" t="str">
        <f>IF(①リクルート接触者と来校者データ!E1059="","",①リクルート接触者と来校者データ!E1059)</f>
        <v/>
      </c>
      <c r="H1060" s="20" t="str">
        <f t="shared" si="115"/>
        <v/>
      </c>
      <c r="I1060" s="1" t="str">
        <f>IF(①リクルート接触者と来校者データ!K1059="","",①リクルート接触者と来校者データ!K1059)</f>
        <v/>
      </c>
      <c r="J1060" s="6" t="str">
        <f t="shared" si="117"/>
        <v/>
      </c>
      <c r="K1060" s="20" t="str">
        <f>IF(①リクルート接触者と来校者データ!L1059="","",①リクルート接触者と来校者データ!L1059)</f>
        <v/>
      </c>
      <c r="L1060" s="1" t="str">
        <f t="shared" si="118"/>
        <v/>
      </c>
      <c r="M1060" s="1" t="str">
        <f t="shared" si="119"/>
        <v/>
      </c>
    </row>
    <row r="1061" spans="1:13" x14ac:dyDescent="0.2">
      <c r="A1061" s="5" t="str">
        <f t="shared" si="116"/>
        <v/>
      </c>
      <c r="B1061" s="5" t="str">
        <f t="shared" si="113"/>
        <v/>
      </c>
      <c r="C1061" s="5" t="str">
        <f>IF(B1061="","",COUNTIFS($B$3:B1061,B1061))</f>
        <v/>
      </c>
      <c r="D1061" s="1" t="str">
        <f>IF(①リクルート接触者と来校者データ!A1060="","",①リクルート接触者と来校者データ!A1060)</f>
        <v/>
      </c>
      <c r="E1061" s="6" t="str">
        <f t="shared" si="114"/>
        <v/>
      </c>
      <c r="F1061" s="1" t="str">
        <f>IF(①リクルート接触者と来校者データ!I1060="","",①リクルート接触者と来校者データ!I1060)</f>
        <v/>
      </c>
      <c r="G1061" s="1" t="str">
        <f>IF(①リクルート接触者と来校者データ!E1060="","",①リクルート接触者と来校者データ!E1060)</f>
        <v/>
      </c>
      <c r="H1061" s="20" t="str">
        <f t="shared" si="115"/>
        <v/>
      </c>
      <c r="I1061" s="1" t="str">
        <f>IF(①リクルート接触者と来校者データ!K1060="","",①リクルート接触者と来校者データ!K1060)</f>
        <v/>
      </c>
      <c r="J1061" s="6" t="str">
        <f t="shared" si="117"/>
        <v/>
      </c>
      <c r="K1061" s="20" t="str">
        <f>IF(①リクルート接触者と来校者データ!L1060="","",①リクルート接触者と来校者データ!L1060)</f>
        <v/>
      </c>
      <c r="L1061" s="1" t="str">
        <f t="shared" si="118"/>
        <v/>
      </c>
      <c r="M1061" s="1" t="str">
        <f t="shared" si="119"/>
        <v/>
      </c>
    </row>
    <row r="1062" spans="1:13" x14ac:dyDescent="0.2">
      <c r="A1062" s="5" t="str">
        <f t="shared" si="116"/>
        <v/>
      </c>
      <c r="B1062" s="5" t="str">
        <f t="shared" si="113"/>
        <v/>
      </c>
      <c r="C1062" s="5" t="str">
        <f>IF(B1062="","",COUNTIFS($B$3:B1062,B1062))</f>
        <v/>
      </c>
      <c r="D1062" s="1" t="str">
        <f>IF(①リクルート接触者と来校者データ!A1061="","",①リクルート接触者と来校者データ!A1061)</f>
        <v/>
      </c>
      <c r="E1062" s="6" t="str">
        <f t="shared" si="114"/>
        <v/>
      </c>
      <c r="F1062" s="1" t="str">
        <f>IF(①リクルート接触者と来校者データ!I1061="","",①リクルート接触者と来校者データ!I1061)</f>
        <v/>
      </c>
      <c r="G1062" s="1" t="str">
        <f>IF(①リクルート接触者と来校者データ!E1061="","",①リクルート接触者と来校者データ!E1061)</f>
        <v/>
      </c>
      <c r="H1062" s="20" t="str">
        <f t="shared" si="115"/>
        <v/>
      </c>
      <c r="I1062" s="1" t="str">
        <f>IF(①リクルート接触者と来校者データ!K1061="","",①リクルート接触者と来校者データ!K1061)</f>
        <v/>
      </c>
      <c r="J1062" s="6" t="str">
        <f t="shared" si="117"/>
        <v/>
      </c>
      <c r="K1062" s="20" t="str">
        <f>IF(①リクルート接触者と来校者データ!L1061="","",①リクルート接触者と来校者データ!L1061)</f>
        <v/>
      </c>
      <c r="L1062" s="1" t="str">
        <f t="shared" si="118"/>
        <v/>
      </c>
      <c r="M1062" s="1" t="str">
        <f t="shared" si="119"/>
        <v/>
      </c>
    </row>
    <row r="1063" spans="1:13" x14ac:dyDescent="0.2">
      <c r="A1063" s="5" t="str">
        <f t="shared" si="116"/>
        <v/>
      </c>
      <c r="B1063" s="5" t="str">
        <f t="shared" si="113"/>
        <v/>
      </c>
      <c r="C1063" s="5" t="str">
        <f>IF(B1063="","",COUNTIFS($B$3:B1063,B1063))</f>
        <v/>
      </c>
      <c r="D1063" s="1" t="str">
        <f>IF(①リクルート接触者と来校者データ!A1062="","",①リクルート接触者と来校者データ!A1062)</f>
        <v/>
      </c>
      <c r="E1063" s="6" t="str">
        <f t="shared" si="114"/>
        <v/>
      </c>
      <c r="F1063" s="1" t="str">
        <f>IF(①リクルート接触者と来校者データ!I1062="","",①リクルート接触者と来校者データ!I1062)</f>
        <v/>
      </c>
      <c r="G1063" s="1" t="str">
        <f>IF(①リクルート接触者と来校者データ!E1062="","",①リクルート接触者と来校者データ!E1062)</f>
        <v/>
      </c>
      <c r="H1063" s="20" t="str">
        <f t="shared" si="115"/>
        <v/>
      </c>
      <c r="I1063" s="1" t="str">
        <f>IF(①リクルート接触者と来校者データ!K1062="","",①リクルート接触者と来校者データ!K1062)</f>
        <v/>
      </c>
      <c r="J1063" s="6" t="str">
        <f t="shared" si="117"/>
        <v/>
      </c>
      <c r="K1063" s="20" t="str">
        <f>IF(①リクルート接触者と来校者データ!L1062="","",①リクルート接触者と来校者データ!L1062)</f>
        <v/>
      </c>
      <c r="L1063" s="1" t="str">
        <f t="shared" si="118"/>
        <v/>
      </c>
      <c r="M1063" s="1" t="str">
        <f t="shared" si="119"/>
        <v/>
      </c>
    </row>
    <row r="1064" spans="1:13" x14ac:dyDescent="0.2">
      <c r="A1064" s="5" t="str">
        <f t="shared" si="116"/>
        <v/>
      </c>
      <c r="B1064" s="5" t="str">
        <f t="shared" si="113"/>
        <v/>
      </c>
      <c r="C1064" s="5" t="str">
        <f>IF(B1064="","",COUNTIFS($B$3:B1064,B1064))</f>
        <v/>
      </c>
      <c r="D1064" s="1" t="str">
        <f>IF(①リクルート接触者と来校者データ!A1063="","",①リクルート接触者と来校者データ!A1063)</f>
        <v/>
      </c>
      <c r="E1064" s="6" t="str">
        <f t="shared" si="114"/>
        <v/>
      </c>
      <c r="F1064" s="1" t="str">
        <f>IF(①リクルート接触者と来校者データ!I1063="","",①リクルート接触者と来校者データ!I1063)</f>
        <v/>
      </c>
      <c r="G1064" s="1" t="str">
        <f>IF(①リクルート接触者と来校者データ!E1063="","",①リクルート接触者と来校者データ!E1063)</f>
        <v/>
      </c>
      <c r="H1064" s="20" t="str">
        <f t="shared" si="115"/>
        <v/>
      </c>
      <c r="I1064" s="1" t="str">
        <f>IF(①リクルート接触者と来校者データ!K1063="","",①リクルート接触者と来校者データ!K1063)</f>
        <v/>
      </c>
      <c r="J1064" s="6" t="str">
        <f t="shared" si="117"/>
        <v/>
      </c>
      <c r="K1064" s="20" t="str">
        <f>IF(①リクルート接触者と来校者データ!L1063="","",①リクルート接触者と来校者データ!L1063)</f>
        <v/>
      </c>
      <c r="L1064" s="1" t="str">
        <f t="shared" si="118"/>
        <v/>
      </c>
      <c r="M1064" s="1" t="str">
        <f t="shared" si="119"/>
        <v/>
      </c>
    </row>
    <row r="1065" spans="1:13" x14ac:dyDescent="0.2">
      <c r="A1065" s="5" t="str">
        <f t="shared" si="116"/>
        <v/>
      </c>
      <c r="B1065" s="5" t="str">
        <f t="shared" si="113"/>
        <v/>
      </c>
      <c r="C1065" s="5" t="str">
        <f>IF(B1065="","",COUNTIFS($B$3:B1065,B1065))</f>
        <v/>
      </c>
      <c r="D1065" s="1" t="str">
        <f>IF(①リクルート接触者と来校者データ!A1064="","",①リクルート接触者と来校者データ!A1064)</f>
        <v/>
      </c>
      <c r="E1065" s="6" t="str">
        <f t="shared" si="114"/>
        <v/>
      </c>
      <c r="F1065" s="1" t="str">
        <f>IF(①リクルート接触者と来校者データ!I1064="","",①リクルート接触者と来校者データ!I1064)</f>
        <v/>
      </c>
      <c r="G1065" s="1" t="str">
        <f>IF(①リクルート接触者と来校者データ!E1064="","",①リクルート接触者と来校者データ!E1064)</f>
        <v/>
      </c>
      <c r="H1065" s="20" t="str">
        <f t="shared" si="115"/>
        <v/>
      </c>
      <c r="I1065" s="1" t="str">
        <f>IF(①リクルート接触者と来校者データ!K1064="","",①リクルート接触者と来校者データ!K1064)</f>
        <v/>
      </c>
      <c r="J1065" s="6" t="str">
        <f t="shared" si="117"/>
        <v/>
      </c>
      <c r="K1065" s="20" t="str">
        <f>IF(①リクルート接触者と来校者データ!L1064="","",①リクルート接触者と来校者データ!L1064)</f>
        <v/>
      </c>
      <c r="L1065" s="1" t="str">
        <f t="shared" si="118"/>
        <v/>
      </c>
      <c r="M1065" s="1" t="str">
        <f t="shared" si="119"/>
        <v/>
      </c>
    </row>
    <row r="1066" spans="1:13" x14ac:dyDescent="0.2">
      <c r="A1066" s="5" t="str">
        <f t="shared" si="116"/>
        <v/>
      </c>
      <c r="B1066" s="5" t="str">
        <f t="shared" si="113"/>
        <v/>
      </c>
      <c r="C1066" s="5" t="str">
        <f>IF(B1066="","",COUNTIFS($B$3:B1066,B1066))</f>
        <v/>
      </c>
      <c r="D1066" s="1" t="str">
        <f>IF(①リクルート接触者と来校者データ!A1065="","",①リクルート接触者と来校者データ!A1065)</f>
        <v/>
      </c>
      <c r="E1066" s="6" t="str">
        <f t="shared" si="114"/>
        <v/>
      </c>
      <c r="F1066" s="1" t="str">
        <f>IF(①リクルート接触者と来校者データ!I1065="","",①リクルート接触者と来校者データ!I1065)</f>
        <v/>
      </c>
      <c r="G1066" s="1" t="str">
        <f>IF(①リクルート接触者と来校者データ!E1065="","",①リクルート接触者と来校者データ!E1065)</f>
        <v/>
      </c>
      <c r="H1066" s="20" t="str">
        <f t="shared" si="115"/>
        <v/>
      </c>
      <c r="I1066" s="1" t="str">
        <f>IF(①リクルート接触者と来校者データ!K1065="","",①リクルート接触者と来校者データ!K1065)</f>
        <v/>
      </c>
      <c r="J1066" s="6" t="str">
        <f t="shared" si="117"/>
        <v/>
      </c>
      <c r="K1066" s="20" t="str">
        <f>IF(①リクルート接触者と来校者データ!L1065="","",①リクルート接触者と来校者データ!L1065)</f>
        <v/>
      </c>
      <c r="L1066" s="1" t="str">
        <f t="shared" si="118"/>
        <v/>
      </c>
      <c r="M1066" s="1" t="str">
        <f t="shared" si="119"/>
        <v/>
      </c>
    </row>
    <row r="1067" spans="1:13" x14ac:dyDescent="0.2">
      <c r="A1067" s="5" t="str">
        <f t="shared" si="116"/>
        <v/>
      </c>
      <c r="B1067" s="5" t="str">
        <f t="shared" si="113"/>
        <v/>
      </c>
      <c r="C1067" s="5" t="str">
        <f>IF(B1067="","",COUNTIFS($B$3:B1067,B1067))</f>
        <v/>
      </c>
      <c r="D1067" s="1" t="str">
        <f>IF(①リクルート接触者と来校者データ!A1066="","",①リクルート接触者と来校者データ!A1066)</f>
        <v/>
      </c>
      <c r="E1067" s="6" t="str">
        <f t="shared" si="114"/>
        <v/>
      </c>
      <c r="F1067" s="1" t="str">
        <f>IF(①リクルート接触者と来校者データ!I1066="","",①リクルート接触者と来校者データ!I1066)</f>
        <v/>
      </c>
      <c r="G1067" s="1" t="str">
        <f>IF(①リクルート接触者と来校者データ!E1066="","",①リクルート接触者と来校者データ!E1066)</f>
        <v/>
      </c>
      <c r="H1067" s="20" t="str">
        <f t="shared" si="115"/>
        <v/>
      </c>
      <c r="I1067" s="1" t="str">
        <f>IF(①リクルート接触者と来校者データ!K1066="","",①リクルート接触者と来校者データ!K1066)</f>
        <v/>
      </c>
      <c r="J1067" s="6" t="str">
        <f t="shared" si="117"/>
        <v/>
      </c>
      <c r="K1067" s="20" t="str">
        <f>IF(①リクルート接触者と来校者データ!L1066="","",①リクルート接触者と来校者データ!L1066)</f>
        <v/>
      </c>
      <c r="L1067" s="1" t="str">
        <f t="shared" si="118"/>
        <v/>
      </c>
      <c r="M1067" s="1" t="str">
        <f t="shared" si="119"/>
        <v/>
      </c>
    </row>
    <row r="1068" spans="1:13" x14ac:dyDescent="0.2">
      <c r="A1068" s="5" t="str">
        <f t="shared" si="116"/>
        <v/>
      </c>
      <c r="B1068" s="5" t="str">
        <f t="shared" si="113"/>
        <v/>
      </c>
      <c r="C1068" s="5" t="str">
        <f>IF(B1068="","",COUNTIFS($B$3:B1068,B1068))</f>
        <v/>
      </c>
      <c r="D1068" s="1" t="str">
        <f>IF(①リクルート接触者と来校者データ!A1067="","",①リクルート接触者と来校者データ!A1067)</f>
        <v/>
      </c>
      <c r="E1068" s="6" t="str">
        <f t="shared" si="114"/>
        <v/>
      </c>
      <c r="F1068" s="1" t="str">
        <f>IF(①リクルート接触者と来校者データ!I1067="","",①リクルート接触者と来校者データ!I1067)</f>
        <v/>
      </c>
      <c r="G1068" s="1" t="str">
        <f>IF(①リクルート接触者と来校者データ!E1067="","",①リクルート接触者と来校者データ!E1067)</f>
        <v/>
      </c>
      <c r="H1068" s="20" t="str">
        <f t="shared" si="115"/>
        <v/>
      </c>
      <c r="I1068" s="1" t="str">
        <f>IF(①リクルート接触者と来校者データ!K1067="","",①リクルート接触者と来校者データ!K1067)</f>
        <v/>
      </c>
      <c r="J1068" s="6" t="str">
        <f t="shared" si="117"/>
        <v/>
      </c>
      <c r="K1068" s="20" t="str">
        <f>IF(①リクルート接触者と来校者データ!L1067="","",①リクルート接触者と来校者データ!L1067)</f>
        <v/>
      </c>
      <c r="L1068" s="1" t="str">
        <f t="shared" si="118"/>
        <v/>
      </c>
      <c r="M1068" s="1" t="str">
        <f t="shared" si="119"/>
        <v/>
      </c>
    </row>
    <row r="1069" spans="1:13" x14ac:dyDescent="0.2">
      <c r="A1069" s="5" t="str">
        <f t="shared" si="116"/>
        <v/>
      </c>
      <c r="B1069" s="5" t="str">
        <f t="shared" si="113"/>
        <v/>
      </c>
      <c r="C1069" s="5" t="str">
        <f>IF(B1069="","",COUNTIFS($B$3:B1069,B1069))</f>
        <v/>
      </c>
      <c r="D1069" s="1" t="str">
        <f>IF(①リクルート接触者と来校者データ!A1068="","",①リクルート接触者と来校者データ!A1068)</f>
        <v/>
      </c>
      <c r="E1069" s="6" t="str">
        <f t="shared" si="114"/>
        <v/>
      </c>
      <c r="F1069" s="1" t="str">
        <f>IF(①リクルート接触者と来校者データ!I1068="","",①リクルート接触者と来校者データ!I1068)</f>
        <v/>
      </c>
      <c r="G1069" s="1" t="str">
        <f>IF(①リクルート接触者と来校者データ!E1068="","",①リクルート接触者と来校者データ!E1068)</f>
        <v/>
      </c>
      <c r="H1069" s="20" t="str">
        <f t="shared" si="115"/>
        <v/>
      </c>
      <c r="I1069" s="1" t="str">
        <f>IF(①リクルート接触者と来校者データ!K1068="","",①リクルート接触者と来校者データ!K1068)</f>
        <v/>
      </c>
      <c r="J1069" s="6" t="str">
        <f t="shared" si="117"/>
        <v/>
      </c>
      <c r="K1069" s="20" t="str">
        <f>IF(①リクルート接触者と来校者データ!L1068="","",①リクルート接触者と来校者データ!L1068)</f>
        <v/>
      </c>
      <c r="L1069" s="1" t="str">
        <f t="shared" si="118"/>
        <v/>
      </c>
      <c r="M1069" s="1" t="str">
        <f t="shared" si="119"/>
        <v/>
      </c>
    </row>
    <row r="1070" spans="1:13" x14ac:dyDescent="0.2">
      <c r="A1070" s="5" t="str">
        <f t="shared" si="116"/>
        <v/>
      </c>
      <c r="B1070" s="5" t="str">
        <f t="shared" si="113"/>
        <v/>
      </c>
      <c r="C1070" s="5" t="str">
        <f>IF(B1070="","",COUNTIFS($B$3:B1070,B1070))</f>
        <v/>
      </c>
      <c r="D1070" s="1" t="str">
        <f>IF(①リクルート接触者と来校者データ!A1069="","",①リクルート接触者と来校者データ!A1069)</f>
        <v/>
      </c>
      <c r="E1070" s="6" t="str">
        <f t="shared" si="114"/>
        <v/>
      </c>
      <c r="F1070" s="1" t="str">
        <f>IF(①リクルート接触者と来校者データ!I1069="","",①リクルート接触者と来校者データ!I1069)</f>
        <v/>
      </c>
      <c r="G1070" s="1" t="str">
        <f>IF(①リクルート接触者と来校者データ!E1069="","",①リクルート接触者と来校者データ!E1069)</f>
        <v/>
      </c>
      <c r="H1070" s="20" t="str">
        <f t="shared" si="115"/>
        <v/>
      </c>
      <c r="I1070" s="1" t="str">
        <f>IF(①リクルート接触者と来校者データ!K1069="","",①リクルート接触者と来校者データ!K1069)</f>
        <v/>
      </c>
      <c r="J1070" s="6" t="str">
        <f t="shared" si="117"/>
        <v/>
      </c>
      <c r="K1070" s="20" t="str">
        <f>IF(①リクルート接触者と来校者データ!L1069="","",①リクルート接触者と来校者データ!L1069)</f>
        <v/>
      </c>
      <c r="L1070" s="1" t="str">
        <f t="shared" si="118"/>
        <v/>
      </c>
      <c r="M1070" s="1" t="str">
        <f t="shared" si="119"/>
        <v/>
      </c>
    </row>
    <row r="1071" spans="1:13" x14ac:dyDescent="0.2">
      <c r="A1071" s="5" t="str">
        <f t="shared" si="116"/>
        <v/>
      </c>
      <c r="B1071" s="5" t="str">
        <f t="shared" si="113"/>
        <v/>
      </c>
      <c r="C1071" s="5" t="str">
        <f>IF(B1071="","",COUNTIFS($B$3:B1071,B1071))</f>
        <v/>
      </c>
      <c r="D1071" s="1" t="str">
        <f>IF(①リクルート接触者と来校者データ!A1070="","",①リクルート接触者と来校者データ!A1070)</f>
        <v/>
      </c>
      <c r="E1071" s="6" t="str">
        <f t="shared" si="114"/>
        <v/>
      </c>
      <c r="F1071" s="1" t="str">
        <f>IF(①リクルート接触者と来校者データ!I1070="","",①リクルート接触者と来校者データ!I1070)</f>
        <v/>
      </c>
      <c r="G1071" s="1" t="str">
        <f>IF(①リクルート接触者と来校者データ!E1070="","",①リクルート接触者と来校者データ!E1070)</f>
        <v/>
      </c>
      <c r="H1071" s="20" t="str">
        <f t="shared" si="115"/>
        <v/>
      </c>
      <c r="I1071" s="1" t="str">
        <f>IF(①リクルート接触者と来校者データ!K1070="","",①リクルート接触者と来校者データ!K1070)</f>
        <v/>
      </c>
      <c r="J1071" s="6" t="str">
        <f t="shared" si="117"/>
        <v/>
      </c>
      <c r="K1071" s="20" t="str">
        <f>IF(①リクルート接触者と来校者データ!L1070="","",①リクルート接触者と来校者データ!L1070)</f>
        <v/>
      </c>
      <c r="L1071" s="1" t="str">
        <f t="shared" si="118"/>
        <v/>
      </c>
      <c r="M1071" s="1" t="str">
        <f t="shared" si="119"/>
        <v/>
      </c>
    </row>
    <row r="1072" spans="1:13" x14ac:dyDescent="0.2">
      <c r="A1072" s="5" t="str">
        <f t="shared" si="116"/>
        <v/>
      </c>
      <c r="B1072" s="5" t="str">
        <f t="shared" si="113"/>
        <v/>
      </c>
      <c r="C1072" s="5" t="str">
        <f>IF(B1072="","",COUNTIFS($B$3:B1072,B1072))</f>
        <v/>
      </c>
      <c r="D1072" s="1" t="str">
        <f>IF(①リクルート接触者と来校者データ!A1071="","",①リクルート接触者と来校者データ!A1071)</f>
        <v/>
      </c>
      <c r="E1072" s="6" t="str">
        <f t="shared" si="114"/>
        <v/>
      </c>
      <c r="F1072" s="1" t="str">
        <f>IF(①リクルート接触者と来校者データ!I1071="","",①リクルート接触者と来校者データ!I1071)</f>
        <v/>
      </c>
      <c r="G1072" s="1" t="str">
        <f>IF(①リクルート接触者と来校者データ!E1071="","",①リクルート接触者と来校者データ!E1071)</f>
        <v/>
      </c>
      <c r="H1072" s="20" t="str">
        <f t="shared" si="115"/>
        <v/>
      </c>
      <c r="I1072" s="1" t="str">
        <f>IF(①リクルート接触者と来校者データ!K1071="","",①リクルート接触者と来校者データ!K1071)</f>
        <v/>
      </c>
      <c r="J1072" s="6" t="str">
        <f t="shared" si="117"/>
        <v/>
      </c>
      <c r="K1072" s="20" t="str">
        <f>IF(①リクルート接触者と来校者データ!L1071="","",①リクルート接触者と来校者データ!L1071)</f>
        <v/>
      </c>
      <c r="L1072" s="1" t="str">
        <f t="shared" si="118"/>
        <v/>
      </c>
      <c r="M1072" s="1" t="str">
        <f t="shared" si="119"/>
        <v/>
      </c>
    </row>
    <row r="1073" spans="1:13" x14ac:dyDescent="0.2">
      <c r="A1073" s="5" t="str">
        <f t="shared" si="116"/>
        <v/>
      </c>
      <c r="B1073" s="5" t="str">
        <f t="shared" si="113"/>
        <v/>
      </c>
      <c r="C1073" s="5" t="str">
        <f>IF(B1073="","",COUNTIFS($B$3:B1073,B1073))</f>
        <v/>
      </c>
      <c r="D1073" s="1" t="str">
        <f>IF(①リクルート接触者と来校者データ!A1072="","",①リクルート接触者と来校者データ!A1072)</f>
        <v/>
      </c>
      <c r="E1073" s="6" t="str">
        <f t="shared" si="114"/>
        <v/>
      </c>
      <c r="F1073" s="1" t="str">
        <f>IF(①リクルート接触者と来校者データ!I1072="","",①リクルート接触者と来校者データ!I1072)</f>
        <v/>
      </c>
      <c r="G1073" s="1" t="str">
        <f>IF(①リクルート接触者と来校者データ!E1072="","",①リクルート接触者と来校者データ!E1072)</f>
        <v/>
      </c>
      <c r="H1073" s="20" t="str">
        <f t="shared" si="115"/>
        <v/>
      </c>
      <c r="I1073" s="1" t="str">
        <f>IF(①リクルート接触者と来校者データ!K1072="","",①リクルート接触者と来校者データ!K1072)</f>
        <v/>
      </c>
      <c r="J1073" s="6" t="str">
        <f t="shared" si="117"/>
        <v/>
      </c>
      <c r="K1073" s="20" t="str">
        <f>IF(①リクルート接触者と来校者データ!L1072="","",①リクルート接触者と来校者データ!L1072)</f>
        <v/>
      </c>
      <c r="L1073" s="1" t="str">
        <f t="shared" si="118"/>
        <v/>
      </c>
      <c r="M1073" s="1" t="str">
        <f t="shared" si="119"/>
        <v/>
      </c>
    </row>
    <row r="1074" spans="1:13" x14ac:dyDescent="0.2">
      <c r="A1074" s="5" t="str">
        <f t="shared" si="116"/>
        <v/>
      </c>
      <c r="B1074" s="5" t="str">
        <f t="shared" si="113"/>
        <v/>
      </c>
      <c r="C1074" s="5" t="str">
        <f>IF(B1074="","",COUNTIFS($B$3:B1074,B1074))</f>
        <v/>
      </c>
      <c r="D1074" s="1" t="str">
        <f>IF(①リクルート接触者と来校者データ!A1073="","",①リクルート接触者と来校者データ!A1073)</f>
        <v/>
      </c>
      <c r="E1074" s="6" t="str">
        <f t="shared" si="114"/>
        <v/>
      </c>
      <c r="F1074" s="1" t="str">
        <f>IF(①リクルート接触者と来校者データ!I1073="","",①リクルート接触者と来校者データ!I1073)</f>
        <v/>
      </c>
      <c r="G1074" s="1" t="str">
        <f>IF(①リクルート接触者と来校者データ!E1073="","",①リクルート接触者と来校者データ!E1073)</f>
        <v/>
      </c>
      <c r="H1074" s="20" t="str">
        <f t="shared" si="115"/>
        <v/>
      </c>
      <c r="I1074" s="1" t="str">
        <f>IF(①リクルート接触者と来校者データ!K1073="","",①リクルート接触者と来校者データ!K1073)</f>
        <v/>
      </c>
      <c r="J1074" s="6" t="str">
        <f t="shared" si="117"/>
        <v/>
      </c>
      <c r="K1074" s="20" t="str">
        <f>IF(①リクルート接触者と来校者データ!L1073="","",①リクルート接触者と来校者データ!L1073)</f>
        <v/>
      </c>
      <c r="L1074" s="1" t="str">
        <f t="shared" si="118"/>
        <v/>
      </c>
      <c r="M1074" s="1" t="str">
        <f t="shared" si="119"/>
        <v/>
      </c>
    </row>
    <row r="1075" spans="1:13" x14ac:dyDescent="0.2">
      <c r="A1075" s="5" t="str">
        <f t="shared" si="116"/>
        <v/>
      </c>
      <c r="B1075" s="5" t="str">
        <f t="shared" si="113"/>
        <v/>
      </c>
      <c r="C1075" s="5" t="str">
        <f>IF(B1075="","",COUNTIFS($B$3:B1075,B1075))</f>
        <v/>
      </c>
      <c r="D1075" s="1" t="str">
        <f>IF(①リクルート接触者と来校者データ!A1074="","",①リクルート接触者と来校者データ!A1074)</f>
        <v/>
      </c>
      <c r="E1075" s="6" t="str">
        <f t="shared" si="114"/>
        <v/>
      </c>
      <c r="F1075" s="1" t="str">
        <f>IF(①リクルート接触者と来校者データ!I1074="","",①リクルート接触者と来校者データ!I1074)</f>
        <v/>
      </c>
      <c r="G1075" s="1" t="str">
        <f>IF(①リクルート接触者と来校者データ!E1074="","",①リクルート接触者と来校者データ!E1074)</f>
        <v/>
      </c>
      <c r="H1075" s="20" t="str">
        <f t="shared" si="115"/>
        <v/>
      </c>
      <c r="I1075" s="1" t="str">
        <f>IF(①リクルート接触者と来校者データ!K1074="","",①リクルート接触者と来校者データ!K1074)</f>
        <v/>
      </c>
      <c r="J1075" s="6" t="str">
        <f t="shared" si="117"/>
        <v/>
      </c>
      <c r="K1075" s="20" t="str">
        <f>IF(①リクルート接触者と来校者データ!L1074="","",①リクルート接触者と来校者データ!L1074)</f>
        <v/>
      </c>
      <c r="L1075" s="1" t="str">
        <f t="shared" si="118"/>
        <v/>
      </c>
      <c r="M1075" s="1" t="str">
        <f t="shared" si="119"/>
        <v/>
      </c>
    </row>
    <row r="1076" spans="1:13" x14ac:dyDescent="0.2">
      <c r="A1076" s="5" t="str">
        <f t="shared" si="116"/>
        <v/>
      </c>
      <c r="B1076" s="5" t="str">
        <f t="shared" si="113"/>
        <v/>
      </c>
      <c r="C1076" s="5" t="str">
        <f>IF(B1076="","",COUNTIFS($B$3:B1076,B1076))</f>
        <v/>
      </c>
      <c r="D1076" s="1" t="str">
        <f>IF(①リクルート接触者と来校者データ!A1075="","",①リクルート接触者と来校者データ!A1075)</f>
        <v/>
      </c>
      <c r="E1076" s="6" t="str">
        <f t="shared" si="114"/>
        <v/>
      </c>
      <c r="F1076" s="1" t="str">
        <f>IF(①リクルート接触者と来校者データ!I1075="","",①リクルート接触者と来校者データ!I1075)</f>
        <v/>
      </c>
      <c r="G1076" s="1" t="str">
        <f>IF(①リクルート接触者と来校者データ!E1075="","",①リクルート接触者と来校者データ!E1075)</f>
        <v/>
      </c>
      <c r="H1076" s="20" t="str">
        <f t="shared" si="115"/>
        <v/>
      </c>
      <c r="I1076" s="1" t="str">
        <f>IF(①リクルート接触者と来校者データ!K1075="","",①リクルート接触者と来校者データ!K1075)</f>
        <v/>
      </c>
      <c r="J1076" s="6" t="str">
        <f t="shared" si="117"/>
        <v/>
      </c>
      <c r="K1076" s="20" t="str">
        <f>IF(①リクルート接触者と来校者データ!L1075="","",①リクルート接触者と来校者データ!L1075)</f>
        <v/>
      </c>
      <c r="L1076" s="1" t="str">
        <f t="shared" si="118"/>
        <v/>
      </c>
      <c r="M1076" s="1" t="str">
        <f t="shared" si="119"/>
        <v/>
      </c>
    </row>
    <row r="1077" spans="1:13" x14ac:dyDescent="0.2">
      <c r="A1077" s="5" t="str">
        <f t="shared" si="116"/>
        <v/>
      </c>
      <c r="B1077" s="5" t="str">
        <f t="shared" si="113"/>
        <v/>
      </c>
      <c r="C1077" s="5" t="str">
        <f>IF(B1077="","",COUNTIFS($B$3:B1077,B1077))</f>
        <v/>
      </c>
      <c r="D1077" s="1" t="str">
        <f>IF(①リクルート接触者と来校者データ!A1076="","",①リクルート接触者と来校者データ!A1076)</f>
        <v/>
      </c>
      <c r="E1077" s="6" t="str">
        <f t="shared" si="114"/>
        <v/>
      </c>
      <c r="F1077" s="1" t="str">
        <f>IF(①リクルート接触者と来校者データ!I1076="","",①リクルート接触者と来校者データ!I1076)</f>
        <v/>
      </c>
      <c r="G1077" s="1" t="str">
        <f>IF(①リクルート接触者と来校者データ!E1076="","",①リクルート接触者と来校者データ!E1076)</f>
        <v/>
      </c>
      <c r="H1077" s="20" t="str">
        <f t="shared" si="115"/>
        <v/>
      </c>
      <c r="I1077" s="1" t="str">
        <f>IF(①リクルート接触者と来校者データ!K1076="","",①リクルート接触者と来校者データ!K1076)</f>
        <v/>
      </c>
      <c r="J1077" s="6" t="str">
        <f t="shared" si="117"/>
        <v/>
      </c>
      <c r="K1077" s="20" t="str">
        <f>IF(①リクルート接触者と来校者データ!L1076="","",①リクルート接触者と来校者データ!L1076)</f>
        <v/>
      </c>
      <c r="L1077" s="1" t="str">
        <f t="shared" si="118"/>
        <v/>
      </c>
      <c r="M1077" s="1" t="str">
        <f t="shared" si="119"/>
        <v/>
      </c>
    </row>
    <row r="1078" spans="1:13" x14ac:dyDescent="0.2">
      <c r="A1078" s="5" t="str">
        <f t="shared" si="116"/>
        <v/>
      </c>
      <c r="B1078" s="5" t="str">
        <f t="shared" si="113"/>
        <v/>
      </c>
      <c r="C1078" s="5" t="str">
        <f>IF(B1078="","",COUNTIFS($B$3:B1078,B1078))</f>
        <v/>
      </c>
      <c r="D1078" s="1" t="str">
        <f>IF(①リクルート接触者と来校者データ!A1077="","",①リクルート接触者と来校者データ!A1077)</f>
        <v/>
      </c>
      <c r="E1078" s="6" t="str">
        <f t="shared" si="114"/>
        <v/>
      </c>
      <c r="F1078" s="1" t="str">
        <f>IF(①リクルート接触者と来校者データ!I1077="","",①リクルート接触者と来校者データ!I1077)</f>
        <v/>
      </c>
      <c r="G1078" s="1" t="str">
        <f>IF(①リクルート接触者と来校者データ!E1077="","",①リクルート接触者と来校者データ!E1077)</f>
        <v/>
      </c>
      <c r="H1078" s="20" t="str">
        <f t="shared" si="115"/>
        <v/>
      </c>
      <c r="I1078" s="1" t="str">
        <f>IF(①リクルート接触者と来校者データ!K1077="","",①リクルート接触者と来校者データ!K1077)</f>
        <v/>
      </c>
      <c r="J1078" s="6" t="str">
        <f t="shared" si="117"/>
        <v/>
      </c>
      <c r="K1078" s="20" t="str">
        <f>IF(①リクルート接触者と来校者データ!L1077="","",①リクルート接触者と来校者データ!L1077)</f>
        <v/>
      </c>
      <c r="L1078" s="1" t="str">
        <f t="shared" si="118"/>
        <v/>
      </c>
      <c r="M1078" s="1" t="str">
        <f t="shared" si="119"/>
        <v/>
      </c>
    </row>
    <row r="1079" spans="1:13" x14ac:dyDescent="0.2">
      <c r="A1079" s="5" t="str">
        <f t="shared" si="116"/>
        <v/>
      </c>
      <c r="B1079" s="5" t="str">
        <f t="shared" si="113"/>
        <v/>
      </c>
      <c r="C1079" s="5" t="str">
        <f>IF(B1079="","",COUNTIFS($B$3:B1079,B1079))</f>
        <v/>
      </c>
      <c r="D1079" s="1" t="str">
        <f>IF(①リクルート接触者と来校者データ!A1078="","",①リクルート接触者と来校者データ!A1078)</f>
        <v/>
      </c>
      <c r="E1079" s="6" t="str">
        <f t="shared" si="114"/>
        <v/>
      </c>
      <c r="F1079" s="1" t="str">
        <f>IF(①リクルート接触者と来校者データ!I1078="","",①リクルート接触者と来校者データ!I1078)</f>
        <v/>
      </c>
      <c r="G1079" s="1" t="str">
        <f>IF(①リクルート接触者と来校者データ!E1078="","",①リクルート接触者と来校者データ!E1078)</f>
        <v/>
      </c>
      <c r="H1079" s="20" t="str">
        <f t="shared" si="115"/>
        <v/>
      </c>
      <c r="I1079" s="1" t="str">
        <f>IF(①リクルート接触者と来校者データ!K1078="","",①リクルート接触者と来校者データ!K1078)</f>
        <v/>
      </c>
      <c r="J1079" s="6" t="str">
        <f t="shared" si="117"/>
        <v/>
      </c>
      <c r="K1079" s="20" t="str">
        <f>IF(①リクルート接触者と来校者データ!L1078="","",①リクルート接触者と来校者データ!L1078)</f>
        <v/>
      </c>
      <c r="L1079" s="1" t="str">
        <f t="shared" si="118"/>
        <v/>
      </c>
      <c r="M1079" s="1" t="str">
        <f t="shared" si="119"/>
        <v/>
      </c>
    </row>
    <row r="1080" spans="1:13" x14ac:dyDescent="0.2">
      <c r="A1080" s="5" t="str">
        <f t="shared" si="116"/>
        <v/>
      </c>
      <c r="B1080" s="5" t="str">
        <f t="shared" si="113"/>
        <v/>
      </c>
      <c r="C1080" s="5" t="str">
        <f>IF(B1080="","",COUNTIFS($B$3:B1080,B1080))</f>
        <v/>
      </c>
      <c r="D1080" s="1" t="str">
        <f>IF(①リクルート接触者と来校者データ!A1079="","",①リクルート接触者と来校者データ!A1079)</f>
        <v/>
      </c>
      <c r="E1080" s="6" t="str">
        <f t="shared" si="114"/>
        <v/>
      </c>
      <c r="F1080" s="1" t="str">
        <f>IF(①リクルート接触者と来校者データ!I1079="","",①リクルート接触者と来校者データ!I1079)</f>
        <v/>
      </c>
      <c r="G1080" s="1" t="str">
        <f>IF(①リクルート接触者と来校者データ!E1079="","",①リクルート接触者と来校者データ!E1079)</f>
        <v/>
      </c>
      <c r="H1080" s="20" t="str">
        <f t="shared" si="115"/>
        <v/>
      </c>
      <c r="I1080" s="1" t="str">
        <f>IF(①リクルート接触者と来校者データ!K1079="","",①リクルート接触者と来校者データ!K1079)</f>
        <v/>
      </c>
      <c r="J1080" s="6" t="str">
        <f t="shared" si="117"/>
        <v/>
      </c>
      <c r="K1080" s="20" t="str">
        <f>IF(①リクルート接触者と来校者データ!L1079="","",①リクルート接触者と来校者データ!L1079)</f>
        <v/>
      </c>
      <c r="L1080" s="1" t="str">
        <f t="shared" si="118"/>
        <v/>
      </c>
      <c r="M1080" s="1" t="str">
        <f t="shared" si="119"/>
        <v/>
      </c>
    </row>
    <row r="1081" spans="1:13" x14ac:dyDescent="0.2">
      <c r="A1081" s="5" t="str">
        <f t="shared" si="116"/>
        <v/>
      </c>
      <c r="B1081" s="5" t="str">
        <f t="shared" si="113"/>
        <v/>
      </c>
      <c r="C1081" s="5" t="str">
        <f>IF(B1081="","",COUNTIFS($B$3:B1081,B1081))</f>
        <v/>
      </c>
      <c r="D1081" s="1" t="str">
        <f>IF(①リクルート接触者と来校者データ!A1080="","",①リクルート接触者と来校者データ!A1080)</f>
        <v/>
      </c>
      <c r="E1081" s="6" t="str">
        <f t="shared" si="114"/>
        <v/>
      </c>
      <c r="F1081" s="1" t="str">
        <f>IF(①リクルート接触者と来校者データ!I1080="","",①リクルート接触者と来校者データ!I1080)</f>
        <v/>
      </c>
      <c r="G1081" s="1" t="str">
        <f>IF(①リクルート接触者と来校者データ!E1080="","",①リクルート接触者と来校者データ!E1080)</f>
        <v/>
      </c>
      <c r="H1081" s="20" t="str">
        <f t="shared" si="115"/>
        <v/>
      </c>
      <c r="I1081" s="1" t="str">
        <f>IF(①リクルート接触者と来校者データ!K1080="","",①リクルート接触者と来校者データ!K1080)</f>
        <v/>
      </c>
      <c r="J1081" s="6" t="str">
        <f t="shared" si="117"/>
        <v/>
      </c>
      <c r="K1081" s="20" t="str">
        <f>IF(①リクルート接触者と来校者データ!L1080="","",①リクルート接触者と来校者データ!L1080)</f>
        <v/>
      </c>
      <c r="L1081" s="1" t="str">
        <f t="shared" si="118"/>
        <v/>
      </c>
      <c r="M1081" s="1" t="str">
        <f t="shared" si="119"/>
        <v/>
      </c>
    </row>
    <row r="1082" spans="1:13" x14ac:dyDescent="0.2">
      <c r="A1082" s="5" t="str">
        <f t="shared" si="116"/>
        <v/>
      </c>
      <c r="B1082" s="5" t="str">
        <f t="shared" si="113"/>
        <v/>
      </c>
      <c r="C1082" s="5" t="str">
        <f>IF(B1082="","",COUNTIFS($B$3:B1082,B1082))</f>
        <v/>
      </c>
      <c r="D1082" s="1" t="str">
        <f>IF(①リクルート接触者と来校者データ!A1081="","",①リクルート接触者と来校者データ!A1081)</f>
        <v/>
      </c>
      <c r="E1082" s="6" t="str">
        <f t="shared" si="114"/>
        <v/>
      </c>
      <c r="F1082" s="1" t="str">
        <f>IF(①リクルート接触者と来校者データ!I1081="","",①リクルート接触者と来校者データ!I1081)</f>
        <v/>
      </c>
      <c r="G1082" s="1" t="str">
        <f>IF(①リクルート接触者と来校者データ!E1081="","",①リクルート接触者と来校者データ!E1081)</f>
        <v/>
      </c>
      <c r="H1082" s="20" t="str">
        <f t="shared" si="115"/>
        <v/>
      </c>
      <c r="I1082" s="1" t="str">
        <f>IF(①リクルート接触者と来校者データ!K1081="","",①リクルート接触者と来校者データ!K1081)</f>
        <v/>
      </c>
      <c r="J1082" s="6" t="str">
        <f t="shared" si="117"/>
        <v/>
      </c>
      <c r="K1082" s="20" t="str">
        <f>IF(①リクルート接触者と来校者データ!L1081="","",①リクルート接触者と来校者データ!L1081)</f>
        <v/>
      </c>
      <c r="L1082" s="1" t="str">
        <f t="shared" si="118"/>
        <v/>
      </c>
      <c r="M1082" s="1" t="str">
        <f t="shared" si="119"/>
        <v/>
      </c>
    </row>
    <row r="1083" spans="1:13" x14ac:dyDescent="0.2">
      <c r="A1083" s="5" t="str">
        <f t="shared" si="116"/>
        <v/>
      </c>
      <c r="B1083" s="5" t="str">
        <f t="shared" si="113"/>
        <v/>
      </c>
      <c r="C1083" s="5" t="str">
        <f>IF(B1083="","",COUNTIFS($B$3:B1083,B1083))</f>
        <v/>
      </c>
      <c r="D1083" s="1" t="str">
        <f>IF(①リクルート接触者と来校者データ!A1082="","",①リクルート接触者と来校者データ!A1082)</f>
        <v/>
      </c>
      <c r="E1083" s="6" t="str">
        <f t="shared" si="114"/>
        <v/>
      </c>
      <c r="F1083" s="1" t="str">
        <f>IF(①リクルート接触者と来校者データ!I1082="","",①リクルート接触者と来校者データ!I1082)</f>
        <v/>
      </c>
      <c r="G1083" s="1" t="str">
        <f>IF(①リクルート接触者と来校者データ!E1082="","",①リクルート接触者と来校者データ!E1082)</f>
        <v/>
      </c>
      <c r="H1083" s="20" t="str">
        <f t="shared" si="115"/>
        <v/>
      </c>
      <c r="I1083" s="1" t="str">
        <f>IF(①リクルート接触者と来校者データ!K1082="","",①リクルート接触者と来校者データ!K1082)</f>
        <v/>
      </c>
      <c r="J1083" s="6" t="str">
        <f t="shared" si="117"/>
        <v/>
      </c>
      <c r="K1083" s="20" t="str">
        <f>IF(①リクルート接触者と来校者データ!L1082="","",①リクルート接触者と来校者データ!L1082)</f>
        <v/>
      </c>
      <c r="L1083" s="1" t="str">
        <f t="shared" si="118"/>
        <v/>
      </c>
      <c r="M1083" s="1" t="str">
        <f t="shared" si="119"/>
        <v/>
      </c>
    </row>
    <row r="1084" spans="1:13" x14ac:dyDescent="0.2">
      <c r="A1084" s="5" t="str">
        <f t="shared" si="116"/>
        <v/>
      </c>
      <c r="B1084" s="5" t="str">
        <f t="shared" si="113"/>
        <v/>
      </c>
      <c r="C1084" s="5" t="str">
        <f>IF(B1084="","",COUNTIFS($B$3:B1084,B1084))</f>
        <v/>
      </c>
      <c r="D1084" s="1" t="str">
        <f>IF(①リクルート接触者と来校者データ!A1083="","",①リクルート接触者と来校者データ!A1083)</f>
        <v/>
      </c>
      <c r="E1084" s="6" t="str">
        <f t="shared" si="114"/>
        <v/>
      </c>
      <c r="F1084" s="1" t="str">
        <f>IF(①リクルート接触者と来校者データ!I1083="","",①リクルート接触者と来校者データ!I1083)</f>
        <v/>
      </c>
      <c r="G1084" s="1" t="str">
        <f>IF(①リクルート接触者と来校者データ!E1083="","",①リクルート接触者と来校者データ!E1083)</f>
        <v/>
      </c>
      <c r="H1084" s="20" t="str">
        <f t="shared" si="115"/>
        <v/>
      </c>
      <c r="I1084" s="1" t="str">
        <f>IF(①リクルート接触者と来校者データ!K1083="","",①リクルート接触者と来校者データ!K1083)</f>
        <v/>
      </c>
      <c r="J1084" s="6" t="str">
        <f t="shared" si="117"/>
        <v/>
      </c>
      <c r="K1084" s="20" t="str">
        <f>IF(①リクルート接触者と来校者データ!L1083="","",①リクルート接触者と来校者データ!L1083)</f>
        <v/>
      </c>
      <c r="L1084" s="1" t="str">
        <f t="shared" si="118"/>
        <v/>
      </c>
      <c r="M1084" s="1" t="str">
        <f t="shared" si="119"/>
        <v/>
      </c>
    </row>
    <row r="1085" spans="1:13" x14ac:dyDescent="0.2">
      <c r="A1085" s="5" t="str">
        <f t="shared" si="116"/>
        <v/>
      </c>
      <c r="B1085" s="5" t="str">
        <f t="shared" si="113"/>
        <v/>
      </c>
      <c r="C1085" s="5" t="str">
        <f>IF(B1085="","",COUNTIFS($B$3:B1085,B1085))</f>
        <v/>
      </c>
      <c r="D1085" s="1" t="str">
        <f>IF(①リクルート接触者と来校者データ!A1084="","",①リクルート接触者と来校者データ!A1084)</f>
        <v/>
      </c>
      <c r="E1085" s="6" t="str">
        <f t="shared" si="114"/>
        <v/>
      </c>
      <c r="F1085" s="1" t="str">
        <f>IF(①リクルート接触者と来校者データ!I1084="","",①リクルート接触者と来校者データ!I1084)</f>
        <v/>
      </c>
      <c r="G1085" s="1" t="str">
        <f>IF(①リクルート接触者と来校者データ!E1084="","",①リクルート接触者と来校者データ!E1084)</f>
        <v/>
      </c>
      <c r="H1085" s="20" t="str">
        <f t="shared" si="115"/>
        <v/>
      </c>
      <c r="I1085" s="1" t="str">
        <f>IF(①リクルート接触者と来校者データ!K1084="","",①リクルート接触者と来校者データ!K1084)</f>
        <v/>
      </c>
      <c r="J1085" s="6" t="str">
        <f t="shared" si="117"/>
        <v/>
      </c>
      <c r="K1085" s="20" t="str">
        <f>IF(①リクルート接触者と来校者データ!L1084="","",①リクルート接触者と来校者データ!L1084)</f>
        <v/>
      </c>
      <c r="L1085" s="1" t="str">
        <f t="shared" si="118"/>
        <v/>
      </c>
      <c r="M1085" s="1" t="str">
        <f t="shared" si="119"/>
        <v/>
      </c>
    </row>
    <row r="1086" spans="1:13" x14ac:dyDescent="0.2">
      <c r="A1086" s="5" t="str">
        <f t="shared" si="116"/>
        <v/>
      </c>
      <c r="B1086" s="5" t="str">
        <f t="shared" si="113"/>
        <v/>
      </c>
      <c r="C1086" s="5" t="str">
        <f>IF(B1086="","",COUNTIFS($B$3:B1086,B1086))</f>
        <v/>
      </c>
      <c r="D1086" s="1" t="str">
        <f>IF(①リクルート接触者と来校者データ!A1085="","",①リクルート接触者と来校者データ!A1085)</f>
        <v/>
      </c>
      <c r="E1086" s="6" t="str">
        <f t="shared" si="114"/>
        <v/>
      </c>
      <c r="F1086" s="1" t="str">
        <f>IF(①リクルート接触者と来校者データ!I1085="","",①リクルート接触者と来校者データ!I1085)</f>
        <v/>
      </c>
      <c r="G1086" s="1" t="str">
        <f>IF(①リクルート接触者と来校者データ!E1085="","",①リクルート接触者と来校者データ!E1085)</f>
        <v/>
      </c>
      <c r="H1086" s="20" t="str">
        <f t="shared" si="115"/>
        <v/>
      </c>
      <c r="I1086" s="1" t="str">
        <f>IF(①リクルート接触者と来校者データ!K1085="","",①リクルート接触者と来校者データ!K1085)</f>
        <v/>
      </c>
      <c r="J1086" s="6" t="str">
        <f t="shared" si="117"/>
        <v/>
      </c>
      <c r="K1086" s="20" t="str">
        <f>IF(①リクルート接触者と来校者データ!L1085="","",①リクルート接触者と来校者データ!L1085)</f>
        <v/>
      </c>
      <c r="L1086" s="1" t="str">
        <f t="shared" si="118"/>
        <v/>
      </c>
      <c r="M1086" s="1" t="str">
        <f t="shared" si="119"/>
        <v/>
      </c>
    </row>
    <row r="1087" spans="1:13" x14ac:dyDescent="0.2">
      <c r="A1087" s="5" t="str">
        <f t="shared" si="116"/>
        <v/>
      </c>
      <c r="B1087" s="5" t="str">
        <f t="shared" si="113"/>
        <v/>
      </c>
      <c r="C1087" s="5" t="str">
        <f>IF(B1087="","",COUNTIFS($B$3:B1087,B1087))</f>
        <v/>
      </c>
      <c r="D1087" s="1" t="str">
        <f>IF(①リクルート接触者と来校者データ!A1086="","",①リクルート接触者と来校者データ!A1086)</f>
        <v/>
      </c>
      <c r="E1087" s="6" t="str">
        <f t="shared" si="114"/>
        <v/>
      </c>
      <c r="F1087" s="1" t="str">
        <f>IF(①リクルート接触者と来校者データ!I1086="","",①リクルート接触者と来校者データ!I1086)</f>
        <v/>
      </c>
      <c r="G1087" s="1" t="str">
        <f>IF(①リクルート接触者と来校者データ!E1086="","",①リクルート接触者と来校者データ!E1086)</f>
        <v/>
      </c>
      <c r="H1087" s="20" t="str">
        <f t="shared" si="115"/>
        <v/>
      </c>
      <c r="I1087" s="1" t="str">
        <f>IF(①リクルート接触者と来校者データ!K1086="","",①リクルート接触者と来校者データ!K1086)</f>
        <v/>
      </c>
      <c r="J1087" s="6" t="str">
        <f t="shared" si="117"/>
        <v/>
      </c>
      <c r="K1087" s="20" t="str">
        <f>IF(①リクルート接触者と来校者データ!L1086="","",①リクルート接触者と来校者データ!L1086)</f>
        <v/>
      </c>
      <c r="L1087" s="1" t="str">
        <f t="shared" si="118"/>
        <v/>
      </c>
      <c r="M1087" s="1" t="str">
        <f t="shared" si="119"/>
        <v/>
      </c>
    </row>
    <row r="1088" spans="1:13" x14ac:dyDescent="0.2">
      <c r="A1088" s="5" t="str">
        <f t="shared" si="116"/>
        <v/>
      </c>
      <c r="B1088" s="5" t="str">
        <f t="shared" si="113"/>
        <v/>
      </c>
      <c r="C1088" s="5" t="str">
        <f>IF(B1088="","",COUNTIFS($B$3:B1088,B1088))</f>
        <v/>
      </c>
      <c r="D1088" s="1" t="str">
        <f>IF(①リクルート接触者と来校者データ!A1087="","",①リクルート接触者と来校者データ!A1087)</f>
        <v/>
      </c>
      <c r="E1088" s="6" t="str">
        <f t="shared" si="114"/>
        <v/>
      </c>
      <c r="F1088" s="1" t="str">
        <f>IF(①リクルート接触者と来校者データ!I1087="","",①リクルート接触者と来校者データ!I1087)</f>
        <v/>
      </c>
      <c r="G1088" s="1" t="str">
        <f>IF(①リクルート接触者と来校者データ!E1087="","",①リクルート接触者と来校者データ!E1087)</f>
        <v/>
      </c>
      <c r="H1088" s="20" t="str">
        <f t="shared" si="115"/>
        <v/>
      </c>
      <c r="I1088" s="1" t="str">
        <f>IF(①リクルート接触者と来校者データ!K1087="","",①リクルート接触者と来校者データ!K1087)</f>
        <v/>
      </c>
      <c r="J1088" s="6" t="str">
        <f t="shared" si="117"/>
        <v/>
      </c>
      <c r="K1088" s="20" t="str">
        <f>IF(①リクルート接触者と来校者データ!L1087="","",①リクルート接触者と来校者データ!L1087)</f>
        <v/>
      </c>
      <c r="L1088" s="1" t="str">
        <f t="shared" si="118"/>
        <v/>
      </c>
      <c r="M1088" s="1" t="str">
        <f t="shared" si="119"/>
        <v/>
      </c>
    </row>
    <row r="1089" spans="1:13" x14ac:dyDescent="0.2">
      <c r="A1089" s="5" t="str">
        <f t="shared" si="116"/>
        <v/>
      </c>
      <c r="B1089" s="5" t="str">
        <f t="shared" si="113"/>
        <v/>
      </c>
      <c r="C1089" s="5" t="str">
        <f>IF(B1089="","",COUNTIFS($B$3:B1089,B1089))</f>
        <v/>
      </c>
      <c r="D1089" s="1" t="str">
        <f>IF(①リクルート接触者と来校者データ!A1088="","",①リクルート接触者と来校者データ!A1088)</f>
        <v/>
      </c>
      <c r="E1089" s="6" t="str">
        <f t="shared" si="114"/>
        <v/>
      </c>
      <c r="F1089" s="1" t="str">
        <f>IF(①リクルート接触者と来校者データ!I1088="","",①リクルート接触者と来校者データ!I1088)</f>
        <v/>
      </c>
      <c r="G1089" s="1" t="str">
        <f>IF(①リクルート接触者と来校者データ!E1088="","",①リクルート接触者と来校者データ!E1088)</f>
        <v/>
      </c>
      <c r="H1089" s="20" t="str">
        <f t="shared" si="115"/>
        <v/>
      </c>
      <c r="I1089" s="1" t="str">
        <f>IF(①リクルート接触者と来校者データ!K1088="","",①リクルート接触者と来校者データ!K1088)</f>
        <v/>
      </c>
      <c r="J1089" s="6" t="str">
        <f t="shared" si="117"/>
        <v/>
      </c>
      <c r="K1089" s="20" t="str">
        <f>IF(①リクルート接触者と来校者データ!L1088="","",①リクルート接触者と来校者データ!L1088)</f>
        <v/>
      </c>
      <c r="L1089" s="1" t="str">
        <f t="shared" si="118"/>
        <v/>
      </c>
      <c r="M1089" s="1" t="str">
        <f t="shared" si="119"/>
        <v/>
      </c>
    </row>
    <row r="1090" spans="1:13" x14ac:dyDescent="0.2">
      <c r="A1090" s="5" t="str">
        <f t="shared" si="116"/>
        <v/>
      </c>
      <c r="B1090" s="5" t="str">
        <f t="shared" ref="B1090:B1153" si="120">IF(A1090="","","◎")</f>
        <v/>
      </c>
      <c r="C1090" s="5" t="str">
        <f>IF(B1090="","",COUNTIFS($B$3:B1090,B1090))</f>
        <v/>
      </c>
      <c r="D1090" s="1" t="str">
        <f>IF(①リクルート接触者と来校者データ!A1089="","",①リクルート接触者と来校者データ!A1089)</f>
        <v/>
      </c>
      <c r="E1090" s="6" t="str">
        <f t="shared" si="114"/>
        <v/>
      </c>
      <c r="F1090" s="1" t="str">
        <f>IF(①リクルート接触者と来校者データ!I1089="","",①リクルート接触者と来校者データ!I1089)</f>
        <v/>
      </c>
      <c r="G1090" s="1" t="str">
        <f>IF(①リクルート接触者と来校者データ!E1089="","",①リクルート接触者と来校者データ!E1089)</f>
        <v/>
      </c>
      <c r="H1090" s="20" t="str">
        <f t="shared" si="115"/>
        <v/>
      </c>
      <c r="I1090" s="1" t="str">
        <f>IF(①リクルート接触者と来校者データ!K1089="","",①リクルート接触者と来校者データ!K1089)</f>
        <v/>
      </c>
      <c r="J1090" s="6" t="str">
        <f t="shared" si="117"/>
        <v/>
      </c>
      <c r="K1090" s="20" t="str">
        <f>IF(①リクルート接触者と来校者データ!L1089="","",①リクルート接触者と来校者データ!L1089)</f>
        <v/>
      </c>
      <c r="L1090" s="1" t="str">
        <f t="shared" si="118"/>
        <v/>
      </c>
      <c r="M1090" s="1" t="str">
        <f t="shared" si="119"/>
        <v/>
      </c>
    </row>
    <row r="1091" spans="1:13" x14ac:dyDescent="0.2">
      <c r="A1091" s="5" t="str">
        <f t="shared" si="116"/>
        <v/>
      </c>
      <c r="B1091" s="5" t="str">
        <f t="shared" si="120"/>
        <v/>
      </c>
      <c r="C1091" s="5" t="str">
        <f>IF(B1091="","",COUNTIFS($B$3:B1091,B1091))</f>
        <v/>
      </c>
      <c r="D1091" s="1" t="str">
        <f>IF(①リクルート接触者と来校者データ!A1090="","",①リクルート接触者と来校者データ!A1090)</f>
        <v/>
      </c>
      <c r="E1091" s="6" t="str">
        <f t="shared" ref="E1091:E1154" si="121">SUBSTITUTE(SUBSTITUTE(D1091,"　","")," ","")</f>
        <v/>
      </c>
      <c r="F1091" s="1" t="str">
        <f>IF(①リクルート接触者と来校者データ!I1090="","",①リクルート接触者と来校者データ!I1090)</f>
        <v/>
      </c>
      <c r="G1091" s="1" t="str">
        <f>IF(①リクルート接触者と来校者データ!E1090="","",①リクルート接触者と来校者データ!E1090)</f>
        <v/>
      </c>
      <c r="H1091" s="20" t="str">
        <f t="shared" ref="H1091:H1154" si="122">IFERROR(VLOOKUP(E1091,J:K,2,FALSE),"")</f>
        <v/>
      </c>
      <c r="I1091" s="1" t="str">
        <f>IF(①リクルート接触者と来校者データ!K1090="","",①リクルート接触者と来校者データ!K1090)</f>
        <v/>
      </c>
      <c r="J1091" s="6" t="str">
        <f t="shared" si="117"/>
        <v/>
      </c>
      <c r="K1091" s="20" t="str">
        <f>IF(①リクルート接触者と来校者データ!L1090="","",①リクルート接触者と来校者データ!L1090)</f>
        <v/>
      </c>
      <c r="L1091" s="1" t="str">
        <f t="shared" si="118"/>
        <v/>
      </c>
      <c r="M1091" s="1" t="str">
        <f t="shared" si="119"/>
        <v/>
      </c>
    </row>
    <row r="1092" spans="1:13" x14ac:dyDescent="0.2">
      <c r="A1092" s="5" t="str">
        <f t="shared" ref="A1092:A1155" si="123">IFERROR(IF(J1092="","",MATCH(J1092,E$3:E$5000,0)),"")</f>
        <v/>
      </c>
      <c r="B1092" s="5" t="str">
        <f t="shared" si="120"/>
        <v/>
      </c>
      <c r="C1092" s="5" t="str">
        <f>IF(B1092="","",COUNTIFS($B$3:B1092,B1092))</f>
        <v/>
      </c>
      <c r="D1092" s="1" t="str">
        <f>IF(①リクルート接触者と来校者データ!A1091="","",①リクルート接触者と来校者データ!A1091)</f>
        <v/>
      </c>
      <c r="E1092" s="6" t="str">
        <f t="shared" si="121"/>
        <v/>
      </c>
      <c r="F1092" s="1" t="str">
        <f>IF(①リクルート接触者と来校者データ!I1091="","",①リクルート接触者と来校者データ!I1091)</f>
        <v/>
      </c>
      <c r="G1092" s="1" t="str">
        <f>IF(①リクルート接触者と来校者データ!E1091="","",①リクルート接触者と来校者データ!E1091)</f>
        <v/>
      </c>
      <c r="H1092" s="20" t="str">
        <f t="shared" si="122"/>
        <v/>
      </c>
      <c r="I1092" s="1" t="str">
        <f>IF(①リクルート接触者と来校者データ!K1091="","",①リクルート接触者と来校者データ!K1091)</f>
        <v/>
      </c>
      <c r="J1092" s="6" t="str">
        <f t="shared" ref="J1092:J1155" si="124">SUBSTITUTE(SUBSTITUTE(I1092,"　","")," ","")</f>
        <v/>
      </c>
      <c r="K1092" s="20" t="str">
        <f>IF(①リクルート接触者と来校者データ!L1091="","",①リクルート接触者と来校者データ!L1091)</f>
        <v/>
      </c>
      <c r="L1092" s="1" t="str">
        <f t="shared" ref="L1092:L1155" si="125">IFERROR(VLOOKUP($J1092,$E:$H,2,FALSE),"")</f>
        <v/>
      </c>
      <c r="M1092" s="1" t="str">
        <f t="shared" ref="M1092:M1155" si="126">IFERROR(VLOOKUP($J1092,$E:$H,3,FALSE),"")</f>
        <v/>
      </c>
    </row>
    <row r="1093" spans="1:13" x14ac:dyDescent="0.2">
      <c r="A1093" s="5" t="str">
        <f t="shared" si="123"/>
        <v/>
      </c>
      <c r="B1093" s="5" t="str">
        <f t="shared" si="120"/>
        <v/>
      </c>
      <c r="C1093" s="5" t="str">
        <f>IF(B1093="","",COUNTIFS($B$3:B1093,B1093))</f>
        <v/>
      </c>
      <c r="D1093" s="1" t="str">
        <f>IF(①リクルート接触者と来校者データ!A1092="","",①リクルート接触者と来校者データ!A1092)</f>
        <v/>
      </c>
      <c r="E1093" s="6" t="str">
        <f t="shared" si="121"/>
        <v/>
      </c>
      <c r="F1093" s="1" t="str">
        <f>IF(①リクルート接触者と来校者データ!I1092="","",①リクルート接触者と来校者データ!I1092)</f>
        <v/>
      </c>
      <c r="G1093" s="1" t="str">
        <f>IF(①リクルート接触者と来校者データ!E1092="","",①リクルート接触者と来校者データ!E1092)</f>
        <v/>
      </c>
      <c r="H1093" s="20" t="str">
        <f t="shared" si="122"/>
        <v/>
      </c>
      <c r="I1093" s="1" t="str">
        <f>IF(①リクルート接触者と来校者データ!K1092="","",①リクルート接触者と来校者データ!K1092)</f>
        <v/>
      </c>
      <c r="J1093" s="6" t="str">
        <f t="shared" si="124"/>
        <v/>
      </c>
      <c r="K1093" s="20" t="str">
        <f>IF(①リクルート接触者と来校者データ!L1092="","",①リクルート接触者と来校者データ!L1092)</f>
        <v/>
      </c>
      <c r="L1093" s="1" t="str">
        <f t="shared" si="125"/>
        <v/>
      </c>
      <c r="M1093" s="1" t="str">
        <f t="shared" si="126"/>
        <v/>
      </c>
    </row>
    <row r="1094" spans="1:13" x14ac:dyDescent="0.2">
      <c r="A1094" s="5" t="str">
        <f t="shared" si="123"/>
        <v/>
      </c>
      <c r="B1094" s="5" t="str">
        <f t="shared" si="120"/>
        <v/>
      </c>
      <c r="C1094" s="5" t="str">
        <f>IF(B1094="","",COUNTIFS($B$3:B1094,B1094))</f>
        <v/>
      </c>
      <c r="D1094" s="1" t="str">
        <f>IF(①リクルート接触者と来校者データ!A1093="","",①リクルート接触者と来校者データ!A1093)</f>
        <v/>
      </c>
      <c r="E1094" s="6" t="str">
        <f t="shared" si="121"/>
        <v/>
      </c>
      <c r="F1094" s="1" t="str">
        <f>IF(①リクルート接触者と来校者データ!I1093="","",①リクルート接触者と来校者データ!I1093)</f>
        <v/>
      </c>
      <c r="G1094" s="1" t="str">
        <f>IF(①リクルート接触者と来校者データ!E1093="","",①リクルート接触者と来校者データ!E1093)</f>
        <v/>
      </c>
      <c r="H1094" s="20" t="str">
        <f t="shared" si="122"/>
        <v/>
      </c>
      <c r="I1094" s="1" t="str">
        <f>IF(①リクルート接触者と来校者データ!K1093="","",①リクルート接触者と来校者データ!K1093)</f>
        <v/>
      </c>
      <c r="J1094" s="6" t="str">
        <f t="shared" si="124"/>
        <v/>
      </c>
      <c r="K1094" s="20" t="str">
        <f>IF(①リクルート接触者と来校者データ!L1093="","",①リクルート接触者と来校者データ!L1093)</f>
        <v/>
      </c>
      <c r="L1094" s="1" t="str">
        <f t="shared" si="125"/>
        <v/>
      </c>
      <c r="M1094" s="1" t="str">
        <f t="shared" si="126"/>
        <v/>
      </c>
    </row>
    <row r="1095" spans="1:13" x14ac:dyDescent="0.2">
      <c r="A1095" s="5" t="str">
        <f t="shared" si="123"/>
        <v/>
      </c>
      <c r="B1095" s="5" t="str">
        <f t="shared" si="120"/>
        <v/>
      </c>
      <c r="C1095" s="5" t="str">
        <f>IF(B1095="","",COUNTIFS($B$3:B1095,B1095))</f>
        <v/>
      </c>
      <c r="D1095" s="1" t="str">
        <f>IF(①リクルート接触者と来校者データ!A1094="","",①リクルート接触者と来校者データ!A1094)</f>
        <v/>
      </c>
      <c r="E1095" s="6" t="str">
        <f t="shared" si="121"/>
        <v/>
      </c>
      <c r="F1095" s="1" t="str">
        <f>IF(①リクルート接触者と来校者データ!I1094="","",①リクルート接触者と来校者データ!I1094)</f>
        <v/>
      </c>
      <c r="G1095" s="1" t="str">
        <f>IF(①リクルート接触者と来校者データ!E1094="","",①リクルート接触者と来校者データ!E1094)</f>
        <v/>
      </c>
      <c r="H1095" s="20" t="str">
        <f t="shared" si="122"/>
        <v/>
      </c>
      <c r="I1095" s="1" t="str">
        <f>IF(①リクルート接触者と来校者データ!K1094="","",①リクルート接触者と来校者データ!K1094)</f>
        <v/>
      </c>
      <c r="J1095" s="6" t="str">
        <f t="shared" si="124"/>
        <v/>
      </c>
      <c r="K1095" s="20" t="str">
        <f>IF(①リクルート接触者と来校者データ!L1094="","",①リクルート接触者と来校者データ!L1094)</f>
        <v/>
      </c>
      <c r="L1095" s="1" t="str">
        <f t="shared" si="125"/>
        <v/>
      </c>
      <c r="M1095" s="1" t="str">
        <f t="shared" si="126"/>
        <v/>
      </c>
    </row>
    <row r="1096" spans="1:13" x14ac:dyDescent="0.2">
      <c r="A1096" s="5" t="str">
        <f t="shared" si="123"/>
        <v/>
      </c>
      <c r="B1096" s="5" t="str">
        <f t="shared" si="120"/>
        <v/>
      </c>
      <c r="C1096" s="5" t="str">
        <f>IF(B1096="","",COUNTIFS($B$3:B1096,B1096))</f>
        <v/>
      </c>
      <c r="D1096" s="1" t="str">
        <f>IF(①リクルート接触者と来校者データ!A1095="","",①リクルート接触者と来校者データ!A1095)</f>
        <v/>
      </c>
      <c r="E1096" s="6" t="str">
        <f t="shared" si="121"/>
        <v/>
      </c>
      <c r="F1096" s="1" t="str">
        <f>IF(①リクルート接触者と来校者データ!I1095="","",①リクルート接触者と来校者データ!I1095)</f>
        <v/>
      </c>
      <c r="G1096" s="1" t="str">
        <f>IF(①リクルート接触者と来校者データ!E1095="","",①リクルート接触者と来校者データ!E1095)</f>
        <v/>
      </c>
      <c r="H1096" s="20" t="str">
        <f t="shared" si="122"/>
        <v/>
      </c>
      <c r="I1096" s="1" t="str">
        <f>IF(①リクルート接触者と来校者データ!K1095="","",①リクルート接触者と来校者データ!K1095)</f>
        <v/>
      </c>
      <c r="J1096" s="6" t="str">
        <f t="shared" si="124"/>
        <v/>
      </c>
      <c r="K1096" s="20" t="str">
        <f>IF(①リクルート接触者と来校者データ!L1095="","",①リクルート接触者と来校者データ!L1095)</f>
        <v/>
      </c>
      <c r="L1096" s="1" t="str">
        <f t="shared" si="125"/>
        <v/>
      </c>
      <c r="M1096" s="1" t="str">
        <f t="shared" si="126"/>
        <v/>
      </c>
    </row>
    <row r="1097" spans="1:13" x14ac:dyDescent="0.2">
      <c r="A1097" s="5" t="str">
        <f t="shared" si="123"/>
        <v/>
      </c>
      <c r="B1097" s="5" t="str">
        <f t="shared" si="120"/>
        <v/>
      </c>
      <c r="C1097" s="5" t="str">
        <f>IF(B1097="","",COUNTIFS($B$3:B1097,B1097))</f>
        <v/>
      </c>
      <c r="D1097" s="1" t="str">
        <f>IF(①リクルート接触者と来校者データ!A1096="","",①リクルート接触者と来校者データ!A1096)</f>
        <v/>
      </c>
      <c r="E1097" s="6" t="str">
        <f t="shared" si="121"/>
        <v/>
      </c>
      <c r="F1097" s="1" t="str">
        <f>IF(①リクルート接触者と来校者データ!I1096="","",①リクルート接触者と来校者データ!I1096)</f>
        <v/>
      </c>
      <c r="G1097" s="1" t="str">
        <f>IF(①リクルート接触者と来校者データ!E1096="","",①リクルート接触者と来校者データ!E1096)</f>
        <v/>
      </c>
      <c r="H1097" s="20" t="str">
        <f t="shared" si="122"/>
        <v/>
      </c>
      <c r="I1097" s="1" t="str">
        <f>IF(①リクルート接触者と来校者データ!K1096="","",①リクルート接触者と来校者データ!K1096)</f>
        <v/>
      </c>
      <c r="J1097" s="6" t="str">
        <f t="shared" si="124"/>
        <v/>
      </c>
      <c r="K1097" s="20" t="str">
        <f>IF(①リクルート接触者と来校者データ!L1096="","",①リクルート接触者と来校者データ!L1096)</f>
        <v/>
      </c>
      <c r="L1097" s="1" t="str">
        <f t="shared" si="125"/>
        <v/>
      </c>
      <c r="M1097" s="1" t="str">
        <f t="shared" si="126"/>
        <v/>
      </c>
    </row>
    <row r="1098" spans="1:13" x14ac:dyDescent="0.2">
      <c r="A1098" s="5" t="str">
        <f t="shared" si="123"/>
        <v/>
      </c>
      <c r="B1098" s="5" t="str">
        <f t="shared" si="120"/>
        <v/>
      </c>
      <c r="C1098" s="5" t="str">
        <f>IF(B1098="","",COUNTIFS($B$3:B1098,B1098))</f>
        <v/>
      </c>
      <c r="D1098" s="1" t="str">
        <f>IF(①リクルート接触者と来校者データ!A1097="","",①リクルート接触者と来校者データ!A1097)</f>
        <v/>
      </c>
      <c r="E1098" s="6" t="str">
        <f t="shared" si="121"/>
        <v/>
      </c>
      <c r="F1098" s="1" t="str">
        <f>IF(①リクルート接触者と来校者データ!I1097="","",①リクルート接触者と来校者データ!I1097)</f>
        <v/>
      </c>
      <c r="G1098" s="1" t="str">
        <f>IF(①リクルート接触者と来校者データ!E1097="","",①リクルート接触者と来校者データ!E1097)</f>
        <v/>
      </c>
      <c r="H1098" s="20" t="str">
        <f t="shared" si="122"/>
        <v/>
      </c>
      <c r="I1098" s="1" t="str">
        <f>IF(①リクルート接触者と来校者データ!K1097="","",①リクルート接触者と来校者データ!K1097)</f>
        <v/>
      </c>
      <c r="J1098" s="6" t="str">
        <f t="shared" si="124"/>
        <v/>
      </c>
      <c r="K1098" s="20" t="str">
        <f>IF(①リクルート接触者と来校者データ!L1097="","",①リクルート接触者と来校者データ!L1097)</f>
        <v/>
      </c>
      <c r="L1098" s="1" t="str">
        <f t="shared" si="125"/>
        <v/>
      </c>
      <c r="M1098" s="1" t="str">
        <f t="shared" si="126"/>
        <v/>
      </c>
    </row>
    <row r="1099" spans="1:13" x14ac:dyDescent="0.2">
      <c r="A1099" s="5" t="str">
        <f t="shared" si="123"/>
        <v/>
      </c>
      <c r="B1099" s="5" t="str">
        <f t="shared" si="120"/>
        <v/>
      </c>
      <c r="C1099" s="5" t="str">
        <f>IF(B1099="","",COUNTIFS($B$3:B1099,B1099))</f>
        <v/>
      </c>
      <c r="D1099" s="1" t="str">
        <f>IF(①リクルート接触者と来校者データ!A1098="","",①リクルート接触者と来校者データ!A1098)</f>
        <v/>
      </c>
      <c r="E1099" s="6" t="str">
        <f t="shared" si="121"/>
        <v/>
      </c>
      <c r="F1099" s="1" t="str">
        <f>IF(①リクルート接触者と来校者データ!I1098="","",①リクルート接触者と来校者データ!I1098)</f>
        <v/>
      </c>
      <c r="G1099" s="1" t="str">
        <f>IF(①リクルート接触者と来校者データ!E1098="","",①リクルート接触者と来校者データ!E1098)</f>
        <v/>
      </c>
      <c r="H1099" s="20" t="str">
        <f t="shared" si="122"/>
        <v/>
      </c>
      <c r="I1099" s="1" t="str">
        <f>IF(①リクルート接触者と来校者データ!K1098="","",①リクルート接触者と来校者データ!K1098)</f>
        <v/>
      </c>
      <c r="J1099" s="6" t="str">
        <f t="shared" si="124"/>
        <v/>
      </c>
      <c r="K1099" s="20" t="str">
        <f>IF(①リクルート接触者と来校者データ!L1098="","",①リクルート接触者と来校者データ!L1098)</f>
        <v/>
      </c>
      <c r="L1099" s="1" t="str">
        <f t="shared" si="125"/>
        <v/>
      </c>
      <c r="M1099" s="1" t="str">
        <f t="shared" si="126"/>
        <v/>
      </c>
    </row>
    <row r="1100" spans="1:13" x14ac:dyDescent="0.2">
      <c r="A1100" s="5" t="str">
        <f t="shared" si="123"/>
        <v/>
      </c>
      <c r="B1100" s="5" t="str">
        <f t="shared" si="120"/>
        <v/>
      </c>
      <c r="C1100" s="5" t="str">
        <f>IF(B1100="","",COUNTIFS($B$3:B1100,B1100))</f>
        <v/>
      </c>
      <c r="D1100" s="1" t="str">
        <f>IF(①リクルート接触者と来校者データ!A1099="","",①リクルート接触者と来校者データ!A1099)</f>
        <v/>
      </c>
      <c r="E1100" s="6" t="str">
        <f t="shared" si="121"/>
        <v/>
      </c>
      <c r="F1100" s="1" t="str">
        <f>IF(①リクルート接触者と来校者データ!I1099="","",①リクルート接触者と来校者データ!I1099)</f>
        <v/>
      </c>
      <c r="G1100" s="1" t="str">
        <f>IF(①リクルート接触者と来校者データ!E1099="","",①リクルート接触者と来校者データ!E1099)</f>
        <v/>
      </c>
      <c r="H1100" s="20" t="str">
        <f t="shared" si="122"/>
        <v/>
      </c>
      <c r="I1100" s="1" t="str">
        <f>IF(①リクルート接触者と来校者データ!K1099="","",①リクルート接触者と来校者データ!K1099)</f>
        <v/>
      </c>
      <c r="J1100" s="6" t="str">
        <f t="shared" si="124"/>
        <v/>
      </c>
      <c r="K1100" s="20" t="str">
        <f>IF(①リクルート接触者と来校者データ!L1099="","",①リクルート接触者と来校者データ!L1099)</f>
        <v/>
      </c>
      <c r="L1100" s="1" t="str">
        <f t="shared" si="125"/>
        <v/>
      </c>
      <c r="M1100" s="1" t="str">
        <f t="shared" si="126"/>
        <v/>
      </c>
    </row>
    <row r="1101" spans="1:13" x14ac:dyDescent="0.2">
      <c r="A1101" s="5" t="str">
        <f t="shared" si="123"/>
        <v/>
      </c>
      <c r="B1101" s="5" t="str">
        <f t="shared" si="120"/>
        <v/>
      </c>
      <c r="C1101" s="5" t="str">
        <f>IF(B1101="","",COUNTIFS($B$3:B1101,B1101))</f>
        <v/>
      </c>
      <c r="D1101" s="1" t="str">
        <f>IF(①リクルート接触者と来校者データ!A1100="","",①リクルート接触者と来校者データ!A1100)</f>
        <v/>
      </c>
      <c r="E1101" s="6" t="str">
        <f t="shared" si="121"/>
        <v/>
      </c>
      <c r="F1101" s="1" t="str">
        <f>IF(①リクルート接触者と来校者データ!I1100="","",①リクルート接触者と来校者データ!I1100)</f>
        <v/>
      </c>
      <c r="G1101" s="1" t="str">
        <f>IF(①リクルート接触者と来校者データ!E1100="","",①リクルート接触者と来校者データ!E1100)</f>
        <v/>
      </c>
      <c r="H1101" s="20" t="str">
        <f t="shared" si="122"/>
        <v/>
      </c>
      <c r="I1101" s="1" t="str">
        <f>IF(①リクルート接触者と来校者データ!K1100="","",①リクルート接触者と来校者データ!K1100)</f>
        <v/>
      </c>
      <c r="J1101" s="6" t="str">
        <f t="shared" si="124"/>
        <v/>
      </c>
      <c r="K1101" s="20" t="str">
        <f>IF(①リクルート接触者と来校者データ!L1100="","",①リクルート接触者と来校者データ!L1100)</f>
        <v/>
      </c>
      <c r="L1101" s="1" t="str">
        <f t="shared" si="125"/>
        <v/>
      </c>
      <c r="M1101" s="1" t="str">
        <f t="shared" si="126"/>
        <v/>
      </c>
    </row>
    <row r="1102" spans="1:13" x14ac:dyDescent="0.2">
      <c r="A1102" s="5" t="str">
        <f t="shared" si="123"/>
        <v/>
      </c>
      <c r="B1102" s="5" t="str">
        <f t="shared" si="120"/>
        <v/>
      </c>
      <c r="C1102" s="5" t="str">
        <f>IF(B1102="","",COUNTIFS($B$3:B1102,B1102))</f>
        <v/>
      </c>
      <c r="D1102" s="1" t="str">
        <f>IF(①リクルート接触者と来校者データ!A1101="","",①リクルート接触者と来校者データ!A1101)</f>
        <v/>
      </c>
      <c r="E1102" s="6" t="str">
        <f t="shared" si="121"/>
        <v/>
      </c>
      <c r="F1102" s="1" t="str">
        <f>IF(①リクルート接触者と来校者データ!I1101="","",①リクルート接触者と来校者データ!I1101)</f>
        <v/>
      </c>
      <c r="G1102" s="1" t="str">
        <f>IF(①リクルート接触者と来校者データ!E1101="","",①リクルート接触者と来校者データ!E1101)</f>
        <v/>
      </c>
      <c r="H1102" s="20" t="str">
        <f t="shared" si="122"/>
        <v/>
      </c>
      <c r="I1102" s="1" t="str">
        <f>IF(①リクルート接触者と来校者データ!K1101="","",①リクルート接触者と来校者データ!K1101)</f>
        <v/>
      </c>
      <c r="J1102" s="6" t="str">
        <f t="shared" si="124"/>
        <v/>
      </c>
      <c r="K1102" s="20" t="str">
        <f>IF(①リクルート接触者と来校者データ!L1101="","",①リクルート接触者と来校者データ!L1101)</f>
        <v/>
      </c>
      <c r="L1102" s="1" t="str">
        <f t="shared" si="125"/>
        <v/>
      </c>
      <c r="M1102" s="1" t="str">
        <f t="shared" si="126"/>
        <v/>
      </c>
    </row>
    <row r="1103" spans="1:13" x14ac:dyDescent="0.2">
      <c r="A1103" s="5" t="str">
        <f t="shared" si="123"/>
        <v/>
      </c>
      <c r="B1103" s="5" t="str">
        <f t="shared" si="120"/>
        <v/>
      </c>
      <c r="C1103" s="5" t="str">
        <f>IF(B1103="","",COUNTIFS($B$3:B1103,B1103))</f>
        <v/>
      </c>
      <c r="D1103" s="1" t="str">
        <f>IF(①リクルート接触者と来校者データ!A1102="","",①リクルート接触者と来校者データ!A1102)</f>
        <v/>
      </c>
      <c r="E1103" s="6" t="str">
        <f t="shared" si="121"/>
        <v/>
      </c>
      <c r="F1103" s="1" t="str">
        <f>IF(①リクルート接触者と来校者データ!I1102="","",①リクルート接触者と来校者データ!I1102)</f>
        <v/>
      </c>
      <c r="G1103" s="1" t="str">
        <f>IF(①リクルート接触者と来校者データ!E1102="","",①リクルート接触者と来校者データ!E1102)</f>
        <v/>
      </c>
      <c r="H1103" s="20" t="str">
        <f t="shared" si="122"/>
        <v/>
      </c>
      <c r="I1103" s="1" t="str">
        <f>IF(①リクルート接触者と来校者データ!K1102="","",①リクルート接触者と来校者データ!K1102)</f>
        <v/>
      </c>
      <c r="J1103" s="6" t="str">
        <f t="shared" si="124"/>
        <v/>
      </c>
      <c r="K1103" s="20" t="str">
        <f>IF(①リクルート接触者と来校者データ!L1102="","",①リクルート接触者と来校者データ!L1102)</f>
        <v/>
      </c>
      <c r="L1103" s="1" t="str">
        <f t="shared" si="125"/>
        <v/>
      </c>
      <c r="M1103" s="1" t="str">
        <f t="shared" si="126"/>
        <v/>
      </c>
    </row>
    <row r="1104" spans="1:13" x14ac:dyDescent="0.2">
      <c r="A1104" s="5" t="str">
        <f t="shared" si="123"/>
        <v/>
      </c>
      <c r="B1104" s="5" t="str">
        <f t="shared" si="120"/>
        <v/>
      </c>
      <c r="C1104" s="5" t="str">
        <f>IF(B1104="","",COUNTIFS($B$3:B1104,B1104))</f>
        <v/>
      </c>
      <c r="D1104" s="1" t="str">
        <f>IF(①リクルート接触者と来校者データ!A1103="","",①リクルート接触者と来校者データ!A1103)</f>
        <v/>
      </c>
      <c r="E1104" s="6" t="str">
        <f t="shared" si="121"/>
        <v/>
      </c>
      <c r="F1104" s="1" t="str">
        <f>IF(①リクルート接触者と来校者データ!I1103="","",①リクルート接触者と来校者データ!I1103)</f>
        <v/>
      </c>
      <c r="G1104" s="1" t="str">
        <f>IF(①リクルート接触者と来校者データ!E1103="","",①リクルート接触者と来校者データ!E1103)</f>
        <v/>
      </c>
      <c r="H1104" s="20" t="str">
        <f t="shared" si="122"/>
        <v/>
      </c>
      <c r="I1104" s="1" t="str">
        <f>IF(①リクルート接触者と来校者データ!K1103="","",①リクルート接触者と来校者データ!K1103)</f>
        <v/>
      </c>
      <c r="J1104" s="6" t="str">
        <f t="shared" si="124"/>
        <v/>
      </c>
      <c r="K1104" s="20" t="str">
        <f>IF(①リクルート接触者と来校者データ!L1103="","",①リクルート接触者と来校者データ!L1103)</f>
        <v/>
      </c>
      <c r="L1104" s="1" t="str">
        <f t="shared" si="125"/>
        <v/>
      </c>
      <c r="M1104" s="1" t="str">
        <f t="shared" si="126"/>
        <v/>
      </c>
    </row>
    <row r="1105" spans="1:13" x14ac:dyDescent="0.2">
      <c r="A1105" s="5" t="str">
        <f t="shared" si="123"/>
        <v/>
      </c>
      <c r="B1105" s="5" t="str">
        <f t="shared" si="120"/>
        <v/>
      </c>
      <c r="C1105" s="5" t="str">
        <f>IF(B1105="","",COUNTIFS($B$3:B1105,B1105))</f>
        <v/>
      </c>
      <c r="D1105" s="1" t="str">
        <f>IF(①リクルート接触者と来校者データ!A1104="","",①リクルート接触者と来校者データ!A1104)</f>
        <v/>
      </c>
      <c r="E1105" s="6" t="str">
        <f t="shared" si="121"/>
        <v/>
      </c>
      <c r="F1105" s="1" t="str">
        <f>IF(①リクルート接触者と来校者データ!I1104="","",①リクルート接触者と来校者データ!I1104)</f>
        <v/>
      </c>
      <c r="G1105" s="1" t="str">
        <f>IF(①リクルート接触者と来校者データ!E1104="","",①リクルート接触者と来校者データ!E1104)</f>
        <v/>
      </c>
      <c r="H1105" s="20" t="str">
        <f t="shared" si="122"/>
        <v/>
      </c>
      <c r="I1105" s="1" t="str">
        <f>IF(①リクルート接触者と来校者データ!K1104="","",①リクルート接触者と来校者データ!K1104)</f>
        <v/>
      </c>
      <c r="J1105" s="6" t="str">
        <f t="shared" si="124"/>
        <v/>
      </c>
      <c r="K1105" s="20" t="str">
        <f>IF(①リクルート接触者と来校者データ!L1104="","",①リクルート接触者と来校者データ!L1104)</f>
        <v/>
      </c>
      <c r="L1105" s="1" t="str">
        <f t="shared" si="125"/>
        <v/>
      </c>
      <c r="M1105" s="1" t="str">
        <f t="shared" si="126"/>
        <v/>
      </c>
    </row>
    <row r="1106" spans="1:13" x14ac:dyDescent="0.2">
      <c r="A1106" s="5" t="str">
        <f t="shared" si="123"/>
        <v/>
      </c>
      <c r="B1106" s="5" t="str">
        <f t="shared" si="120"/>
        <v/>
      </c>
      <c r="C1106" s="5" t="str">
        <f>IF(B1106="","",COUNTIFS($B$3:B1106,B1106))</f>
        <v/>
      </c>
      <c r="D1106" s="1" t="str">
        <f>IF(①リクルート接触者と来校者データ!A1105="","",①リクルート接触者と来校者データ!A1105)</f>
        <v/>
      </c>
      <c r="E1106" s="6" t="str">
        <f t="shared" si="121"/>
        <v/>
      </c>
      <c r="F1106" s="1" t="str">
        <f>IF(①リクルート接触者と来校者データ!I1105="","",①リクルート接触者と来校者データ!I1105)</f>
        <v/>
      </c>
      <c r="G1106" s="1" t="str">
        <f>IF(①リクルート接触者と来校者データ!E1105="","",①リクルート接触者と来校者データ!E1105)</f>
        <v/>
      </c>
      <c r="H1106" s="20" t="str">
        <f t="shared" si="122"/>
        <v/>
      </c>
      <c r="I1106" s="1" t="str">
        <f>IF(①リクルート接触者と来校者データ!K1105="","",①リクルート接触者と来校者データ!K1105)</f>
        <v/>
      </c>
      <c r="J1106" s="6" t="str">
        <f t="shared" si="124"/>
        <v/>
      </c>
      <c r="K1106" s="20" t="str">
        <f>IF(①リクルート接触者と来校者データ!L1105="","",①リクルート接触者と来校者データ!L1105)</f>
        <v/>
      </c>
      <c r="L1106" s="1" t="str">
        <f t="shared" si="125"/>
        <v/>
      </c>
      <c r="M1106" s="1" t="str">
        <f t="shared" si="126"/>
        <v/>
      </c>
    </row>
    <row r="1107" spans="1:13" x14ac:dyDescent="0.2">
      <c r="A1107" s="5" t="str">
        <f t="shared" si="123"/>
        <v/>
      </c>
      <c r="B1107" s="5" t="str">
        <f t="shared" si="120"/>
        <v/>
      </c>
      <c r="C1107" s="5" t="str">
        <f>IF(B1107="","",COUNTIFS($B$3:B1107,B1107))</f>
        <v/>
      </c>
      <c r="D1107" s="1" t="str">
        <f>IF(①リクルート接触者と来校者データ!A1106="","",①リクルート接触者と来校者データ!A1106)</f>
        <v/>
      </c>
      <c r="E1107" s="6" t="str">
        <f t="shared" si="121"/>
        <v/>
      </c>
      <c r="F1107" s="1" t="str">
        <f>IF(①リクルート接触者と来校者データ!I1106="","",①リクルート接触者と来校者データ!I1106)</f>
        <v/>
      </c>
      <c r="G1107" s="1" t="str">
        <f>IF(①リクルート接触者と来校者データ!E1106="","",①リクルート接触者と来校者データ!E1106)</f>
        <v/>
      </c>
      <c r="H1107" s="20" t="str">
        <f t="shared" si="122"/>
        <v/>
      </c>
      <c r="I1107" s="1" t="str">
        <f>IF(①リクルート接触者と来校者データ!K1106="","",①リクルート接触者と来校者データ!K1106)</f>
        <v/>
      </c>
      <c r="J1107" s="6" t="str">
        <f t="shared" si="124"/>
        <v/>
      </c>
      <c r="K1107" s="20" t="str">
        <f>IF(①リクルート接触者と来校者データ!L1106="","",①リクルート接触者と来校者データ!L1106)</f>
        <v/>
      </c>
      <c r="L1107" s="1" t="str">
        <f t="shared" si="125"/>
        <v/>
      </c>
      <c r="M1107" s="1" t="str">
        <f t="shared" si="126"/>
        <v/>
      </c>
    </row>
    <row r="1108" spans="1:13" x14ac:dyDescent="0.2">
      <c r="A1108" s="5" t="str">
        <f t="shared" si="123"/>
        <v/>
      </c>
      <c r="B1108" s="5" t="str">
        <f t="shared" si="120"/>
        <v/>
      </c>
      <c r="C1108" s="5" t="str">
        <f>IF(B1108="","",COUNTIFS($B$3:B1108,B1108))</f>
        <v/>
      </c>
      <c r="D1108" s="1" t="str">
        <f>IF(①リクルート接触者と来校者データ!A1107="","",①リクルート接触者と来校者データ!A1107)</f>
        <v/>
      </c>
      <c r="E1108" s="6" t="str">
        <f t="shared" si="121"/>
        <v/>
      </c>
      <c r="F1108" s="1" t="str">
        <f>IF(①リクルート接触者と来校者データ!I1107="","",①リクルート接触者と来校者データ!I1107)</f>
        <v/>
      </c>
      <c r="G1108" s="1" t="str">
        <f>IF(①リクルート接触者と来校者データ!E1107="","",①リクルート接触者と来校者データ!E1107)</f>
        <v/>
      </c>
      <c r="H1108" s="20" t="str">
        <f t="shared" si="122"/>
        <v/>
      </c>
      <c r="I1108" s="1" t="str">
        <f>IF(①リクルート接触者と来校者データ!K1107="","",①リクルート接触者と来校者データ!K1107)</f>
        <v/>
      </c>
      <c r="J1108" s="6" t="str">
        <f t="shared" si="124"/>
        <v/>
      </c>
      <c r="K1108" s="20" t="str">
        <f>IF(①リクルート接触者と来校者データ!L1107="","",①リクルート接触者と来校者データ!L1107)</f>
        <v/>
      </c>
      <c r="L1108" s="1" t="str">
        <f t="shared" si="125"/>
        <v/>
      </c>
      <c r="M1108" s="1" t="str">
        <f t="shared" si="126"/>
        <v/>
      </c>
    </row>
    <row r="1109" spans="1:13" x14ac:dyDescent="0.2">
      <c r="A1109" s="5" t="str">
        <f t="shared" si="123"/>
        <v/>
      </c>
      <c r="B1109" s="5" t="str">
        <f t="shared" si="120"/>
        <v/>
      </c>
      <c r="C1109" s="5" t="str">
        <f>IF(B1109="","",COUNTIFS($B$3:B1109,B1109))</f>
        <v/>
      </c>
      <c r="D1109" s="1" t="str">
        <f>IF(①リクルート接触者と来校者データ!A1108="","",①リクルート接触者と来校者データ!A1108)</f>
        <v/>
      </c>
      <c r="E1109" s="6" t="str">
        <f t="shared" si="121"/>
        <v/>
      </c>
      <c r="F1109" s="1" t="str">
        <f>IF(①リクルート接触者と来校者データ!I1108="","",①リクルート接触者と来校者データ!I1108)</f>
        <v/>
      </c>
      <c r="G1109" s="1" t="str">
        <f>IF(①リクルート接触者と来校者データ!E1108="","",①リクルート接触者と来校者データ!E1108)</f>
        <v/>
      </c>
      <c r="H1109" s="20" t="str">
        <f t="shared" si="122"/>
        <v/>
      </c>
      <c r="I1109" s="1" t="str">
        <f>IF(①リクルート接触者と来校者データ!K1108="","",①リクルート接触者と来校者データ!K1108)</f>
        <v/>
      </c>
      <c r="J1109" s="6" t="str">
        <f t="shared" si="124"/>
        <v/>
      </c>
      <c r="K1109" s="20" t="str">
        <f>IF(①リクルート接触者と来校者データ!L1108="","",①リクルート接触者と来校者データ!L1108)</f>
        <v/>
      </c>
      <c r="L1109" s="1" t="str">
        <f t="shared" si="125"/>
        <v/>
      </c>
      <c r="M1109" s="1" t="str">
        <f t="shared" si="126"/>
        <v/>
      </c>
    </row>
    <row r="1110" spans="1:13" x14ac:dyDescent="0.2">
      <c r="A1110" s="5" t="str">
        <f t="shared" si="123"/>
        <v/>
      </c>
      <c r="B1110" s="5" t="str">
        <f t="shared" si="120"/>
        <v/>
      </c>
      <c r="C1110" s="5" t="str">
        <f>IF(B1110="","",COUNTIFS($B$3:B1110,B1110))</f>
        <v/>
      </c>
      <c r="D1110" s="1" t="str">
        <f>IF(①リクルート接触者と来校者データ!A1109="","",①リクルート接触者と来校者データ!A1109)</f>
        <v/>
      </c>
      <c r="E1110" s="6" t="str">
        <f t="shared" si="121"/>
        <v/>
      </c>
      <c r="F1110" s="1" t="str">
        <f>IF(①リクルート接触者と来校者データ!I1109="","",①リクルート接触者と来校者データ!I1109)</f>
        <v/>
      </c>
      <c r="G1110" s="1" t="str">
        <f>IF(①リクルート接触者と来校者データ!E1109="","",①リクルート接触者と来校者データ!E1109)</f>
        <v/>
      </c>
      <c r="H1110" s="20" t="str">
        <f t="shared" si="122"/>
        <v/>
      </c>
      <c r="I1110" s="1" t="str">
        <f>IF(①リクルート接触者と来校者データ!K1109="","",①リクルート接触者と来校者データ!K1109)</f>
        <v/>
      </c>
      <c r="J1110" s="6" t="str">
        <f t="shared" si="124"/>
        <v/>
      </c>
      <c r="K1110" s="20" t="str">
        <f>IF(①リクルート接触者と来校者データ!L1109="","",①リクルート接触者と来校者データ!L1109)</f>
        <v/>
      </c>
      <c r="L1110" s="1" t="str">
        <f t="shared" si="125"/>
        <v/>
      </c>
      <c r="M1110" s="1" t="str">
        <f t="shared" si="126"/>
        <v/>
      </c>
    </row>
    <row r="1111" spans="1:13" x14ac:dyDescent="0.2">
      <c r="A1111" s="5" t="str">
        <f t="shared" si="123"/>
        <v/>
      </c>
      <c r="B1111" s="5" t="str">
        <f t="shared" si="120"/>
        <v/>
      </c>
      <c r="C1111" s="5" t="str">
        <f>IF(B1111="","",COUNTIFS($B$3:B1111,B1111))</f>
        <v/>
      </c>
      <c r="D1111" s="1" t="str">
        <f>IF(①リクルート接触者と来校者データ!A1110="","",①リクルート接触者と来校者データ!A1110)</f>
        <v/>
      </c>
      <c r="E1111" s="6" t="str">
        <f t="shared" si="121"/>
        <v/>
      </c>
      <c r="F1111" s="1" t="str">
        <f>IF(①リクルート接触者と来校者データ!I1110="","",①リクルート接触者と来校者データ!I1110)</f>
        <v/>
      </c>
      <c r="G1111" s="1" t="str">
        <f>IF(①リクルート接触者と来校者データ!E1110="","",①リクルート接触者と来校者データ!E1110)</f>
        <v/>
      </c>
      <c r="H1111" s="20" t="str">
        <f t="shared" si="122"/>
        <v/>
      </c>
      <c r="I1111" s="1" t="str">
        <f>IF(①リクルート接触者と来校者データ!K1110="","",①リクルート接触者と来校者データ!K1110)</f>
        <v/>
      </c>
      <c r="J1111" s="6" t="str">
        <f t="shared" si="124"/>
        <v/>
      </c>
      <c r="K1111" s="20" t="str">
        <f>IF(①リクルート接触者と来校者データ!L1110="","",①リクルート接触者と来校者データ!L1110)</f>
        <v/>
      </c>
      <c r="L1111" s="1" t="str">
        <f t="shared" si="125"/>
        <v/>
      </c>
      <c r="M1111" s="1" t="str">
        <f t="shared" si="126"/>
        <v/>
      </c>
    </row>
    <row r="1112" spans="1:13" x14ac:dyDescent="0.2">
      <c r="A1112" s="5" t="str">
        <f t="shared" si="123"/>
        <v/>
      </c>
      <c r="B1112" s="5" t="str">
        <f t="shared" si="120"/>
        <v/>
      </c>
      <c r="C1112" s="5" t="str">
        <f>IF(B1112="","",COUNTIFS($B$3:B1112,B1112))</f>
        <v/>
      </c>
      <c r="D1112" s="1" t="str">
        <f>IF(①リクルート接触者と来校者データ!A1111="","",①リクルート接触者と来校者データ!A1111)</f>
        <v/>
      </c>
      <c r="E1112" s="6" t="str">
        <f t="shared" si="121"/>
        <v/>
      </c>
      <c r="F1112" s="1" t="str">
        <f>IF(①リクルート接触者と来校者データ!I1111="","",①リクルート接触者と来校者データ!I1111)</f>
        <v/>
      </c>
      <c r="G1112" s="1" t="str">
        <f>IF(①リクルート接触者と来校者データ!E1111="","",①リクルート接触者と来校者データ!E1111)</f>
        <v/>
      </c>
      <c r="H1112" s="20" t="str">
        <f t="shared" si="122"/>
        <v/>
      </c>
      <c r="I1112" s="1" t="str">
        <f>IF(①リクルート接触者と来校者データ!K1111="","",①リクルート接触者と来校者データ!K1111)</f>
        <v/>
      </c>
      <c r="J1112" s="6" t="str">
        <f t="shared" si="124"/>
        <v/>
      </c>
      <c r="K1112" s="20" t="str">
        <f>IF(①リクルート接触者と来校者データ!L1111="","",①リクルート接触者と来校者データ!L1111)</f>
        <v/>
      </c>
      <c r="L1112" s="1" t="str">
        <f t="shared" si="125"/>
        <v/>
      </c>
      <c r="M1112" s="1" t="str">
        <f t="shared" si="126"/>
        <v/>
      </c>
    </row>
    <row r="1113" spans="1:13" x14ac:dyDescent="0.2">
      <c r="A1113" s="5" t="str">
        <f t="shared" si="123"/>
        <v/>
      </c>
      <c r="B1113" s="5" t="str">
        <f t="shared" si="120"/>
        <v/>
      </c>
      <c r="C1113" s="5" t="str">
        <f>IF(B1113="","",COUNTIFS($B$3:B1113,B1113))</f>
        <v/>
      </c>
      <c r="D1113" s="1" t="str">
        <f>IF(①リクルート接触者と来校者データ!A1112="","",①リクルート接触者と来校者データ!A1112)</f>
        <v/>
      </c>
      <c r="E1113" s="6" t="str">
        <f t="shared" si="121"/>
        <v/>
      </c>
      <c r="F1113" s="1" t="str">
        <f>IF(①リクルート接触者と来校者データ!I1112="","",①リクルート接触者と来校者データ!I1112)</f>
        <v/>
      </c>
      <c r="G1113" s="1" t="str">
        <f>IF(①リクルート接触者と来校者データ!E1112="","",①リクルート接触者と来校者データ!E1112)</f>
        <v/>
      </c>
      <c r="H1113" s="20" t="str">
        <f t="shared" si="122"/>
        <v/>
      </c>
      <c r="I1113" s="1" t="str">
        <f>IF(①リクルート接触者と来校者データ!K1112="","",①リクルート接触者と来校者データ!K1112)</f>
        <v/>
      </c>
      <c r="J1113" s="6" t="str">
        <f t="shared" si="124"/>
        <v/>
      </c>
      <c r="K1113" s="20" t="str">
        <f>IF(①リクルート接触者と来校者データ!L1112="","",①リクルート接触者と来校者データ!L1112)</f>
        <v/>
      </c>
      <c r="L1113" s="1" t="str">
        <f t="shared" si="125"/>
        <v/>
      </c>
      <c r="M1113" s="1" t="str">
        <f t="shared" si="126"/>
        <v/>
      </c>
    </row>
    <row r="1114" spans="1:13" x14ac:dyDescent="0.2">
      <c r="A1114" s="5" t="str">
        <f t="shared" si="123"/>
        <v/>
      </c>
      <c r="B1114" s="5" t="str">
        <f t="shared" si="120"/>
        <v/>
      </c>
      <c r="C1114" s="5" t="str">
        <f>IF(B1114="","",COUNTIFS($B$3:B1114,B1114))</f>
        <v/>
      </c>
      <c r="D1114" s="1" t="str">
        <f>IF(①リクルート接触者と来校者データ!A1113="","",①リクルート接触者と来校者データ!A1113)</f>
        <v/>
      </c>
      <c r="E1114" s="6" t="str">
        <f t="shared" si="121"/>
        <v/>
      </c>
      <c r="F1114" s="1" t="str">
        <f>IF(①リクルート接触者と来校者データ!I1113="","",①リクルート接触者と来校者データ!I1113)</f>
        <v/>
      </c>
      <c r="G1114" s="1" t="str">
        <f>IF(①リクルート接触者と来校者データ!E1113="","",①リクルート接触者と来校者データ!E1113)</f>
        <v/>
      </c>
      <c r="H1114" s="20" t="str">
        <f t="shared" si="122"/>
        <v/>
      </c>
      <c r="I1114" s="1" t="str">
        <f>IF(①リクルート接触者と来校者データ!K1113="","",①リクルート接触者と来校者データ!K1113)</f>
        <v/>
      </c>
      <c r="J1114" s="6" t="str">
        <f t="shared" si="124"/>
        <v/>
      </c>
      <c r="K1114" s="20" t="str">
        <f>IF(①リクルート接触者と来校者データ!L1113="","",①リクルート接触者と来校者データ!L1113)</f>
        <v/>
      </c>
      <c r="L1114" s="1" t="str">
        <f t="shared" si="125"/>
        <v/>
      </c>
      <c r="M1114" s="1" t="str">
        <f t="shared" si="126"/>
        <v/>
      </c>
    </row>
    <row r="1115" spans="1:13" x14ac:dyDescent="0.2">
      <c r="A1115" s="5" t="str">
        <f t="shared" si="123"/>
        <v/>
      </c>
      <c r="B1115" s="5" t="str">
        <f t="shared" si="120"/>
        <v/>
      </c>
      <c r="C1115" s="5" t="str">
        <f>IF(B1115="","",COUNTIFS($B$3:B1115,B1115))</f>
        <v/>
      </c>
      <c r="D1115" s="1" t="str">
        <f>IF(①リクルート接触者と来校者データ!A1114="","",①リクルート接触者と来校者データ!A1114)</f>
        <v/>
      </c>
      <c r="E1115" s="6" t="str">
        <f t="shared" si="121"/>
        <v/>
      </c>
      <c r="F1115" s="1" t="str">
        <f>IF(①リクルート接触者と来校者データ!I1114="","",①リクルート接触者と来校者データ!I1114)</f>
        <v/>
      </c>
      <c r="G1115" s="1" t="str">
        <f>IF(①リクルート接触者と来校者データ!E1114="","",①リクルート接触者と来校者データ!E1114)</f>
        <v/>
      </c>
      <c r="H1115" s="20" t="str">
        <f t="shared" si="122"/>
        <v/>
      </c>
      <c r="I1115" s="1" t="str">
        <f>IF(①リクルート接触者と来校者データ!K1114="","",①リクルート接触者と来校者データ!K1114)</f>
        <v/>
      </c>
      <c r="J1115" s="6" t="str">
        <f t="shared" si="124"/>
        <v/>
      </c>
      <c r="K1115" s="20" t="str">
        <f>IF(①リクルート接触者と来校者データ!L1114="","",①リクルート接触者と来校者データ!L1114)</f>
        <v/>
      </c>
      <c r="L1115" s="1" t="str">
        <f t="shared" si="125"/>
        <v/>
      </c>
      <c r="M1115" s="1" t="str">
        <f t="shared" si="126"/>
        <v/>
      </c>
    </row>
    <row r="1116" spans="1:13" x14ac:dyDescent="0.2">
      <c r="A1116" s="5" t="str">
        <f t="shared" si="123"/>
        <v/>
      </c>
      <c r="B1116" s="5" t="str">
        <f t="shared" si="120"/>
        <v/>
      </c>
      <c r="C1116" s="5" t="str">
        <f>IF(B1116="","",COUNTIFS($B$3:B1116,B1116))</f>
        <v/>
      </c>
      <c r="D1116" s="1" t="str">
        <f>IF(①リクルート接触者と来校者データ!A1115="","",①リクルート接触者と来校者データ!A1115)</f>
        <v/>
      </c>
      <c r="E1116" s="6" t="str">
        <f t="shared" si="121"/>
        <v/>
      </c>
      <c r="F1116" s="1" t="str">
        <f>IF(①リクルート接触者と来校者データ!I1115="","",①リクルート接触者と来校者データ!I1115)</f>
        <v/>
      </c>
      <c r="G1116" s="1" t="str">
        <f>IF(①リクルート接触者と来校者データ!E1115="","",①リクルート接触者と来校者データ!E1115)</f>
        <v/>
      </c>
      <c r="H1116" s="20" t="str">
        <f t="shared" si="122"/>
        <v/>
      </c>
      <c r="I1116" s="1" t="str">
        <f>IF(①リクルート接触者と来校者データ!K1115="","",①リクルート接触者と来校者データ!K1115)</f>
        <v/>
      </c>
      <c r="J1116" s="6" t="str">
        <f t="shared" si="124"/>
        <v/>
      </c>
      <c r="K1116" s="20" t="str">
        <f>IF(①リクルート接触者と来校者データ!L1115="","",①リクルート接触者と来校者データ!L1115)</f>
        <v/>
      </c>
      <c r="L1116" s="1" t="str">
        <f t="shared" si="125"/>
        <v/>
      </c>
      <c r="M1116" s="1" t="str">
        <f t="shared" si="126"/>
        <v/>
      </c>
    </row>
    <row r="1117" spans="1:13" x14ac:dyDescent="0.2">
      <c r="A1117" s="5" t="str">
        <f t="shared" si="123"/>
        <v/>
      </c>
      <c r="B1117" s="5" t="str">
        <f t="shared" si="120"/>
        <v/>
      </c>
      <c r="C1117" s="5" t="str">
        <f>IF(B1117="","",COUNTIFS($B$3:B1117,B1117))</f>
        <v/>
      </c>
      <c r="D1117" s="1" t="str">
        <f>IF(①リクルート接触者と来校者データ!A1116="","",①リクルート接触者と来校者データ!A1116)</f>
        <v/>
      </c>
      <c r="E1117" s="6" t="str">
        <f t="shared" si="121"/>
        <v/>
      </c>
      <c r="F1117" s="1" t="str">
        <f>IF(①リクルート接触者と来校者データ!I1116="","",①リクルート接触者と来校者データ!I1116)</f>
        <v/>
      </c>
      <c r="G1117" s="1" t="str">
        <f>IF(①リクルート接触者と来校者データ!E1116="","",①リクルート接触者と来校者データ!E1116)</f>
        <v/>
      </c>
      <c r="H1117" s="20" t="str">
        <f t="shared" si="122"/>
        <v/>
      </c>
      <c r="I1117" s="1" t="str">
        <f>IF(①リクルート接触者と来校者データ!K1116="","",①リクルート接触者と来校者データ!K1116)</f>
        <v/>
      </c>
      <c r="J1117" s="6" t="str">
        <f t="shared" si="124"/>
        <v/>
      </c>
      <c r="K1117" s="20" t="str">
        <f>IF(①リクルート接触者と来校者データ!L1116="","",①リクルート接触者と来校者データ!L1116)</f>
        <v/>
      </c>
      <c r="L1117" s="1" t="str">
        <f t="shared" si="125"/>
        <v/>
      </c>
      <c r="M1117" s="1" t="str">
        <f t="shared" si="126"/>
        <v/>
      </c>
    </row>
    <row r="1118" spans="1:13" x14ac:dyDescent="0.2">
      <c r="A1118" s="5" t="str">
        <f t="shared" si="123"/>
        <v/>
      </c>
      <c r="B1118" s="5" t="str">
        <f t="shared" si="120"/>
        <v/>
      </c>
      <c r="C1118" s="5" t="str">
        <f>IF(B1118="","",COUNTIFS($B$3:B1118,B1118))</f>
        <v/>
      </c>
      <c r="D1118" s="1" t="str">
        <f>IF(①リクルート接触者と来校者データ!A1117="","",①リクルート接触者と来校者データ!A1117)</f>
        <v/>
      </c>
      <c r="E1118" s="6" t="str">
        <f t="shared" si="121"/>
        <v/>
      </c>
      <c r="F1118" s="1" t="str">
        <f>IF(①リクルート接触者と来校者データ!I1117="","",①リクルート接触者と来校者データ!I1117)</f>
        <v/>
      </c>
      <c r="G1118" s="1" t="str">
        <f>IF(①リクルート接触者と来校者データ!E1117="","",①リクルート接触者と来校者データ!E1117)</f>
        <v/>
      </c>
      <c r="H1118" s="20" t="str">
        <f t="shared" si="122"/>
        <v/>
      </c>
      <c r="I1118" s="1" t="str">
        <f>IF(①リクルート接触者と来校者データ!K1117="","",①リクルート接触者と来校者データ!K1117)</f>
        <v/>
      </c>
      <c r="J1118" s="6" t="str">
        <f t="shared" si="124"/>
        <v/>
      </c>
      <c r="K1118" s="20" t="str">
        <f>IF(①リクルート接触者と来校者データ!L1117="","",①リクルート接触者と来校者データ!L1117)</f>
        <v/>
      </c>
      <c r="L1118" s="1" t="str">
        <f t="shared" si="125"/>
        <v/>
      </c>
      <c r="M1118" s="1" t="str">
        <f t="shared" si="126"/>
        <v/>
      </c>
    </row>
    <row r="1119" spans="1:13" x14ac:dyDescent="0.2">
      <c r="A1119" s="5" t="str">
        <f t="shared" si="123"/>
        <v/>
      </c>
      <c r="B1119" s="5" t="str">
        <f t="shared" si="120"/>
        <v/>
      </c>
      <c r="C1119" s="5" t="str">
        <f>IF(B1119="","",COUNTIFS($B$3:B1119,B1119))</f>
        <v/>
      </c>
      <c r="D1119" s="1" t="str">
        <f>IF(①リクルート接触者と来校者データ!A1118="","",①リクルート接触者と来校者データ!A1118)</f>
        <v/>
      </c>
      <c r="E1119" s="6" t="str">
        <f t="shared" si="121"/>
        <v/>
      </c>
      <c r="F1119" s="1" t="str">
        <f>IF(①リクルート接触者と来校者データ!I1118="","",①リクルート接触者と来校者データ!I1118)</f>
        <v/>
      </c>
      <c r="G1119" s="1" t="str">
        <f>IF(①リクルート接触者と来校者データ!E1118="","",①リクルート接触者と来校者データ!E1118)</f>
        <v/>
      </c>
      <c r="H1119" s="20" t="str">
        <f t="shared" si="122"/>
        <v/>
      </c>
      <c r="I1119" s="1" t="str">
        <f>IF(①リクルート接触者と来校者データ!K1118="","",①リクルート接触者と来校者データ!K1118)</f>
        <v/>
      </c>
      <c r="J1119" s="6" t="str">
        <f t="shared" si="124"/>
        <v/>
      </c>
      <c r="K1119" s="20" t="str">
        <f>IF(①リクルート接触者と来校者データ!L1118="","",①リクルート接触者と来校者データ!L1118)</f>
        <v/>
      </c>
      <c r="L1119" s="1" t="str">
        <f t="shared" si="125"/>
        <v/>
      </c>
      <c r="M1119" s="1" t="str">
        <f t="shared" si="126"/>
        <v/>
      </c>
    </row>
    <row r="1120" spans="1:13" x14ac:dyDescent="0.2">
      <c r="A1120" s="5" t="str">
        <f t="shared" si="123"/>
        <v/>
      </c>
      <c r="B1120" s="5" t="str">
        <f t="shared" si="120"/>
        <v/>
      </c>
      <c r="C1120" s="5" t="str">
        <f>IF(B1120="","",COUNTIFS($B$3:B1120,B1120))</f>
        <v/>
      </c>
      <c r="D1120" s="1" t="str">
        <f>IF(①リクルート接触者と来校者データ!A1119="","",①リクルート接触者と来校者データ!A1119)</f>
        <v/>
      </c>
      <c r="E1120" s="6" t="str">
        <f t="shared" si="121"/>
        <v/>
      </c>
      <c r="F1120" s="1" t="str">
        <f>IF(①リクルート接触者と来校者データ!I1119="","",①リクルート接触者と来校者データ!I1119)</f>
        <v/>
      </c>
      <c r="G1120" s="1" t="str">
        <f>IF(①リクルート接触者と来校者データ!E1119="","",①リクルート接触者と来校者データ!E1119)</f>
        <v/>
      </c>
      <c r="H1120" s="20" t="str">
        <f t="shared" si="122"/>
        <v/>
      </c>
      <c r="I1120" s="1" t="str">
        <f>IF(①リクルート接触者と来校者データ!K1119="","",①リクルート接触者と来校者データ!K1119)</f>
        <v/>
      </c>
      <c r="J1120" s="6" t="str">
        <f t="shared" si="124"/>
        <v/>
      </c>
      <c r="K1120" s="20" t="str">
        <f>IF(①リクルート接触者と来校者データ!L1119="","",①リクルート接触者と来校者データ!L1119)</f>
        <v/>
      </c>
      <c r="L1120" s="1" t="str">
        <f t="shared" si="125"/>
        <v/>
      </c>
      <c r="M1120" s="1" t="str">
        <f t="shared" si="126"/>
        <v/>
      </c>
    </row>
    <row r="1121" spans="1:13" x14ac:dyDescent="0.2">
      <c r="A1121" s="5" t="str">
        <f t="shared" si="123"/>
        <v/>
      </c>
      <c r="B1121" s="5" t="str">
        <f t="shared" si="120"/>
        <v/>
      </c>
      <c r="C1121" s="5" t="str">
        <f>IF(B1121="","",COUNTIFS($B$3:B1121,B1121))</f>
        <v/>
      </c>
      <c r="D1121" s="1" t="str">
        <f>IF(①リクルート接触者と来校者データ!A1120="","",①リクルート接触者と来校者データ!A1120)</f>
        <v/>
      </c>
      <c r="E1121" s="6" t="str">
        <f t="shared" si="121"/>
        <v/>
      </c>
      <c r="F1121" s="1" t="str">
        <f>IF(①リクルート接触者と来校者データ!I1120="","",①リクルート接触者と来校者データ!I1120)</f>
        <v/>
      </c>
      <c r="G1121" s="1" t="str">
        <f>IF(①リクルート接触者と来校者データ!E1120="","",①リクルート接触者と来校者データ!E1120)</f>
        <v/>
      </c>
      <c r="H1121" s="20" t="str">
        <f t="shared" si="122"/>
        <v/>
      </c>
      <c r="I1121" s="1" t="str">
        <f>IF(①リクルート接触者と来校者データ!K1120="","",①リクルート接触者と来校者データ!K1120)</f>
        <v/>
      </c>
      <c r="J1121" s="6" t="str">
        <f t="shared" si="124"/>
        <v/>
      </c>
      <c r="K1121" s="20" t="str">
        <f>IF(①リクルート接触者と来校者データ!L1120="","",①リクルート接触者と来校者データ!L1120)</f>
        <v/>
      </c>
      <c r="L1121" s="1" t="str">
        <f t="shared" si="125"/>
        <v/>
      </c>
      <c r="M1121" s="1" t="str">
        <f t="shared" si="126"/>
        <v/>
      </c>
    </row>
    <row r="1122" spans="1:13" x14ac:dyDescent="0.2">
      <c r="A1122" s="5" t="str">
        <f t="shared" si="123"/>
        <v/>
      </c>
      <c r="B1122" s="5" t="str">
        <f t="shared" si="120"/>
        <v/>
      </c>
      <c r="C1122" s="5" t="str">
        <f>IF(B1122="","",COUNTIFS($B$3:B1122,B1122))</f>
        <v/>
      </c>
      <c r="D1122" s="1" t="str">
        <f>IF(①リクルート接触者と来校者データ!A1121="","",①リクルート接触者と来校者データ!A1121)</f>
        <v/>
      </c>
      <c r="E1122" s="6" t="str">
        <f t="shared" si="121"/>
        <v/>
      </c>
      <c r="F1122" s="1" t="str">
        <f>IF(①リクルート接触者と来校者データ!I1121="","",①リクルート接触者と来校者データ!I1121)</f>
        <v/>
      </c>
      <c r="G1122" s="1" t="str">
        <f>IF(①リクルート接触者と来校者データ!E1121="","",①リクルート接触者と来校者データ!E1121)</f>
        <v/>
      </c>
      <c r="H1122" s="20" t="str">
        <f t="shared" si="122"/>
        <v/>
      </c>
      <c r="I1122" s="1" t="str">
        <f>IF(①リクルート接触者と来校者データ!K1121="","",①リクルート接触者と来校者データ!K1121)</f>
        <v/>
      </c>
      <c r="J1122" s="6" t="str">
        <f t="shared" si="124"/>
        <v/>
      </c>
      <c r="K1122" s="20" t="str">
        <f>IF(①リクルート接触者と来校者データ!L1121="","",①リクルート接触者と来校者データ!L1121)</f>
        <v/>
      </c>
      <c r="L1122" s="1" t="str">
        <f t="shared" si="125"/>
        <v/>
      </c>
      <c r="M1122" s="1" t="str">
        <f t="shared" si="126"/>
        <v/>
      </c>
    </row>
    <row r="1123" spans="1:13" x14ac:dyDescent="0.2">
      <c r="A1123" s="5" t="str">
        <f t="shared" si="123"/>
        <v/>
      </c>
      <c r="B1123" s="5" t="str">
        <f t="shared" si="120"/>
        <v/>
      </c>
      <c r="C1123" s="5" t="str">
        <f>IF(B1123="","",COUNTIFS($B$3:B1123,B1123))</f>
        <v/>
      </c>
      <c r="D1123" s="1" t="str">
        <f>IF(①リクルート接触者と来校者データ!A1122="","",①リクルート接触者と来校者データ!A1122)</f>
        <v/>
      </c>
      <c r="E1123" s="6" t="str">
        <f t="shared" si="121"/>
        <v/>
      </c>
      <c r="F1123" s="1" t="str">
        <f>IF(①リクルート接触者と来校者データ!I1122="","",①リクルート接触者と来校者データ!I1122)</f>
        <v/>
      </c>
      <c r="G1123" s="1" t="str">
        <f>IF(①リクルート接触者と来校者データ!E1122="","",①リクルート接触者と来校者データ!E1122)</f>
        <v/>
      </c>
      <c r="H1123" s="20" t="str">
        <f t="shared" si="122"/>
        <v/>
      </c>
      <c r="I1123" s="1" t="str">
        <f>IF(①リクルート接触者と来校者データ!K1122="","",①リクルート接触者と来校者データ!K1122)</f>
        <v/>
      </c>
      <c r="J1123" s="6" t="str">
        <f t="shared" si="124"/>
        <v/>
      </c>
      <c r="K1123" s="20" t="str">
        <f>IF(①リクルート接触者と来校者データ!L1122="","",①リクルート接触者と来校者データ!L1122)</f>
        <v/>
      </c>
      <c r="L1123" s="1" t="str">
        <f t="shared" si="125"/>
        <v/>
      </c>
      <c r="M1123" s="1" t="str">
        <f t="shared" si="126"/>
        <v/>
      </c>
    </row>
    <row r="1124" spans="1:13" x14ac:dyDescent="0.2">
      <c r="A1124" s="5" t="str">
        <f t="shared" si="123"/>
        <v/>
      </c>
      <c r="B1124" s="5" t="str">
        <f t="shared" si="120"/>
        <v/>
      </c>
      <c r="C1124" s="5" t="str">
        <f>IF(B1124="","",COUNTIFS($B$3:B1124,B1124))</f>
        <v/>
      </c>
      <c r="D1124" s="1" t="str">
        <f>IF(①リクルート接触者と来校者データ!A1123="","",①リクルート接触者と来校者データ!A1123)</f>
        <v/>
      </c>
      <c r="E1124" s="6" t="str">
        <f t="shared" si="121"/>
        <v/>
      </c>
      <c r="F1124" s="1" t="str">
        <f>IF(①リクルート接触者と来校者データ!I1123="","",①リクルート接触者と来校者データ!I1123)</f>
        <v/>
      </c>
      <c r="G1124" s="1" t="str">
        <f>IF(①リクルート接触者と来校者データ!E1123="","",①リクルート接触者と来校者データ!E1123)</f>
        <v/>
      </c>
      <c r="H1124" s="20" t="str">
        <f t="shared" si="122"/>
        <v/>
      </c>
      <c r="I1124" s="1" t="str">
        <f>IF(①リクルート接触者と来校者データ!K1123="","",①リクルート接触者と来校者データ!K1123)</f>
        <v/>
      </c>
      <c r="J1124" s="6" t="str">
        <f t="shared" si="124"/>
        <v/>
      </c>
      <c r="K1124" s="20" t="str">
        <f>IF(①リクルート接触者と来校者データ!L1123="","",①リクルート接触者と来校者データ!L1123)</f>
        <v/>
      </c>
      <c r="L1124" s="1" t="str">
        <f t="shared" si="125"/>
        <v/>
      </c>
      <c r="M1124" s="1" t="str">
        <f t="shared" si="126"/>
        <v/>
      </c>
    </row>
    <row r="1125" spans="1:13" x14ac:dyDescent="0.2">
      <c r="A1125" s="5" t="str">
        <f t="shared" si="123"/>
        <v/>
      </c>
      <c r="B1125" s="5" t="str">
        <f t="shared" si="120"/>
        <v/>
      </c>
      <c r="C1125" s="5" t="str">
        <f>IF(B1125="","",COUNTIFS($B$3:B1125,B1125))</f>
        <v/>
      </c>
      <c r="D1125" s="1" t="str">
        <f>IF(①リクルート接触者と来校者データ!A1124="","",①リクルート接触者と来校者データ!A1124)</f>
        <v/>
      </c>
      <c r="E1125" s="6" t="str">
        <f t="shared" si="121"/>
        <v/>
      </c>
      <c r="F1125" s="1" t="str">
        <f>IF(①リクルート接触者と来校者データ!I1124="","",①リクルート接触者と来校者データ!I1124)</f>
        <v/>
      </c>
      <c r="G1125" s="1" t="str">
        <f>IF(①リクルート接触者と来校者データ!E1124="","",①リクルート接触者と来校者データ!E1124)</f>
        <v/>
      </c>
      <c r="H1125" s="20" t="str">
        <f t="shared" si="122"/>
        <v/>
      </c>
      <c r="I1125" s="1" t="str">
        <f>IF(①リクルート接触者と来校者データ!K1124="","",①リクルート接触者と来校者データ!K1124)</f>
        <v/>
      </c>
      <c r="J1125" s="6" t="str">
        <f t="shared" si="124"/>
        <v/>
      </c>
      <c r="K1125" s="20" t="str">
        <f>IF(①リクルート接触者と来校者データ!L1124="","",①リクルート接触者と来校者データ!L1124)</f>
        <v/>
      </c>
      <c r="L1125" s="1" t="str">
        <f t="shared" si="125"/>
        <v/>
      </c>
      <c r="M1125" s="1" t="str">
        <f t="shared" si="126"/>
        <v/>
      </c>
    </row>
    <row r="1126" spans="1:13" x14ac:dyDescent="0.2">
      <c r="A1126" s="5" t="str">
        <f t="shared" si="123"/>
        <v/>
      </c>
      <c r="B1126" s="5" t="str">
        <f t="shared" si="120"/>
        <v/>
      </c>
      <c r="C1126" s="5" t="str">
        <f>IF(B1126="","",COUNTIFS($B$3:B1126,B1126))</f>
        <v/>
      </c>
      <c r="D1126" s="1" t="str">
        <f>IF(①リクルート接触者と来校者データ!A1125="","",①リクルート接触者と来校者データ!A1125)</f>
        <v/>
      </c>
      <c r="E1126" s="6" t="str">
        <f t="shared" si="121"/>
        <v/>
      </c>
      <c r="F1126" s="1" t="str">
        <f>IF(①リクルート接触者と来校者データ!I1125="","",①リクルート接触者と来校者データ!I1125)</f>
        <v/>
      </c>
      <c r="G1126" s="1" t="str">
        <f>IF(①リクルート接触者と来校者データ!E1125="","",①リクルート接触者と来校者データ!E1125)</f>
        <v/>
      </c>
      <c r="H1126" s="20" t="str">
        <f t="shared" si="122"/>
        <v/>
      </c>
      <c r="I1126" s="1" t="str">
        <f>IF(①リクルート接触者と来校者データ!K1125="","",①リクルート接触者と来校者データ!K1125)</f>
        <v/>
      </c>
      <c r="J1126" s="6" t="str">
        <f t="shared" si="124"/>
        <v/>
      </c>
      <c r="K1126" s="20" t="str">
        <f>IF(①リクルート接触者と来校者データ!L1125="","",①リクルート接触者と来校者データ!L1125)</f>
        <v/>
      </c>
      <c r="L1126" s="1" t="str">
        <f t="shared" si="125"/>
        <v/>
      </c>
      <c r="M1126" s="1" t="str">
        <f t="shared" si="126"/>
        <v/>
      </c>
    </row>
    <row r="1127" spans="1:13" x14ac:dyDescent="0.2">
      <c r="A1127" s="5" t="str">
        <f t="shared" si="123"/>
        <v/>
      </c>
      <c r="B1127" s="5" t="str">
        <f t="shared" si="120"/>
        <v/>
      </c>
      <c r="C1127" s="5" t="str">
        <f>IF(B1127="","",COUNTIFS($B$3:B1127,B1127))</f>
        <v/>
      </c>
      <c r="D1127" s="1" t="str">
        <f>IF(①リクルート接触者と来校者データ!A1126="","",①リクルート接触者と来校者データ!A1126)</f>
        <v/>
      </c>
      <c r="E1127" s="6" t="str">
        <f t="shared" si="121"/>
        <v/>
      </c>
      <c r="F1127" s="1" t="str">
        <f>IF(①リクルート接触者と来校者データ!I1126="","",①リクルート接触者と来校者データ!I1126)</f>
        <v/>
      </c>
      <c r="G1127" s="1" t="str">
        <f>IF(①リクルート接触者と来校者データ!E1126="","",①リクルート接触者と来校者データ!E1126)</f>
        <v/>
      </c>
      <c r="H1127" s="20" t="str">
        <f t="shared" si="122"/>
        <v/>
      </c>
      <c r="I1127" s="1" t="str">
        <f>IF(①リクルート接触者と来校者データ!K1126="","",①リクルート接触者と来校者データ!K1126)</f>
        <v/>
      </c>
      <c r="J1127" s="6" t="str">
        <f t="shared" si="124"/>
        <v/>
      </c>
      <c r="K1127" s="20" t="str">
        <f>IF(①リクルート接触者と来校者データ!L1126="","",①リクルート接触者と来校者データ!L1126)</f>
        <v/>
      </c>
      <c r="L1127" s="1" t="str">
        <f t="shared" si="125"/>
        <v/>
      </c>
      <c r="M1127" s="1" t="str">
        <f t="shared" si="126"/>
        <v/>
      </c>
    </row>
    <row r="1128" spans="1:13" x14ac:dyDescent="0.2">
      <c r="A1128" s="5" t="str">
        <f t="shared" si="123"/>
        <v/>
      </c>
      <c r="B1128" s="5" t="str">
        <f t="shared" si="120"/>
        <v/>
      </c>
      <c r="C1128" s="5" t="str">
        <f>IF(B1128="","",COUNTIFS($B$3:B1128,B1128))</f>
        <v/>
      </c>
      <c r="D1128" s="1" t="str">
        <f>IF(①リクルート接触者と来校者データ!A1127="","",①リクルート接触者と来校者データ!A1127)</f>
        <v/>
      </c>
      <c r="E1128" s="6" t="str">
        <f t="shared" si="121"/>
        <v/>
      </c>
      <c r="F1128" s="1" t="str">
        <f>IF(①リクルート接触者と来校者データ!I1127="","",①リクルート接触者と来校者データ!I1127)</f>
        <v/>
      </c>
      <c r="G1128" s="1" t="str">
        <f>IF(①リクルート接触者と来校者データ!E1127="","",①リクルート接触者と来校者データ!E1127)</f>
        <v/>
      </c>
      <c r="H1128" s="20" t="str">
        <f t="shared" si="122"/>
        <v/>
      </c>
      <c r="I1128" s="1" t="str">
        <f>IF(①リクルート接触者と来校者データ!K1127="","",①リクルート接触者と来校者データ!K1127)</f>
        <v/>
      </c>
      <c r="J1128" s="6" t="str">
        <f t="shared" si="124"/>
        <v/>
      </c>
      <c r="K1128" s="20" t="str">
        <f>IF(①リクルート接触者と来校者データ!L1127="","",①リクルート接触者と来校者データ!L1127)</f>
        <v/>
      </c>
      <c r="L1128" s="1" t="str">
        <f t="shared" si="125"/>
        <v/>
      </c>
      <c r="M1128" s="1" t="str">
        <f t="shared" si="126"/>
        <v/>
      </c>
    </row>
    <row r="1129" spans="1:13" x14ac:dyDescent="0.2">
      <c r="A1129" s="5" t="str">
        <f t="shared" si="123"/>
        <v/>
      </c>
      <c r="B1129" s="5" t="str">
        <f t="shared" si="120"/>
        <v/>
      </c>
      <c r="C1129" s="5" t="str">
        <f>IF(B1129="","",COUNTIFS($B$3:B1129,B1129))</f>
        <v/>
      </c>
      <c r="D1129" s="1" t="str">
        <f>IF(①リクルート接触者と来校者データ!A1128="","",①リクルート接触者と来校者データ!A1128)</f>
        <v/>
      </c>
      <c r="E1129" s="6" t="str">
        <f t="shared" si="121"/>
        <v/>
      </c>
      <c r="F1129" s="1" t="str">
        <f>IF(①リクルート接触者と来校者データ!I1128="","",①リクルート接触者と来校者データ!I1128)</f>
        <v/>
      </c>
      <c r="G1129" s="1" t="str">
        <f>IF(①リクルート接触者と来校者データ!E1128="","",①リクルート接触者と来校者データ!E1128)</f>
        <v/>
      </c>
      <c r="H1129" s="20" t="str">
        <f t="shared" si="122"/>
        <v/>
      </c>
      <c r="I1129" s="1" t="str">
        <f>IF(①リクルート接触者と来校者データ!K1128="","",①リクルート接触者と来校者データ!K1128)</f>
        <v/>
      </c>
      <c r="J1129" s="6" t="str">
        <f t="shared" si="124"/>
        <v/>
      </c>
      <c r="K1129" s="20" t="str">
        <f>IF(①リクルート接触者と来校者データ!L1128="","",①リクルート接触者と来校者データ!L1128)</f>
        <v/>
      </c>
      <c r="L1129" s="1" t="str">
        <f t="shared" si="125"/>
        <v/>
      </c>
      <c r="M1129" s="1" t="str">
        <f t="shared" si="126"/>
        <v/>
      </c>
    </row>
    <row r="1130" spans="1:13" x14ac:dyDescent="0.2">
      <c r="A1130" s="5" t="str">
        <f t="shared" si="123"/>
        <v/>
      </c>
      <c r="B1130" s="5" t="str">
        <f t="shared" si="120"/>
        <v/>
      </c>
      <c r="C1130" s="5" t="str">
        <f>IF(B1130="","",COUNTIFS($B$3:B1130,B1130))</f>
        <v/>
      </c>
      <c r="D1130" s="1" t="str">
        <f>IF(①リクルート接触者と来校者データ!A1129="","",①リクルート接触者と来校者データ!A1129)</f>
        <v/>
      </c>
      <c r="E1130" s="6" t="str">
        <f t="shared" si="121"/>
        <v/>
      </c>
      <c r="F1130" s="1" t="str">
        <f>IF(①リクルート接触者と来校者データ!I1129="","",①リクルート接触者と来校者データ!I1129)</f>
        <v/>
      </c>
      <c r="G1130" s="1" t="str">
        <f>IF(①リクルート接触者と来校者データ!E1129="","",①リクルート接触者と来校者データ!E1129)</f>
        <v/>
      </c>
      <c r="H1130" s="20" t="str">
        <f t="shared" si="122"/>
        <v/>
      </c>
      <c r="I1130" s="1" t="str">
        <f>IF(①リクルート接触者と来校者データ!K1129="","",①リクルート接触者と来校者データ!K1129)</f>
        <v/>
      </c>
      <c r="J1130" s="6" t="str">
        <f t="shared" si="124"/>
        <v/>
      </c>
      <c r="K1130" s="20" t="str">
        <f>IF(①リクルート接触者と来校者データ!L1129="","",①リクルート接触者と来校者データ!L1129)</f>
        <v/>
      </c>
      <c r="L1130" s="1" t="str">
        <f t="shared" si="125"/>
        <v/>
      </c>
      <c r="M1130" s="1" t="str">
        <f t="shared" si="126"/>
        <v/>
      </c>
    </row>
    <row r="1131" spans="1:13" x14ac:dyDescent="0.2">
      <c r="A1131" s="5" t="str">
        <f t="shared" si="123"/>
        <v/>
      </c>
      <c r="B1131" s="5" t="str">
        <f t="shared" si="120"/>
        <v/>
      </c>
      <c r="C1131" s="5" t="str">
        <f>IF(B1131="","",COUNTIFS($B$3:B1131,B1131))</f>
        <v/>
      </c>
      <c r="D1131" s="1" t="str">
        <f>IF(①リクルート接触者と来校者データ!A1130="","",①リクルート接触者と来校者データ!A1130)</f>
        <v/>
      </c>
      <c r="E1131" s="6" t="str">
        <f t="shared" si="121"/>
        <v/>
      </c>
      <c r="F1131" s="1" t="str">
        <f>IF(①リクルート接触者と来校者データ!I1130="","",①リクルート接触者と来校者データ!I1130)</f>
        <v/>
      </c>
      <c r="G1131" s="1" t="str">
        <f>IF(①リクルート接触者と来校者データ!E1130="","",①リクルート接触者と来校者データ!E1130)</f>
        <v/>
      </c>
      <c r="H1131" s="20" t="str">
        <f t="shared" si="122"/>
        <v/>
      </c>
      <c r="I1131" s="1" t="str">
        <f>IF(①リクルート接触者と来校者データ!K1130="","",①リクルート接触者と来校者データ!K1130)</f>
        <v/>
      </c>
      <c r="J1131" s="6" t="str">
        <f t="shared" si="124"/>
        <v/>
      </c>
      <c r="K1131" s="20" t="str">
        <f>IF(①リクルート接触者と来校者データ!L1130="","",①リクルート接触者と来校者データ!L1130)</f>
        <v/>
      </c>
      <c r="L1131" s="1" t="str">
        <f t="shared" si="125"/>
        <v/>
      </c>
      <c r="M1131" s="1" t="str">
        <f t="shared" si="126"/>
        <v/>
      </c>
    </row>
    <row r="1132" spans="1:13" x14ac:dyDescent="0.2">
      <c r="A1132" s="5" t="str">
        <f t="shared" si="123"/>
        <v/>
      </c>
      <c r="B1132" s="5" t="str">
        <f t="shared" si="120"/>
        <v/>
      </c>
      <c r="C1132" s="5" t="str">
        <f>IF(B1132="","",COUNTIFS($B$3:B1132,B1132))</f>
        <v/>
      </c>
      <c r="D1132" s="1" t="str">
        <f>IF(①リクルート接触者と来校者データ!A1131="","",①リクルート接触者と来校者データ!A1131)</f>
        <v/>
      </c>
      <c r="E1132" s="6" t="str">
        <f t="shared" si="121"/>
        <v/>
      </c>
      <c r="F1132" s="1" t="str">
        <f>IF(①リクルート接触者と来校者データ!I1131="","",①リクルート接触者と来校者データ!I1131)</f>
        <v/>
      </c>
      <c r="G1132" s="1" t="str">
        <f>IF(①リクルート接触者と来校者データ!E1131="","",①リクルート接触者と来校者データ!E1131)</f>
        <v/>
      </c>
      <c r="H1132" s="20" t="str">
        <f t="shared" si="122"/>
        <v/>
      </c>
      <c r="I1132" s="1" t="str">
        <f>IF(①リクルート接触者と来校者データ!K1131="","",①リクルート接触者と来校者データ!K1131)</f>
        <v/>
      </c>
      <c r="J1132" s="6" t="str">
        <f t="shared" si="124"/>
        <v/>
      </c>
      <c r="K1132" s="20" t="str">
        <f>IF(①リクルート接触者と来校者データ!L1131="","",①リクルート接触者と来校者データ!L1131)</f>
        <v/>
      </c>
      <c r="L1132" s="1" t="str">
        <f t="shared" si="125"/>
        <v/>
      </c>
      <c r="M1132" s="1" t="str">
        <f t="shared" si="126"/>
        <v/>
      </c>
    </row>
    <row r="1133" spans="1:13" x14ac:dyDescent="0.2">
      <c r="A1133" s="5" t="str">
        <f t="shared" si="123"/>
        <v/>
      </c>
      <c r="B1133" s="5" t="str">
        <f t="shared" si="120"/>
        <v/>
      </c>
      <c r="C1133" s="5" t="str">
        <f>IF(B1133="","",COUNTIFS($B$3:B1133,B1133))</f>
        <v/>
      </c>
      <c r="D1133" s="1" t="str">
        <f>IF(①リクルート接触者と来校者データ!A1132="","",①リクルート接触者と来校者データ!A1132)</f>
        <v/>
      </c>
      <c r="E1133" s="6" t="str">
        <f t="shared" si="121"/>
        <v/>
      </c>
      <c r="F1133" s="1" t="str">
        <f>IF(①リクルート接触者と来校者データ!I1132="","",①リクルート接触者と来校者データ!I1132)</f>
        <v/>
      </c>
      <c r="G1133" s="1" t="str">
        <f>IF(①リクルート接触者と来校者データ!E1132="","",①リクルート接触者と来校者データ!E1132)</f>
        <v/>
      </c>
      <c r="H1133" s="20" t="str">
        <f t="shared" si="122"/>
        <v/>
      </c>
      <c r="I1133" s="1" t="str">
        <f>IF(①リクルート接触者と来校者データ!K1132="","",①リクルート接触者と来校者データ!K1132)</f>
        <v/>
      </c>
      <c r="J1133" s="6" t="str">
        <f t="shared" si="124"/>
        <v/>
      </c>
      <c r="K1133" s="20" t="str">
        <f>IF(①リクルート接触者と来校者データ!L1132="","",①リクルート接触者と来校者データ!L1132)</f>
        <v/>
      </c>
      <c r="L1133" s="1" t="str">
        <f t="shared" si="125"/>
        <v/>
      </c>
      <c r="M1133" s="1" t="str">
        <f t="shared" si="126"/>
        <v/>
      </c>
    </row>
    <row r="1134" spans="1:13" x14ac:dyDescent="0.2">
      <c r="A1134" s="5" t="str">
        <f t="shared" si="123"/>
        <v/>
      </c>
      <c r="B1134" s="5" t="str">
        <f t="shared" si="120"/>
        <v/>
      </c>
      <c r="C1134" s="5" t="str">
        <f>IF(B1134="","",COUNTIFS($B$3:B1134,B1134))</f>
        <v/>
      </c>
      <c r="D1134" s="1" t="str">
        <f>IF(①リクルート接触者と来校者データ!A1133="","",①リクルート接触者と来校者データ!A1133)</f>
        <v/>
      </c>
      <c r="E1134" s="6" t="str">
        <f t="shared" si="121"/>
        <v/>
      </c>
      <c r="F1134" s="1" t="str">
        <f>IF(①リクルート接触者と来校者データ!I1133="","",①リクルート接触者と来校者データ!I1133)</f>
        <v/>
      </c>
      <c r="G1134" s="1" t="str">
        <f>IF(①リクルート接触者と来校者データ!E1133="","",①リクルート接触者と来校者データ!E1133)</f>
        <v/>
      </c>
      <c r="H1134" s="20" t="str">
        <f t="shared" si="122"/>
        <v/>
      </c>
      <c r="I1134" s="1" t="str">
        <f>IF(①リクルート接触者と来校者データ!K1133="","",①リクルート接触者と来校者データ!K1133)</f>
        <v/>
      </c>
      <c r="J1134" s="6" t="str">
        <f t="shared" si="124"/>
        <v/>
      </c>
      <c r="K1134" s="20" t="str">
        <f>IF(①リクルート接触者と来校者データ!L1133="","",①リクルート接触者と来校者データ!L1133)</f>
        <v/>
      </c>
      <c r="L1134" s="1" t="str">
        <f t="shared" si="125"/>
        <v/>
      </c>
      <c r="M1134" s="1" t="str">
        <f t="shared" si="126"/>
        <v/>
      </c>
    </row>
    <row r="1135" spans="1:13" x14ac:dyDescent="0.2">
      <c r="A1135" s="5" t="str">
        <f t="shared" si="123"/>
        <v/>
      </c>
      <c r="B1135" s="5" t="str">
        <f t="shared" si="120"/>
        <v/>
      </c>
      <c r="C1135" s="5" t="str">
        <f>IF(B1135="","",COUNTIFS($B$3:B1135,B1135))</f>
        <v/>
      </c>
      <c r="D1135" s="1" t="str">
        <f>IF(①リクルート接触者と来校者データ!A1134="","",①リクルート接触者と来校者データ!A1134)</f>
        <v/>
      </c>
      <c r="E1135" s="6" t="str">
        <f t="shared" si="121"/>
        <v/>
      </c>
      <c r="F1135" s="1" t="str">
        <f>IF(①リクルート接触者と来校者データ!I1134="","",①リクルート接触者と来校者データ!I1134)</f>
        <v/>
      </c>
      <c r="G1135" s="1" t="str">
        <f>IF(①リクルート接触者と来校者データ!E1134="","",①リクルート接触者と来校者データ!E1134)</f>
        <v/>
      </c>
      <c r="H1135" s="20" t="str">
        <f t="shared" si="122"/>
        <v/>
      </c>
      <c r="I1135" s="1" t="str">
        <f>IF(①リクルート接触者と来校者データ!K1134="","",①リクルート接触者と来校者データ!K1134)</f>
        <v/>
      </c>
      <c r="J1135" s="6" t="str">
        <f t="shared" si="124"/>
        <v/>
      </c>
      <c r="K1135" s="20" t="str">
        <f>IF(①リクルート接触者と来校者データ!L1134="","",①リクルート接触者と来校者データ!L1134)</f>
        <v/>
      </c>
      <c r="L1135" s="1" t="str">
        <f t="shared" si="125"/>
        <v/>
      </c>
      <c r="M1135" s="1" t="str">
        <f t="shared" si="126"/>
        <v/>
      </c>
    </row>
    <row r="1136" spans="1:13" x14ac:dyDescent="0.2">
      <c r="A1136" s="5" t="str">
        <f t="shared" si="123"/>
        <v/>
      </c>
      <c r="B1136" s="5" t="str">
        <f t="shared" si="120"/>
        <v/>
      </c>
      <c r="C1136" s="5" t="str">
        <f>IF(B1136="","",COUNTIFS($B$3:B1136,B1136))</f>
        <v/>
      </c>
      <c r="D1136" s="1" t="str">
        <f>IF(①リクルート接触者と来校者データ!A1135="","",①リクルート接触者と来校者データ!A1135)</f>
        <v/>
      </c>
      <c r="E1136" s="6" t="str">
        <f t="shared" si="121"/>
        <v/>
      </c>
      <c r="F1136" s="1" t="str">
        <f>IF(①リクルート接触者と来校者データ!I1135="","",①リクルート接触者と来校者データ!I1135)</f>
        <v/>
      </c>
      <c r="G1136" s="1" t="str">
        <f>IF(①リクルート接触者と来校者データ!E1135="","",①リクルート接触者と来校者データ!E1135)</f>
        <v/>
      </c>
      <c r="H1136" s="20" t="str">
        <f t="shared" si="122"/>
        <v/>
      </c>
      <c r="I1136" s="1" t="str">
        <f>IF(①リクルート接触者と来校者データ!K1135="","",①リクルート接触者と来校者データ!K1135)</f>
        <v/>
      </c>
      <c r="J1136" s="6" t="str">
        <f t="shared" si="124"/>
        <v/>
      </c>
      <c r="K1136" s="20" t="str">
        <f>IF(①リクルート接触者と来校者データ!L1135="","",①リクルート接触者と来校者データ!L1135)</f>
        <v/>
      </c>
      <c r="L1136" s="1" t="str">
        <f t="shared" si="125"/>
        <v/>
      </c>
      <c r="M1136" s="1" t="str">
        <f t="shared" si="126"/>
        <v/>
      </c>
    </row>
    <row r="1137" spans="1:13" x14ac:dyDescent="0.2">
      <c r="A1137" s="5" t="str">
        <f t="shared" si="123"/>
        <v/>
      </c>
      <c r="B1137" s="5" t="str">
        <f t="shared" si="120"/>
        <v/>
      </c>
      <c r="C1137" s="5" t="str">
        <f>IF(B1137="","",COUNTIFS($B$3:B1137,B1137))</f>
        <v/>
      </c>
      <c r="D1137" s="1" t="str">
        <f>IF(①リクルート接触者と来校者データ!A1136="","",①リクルート接触者と来校者データ!A1136)</f>
        <v/>
      </c>
      <c r="E1137" s="6" t="str">
        <f t="shared" si="121"/>
        <v/>
      </c>
      <c r="F1137" s="1" t="str">
        <f>IF(①リクルート接触者と来校者データ!I1136="","",①リクルート接触者と来校者データ!I1136)</f>
        <v/>
      </c>
      <c r="G1137" s="1" t="str">
        <f>IF(①リクルート接触者と来校者データ!E1136="","",①リクルート接触者と来校者データ!E1136)</f>
        <v/>
      </c>
      <c r="H1137" s="20" t="str">
        <f t="shared" si="122"/>
        <v/>
      </c>
      <c r="I1137" s="1" t="str">
        <f>IF(①リクルート接触者と来校者データ!K1136="","",①リクルート接触者と来校者データ!K1136)</f>
        <v/>
      </c>
      <c r="J1137" s="6" t="str">
        <f t="shared" si="124"/>
        <v/>
      </c>
      <c r="K1137" s="20" t="str">
        <f>IF(①リクルート接触者と来校者データ!L1136="","",①リクルート接触者と来校者データ!L1136)</f>
        <v/>
      </c>
      <c r="L1137" s="1" t="str">
        <f t="shared" si="125"/>
        <v/>
      </c>
      <c r="M1137" s="1" t="str">
        <f t="shared" si="126"/>
        <v/>
      </c>
    </row>
    <row r="1138" spans="1:13" x14ac:dyDescent="0.2">
      <c r="A1138" s="5" t="str">
        <f t="shared" si="123"/>
        <v/>
      </c>
      <c r="B1138" s="5" t="str">
        <f t="shared" si="120"/>
        <v/>
      </c>
      <c r="C1138" s="5" t="str">
        <f>IF(B1138="","",COUNTIFS($B$3:B1138,B1138))</f>
        <v/>
      </c>
      <c r="D1138" s="1" t="str">
        <f>IF(①リクルート接触者と来校者データ!A1137="","",①リクルート接触者と来校者データ!A1137)</f>
        <v/>
      </c>
      <c r="E1138" s="6" t="str">
        <f t="shared" si="121"/>
        <v/>
      </c>
      <c r="F1138" s="1" t="str">
        <f>IF(①リクルート接触者と来校者データ!I1137="","",①リクルート接触者と来校者データ!I1137)</f>
        <v/>
      </c>
      <c r="G1138" s="1" t="str">
        <f>IF(①リクルート接触者と来校者データ!E1137="","",①リクルート接触者と来校者データ!E1137)</f>
        <v/>
      </c>
      <c r="H1138" s="20" t="str">
        <f t="shared" si="122"/>
        <v/>
      </c>
      <c r="I1138" s="1" t="str">
        <f>IF(①リクルート接触者と来校者データ!K1137="","",①リクルート接触者と来校者データ!K1137)</f>
        <v/>
      </c>
      <c r="J1138" s="6" t="str">
        <f t="shared" si="124"/>
        <v/>
      </c>
      <c r="K1138" s="20" t="str">
        <f>IF(①リクルート接触者と来校者データ!L1137="","",①リクルート接触者と来校者データ!L1137)</f>
        <v/>
      </c>
      <c r="L1138" s="1" t="str">
        <f t="shared" si="125"/>
        <v/>
      </c>
      <c r="M1138" s="1" t="str">
        <f t="shared" si="126"/>
        <v/>
      </c>
    </row>
    <row r="1139" spans="1:13" x14ac:dyDescent="0.2">
      <c r="A1139" s="5" t="str">
        <f t="shared" si="123"/>
        <v/>
      </c>
      <c r="B1139" s="5" t="str">
        <f t="shared" si="120"/>
        <v/>
      </c>
      <c r="C1139" s="5" t="str">
        <f>IF(B1139="","",COUNTIFS($B$3:B1139,B1139))</f>
        <v/>
      </c>
      <c r="D1139" s="1" t="str">
        <f>IF(①リクルート接触者と来校者データ!A1138="","",①リクルート接触者と来校者データ!A1138)</f>
        <v/>
      </c>
      <c r="E1139" s="6" t="str">
        <f t="shared" si="121"/>
        <v/>
      </c>
      <c r="F1139" s="1" t="str">
        <f>IF(①リクルート接触者と来校者データ!I1138="","",①リクルート接触者と来校者データ!I1138)</f>
        <v/>
      </c>
      <c r="G1139" s="1" t="str">
        <f>IF(①リクルート接触者と来校者データ!E1138="","",①リクルート接触者と来校者データ!E1138)</f>
        <v/>
      </c>
      <c r="H1139" s="20" t="str">
        <f t="shared" si="122"/>
        <v/>
      </c>
      <c r="I1139" s="1" t="str">
        <f>IF(①リクルート接触者と来校者データ!K1138="","",①リクルート接触者と来校者データ!K1138)</f>
        <v/>
      </c>
      <c r="J1139" s="6" t="str">
        <f t="shared" si="124"/>
        <v/>
      </c>
      <c r="K1139" s="20" t="str">
        <f>IF(①リクルート接触者と来校者データ!L1138="","",①リクルート接触者と来校者データ!L1138)</f>
        <v/>
      </c>
      <c r="L1139" s="1" t="str">
        <f t="shared" si="125"/>
        <v/>
      </c>
      <c r="M1139" s="1" t="str">
        <f t="shared" si="126"/>
        <v/>
      </c>
    </row>
    <row r="1140" spans="1:13" x14ac:dyDescent="0.2">
      <c r="A1140" s="5" t="str">
        <f t="shared" si="123"/>
        <v/>
      </c>
      <c r="B1140" s="5" t="str">
        <f t="shared" si="120"/>
        <v/>
      </c>
      <c r="C1140" s="5" t="str">
        <f>IF(B1140="","",COUNTIFS($B$3:B1140,B1140))</f>
        <v/>
      </c>
      <c r="D1140" s="1" t="str">
        <f>IF(①リクルート接触者と来校者データ!A1139="","",①リクルート接触者と来校者データ!A1139)</f>
        <v/>
      </c>
      <c r="E1140" s="6" t="str">
        <f t="shared" si="121"/>
        <v/>
      </c>
      <c r="F1140" s="1" t="str">
        <f>IF(①リクルート接触者と来校者データ!I1139="","",①リクルート接触者と来校者データ!I1139)</f>
        <v/>
      </c>
      <c r="G1140" s="1" t="str">
        <f>IF(①リクルート接触者と来校者データ!E1139="","",①リクルート接触者と来校者データ!E1139)</f>
        <v/>
      </c>
      <c r="H1140" s="20" t="str">
        <f t="shared" si="122"/>
        <v/>
      </c>
      <c r="I1140" s="1" t="str">
        <f>IF(①リクルート接触者と来校者データ!K1139="","",①リクルート接触者と来校者データ!K1139)</f>
        <v/>
      </c>
      <c r="J1140" s="6" t="str">
        <f t="shared" si="124"/>
        <v/>
      </c>
      <c r="K1140" s="20" t="str">
        <f>IF(①リクルート接触者と来校者データ!L1139="","",①リクルート接触者と来校者データ!L1139)</f>
        <v/>
      </c>
      <c r="L1140" s="1" t="str">
        <f t="shared" si="125"/>
        <v/>
      </c>
      <c r="M1140" s="1" t="str">
        <f t="shared" si="126"/>
        <v/>
      </c>
    </row>
    <row r="1141" spans="1:13" x14ac:dyDescent="0.2">
      <c r="A1141" s="5" t="str">
        <f t="shared" si="123"/>
        <v/>
      </c>
      <c r="B1141" s="5" t="str">
        <f t="shared" si="120"/>
        <v/>
      </c>
      <c r="C1141" s="5" t="str">
        <f>IF(B1141="","",COUNTIFS($B$3:B1141,B1141))</f>
        <v/>
      </c>
      <c r="D1141" s="1" t="str">
        <f>IF(①リクルート接触者と来校者データ!A1140="","",①リクルート接触者と来校者データ!A1140)</f>
        <v/>
      </c>
      <c r="E1141" s="6" t="str">
        <f t="shared" si="121"/>
        <v/>
      </c>
      <c r="F1141" s="1" t="str">
        <f>IF(①リクルート接触者と来校者データ!I1140="","",①リクルート接触者と来校者データ!I1140)</f>
        <v/>
      </c>
      <c r="G1141" s="1" t="str">
        <f>IF(①リクルート接触者と来校者データ!E1140="","",①リクルート接触者と来校者データ!E1140)</f>
        <v/>
      </c>
      <c r="H1141" s="20" t="str">
        <f t="shared" si="122"/>
        <v/>
      </c>
      <c r="I1141" s="1" t="str">
        <f>IF(①リクルート接触者と来校者データ!K1140="","",①リクルート接触者と来校者データ!K1140)</f>
        <v/>
      </c>
      <c r="J1141" s="6" t="str">
        <f t="shared" si="124"/>
        <v/>
      </c>
      <c r="K1141" s="20" t="str">
        <f>IF(①リクルート接触者と来校者データ!L1140="","",①リクルート接触者と来校者データ!L1140)</f>
        <v/>
      </c>
      <c r="L1141" s="1" t="str">
        <f t="shared" si="125"/>
        <v/>
      </c>
      <c r="M1141" s="1" t="str">
        <f t="shared" si="126"/>
        <v/>
      </c>
    </row>
    <row r="1142" spans="1:13" x14ac:dyDescent="0.2">
      <c r="A1142" s="5" t="str">
        <f t="shared" si="123"/>
        <v/>
      </c>
      <c r="B1142" s="5" t="str">
        <f t="shared" si="120"/>
        <v/>
      </c>
      <c r="C1142" s="5" t="str">
        <f>IF(B1142="","",COUNTIFS($B$3:B1142,B1142))</f>
        <v/>
      </c>
      <c r="D1142" s="1" t="str">
        <f>IF(①リクルート接触者と来校者データ!A1141="","",①リクルート接触者と来校者データ!A1141)</f>
        <v/>
      </c>
      <c r="E1142" s="6" t="str">
        <f t="shared" si="121"/>
        <v/>
      </c>
      <c r="F1142" s="1" t="str">
        <f>IF(①リクルート接触者と来校者データ!I1141="","",①リクルート接触者と来校者データ!I1141)</f>
        <v/>
      </c>
      <c r="G1142" s="1" t="str">
        <f>IF(①リクルート接触者と来校者データ!E1141="","",①リクルート接触者と来校者データ!E1141)</f>
        <v/>
      </c>
      <c r="H1142" s="20" t="str">
        <f t="shared" si="122"/>
        <v/>
      </c>
      <c r="I1142" s="1" t="str">
        <f>IF(①リクルート接触者と来校者データ!K1141="","",①リクルート接触者と来校者データ!K1141)</f>
        <v/>
      </c>
      <c r="J1142" s="6" t="str">
        <f t="shared" si="124"/>
        <v/>
      </c>
      <c r="K1142" s="20" t="str">
        <f>IF(①リクルート接触者と来校者データ!L1141="","",①リクルート接触者と来校者データ!L1141)</f>
        <v/>
      </c>
      <c r="L1142" s="1" t="str">
        <f t="shared" si="125"/>
        <v/>
      </c>
      <c r="M1142" s="1" t="str">
        <f t="shared" si="126"/>
        <v/>
      </c>
    </row>
    <row r="1143" spans="1:13" x14ac:dyDescent="0.2">
      <c r="A1143" s="5" t="str">
        <f t="shared" si="123"/>
        <v/>
      </c>
      <c r="B1143" s="5" t="str">
        <f t="shared" si="120"/>
        <v/>
      </c>
      <c r="C1143" s="5" t="str">
        <f>IF(B1143="","",COUNTIFS($B$3:B1143,B1143))</f>
        <v/>
      </c>
      <c r="D1143" s="1" t="str">
        <f>IF(①リクルート接触者と来校者データ!A1142="","",①リクルート接触者と来校者データ!A1142)</f>
        <v/>
      </c>
      <c r="E1143" s="6" t="str">
        <f t="shared" si="121"/>
        <v/>
      </c>
      <c r="F1143" s="1" t="str">
        <f>IF(①リクルート接触者と来校者データ!I1142="","",①リクルート接触者と来校者データ!I1142)</f>
        <v/>
      </c>
      <c r="G1143" s="1" t="str">
        <f>IF(①リクルート接触者と来校者データ!E1142="","",①リクルート接触者と来校者データ!E1142)</f>
        <v/>
      </c>
      <c r="H1143" s="20" t="str">
        <f t="shared" si="122"/>
        <v/>
      </c>
      <c r="I1143" s="1" t="str">
        <f>IF(①リクルート接触者と来校者データ!K1142="","",①リクルート接触者と来校者データ!K1142)</f>
        <v/>
      </c>
      <c r="J1143" s="6" t="str">
        <f t="shared" si="124"/>
        <v/>
      </c>
      <c r="K1143" s="20" t="str">
        <f>IF(①リクルート接触者と来校者データ!L1142="","",①リクルート接触者と来校者データ!L1142)</f>
        <v/>
      </c>
      <c r="L1143" s="1" t="str">
        <f t="shared" si="125"/>
        <v/>
      </c>
      <c r="M1143" s="1" t="str">
        <f t="shared" si="126"/>
        <v/>
      </c>
    </row>
    <row r="1144" spans="1:13" x14ac:dyDescent="0.2">
      <c r="A1144" s="5" t="str">
        <f t="shared" si="123"/>
        <v/>
      </c>
      <c r="B1144" s="5" t="str">
        <f t="shared" si="120"/>
        <v/>
      </c>
      <c r="C1144" s="5" t="str">
        <f>IF(B1144="","",COUNTIFS($B$3:B1144,B1144))</f>
        <v/>
      </c>
      <c r="D1144" s="1" t="str">
        <f>IF(①リクルート接触者と来校者データ!A1143="","",①リクルート接触者と来校者データ!A1143)</f>
        <v/>
      </c>
      <c r="E1144" s="6" t="str">
        <f t="shared" si="121"/>
        <v/>
      </c>
      <c r="F1144" s="1" t="str">
        <f>IF(①リクルート接触者と来校者データ!I1143="","",①リクルート接触者と来校者データ!I1143)</f>
        <v/>
      </c>
      <c r="G1144" s="1" t="str">
        <f>IF(①リクルート接触者と来校者データ!E1143="","",①リクルート接触者と来校者データ!E1143)</f>
        <v/>
      </c>
      <c r="H1144" s="20" t="str">
        <f t="shared" si="122"/>
        <v/>
      </c>
      <c r="I1144" s="1" t="str">
        <f>IF(①リクルート接触者と来校者データ!K1143="","",①リクルート接触者と来校者データ!K1143)</f>
        <v/>
      </c>
      <c r="J1144" s="6" t="str">
        <f t="shared" si="124"/>
        <v/>
      </c>
      <c r="K1144" s="20" t="str">
        <f>IF(①リクルート接触者と来校者データ!L1143="","",①リクルート接触者と来校者データ!L1143)</f>
        <v/>
      </c>
      <c r="L1144" s="1" t="str">
        <f t="shared" si="125"/>
        <v/>
      </c>
      <c r="M1144" s="1" t="str">
        <f t="shared" si="126"/>
        <v/>
      </c>
    </row>
    <row r="1145" spans="1:13" x14ac:dyDescent="0.2">
      <c r="A1145" s="5" t="str">
        <f t="shared" si="123"/>
        <v/>
      </c>
      <c r="B1145" s="5" t="str">
        <f t="shared" si="120"/>
        <v/>
      </c>
      <c r="C1145" s="5" t="str">
        <f>IF(B1145="","",COUNTIFS($B$3:B1145,B1145))</f>
        <v/>
      </c>
      <c r="D1145" s="1" t="str">
        <f>IF(①リクルート接触者と来校者データ!A1144="","",①リクルート接触者と来校者データ!A1144)</f>
        <v/>
      </c>
      <c r="E1145" s="6" t="str">
        <f t="shared" si="121"/>
        <v/>
      </c>
      <c r="F1145" s="1" t="str">
        <f>IF(①リクルート接触者と来校者データ!I1144="","",①リクルート接触者と来校者データ!I1144)</f>
        <v/>
      </c>
      <c r="G1145" s="1" t="str">
        <f>IF(①リクルート接触者と来校者データ!E1144="","",①リクルート接触者と来校者データ!E1144)</f>
        <v/>
      </c>
      <c r="H1145" s="20" t="str">
        <f t="shared" si="122"/>
        <v/>
      </c>
      <c r="I1145" s="1" t="str">
        <f>IF(①リクルート接触者と来校者データ!K1144="","",①リクルート接触者と来校者データ!K1144)</f>
        <v/>
      </c>
      <c r="J1145" s="6" t="str">
        <f t="shared" si="124"/>
        <v/>
      </c>
      <c r="K1145" s="20" t="str">
        <f>IF(①リクルート接触者と来校者データ!L1144="","",①リクルート接触者と来校者データ!L1144)</f>
        <v/>
      </c>
      <c r="L1145" s="1" t="str">
        <f t="shared" si="125"/>
        <v/>
      </c>
      <c r="M1145" s="1" t="str">
        <f t="shared" si="126"/>
        <v/>
      </c>
    </row>
    <row r="1146" spans="1:13" x14ac:dyDescent="0.2">
      <c r="A1146" s="5" t="str">
        <f t="shared" si="123"/>
        <v/>
      </c>
      <c r="B1146" s="5" t="str">
        <f t="shared" si="120"/>
        <v/>
      </c>
      <c r="C1146" s="5" t="str">
        <f>IF(B1146="","",COUNTIFS($B$3:B1146,B1146))</f>
        <v/>
      </c>
      <c r="D1146" s="1" t="str">
        <f>IF(①リクルート接触者と来校者データ!A1145="","",①リクルート接触者と来校者データ!A1145)</f>
        <v/>
      </c>
      <c r="E1146" s="6" t="str">
        <f t="shared" si="121"/>
        <v/>
      </c>
      <c r="F1146" s="1" t="str">
        <f>IF(①リクルート接触者と来校者データ!I1145="","",①リクルート接触者と来校者データ!I1145)</f>
        <v/>
      </c>
      <c r="G1146" s="1" t="str">
        <f>IF(①リクルート接触者と来校者データ!E1145="","",①リクルート接触者と来校者データ!E1145)</f>
        <v/>
      </c>
      <c r="H1146" s="20" t="str">
        <f t="shared" si="122"/>
        <v/>
      </c>
      <c r="I1146" s="1" t="str">
        <f>IF(①リクルート接触者と来校者データ!K1145="","",①リクルート接触者と来校者データ!K1145)</f>
        <v/>
      </c>
      <c r="J1146" s="6" t="str">
        <f t="shared" si="124"/>
        <v/>
      </c>
      <c r="K1146" s="20" t="str">
        <f>IF(①リクルート接触者と来校者データ!L1145="","",①リクルート接触者と来校者データ!L1145)</f>
        <v/>
      </c>
      <c r="L1146" s="1" t="str">
        <f t="shared" si="125"/>
        <v/>
      </c>
      <c r="M1146" s="1" t="str">
        <f t="shared" si="126"/>
        <v/>
      </c>
    </row>
    <row r="1147" spans="1:13" x14ac:dyDescent="0.2">
      <c r="A1147" s="5" t="str">
        <f t="shared" si="123"/>
        <v/>
      </c>
      <c r="B1147" s="5" t="str">
        <f t="shared" si="120"/>
        <v/>
      </c>
      <c r="C1147" s="5" t="str">
        <f>IF(B1147="","",COUNTIFS($B$3:B1147,B1147))</f>
        <v/>
      </c>
      <c r="D1147" s="1" t="str">
        <f>IF(①リクルート接触者と来校者データ!A1146="","",①リクルート接触者と来校者データ!A1146)</f>
        <v/>
      </c>
      <c r="E1147" s="6" t="str">
        <f t="shared" si="121"/>
        <v/>
      </c>
      <c r="F1147" s="1" t="str">
        <f>IF(①リクルート接触者と来校者データ!I1146="","",①リクルート接触者と来校者データ!I1146)</f>
        <v/>
      </c>
      <c r="G1147" s="1" t="str">
        <f>IF(①リクルート接触者と来校者データ!E1146="","",①リクルート接触者と来校者データ!E1146)</f>
        <v/>
      </c>
      <c r="H1147" s="20" t="str">
        <f t="shared" si="122"/>
        <v/>
      </c>
      <c r="I1147" s="1" t="str">
        <f>IF(①リクルート接触者と来校者データ!K1146="","",①リクルート接触者と来校者データ!K1146)</f>
        <v/>
      </c>
      <c r="J1147" s="6" t="str">
        <f t="shared" si="124"/>
        <v/>
      </c>
      <c r="K1147" s="20" t="str">
        <f>IF(①リクルート接触者と来校者データ!L1146="","",①リクルート接触者と来校者データ!L1146)</f>
        <v/>
      </c>
      <c r="L1147" s="1" t="str">
        <f t="shared" si="125"/>
        <v/>
      </c>
      <c r="M1147" s="1" t="str">
        <f t="shared" si="126"/>
        <v/>
      </c>
    </row>
    <row r="1148" spans="1:13" x14ac:dyDescent="0.2">
      <c r="A1148" s="5" t="str">
        <f t="shared" si="123"/>
        <v/>
      </c>
      <c r="B1148" s="5" t="str">
        <f t="shared" si="120"/>
        <v/>
      </c>
      <c r="C1148" s="5" t="str">
        <f>IF(B1148="","",COUNTIFS($B$3:B1148,B1148))</f>
        <v/>
      </c>
      <c r="D1148" s="1" t="str">
        <f>IF(①リクルート接触者と来校者データ!A1147="","",①リクルート接触者と来校者データ!A1147)</f>
        <v/>
      </c>
      <c r="E1148" s="6" t="str">
        <f t="shared" si="121"/>
        <v/>
      </c>
      <c r="F1148" s="1" t="str">
        <f>IF(①リクルート接触者と来校者データ!I1147="","",①リクルート接触者と来校者データ!I1147)</f>
        <v/>
      </c>
      <c r="G1148" s="1" t="str">
        <f>IF(①リクルート接触者と来校者データ!E1147="","",①リクルート接触者と来校者データ!E1147)</f>
        <v/>
      </c>
      <c r="H1148" s="20" t="str">
        <f t="shared" si="122"/>
        <v/>
      </c>
      <c r="I1148" s="1" t="str">
        <f>IF(①リクルート接触者と来校者データ!K1147="","",①リクルート接触者と来校者データ!K1147)</f>
        <v/>
      </c>
      <c r="J1148" s="6" t="str">
        <f t="shared" si="124"/>
        <v/>
      </c>
      <c r="K1148" s="20" t="str">
        <f>IF(①リクルート接触者と来校者データ!L1147="","",①リクルート接触者と来校者データ!L1147)</f>
        <v/>
      </c>
      <c r="L1148" s="1" t="str">
        <f t="shared" si="125"/>
        <v/>
      </c>
      <c r="M1148" s="1" t="str">
        <f t="shared" si="126"/>
        <v/>
      </c>
    </row>
    <row r="1149" spans="1:13" x14ac:dyDescent="0.2">
      <c r="A1149" s="5" t="str">
        <f t="shared" si="123"/>
        <v/>
      </c>
      <c r="B1149" s="5" t="str">
        <f t="shared" si="120"/>
        <v/>
      </c>
      <c r="C1149" s="5" t="str">
        <f>IF(B1149="","",COUNTIFS($B$3:B1149,B1149))</f>
        <v/>
      </c>
      <c r="D1149" s="1" t="str">
        <f>IF(①リクルート接触者と来校者データ!A1148="","",①リクルート接触者と来校者データ!A1148)</f>
        <v/>
      </c>
      <c r="E1149" s="6" t="str">
        <f t="shared" si="121"/>
        <v/>
      </c>
      <c r="F1149" s="1" t="str">
        <f>IF(①リクルート接触者と来校者データ!I1148="","",①リクルート接触者と来校者データ!I1148)</f>
        <v/>
      </c>
      <c r="G1149" s="1" t="str">
        <f>IF(①リクルート接触者と来校者データ!E1148="","",①リクルート接触者と来校者データ!E1148)</f>
        <v/>
      </c>
      <c r="H1149" s="20" t="str">
        <f t="shared" si="122"/>
        <v/>
      </c>
      <c r="I1149" s="1" t="str">
        <f>IF(①リクルート接触者と来校者データ!K1148="","",①リクルート接触者と来校者データ!K1148)</f>
        <v/>
      </c>
      <c r="J1149" s="6" t="str">
        <f t="shared" si="124"/>
        <v/>
      </c>
      <c r="K1149" s="20" t="str">
        <f>IF(①リクルート接触者と来校者データ!L1148="","",①リクルート接触者と来校者データ!L1148)</f>
        <v/>
      </c>
      <c r="L1149" s="1" t="str">
        <f t="shared" si="125"/>
        <v/>
      </c>
      <c r="M1149" s="1" t="str">
        <f t="shared" si="126"/>
        <v/>
      </c>
    </row>
    <row r="1150" spans="1:13" x14ac:dyDescent="0.2">
      <c r="A1150" s="5" t="str">
        <f t="shared" si="123"/>
        <v/>
      </c>
      <c r="B1150" s="5" t="str">
        <f t="shared" si="120"/>
        <v/>
      </c>
      <c r="C1150" s="5" t="str">
        <f>IF(B1150="","",COUNTIFS($B$3:B1150,B1150))</f>
        <v/>
      </c>
      <c r="D1150" s="1" t="str">
        <f>IF(①リクルート接触者と来校者データ!A1149="","",①リクルート接触者と来校者データ!A1149)</f>
        <v/>
      </c>
      <c r="E1150" s="6" t="str">
        <f t="shared" si="121"/>
        <v/>
      </c>
      <c r="F1150" s="1" t="str">
        <f>IF(①リクルート接触者と来校者データ!I1149="","",①リクルート接触者と来校者データ!I1149)</f>
        <v/>
      </c>
      <c r="G1150" s="1" t="str">
        <f>IF(①リクルート接触者と来校者データ!E1149="","",①リクルート接触者と来校者データ!E1149)</f>
        <v/>
      </c>
      <c r="H1150" s="20" t="str">
        <f t="shared" si="122"/>
        <v/>
      </c>
      <c r="I1150" s="1" t="str">
        <f>IF(①リクルート接触者と来校者データ!K1149="","",①リクルート接触者と来校者データ!K1149)</f>
        <v/>
      </c>
      <c r="J1150" s="6" t="str">
        <f t="shared" si="124"/>
        <v/>
      </c>
      <c r="K1150" s="20" t="str">
        <f>IF(①リクルート接触者と来校者データ!L1149="","",①リクルート接触者と来校者データ!L1149)</f>
        <v/>
      </c>
      <c r="L1150" s="1" t="str">
        <f t="shared" si="125"/>
        <v/>
      </c>
      <c r="M1150" s="1" t="str">
        <f t="shared" si="126"/>
        <v/>
      </c>
    </row>
    <row r="1151" spans="1:13" x14ac:dyDescent="0.2">
      <c r="A1151" s="5" t="str">
        <f t="shared" si="123"/>
        <v/>
      </c>
      <c r="B1151" s="5" t="str">
        <f t="shared" si="120"/>
        <v/>
      </c>
      <c r="C1151" s="5" t="str">
        <f>IF(B1151="","",COUNTIFS($B$3:B1151,B1151))</f>
        <v/>
      </c>
      <c r="D1151" s="1" t="str">
        <f>IF(①リクルート接触者と来校者データ!A1150="","",①リクルート接触者と来校者データ!A1150)</f>
        <v/>
      </c>
      <c r="E1151" s="6" t="str">
        <f t="shared" si="121"/>
        <v/>
      </c>
      <c r="F1151" s="1" t="str">
        <f>IF(①リクルート接触者と来校者データ!I1150="","",①リクルート接触者と来校者データ!I1150)</f>
        <v/>
      </c>
      <c r="G1151" s="1" t="str">
        <f>IF(①リクルート接触者と来校者データ!E1150="","",①リクルート接触者と来校者データ!E1150)</f>
        <v/>
      </c>
      <c r="H1151" s="20" t="str">
        <f t="shared" si="122"/>
        <v/>
      </c>
      <c r="I1151" s="1" t="str">
        <f>IF(①リクルート接触者と来校者データ!K1150="","",①リクルート接触者と来校者データ!K1150)</f>
        <v/>
      </c>
      <c r="J1151" s="6" t="str">
        <f t="shared" si="124"/>
        <v/>
      </c>
      <c r="K1151" s="20" t="str">
        <f>IF(①リクルート接触者と来校者データ!L1150="","",①リクルート接触者と来校者データ!L1150)</f>
        <v/>
      </c>
      <c r="L1151" s="1" t="str">
        <f t="shared" si="125"/>
        <v/>
      </c>
      <c r="M1151" s="1" t="str">
        <f t="shared" si="126"/>
        <v/>
      </c>
    </row>
    <row r="1152" spans="1:13" x14ac:dyDescent="0.2">
      <c r="A1152" s="5" t="str">
        <f t="shared" si="123"/>
        <v/>
      </c>
      <c r="B1152" s="5" t="str">
        <f t="shared" si="120"/>
        <v/>
      </c>
      <c r="C1152" s="5" t="str">
        <f>IF(B1152="","",COUNTIFS($B$3:B1152,B1152))</f>
        <v/>
      </c>
      <c r="D1152" s="1" t="str">
        <f>IF(①リクルート接触者と来校者データ!A1151="","",①リクルート接触者と来校者データ!A1151)</f>
        <v/>
      </c>
      <c r="E1152" s="6" t="str">
        <f t="shared" si="121"/>
        <v/>
      </c>
      <c r="F1152" s="1" t="str">
        <f>IF(①リクルート接触者と来校者データ!I1151="","",①リクルート接触者と来校者データ!I1151)</f>
        <v/>
      </c>
      <c r="G1152" s="1" t="str">
        <f>IF(①リクルート接触者と来校者データ!E1151="","",①リクルート接触者と来校者データ!E1151)</f>
        <v/>
      </c>
      <c r="H1152" s="20" t="str">
        <f t="shared" si="122"/>
        <v/>
      </c>
      <c r="I1152" s="1" t="str">
        <f>IF(①リクルート接触者と来校者データ!K1151="","",①リクルート接触者と来校者データ!K1151)</f>
        <v/>
      </c>
      <c r="J1152" s="6" t="str">
        <f t="shared" si="124"/>
        <v/>
      </c>
      <c r="K1152" s="20" t="str">
        <f>IF(①リクルート接触者と来校者データ!L1151="","",①リクルート接触者と来校者データ!L1151)</f>
        <v/>
      </c>
      <c r="L1152" s="1" t="str">
        <f t="shared" si="125"/>
        <v/>
      </c>
      <c r="M1152" s="1" t="str">
        <f t="shared" si="126"/>
        <v/>
      </c>
    </row>
    <row r="1153" spans="1:13" x14ac:dyDescent="0.2">
      <c r="A1153" s="5" t="str">
        <f t="shared" si="123"/>
        <v/>
      </c>
      <c r="B1153" s="5" t="str">
        <f t="shared" si="120"/>
        <v/>
      </c>
      <c r="C1153" s="5" t="str">
        <f>IF(B1153="","",COUNTIFS($B$3:B1153,B1153))</f>
        <v/>
      </c>
      <c r="D1153" s="1" t="str">
        <f>IF(①リクルート接触者と来校者データ!A1152="","",①リクルート接触者と来校者データ!A1152)</f>
        <v/>
      </c>
      <c r="E1153" s="6" t="str">
        <f t="shared" si="121"/>
        <v/>
      </c>
      <c r="F1153" s="1" t="str">
        <f>IF(①リクルート接触者と来校者データ!I1152="","",①リクルート接触者と来校者データ!I1152)</f>
        <v/>
      </c>
      <c r="G1153" s="1" t="str">
        <f>IF(①リクルート接触者と来校者データ!E1152="","",①リクルート接触者と来校者データ!E1152)</f>
        <v/>
      </c>
      <c r="H1153" s="20" t="str">
        <f t="shared" si="122"/>
        <v/>
      </c>
      <c r="I1153" s="1" t="str">
        <f>IF(①リクルート接触者と来校者データ!K1152="","",①リクルート接触者と来校者データ!K1152)</f>
        <v/>
      </c>
      <c r="J1153" s="6" t="str">
        <f t="shared" si="124"/>
        <v/>
      </c>
      <c r="K1153" s="20" t="str">
        <f>IF(①リクルート接触者と来校者データ!L1152="","",①リクルート接触者と来校者データ!L1152)</f>
        <v/>
      </c>
      <c r="L1153" s="1" t="str">
        <f t="shared" si="125"/>
        <v/>
      </c>
      <c r="M1153" s="1" t="str">
        <f t="shared" si="126"/>
        <v/>
      </c>
    </row>
    <row r="1154" spans="1:13" x14ac:dyDescent="0.2">
      <c r="A1154" s="5" t="str">
        <f t="shared" si="123"/>
        <v/>
      </c>
      <c r="B1154" s="5" t="str">
        <f t="shared" ref="B1154:B1217" si="127">IF(A1154="","","◎")</f>
        <v/>
      </c>
      <c r="C1154" s="5" t="str">
        <f>IF(B1154="","",COUNTIFS($B$3:B1154,B1154))</f>
        <v/>
      </c>
      <c r="D1154" s="1" t="str">
        <f>IF(①リクルート接触者と来校者データ!A1153="","",①リクルート接触者と来校者データ!A1153)</f>
        <v/>
      </c>
      <c r="E1154" s="6" t="str">
        <f t="shared" si="121"/>
        <v/>
      </c>
      <c r="F1154" s="1" t="str">
        <f>IF(①リクルート接触者と来校者データ!I1153="","",①リクルート接触者と来校者データ!I1153)</f>
        <v/>
      </c>
      <c r="G1154" s="1" t="str">
        <f>IF(①リクルート接触者と来校者データ!E1153="","",①リクルート接触者と来校者データ!E1153)</f>
        <v/>
      </c>
      <c r="H1154" s="20" t="str">
        <f t="shared" si="122"/>
        <v/>
      </c>
      <c r="I1154" s="1" t="str">
        <f>IF(①リクルート接触者と来校者データ!K1153="","",①リクルート接触者と来校者データ!K1153)</f>
        <v/>
      </c>
      <c r="J1154" s="6" t="str">
        <f t="shared" si="124"/>
        <v/>
      </c>
      <c r="K1154" s="20" t="str">
        <f>IF(①リクルート接触者と来校者データ!L1153="","",①リクルート接触者と来校者データ!L1153)</f>
        <v/>
      </c>
      <c r="L1154" s="1" t="str">
        <f t="shared" si="125"/>
        <v/>
      </c>
      <c r="M1154" s="1" t="str">
        <f t="shared" si="126"/>
        <v/>
      </c>
    </row>
    <row r="1155" spans="1:13" x14ac:dyDescent="0.2">
      <c r="A1155" s="5" t="str">
        <f t="shared" si="123"/>
        <v/>
      </c>
      <c r="B1155" s="5" t="str">
        <f t="shared" si="127"/>
        <v/>
      </c>
      <c r="C1155" s="5" t="str">
        <f>IF(B1155="","",COUNTIFS($B$3:B1155,B1155))</f>
        <v/>
      </c>
      <c r="D1155" s="1" t="str">
        <f>IF(①リクルート接触者と来校者データ!A1154="","",①リクルート接触者と来校者データ!A1154)</f>
        <v/>
      </c>
      <c r="E1155" s="6" t="str">
        <f t="shared" ref="E1155:E1218" si="128">SUBSTITUTE(SUBSTITUTE(D1155,"　","")," ","")</f>
        <v/>
      </c>
      <c r="F1155" s="1" t="str">
        <f>IF(①リクルート接触者と来校者データ!I1154="","",①リクルート接触者と来校者データ!I1154)</f>
        <v/>
      </c>
      <c r="G1155" s="1" t="str">
        <f>IF(①リクルート接触者と来校者データ!E1154="","",①リクルート接触者と来校者データ!E1154)</f>
        <v/>
      </c>
      <c r="H1155" s="20" t="str">
        <f t="shared" ref="H1155:H1218" si="129">IFERROR(VLOOKUP(E1155,J:K,2,FALSE),"")</f>
        <v/>
      </c>
      <c r="I1155" s="1" t="str">
        <f>IF(①リクルート接触者と来校者データ!K1154="","",①リクルート接触者と来校者データ!K1154)</f>
        <v/>
      </c>
      <c r="J1155" s="6" t="str">
        <f t="shared" si="124"/>
        <v/>
      </c>
      <c r="K1155" s="20" t="str">
        <f>IF(①リクルート接触者と来校者データ!L1154="","",①リクルート接触者と来校者データ!L1154)</f>
        <v/>
      </c>
      <c r="L1155" s="1" t="str">
        <f t="shared" si="125"/>
        <v/>
      </c>
      <c r="M1155" s="1" t="str">
        <f t="shared" si="126"/>
        <v/>
      </c>
    </row>
    <row r="1156" spans="1:13" x14ac:dyDescent="0.2">
      <c r="A1156" s="5" t="str">
        <f t="shared" ref="A1156:A1219" si="130">IFERROR(IF(J1156="","",MATCH(J1156,E$3:E$5000,0)),"")</f>
        <v/>
      </c>
      <c r="B1156" s="5" t="str">
        <f t="shared" si="127"/>
        <v/>
      </c>
      <c r="C1156" s="5" t="str">
        <f>IF(B1156="","",COUNTIFS($B$3:B1156,B1156))</f>
        <v/>
      </c>
      <c r="D1156" s="1" t="str">
        <f>IF(①リクルート接触者と来校者データ!A1155="","",①リクルート接触者と来校者データ!A1155)</f>
        <v/>
      </c>
      <c r="E1156" s="6" t="str">
        <f t="shared" si="128"/>
        <v/>
      </c>
      <c r="F1156" s="1" t="str">
        <f>IF(①リクルート接触者と来校者データ!I1155="","",①リクルート接触者と来校者データ!I1155)</f>
        <v/>
      </c>
      <c r="G1156" s="1" t="str">
        <f>IF(①リクルート接触者と来校者データ!E1155="","",①リクルート接触者と来校者データ!E1155)</f>
        <v/>
      </c>
      <c r="H1156" s="20" t="str">
        <f t="shared" si="129"/>
        <v/>
      </c>
      <c r="I1156" s="1" t="str">
        <f>IF(①リクルート接触者と来校者データ!K1155="","",①リクルート接触者と来校者データ!K1155)</f>
        <v/>
      </c>
      <c r="J1156" s="6" t="str">
        <f t="shared" ref="J1156:J1219" si="131">SUBSTITUTE(SUBSTITUTE(I1156,"　","")," ","")</f>
        <v/>
      </c>
      <c r="K1156" s="20" t="str">
        <f>IF(①リクルート接触者と来校者データ!L1155="","",①リクルート接触者と来校者データ!L1155)</f>
        <v/>
      </c>
      <c r="L1156" s="1" t="str">
        <f t="shared" ref="L1156:L1219" si="132">IFERROR(VLOOKUP($J1156,$E:$H,2,FALSE),"")</f>
        <v/>
      </c>
      <c r="M1156" s="1" t="str">
        <f t="shared" ref="M1156:M1219" si="133">IFERROR(VLOOKUP($J1156,$E:$H,3,FALSE),"")</f>
        <v/>
      </c>
    </row>
    <row r="1157" spans="1:13" x14ac:dyDescent="0.2">
      <c r="A1157" s="5" t="str">
        <f t="shared" si="130"/>
        <v/>
      </c>
      <c r="B1157" s="5" t="str">
        <f t="shared" si="127"/>
        <v/>
      </c>
      <c r="C1157" s="5" t="str">
        <f>IF(B1157="","",COUNTIFS($B$3:B1157,B1157))</f>
        <v/>
      </c>
      <c r="D1157" s="1" t="str">
        <f>IF(①リクルート接触者と来校者データ!A1156="","",①リクルート接触者と来校者データ!A1156)</f>
        <v/>
      </c>
      <c r="E1157" s="6" t="str">
        <f t="shared" si="128"/>
        <v/>
      </c>
      <c r="F1157" s="1" t="str">
        <f>IF(①リクルート接触者と来校者データ!I1156="","",①リクルート接触者と来校者データ!I1156)</f>
        <v/>
      </c>
      <c r="G1157" s="1" t="str">
        <f>IF(①リクルート接触者と来校者データ!E1156="","",①リクルート接触者と来校者データ!E1156)</f>
        <v/>
      </c>
      <c r="H1157" s="20" t="str">
        <f t="shared" si="129"/>
        <v/>
      </c>
      <c r="I1157" s="1" t="str">
        <f>IF(①リクルート接触者と来校者データ!K1156="","",①リクルート接触者と来校者データ!K1156)</f>
        <v/>
      </c>
      <c r="J1157" s="6" t="str">
        <f t="shared" si="131"/>
        <v/>
      </c>
      <c r="K1157" s="20" t="str">
        <f>IF(①リクルート接触者と来校者データ!L1156="","",①リクルート接触者と来校者データ!L1156)</f>
        <v/>
      </c>
      <c r="L1157" s="1" t="str">
        <f t="shared" si="132"/>
        <v/>
      </c>
      <c r="M1157" s="1" t="str">
        <f t="shared" si="133"/>
        <v/>
      </c>
    </row>
    <row r="1158" spans="1:13" x14ac:dyDescent="0.2">
      <c r="A1158" s="5" t="str">
        <f t="shared" si="130"/>
        <v/>
      </c>
      <c r="B1158" s="5" t="str">
        <f t="shared" si="127"/>
        <v/>
      </c>
      <c r="C1158" s="5" t="str">
        <f>IF(B1158="","",COUNTIFS($B$3:B1158,B1158))</f>
        <v/>
      </c>
      <c r="D1158" s="1" t="str">
        <f>IF(①リクルート接触者と来校者データ!A1157="","",①リクルート接触者と来校者データ!A1157)</f>
        <v/>
      </c>
      <c r="E1158" s="6" t="str">
        <f t="shared" si="128"/>
        <v/>
      </c>
      <c r="F1158" s="1" t="str">
        <f>IF(①リクルート接触者と来校者データ!I1157="","",①リクルート接触者と来校者データ!I1157)</f>
        <v/>
      </c>
      <c r="G1158" s="1" t="str">
        <f>IF(①リクルート接触者と来校者データ!E1157="","",①リクルート接触者と来校者データ!E1157)</f>
        <v/>
      </c>
      <c r="H1158" s="20" t="str">
        <f t="shared" si="129"/>
        <v/>
      </c>
      <c r="I1158" s="1" t="str">
        <f>IF(①リクルート接触者と来校者データ!K1157="","",①リクルート接触者と来校者データ!K1157)</f>
        <v/>
      </c>
      <c r="J1158" s="6" t="str">
        <f t="shared" si="131"/>
        <v/>
      </c>
      <c r="K1158" s="20" t="str">
        <f>IF(①リクルート接触者と来校者データ!L1157="","",①リクルート接触者と来校者データ!L1157)</f>
        <v/>
      </c>
      <c r="L1158" s="1" t="str">
        <f t="shared" si="132"/>
        <v/>
      </c>
      <c r="M1158" s="1" t="str">
        <f t="shared" si="133"/>
        <v/>
      </c>
    </row>
    <row r="1159" spans="1:13" x14ac:dyDescent="0.2">
      <c r="A1159" s="5" t="str">
        <f t="shared" si="130"/>
        <v/>
      </c>
      <c r="B1159" s="5" t="str">
        <f t="shared" si="127"/>
        <v/>
      </c>
      <c r="C1159" s="5" t="str">
        <f>IF(B1159="","",COUNTIFS($B$3:B1159,B1159))</f>
        <v/>
      </c>
      <c r="D1159" s="1" t="str">
        <f>IF(①リクルート接触者と来校者データ!A1158="","",①リクルート接触者と来校者データ!A1158)</f>
        <v/>
      </c>
      <c r="E1159" s="6" t="str">
        <f t="shared" si="128"/>
        <v/>
      </c>
      <c r="F1159" s="1" t="str">
        <f>IF(①リクルート接触者と来校者データ!I1158="","",①リクルート接触者と来校者データ!I1158)</f>
        <v/>
      </c>
      <c r="G1159" s="1" t="str">
        <f>IF(①リクルート接触者と来校者データ!E1158="","",①リクルート接触者と来校者データ!E1158)</f>
        <v/>
      </c>
      <c r="H1159" s="20" t="str">
        <f t="shared" si="129"/>
        <v/>
      </c>
      <c r="I1159" s="1" t="str">
        <f>IF(①リクルート接触者と来校者データ!K1158="","",①リクルート接触者と来校者データ!K1158)</f>
        <v/>
      </c>
      <c r="J1159" s="6" t="str">
        <f t="shared" si="131"/>
        <v/>
      </c>
      <c r="K1159" s="20" t="str">
        <f>IF(①リクルート接触者と来校者データ!L1158="","",①リクルート接触者と来校者データ!L1158)</f>
        <v/>
      </c>
      <c r="L1159" s="1" t="str">
        <f t="shared" si="132"/>
        <v/>
      </c>
      <c r="M1159" s="1" t="str">
        <f t="shared" si="133"/>
        <v/>
      </c>
    </row>
    <row r="1160" spans="1:13" x14ac:dyDescent="0.2">
      <c r="A1160" s="5" t="str">
        <f t="shared" si="130"/>
        <v/>
      </c>
      <c r="B1160" s="5" t="str">
        <f t="shared" si="127"/>
        <v/>
      </c>
      <c r="C1160" s="5" t="str">
        <f>IF(B1160="","",COUNTIFS($B$3:B1160,B1160))</f>
        <v/>
      </c>
      <c r="D1160" s="1" t="str">
        <f>IF(①リクルート接触者と来校者データ!A1159="","",①リクルート接触者と来校者データ!A1159)</f>
        <v/>
      </c>
      <c r="E1160" s="6" t="str">
        <f t="shared" si="128"/>
        <v/>
      </c>
      <c r="F1160" s="1" t="str">
        <f>IF(①リクルート接触者と来校者データ!I1159="","",①リクルート接触者と来校者データ!I1159)</f>
        <v/>
      </c>
      <c r="G1160" s="1" t="str">
        <f>IF(①リクルート接触者と来校者データ!E1159="","",①リクルート接触者と来校者データ!E1159)</f>
        <v/>
      </c>
      <c r="H1160" s="20" t="str">
        <f t="shared" si="129"/>
        <v/>
      </c>
      <c r="I1160" s="1" t="str">
        <f>IF(①リクルート接触者と来校者データ!K1159="","",①リクルート接触者と来校者データ!K1159)</f>
        <v/>
      </c>
      <c r="J1160" s="6" t="str">
        <f t="shared" si="131"/>
        <v/>
      </c>
      <c r="K1160" s="20" t="str">
        <f>IF(①リクルート接触者と来校者データ!L1159="","",①リクルート接触者と来校者データ!L1159)</f>
        <v/>
      </c>
      <c r="L1160" s="1" t="str">
        <f t="shared" si="132"/>
        <v/>
      </c>
      <c r="M1160" s="1" t="str">
        <f t="shared" si="133"/>
        <v/>
      </c>
    </row>
    <row r="1161" spans="1:13" x14ac:dyDescent="0.2">
      <c r="A1161" s="5" t="str">
        <f t="shared" si="130"/>
        <v/>
      </c>
      <c r="B1161" s="5" t="str">
        <f t="shared" si="127"/>
        <v/>
      </c>
      <c r="C1161" s="5" t="str">
        <f>IF(B1161="","",COUNTIFS($B$3:B1161,B1161))</f>
        <v/>
      </c>
      <c r="D1161" s="1" t="str">
        <f>IF(①リクルート接触者と来校者データ!A1160="","",①リクルート接触者と来校者データ!A1160)</f>
        <v/>
      </c>
      <c r="E1161" s="6" t="str">
        <f t="shared" si="128"/>
        <v/>
      </c>
      <c r="F1161" s="1" t="str">
        <f>IF(①リクルート接触者と来校者データ!I1160="","",①リクルート接触者と来校者データ!I1160)</f>
        <v/>
      </c>
      <c r="G1161" s="1" t="str">
        <f>IF(①リクルート接触者と来校者データ!E1160="","",①リクルート接触者と来校者データ!E1160)</f>
        <v/>
      </c>
      <c r="H1161" s="20" t="str">
        <f t="shared" si="129"/>
        <v/>
      </c>
      <c r="I1161" s="1" t="str">
        <f>IF(①リクルート接触者と来校者データ!K1160="","",①リクルート接触者と来校者データ!K1160)</f>
        <v/>
      </c>
      <c r="J1161" s="6" t="str">
        <f t="shared" si="131"/>
        <v/>
      </c>
      <c r="K1161" s="20" t="str">
        <f>IF(①リクルート接触者と来校者データ!L1160="","",①リクルート接触者と来校者データ!L1160)</f>
        <v/>
      </c>
      <c r="L1161" s="1" t="str">
        <f t="shared" si="132"/>
        <v/>
      </c>
      <c r="M1161" s="1" t="str">
        <f t="shared" si="133"/>
        <v/>
      </c>
    </row>
    <row r="1162" spans="1:13" x14ac:dyDescent="0.2">
      <c r="A1162" s="5" t="str">
        <f t="shared" si="130"/>
        <v/>
      </c>
      <c r="B1162" s="5" t="str">
        <f t="shared" si="127"/>
        <v/>
      </c>
      <c r="C1162" s="5" t="str">
        <f>IF(B1162="","",COUNTIFS($B$3:B1162,B1162))</f>
        <v/>
      </c>
      <c r="D1162" s="1" t="str">
        <f>IF(①リクルート接触者と来校者データ!A1161="","",①リクルート接触者と来校者データ!A1161)</f>
        <v/>
      </c>
      <c r="E1162" s="6" t="str">
        <f t="shared" si="128"/>
        <v/>
      </c>
      <c r="F1162" s="1" t="str">
        <f>IF(①リクルート接触者と来校者データ!I1161="","",①リクルート接触者と来校者データ!I1161)</f>
        <v/>
      </c>
      <c r="G1162" s="1" t="str">
        <f>IF(①リクルート接触者と来校者データ!E1161="","",①リクルート接触者と来校者データ!E1161)</f>
        <v/>
      </c>
      <c r="H1162" s="20" t="str">
        <f t="shared" si="129"/>
        <v/>
      </c>
      <c r="I1162" s="1" t="str">
        <f>IF(①リクルート接触者と来校者データ!K1161="","",①リクルート接触者と来校者データ!K1161)</f>
        <v/>
      </c>
      <c r="J1162" s="6" t="str">
        <f t="shared" si="131"/>
        <v/>
      </c>
      <c r="K1162" s="20" t="str">
        <f>IF(①リクルート接触者と来校者データ!L1161="","",①リクルート接触者と来校者データ!L1161)</f>
        <v/>
      </c>
      <c r="L1162" s="1" t="str">
        <f t="shared" si="132"/>
        <v/>
      </c>
      <c r="M1162" s="1" t="str">
        <f t="shared" si="133"/>
        <v/>
      </c>
    </row>
    <row r="1163" spans="1:13" x14ac:dyDescent="0.2">
      <c r="A1163" s="5" t="str">
        <f t="shared" si="130"/>
        <v/>
      </c>
      <c r="B1163" s="5" t="str">
        <f t="shared" si="127"/>
        <v/>
      </c>
      <c r="C1163" s="5" t="str">
        <f>IF(B1163="","",COUNTIFS($B$3:B1163,B1163))</f>
        <v/>
      </c>
      <c r="D1163" s="1" t="str">
        <f>IF(①リクルート接触者と来校者データ!A1162="","",①リクルート接触者と来校者データ!A1162)</f>
        <v/>
      </c>
      <c r="E1163" s="6" t="str">
        <f t="shared" si="128"/>
        <v/>
      </c>
      <c r="F1163" s="1" t="str">
        <f>IF(①リクルート接触者と来校者データ!I1162="","",①リクルート接触者と来校者データ!I1162)</f>
        <v/>
      </c>
      <c r="G1163" s="1" t="str">
        <f>IF(①リクルート接触者と来校者データ!E1162="","",①リクルート接触者と来校者データ!E1162)</f>
        <v/>
      </c>
      <c r="H1163" s="20" t="str">
        <f t="shared" si="129"/>
        <v/>
      </c>
      <c r="I1163" s="1" t="str">
        <f>IF(①リクルート接触者と来校者データ!K1162="","",①リクルート接触者と来校者データ!K1162)</f>
        <v/>
      </c>
      <c r="J1163" s="6" t="str">
        <f t="shared" si="131"/>
        <v/>
      </c>
      <c r="K1163" s="20" t="str">
        <f>IF(①リクルート接触者と来校者データ!L1162="","",①リクルート接触者と来校者データ!L1162)</f>
        <v/>
      </c>
      <c r="L1163" s="1" t="str">
        <f t="shared" si="132"/>
        <v/>
      </c>
      <c r="M1163" s="1" t="str">
        <f t="shared" si="133"/>
        <v/>
      </c>
    </row>
    <row r="1164" spans="1:13" x14ac:dyDescent="0.2">
      <c r="A1164" s="5" t="str">
        <f t="shared" si="130"/>
        <v/>
      </c>
      <c r="B1164" s="5" t="str">
        <f t="shared" si="127"/>
        <v/>
      </c>
      <c r="C1164" s="5" t="str">
        <f>IF(B1164="","",COUNTIFS($B$3:B1164,B1164))</f>
        <v/>
      </c>
      <c r="D1164" s="1" t="str">
        <f>IF(①リクルート接触者と来校者データ!A1163="","",①リクルート接触者と来校者データ!A1163)</f>
        <v/>
      </c>
      <c r="E1164" s="6" t="str">
        <f t="shared" si="128"/>
        <v/>
      </c>
      <c r="F1164" s="1" t="str">
        <f>IF(①リクルート接触者と来校者データ!I1163="","",①リクルート接触者と来校者データ!I1163)</f>
        <v/>
      </c>
      <c r="G1164" s="1" t="str">
        <f>IF(①リクルート接触者と来校者データ!E1163="","",①リクルート接触者と来校者データ!E1163)</f>
        <v/>
      </c>
      <c r="H1164" s="20" t="str">
        <f t="shared" si="129"/>
        <v/>
      </c>
      <c r="I1164" s="1" t="str">
        <f>IF(①リクルート接触者と来校者データ!K1163="","",①リクルート接触者と来校者データ!K1163)</f>
        <v/>
      </c>
      <c r="J1164" s="6" t="str">
        <f t="shared" si="131"/>
        <v/>
      </c>
      <c r="K1164" s="20" t="str">
        <f>IF(①リクルート接触者と来校者データ!L1163="","",①リクルート接触者と来校者データ!L1163)</f>
        <v/>
      </c>
      <c r="L1164" s="1" t="str">
        <f t="shared" si="132"/>
        <v/>
      </c>
      <c r="M1164" s="1" t="str">
        <f t="shared" si="133"/>
        <v/>
      </c>
    </row>
    <row r="1165" spans="1:13" x14ac:dyDescent="0.2">
      <c r="A1165" s="5" t="str">
        <f t="shared" si="130"/>
        <v/>
      </c>
      <c r="B1165" s="5" t="str">
        <f t="shared" si="127"/>
        <v/>
      </c>
      <c r="C1165" s="5" t="str">
        <f>IF(B1165="","",COUNTIFS($B$3:B1165,B1165))</f>
        <v/>
      </c>
      <c r="D1165" s="1" t="str">
        <f>IF(①リクルート接触者と来校者データ!A1164="","",①リクルート接触者と来校者データ!A1164)</f>
        <v/>
      </c>
      <c r="E1165" s="6" t="str">
        <f t="shared" si="128"/>
        <v/>
      </c>
      <c r="F1165" s="1" t="str">
        <f>IF(①リクルート接触者と来校者データ!I1164="","",①リクルート接触者と来校者データ!I1164)</f>
        <v/>
      </c>
      <c r="G1165" s="1" t="str">
        <f>IF(①リクルート接触者と来校者データ!E1164="","",①リクルート接触者と来校者データ!E1164)</f>
        <v/>
      </c>
      <c r="H1165" s="20" t="str">
        <f t="shared" si="129"/>
        <v/>
      </c>
      <c r="I1165" s="1" t="str">
        <f>IF(①リクルート接触者と来校者データ!K1164="","",①リクルート接触者と来校者データ!K1164)</f>
        <v/>
      </c>
      <c r="J1165" s="6" t="str">
        <f t="shared" si="131"/>
        <v/>
      </c>
      <c r="K1165" s="20" t="str">
        <f>IF(①リクルート接触者と来校者データ!L1164="","",①リクルート接触者と来校者データ!L1164)</f>
        <v/>
      </c>
      <c r="L1165" s="1" t="str">
        <f t="shared" si="132"/>
        <v/>
      </c>
      <c r="M1165" s="1" t="str">
        <f t="shared" si="133"/>
        <v/>
      </c>
    </row>
    <row r="1166" spans="1:13" x14ac:dyDescent="0.2">
      <c r="A1166" s="5" t="str">
        <f t="shared" si="130"/>
        <v/>
      </c>
      <c r="B1166" s="5" t="str">
        <f t="shared" si="127"/>
        <v/>
      </c>
      <c r="C1166" s="5" t="str">
        <f>IF(B1166="","",COUNTIFS($B$3:B1166,B1166))</f>
        <v/>
      </c>
      <c r="D1166" s="1" t="str">
        <f>IF(①リクルート接触者と来校者データ!A1165="","",①リクルート接触者と来校者データ!A1165)</f>
        <v/>
      </c>
      <c r="E1166" s="6" t="str">
        <f t="shared" si="128"/>
        <v/>
      </c>
      <c r="F1166" s="1" t="str">
        <f>IF(①リクルート接触者と来校者データ!I1165="","",①リクルート接触者と来校者データ!I1165)</f>
        <v/>
      </c>
      <c r="G1166" s="1" t="str">
        <f>IF(①リクルート接触者と来校者データ!E1165="","",①リクルート接触者と来校者データ!E1165)</f>
        <v/>
      </c>
      <c r="H1166" s="20" t="str">
        <f t="shared" si="129"/>
        <v/>
      </c>
      <c r="I1166" s="1" t="str">
        <f>IF(①リクルート接触者と来校者データ!K1165="","",①リクルート接触者と来校者データ!K1165)</f>
        <v/>
      </c>
      <c r="J1166" s="6" t="str">
        <f t="shared" si="131"/>
        <v/>
      </c>
      <c r="K1166" s="20" t="str">
        <f>IF(①リクルート接触者と来校者データ!L1165="","",①リクルート接触者と来校者データ!L1165)</f>
        <v/>
      </c>
      <c r="L1166" s="1" t="str">
        <f t="shared" si="132"/>
        <v/>
      </c>
      <c r="M1166" s="1" t="str">
        <f t="shared" si="133"/>
        <v/>
      </c>
    </row>
    <row r="1167" spans="1:13" x14ac:dyDescent="0.2">
      <c r="A1167" s="5" t="str">
        <f t="shared" si="130"/>
        <v/>
      </c>
      <c r="B1167" s="5" t="str">
        <f t="shared" si="127"/>
        <v/>
      </c>
      <c r="C1167" s="5" t="str">
        <f>IF(B1167="","",COUNTIFS($B$3:B1167,B1167))</f>
        <v/>
      </c>
      <c r="D1167" s="1" t="str">
        <f>IF(①リクルート接触者と来校者データ!A1166="","",①リクルート接触者と来校者データ!A1166)</f>
        <v/>
      </c>
      <c r="E1167" s="6" t="str">
        <f t="shared" si="128"/>
        <v/>
      </c>
      <c r="F1167" s="1" t="str">
        <f>IF(①リクルート接触者と来校者データ!I1166="","",①リクルート接触者と来校者データ!I1166)</f>
        <v/>
      </c>
      <c r="G1167" s="1" t="str">
        <f>IF(①リクルート接触者と来校者データ!E1166="","",①リクルート接触者と来校者データ!E1166)</f>
        <v/>
      </c>
      <c r="H1167" s="20" t="str">
        <f t="shared" si="129"/>
        <v/>
      </c>
      <c r="I1167" s="1" t="str">
        <f>IF(①リクルート接触者と来校者データ!K1166="","",①リクルート接触者と来校者データ!K1166)</f>
        <v/>
      </c>
      <c r="J1167" s="6" t="str">
        <f t="shared" si="131"/>
        <v/>
      </c>
      <c r="K1167" s="20" t="str">
        <f>IF(①リクルート接触者と来校者データ!L1166="","",①リクルート接触者と来校者データ!L1166)</f>
        <v/>
      </c>
      <c r="L1167" s="1" t="str">
        <f t="shared" si="132"/>
        <v/>
      </c>
      <c r="M1167" s="1" t="str">
        <f t="shared" si="133"/>
        <v/>
      </c>
    </row>
    <row r="1168" spans="1:13" x14ac:dyDescent="0.2">
      <c r="A1168" s="5" t="str">
        <f t="shared" si="130"/>
        <v/>
      </c>
      <c r="B1168" s="5" t="str">
        <f t="shared" si="127"/>
        <v/>
      </c>
      <c r="C1168" s="5" t="str">
        <f>IF(B1168="","",COUNTIFS($B$3:B1168,B1168))</f>
        <v/>
      </c>
      <c r="D1168" s="1" t="str">
        <f>IF(①リクルート接触者と来校者データ!A1167="","",①リクルート接触者と来校者データ!A1167)</f>
        <v/>
      </c>
      <c r="E1168" s="6" t="str">
        <f t="shared" si="128"/>
        <v/>
      </c>
      <c r="F1168" s="1" t="str">
        <f>IF(①リクルート接触者と来校者データ!I1167="","",①リクルート接触者と来校者データ!I1167)</f>
        <v/>
      </c>
      <c r="G1168" s="1" t="str">
        <f>IF(①リクルート接触者と来校者データ!E1167="","",①リクルート接触者と来校者データ!E1167)</f>
        <v/>
      </c>
      <c r="H1168" s="20" t="str">
        <f t="shared" si="129"/>
        <v/>
      </c>
      <c r="I1168" s="1" t="str">
        <f>IF(①リクルート接触者と来校者データ!K1167="","",①リクルート接触者と来校者データ!K1167)</f>
        <v/>
      </c>
      <c r="J1168" s="6" t="str">
        <f t="shared" si="131"/>
        <v/>
      </c>
      <c r="K1168" s="20" t="str">
        <f>IF(①リクルート接触者と来校者データ!L1167="","",①リクルート接触者と来校者データ!L1167)</f>
        <v/>
      </c>
      <c r="L1168" s="1" t="str">
        <f t="shared" si="132"/>
        <v/>
      </c>
      <c r="M1168" s="1" t="str">
        <f t="shared" si="133"/>
        <v/>
      </c>
    </row>
    <row r="1169" spans="1:13" x14ac:dyDescent="0.2">
      <c r="A1169" s="5" t="str">
        <f t="shared" si="130"/>
        <v/>
      </c>
      <c r="B1169" s="5" t="str">
        <f t="shared" si="127"/>
        <v/>
      </c>
      <c r="C1169" s="5" t="str">
        <f>IF(B1169="","",COUNTIFS($B$3:B1169,B1169))</f>
        <v/>
      </c>
      <c r="D1169" s="1" t="str">
        <f>IF(①リクルート接触者と来校者データ!A1168="","",①リクルート接触者と来校者データ!A1168)</f>
        <v/>
      </c>
      <c r="E1169" s="6" t="str">
        <f t="shared" si="128"/>
        <v/>
      </c>
      <c r="F1169" s="1" t="str">
        <f>IF(①リクルート接触者と来校者データ!I1168="","",①リクルート接触者と来校者データ!I1168)</f>
        <v/>
      </c>
      <c r="G1169" s="1" t="str">
        <f>IF(①リクルート接触者と来校者データ!E1168="","",①リクルート接触者と来校者データ!E1168)</f>
        <v/>
      </c>
      <c r="H1169" s="20" t="str">
        <f t="shared" si="129"/>
        <v/>
      </c>
      <c r="I1169" s="1" t="str">
        <f>IF(①リクルート接触者と来校者データ!K1168="","",①リクルート接触者と来校者データ!K1168)</f>
        <v/>
      </c>
      <c r="J1169" s="6" t="str">
        <f t="shared" si="131"/>
        <v/>
      </c>
      <c r="K1169" s="20" t="str">
        <f>IF(①リクルート接触者と来校者データ!L1168="","",①リクルート接触者と来校者データ!L1168)</f>
        <v/>
      </c>
      <c r="L1169" s="1" t="str">
        <f t="shared" si="132"/>
        <v/>
      </c>
      <c r="M1169" s="1" t="str">
        <f t="shared" si="133"/>
        <v/>
      </c>
    </row>
    <row r="1170" spans="1:13" x14ac:dyDescent="0.2">
      <c r="A1170" s="5" t="str">
        <f t="shared" si="130"/>
        <v/>
      </c>
      <c r="B1170" s="5" t="str">
        <f t="shared" si="127"/>
        <v/>
      </c>
      <c r="C1170" s="5" t="str">
        <f>IF(B1170="","",COUNTIFS($B$3:B1170,B1170))</f>
        <v/>
      </c>
      <c r="D1170" s="1" t="str">
        <f>IF(①リクルート接触者と来校者データ!A1169="","",①リクルート接触者と来校者データ!A1169)</f>
        <v/>
      </c>
      <c r="E1170" s="6" t="str">
        <f t="shared" si="128"/>
        <v/>
      </c>
      <c r="F1170" s="1" t="str">
        <f>IF(①リクルート接触者と来校者データ!I1169="","",①リクルート接触者と来校者データ!I1169)</f>
        <v/>
      </c>
      <c r="G1170" s="1" t="str">
        <f>IF(①リクルート接触者と来校者データ!E1169="","",①リクルート接触者と来校者データ!E1169)</f>
        <v/>
      </c>
      <c r="H1170" s="20" t="str">
        <f t="shared" si="129"/>
        <v/>
      </c>
      <c r="I1170" s="1" t="str">
        <f>IF(①リクルート接触者と来校者データ!K1169="","",①リクルート接触者と来校者データ!K1169)</f>
        <v/>
      </c>
      <c r="J1170" s="6" t="str">
        <f t="shared" si="131"/>
        <v/>
      </c>
      <c r="K1170" s="20" t="str">
        <f>IF(①リクルート接触者と来校者データ!L1169="","",①リクルート接触者と来校者データ!L1169)</f>
        <v/>
      </c>
      <c r="L1170" s="1" t="str">
        <f t="shared" si="132"/>
        <v/>
      </c>
      <c r="M1170" s="1" t="str">
        <f t="shared" si="133"/>
        <v/>
      </c>
    </row>
    <row r="1171" spans="1:13" x14ac:dyDescent="0.2">
      <c r="A1171" s="5" t="str">
        <f t="shared" si="130"/>
        <v/>
      </c>
      <c r="B1171" s="5" t="str">
        <f t="shared" si="127"/>
        <v/>
      </c>
      <c r="C1171" s="5" t="str">
        <f>IF(B1171="","",COUNTIFS($B$3:B1171,B1171))</f>
        <v/>
      </c>
      <c r="D1171" s="1" t="str">
        <f>IF(①リクルート接触者と来校者データ!A1170="","",①リクルート接触者と来校者データ!A1170)</f>
        <v/>
      </c>
      <c r="E1171" s="6" t="str">
        <f t="shared" si="128"/>
        <v/>
      </c>
      <c r="F1171" s="1" t="str">
        <f>IF(①リクルート接触者と来校者データ!I1170="","",①リクルート接触者と来校者データ!I1170)</f>
        <v/>
      </c>
      <c r="G1171" s="1" t="str">
        <f>IF(①リクルート接触者と来校者データ!E1170="","",①リクルート接触者と来校者データ!E1170)</f>
        <v/>
      </c>
      <c r="H1171" s="20" t="str">
        <f t="shared" si="129"/>
        <v/>
      </c>
      <c r="I1171" s="1" t="str">
        <f>IF(①リクルート接触者と来校者データ!K1170="","",①リクルート接触者と来校者データ!K1170)</f>
        <v/>
      </c>
      <c r="J1171" s="6" t="str">
        <f t="shared" si="131"/>
        <v/>
      </c>
      <c r="K1171" s="20" t="str">
        <f>IF(①リクルート接触者と来校者データ!L1170="","",①リクルート接触者と来校者データ!L1170)</f>
        <v/>
      </c>
      <c r="L1171" s="1" t="str">
        <f t="shared" si="132"/>
        <v/>
      </c>
      <c r="M1171" s="1" t="str">
        <f t="shared" si="133"/>
        <v/>
      </c>
    </row>
    <row r="1172" spans="1:13" x14ac:dyDescent="0.2">
      <c r="A1172" s="5" t="str">
        <f t="shared" si="130"/>
        <v/>
      </c>
      <c r="B1172" s="5" t="str">
        <f t="shared" si="127"/>
        <v/>
      </c>
      <c r="C1172" s="5" t="str">
        <f>IF(B1172="","",COUNTIFS($B$3:B1172,B1172))</f>
        <v/>
      </c>
      <c r="D1172" s="1" t="str">
        <f>IF(①リクルート接触者と来校者データ!A1171="","",①リクルート接触者と来校者データ!A1171)</f>
        <v/>
      </c>
      <c r="E1172" s="6" t="str">
        <f t="shared" si="128"/>
        <v/>
      </c>
      <c r="F1172" s="1" t="str">
        <f>IF(①リクルート接触者と来校者データ!I1171="","",①リクルート接触者と来校者データ!I1171)</f>
        <v/>
      </c>
      <c r="G1172" s="1" t="str">
        <f>IF(①リクルート接触者と来校者データ!E1171="","",①リクルート接触者と来校者データ!E1171)</f>
        <v/>
      </c>
      <c r="H1172" s="20" t="str">
        <f t="shared" si="129"/>
        <v/>
      </c>
      <c r="I1172" s="1" t="str">
        <f>IF(①リクルート接触者と来校者データ!K1171="","",①リクルート接触者と来校者データ!K1171)</f>
        <v/>
      </c>
      <c r="J1172" s="6" t="str">
        <f t="shared" si="131"/>
        <v/>
      </c>
      <c r="K1172" s="20" t="str">
        <f>IF(①リクルート接触者と来校者データ!L1171="","",①リクルート接触者と来校者データ!L1171)</f>
        <v/>
      </c>
      <c r="L1172" s="1" t="str">
        <f t="shared" si="132"/>
        <v/>
      </c>
      <c r="M1172" s="1" t="str">
        <f t="shared" si="133"/>
        <v/>
      </c>
    </row>
    <row r="1173" spans="1:13" x14ac:dyDescent="0.2">
      <c r="A1173" s="5" t="str">
        <f t="shared" si="130"/>
        <v/>
      </c>
      <c r="B1173" s="5" t="str">
        <f t="shared" si="127"/>
        <v/>
      </c>
      <c r="C1173" s="5" t="str">
        <f>IF(B1173="","",COUNTIFS($B$3:B1173,B1173))</f>
        <v/>
      </c>
      <c r="D1173" s="1" t="str">
        <f>IF(①リクルート接触者と来校者データ!A1172="","",①リクルート接触者と来校者データ!A1172)</f>
        <v/>
      </c>
      <c r="E1173" s="6" t="str">
        <f t="shared" si="128"/>
        <v/>
      </c>
      <c r="F1173" s="1" t="str">
        <f>IF(①リクルート接触者と来校者データ!I1172="","",①リクルート接触者と来校者データ!I1172)</f>
        <v/>
      </c>
      <c r="G1173" s="1" t="str">
        <f>IF(①リクルート接触者と来校者データ!E1172="","",①リクルート接触者と来校者データ!E1172)</f>
        <v/>
      </c>
      <c r="H1173" s="20" t="str">
        <f t="shared" si="129"/>
        <v/>
      </c>
      <c r="I1173" s="1" t="str">
        <f>IF(①リクルート接触者と来校者データ!K1172="","",①リクルート接触者と来校者データ!K1172)</f>
        <v/>
      </c>
      <c r="J1173" s="6" t="str">
        <f t="shared" si="131"/>
        <v/>
      </c>
      <c r="K1173" s="20" t="str">
        <f>IF(①リクルート接触者と来校者データ!L1172="","",①リクルート接触者と来校者データ!L1172)</f>
        <v/>
      </c>
      <c r="L1173" s="1" t="str">
        <f t="shared" si="132"/>
        <v/>
      </c>
      <c r="M1173" s="1" t="str">
        <f t="shared" si="133"/>
        <v/>
      </c>
    </row>
    <row r="1174" spans="1:13" x14ac:dyDescent="0.2">
      <c r="A1174" s="5" t="str">
        <f t="shared" si="130"/>
        <v/>
      </c>
      <c r="B1174" s="5" t="str">
        <f t="shared" si="127"/>
        <v/>
      </c>
      <c r="C1174" s="5" t="str">
        <f>IF(B1174="","",COUNTIFS($B$3:B1174,B1174))</f>
        <v/>
      </c>
      <c r="D1174" s="1" t="str">
        <f>IF(①リクルート接触者と来校者データ!A1173="","",①リクルート接触者と来校者データ!A1173)</f>
        <v/>
      </c>
      <c r="E1174" s="6" t="str">
        <f t="shared" si="128"/>
        <v/>
      </c>
      <c r="F1174" s="1" t="str">
        <f>IF(①リクルート接触者と来校者データ!I1173="","",①リクルート接触者と来校者データ!I1173)</f>
        <v/>
      </c>
      <c r="G1174" s="1" t="str">
        <f>IF(①リクルート接触者と来校者データ!E1173="","",①リクルート接触者と来校者データ!E1173)</f>
        <v/>
      </c>
      <c r="H1174" s="20" t="str">
        <f t="shared" si="129"/>
        <v/>
      </c>
      <c r="I1174" s="1" t="str">
        <f>IF(①リクルート接触者と来校者データ!K1173="","",①リクルート接触者と来校者データ!K1173)</f>
        <v/>
      </c>
      <c r="J1174" s="6" t="str">
        <f t="shared" si="131"/>
        <v/>
      </c>
      <c r="K1174" s="20" t="str">
        <f>IF(①リクルート接触者と来校者データ!L1173="","",①リクルート接触者と来校者データ!L1173)</f>
        <v/>
      </c>
      <c r="L1174" s="1" t="str">
        <f t="shared" si="132"/>
        <v/>
      </c>
      <c r="M1174" s="1" t="str">
        <f t="shared" si="133"/>
        <v/>
      </c>
    </row>
    <row r="1175" spans="1:13" x14ac:dyDescent="0.2">
      <c r="A1175" s="5" t="str">
        <f t="shared" si="130"/>
        <v/>
      </c>
      <c r="B1175" s="5" t="str">
        <f t="shared" si="127"/>
        <v/>
      </c>
      <c r="C1175" s="5" t="str">
        <f>IF(B1175="","",COUNTIFS($B$3:B1175,B1175))</f>
        <v/>
      </c>
      <c r="D1175" s="1" t="str">
        <f>IF(①リクルート接触者と来校者データ!A1174="","",①リクルート接触者と来校者データ!A1174)</f>
        <v/>
      </c>
      <c r="E1175" s="6" t="str">
        <f t="shared" si="128"/>
        <v/>
      </c>
      <c r="F1175" s="1" t="str">
        <f>IF(①リクルート接触者と来校者データ!I1174="","",①リクルート接触者と来校者データ!I1174)</f>
        <v/>
      </c>
      <c r="G1175" s="1" t="str">
        <f>IF(①リクルート接触者と来校者データ!E1174="","",①リクルート接触者と来校者データ!E1174)</f>
        <v/>
      </c>
      <c r="H1175" s="20" t="str">
        <f t="shared" si="129"/>
        <v/>
      </c>
      <c r="I1175" s="1" t="str">
        <f>IF(①リクルート接触者と来校者データ!K1174="","",①リクルート接触者と来校者データ!K1174)</f>
        <v/>
      </c>
      <c r="J1175" s="6" t="str">
        <f t="shared" si="131"/>
        <v/>
      </c>
      <c r="K1175" s="20" t="str">
        <f>IF(①リクルート接触者と来校者データ!L1174="","",①リクルート接触者と来校者データ!L1174)</f>
        <v/>
      </c>
      <c r="L1175" s="1" t="str">
        <f t="shared" si="132"/>
        <v/>
      </c>
      <c r="M1175" s="1" t="str">
        <f t="shared" si="133"/>
        <v/>
      </c>
    </row>
    <row r="1176" spans="1:13" x14ac:dyDescent="0.2">
      <c r="A1176" s="5" t="str">
        <f t="shared" si="130"/>
        <v/>
      </c>
      <c r="B1176" s="5" t="str">
        <f t="shared" si="127"/>
        <v/>
      </c>
      <c r="C1176" s="5" t="str">
        <f>IF(B1176="","",COUNTIFS($B$3:B1176,B1176))</f>
        <v/>
      </c>
      <c r="D1176" s="1" t="str">
        <f>IF(①リクルート接触者と来校者データ!A1175="","",①リクルート接触者と来校者データ!A1175)</f>
        <v/>
      </c>
      <c r="E1176" s="6" t="str">
        <f t="shared" si="128"/>
        <v/>
      </c>
      <c r="F1176" s="1" t="str">
        <f>IF(①リクルート接触者と来校者データ!I1175="","",①リクルート接触者と来校者データ!I1175)</f>
        <v/>
      </c>
      <c r="G1176" s="1" t="str">
        <f>IF(①リクルート接触者と来校者データ!E1175="","",①リクルート接触者と来校者データ!E1175)</f>
        <v/>
      </c>
      <c r="H1176" s="20" t="str">
        <f t="shared" si="129"/>
        <v/>
      </c>
      <c r="I1176" s="1" t="str">
        <f>IF(①リクルート接触者と来校者データ!K1175="","",①リクルート接触者と来校者データ!K1175)</f>
        <v/>
      </c>
      <c r="J1176" s="6" t="str">
        <f t="shared" si="131"/>
        <v/>
      </c>
      <c r="K1176" s="20" t="str">
        <f>IF(①リクルート接触者と来校者データ!L1175="","",①リクルート接触者と来校者データ!L1175)</f>
        <v/>
      </c>
      <c r="L1176" s="1" t="str">
        <f t="shared" si="132"/>
        <v/>
      </c>
      <c r="M1176" s="1" t="str">
        <f t="shared" si="133"/>
        <v/>
      </c>
    </row>
    <row r="1177" spans="1:13" x14ac:dyDescent="0.2">
      <c r="A1177" s="5" t="str">
        <f t="shared" si="130"/>
        <v/>
      </c>
      <c r="B1177" s="5" t="str">
        <f t="shared" si="127"/>
        <v/>
      </c>
      <c r="C1177" s="5" t="str">
        <f>IF(B1177="","",COUNTIFS($B$3:B1177,B1177))</f>
        <v/>
      </c>
      <c r="D1177" s="1" t="str">
        <f>IF(①リクルート接触者と来校者データ!A1176="","",①リクルート接触者と来校者データ!A1176)</f>
        <v/>
      </c>
      <c r="E1177" s="6" t="str">
        <f t="shared" si="128"/>
        <v/>
      </c>
      <c r="F1177" s="1" t="str">
        <f>IF(①リクルート接触者と来校者データ!I1176="","",①リクルート接触者と来校者データ!I1176)</f>
        <v/>
      </c>
      <c r="G1177" s="1" t="str">
        <f>IF(①リクルート接触者と来校者データ!E1176="","",①リクルート接触者と来校者データ!E1176)</f>
        <v/>
      </c>
      <c r="H1177" s="20" t="str">
        <f t="shared" si="129"/>
        <v/>
      </c>
      <c r="I1177" s="1" t="str">
        <f>IF(①リクルート接触者と来校者データ!K1176="","",①リクルート接触者と来校者データ!K1176)</f>
        <v/>
      </c>
      <c r="J1177" s="6" t="str">
        <f t="shared" si="131"/>
        <v/>
      </c>
      <c r="K1177" s="20" t="str">
        <f>IF(①リクルート接触者と来校者データ!L1176="","",①リクルート接触者と来校者データ!L1176)</f>
        <v/>
      </c>
      <c r="L1177" s="1" t="str">
        <f t="shared" si="132"/>
        <v/>
      </c>
      <c r="M1177" s="1" t="str">
        <f t="shared" si="133"/>
        <v/>
      </c>
    </row>
    <row r="1178" spans="1:13" x14ac:dyDescent="0.2">
      <c r="A1178" s="5" t="str">
        <f t="shared" si="130"/>
        <v/>
      </c>
      <c r="B1178" s="5" t="str">
        <f t="shared" si="127"/>
        <v/>
      </c>
      <c r="C1178" s="5" t="str">
        <f>IF(B1178="","",COUNTIFS($B$3:B1178,B1178))</f>
        <v/>
      </c>
      <c r="D1178" s="1" t="str">
        <f>IF(①リクルート接触者と来校者データ!A1177="","",①リクルート接触者と来校者データ!A1177)</f>
        <v/>
      </c>
      <c r="E1178" s="6" t="str">
        <f t="shared" si="128"/>
        <v/>
      </c>
      <c r="F1178" s="1" t="str">
        <f>IF(①リクルート接触者と来校者データ!I1177="","",①リクルート接触者と来校者データ!I1177)</f>
        <v/>
      </c>
      <c r="G1178" s="1" t="str">
        <f>IF(①リクルート接触者と来校者データ!E1177="","",①リクルート接触者と来校者データ!E1177)</f>
        <v/>
      </c>
      <c r="H1178" s="20" t="str">
        <f t="shared" si="129"/>
        <v/>
      </c>
      <c r="I1178" s="1" t="str">
        <f>IF(①リクルート接触者と来校者データ!K1177="","",①リクルート接触者と来校者データ!K1177)</f>
        <v/>
      </c>
      <c r="J1178" s="6" t="str">
        <f t="shared" si="131"/>
        <v/>
      </c>
      <c r="K1178" s="20" t="str">
        <f>IF(①リクルート接触者と来校者データ!L1177="","",①リクルート接触者と来校者データ!L1177)</f>
        <v/>
      </c>
      <c r="L1178" s="1" t="str">
        <f t="shared" si="132"/>
        <v/>
      </c>
      <c r="M1178" s="1" t="str">
        <f t="shared" si="133"/>
        <v/>
      </c>
    </row>
    <row r="1179" spans="1:13" x14ac:dyDescent="0.2">
      <c r="A1179" s="5" t="str">
        <f t="shared" si="130"/>
        <v/>
      </c>
      <c r="B1179" s="5" t="str">
        <f t="shared" si="127"/>
        <v/>
      </c>
      <c r="C1179" s="5" t="str">
        <f>IF(B1179="","",COUNTIFS($B$3:B1179,B1179))</f>
        <v/>
      </c>
      <c r="D1179" s="1" t="str">
        <f>IF(①リクルート接触者と来校者データ!A1178="","",①リクルート接触者と来校者データ!A1178)</f>
        <v/>
      </c>
      <c r="E1179" s="6" t="str">
        <f t="shared" si="128"/>
        <v/>
      </c>
      <c r="F1179" s="1" t="str">
        <f>IF(①リクルート接触者と来校者データ!I1178="","",①リクルート接触者と来校者データ!I1178)</f>
        <v/>
      </c>
      <c r="G1179" s="1" t="str">
        <f>IF(①リクルート接触者と来校者データ!E1178="","",①リクルート接触者と来校者データ!E1178)</f>
        <v/>
      </c>
      <c r="H1179" s="20" t="str">
        <f t="shared" si="129"/>
        <v/>
      </c>
      <c r="I1179" s="1" t="str">
        <f>IF(①リクルート接触者と来校者データ!K1178="","",①リクルート接触者と来校者データ!K1178)</f>
        <v/>
      </c>
      <c r="J1179" s="6" t="str">
        <f t="shared" si="131"/>
        <v/>
      </c>
      <c r="K1179" s="20" t="str">
        <f>IF(①リクルート接触者と来校者データ!L1178="","",①リクルート接触者と来校者データ!L1178)</f>
        <v/>
      </c>
      <c r="L1179" s="1" t="str">
        <f t="shared" si="132"/>
        <v/>
      </c>
      <c r="M1179" s="1" t="str">
        <f t="shared" si="133"/>
        <v/>
      </c>
    </row>
    <row r="1180" spans="1:13" x14ac:dyDescent="0.2">
      <c r="A1180" s="5" t="str">
        <f t="shared" si="130"/>
        <v/>
      </c>
      <c r="B1180" s="5" t="str">
        <f t="shared" si="127"/>
        <v/>
      </c>
      <c r="C1180" s="5" t="str">
        <f>IF(B1180="","",COUNTIFS($B$3:B1180,B1180))</f>
        <v/>
      </c>
      <c r="D1180" s="1" t="str">
        <f>IF(①リクルート接触者と来校者データ!A1179="","",①リクルート接触者と来校者データ!A1179)</f>
        <v/>
      </c>
      <c r="E1180" s="6" t="str">
        <f t="shared" si="128"/>
        <v/>
      </c>
      <c r="F1180" s="1" t="str">
        <f>IF(①リクルート接触者と来校者データ!I1179="","",①リクルート接触者と来校者データ!I1179)</f>
        <v/>
      </c>
      <c r="G1180" s="1" t="str">
        <f>IF(①リクルート接触者と来校者データ!E1179="","",①リクルート接触者と来校者データ!E1179)</f>
        <v/>
      </c>
      <c r="H1180" s="20" t="str">
        <f t="shared" si="129"/>
        <v/>
      </c>
      <c r="I1180" s="1" t="str">
        <f>IF(①リクルート接触者と来校者データ!K1179="","",①リクルート接触者と来校者データ!K1179)</f>
        <v/>
      </c>
      <c r="J1180" s="6" t="str">
        <f t="shared" si="131"/>
        <v/>
      </c>
      <c r="K1180" s="20" t="str">
        <f>IF(①リクルート接触者と来校者データ!L1179="","",①リクルート接触者と来校者データ!L1179)</f>
        <v/>
      </c>
      <c r="L1180" s="1" t="str">
        <f t="shared" si="132"/>
        <v/>
      </c>
      <c r="M1180" s="1" t="str">
        <f t="shared" si="133"/>
        <v/>
      </c>
    </row>
    <row r="1181" spans="1:13" x14ac:dyDescent="0.2">
      <c r="A1181" s="5" t="str">
        <f t="shared" si="130"/>
        <v/>
      </c>
      <c r="B1181" s="5" t="str">
        <f t="shared" si="127"/>
        <v/>
      </c>
      <c r="C1181" s="5" t="str">
        <f>IF(B1181="","",COUNTIFS($B$3:B1181,B1181))</f>
        <v/>
      </c>
      <c r="D1181" s="1" t="str">
        <f>IF(①リクルート接触者と来校者データ!A1180="","",①リクルート接触者と来校者データ!A1180)</f>
        <v/>
      </c>
      <c r="E1181" s="6" t="str">
        <f t="shared" si="128"/>
        <v/>
      </c>
      <c r="F1181" s="1" t="str">
        <f>IF(①リクルート接触者と来校者データ!I1180="","",①リクルート接触者と来校者データ!I1180)</f>
        <v/>
      </c>
      <c r="G1181" s="1" t="str">
        <f>IF(①リクルート接触者と来校者データ!E1180="","",①リクルート接触者と来校者データ!E1180)</f>
        <v/>
      </c>
      <c r="H1181" s="20" t="str">
        <f t="shared" si="129"/>
        <v/>
      </c>
      <c r="I1181" s="1" t="str">
        <f>IF(①リクルート接触者と来校者データ!K1180="","",①リクルート接触者と来校者データ!K1180)</f>
        <v/>
      </c>
      <c r="J1181" s="6" t="str">
        <f t="shared" si="131"/>
        <v/>
      </c>
      <c r="K1181" s="20" t="str">
        <f>IF(①リクルート接触者と来校者データ!L1180="","",①リクルート接触者と来校者データ!L1180)</f>
        <v/>
      </c>
      <c r="L1181" s="1" t="str">
        <f t="shared" si="132"/>
        <v/>
      </c>
      <c r="M1181" s="1" t="str">
        <f t="shared" si="133"/>
        <v/>
      </c>
    </row>
    <row r="1182" spans="1:13" x14ac:dyDescent="0.2">
      <c r="A1182" s="5" t="str">
        <f t="shared" si="130"/>
        <v/>
      </c>
      <c r="B1182" s="5" t="str">
        <f t="shared" si="127"/>
        <v/>
      </c>
      <c r="C1182" s="5" t="str">
        <f>IF(B1182="","",COUNTIFS($B$3:B1182,B1182))</f>
        <v/>
      </c>
      <c r="D1182" s="1" t="str">
        <f>IF(①リクルート接触者と来校者データ!A1181="","",①リクルート接触者と来校者データ!A1181)</f>
        <v/>
      </c>
      <c r="E1182" s="6" t="str">
        <f t="shared" si="128"/>
        <v/>
      </c>
      <c r="F1182" s="1" t="str">
        <f>IF(①リクルート接触者と来校者データ!I1181="","",①リクルート接触者と来校者データ!I1181)</f>
        <v/>
      </c>
      <c r="G1182" s="1" t="str">
        <f>IF(①リクルート接触者と来校者データ!E1181="","",①リクルート接触者と来校者データ!E1181)</f>
        <v/>
      </c>
      <c r="H1182" s="20" t="str">
        <f t="shared" si="129"/>
        <v/>
      </c>
      <c r="I1182" s="1" t="str">
        <f>IF(①リクルート接触者と来校者データ!K1181="","",①リクルート接触者と来校者データ!K1181)</f>
        <v/>
      </c>
      <c r="J1182" s="6" t="str">
        <f t="shared" si="131"/>
        <v/>
      </c>
      <c r="K1182" s="20" t="str">
        <f>IF(①リクルート接触者と来校者データ!L1181="","",①リクルート接触者と来校者データ!L1181)</f>
        <v/>
      </c>
      <c r="L1182" s="1" t="str">
        <f t="shared" si="132"/>
        <v/>
      </c>
      <c r="M1182" s="1" t="str">
        <f t="shared" si="133"/>
        <v/>
      </c>
    </row>
    <row r="1183" spans="1:13" x14ac:dyDescent="0.2">
      <c r="A1183" s="5" t="str">
        <f t="shared" si="130"/>
        <v/>
      </c>
      <c r="B1183" s="5" t="str">
        <f t="shared" si="127"/>
        <v/>
      </c>
      <c r="C1183" s="5" t="str">
        <f>IF(B1183="","",COUNTIFS($B$3:B1183,B1183))</f>
        <v/>
      </c>
      <c r="D1183" s="1" t="str">
        <f>IF(①リクルート接触者と来校者データ!A1182="","",①リクルート接触者と来校者データ!A1182)</f>
        <v/>
      </c>
      <c r="E1183" s="6" t="str">
        <f t="shared" si="128"/>
        <v/>
      </c>
      <c r="F1183" s="1" t="str">
        <f>IF(①リクルート接触者と来校者データ!I1182="","",①リクルート接触者と来校者データ!I1182)</f>
        <v/>
      </c>
      <c r="G1183" s="1" t="str">
        <f>IF(①リクルート接触者と来校者データ!E1182="","",①リクルート接触者と来校者データ!E1182)</f>
        <v/>
      </c>
      <c r="H1183" s="20" t="str">
        <f t="shared" si="129"/>
        <v/>
      </c>
      <c r="I1183" s="1" t="str">
        <f>IF(①リクルート接触者と来校者データ!K1182="","",①リクルート接触者と来校者データ!K1182)</f>
        <v/>
      </c>
      <c r="J1183" s="6" t="str">
        <f t="shared" si="131"/>
        <v/>
      </c>
      <c r="K1183" s="20" t="str">
        <f>IF(①リクルート接触者と来校者データ!L1182="","",①リクルート接触者と来校者データ!L1182)</f>
        <v/>
      </c>
      <c r="L1183" s="1" t="str">
        <f t="shared" si="132"/>
        <v/>
      </c>
      <c r="M1183" s="1" t="str">
        <f t="shared" si="133"/>
        <v/>
      </c>
    </row>
    <row r="1184" spans="1:13" x14ac:dyDescent="0.2">
      <c r="A1184" s="5" t="str">
        <f t="shared" si="130"/>
        <v/>
      </c>
      <c r="B1184" s="5" t="str">
        <f t="shared" si="127"/>
        <v/>
      </c>
      <c r="C1184" s="5" t="str">
        <f>IF(B1184="","",COUNTIFS($B$3:B1184,B1184))</f>
        <v/>
      </c>
      <c r="D1184" s="1" t="str">
        <f>IF(①リクルート接触者と来校者データ!A1183="","",①リクルート接触者と来校者データ!A1183)</f>
        <v/>
      </c>
      <c r="E1184" s="6" t="str">
        <f t="shared" si="128"/>
        <v/>
      </c>
      <c r="F1184" s="1" t="str">
        <f>IF(①リクルート接触者と来校者データ!I1183="","",①リクルート接触者と来校者データ!I1183)</f>
        <v/>
      </c>
      <c r="G1184" s="1" t="str">
        <f>IF(①リクルート接触者と来校者データ!E1183="","",①リクルート接触者と来校者データ!E1183)</f>
        <v/>
      </c>
      <c r="H1184" s="20" t="str">
        <f t="shared" si="129"/>
        <v/>
      </c>
      <c r="I1184" s="1" t="str">
        <f>IF(①リクルート接触者と来校者データ!K1183="","",①リクルート接触者と来校者データ!K1183)</f>
        <v/>
      </c>
      <c r="J1184" s="6" t="str">
        <f t="shared" si="131"/>
        <v/>
      </c>
      <c r="K1184" s="20" t="str">
        <f>IF(①リクルート接触者と来校者データ!L1183="","",①リクルート接触者と来校者データ!L1183)</f>
        <v/>
      </c>
      <c r="L1184" s="1" t="str">
        <f t="shared" si="132"/>
        <v/>
      </c>
      <c r="M1184" s="1" t="str">
        <f t="shared" si="133"/>
        <v/>
      </c>
    </row>
    <row r="1185" spans="1:13" x14ac:dyDescent="0.2">
      <c r="A1185" s="5" t="str">
        <f t="shared" si="130"/>
        <v/>
      </c>
      <c r="B1185" s="5" t="str">
        <f t="shared" si="127"/>
        <v/>
      </c>
      <c r="C1185" s="5" t="str">
        <f>IF(B1185="","",COUNTIFS($B$3:B1185,B1185))</f>
        <v/>
      </c>
      <c r="D1185" s="1" t="str">
        <f>IF(①リクルート接触者と来校者データ!A1184="","",①リクルート接触者と来校者データ!A1184)</f>
        <v/>
      </c>
      <c r="E1185" s="6" t="str">
        <f t="shared" si="128"/>
        <v/>
      </c>
      <c r="F1185" s="1" t="str">
        <f>IF(①リクルート接触者と来校者データ!I1184="","",①リクルート接触者と来校者データ!I1184)</f>
        <v/>
      </c>
      <c r="G1185" s="1" t="str">
        <f>IF(①リクルート接触者と来校者データ!E1184="","",①リクルート接触者と来校者データ!E1184)</f>
        <v/>
      </c>
      <c r="H1185" s="20" t="str">
        <f t="shared" si="129"/>
        <v/>
      </c>
      <c r="I1185" s="1" t="str">
        <f>IF(①リクルート接触者と来校者データ!K1184="","",①リクルート接触者と来校者データ!K1184)</f>
        <v/>
      </c>
      <c r="J1185" s="6" t="str">
        <f t="shared" si="131"/>
        <v/>
      </c>
      <c r="K1185" s="20" t="str">
        <f>IF(①リクルート接触者と来校者データ!L1184="","",①リクルート接触者と来校者データ!L1184)</f>
        <v/>
      </c>
      <c r="L1185" s="1" t="str">
        <f t="shared" si="132"/>
        <v/>
      </c>
      <c r="M1185" s="1" t="str">
        <f t="shared" si="133"/>
        <v/>
      </c>
    </row>
    <row r="1186" spans="1:13" x14ac:dyDescent="0.2">
      <c r="A1186" s="5" t="str">
        <f t="shared" si="130"/>
        <v/>
      </c>
      <c r="B1186" s="5" t="str">
        <f t="shared" si="127"/>
        <v/>
      </c>
      <c r="C1186" s="5" t="str">
        <f>IF(B1186="","",COUNTIFS($B$3:B1186,B1186))</f>
        <v/>
      </c>
      <c r="D1186" s="1" t="str">
        <f>IF(①リクルート接触者と来校者データ!A1185="","",①リクルート接触者と来校者データ!A1185)</f>
        <v/>
      </c>
      <c r="E1186" s="6" t="str">
        <f t="shared" si="128"/>
        <v/>
      </c>
      <c r="F1186" s="1" t="str">
        <f>IF(①リクルート接触者と来校者データ!I1185="","",①リクルート接触者と来校者データ!I1185)</f>
        <v/>
      </c>
      <c r="G1186" s="1" t="str">
        <f>IF(①リクルート接触者と来校者データ!E1185="","",①リクルート接触者と来校者データ!E1185)</f>
        <v/>
      </c>
      <c r="H1186" s="20" t="str">
        <f t="shared" si="129"/>
        <v/>
      </c>
      <c r="I1186" s="1" t="str">
        <f>IF(①リクルート接触者と来校者データ!K1185="","",①リクルート接触者と来校者データ!K1185)</f>
        <v/>
      </c>
      <c r="J1186" s="6" t="str">
        <f t="shared" si="131"/>
        <v/>
      </c>
      <c r="K1186" s="20" t="str">
        <f>IF(①リクルート接触者と来校者データ!L1185="","",①リクルート接触者と来校者データ!L1185)</f>
        <v/>
      </c>
      <c r="L1186" s="1" t="str">
        <f t="shared" si="132"/>
        <v/>
      </c>
      <c r="M1186" s="1" t="str">
        <f t="shared" si="133"/>
        <v/>
      </c>
    </row>
    <row r="1187" spans="1:13" x14ac:dyDescent="0.2">
      <c r="A1187" s="5" t="str">
        <f t="shared" si="130"/>
        <v/>
      </c>
      <c r="B1187" s="5" t="str">
        <f t="shared" si="127"/>
        <v/>
      </c>
      <c r="C1187" s="5" t="str">
        <f>IF(B1187="","",COUNTIFS($B$3:B1187,B1187))</f>
        <v/>
      </c>
      <c r="D1187" s="1" t="str">
        <f>IF(①リクルート接触者と来校者データ!A1186="","",①リクルート接触者と来校者データ!A1186)</f>
        <v/>
      </c>
      <c r="E1187" s="6" t="str">
        <f t="shared" si="128"/>
        <v/>
      </c>
      <c r="F1187" s="1" t="str">
        <f>IF(①リクルート接触者と来校者データ!I1186="","",①リクルート接触者と来校者データ!I1186)</f>
        <v/>
      </c>
      <c r="G1187" s="1" t="str">
        <f>IF(①リクルート接触者と来校者データ!E1186="","",①リクルート接触者と来校者データ!E1186)</f>
        <v/>
      </c>
      <c r="H1187" s="20" t="str">
        <f t="shared" si="129"/>
        <v/>
      </c>
      <c r="I1187" s="1" t="str">
        <f>IF(①リクルート接触者と来校者データ!K1186="","",①リクルート接触者と来校者データ!K1186)</f>
        <v/>
      </c>
      <c r="J1187" s="6" t="str">
        <f t="shared" si="131"/>
        <v/>
      </c>
      <c r="K1187" s="20" t="str">
        <f>IF(①リクルート接触者と来校者データ!L1186="","",①リクルート接触者と来校者データ!L1186)</f>
        <v/>
      </c>
      <c r="L1187" s="1" t="str">
        <f t="shared" si="132"/>
        <v/>
      </c>
      <c r="M1187" s="1" t="str">
        <f t="shared" si="133"/>
        <v/>
      </c>
    </row>
    <row r="1188" spans="1:13" x14ac:dyDescent="0.2">
      <c r="A1188" s="5" t="str">
        <f t="shared" si="130"/>
        <v/>
      </c>
      <c r="B1188" s="5" t="str">
        <f t="shared" si="127"/>
        <v/>
      </c>
      <c r="C1188" s="5" t="str">
        <f>IF(B1188="","",COUNTIFS($B$3:B1188,B1188))</f>
        <v/>
      </c>
      <c r="D1188" s="1" t="str">
        <f>IF(①リクルート接触者と来校者データ!A1187="","",①リクルート接触者と来校者データ!A1187)</f>
        <v/>
      </c>
      <c r="E1188" s="6" t="str">
        <f t="shared" si="128"/>
        <v/>
      </c>
      <c r="F1188" s="1" t="str">
        <f>IF(①リクルート接触者と来校者データ!I1187="","",①リクルート接触者と来校者データ!I1187)</f>
        <v/>
      </c>
      <c r="G1188" s="1" t="str">
        <f>IF(①リクルート接触者と来校者データ!E1187="","",①リクルート接触者と来校者データ!E1187)</f>
        <v/>
      </c>
      <c r="H1188" s="20" t="str">
        <f t="shared" si="129"/>
        <v/>
      </c>
      <c r="I1188" s="1" t="str">
        <f>IF(①リクルート接触者と来校者データ!K1187="","",①リクルート接触者と来校者データ!K1187)</f>
        <v/>
      </c>
      <c r="J1188" s="6" t="str">
        <f t="shared" si="131"/>
        <v/>
      </c>
      <c r="K1188" s="20" t="str">
        <f>IF(①リクルート接触者と来校者データ!L1187="","",①リクルート接触者と来校者データ!L1187)</f>
        <v/>
      </c>
      <c r="L1188" s="1" t="str">
        <f t="shared" si="132"/>
        <v/>
      </c>
      <c r="M1188" s="1" t="str">
        <f t="shared" si="133"/>
        <v/>
      </c>
    </row>
    <row r="1189" spans="1:13" x14ac:dyDescent="0.2">
      <c r="A1189" s="5" t="str">
        <f t="shared" si="130"/>
        <v/>
      </c>
      <c r="B1189" s="5" t="str">
        <f t="shared" si="127"/>
        <v/>
      </c>
      <c r="C1189" s="5" t="str">
        <f>IF(B1189="","",COUNTIFS($B$3:B1189,B1189))</f>
        <v/>
      </c>
      <c r="D1189" s="1" t="str">
        <f>IF(①リクルート接触者と来校者データ!A1188="","",①リクルート接触者と来校者データ!A1188)</f>
        <v/>
      </c>
      <c r="E1189" s="6" t="str">
        <f t="shared" si="128"/>
        <v/>
      </c>
      <c r="F1189" s="1" t="str">
        <f>IF(①リクルート接触者と来校者データ!I1188="","",①リクルート接触者と来校者データ!I1188)</f>
        <v/>
      </c>
      <c r="G1189" s="1" t="str">
        <f>IF(①リクルート接触者と来校者データ!E1188="","",①リクルート接触者と来校者データ!E1188)</f>
        <v/>
      </c>
      <c r="H1189" s="20" t="str">
        <f t="shared" si="129"/>
        <v/>
      </c>
      <c r="I1189" s="1" t="str">
        <f>IF(①リクルート接触者と来校者データ!K1188="","",①リクルート接触者と来校者データ!K1188)</f>
        <v/>
      </c>
      <c r="J1189" s="6" t="str">
        <f t="shared" si="131"/>
        <v/>
      </c>
      <c r="K1189" s="20" t="str">
        <f>IF(①リクルート接触者と来校者データ!L1188="","",①リクルート接触者と来校者データ!L1188)</f>
        <v/>
      </c>
      <c r="L1189" s="1" t="str">
        <f t="shared" si="132"/>
        <v/>
      </c>
      <c r="M1189" s="1" t="str">
        <f t="shared" si="133"/>
        <v/>
      </c>
    </row>
    <row r="1190" spans="1:13" x14ac:dyDescent="0.2">
      <c r="A1190" s="5" t="str">
        <f t="shared" si="130"/>
        <v/>
      </c>
      <c r="B1190" s="5" t="str">
        <f t="shared" si="127"/>
        <v/>
      </c>
      <c r="C1190" s="5" t="str">
        <f>IF(B1190="","",COUNTIFS($B$3:B1190,B1190))</f>
        <v/>
      </c>
      <c r="D1190" s="1" t="str">
        <f>IF(①リクルート接触者と来校者データ!A1189="","",①リクルート接触者と来校者データ!A1189)</f>
        <v/>
      </c>
      <c r="E1190" s="6" t="str">
        <f t="shared" si="128"/>
        <v/>
      </c>
      <c r="F1190" s="1" t="str">
        <f>IF(①リクルート接触者と来校者データ!I1189="","",①リクルート接触者と来校者データ!I1189)</f>
        <v/>
      </c>
      <c r="G1190" s="1" t="str">
        <f>IF(①リクルート接触者と来校者データ!E1189="","",①リクルート接触者と来校者データ!E1189)</f>
        <v/>
      </c>
      <c r="H1190" s="20" t="str">
        <f t="shared" si="129"/>
        <v/>
      </c>
      <c r="I1190" s="1" t="str">
        <f>IF(①リクルート接触者と来校者データ!K1189="","",①リクルート接触者と来校者データ!K1189)</f>
        <v/>
      </c>
      <c r="J1190" s="6" t="str">
        <f t="shared" si="131"/>
        <v/>
      </c>
      <c r="K1190" s="20" t="str">
        <f>IF(①リクルート接触者と来校者データ!L1189="","",①リクルート接触者と来校者データ!L1189)</f>
        <v/>
      </c>
      <c r="L1190" s="1" t="str">
        <f t="shared" si="132"/>
        <v/>
      </c>
      <c r="M1190" s="1" t="str">
        <f t="shared" si="133"/>
        <v/>
      </c>
    </row>
    <row r="1191" spans="1:13" x14ac:dyDescent="0.2">
      <c r="A1191" s="5" t="str">
        <f t="shared" si="130"/>
        <v/>
      </c>
      <c r="B1191" s="5" t="str">
        <f t="shared" si="127"/>
        <v/>
      </c>
      <c r="C1191" s="5" t="str">
        <f>IF(B1191="","",COUNTIFS($B$3:B1191,B1191))</f>
        <v/>
      </c>
      <c r="D1191" s="1" t="str">
        <f>IF(①リクルート接触者と来校者データ!A1190="","",①リクルート接触者と来校者データ!A1190)</f>
        <v/>
      </c>
      <c r="E1191" s="6" t="str">
        <f t="shared" si="128"/>
        <v/>
      </c>
      <c r="F1191" s="1" t="str">
        <f>IF(①リクルート接触者と来校者データ!I1190="","",①リクルート接触者と来校者データ!I1190)</f>
        <v/>
      </c>
      <c r="G1191" s="1" t="str">
        <f>IF(①リクルート接触者と来校者データ!E1190="","",①リクルート接触者と来校者データ!E1190)</f>
        <v/>
      </c>
      <c r="H1191" s="20" t="str">
        <f t="shared" si="129"/>
        <v/>
      </c>
      <c r="I1191" s="1" t="str">
        <f>IF(①リクルート接触者と来校者データ!K1190="","",①リクルート接触者と来校者データ!K1190)</f>
        <v/>
      </c>
      <c r="J1191" s="6" t="str">
        <f t="shared" si="131"/>
        <v/>
      </c>
      <c r="K1191" s="20" t="str">
        <f>IF(①リクルート接触者と来校者データ!L1190="","",①リクルート接触者と来校者データ!L1190)</f>
        <v/>
      </c>
      <c r="L1191" s="1" t="str">
        <f t="shared" si="132"/>
        <v/>
      </c>
      <c r="M1191" s="1" t="str">
        <f t="shared" si="133"/>
        <v/>
      </c>
    </row>
    <row r="1192" spans="1:13" x14ac:dyDescent="0.2">
      <c r="A1192" s="5" t="str">
        <f t="shared" si="130"/>
        <v/>
      </c>
      <c r="B1192" s="5" t="str">
        <f t="shared" si="127"/>
        <v/>
      </c>
      <c r="C1192" s="5" t="str">
        <f>IF(B1192="","",COUNTIFS($B$3:B1192,B1192))</f>
        <v/>
      </c>
      <c r="D1192" s="1" t="str">
        <f>IF(①リクルート接触者と来校者データ!A1191="","",①リクルート接触者と来校者データ!A1191)</f>
        <v/>
      </c>
      <c r="E1192" s="6" t="str">
        <f t="shared" si="128"/>
        <v/>
      </c>
      <c r="F1192" s="1" t="str">
        <f>IF(①リクルート接触者と来校者データ!I1191="","",①リクルート接触者と来校者データ!I1191)</f>
        <v/>
      </c>
      <c r="G1192" s="1" t="str">
        <f>IF(①リクルート接触者と来校者データ!E1191="","",①リクルート接触者と来校者データ!E1191)</f>
        <v/>
      </c>
      <c r="H1192" s="20" t="str">
        <f t="shared" si="129"/>
        <v/>
      </c>
      <c r="I1192" s="1" t="str">
        <f>IF(①リクルート接触者と来校者データ!K1191="","",①リクルート接触者と来校者データ!K1191)</f>
        <v/>
      </c>
      <c r="J1192" s="6" t="str">
        <f t="shared" si="131"/>
        <v/>
      </c>
      <c r="K1192" s="20" t="str">
        <f>IF(①リクルート接触者と来校者データ!L1191="","",①リクルート接触者と来校者データ!L1191)</f>
        <v/>
      </c>
      <c r="L1192" s="1" t="str">
        <f t="shared" si="132"/>
        <v/>
      </c>
      <c r="M1192" s="1" t="str">
        <f t="shared" si="133"/>
        <v/>
      </c>
    </row>
    <row r="1193" spans="1:13" x14ac:dyDescent="0.2">
      <c r="A1193" s="5" t="str">
        <f t="shared" si="130"/>
        <v/>
      </c>
      <c r="B1193" s="5" t="str">
        <f t="shared" si="127"/>
        <v/>
      </c>
      <c r="C1193" s="5" t="str">
        <f>IF(B1193="","",COUNTIFS($B$3:B1193,B1193))</f>
        <v/>
      </c>
      <c r="D1193" s="1" t="str">
        <f>IF(①リクルート接触者と来校者データ!A1192="","",①リクルート接触者と来校者データ!A1192)</f>
        <v/>
      </c>
      <c r="E1193" s="6" t="str">
        <f t="shared" si="128"/>
        <v/>
      </c>
      <c r="F1193" s="1" t="str">
        <f>IF(①リクルート接触者と来校者データ!I1192="","",①リクルート接触者と来校者データ!I1192)</f>
        <v/>
      </c>
      <c r="G1193" s="1" t="str">
        <f>IF(①リクルート接触者と来校者データ!E1192="","",①リクルート接触者と来校者データ!E1192)</f>
        <v/>
      </c>
      <c r="H1193" s="20" t="str">
        <f t="shared" si="129"/>
        <v/>
      </c>
      <c r="I1193" s="1" t="str">
        <f>IF(①リクルート接触者と来校者データ!K1192="","",①リクルート接触者と来校者データ!K1192)</f>
        <v/>
      </c>
      <c r="J1193" s="6" t="str">
        <f t="shared" si="131"/>
        <v/>
      </c>
      <c r="K1193" s="20" t="str">
        <f>IF(①リクルート接触者と来校者データ!L1192="","",①リクルート接触者と来校者データ!L1192)</f>
        <v/>
      </c>
      <c r="L1193" s="1" t="str">
        <f t="shared" si="132"/>
        <v/>
      </c>
      <c r="M1193" s="1" t="str">
        <f t="shared" si="133"/>
        <v/>
      </c>
    </row>
    <row r="1194" spans="1:13" x14ac:dyDescent="0.2">
      <c r="A1194" s="5" t="str">
        <f t="shared" si="130"/>
        <v/>
      </c>
      <c r="B1194" s="5" t="str">
        <f t="shared" si="127"/>
        <v/>
      </c>
      <c r="C1194" s="5" t="str">
        <f>IF(B1194="","",COUNTIFS($B$3:B1194,B1194))</f>
        <v/>
      </c>
      <c r="D1194" s="1" t="str">
        <f>IF(①リクルート接触者と来校者データ!A1193="","",①リクルート接触者と来校者データ!A1193)</f>
        <v/>
      </c>
      <c r="E1194" s="6" t="str">
        <f t="shared" si="128"/>
        <v/>
      </c>
      <c r="F1194" s="1" t="str">
        <f>IF(①リクルート接触者と来校者データ!I1193="","",①リクルート接触者と来校者データ!I1193)</f>
        <v/>
      </c>
      <c r="G1194" s="1" t="str">
        <f>IF(①リクルート接触者と来校者データ!E1193="","",①リクルート接触者と来校者データ!E1193)</f>
        <v/>
      </c>
      <c r="H1194" s="20" t="str">
        <f t="shared" si="129"/>
        <v/>
      </c>
      <c r="I1194" s="1" t="str">
        <f>IF(①リクルート接触者と来校者データ!K1193="","",①リクルート接触者と来校者データ!K1193)</f>
        <v/>
      </c>
      <c r="J1194" s="6" t="str">
        <f t="shared" si="131"/>
        <v/>
      </c>
      <c r="K1194" s="20" t="str">
        <f>IF(①リクルート接触者と来校者データ!L1193="","",①リクルート接触者と来校者データ!L1193)</f>
        <v/>
      </c>
      <c r="L1194" s="1" t="str">
        <f t="shared" si="132"/>
        <v/>
      </c>
      <c r="M1194" s="1" t="str">
        <f t="shared" si="133"/>
        <v/>
      </c>
    </row>
    <row r="1195" spans="1:13" x14ac:dyDescent="0.2">
      <c r="A1195" s="5" t="str">
        <f t="shared" si="130"/>
        <v/>
      </c>
      <c r="B1195" s="5" t="str">
        <f t="shared" si="127"/>
        <v/>
      </c>
      <c r="C1195" s="5" t="str">
        <f>IF(B1195="","",COUNTIFS($B$3:B1195,B1195))</f>
        <v/>
      </c>
      <c r="D1195" s="1" t="str">
        <f>IF(①リクルート接触者と来校者データ!A1194="","",①リクルート接触者と来校者データ!A1194)</f>
        <v/>
      </c>
      <c r="E1195" s="6" t="str">
        <f t="shared" si="128"/>
        <v/>
      </c>
      <c r="F1195" s="1" t="str">
        <f>IF(①リクルート接触者と来校者データ!I1194="","",①リクルート接触者と来校者データ!I1194)</f>
        <v/>
      </c>
      <c r="G1195" s="1" t="str">
        <f>IF(①リクルート接触者と来校者データ!E1194="","",①リクルート接触者と来校者データ!E1194)</f>
        <v/>
      </c>
      <c r="H1195" s="20" t="str">
        <f t="shared" si="129"/>
        <v/>
      </c>
      <c r="I1195" s="1" t="str">
        <f>IF(①リクルート接触者と来校者データ!K1194="","",①リクルート接触者と来校者データ!K1194)</f>
        <v/>
      </c>
      <c r="J1195" s="6" t="str">
        <f t="shared" si="131"/>
        <v/>
      </c>
      <c r="K1195" s="20" t="str">
        <f>IF(①リクルート接触者と来校者データ!L1194="","",①リクルート接触者と来校者データ!L1194)</f>
        <v/>
      </c>
      <c r="L1195" s="1" t="str">
        <f t="shared" si="132"/>
        <v/>
      </c>
      <c r="M1195" s="1" t="str">
        <f t="shared" si="133"/>
        <v/>
      </c>
    </row>
    <row r="1196" spans="1:13" x14ac:dyDescent="0.2">
      <c r="A1196" s="5" t="str">
        <f t="shared" si="130"/>
        <v/>
      </c>
      <c r="B1196" s="5" t="str">
        <f t="shared" si="127"/>
        <v/>
      </c>
      <c r="C1196" s="5" t="str">
        <f>IF(B1196="","",COUNTIFS($B$3:B1196,B1196))</f>
        <v/>
      </c>
      <c r="D1196" s="1" t="str">
        <f>IF(①リクルート接触者と来校者データ!A1195="","",①リクルート接触者と来校者データ!A1195)</f>
        <v/>
      </c>
      <c r="E1196" s="6" t="str">
        <f t="shared" si="128"/>
        <v/>
      </c>
      <c r="F1196" s="1" t="str">
        <f>IF(①リクルート接触者と来校者データ!I1195="","",①リクルート接触者と来校者データ!I1195)</f>
        <v/>
      </c>
      <c r="G1196" s="1" t="str">
        <f>IF(①リクルート接触者と来校者データ!E1195="","",①リクルート接触者と来校者データ!E1195)</f>
        <v/>
      </c>
      <c r="H1196" s="20" t="str">
        <f t="shared" si="129"/>
        <v/>
      </c>
      <c r="I1196" s="1" t="str">
        <f>IF(①リクルート接触者と来校者データ!K1195="","",①リクルート接触者と来校者データ!K1195)</f>
        <v/>
      </c>
      <c r="J1196" s="6" t="str">
        <f t="shared" si="131"/>
        <v/>
      </c>
      <c r="K1196" s="20" t="str">
        <f>IF(①リクルート接触者と来校者データ!L1195="","",①リクルート接触者と来校者データ!L1195)</f>
        <v/>
      </c>
      <c r="L1196" s="1" t="str">
        <f t="shared" si="132"/>
        <v/>
      </c>
      <c r="M1196" s="1" t="str">
        <f t="shared" si="133"/>
        <v/>
      </c>
    </row>
    <row r="1197" spans="1:13" x14ac:dyDescent="0.2">
      <c r="A1197" s="5" t="str">
        <f t="shared" si="130"/>
        <v/>
      </c>
      <c r="B1197" s="5" t="str">
        <f t="shared" si="127"/>
        <v/>
      </c>
      <c r="C1197" s="5" t="str">
        <f>IF(B1197="","",COUNTIFS($B$3:B1197,B1197))</f>
        <v/>
      </c>
      <c r="D1197" s="1" t="str">
        <f>IF(①リクルート接触者と来校者データ!A1196="","",①リクルート接触者と来校者データ!A1196)</f>
        <v/>
      </c>
      <c r="E1197" s="6" t="str">
        <f t="shared" si="128"/>
        <v/>
      </c>
      <c r="F1197" s="1" t="str">
        <f>IF(①リクルート接触者と来校者データ!I1196="","",①リクルート接触者と来校者データ!I1196)</f>
        <v/>
      </c>
      <c r="G1197" s="1" t="str">
        <f>IF(①リクルート接触者と来校者データ!E1196="","",①リクルート接触者と来校者データ!E1196)</f>
        <v/>
      </c>
      <c r="H1197" s="20" t="str">
        <f t="shared" si="129"/>
        <v/>
      </c>
      <c r="I1197" s="1" t="str">
        <f>IF(①リクルート接触者と来校者データ!K1196="","",①リクルート接触者と来校者データ!K1196)</f>
        <v/>
      </c>
      <c r="J1197" s="6" t="str">
        <f t="shared" si="131"/>
        <v/>
      </c>
      <c r="K1197" s="20" t="str">
        <f>IF(①リクルート接触者と来校者データ!L1196="","",①リクルート接触者と来校者データ!L1196)</f>
        <v/>
      </c>
      <c r="L1197" s="1" t="str">
        <f t="shared" si="132"/>
        <v/>
      </c>
      <c r="M1197" s="1" t="str">
        <f t="shared" si="133"/>
        <v/>
      </c>
    </row>
    <row r="1198" spans="1:13" x14ac:dyDescent="0.2">
      <c r="A1198" s="5" t="str">
        <f t="shared" si="130"/>
        <v/>
      </c>
      <c r="B1198" s="5" t="str">
        <f t="shared" si="127"/>
        <v/>
      </c>
      <c r="C1198" s="5" t="str">
        <f>IF(B1198="","",COUNTIFS($B$3:B1198,B1198))</f>
        <v/>
      </c>
      <c r="D1198" s="1" t="str">
        <f>IF(①リクルート接触者と来校者データ!A1197="","",①リクルート接触者と来校者データ!A1197)</f>
        <v/>
      </c>
      <c r="E1198" s="6" t="str">
        <f t="shared" si="128"/>
        <v/>
      </c>
      <c r="F1198" s="1" t="str">
        <f>IF(①リクルート接触者と来校者データ!I1197="","",①リクルート接触者と来校者データ!I1197)</f>
        <v/>
      </c>
      <c r="G1198" s="1" t="str">
        <f>IF(①リクルート接触者と来校者データ!E1197="","",①リクルート接触者と来校者データ!E1197)</f>
        <v/>
      </c>
      <c r="H1198" s="20" t="str">
        <f t="shared" si="129"/>
        <v/>
      </c>
      <c r="I1198" s="1" t="str">
        <f>IF(①リクルート接触者と来校者データ!K1197="","",①リクルート接触者と来校者データ!K1197)</f>
        <v/>
      </c>
      <c r="J1198" s="6" t="str">
        <f t="shared" si="131"/>
        <v/>
      </c>
      <c r="K1198" s="20" t="str">
        <f>IF(①リクルート接触者と来校者データ!L1197="","",①リクルート接触者と来校者データ!L1197)</f>
        <v/>
      </c>
      <c r="L1198" s="1" t="str">
        <f t="shared" si="132"/>
        <v/>
      </c>
      <c r="M1198" s="1" t="str">
        <f t="shared" si="133"/>
        <v/>
      </c>
    </row>
    <row r="1199" spans="1:13" x14ac:dyDescent="0.2">
      <c r="A1199" s="5" t="str">
        <f t="shared" si="130"/>
        <v/>
      </c>
      <c r="B1199" s="5" t="str">
        <f t="shared" si="127"/>
        <v/>
      </c>
      <c r="C1199" s="5" t="str">
        <f>IF(B1199="","",COUNTIFS($B$3:B1199,B1199))</f>
        <v/>
      </c>
      <c r="D1199" s="1" t="str">
        <f>IF(①リクルート接触者と来校者データ!A1198="","",①リクルート接触者と来校者データ!A1198)</f>
        <v/>
      </c>
      <c r="E1199" s="6" t="str">
        <f t="shared" si="128"/>
        <v/>
      </c>
      <c r="F1199" s="1" t="str">
        <f>IF(①リクルート接触者と来校者データ!I1198="","",①リクルート接触者と来校者データ!I1198)</f>
        <v/>
      </c>
      <c r="G1199" s="1" t="str">
        <f>IF(①リクルート接触者と来校者データ!E1198="","",①リクルート接触者と来校者データ!E1198)</f>
        <v/>
      </c>
      <c r="H1199" s="20" t="str">
        <f t="shared" si="129"/>
        <v/>
      </c>
      <c r="I1199" s="1" t="str">
        <f>IF(①リクルート接触者と来校者データ!K1198="","",①リクルート接触者と来校者データ!K1198)</f>
        <v/>
      </c>
      <c r="J1199" s="6" t="str">
        <f t="shared" si="131"/>
        <v/>
      </c>
      <c r="K1199" s="20" t="str">
        <f>IF(①リクルート接触者と来校者データ!L1198="","",①リクルート接触者と来校者データ!L1198)</f>
        <v/>
      </c>
      <c r="L1199" s="1" t="str">
        <f t="shared" si="132"/>
        <v/>
      </c>
      <c r="M1199" s="1" t="str">
        <f t="shared" si="133"/>
        <v/>
      </c>
    </row>
    <row r="1200" spans="1:13" x14ac:dyDescent="0.2">
      <c r="A1200" s="5" t="str">
        <f t="shared" si="130"/>
        <v/>
      </c>
      <c r="B1200" s="5" t="str">
        <f t="shared" si="127"/>
        <v/>
      </c>
      <c r="C1200" s="5" t="str">
        <f>IF(B1200="","",COUNTIFS($B$3:B1200,B1200))</f>
        <v/>
      </c>
      <c r="D1200" s="1" t="str">
        <f>IF(①リクルート接触者と来校者データ!A1199="","",①リクルート接触者と来校者データ!A1199)</f>
        <v/>
      </c>
      <c r="E1200" s="6" t="str">
        <f t="shared" si="128"/>
        <v/>
      </c>
      <c r="F1200" s="1" t="str">
        <f>IF(①リクルート接触者と来校者データ!I1199="","",①リクルート接触者と来校者データ!I1199)</f>
        <v/>
      </c>
      <c r="G1200" s="1" t="str">
        <f>IF(①リクルート接触者と来校者データ!E1199="","",①リクルート接触者と来校者データ!E1199)</f>
        <v/>
      </c>
      <c r="H1200" s="20" t="str">
        <f t="shared" si="129"/>
        <v/>
      </c>
      <c r="I1200" s="1" t="str">
        <f>IF(①リクルート接触者と来校者データ!K1199="","",①リクルート接触者と来校者データ!K1199)</f>
        <v/>
      </c>
      <c r="J1200" s="6" t="str">
        <f t="shared" si="131"/>
        <v/>
      </c>
      <c r="K1200" s="20" t="str">
        <f>IF(①リクルート接触者と来校者データ!L1199="","",①リクルート接触者と来校者データ!L1199)</f>
        <v/>
      </c>
      <c r="L1200" s="1" t="str">
        <f t="shared" si="132"/>
        <v/>
      </c>
      <c r="M1200" s="1" t="str">
        <f t="shared" si="133"/>
        <v/>
      </c>
    </row>
    <row r="1201" spans="1:13" x14ac:dyDescent="0.2">
      <c r="A1201" s="5" t="str">
        <f t="shared" si="130"/>
        <v/>
      </c>
      <c r="B1201" s="5" t="str">
        <f t="shared" si="127"/>
        <v/>
      </c>
      <c r="C1201" s="5" t="str">
        <f>IF(B1201="","",COUNTIFS($B$3:B1201,B1201))</f>
        <v/>
      </c>
      <c r="D1201" s="1" t="str">
        <f>IF(①リクルート接触者と来校者データ!A1200="","",①リクルート接触者と来校者データ!A1200)</f>
        <v/>
      </c>
      <c r="E1201" s="6" t="str">
        <f t="shared" si="128"/>
        <v/>
      </c>
      <c r="F1201" s="1" t="str">
        <f>IF(①リクルート接触者と来校者データ!I1200="","",①リクルート接触者と来校者データ!I1200)</f>
        <v/>
      </c>
      <c r="G1201" s="1" t="str">
        <f>IF(①リクルート接触者と来校者データ!E1200="","",①リクルート接触者と来校者データ!E1200)</f>
        <v/>
      </c>
      <c r="H1201" s="20" t="str">
        <f t="shared" si="129"/>
        <v/>
      </c>
      <c r="I1201" s="1" t="str">
        <f>IF(①リクルート接触者と来校者データ!K1200="","",①リクルート接触者と来校者データ!K1200)</f>
        <v/>
      </c>
      <c r="J1201" s="6" t="str">
        <f t="shared" si="131"/>
        <v/>
      </c>
      <c r="K1201" s="20" t="str">
        <f>IF(①リクルート接触者と来校者データ!L1200="","",①リクルート接触者と来校者データ!L1200)</f>
        <v/>
      </c>
      <c r="L1201" s="1" t="str">
        <f t="shared" si="132"/>
        <v/>
      </c>
      <c r="M1201" s="1" t="str">
        <f t="shared" si="133"/>
        <v/>
      </c>
    </row>
    <row r="1202" spans="1:13" x14ac:dyDescent="0.2">
      <c r="A1202" s="5" t="str">
        <f t="shared" si="130"/>
        <v/>
      </c>
      <c r="B1202" s="5" t="str">
        <f t="shared" si="127"/>
        <v/>
      </c>
      <c r="C1202" s="5" t="str">
        <f>IF(B1202="","",COUNTIFS($B$3:B1202,B1202))</f>
        <v/>
      </c>
      <c r="D1202" s="1" t="str">
        <f>IF(①リクルート接触者と来校者データ!A1201="","",①リクルート接触者と来校者データ!A1201)</f>
        <v/>
      </c>
      <c r="E1202" s="6" t="str">
        <f t="shared" si="128"/>
        <v/>
      </c>
      <c r="F1202" s="1" t="str">
        <f>IF(①リクルート接触者と来校者データ!I1201="","",①リクルート接触者と来校者データ!I1201)</f>
        <v/>
      </c>
      <c r="G1202" s="1" t="str">
        <f>IF(①リクルート接触者と来校者データ!E1201="","",①リクルート接触者と来校者データ!E1201)</f>
        <v/>
      </c>
      <c r="H1202" s="20" t="str">
        <f t="shared" si="129"/>
        <v/>
      </c>
      <c r="I1202" s="1" t="str">
        <f>IF(①リクルート接触者と来校者データ!K1201="","",①リクルート接触者と来校者データ!K1201)</f>
        <v/>
      </c>
      <c r="J1202" s="6" t="str">
        <f t="shared" si="131"/>
        <v/>
      </c>
      <c r="K1202" s="20" t="str">
        <f>IF(①リクルート接触者と来校者データ!L1201="","",①リクルート接触者と来校者データ!L1201)</f>
        <v/>
      </c>
      <c r="L1202" s="1" t="str">
        <f t="shared" si="132"/>
        <v/>
      </c>
      <c r="M1202" s="1" t="str">
        <f t="shared" si="133"/>
        <v/>
      </c>
    </row>
    <row r="1203" spans="1:13" x14ac:dyDescent="0.2">
      <c r="A1203" s="5" t="str">
        <f t="shared" si="130"/>
        <v/>
      </c>
      <c r="B1203" s="5" t="str">
        <f t="shared" si="127"/>
        <v/>
      </c>
      <c r="C1203" s="5" t="str">
        <f>IF(B1203="","",COUNTIFS($B$3:B1203,B1203))</f>
        <v/>
      </c>
      <c r="D1203" s="1" t="str">
        <f>IF(①リクルート接触者と来校者データ!A1202="","",①リクルート接触者と来校者データ!A1202)</f>
        <v/>
      </c>
      <c r="E1203" s="6" t="str">
        <f t="shared" si="128"/>
        <v/>
      </c>
      <c r="F1203" s="1" t="str">
        <f>IF(①リクルート接触者と来校者データ!I1202="","",①リクルート接触者と来校者データ!I1202)</f>
        <v/>
      </c>
      <c r="G1203" s="1" t="str">
        <f>IF(①リクルート接触者と来校者データ!E1202="","",①リクルート接触者と来校者データ!E1202)</f>
        <v/>
      </c>
      <c r="H1203" s="20" t="str">
        <f t="shared" si="129"/>
        <v/>
      </c>
      <c r="I1203" s="1" t="str">
        <f>IF(①リクルート接触者と来校者データ!K1202="","",①リクルート接触者と来校者データ!K1202)</f>
        <v/>
      </c>
      <c r="J1203" s="6" t="str">
        <f t="shared" si="131"/>
        <v/>
      </c>
      <c r="K1203" s="20" t="str">
        <f>IF(①リクルート接触者と来校者データ!L1202="","",①リクルート接触者と来校者データ!L1202)</f>
        <v/>
      </c>
      <c r="L1203" s="1" t="str">
        <f t="shared" si="132"/>
        <v/>
      </c>
      <c r="M1203" s="1" t="str">
        <f t="shared" si="133"/>
        <v/>
      </c>
    </row>
    <row r="1204" spans="1:13" x14ac:dyDescent="0.2">
      <c r="A1204" s="5" t="str">
        <f t="shared" si="130"/>
        <v/>
      </c>
      <c r="B1204" s="5" t="str">
        <f t="shared" si="127"/>
        <v/>
      </c>
      <c r="C1204" s="5" t="str">
        <f>IF(B1204="","",COUNTIFS($B$3:B1204,B1204))</f>
        <v/>
      </c>
      <c r="D1204" s="1" t="str">
        <f>IF(①リクルート接触者と来校者データ!A1203="","",①リクルート接触者と来校者データ!A1203)</f>
        <v/>
      </c>
      <c r="E1204" s="6" t="str">
        <f t="shared" si="128"/>
        <v/>
      </c>
      <c r="F1204" s="1" t="str">
        <f>IF(①リクルート接触者と来校者データ!I1203="","",①リクルート接触者と来校者データ!I1203)</f>
        <v/>
      </c>
      <c r="G1204" s="1" t="str">
        <f>IF(①リクルート接触者と来校者データ!E1203="","",①リクルート接触者と来校者データ!E1203)</f>
        <v/>
      </c>
      <c r="H1204" s="20" t="str">
        <f t="shared" si="129"/>
        <v/>
      </c>
      <c r="I1204" s="1" t="str">
        <f>IF(①リクルート接触者と来校者データ!K1203="","",①リクルート接触者と来校者データ!K1203)</f>
        <v/>
      </c>
      <c r="J1204" s="6" t="str">
        <f t="shared" si="131"/>
        <v/>
      </c>
      <c r="K1204" s="20" t="str">
        <f>IF(①リクルート接触者と来校者データ!L1203="","",①リクルート接触者と来校者データ!L1203)</f>
        <v/>
      </c>
      <c r="L1204" s="1" t="str">
        <f t="shared" si="132"/>
        <v/>
      </c>
      <c r="M1204" s="1" t="str">
        <f t="shared" si="133"/>
        <v/>
      </c>
    </row>
    <row r="1205" spans="1:13" x14ac:dyDescent="0.2">
      <c r="A1205" s="5" t="str">
        <f t="shared" si="130"/>
        <v/>
      </c>
      <c r="B1205" s="5" t="str">
        <f t="shared" si="127"/>
        <v/>
      </c>
      <c r="C1205" s="5" t="str">
        <f>IF(B1205="","",COUNTIFS($B$3:B1205,B1205))</f>
        <v/>
      </c>
      <c r="D1205" s="1" t="str">
        <f>IF(①リクルート接触者と来校者データ!A1204="","",①リクルート接触者と来校者データ!A1204)</f>
        <v/>
      </c>
      <c r="E1205" s="6" t="str">
        <f t="shared" si="128"/>
        <v/>
      </c>
      <c r="F1205" s="1" t="str">
        <f>IF(①リクルート接触者と来校者データ!I1204="","",①リクルート接触者と来校者データ!I1204)</f>
        <v/>
      </c>
      <c r="G1205" s="1" t="str">
        <f>IF(①リクルート接触者と来校者データ!E1204="","",①リクルート接触者と来校者データ!E1204)</f>
        <v/>
      </c>
      <c r="H1205" s="20" t="str">
        <f t="shared" si="129"/>
        <v/>
      </c>
      <c r="I1205" s="1" t="str">
        <f>IF(①リクルート接触者と来校者データ!K1204="","",①リクルート接触者と来校者データ!K1204)</f>
        <v/>
      </c>
      <c r="J1205" s="6" t="str">
        <f t="shared" si="131"/>
        <v/>
      </c>
      <c r="K1205" s="20" t="str">
        <f>IF(①リクルート接触者と来校者データ!L1204="","",①リクルート接触者と来校者データ!L1204)</f>
        <v/>
      </c>
      <c r="L1205" s="1" t="str">
        <f t="shared" si="132"/>
        <v/>
      </c>
      <c r="M1205" s="1" t="str">
        <f t="shared" si="133"/>
        <v/>
      </c>
    </row>
    <row r="1206" spans="1:13" x14ac:dyDescent="0.2">
      <c r="A1206" s="5" t="str">
        <f t="shared" si="130"/>
        <v/>
      </c>
      <c r="B1206" s="5" t="str">
        <f t="shared" si="127"/>
        <v/>
      </c>
      <c r="C1206" s="5" t="str">
        <f>IF(B1206="","",COUNTIFS($B$3:B1206,B1206))</f>
        <v/>
      </c>
      <c r="D1206" s="1" t="str">
        <f>IF(①リクルート接触者と来校者データ!A1205="","",①リクルート接触者と来校者データ!A1205)</f>
        <v/>
      </c>
      <c r="E1206" s="6" t="str">
        <f t="shared" si="128"/>
        <v/>
      </c>
      <c r="F1206" s="1" t="str">
        <f>IF(①リクルート接触者と来校者データ!I1205="","",①リクルート接触者と来校者データ!I1205)</f>
        <v/>
      </c>
      <c r="G1206" s="1" t="str">
        <f>IF(①リクルート接触者と来校者データ!E1205="","",①リクルート接触者と来校者データ!E1205)</f>
        <v/>
      </c>
      <c r="H1206" s="20" t="str">
        <f t="shared" si="129"/>
        <v/>
      </c>
      <c r="I1206" s="1" t="str">
        <f>IF(①リクルート接触者と来校者データ!K1205="","",①リクルート接触者と来校者データ!K1205)</f>
        <v/>
      </c>
      <c r="J1206" s="6" t="str">
        <f t="shared" si="131"/>
        <v/>
      </c>
      <c r="K1206" s="20" t="str">
        <f>IF(①リクルート接触者と来校者データ!L1205="","",①リクルート接触者と来校者データ!L1205)</f>
        <v/>
      </c>
      <c r="L1206" s="1" t="str">
        <f t="shared" si="132"/>
        <v/>
      </c>
      <c r="M1206" s="1" t="str">
        <f t="shared" si="133"/>
        <v/>
      </c>
    </row>
    <row r="1207" spans="1:13" x14ac:dyDescent="0.2">
      <c r="A1207" s="5" t="str">
        <f t="shared" si="130"/>
        <v/>
      </c>
      <c r="B1207" s="5" t="str">
        <f t="shared" si="127"/>
        <v/>
      </c>
      <c r="C1207" s="5" t="str">
        <f>IF(B1207="","",COUNTIFS($B$3:B1207,B1207))</f>
        <v/>
      </c>
      <c r="D1207" s="1" t="str">
        <f>IF(①リクルート接触者と来校者データ!A1206="","",①リクルート接触者と来校者データ!A1206)</f>
        <v/>
      </c>
      <c r="E1207" s="6" t="str">
        <f t="shared" si="128"/>
        <v/>
      </c>
      <c r="F1207" s="1" t="str">
        <f>IF(①リクルート接触者と来校者データ!I1206="","",①リクルート接触者と来校者データ!I1206)</f>
        <v/>
      </c>
      <c r="G1207" s="1" t="str">
        <f>IF(①リクルート接触者と来校者データ!E1206="","",①リクルート接触者と来校者データ!E1206)</f>
        <v/>
      </c>
      <c r="H1207" s="20" t="str">
        <f t="shared" si="129"/>
        <v/>
      </c>
      <c r="I1207" s="1" t="str">
        <f>IF(①リクルート接触者と来校者データ!K1206="","",①リクルート接触者と来校者データ!K1206)</f>
        <v/>
      </c>
      <c r="J1207" s="6" t="str">
        <f t="shared" si="131"/>
        <v/>
      </c>
      <c r="K1207" s="20" t="str">
        <f>IF(①リクルート接触者と来校者データ!L1206="","",①リクルート接触者と来校者データ!L1206)</f>
        <v/>
      </c>
      <c r="L1207" s="1" t="str">
        <f t="shared" si="132"/>
        <v/>
      </c>
      <c r="M1207" s="1" t="str">
        <f t="shared" si="133"/>
        <v/>
      </c>
    </row>
    <row r="1208" spans="1:13" x14ac:dyDescent="0.2">
      <c r="A1208" s="5" t="str">
        <f t="shared" si="130"/>
        <v/>
      </c>
      <c r="B1208" s="5" t="str">
        <f t="shared" si="127"/>
        <v/>
      </c>
      <c r="C1208" s="5" t="str">
        <f>IF(B1208="","",COUNTIFS($B$3:B1208,B1208))</f>
        <v/>
      </c>
      <c r="D1208" s="1" t="str">
        <f>IF(①リクルート接触者と来校者データ!A1207="","",①リクルート接触者と来校者データ!A1207)</f>
        <v/>
      </c>
      <c r="E1208" s="6" t="str">
        <f t="shared" si="128"/>
        <v/>
      </c>
      <c r="F1208" s="1" t="str">
        <f>IF(①リクルート接触者と来校者データ!I1207="","",①リクルート接触者と来校者データ!I1207)</f>
        <v/>
      </c>
      <c r="G1208" s="1" t="str">
        <f>IF(①リクルート接触者と来校者データ!E1207="","",①リクルート接触者と来校者データ!E1207)</f>
        <v/>
      </c>
      <c r="H1208" s="20" t="str">
        <f t="shared" si="129"/>
        <v/>
      </c>
      <c r="I1208" s="1" t="str">
        <f>IF(①リクルート接触者と来校者データ!K1207="","",①リクルート接触者と来校者データ!K1207)</f>
        <v/>
      </c>
      <c r="J1208" s="6" t="str">
        <f t="shared" si="131"/>
        <v/>
      </c>
      <c r="K1208" s="20" t="str">
        <f>IF(①リクルート接触者と来校者データ!L1207="","",①リクルート接触者と来校者データ!L1207)</f>
        <v/>
      </c>
      <c r="L1208" s="1" t="str">
        <f t="shared" si="132"/>
        <v/>
      </c>
      <c r="M1208" s="1" t="str">
        <f t="shared" si="133"/>
        <v/>
      </c>
    </row>
    <row r="1209" spans="1:13" x14ac:dyDescent="0.2">
      <c r="A1209" s="5" t="str">
        <f t="shared" si="130"/>
        <v/>
      </c>
      <c r="B1209" s="5" t="str">
        <f t="shared" si="127"/>
        <v/>
      </c>
      <c r="C1209" s="5" t="str">
        <f>IF(B1209="","",COUNTIFS($B$3:B1209,B1209))</f>
        <v/>
      </c>
      <c r="D1209" s="1" t="str">
        <f>IF(①リクルート接触者と来校者データ!A1208="","",①リクルート接触者と来校者データ!A1208)</f>
        <v/>
      </c>
      <c r="E1209" s="6" t="str">
        <f t="shared" si="128"/>
        <v/>
      </c>
      <c r="F1209" s="1" t="str">
        <f>IF(①リクルート接触者と来校者データ!I1208="","",①リクルート接触者と来校者データ!I1208)</f>
        <v/>
      </c>
      <c r="G1209" s="1" t="str">
        <f>IF(①リクルート接触者と来校者データ!E1208="","",①リクルート接触者と来校者データ!E1208)</f>
        <v/>
      </c>
      <c r="H1209" s="20" t="str">
        <f t="shared" si="129"/>
        <v/>
      </c>
      <c r="I1209" s="1" t="str">
        <f>IF(①リクルート接触者と来校者データ!K1208="","",①リクルート接触者と来校者データ!K1208)</f>
        <v/>
      </c>
      <c r="J1209" s="6" t="str">
        <f t="shared" si="131"/>
        <v/>
      </c>
      <c r="K1209" s="20" t="str">
        <f>IF(①リクルート接触者と来校者データ!L1208="","",①リクルート接触者と来校者データ!L1208)</f>
        <v/>
      </c>
      <c r="L1209" s="1" t="str">
        <f t="shared" si="132"/>
        <v/>
      </c>
      <c r="M1209" s="1" t="str">
        <f t="shared" si="133"/>
        <v/>
      </c>
    </row>
    <row r="1210" spans="1:13" x14ac:dyDescent="0.2">
      <c r="A1210" s="5" t="str">
        <f t="shared" si="130"/>
        <v/>
      </c>
      <c r="B1210" s="5" t="str">
        <f t="shared" si="127"/>
        <v/>
      </c>
      <c r="C1210" s="5" t="str">
        <f>IF(B1210="","",COUNTIFS($B$3:B1210,B1210))</f>
        <v/>
      </c>
      <c r="D1210" s="1" t="str">
        <f>IF(①リクルート接触者と来校者データ!A1209="","",①リクルート接触者と来校者データ!A1209)</f>
        <v/>
      </c>
      <c r="E1210" s="6" t="str">
        <f t="shared" si="128"/>
        <v/>
      </c>
      <c r="F1210" s="1" t="str">
        <f>IF(①リクルート接触者と来校者データ!I1209="","",①リクルート接触者と来校者データ!I1209)</f>
        <v/>
      </c>
      <c r="G1210" s="1" t="str">
        <f>IF(①リクルート接触者と来校者データ!E1209="","",①リクルート接触者と来校者データ!E1209)</f>
        <v/>
      </c>
      <c r="H1210" s="20" t="str">
        <f t="shared" si="129"/>
        <v/>
      </c>
      <c r="I1210" s="1" t="str">
        <f>IF(①リクルート接触者と来校者データ!K1209="","",①リクルート接触者と来校者データ!K1209)</f>
        <v/>
      </c>
      <c r="J1210" s="6" t="str">
        <f t="shared" si="131"/>
        <v/>
      </c>
      <c r="K1210" s="20" t="str">
        <f>IF(①リクルート接触者と来校者データ!L1209="","",①リクルート接触者と来校者データ!L1209)</f>
        <v/>
      </c>
      <c r="L1210" s="1" t="str">
        <f t="shared" si="132"/>
        <v/>
      </c>
      <c r="M1210" s="1" t="str">
        <f t="shared" si="133"/>
        <v/>
      </c>
    </row>
    <row r="1211" spans="1:13" x14ac:dyDescent="0.2">
      <c r="A1211" s="5" t="str">
        <f t="shared" si="130"/>
        <v/>
      </c>
      <c r="B1211" s="5" t="str">
        <f t="shared" si="127"/>
        <v/>
      </c>
      <c r="C1211" s="5" t="str">
        <f>IF(B1211="","",COUNTIFS($B$3:B1211,B1211))</f>
        <v/>
      </c>
      <c r="D1211" s="1" t="str">
        <f>IF(①リクルート接触者と来校者データ!A1210="","",①リクルート接触者と来校者データ!A1210)</f>
        <v/>
      </c>
      <c r="E1211" s="6" t="str">
        <f t="shared" si="128"/>
        <v/>
      </c>
      <c r="F1211" s="1" t="str">
        <f>IF(①リクルート接触者と来校者データ!I1210="","",①リクルート接触者と来校者データ!I1210)</f>
        <v/>
      </c>
      <c r="G1211" s="1" t="str">
        <f>IF(①リクルート接触者と来校者データ!E1210="","",①リクルート接触者と来校者データ!E1210)</f>
        <v/>
      </c>
      <c r="H1211" s="20" t="str">
        <f t="shared" si="129"/>
        <v/>
      </c>
      <c r="I1211" s="1" t="str">
        <f>IF(①リクルート接触者と来校者データ!K1210="","",①リクルート接触者と来校者データ!K1210)</f>
        <v/>
      </c>
      <c r="J1211" s="6" t="str">
        <f t="shared" si="131"/>
        <v/>
      </c>
      <c r="K1211" s="20" t="str">
        <f>IF(①リクルート接触者と来校者データ!L1210="","",①リクルート接触者と来校者データ!L1210)</f>
        <v/>
      </c>
      <c r="L1211" s="1" t="str">
        <f t="shared" si="132"/>
        <v/>
      </c>
      <c r="M1211" s="1" t="str">
        <f t="shared" si="133"/>
        <v/>
      </c>
    </row>
    <row r="1212" spans="1:13" x14ac:dyDescent="0.2">
      <c r="A1212" s="5" t="str">
        <f t="shared" si="130"/>
        <v/>
      </c>
      <c r="B1212" s="5" t="str">
        <f t="shared" si="127"/>
        <v/>
      </c>
      <c r="C1212" s="5" t="str">
        <f>IF(B1212="","",COUNTIFS($B$3:B1212,B1212))</f>
        <v/>
      </c>
      <c r="D1212" s="1" t="str">
        <f>IF(①リクルート接触者と来校者データ!A1211="","",①リクルート接触者と来校者データ!A1211)</f>
        <v/>
      </c>
      <c r="E1212" s="6" t="str">
        <f t="shared" si="128"/>
        <v/>
      </c>
      <c r="F1212" s="1" t="str">
        <f>IF(①リクルート接触者と来校者データ!I1211="","",①リクルート接触者と来校者データ!I1211)</f>
        <v/>
      </c>
      <c r="G1212" s="1" t="str">
        <f>IF(①リクルート接触者と来校者データ!E1211="","",①リクルート接触者と来校者データ!E1211)</f>
        <v/>
      </c>
      <c r="H1212" s="20" t="str">
        <f t="shared" si="129"/>
        <v/>
      </c>
      <c r="I1212" s="1" t="str">
        <f>IF(①リクルート接触者と来校者データ!K1211="","",①リクルート接触者と来校者データ!K1211)</f>
        <v/>
      </c>
      <c r="J1212" s="6" t="str">
        <f t="shared" si="131"/>
        <v/>
      </c>
      <c r="K1212" s="20" t="str">
        <f>IF(①リクルート接触者と来校者データ!L1211="","",①リクルート接触者と来校者データ!L1211)</f>
        <v/>
      </c>
      <c r="L1212" s="1" t="str">
        <f t="shared" si="132"/>
        <v/>
      </c>
      <c r="M1212" s="1" t="str">
        <f t="shared" si="133"/>
        <v/>
      </c>
    </row>
    <row r="1213" spans="1:13" x14ac:dyDescent="0.2">
      <c r="A1213" s="5" t="str">
        <f t="shared" si="130"/>
        <v/>
      </c>
      <c r="B1213" s="5" t="str">
        <f t="shared" si="127"/>
        <v/>
      </c>
      <c r="C1213" s="5" t="str">
        <f>IF(B1213="","",COUNTIFS($B$3:B1213,B1213))</f>
        <v/>
      </c>
      <c r="D1213" s="1" t="str">
        <f>IF(①リクルート接触者と来校者データ!A1212="","",①リクルート接触者と来校者データ!A1212)</f>
        <v/>
      </c>
      <c r="E1213" s="6" t="str">
        <f t="shared" si="128"/>
        <v/>
      </c>
      <c r="F1213" s="1" t="str">
        <f>IF(①リクルート接触者と来校者データ!I1212="","",①リクルート接触者と来校者データ!I1212)</f>
        <v/>
      </c>
      <c r="G1213" s="1" t="str">
        <f>IF(①リクルート接触者と来校者データ!E1212="","",①リクルート接触者と来校者データ!E1212)</f>
        <v/>
      </c>
      <c r="H1213" s="20" t="str">
        <f t="shared" si="129"/>
        <v/>
      </c>
      <c r="I1213" s="1" t="str">
        <f>IF(①リクルート接触者と来校者データ!K1212="","",①リクルート接触者と来校者データ!K1212)</f>
        <v/>
      </c>
      <c r="J1213" s="6" t="str">
        <f t="shared" si="131"/>
        <v/>
      </c>
      <c r="K1213" s="20" t="str">
        <f>IF(①リクルート接触者と来校者データ!L1212="","",①リクルート接触者と来校者データ!L1212)</f>
        <v/>
      </c>
      <c r="L1213" s="1" t="str">
        <f t="shared" si="132"/>
        <v/>
      </c>
      <c r="M1213" s="1" t="str">
        <f t="shared" si="133"/>
        <v/>
      </c>
    </row>
    <row r="1214" spans="1:13" x14ac:dyDescent="0.2">
      <c r="A1214" s="5" t="str">
        <f t="shared" si="130"/>
        <v/>
      </c>
      <c r="B1214" s="5" t="str">
        <f t="shared" si="127"/>
        <v/>
      </c>
      <c r="C1214" s="5" t="str">
        <f>IF(B1214="","",COUNTIFS($B$3:B1214,B1214))</f>
        <v/>
      </c>
      <c r="D1214" s="1" t="str">
        <f>IF(①リクルート接触者と来校者データ!A1213="","",①リクルート接触者と来校者データ!A1213)</f>
        <v/>
      </c>
      <c r="E1214" s="6" t="str">
        <f t="shared" si="128"/>
        <v/>
      </c>
      <c r="F1214" s="1" t="str">
        <f>IF(①リクルート接触者と来校者データ!I1213="","",①リクルート接触者と来校者データ!I1213)</f>
        <v/>
      </c>
      <c r="G1214" s="1" t="str">
        <f>IF(①リクルート接触者と来校者データ!E1213="","",①リクルート接触者と来校者データ!E1213)</f>
        <v/>
      </c>
      <c r="H1214" s="20" t="str">
        <f t="shared" si="129"/>
        <v/>
      </c>
      <c r="I1214" s="1" t="str">
        <f>IF(①リクルート接触者と来校者データ!K1213="","",①リクルート接触者と来校者データ!K1213)</f>
        <v/>
      </c>
      <c r="J1214" s="6" t="str">
        <f t="shared" si="131"/>
        <v/>
      </c>
      <c r="K1214" s="20" t="str">
        <f>IF(①リクルート接触者と来校者データ!L1213="","",①リクルート接触者と来校者データ!L1213)</f>
        <v/>
      </c>
      <c r="L1214" s="1" t="str">
        <f t="shared" si="132"/>
        <v/>
      </c>
      <c r="M1214" s="1" t="str">
        <f t="shared" si="133"/>
        <v/>
      </c>
    </row>
    <row r="1215" spans="1:13" x14ac:dyDescent="0.2">
      <c r="A1215" s="5" t="str">
        <f t="shared" si="130"/>
        <v/>
      </c>
      <c r="B1215" s="5" t="str">
        <f t="shared" si="127"/>
        <v/>
      </c>
      <c r="C1215" s="5" t="str">
        <f>IF(B1215="","",COUNTIFS($B$3:B1215,B1215))</f>
        <v/>
      </c>
      <c r="D1215" s="1" t="str">
        <f>IF(①リクルート接触者と来校者データ!A1214="","",①リクルート接触者と来校者データ!A1214)</f>
        <v/>
      </c>
      <c r="E1215" s="6" t="str">
        <f t="shared" si="128"/>
        <v/>
      </c>
      <c r="F1215" s="1" t="str">
        <f>IF(①リクルート接触者と来校者データ!I1214="","",①リクルート接触者と来校者データ!I1214)</f>
        <v/>
      </c>
      <c r="G1215" s="1" t="str">
        <f>IF(①リクルート接触者と来校者データ!E1214="","",①リクルート接触者と来校者データ!E1214)</f>
        <v/>
      </c>
      <c r="H1215" s="20" t="str">
        <f t="shared" si="129"/>
        <v/>
      </c>
      <c r="I1215" s="1" t="str">
        <f>IF(①リクルート接触者と来校者データ!K1214="","",①リクルート接触者と来校者データ!K1214)</f>
        <v/>
      </c>
      <c r="J1215" s="6" t="str">
        <f t="shared" si="131"/>
        <v/>
      </c>
      <c r="K1215" s="20" t="str">
        <f>IF(①リクルート接触者と来校者データ!L1214="","",①リクルート接触者と来校者データ!L1214)</f>
        <v/>
      </c>
      <c r="L1215" s="1" t="str">
        <f t="shared" si="132"/>
        <v/>
      </c>
      <c r="M1215" s="1" t="str">
        <f t="shared" si="133"/>
        <v/>
      </c>
    </row>
    <row r="1216" spans="1:13" x14ac:dyDescent="0.2">
      <c r="A1216" s="5" t="str">
        <f t="shared" si="130"/>
        <v/>
      </c>
      <c r="B1216" s="5" t="str">
        <f t="shared" si="127"/>
        <v/>
      </c>
      <c r="C1216" s="5" t="str">
        <f>IF(B1216="","",COUNTIFS($B$3:B1216,B1216))</f>
        <v/>
      </c>
      <c r="D1216" s="1" t="str">
        <f>IF(①リクルート接触者と来校者データ!A1215="","",①リクルート接触者と来校者データ!A1215)</f>
        <v/>
      </c>
      <c r="E1216" s="6" t="str">
        <f t="shared" si="128"/>
        <v/>
      </c>
      <c r="F1216" s="1" t="str">
        <f>IF(①リクルート接触者と来校者データ!I1215="","",①リクルート接触者と来校者データ!I1215)</f>
        <v/>
      </c>
      <c r="G1216" s="1" t="str">
        <f>IF(①リクルート接触者と来校者データ!E1215="","",①リクルート接触者と来校者データ!E1215)</f>
        <v/>
      </c>
      <c r="H1216" s="20" t="str">
        <f t="shared" si="129"/>
        <v/>
      </c>
      <c r="I1216" s="1" t="str">
        <f>IF(①リクルート接触者と来校者データ!K1215="","",①リクルート接触者と来校者データ!K1215)</f>
        <v/>
      </c>
      <c r="J1216" s="6" t="str">
        <f t="shared" si="131"/>
        <v/>
      </c>
      <c r="K1216" s="20" t="str">
        <f>IF(①リクルート接触者と来校者データ!L1215="","",①リクルート接触者と来校者データ!L1215)</f>
        <v/>
      </c>
      <c r="L1216" s="1" t="str">
        <f t="shared" si="132"/>
        <v/>
      </c>
      <c r="M1216" s="1" t="str">
        <f t="shared" si="133"/>
        <v/>
      </c>
    </row>
    <row r="1217" spans="1:13" x14ac:dyDescent="0.2">
      <c r="A1217" s="5" t="str">
        <f t="shared" si="130"/>
        <v/>
      </c>
      <c r="B1217" s="5" t="str">
        <f t="shared" si="127"/>
        <v/>
      </c>
      <c r="C1217" s="5" t="str">
        <f>IF(B1217="","",COUNTIFS($B$3:B1217,B1217))</f>
        <v/>
      </c>
      <c r="D1217" s="1" t="str">
        <f>IF(①リクルート接触者と来校者データ!A1216="","",①リクルート接触者と来校者データ!A1216)</f>
        <v/>
      </c>
      <c r="E1217" s="6" t="str">
        <f t="shared" si="128"/>
        <v/>
      </c>
      <c r="F1217" s="1" t="str">
        <f>IF(①リクルート接触者と来校者データ!I1216="","",①リクルート接触者と来校者データ!I1216)</f>
        <v/>
      </c>
      <c r="G1217" s="1" t="str">
        <f>IF(①リクルート接触者と来校者データ!E1216="","",①リクルート接触者と来校者データ!E1216)</f>
        <v/>
      </c>
      <c r="H1217" s="20" t="str">
        <f t="shared" si="129"/>
        <v/>
      </c>
      <c r="I1217" s="1" t="str">
        <f>IF(①リクルート接触者と来校者データ!K1216="","",①リクルート接触者と来校者データ!K1216)</f>
        <v/>
      </c>
      <c r="J1217" s="6" t="str">
        <f t="shared" si="131"/>
        <v/>
      </c>
      <c r="K1217" s="20" t="str">
        <f>IF(①リクルート接触者と来校者データ!L1216="","",①リクルート接触者と来校者データ!L1216)</f>
        <v/>
      </c>
      <c r="L1217" s="1" t="str">
        <f t="shared" si="132"/>
        <v/>
      </c>
      <c r="M1217" s="1" t="str">
        <f t="shared" si="133"/>
        <v/>
      </c>
    </row>
    <row r="1218" spans="1:13" x14ac:dyDescent="0.2">
      <c r="A1218" s="5" t="str">
        <f t="shared" si="130"/>
        <v/>
      </c>
      <c r="B1218" s="5" t="str">
        <f t="shared" ref="B1218:B1281" si="134">IF(A1218="","","◎")</f>
        <v/>
      </c>
      <c r="C1218" s="5" t="str">
        <f>IF(B1218="","",COUNTIFS($B$3:B1218,B1218))</f>
        <v/>
      </c>
      <c r="D1218" s="1" t="str">
        <f>IF(①リクルート接触者と来校者データ!A1217="","",①リクルート接触者と来校者データ!A1217)</f>
        <v/>
      </c>
      <c r="E1218" s="6" t="str">
        <f t="shared" si="128"/>
        <v/>
      </c>
      <c r="F1218" s="1" t="str">
        <f>IF(①リクルート接触者と来校者データ!I1217="","",①リクルート接触者と来校者データ!I1217)</f>
        <v/>
      </c>
      <c r="G1218" s="1" t="str">
        <f>IF(①リクルート接触者と来校者データ!E1217="","",①リクルート接触者と来校者データ!E1217)</f>
        <v/>
      </c>
      <c r="H1218" s="20" t="str">
        <f t="shared" si="129"/>
        <v/>
      </c>
      <c r="I1218" s="1" t="str">
        <f>IF(①リクルート接触者と来校者データ!K1217="","",①リクルート接触者と来校者データ!K1217)</f>
        <v/>
      </c>
      <c r="J1218" s="6" t="str">
        <f t="shared" si="131"/>
        <v/>
      </c>
      <c r="K1218" s="20" t="str">
        <f>IF(①リクルート接触者と来校者データ!L1217="","",①リクルート接触者と来校者データ!L1217)</f>
        <v/>
      </c>
      <c r="L1218" s="1" t="str">
        <f t="shared" si="132"/>
        <v/>
      </c>
      <c r="M1218" s="1" t="str">
        <f t="shared" si="133"/>
        <v/>
      </c>
    </row>
    <row r="1219" spans="1:13" x14ac:dyDescent="0.2">
      <c r="A1219" s="5" t="str">
        <f t="shared" si="130"/>
        <v/>
      </c>
      <c r="B1219" s="5" t="str">
        <f t="shared" si="134"/>
        <v/>
      </c>
      <c r="C1219" s="5" t="str">
        <f>IF(B1219="","",COUNTIFS($B$3:B1219,B1219))</f>
        <v/>
      </c>
      <c r="D1219" s="1" t="str">
        <f>IF(①リクルート接触者と来校者データ!A1218="","",①リクルート接触者と来校者データ!A1218)</f>
        <v/>
      </c>
      <c r="E1219" s="6" t="str">
        <f t="shared" ref="E1219:E1282" si="135">SUBSTITUTE(SUBSTITUTE(D1219,"　","")," ","")</f>
        <v/>
      </c>
      <c r="F1219" s="1" t="str">
        <f>IF(①リクルート接触者と来校者データ!I1218="","",①リクルート接触者と来校者データ!I1218)</f>
        <v/>
      </c>
      <c r="G1219" s="1" t="str">
        <f>IF(①リクルート接触者と来校者データ!E1218="","",①リクルート接触者と来校者データ!E1218)</f>
        <v/>
      </c>
      <c r="H1219" s="20" t="str">
        <f t="shared" ref="H1219:H1282" si="136">IFERROR(VLOOKUP(E1219,J:K,2,FALSE),"")</f>
        <v/>
      </c>
      <c r="I1219" s="1" t="str">
        <f>IF(①リクルート接触者と来校者データ!K1218="","",①リクルート接触者と来校者データ!K1218)</f>
        <v/>
      </c>
      <c r="J1219" s="6" t="str">
        <f t="shared" si="131"/>
        <v/>
      </c>
      <c r="K1219" s="20" t="str">
        <f>IF(①リクルート接触者と来校者データ!L1218="","",①リクルート接触者と来校者データ!L1218)</f>
        <v/>
      </c>
      <c r="L1219" s="1" t="str">
        <f t="shared" si="132"/>
        <v/>
      </c>
      <c r="M1219" s="1" t="str">
        <f t="shared" si="133"/>
        <v/>
      </c>
    </row>
    <row r="1220" spans="1:13" x14ac:dyDescent="0.2">
      <c r="A1220" s="5" t="str">
        <f t="shared" ref="A1220:A1283" si="137">IFERROR(IF(J1220="","",MATCH(J1220,E$3:E$5000,0)),"")</f>
        <v/>
      </c>
      <c r="B1220" s="5" t="str">
        <f t="shared" si="134"/>
        <v/>
      </c>
      <c r="C1220" s="5" t="str">
        <f>IF(B1220="","",COUNTIFS($B$3:B1220,B1220))</f>
        <v/>
      </c>
      <c r="D1220" s="1" t="str">
        <f>IF(①リクルート接触者と来校者データ!A1219="","",①リクルート接触者と来校者データ!A1219)</f>
        <v/>
      </c>
      <c r="E1220" s="6" t="str">
        <f t="shared" si="135"/>
        <v/>
      </c>
      <c r="F1220" s="1" t="str">
        <f>IF(①リクルート接触者と来校者データ!I1219="","",①リクルート接触者と来校者データ!I1219)</f>
        <v/>
      </c>
      <c r="G1220" s="1" t="str">
        <f>IF(①リクルート接触者と来校者データ!E1219="","",①リクルート接触者と来校者データ!E1219)</f>
        <v/>
      </c>
      <c r="H1220" s="20" t="str">
        <f t="shared" si="136"/>
        <v/>
      </c>
      <c r="I1220" s="1" t="str">
        <f>IF(①リクルート接触者と来校者データ!K1219="","",①リクルート接触者と来校者データ!K1219)</f>
        <v/>
      </c>
      <c r="J1220" s="6" t="str">
        <f t="shared" ref="J1220:J1283" si="138">SUBSTITUTE(SUBSTITUTE(I1220,"　","")," ","")</f>
        <v/>
      </c>
      <c r="K1220" s="20" t="str">
        <f>IF(①リクルート接触者と来校者データ!L1219="","",①リクルート接触者と来校者データ!L1219)</f>
        <v/>
      </c>
      <c r="L1220" s="1" t="str">
        <f t="shared" ref="L1220:L1283" si="139">IFERROR(VLOOKUP($J1220,$E:$H,2,FALSE),"")</f>
        <v/>
      </c>
      <c r="M1220" s="1" t="str">
        <f t="shared" ref="M1220:M1283" si="140">IFERROR(VLOOKUP($J1220,$E:$H,3,FALSE),"")</f>
        <v/>
      </c>
    </row>
    <row r="1221" spans="1:13" x14ac:dyDescent="0.2">
      <c r="A1221" s="5" t="str">
        <f t="shared" si="137"/>
        <v/>
      </c>
      <c r="B1221" s="5" t="str">
        <f t="shared" si="134"/>
        <v/>
      </c>
      <c r="C1221" s="5" t="str">
        <f>IF(B1221="","",COUNTIFS($B$3:B1221,B1221))</f>
        <v/>
      </c>
      <c r="D1221" s="1" t="str">
        <f>IF(①リクルート接触者と来校者データ!A1220="","",①リクルート接触者と来校者データ!A1220)</f>
        <v/>
      </c>
      <c r="E1221" s="6" t="str">
        <f t="shared" si="135"/>
        <v/>
      </c>
      <c r="F1221" s="1" t="str">
        <f>IF(①リクルート接触者と来校者データ!I1220="","",①リクルート接触者と来校者データ!I1220)</f>
        <v/>
      </c>
      <c r="G1221" s="1" t="str">
        <f>IF(①リクルート接触者と来校者データ!E1220="","",①リクルート接触者と来校者データ!E1220)</f>
        <v/>
      </c>
      <c r="H1221" s="20" t="str">
        <f t="shared" si="136"/>
        <v/>
      </c>
      <c r="I1221" s="1" t="str">
        <f>IF(①リクルート接触者と来校者データ!K1220="","",①リクルート接触者と来校者データ!K1220)</f>
        <v/>
      </c>
      <c r="J1221" s="6" t="str">
        <f t="shared" si="138"/>
        <v/>
      </c>
      <c r="K1221" s="20" t="str">
        <f>IF(①リクルート接触者と来校者データ!L1220="","",①リクルート接触者と来校者データ!L1220)</f>
        <v/>
      </c>
      <c r="L1221" s="1" t="str">
        <f t="shared" si="139"/>
        <v/>
      </c>
      <c r="M1221" s="1" t="str">
        <f t="shared" si="140"/>
        <v/>
      </c>
    </row>
    <row r="1222" spans="1:13" x14ac:dyDescent="0.2">
      <c r="A1222" s="5" t="str">
        <f t="shared" si="137"/>
        <v/>
      </c>
      <c r="B1222" s="5" t="str">
        <f t="shared" si="134"/>
        <v/>
      </c>
      <c r="C1222" s="5" t="str">
        <f>IF(B1222="","",COUNTIFS($B$3:B1222,B1222))</f>
        <v/>
      </c>
      <c r="D1222" s="1" t="str">
        <f>IF(①リクルート接触者と来校者データ!A1221="","",①リクルート接触者と来校者データ!A1221)</f>
        <v/>
      </c>
      <c r="E1222" s="6" t="str">
        <f t="shared" si="135"/>
        <v/>
      </c>
      <c r="F1222" s="1" t="str">
        <f>IF(①リクルート接触者と来校者データ!I1221="","",①リクルート接触者と来校者データ!I1221)</f>
        <v/>
      </c>
      <c r="G1222" s="1" t="str">
        <f>IF(①リクルート接触者と来校者データ!E1221="","",①リクルート接触者と来校者データ!E1221)</f>
        <v/>
      </c>
      <c r="H1222" s="20" t="str">
        <f t="shared" si="136"/>
        <v/>
      </c>
      <c r="I1222" s="1" t="str">
        <f>IF(①リクルート接触者と来校者データ!K1221="","",①リクルート接触者と来校者データ!K1221)</f>
        <v/>
      </c>
      <c r="J1222" s="6" t="str">
        <f t="shared" si="138"/>
        <v/>
      </c>
      <c r="K1222" s="20" t="str">
        <f>IF(①リクルート接触者と来校者データ!L1221="","",①リクルート接触者と来校者データ!L1221)</f>
        <v/>
      </c>
      <c r="L1222" s="1" t="str">
        <f t="shared" si="139"/>
        <v/>
      </c>
      <c r="M1222" s="1" t="str">
        <f t="shared" si="140"/>
        <v/>
      </c>
    </row>
    <row r="1223" spans="1:13" x14ac:dyDescent="0.2">
      <c r="A1223" s="5" t="str">
        <f t="shared" si="137"/>
        <v/>
      </c>
      <c r="B1223" s="5" t="str">
        <f t="shared" si="134"/>
        <v/>
      </c>
      <c r="C1223" s="5" t="str">
        <f>IF(B1223="","",COUNTIFS($B$3:B1223,B1223))</f>
        <v/>
      </c>
      <c r="D1223" s="1" t="str">
        <f>IF(①リクルート接触者と来校者データ!A1222="","",①リクルート接触者と来校者データ!A1222)</f>
        <v/>
      </c>
      <c r="E1223" s="6" t="str">
        <f t="shared" si="135"/>
        <v/>
      </c>
      <c r="F1223" s="1" t="str">
        <f>IF(①リクルート接触者と来校者データ!I1222="","",①リクルート接触者と来校者データ!I1222)</f>
        <v/>
      </c>
      <c r="G1223" s="1" t="str">
        <f>IF(①リクルート接触者と来校者データ!E1222="","",①リクルート接触者と来校者データ!E1222)</f>
        <v/>
      </c>
      <c r="H1223" s="20" t="str">
        <f t="shared" si="136"/>
        <v/>
      </c>
      <c r="I1223" s="1" t="str">
        <f>IF(①リクルート接触者と来校者データ!K1222="","",①リクルート接触者と来校者データ!K1222)</f>
        <v/>
      </c>
      <c r="J1223" s="6" t="str">
        <f t="shared" si="138"/>
        <v/>
      </c>
      <c r="K1223" s="20" t="str">
        <f>IF(①リクルート接触者と来校者データ!L1222="","",①リクルート接触者と来校者データ!L1222)</f>
        <v/>
      </c>
      <c r="L1223" s="1" t="str">
        <f t="shared" si="139"/>
        <v/>
      </c>
      <c r="M1223" s="1" t="str">
        <f t="shared" si="140"/>
        <v/>
      </c>
    </row>
    <row r="1224" spans="1:13" x14ac:dyDescent="0.2">
      <c r="A1224" s="5" t="str">
        <f t="shared" si="137"/>
        <v/>
      </c>
      <c r="B1224" s="5" t="str">
        <f t="shared" si="134"/>
        <v/>
      </c>
      <c r="C1224" s="5" t="str">
        <f>IF(B1224="","",COUNTIFS($B$3:B1224,B1224))</f>
        <v/>
      </c>
      <c r="D1224" s="1" t="str">
        <f>IF(①リクルート接触者と来校者データ!A1223="","",①リクルート接触者と来校者データ!A1223)</f>
        <v/>
      </c>
      <c r="E1224" s="6" t="str">
        <f t="shared" si="135"/>
        <v/>
      </c>
      <c r="F1224" s="1" t="str">
        <f>IF(①リクルート接触者と来校者データ!I1223="","",①リクルート接触者と来校者データ!I1223)</f>
        <v/>
      </c>
      <c r="G1224" s="1" t="str">
        <f>IF(①リクルート接触者と来校者データ!E1223="","",①リクルート接触者と来校者データ!E1223)</f>
        <v/>
      </c>
      <c r="H1224" s="20" t="str">
        <f t="shared" si="136"/>
        <v/>
      </c>
      <c r="I1224" s="1" t="str">
        <f>IF(①リクルート接触者と来校者データ!K1223="","",①リクルート接触者と来校者データ!K1223)</f>
        <v/>
      </c>
      <c r="J1224" s="6" t="str">
        <f t="shared" si="138"/>
        <v/>
      </c>
      <c r="K1224" s="20" t="str">
        <f>IF(①リクルート接触者と来校者データ!L1223="","",①リクルート接触者と来校者データ!L1223)</f>
        <v/>
      </c>
      <c r="L1224" s="1" t="str">
        <f t="shared" si="139"/>
        <v/>
      </c>
      <c r="M1224" s="1" t="str">
        <f t="shared" si="140"/>
        <v/>
      </c>
    </row>
    <row r="1225" spans="1:13" x14ac:dyDescent="0.2">
      <c r="A1225" s="5" t="str">
        <f t="shared" si="137"/>
        <v/>
      </c>
      <c r="B1225" s="5" t="str">
        <f t="shared" si="134"/>
        <v/>
      </c>
      <c r="C1225" s="5" t="str">
        <f>IF(B1225="","",COUNTIFS($B$3:B1225,B1225))</f>
        <v/>
      </c>
      <c r="D1225" s="1" t="str">
        <f>IF(①リクルート接触者と来校者データ!A1224="","",①リクルート接触者と来校者データ!A1224)</f>
        <v/>
      </c>
      <c r="E1225" s="6" t="str">
        <f t="shared" si="135"/>
        <v/>
      </c>
      <c r="F1225" s="1" t="str">
        <f>IF(①リクルート接触者と来校者データ!I1224="","",①リクルート接触者と来校者データ!I1224)</f>
        <v/>
      </c>
      <c r="G1225" s="1" t="str">
        <f>IF(①リクルート接触者と来校者データ!E1224="","",①リクルート接触者と来校者データ!E1224)</f>
        <v/>
      </c>
      <c r="H1225" s="20" t="str">
        <f t="shared" si="136"/>
        <v/>
      </c>
      <c r="I1225" s="1" t="str">
        <f>IF(①リクルート接触者と来校者データ!K1224="","",①リクルート接触者と来校者データ!K1224)</f>
        <v/>
      </c>
      <c r="J1225" s="6" t="str">
        <f t="shared" si="138"/>
        <v/>
      </c>
      <c r="K1225" s="20" t="str">
        <f>IF(①リクルート接触者と来校者データ!L1224="","",①リクルート接触者と来校者データ!L1224)</f>
        <v/>
      </c>
      <c r="L1225" s="1" t="str">
        <f t="shared" si="139"/>
        <v/>
      </c>
      <c r="M1225" s="1" t="str">
        <f t="shared" si="140"/>
        <v/>
      </c>
    </row>
    <row r="1226" spans="1:13" x14ac:dyDescent="0.2">
      <c r="A1226" s="5" t="str">
        <f t="shared" si="137"/>
        <v/>
      </c>
      <c r="B1226" s="5" t="str">
        <f t="shared" si="134"/>
        <v/>
      </c>
      <c r="C1226" s="5" t="str">
        <f>IF(B1226="","",COUNTIFS($B$3:B1226,B1226))</f>
        <v/>
      </c>
      <c r="D1226" s="1" t="str">
        <f>IF(①リクルート接触者と来校者データ!A1225="","",①リクルート接触者と来校者データ!A1225)</f>
        <v/>
      </c>
      <c r="E1226" s="6" t="str">
        <f t="shared" si="135"/>
        <v/>
      </c>
      <c r="F1226" s="1" t="str">
        <f>IF(①リクルート接触者と来校者データ!I1225="","",①リクルート接触者と来校者データ!I1225)</f>
        <v/>
      </c>
      <c r="G1226" s="1" t="str">
        <f>IF(①リクルート接触者と来校者データ!E1225="","",①リクルート接触者と来校者データ!E1225)</f>
        <v/>
      </c>
      <c r="H1226" s="20" t="str">
        <f t="shared" si="136"/>
        <v/>
      </c>
      <c r="I1226" s="1" t="str">
        <f>IF(①リクルート接触者と来校者データ!K1225="","",①リクルート接触者と来校者データ!K1225)</f>
        <v/>
      </c>
      <c r="J1226" s="6" t="str">
        <f t="shared" si="138"/>
        <v/>
      </c>
      <c r="K1226" s="20" t="str">
        <f>IF(①リクルート接触者と来校者データ!L1225="","",①リクルート接触者と来校者データ!L1225)</f>
        <v/>
      </c>
      <c r="L1226" s="1" t="str">
        <f t="shared" si="139"/>
        <v/>
      </c>
      <c r="M1226" s="1" t="str">
        <f t="shared" si="140"/>
        <v/>
      </c>
    </row>
    <row r="1227" spans="1:13" x14ac:dyDescent="0.2">
      <c r="A1227" s="5" t="str">
        <f t="shared" si="137"/>
        <v/>
      </c>
      <c r="B1227" s="5" t="str">
        <f t="shared" si="134"/>
        <v/>
      </c>
      <c r="C1227" s="5" t="str">
        <f>IF(B1227="","",COUNTIFS($B$3:B1227,B1227))</f>
        <v/>
      </c>
      <c r="D1227" s="1" t="str">
        <f>IF(①リクルート接触者と来校者データ!A1226="","",①リクルート接触者と来校者データ!A1226)</f>
        <v/>
      </c>
      <c r="E1227" s="6" t="str">
        <f t="shared" si="135"/>
        <v/>
      </c>
      <c r="F1227" s="1" t="str">
        <f>IF(①リクルート接触者と来校者データ!I1226="","",①リクルート接触者と来校者データ!I1226)</f>
        <v/>
      </c>
      <c r="G1227" s="1" t="str">
        <f>IF(①リクルート接触者と来校者データ!E1226="","",①リクルート接触者と来校者データ!E1226)</f>
        <v/>
      </c>
      <c r="H1227" s="20" t="str">
        <f t="shared" si="136"/>
        <v/>
      </c>
      <c r="I1227" s="1" t="str">
        <f>IF(①リクルート接触者と来校者データ!K1226="","",①リクルート接触者と来校者データ!K1226)</f>
        <v/>
      </c>
      <c r="J1227" s="6" t="str">
        <f t="shared" si="138"/>
        <v/>
      </c>
      <c r="K1227" s="20" t="str">
        <f>IF(①リクルート接触者と来校者データ!L1226="","",①リクルート接触者と来校者データ!L1226)</f>
        <v/>
      </c>
      <c r="L1227" s="1" t="str">
        <f t="shared" si="139"/>
        <v/>
      </c>
      <c r="M1227" s="1" t="str">
        <f t="shared" si="140"/>
        <v/>
      </c>
    </row>
    <row r="1228" spans="1:13" x14ac:dyDescent="0.2">
      <c r="A1228" s="5" t="str">
        <f t="shared" si="137"/>
        <v/>
      </c>
      <c r="B1228" s="5" t="str">
        <f t="shared" si="134"/>
        <v/>
      </c>
      <c r="C1228" s="5" t="str">
        <f>IF(B1228="","",COUNTIFS($B$3:B1228,B1228))</f>
        <v/>
      </c>
      <c r="D1228" s="1" t="str">
        <f>IF(①リクルート接触者と来校者データ!A1227="","",①リクルート接触者と来校者データ!A1227)</f>
        <v/>
      </c>
      <c r="E1228" s="6" t="str">
        <f t="shared" si="135"/>
        <v/>
      </c>
      <c r="F1228" s="1" t="str">
        <f>IF(①リクルート接触者と来校者データ!I1227="","",①リクルート接触者と来校者データ!I1227)</f>
        <v/>
      </c>
      <c r="G1228" s="1" t="str">
        <f>IF(①リクルート接触者と来校者データ!E1227="","",①リクルート接触者と来校者データ!E1227)</f>
        <v/>
      </c>
      <c r="H1228" s="20" t="str">
        <f t="shared" si="136"/>
        <v/>
      </c>
      <c r="I1228" s="1" t="str">
        <f>IF(①リクルート接触者と来校者データ!K1227="","",①リクルート接触者と来校者データ!K1227)</f>
        <v/>
      </c>
      <c r="J1228" s="6" t="str">
        <f t="shared" si="138"/>
        <v/>
      </c>
      <c r="K1228" s="20" t="str">
        <f>IF(①リクルート接触者と来校者データ!L1227="","",①リクルート接触者と来校者データ!L1227)</f>
        <v/>
      </c>
      <c r="L1228" s="1" t="str">
        <f t="shared" si="139"/>
        <v/>
      </c>
      <c r="M1228" s="1" t="str">
        <f t="shared" si="140"/>
        <v/>
      </c>
    </row>
    <row r="1229" spans="1:13" x14ac:dyDescent="0.2">
      <c r="A1229" s="5" t="str">
        <f t="shared" si="137"/>
        <v/>
      </c>
      <c r="B1229" s="5" t="str">
        <f t="shared" si="134"/>
        <v/>
      </c>
      <c r="C1229" s="5" t="str">
        <f>IF(B1229="","",COUNTIFS($B$3:B1229,B1229))</f>
        <v/>
      </c>
      <c r="D1229" s="1" t="str">
        <f>IF(①リクルート接触者と来校者データ!A1228="","",①リクルート接触者と来校者データ!A1228)</f>
        <v/>
      </c>
      <c r="E1229" s="6" t="str">
        <f t="shared" si="135"/>
        <v/>
      </c>
      <c r="F1229" s="1" t="str">
        <f>IF(①リクルート接触者と来校者データ!I1228="","",①リクルート接触者と来校者データ!I1228)</f>
        <v/>
      </c>
      <c r="G1229" s="1" t="str">
        <f>IF(①リクルート接触者と来校者データ!E1228="","",①リクルート接触者と来校者データ!E1228)</f>
        <v/>
      </c>
      <c r="H1229" s="20" t="str">
        <f t="shared" si="136"/>
        <v/>
      </c>
      <c r="I1229" s="1" t="str">
        <f>IF(①リクルート接触者と来校者データ!K1228="","",①リクルート接触者と来校者データ!K1228)</f>
        <v/>
      </c>
      <c r="J1229" s="6" t="str">
        <f t="shared" si="138"/>
        <v/>
      </c>
      <c r="K1229" s="20" t="str">
        <f>IF(①リクルート接触者と来校者データ!L1228="","",①リクルート接触者と来校者データ!L1228)</f>
        <v/>
      </c>
      <c r="L1229" s="1" t="str">
        <f t="shared" si="139"/>
        <v/>
      </c>
      <c r="M1229" s="1" t="str">
        <f t="shared" si="140"/>
        <v/>
      </c>
    </row>
    <row r="1230" spans="1:13" x14ac:dyDescent="0.2">
      <c r="A1230" s="5" t="str">
        <f t="shared" si="137"/>
        <v/>
      </c>
      <c r="B1230" s="5" t="str">
        <f t="shared" si="134"/>
        <v/>
      </c>
      <c r="C1230" s="5" t="str">
        <f>IF(B1230="","",COUNTIFS($B$3:B1230,B1230))</f>
        <v/>
      </c>
      <c r="D1230" s="1" t="str">
        <f>IF(①リクルート接触者と来校者データ!A1229="","",①リクルート接触者と来校者データ!A1229)</f>
        <v/>
      </c>
      <c r="E1230" s="6" t="str">
        <f t="shared" si="135"/>
        <v/>
      </c>
      <c r="F1230" s="1" t="str">
        <f>IF(①リクルート接触者と来校者データ!I1229="","",①リクルート接触者と来校者データ!I1229)</f>
        <v/>
      </c>
      <c r="G1230" s="1" t="str">
        <f>IF(①リクルート接触者と来校者データ!E1229="","",①リクルート接触者と来校者データ!E1229)</f>
        <v/>
      </c>
      <c r="H1230" s="20" t="str">
        <f t="shared" si="136"/>
        <v/>
      </c>
      <c r="I1230" s="1" t="str">
        <f>IF(①リクルート接触者と来校者データ!K1229="","",①リクルート接触者と来校者データ!K1229)</f>
        <v/>
      </c>
      <c r="J1230" s="6" t="str">
        <f t="shared" si="138"/>
        <v/>
      </c>
      <c r="K1230" s="20" t="str">
        <f>IF(①リクルート接触者と来校者データ!L1229="","",①リクルート接触者と来校者データ!L1229)</f>
        <v/>
      </c>
      <c r="L1230" s="1" t="str">
        <f t="shared" si="139"/>
        <v/>
      </c>
      <c r="M1230" s="1" t="str">
        <f t="shared" si="140"/>
        <v/>
      </c>
    </row>
    <row r="1231" spans="1:13" x14ac:dyDescent="0.2">
      <c r="A1231" s="5" t="str">
        <f t="shared" si="137"/>
        <v/>
      </c>
      <c r="B1231" s="5" t="str">
        <f t="shared" si="134"/>
        <v/>
      </c>
      <c r="C1231" s="5" t="str">
        <f>IF(B1231="","",COUNTIFS($B$3:B1231,B1231))</f>
        <v/>
      </c>
      <c r="D1231" s="1" t="str">
        <f>IF(①リクルート接触者と来校者データ!A1230="","",①リクルート接触者と来校者データ!A1230)</f>
        <v/>
      </c>
      <c r="E1231" s="6" t="str">
        <f t="shared" si="135"/>
        <v/>
      </c>
      <c r="F1231" s="1" t="str">
        <f>IF(①リクルート接触者と来校者データ!I1230="","",①リクルート接触者と来校者データ!I1230)</f>
        <v/>
      </c>
      <c r="G1231" s="1" t="str">
        <f>IF(①リクルート接触者と来校者データ!E1230="","",①リクルート接触者と来校者データ!E1230)</f>
        <v/>
      </c>
      <c r="H1231" s="20" t="str">
        <f t="shared" si="136"/>
        <v/>
      </c>
      <c r="I1231" s="1" t="str">
        <f>IF(①リクルート接触者と来校者データ!K1230="","",①リクルート接触者と来校者データ!K1230)</f>
        <v/>
      </c>
      <c r="J1231" s="6" t="str">
        <f t="shared" si="138"/>
        <v/>
      </c>
      <c r="K1231" s="20" t="str">
        <f>IF(①リクルート接触者と来校者データ!L1230="","",①リクルート接触者と来校者データ!L1230)</f>
        <v/>
      </c>
      <c r="L1231" s="1" t="str">
        <f t="shared" si="139"/>
        <v/>
      </c>
      <c r="M1231" s="1" t="str">
        <f t="shared" si="140"/>
        <v/>
      </c>
    </row>
    <row r="1232" spans="1:13" x14ac:dyDescent="0.2">
      <c r="A1232" s="5" t="str">
        <f t="shared" si="137"/>
        <v/>
      </c>
      <c r="B1232" s="5" t="str">
        <f t="shared" si="134"/>
        <v/>
      </c>
      <c r="C1232" s="5" t="str">
        <f>IF(B1232="","",COUNTIFS($B$3:B1232,B1232))</f>
        <v/>
      </c>
      <c r="D1232" s="1" t="str">
        <f>IF(①リクルート接触者と来校者データ!A1231="","",①リクルート接触者と来校者データ!A1231)</f>
        <v/>
      </c>
      <c r="E1232" s="6" t="str">
        <f t="shared" si="135"/>
        <v/>
      </c>
      <c r="F1232" s="1" t="str">
        <f>IF(①リクルート接触者と来校者データ!I1231="","",①リクルート接触者と来校者データ!I1231)</f>
        <v/>
      </c>
      <c r="G1232" s="1" t="str">
        <f>IF(①リクルート接触者と来校者データ!E1231="","",①リクルート接触者と来校者データ!E1231)</f>
        <v/>
      </c>
      <c r="H1232" s="20" t="str">
        <f t="shared" si="136"/>
        <v/>
      </c>
      <c r="I1232" s="1" t="str">
        <f>IF(①リクルート接触者と来校者データ!K1231="","",①リクルート接触者と来校者データ!K1231)</f>
        <v/>
      </c>
      <c r="J1232" s="6" t="str">
        <f t="shared" si="138"/>
        <v/>
      </c>
      <c r="K1232" s="20" t="str">
        <f>IF(①リクルート接触者と来校者データ!L1231="","",①リクルート接触者と来校者データ!L1231)</f>
        <v/>
      </c>
      <c r="L1232" s="1" t="str">
        <f t="shared" si="139"/>
        <v/>
      </c>
      <c r="M1232" s="1" t="str">
        <f t="shared" si="140"/>
        <v/>
      </c>
    </row>
    <row r="1233" spans="1:13" x14ac:dyDescent="0.2">
      <c r="A1233" s="5" t="str">
        <f t="shared" si="137"/>
        <v/>
      </c>
      <c r="B1233" s="5" t="str">
        <f t="shared" si="134"/>
        <v/>
      </c>
      <c r="C1233" s="5" t="str">
        <f>IF(B1233="","",COUNTIFS($B$3:B1233,B1233))</f>
        <v/>
      </c>
      <c r="D1233" s="1" t="str">
        <f>IF(①リクルート接触者と来校者データ!A1232="","",①リクルート接触者と来校者データ!A1232)</f>
        <v/>
      </c>
      <c r="E1233" s="6" t="str">
        <f t="shared" si="135"/>
        <v/>
      </c>
      <c r="F1233" s="1" t="str">
        <f>IF(①リクルート接触者と来校者データ!I1232="","",①リクルート接触者と来校者データ!I1232)</f>
        <v/>
      </c>
      <c r="G1233" s="1" t="str">
        <f>IF(①リクルート接触者と来校者データ!E1232="","",①リクルート接触者と来校者データ!E1232)</f>
        <v/>
      </c>
      <c r="H1233" s="20" t="str">
        <f t="shared" si="136"/>
        <v/>
      </c>
      <c r="I1233" s="1" t="str">
        <f>IF(①リクルート接触者と来校者データ!K1232="","",①リクルート接触者と来校者データ!K1232)</f>
        <v/>
      </c>
      <c r="J1233" s="6" t="str">
        <f t="shared" si="138"/>
        <v/>
      </c>
      <c r="K1233" s="20" t="str">
        <f>IF(①リクルート接触者と来校者データ!L1232="","",①リクルート接触者と来校者データ!L1232)</f>
        <v/>
      </c>
      <c r="L1233" s="1" t="str">
        <f t="shared" si="139"/>
        <v/>
      </c>
      <c r="M1233" s="1" t="str">
        <f t="shared" si="140"/>
        <v/>
      </c>
    </row>
    <row r="1234" spans="1:13" x14ac:dyDescent="0.2">
      <c r="A1234" s="5" t="str">
        <f t="shared" si="137"/>
        <v/>
      </c>
      <c r="B1234" s="5" t="str">
        <f t="shared" si="134"/>
        <v/>
      </c>
      <c r="C1234" s="5" t="str">
        <f>IF(B1234="","",COUNTIFS($B$3:B1234,B1234))</f>
        <v/>
      </c>
      <c r="D1234" s="1" t="str">
        <f>IF(①リクルート接触者と来校者データ!A1233="","",①リクルート接触者と来校者データ!A1233)</f>
        <v/>
      </c>
      <c r="E1234" s="6" t="str">
        <f t="shared" si="135"/>
        <v/>
      </c>
      <c r="F1234" s="1" t="str">
        <f>IF(①リクルート接触者と来校者データ!I1233="","",①リクルート接触者と来校者データ!I1233)</f>
        <v/>
      </c>
      <c r="G1234" s="1" t="str">
        <f>IF(①リクルート接触者と来校者データ!E1233="","",①リクルート接触者と来校者データ!E1233)</f>
        <v/>
      </c>
      <c r="H1234" s="20" t="str">
        <f t="shared" si="136"/>
        <v/>
      </c>
      <c r="I1234" s="1" t="str">
        <f>IF(①リクルート接触者と来校者データ!K1233="","",①リクルート接触者と来校者データ!K1233)</f>
        <v/>
      </c>
      <c r="J1234" s="6" t="str">
        <f t="shared" si="138"/>
        <v/>
      </c>
      <c r="K1234" s="20" t="str">
        <f>IF(①リクルート接触者と来校者データ!L1233="","",①リクルート接触者と来校者データ!L1233)</f>
        <v/>
      </c>
      <c r="L1234" s="1" t="str">
        <f t="shared" si="139"/>
        <v/>
      </c>
      <c r="M1234" s="1" t="str">
        <f t="shared" si="140"/>
        <v/>
      </c>
    </row>
    <row r="1235" spans="1:13" x14ac:dyDescent="0.2">
      <c r="A1235" s="5" t="str">
        <f t="shared" si="137"/>
        <v/>
      </c>
      <c r="B1235" s="5" t="str">
        <f t="shared" si="134"/>
        <v/>
      </c>
      <c r="C1235" s="5" t="str">
        <f>IF(B1235="","",COUNTIFS($B$3:B1235,B1235))</f>
        <v/>
      </c>
      <c r="D1235" s="1" t="str">
        <f>IF(①リクルート接触者と来校者データ!A1234="","",①リクルート接触者と来校者データ!A1234)</f>
        <v/>
      </c>
      <c r="E1235" s="6" t="str">
        <f t="shared" si="135"/>
        <v/>
      </c>
      <c r="F1235" s="1" t="str">
        <f>IF(①リクルート接触者と来校者データ!I1234="","",①リクルート接触者と来校者データ!I1234)</f>
        <v/>
      </c>
      <c r="G1235" s="1" t="str">
        <f>IF(①リクルート接触者と来校者データ!E1234="","",①リクルート接触者と来校者データ!E1234)</f>
        <v/>
      </c>
      <c r="H1235" s="20" t="str">
        <f t="shared" si="136"/>
        <v/>
      </c>
      <c r="I1235" s="1" t="str">
        <f>IF(①リクルート接触者と来校者データ!K1234="","",①リクルート接触者と来校者データ!K1234)</f>
        <v/>
      </c>
      <c r="J1235" s="6" t="str">
        <f t="shared" si="138"/>
        <v/>
      </c>
      <c r="K1235" s="20" t="str">
        <f>IF(①リクルート接触者と来校者データ!L1234="","",①リクルート接触者と来校者データ!L1234)</f>
        <v/>
      </c>
      <c r="L1235" s="1" t="str">
        <f t="shared" si="139"/>
        <v/>
      </c>
      <c r="M1235" s="1" t="str">
        <f t="shared" si="140"/>
        <v/>
      </c>
    </row>
    <row r="1236" spans="1:13" x14ac:dyDescent="0.2">
      <c r="A1236" s="5" t="str">
        <f t="shared" si="137"/>
        <v/>
      </c>
      <c r="B1236" s="5" t="str">
        <f t="shared" si="134"/>
        <v/>
      </c>
      <c r="C1236" s="5" t="str">
        <f>IF(B1236="","",COUNTIFS($B$3:B1236,B1236))</f>
        <v/>
      </c>
      <c r="D1236" s="1" t="str">
        <f>IF(①リクルート接触者と来校者データ!A1235="","",①リクルート接触者と来校者データ!A1235)</f>
        <v/>
      </c>
      <c r="E1236" s="6" t="str">
        <f t="shared" si="135"/>
        <v/>
      </c>
      <c r="F1236" s="1" t="str">
        <f>IF(①リクルート接触者と来校者データ!I1235="","",①リクルート接触者と来校者データ!I1235)</f>
        <v/>
      </c>
      <c r="G1236" s="1" t="str">
        <f>IF(①リクルート接触者と来校者データ!E1235="","",①リクルート接触者と来校者データ!E1235)</f>
        <v/>
      </c>
      <c r="H1236" s="20" t="str">
        <f t="shared" si="136"/>
        <v/>
      </c>
      <c r="I1236" s="1" t="str">
        <f>IF(①リクルート接触者と来校者データ!K1235="","",①リクルート接触者と来校者データ!K1235)</f>
        <v/>
      </c>
      <c r="J1236" s="6" t="str">
        <f t="shared" si="138"/>
        <v/>
      </c>
      <c r="K1236" s="20" t="str">
        <f>IF(①リクルート接触者と来校者データ!L1235="","",①リクルート接触者と来校者データ!L1235)</f>
        <v/>
      </c>
      <c r="L1236" s="1" t="str">
        <f t="shared" si="139"/>
        <v/>
      </c>
      <c r="M1236" s="1" t="str">
        <f t="shared" si="140"/>
        <v/>
      </c>
    </row>
    <row r="1237" spans="1:13" x14ac:dyDescent="0.2">
      <c r="A1237" s="5" t="str">
        <f t="shared" si="137"/>
        <v/>
      </c>
      <c r="B1237" s="5" t="str">
        <f t="shared" si="134"/>
        <v/>
      </c>
      <c r="C1237" s="5" t="str">
        <f>IF(B1237="","",COUNTIFS($B$3:B1237,B1237))</f>
        <v/>
      </c>
      <c r="D1237" s="1" t="str">
        <f>IF(①リクルート接触者と来校者データ!A1236="","",①リクルート接触者と来校者データ!A1236)</f>
        <v/>
      </c>
      <c r="E1237" s="6" t="str">
        <f t="shared" si="135"/>
        <v/>
      </c>
      <c r="F1237" s="1" t="str">
        <f>IF(①リクルート接触者と来校者データ!I1236="","",①リクルート接触者と来校者データ!I1236)</f>
        <v/>
      </c>
      <c r="G1237" s="1" t="str">
        <f>IF(①リクルート接触者と来校者データ!E1236="","",①リクルート接触者と来校者データ!E1236)</f>
        <v/>
      </c>
      <c r="H1237" s="20" t="str">
        <f t="shared" si="136"/>
        <v/>
      </c>
      <c r="I1237" s="1" t="str">
        <f>IF(①リクルート接触者と来校者データ!K1236="","",①リクルート接触者と来校者データ!K1236)</f>
        <v/>
      </c>
      <c r="J1237" s="6" t="str">
        <f t="shared" si="138"/>
        <v/>
      </c>
      <c r="K1237" s="20" t="str">
        <f>IF(①リクルート接触者と来校者データ!L1236="","",①リクルート接触者と来校者データ!L1236)</f>
        <v/>
      </c>
      <c r="L1237" s="1" t="str">
        <f t="shared" si="139"/>
        <v/>
      </c>
      <c r="M1237" s="1" t="str">
        <f t="shared" si="140"/>
        <v/>
      </c>
    </row>
    <row r="1238" spans="1:13" x14ac:dyDescent="0.2">
      <c r="A1238" s="5" t="str">
        <f t="shared" si="137"/>
        <v/>
      </c>
      <c r="B1238" s="5" t="str">
        <f t="shared" si="134"/>
        <v/>
      </c>
      <c r="C1238" s="5" t="str">
        <f>IF(B1238="","",COUNTIFS($B$3:B1238,B1238))</f>
        <v/>
      </c>
      <c r="D1238" s="1" t="str">
        <f>IF(①リクルート接触者と来校者データ!A1237="","",①リクルート接触者と来校者データ!A1237)</f>
        <v/>
      </c>
      <c r="E1238" s="6" t="str">
        <f t="shared" si="135"/>
        <v/>
      </c>
      <c r="F1238" s="1" t="str">
        <f>IF(①リクルート接触者と来校者データ!I1237="","",①リクルート接触者と来校者データ!I1237)</f>
        <v/>
      </c>
      <c r="G1238" s="1" t="str">
        <f>IF(①リクルート接触者と来校者データ!E1237="","",①リクルート接触者と来校者データ!E1237)</f>
        <v/>
      </c>
      <c r="H1238" s="20" t="str">
        <f t="shared" si="136"/>
        <v/>
      </c>
      <c r="I1238" s="1" t="str">
        <f>IF(①リクルート接触者と来校者データ!K1237="","",①リクルート接触者と来校者データ!K1237)</f>
        <v/>
      </c>
      <c r="J1238" s="6" t="str">
        <f t="shared" si="138"/>
        <v/>
      </c>
      <c r="K1238" s="20" t="str">
        <f>IF(①リクルート接触者と来校者データ!L1237="","",①リクルート接触者と来校者データ!L1237)</f>
        <v/>
      </c>
      <c r="L1238" s="1" t="str">
        <f t="shared" si="139"/>
        <v/>
      </c>
      <c r="M1238" s="1" t="str">
        <f t="shared" si="140"/>
        <v/>
      </c>
    </row>
    <row r="1239" spans="1:13" x14ac:dyDescent="0.2">
      <c r="A1239" s="5" t="str">
        <f t="shared" si="137"/>
        <v/>
      </c>
      <c r="B1239" s="5" t="str">
        <f t="shared" si="134"/>
        <v/>
      </c>
      <c r="C1239" s="5" t="str">
        <f>IF(B1239="","",COUNTIFS($B$3:B1239,B1239))</f>
        <v/>
      </c>
      <c r="D1239" s="1" t="str">
        <f>IF(①リクルート接触者と来校者データ!A1238="","",①リクルート接触者と来校者データ!A1238)</f>
        <v/>
      </c>
      <c r="E1239" s="6" t="str">
        <f t="shared" si="135"/>
        <v/>
      </c>
      <c r="F1239" s="1" t="str">
        <f>IF(①リクルート接触者と来校者データ!I1238="","",①リクルート接触者と来校者データ!I1238)</f>
        <v/>
      </c>
      <c r="G1239" s="1" t="str">
        <f>IF(①リクルート接触者と来校者データ!E1238="","",①リクルート接触者と来校者データ!E1238)</f>
        <v/>
      </c>
      <c r="H1239" s="20" t="str">
        <f t="shared" si="136"/>
        <v/>
      </c>
      <c r="I1239" s="1" t="str">
        <f>IF(①リクルート接触者と来校者データ!K1238="","",①リクルート接触者と来校者データ!K1238)</f>
        <v/>
      </c>
      <c r="J1239" s="6" t="str">
        <f t="shared" si="138"/>
        <v/>
      </c>
      <c r="K1239" s="20" t="str">
        <f>IF(①リクルート接触者と来校者データ!L1238="","",①リクルート接触者と来校者データ!L1238)</f>
        <v/>
      </c>
      <c r="L1239" s="1" t="str">
        <f t="shared" si="139"/>
        <v/>
      </c>
      <c r="M1239" s="1" t="str">
        <f t="shared" si="140"/>
        <v/>
      </c>
    </row>
    <row r="1240" spans="1:13" x14ac:dyDescent="0.2">
      <c r="A1240" s="5" t="str">
        <f t="shared" si="137"/>
        <v/>
      </c>
      <c r="B1240" s="5" t="str">
        <f t="shared" si="134"/>
        <v/>
      </c>
      <c r="C1240" s="5" t="str">
        <f>IF(B1240="","",COUNTIFS($B$3:B1240,B1240))</f>
        <v/>
      </c>
      <c r="D1240" s="1" t="str">
        <f>IF(①リクルート接触者と来校者データ!A1239="","",①リクルート接触者と来校者データ!A1239)</f>
        <v/>
      </c>
      <c r="E1240" s="6" t="str">
        <f t="shared" si="135"/>
        <v/>
      </c>
      <c r="F1240" s="1" t="str">
        <f>IF(①リクルート接触者と来校者データ!I1239="","",①リクルート接触者と来校者データ!I1239)</f>
        <v/>
      </c>
      <c r="G1240" s="1" t="str">
        <f>IF(①リクルート接触者と来校者データ!E1239="","",①リクルート接触者と来校者データ!E1239)</f>
        <v/>
      </c>
      <c r="H1240" s="20" t="str">
        <f t="shared" si="136"/>
        <v/>
      </c>
      <c r="I1240" s="1" t="str">
        <f>IF(①リクルート接触者と来校者データ!K1239="","",①リクルート接触者と来校者データ!K1239)</f>
        <v/>
      </c>
      <c r="J1240" s="6" t="str">
        <f t="shared" si="138"/>
        <v/>
      </c>
      <c r="K1240" s="20" t="str">
        <f>IF(①リクルート接触者と来校者データ!L1239="","",①リクルート接触者と来校者データ!L1239)</f>
        <v/>
      </c>
      <c r="L1240" s="1" t="str">
        <f t="shared" si="139"/>
        <v/>
      </c>
      <c r="M1240" s="1" t="str">
        <f t="shared" si="140"/>
        <v/>
      </c>
    </row>
    <row r="1241" spans="1:13" x14ac:dyDescent="0.2">
      <c r="A1241" s="5" t="str">
        <f t="shared" si="137"/>
        <v/>
      </c>
      <c r="B1241" s="5" t="str">
        <f t="shared" si="134"/>
        <v/>
      </c>
      <c r="C1241" s="5" t="str">
        <f>IF(B1241="","",COUNTIFS($B$3:B1241,B1241))</f>
        <v/>
      </c>
      <c r="D1241" s="1" t="str">
        <f>IF(①リクルート接触者と来校者データ!A1240="","",①リクルート接触者と来校者データ!A1240)</f>
        <v/>
      </c>
      <c r="E1241" s="6" t="str">
        <f t="shared" si="135"/>
        <v/>
      </c>
      <c r="F1241" s="1" t="str">
        <f>IF(①リクルート接触者と来校者データ!I1240="","",①リクルート接触者と来校者データ!I1240)</f>
        <v/>
      </c>
      <c r="G1241" s="1" t="str">
        <f>IF(①リクルート接触者と来校者データ!E1240="","",①リクルート接触者と来校者データ!E1240)</f>
        <v/>
      </c>
      <c r="H1241" s="20" t="str">
        <f t="shared" si="136"/>
        <v/>
      </c>
      <c r="I1241" s="1" t="str">
        <f>IF(①リクルート接触者と来校者データ!K1240="","",①リクルート接触者と来校者データ!K1240)</f>
        <v/>
      </c>
      <c r="J1241" s="6" t="str">
        <f t="shared" si="138"/>
        <v/>
      </c>
      <c r="K1241" s="20" t="str">
        <f>IF(①リクルート接触者と来校者データ!L1240="","",①リクルート接触者と来校者データ!L1240)</f>
        <v/>
      </c>
      <c r="L1241" s="1" t="str">
        <f t="shared" si="139"/>
        <v/>
      </c>
      <c r="M1241" s="1" t="str">
        <f t="shared" si="140"/>
        <v/>
      </c>
    </row>
    <row r="1242" spans="1:13" x14ac:dyDescent="0.2">
      <c r="A1242" s="5" t="str">
        <f t="shared" si="137"/>
        <v/>
      </c>
      <c r="B1242" s="5" t="str">
        <f t="shared" si="134"/>
        <v/>
      </c>
      <c r="C1242" s="5" t="str">
        <f>IF(B1242="","",COUNTIFS($B$3:B1242,B1242))</f>
        <v/>
      </c>
      <c r="D1242" s="1" t="str">
        <f>IF(①リクルート接触者と来校者データ!A1241="","",①リクルート接触者と来校者データ!A1241)</f>
        <v/>
      </c>
      <c r="E1242" s="6" t="str">
        <f t="shared" si="135"/>
        <v/>
      </c>
      <c r="F1242" s="1" t="str">
        <f>IF(①リクルート接触者と来校者データ!I1241="","",①リクルート接触者と来校者データ!I1241)</f>
        <v/>
      </c>
      <c r="G1242" s="1" t="str">
        <f>IF(①リクルート接触者と来校者データ!E1241="","",①リクルート接触者と来校者データ!E1241)</f>
        <v/>
      </c>
      <c r="H1242" s="20" t="str">
        <f t="shared" si="136"/>
        <v/>
      </c>
      <c r="I1242" s="1" t="str">
        <f>IF(①リクルート接触者と来校者データ!K1241="","",①リクルート接触者と来校者データ!K1241)</f>
        <v/>
      </c>
      <c r="J1242" s="6" t="str">
        <f t="shared" si="138"/>
        <v/>
      </c>
      <c r="K1242" s="20" t="str">
        <f>IF(①リクルート接触者と来校者データ!L1241="","",①リクルート接触者と来校者データ!L1241)</f>
        <v/>
      </c>
      <c r="L1242" s="1" t="str">
        <f t="shared" si="139"/>
        <v/>
      </c>
      <c r="M1242" s="1" t="str">
        <f t="shared" si="140"/>
        <v/>
      </c>
    </row>
    <row r="1243" spans="1:13" x14ac:dyDescent="0.2">
      <c r="A1243" s="5" t="str">
        <f t="shared" si="137"/>
        <v/>
      </c>
      <c r="B1243" s="5" t="str">
        <f t="shared" si="134"/>
        <v/>
      </c>
      <c r="C1243" s="5" t="str">
        <f>IF(B1243="","",COUNTIFS($B$3:B1243,B1243))</f>
        <v/>
      </c>
      <c r="D1243" s="1" t="str">
        <f>IF(①リクルート接触者と来校者データ!A1242="","",①リクルート接触者と来校者データ!A1242)</f>
        <v/>
      </c>
      <c r="E1243" s="6" t="str">
        <f t="shared" si="135"/>
        <v/>
      </c>
      <c r="F1243" s="1" t="str">
        <f>IF(①リクルート接触者と来校者データ!I1242="","",①リクルート接触者と来校者データ!I1242)</f>
        <v/>
      </c>
      <c r="G1243" s="1" t="str">
        <f>IF(①リクルート接触者と来校者データ!E1242="","",①リクルート接触者と来校者データ!E1242)</f>
        <v/>
      </c>
      <c r="H1243" s="20" t="str">
        <f t="shared" si="136"/>
        <v/>
      </c>
      <c r="I1243" s="1" t="str">
        <f>IF(①リクルート接触者と来校者データ!K1242="","",①リクルート接触者と来校者データ!K1242)</f>
        <v/>
      </c>
      <c r="J1243" s="6" t="str">
        <f t="shared" si="138"/>
        <v/>
      </c>
      <c r="K1243" s="20" t="str">
        <f>IF(①リクルート接触者と来校者データ!L1242="","",①リクルート接触者と来校者データ!L1242)</f>
        <v/>
      </c>
      <c r="L1243" s="1" t="str">
        <f t="shared" si="139"/>
        <v/>
      </c>
      <c r="M1243" s="1" t="str">
        <f t="shared" si="140"/>
        <v/>
      </c>
    </row>
    <row r="1244" spans="1:13" x14ac:dyDescent="0.2">
      <c r="A1244" s="5" t="str">
        <f t="shared" si="137"/>
        <v/>
      </c>
      <c r="B1244" s="5" t="str">
        <f t="shared" si="134"/>
        <v/>
      </c>
      <c r="C1244" s="5" t="str">
        <f>IF(B1244="","",COUNTIFS($B$3:B1244,B1244))</f>
        <v/>
      </c>
      <c r="D1244" s="1" t="str">
        <f>IF(①リクルート接触者と来校者データ!A1243="","",①リクルート接触者と来校者データ!A1243)</f>
        <v/>
      </c>
      <c r="E1244" s="6" t="str">
        <f t="shared" si="135"/>
        <v/>
      </c>
      <c r="F1244" s="1" t="str">
        <f>IF(①リクルート接触者と来校者データ!I1243="","",①リクルート接触者と来校者データ!I1243)</f>
        <v/>
      </c>
      <c r="G1244" s="1" t="str">
        <f>IF(①リクルート接触者と来校者データ!E1243="","",①リクルート接触者と来校者データ!E1243)</f>
        <v/>
      </c>
      <c r="H1244" s="20" t="str">
        <f t="shared" si="136"/>
        <v/>
      </c>
      <c r="I1244" s="1" t="str">
        <f>IF(①リクルート接触者と来校者データ!K1243="","",①リクルート接触者と来校者データ!K1243)</f>
        <v/>
      </c>
      <c r="J1244" s="6" t="str">
        <f t="shared" si="138"/>
        <v/>
      </c>
      <c r="K1244" s="20" t="str">
        <f>IF(①リクルート接触者と来校者データ!L1243="","",①リクルート接触者と来校者データ!L1243)</f>
        <v/>
      </c>
      <c r="L1244" s="1" t="str">
        <f t="shared" si="139"/>
        <v/>
      </c>
      <c r="M1244" s="1" t="str">
        <f t="shared" si="140"/>
        <v/>
      </c>
    </row>
    <row r="1245" spans="1:13" x14ac:dyDescent="0.2">
      <c r="A1245" s="5" t="str">
        <f t="shared" si="137"/>
        <v/>
      </c>
      <c r="B1245" s="5" t="str">
        <f t="shared" si="134"/>
        <v/>
      </c>
      <c r="C1245" s="5" t="str">
        <f>IF(B1245="","",COUNTIFS($B$3:B1245,B1245))</f>
        <v/>
      </c>
      <c r="D1245" s="1" t="str">
        <f>IF(①リクルート接触者と来校者データ!A1244="","",①リクルート接触者と来校者データ!A1244)</f>
        <v/>
      </c>
      <c r="E1245" s="6" t="str">
        <f t="shared" si="135"/>
        <v/>
      </c>
      <c r="F1245" s="1" t="str">
        <f>IF(①リクルート接触者と来校者データ!I1244="","",①リクルート接触者と来校者データ!I1244)</f>
        <v/>
      </c>
      <c r="G1245" s="1" t="str">
        <f>IF(①リクルート接触者と来校者データ!E1244="","",①リクルート接触者と来校者データ!E1244)</f>
        <v/>
      </c>
      <c r="H1245" s="20" t="str">
        <f t="shared" si="136"/>
        <v/>
      </c>
      <c r="I1245" s="1" t="str">
        <f>IF(①リクルート接触者と来校者データ!K1244="","",①リクルート接触者と来校者データ!K1244)</f>
        <v/>
      </c>
      <c r="J1245" s="6" t="str">
        <f t="shared" si="138"/>
        <v/>
      </c>
      <c r="K1245" s="20" t="str">
        <f>IF(①リクルート接触者と来校者データ!L1244="","",①リクルート接触者と来校者データ!L1244)</f>
        <v/>
      </c>
      <c r="L1245" s="1" t="str">
        <f t="shared" si="139"/>
        <v/>
      </c>
      <c r="M1245" s="1" t="str">
        <f t="shared" si="140"/>
        <v/>
      </c>
    </row>
    <row r="1246" spans="1:13" x14ac:dyDescent="0.2">
      <c r="A1246" s="5" t="str">
        <f t="shared" si="137"/>
        <v/>
      </c>
      <c r="B1246" s="5" t="str">
        <f t="shared" si="134"/>
        <v/>
      </c>
      <c r="C1246" s="5" t="str">
        <f>IF(B1246="","",COUNTIFS($B$3:B1246,B1246))</f>
        <v/>
      </c>
      <c r="D1246" s="1" t="str">
        <f>IF(①リクルート接触者と来校者データ!A1245="","",①リクルート接触者と来校者データ!A1245)</f>
        <v/>
      </c>
      <c r="E1246" s="6" t="str">
        <f t="shared" si="135"/>
        <v/>
      </c>
      <c r="F1246" s="1" t="str">
        <f>IF(①リクルート接触者と来校者データ!I1245="","",①リクルート接触者と来校者データ!I1245)</f>
        <v/>
      </c>
      <c r="G1246" s="1" t="str">
        <f>IF(①リクルート接触者と来校者データ!E1245="","",①リクルート接触者と来校者データ!E1245)</f>
        <v/>
      </c>
      <c r="H1246" s="20" t="str">
        <f t="shared" si="136"/>
        <v/>
      </c>
      <c r="I1246" s="1" t="str">
        <f>IF(①リクルート接触者と来校者データ!K1245="","",①リクルート接触者と来校者データ!K1245)</f>
        <v/>
      </c>
      <c r="J1246" s="6" t="str">
        <f t="shared" si="138"/>
        <v/>
      </c>
      <c r="K1246" s="20" t="str">
        <f>IF(①リクルート接触者と来校者データ!L1245="","",①リクルート接触者と来校者データ!L1245)</f>
        <v/>
      </c>
      <c r="L1246" s="1" t="str">
        <f t="shared" si="139"/>
        <v/>
      </c>
      <c r="M1246" s="1" t="str">
        <f t="shared" si="140"/>
        <v/>
      </c>
    </row>
    <row r="1247" spans="1:13" x14ac:dyDescent="0.2">
      <c r="A1247" s="5" t="str">
        <f t="shared" si="137"/>
        <v/>
      </c>
      <c r="B1247" s="5" t="str">
        <f t="shared" si="134"/>
        <v/>
      </c>
      <c r="C1247" s="5" t="str">
        <f>IF(B1247="","",COUNTIFS($B$3:B1247,B1247))</f>
        <v/>
      </c>
      <c r="D1247" s="1" t="str">
        <f>IF(①リクルート接触者と来校者データ!A1246="","",①リクルート接触者と来校者データ!A1246)</f>
        <v/>
      </c>
      <c r="E1247" s="6" t="str">
        <f t="shared" si="135"/>
        <v/>
      </c>
      <c r="F1247" s="1" t="str">
        <f>IF(①リクルート接触者と来校者データ!I1246="","",①リクルート接触者と来校者データ!I1246)</f>
        <v/>
      </c>
      <c r="G1247" s="1" t="str">
        <f>IF(①リクルート接触者と来校者データ!E1246="","",①リクルート接触者と来校者データ!E1246)</f>
        <v/>
      </c>
      <c r="H1247" s="20" t="str">
        <f t="shared" si="136"/>
        <v/>
      </c>
      <c r="I1247" s="1" t="str">
        <f>IF(①リクルート接触者と来校者データ!K1246="","",①リクルート接触者と来校者データ!K1246)</f>
        <v/>
      </c>
      <c r="J1247" s="6" t="str">
        <f t="shared" si="138"/>
        <v/>
      </c>
      <c r="K1247" s="20" t="str">
        <f>IF(①リクルート接触者と来校者データ!L1246="","",①リクルート接触者と来校者データ!L1246)</f>
        <v/>
      </c>
      <c r="L1247" s="1" t="str">
        <f t="shared" si="139"/>
        <v/>
      </c>
      <c r="M1247" s="1" t="str">
        <f t="shared" si="140"/>
        <v/>
      </c>
    </row>
    <row r="1248" spans="1:13" x14ac:dyDescent="0.2">
      <c r="A1248" s="5" t="str">
        <f t="shared" si="137"/>
        <v/>
      </c>
      <c r="B1248" s="5" t="str">
        <f t="shared" si="134"/>
        <v/>
      </c>
      <c r="C1248" s="5" t="str">
        <f>IF(B1248="","",COUNTIFS($B$3:B1248,B1248))</f>
        <v/>
      </c>
      <c r="D1248" s="1" t="str">
        <f>IF(①リクルート接触者と来校者データ!A1247="","",①リクルート接触者と来校者データ!A1247)</f>
        <v/>
      </c>
      <c r="E1248" s="6" t="str">
        <f t="shared" si="135"/>
        <v/>
      </c>
      <c r="F1248" s="1" t="str">
        <f>IF(①リクルート接触者と来校者データ!I1247="","",①リクルート接触者と来校者データ!I1247)</f>
        <v/>
      </c>
      <c r="G1248" s="1" t="str">
        <f>IF(①リクルート接触者と来校者データ!E1247="","",①リクルート接触者と来校者データ!E1247)</f>
        <v/>
      </c>
      <c r="H1248" s="20" t="str">
        <f t="shared" si="136"/>
        <v/>
      </c>
      <c r="I1248" s="1" t="str">
        <f>IF(①リクルート接触者と来校者データ!K1247="","",①リクルート接触者と来校者データ!K1247)</f>
        <v/>
      </c>
      <c r="J1248" s="6" t="str">
        <f t="shared" si="138"/>
        <v/>
      </c>
      <c r="K1248" s="20" t="str">
        <f>IF(①リクルート接触者と来校者データ!L1247="","",①リクルート接触者と来校者データ!L1247)</f>
        <v/>
      </c>
      <c r="L1248" s="1" t="str">
        <f t="shared" si="139"/>
        <v/>
      </c>
      <c r="M1248" s="1" t="str">
        <f t="shared" si="140"/>
        <v/>
      </c>
    </row>
    <row r="1249" spans="1:13" x14ac:dyDescent="0.2">
      <c r="A1249" s="5" t="str">
        <f t="shared" si="137"/>
        <v/>
      </c>
      <c r="B1249" s="5" t="str">
        <f t="shared" si="134"/>
        <v/>
      </c>
      <c r="C1249" s="5" t="str">
        <f>IF(B1249="","",COUNTIFS($B$3:B1249,B1249))</f>
        <v/>
      </c>
      <c r="D1249" s="1" t="str">
        <f>IF(①リクルート接触者と来校者データ!A1248="","",①リクルート接触者と来校者データ!A1248)</f>
        <v/>
      </c>
      <c r="E1249" s="6" t="str">
        <f t="shared" si="135"/>
        <v/>
      </c>
      <c r="F1249" s="1" t="str">
        <f>IF(①リクルート接触者と来校者データ!I1248="","",①リクルート接触者と来校者データ!I1248)</f>
        <v/>
      </c>
      <c r="G1249" s="1" t="str">
        <f>IF(①リクルート接触者と来校者データ!E1248="","",①リクルート接触者と来校者データ!E1248)</f>
        <v/>
      </c>
      <c r="H1249" s="20" t="str">
        <f t="shared" si="136"/>
        <v/>
      </c>
      <c r="I1249" s="1" t="str">
        <f>IF(①リクルート接触者と来校者データ!K1248="","",①リクルート接触者と来校者データ!K1248)</f>
        <v/>
      </c>
      <c r="J1249" s="6" t="str">
        <f t="shared" si="138"/>
        <v/>
      </c>
      <c r="K1249" s="20" t="str">
        <f>IF(①リクルート接触者と来校者データ!L1248="","",①リクルート接触者と来校者データ!L1248)</f>
        <v/>
      </c>
      <c r="L1249" s="1" t="str">
        <f t="shared" si="139"/>
        <v/>
      </c>
      <c r="M1249" s="1" t="str">
        <f t="shared" si="140"/>
        <v/>
      </c>
    </row>
    <row r="1250" spans="1:13" x14ac:dyDescent="0.2">
      <c r="A1250" s="5" t="str">
        <f t="shared" si="137"/>
        <v/>
      </c>
      <c r="B1250" s="5" t="str">
        <f t="shared" si="134"/>
        <v/>
      </c>
      <c r="C1250" s="5" t="str">
        <f>IF(B1250="","",COUNTIFS($B$3:B1250,B1250))</f>
        <v/>
      </c>
      <c r="D1250" s="1" t="str">
        <f>IF(①リクルート接触者と来校者データ!A1249="","",①リクルート接触者と来校者データ!A1249)</f>
        <v/>
      </c>
      <c r="E1250" s="6" t="str">
        <f t="shared" si="135"/>
        <v/>
      </c>
      <c r="F1250" s="1" t="str">
        <f>IF(①リクルート接触者と来校者データ!I1249="","",①リクルート接触者と来校者データ!I1249)</f>
        <v/>
      </c>
      <c r="G1250" s="1" t="str">
        <f>IF(①リクルート接触者と来校者データ!E1249="","",①リクルート接触者と来校者データ!E1249)</f>
        <v/>
      </c>
      <c r="H1250" s="20" t="str">
        <f t="shared" si="136"/>
        <v/>
      </c>
      <c r="I1250" s="1" t="str">
        <f>IF(①リクルート接触者と来校者データ!K1249="","",①リクルート接触者と来校者データ!K1249)</f>
        <v/>
      </c>
      <c r="J1250" s="6" t="str">
        <f t="shared" si="138"/>
        <v/>
      </c>
      <c r="K1250" s="20" t="str">
        <f>IF(①リクルート接触者と来校者データ!L1249="","",①リクルート接触者と来校者データ!L1249)</f>
        <v/>
      </c>
      <c r="L1250" s="1" t="str">
        <f t="shared" si="139"/>
        <v/>
      </c>
      <c r="M1250" s="1" t="str">
        <f t="shared" si="140"/>
        <v/>
      </c>
    </row>
    <row r="1251" spans="1:13" x14ac:dyDescent="0.2">
      <c r="A1251" s="5" t="str">
        <f t="shared" si="137"/>
        <v/>
      </c>
      <c r="B1251" s="5" t="str">
        <f t="shared" si="134"/>
        <v/>
      </c>
      <c r="C1251" s="5" t="str">
        <f>IF(B1251="","",COUNTIFS($B$3:B1251,B1251))</f>
        <v/>
      </c>
      <c r="D1251" s="1" t="str">
        <f>IF(①リクルート接触者と来校者データ!A1250="","",①リクルート接触者と来校者データ!A1250)</f>
        <v/>
      </c>
      <c r="E1251" s="6" t="str">
        <f t="shared" si="135"/>
        <v/>
      </c>
      <c r="F1251" s="1" t="str">
        <f>IF(①リクルート接触者と来校者データ!I1250="","",①リクルート接触者と来校者データ!I1250)</f>
        <v/>
      </c>
      <c r="G1251" s="1" t="str">
        <f>IF(①リクルート接触者と来校者データ!E1250="","",①リクルート接触者と来校者データ!E1250)</f>
        <v/>
      </c>
      <c r="H1251" s="20" t="str">
        <f t="shared" si="136"/>
        <v/>
      </c>
      <c r="I1251" s="1" t="str">
        <f>IF(①リクルート接触者と来校者データ!K1250="","",①リクルート接触者と来校者データ!K1250)</f>
        <v/>
      </c>
      <c r="J1251" s="6" t="str">
        <f t="shared" si="138"/>
        <v/>
      </c>
      <c r="K1251" s="20" t="str">
        <f>IF(①リクルート接触者と来校者データ!L1250="","",①リクルート接触者と来校者データ!L1250)</f>
        <v/>
      </c>
      <c r="L1251" s="1" t="str">
        <f t="shared" si="139"/>
        <v/>
      </c>
      <c r="M1251" s="1" t="str">
        <f t="shared" si="140"/>
        <v/>
      </c>
    </row>
    <row r="1252" spans="1:13" x14ac:dyDescent="0.2">
      <c r="A1252" s="5" t="str">
        <f t="shared" si="137"/>
        <v/>
      </c>
      <c r="B1252" s="5" t="str">
        <f t="shared" si="134"/>
        <v/>
      </c>
      <c r="C1252" s="5" t="str">
        <f>IF(B1252="","",COUNTIFS($B$3:B1252,B1252))</f>
        <v/>
      </c>
      <c r="D1252" s="1" t="str">
        <f>IF(①リクルート接触者と来校者データ!A1251="","",①リクルート接触者と来校者データ!A1251)</f>
        <v/>
      </c>
      <c r="E1252" s="6" t="str">
        <f t="shared" si="135"/>
        <v/>
      </c>
      <c r="F1252" s="1" t="str">
        <f>IF(①リクルート接触者と来校者データ!I1251="","",①リクルート接触者と来校者データ!I1251)</f>
        <v/>
      </c>
      <c r="G1252" s="1" t="str">
        <f>IF(①リクルート接触者と来校者データ!E1251="","",①リクルート接触者と来校者データ!E1251)</f>
        <v/>
      </c>
      <c r="H1252" s="20" t="str">
        <f t="shared" si="136"/>
        <v/>
      </c>
      <c r="I1252" s="1" t="str">
        <f>IF(①リクルート接触者と来校者データ!K1251="","",①リクルート接触者と来校者データ!K1251)</f>
        <v/>
      </c>
      <c r="J1252" s="6" t="str">
        <f t="shared" si="138"/>
        <v/>
      </c>
      <c r="K1252" s="20" t="str">
        <f>IF(①リクルート接触者と来校者データ!L1251="","",①リクルート接触者と来校者データ!L1251)</f>
        <v/>
      </c>
      <c r="L1252" s="1" t="str">
        <f t="shared" si="139"/>
        <v/>
      </c>
      <c r="M1252" s="1" t="str">
        <f t="shared" si="140"/>
        <v/>
      </c>
    </row>
    <row r="1253" spans="1:13" x14ac:dyDescent="0.2">
      <c r="A1253" s="5" t="str">
        <f t="shared" si="137"/>
        <v/>
      </c>
      <c r="B1253" s="5" t="str">
        <f t="shared" si="134"/>
        <v/>
      </c>
      <c r="C1253" s="5" t="str">
        <f>IF(B1253="","",COUNTIFS($B$3:B1253,B1253))</f>
        <v/>
      </c>
      <c r="D1253" s="1" t="str">
        <f>IF(①リクルート接触者と来校者データ!A1252="","",①リクルート接触者と来校者データ!A1252)</f>
        <v/>
      </c>
      <c r="E1253" s="6" t="str">
        <f t="shared" si="135"/>
        <v/>
      </c>
      <c r="F1253" s="1" t="str">
        <f>IF(①リクルート接触者と来校者データ!I1252="","",①リクルート接触者と来校者データ!I1252)</f>
        <v/>
      </c>
      <c r="G1253" s="1" t="str">
        <f>IF(①リクルート接触者と来校者データ!E1252="","",①リクルート接触者と来校者データ!E1252)</f>
        <v/>
      </c>
      <c r="H1253" s="20" t="str">
        <f t="shared" si="136"/>
        <v/>
      </c>
      <c r="I1253" s="1" t="str">
        <f>IF(①リクルート接触者と来校者データ!K1252="","",①リクルート接触者と来校者データ!K1252)</f>
        <v/>
      </c>
      <c r="J1253" s="6" t="str">
        <f t="shared" si="138"/>
        <v/>
      </c>
      <c r="K1253" s="20" t="str">
        <f>IF(①リクルート接触者と来校者データ!L1252="","",①リクルート接触者と来校者データ!L1252)</f>
        <v/>
      </c>
      <c r="L1253" s="1" t="str">
        <f t="shared" si="139"/>
        <v/>
      </c>
      <c r="M1253" s="1" t="str">
        <f t="shared" si="140"/>
        <v/>
      </c>
    </row>
    <row r="1254" spans="1:13" x14ac:dyDescent="0.2">
      <c r="A1254" s="5" t="str">
        <f t="shared" si="137"/>
        <v/>
      </c>
      <c r="B1254" s="5" t="str">
        <f t="shared" si="134"/>
        <v/>
      </c>
      <c r="C1254" s="5" t="str">
        <f>IF(B1254="","",COUNTIFS($B$3:B1254,B1254))</f>
        <v/>
      </c>
      <c r="D1254" s="1" t="str">
        <f>IF(①リクルート接触者と来校者データ!A1253="","",①リクルート接触者と来校者データ!A1253)</f>
        <v/>
      </c>
      <c r="E1254" s="6" t="str">
        <f t="shared" si="135"/>
        <v/>
      </c>
      <c r="F1254" s="1" t="str">
        <f>IF(①リクルート接触者と来校者データ!I1253="","",①リクルート接触者と来校者データ!I1253)</f>
        <v/>
      </c>
      <c r="G1254" s="1" t="str">
        <f>IF(①リクルート接触者と来校者データ!E1253="","",①リクルート接触者と来校者データ!E1253)</f>
        <v/>
      </c>
      <c r="H1254" s="20" t="str">
        <f t="shared" si="136"/>
        <v/>
      </c>
      <c r="I1254" s="1" t="str">
        <f>IF(①リクルート接触者と来校者データ!K1253="","",①リクルート接触者と来校者データ!K1253)</f>
        <v/>
      </c>
      <c r="J1254" s="6" t="str">
        <f t="shared" si="138"/>
        <v/>
      </c>
      <c r="K1254" s="20" t="str">
        <f>IF(①リクルート接触者と来校者データ!L1253="","",①リクルート接触者と来校者データ!L1253)</f>
        <v/>
      </c>
      <c r="L1254" s="1" t="str">
        <f t="shared" si="139"/>
        <v/>
      </c>
      <c r="M1254" s="1" t="str">
        <f t="shared" si="140"/>
        <v/>
      </c>
    </row>
    <row r="1255" spans="1:13" x14ac:dyDescent="0.2">
      <c r="A1255" s="5" t="str">
        <f t="shared" si="137"/>
        <v/>
      </c>
      <c r="B1255" s="5" t="str">
        <f t="shared" si="134"/>
        <v/>
      </c>
      <c r="C1255" s="5" t="str">
        <f>IF(B1255="","",COUNTIFS($B$3:B1255,B1255))</f>
        <v/>
      </c>
      <c r="D1255" s="1" t="str">
        <f>IF(①リクルート接触者と来校者データ!A1254="","",①リクルート接触者と来校者データ!A1254)</f>
        <v/>
      </c>
      <c r="E1255" s="6" t="str">
        <f t="shared" si="135"/>
        <v/>
      </c>
      <c r="F1255" s="1" t="str">
        <f>IF(①リクルート接触者と来校者データ!I1254="","",①リクルート接触者と来校者データ!I1254)</f>
        <v/>
      </c>
      <c r="G1255" s="1" t="str">
        <f>IF(①リクルート接触者と来校者データ!E1254="","",①リクルート接触者と来校者データ!E1254)</f>
        <v/>
      </c>
      <c r="H1255" s="20" t="str">
        <f t="shared" si="136"/>
        <v/>
      </c>
      <c r="I1255" s="1" t="str">
        <f>IF(①リクルート接触者と来校者データ!K1254="","",①リクルート接触者と来校者データ!K1254)</f>
        <v/>
      </c>
      <c r="J1255" s="6" t="str">
        <f t="shared" si="138"/>
        <v/>
      </c>
      <c r="K1255" s="20" t="str">
        <f>IF(①リクルート接触者と来校者データ!L1254="","",①リクルート接触者と来校者データ!L1254)</f>
        <v/>
      </c>
      <c r="L1255" s="1" t="str">
        <f t="shared" si="139"/>
        <v/>
      </c>
      <c r="M1255" s="1" t="str">
        <f t="shared" si="140"/>
        <v/>
      </c>
    </row>
    <row r="1256" spans="1:13" x14ac:dyDescent="0.2">
      <c r="A1256" s="5" t="str">
        <f t="shared" si="137"/>
        <v/>
      </c>
      <c r="B1256" s="5" t="str">
        <f t="shared" si="134"/>
        <v/>
      </c>
      <c r="C1256" s="5" t="str">
        <f>IF(B1256="","",COUNTIFS($B$3:B1256,B1256))</f>
        <v/>
      </c>
      <c r="D1256" s="1" t="str">
        <f>IF(①リクルート接触者と来校者データ!A1255="","",①リクルート接触者と来校者データ!A1255)</f>
        <v/>
      </c>
      <c r="E1256" s="6" t="str">
        <f t="shared" si="135"/>
        <v/>
      </c>
      <c r="F1256" s="1" t="str">
        <f>IF(①リクルート接触者と来校者データ!I1255="","",①リクルート接触者と来校者データ!I1255)</f>
        <v/>
      </c>
      <c r="G1256" s="1" t="str">
        <f>IF(①リクルート接触者と来校者データ!E1255="","",①リクルート接触者と来校者データ!E1255)</f>
        <v/>
      </c>
      <c r="H1256" s="20" t="str">
        <f t="shared" si="136"/>
        <v/>
      </c>
      <c r="I1256" s="1" t="str">
        <f>IF(①リクルート接触者と来校者データ!K1255="","",①リクルート接触者と来校者データ!K1255)</f>
        <v/>
      </c>
      <c r="J1256" s="6" t="str">
        <f t="shared" si="138"/>
        <v/>
      </c>
      <c r="K1256" s="20" t="str">
        <f>IF(①リクルート接触者と来校者データ!L1255="","",①リクルート接触者と来校者データ!L1255)</f>
        <v/>
      </c>
      <c r="L1256" s="1" t="str">
        <f t="shared" si="139"/>
        <v/>
      </c>
      <c r="M1256" s="1" t="str">
        <f t="shared" si="140"/>
        <v/>
      </c>
    </row>
    <row r="1257" spans="1:13" x14ac:dyDescent="0.2">
      <c r="A1257" s="5" t="str">
        <f t="shared" si="137"/>
        <v/>
      </c>
      <c r="B1257" s="5" t="str">
        <f t="shared" si="134"/>
        <v/>
      </c>
      <c r="C1257" s="5" t="str">
        <f>IF(B1257="","",COUNTIFS($B$3:B1257,B1257))</f>
        <v/>
      </c>
      <c r="D1257" s="1" t="str">
        <f>IF(①リクルート接触者と来校者データ!A1256="","",①リクルート接触者と来校者データ!A1256)</f>
        <v/>
      </c>
      <c r="E1257" s="6" t="str">
        <f t="shared" si="135"/>
        <v/>
      </c>
      <c r="F1257" s="1" t="str">
        <f>IF(①リクルート接触者と来校者データ!I1256="","",①リクルート接触者と来校者データ!I1256)</f>
        <v/>
      </c>
      <c r="G1257" s="1" t="str">
        <f>IF(①リクルート接触者と来校者データ!E1256="","",①リクルート接触者と来校者データ!E1256)</f>
        <v/>
      </c>
      <c r="H1257" s="20" t="str">
        <f t="shared" si="136"/>
        <v/>
      </c>
      <c r="I1257" s="1" t="str">
        <f>IF(①リクルート接触者と来校者データ!K1256="","",①リクルート接触者と来校者データ!K1256)</f>
        <v/>
      </c>
      <c r="J1257" s="6" t="str">
        <f t="shared" si="138"/>
        <v/>
      </c>
      <c r="K1257" s="20" t="str">
        <f>IF(①リクルート接触者と来校者データ!L1256="","",①リクルート接触者と来校者データ!L1256)</f>
        <v/>
      </c>
      <c r="L1257" s="1" t="str">
        <f t="shared" si="139"/>
        <v/>
      </c>
      <c r="M1257" s="1" t="str">
        <f t="shared" si="140"/>
        <v/>
      </c>
    </row>
    <row r="1258" spans="1:13" x14ac:dyDescent="0.2">
      <c r="A1258" s="5" t="str">
        <f t="shared" si="137"/>
        <v/>
      </c>
      <c r="B1258" s="5" t="str">
        <f t="shared" si="134"/>
        <v/>
      </c>
      <c r="C1258" s="5" t="str">
        <f>IF(B1258="","",COUNTIFS($B$3:B1258,B1258))</f>
        <v/>
      </c>
      <c r="D1258" s="1" t="str">
        <f>IF(①リクルート接触者と来校者データ!A1257="","",①リクルート接触者と来校者データ!A1257)</f>
        <v/>
      </c>
      <c r="E1258" s="6" t="str">
        <f t="shared" si="135"/>
        <v/>
      </c>
      <c r="F1258" s="1" t="str">
        <f>IF(①リクルート接触者と来校者データ!I1257="","",①リクルート接触者と来校者データ!I1257)</f>
        <v/>
      </c>
      <c r="G1258" s="1" t="str">
        <f>IF(①リクルート接触者と来校者データ!E1257="","",①リクルート接触者と来校者データ!E1257)</f>
        <v/>
      </c>
      <c r="H1258" s="20" t="str">
        <f t="shared" si="136"/>
        <v/>
      </c>
      <c r="I1258" s="1" t="str">
        <f>IF(①リクルート接触者と来校者データ!K1257="","",①リクルート接触者と来校者データ!K1257)</f>
        <v/>
      </c>
      <c r="J1258" s="6" t="str">
        <f t="shared" si="138"/>
        <v/>
      </c>
      <c r="K1258" s="20" t="str">
        <f>IF(①リクルート接触者と来校者データ!L1257="","",①リクルート接触者と来校者データ!L1257)</f>
        <v/>
      </c>
      <c r="L1258" s="1" t="str">
        <f t="shared" si="139"/>
        <v/>
      </c>
      <c r="M1258" s="1" t="str">
        <f t="shared" si="140"/>
        <v/>
      </c>
    </row>
    <row r="1259" spans="1:13" x14ac:dyDescent="0.2">
      <c r="A1259" s="5" t="str">
        <f t="shared" si="137"/>
        <v/>
      </c>
      <c r="B1259" s="5" t="str">
        <f t="shared" si="134"/>
        <v/>
      </c>
      <c r="C1259" s="5" t="str">
        <f>IF(B1259="","",COUNTIFS($B$3:B1259,B1259))</f>
        <v/>
      </c>
      <c r="D1259" s="1" t="str">
        <f>IF(①リクルート接触者と来校者データ!A1258="","",①リクルート接触者と来校者データ!A1258)</f>
        <v/>
      </c>
      <c r="E1259" s="6" t="str">
        <f t="shared" si="135"/>
        <v/>
      </c>
      <c r="F1259" s="1" t="str">
        <f>IF(①リクルート接触者と来校者データ!I1258="","",①リクルート接触者と来校者データ!I1258)</f>
        <v/>
      </c>
      <c r="G1259" s="1" t="str">
        <f>IF(①リクルート接触者と来校者データ!E1258="","",①リクルート接触者と来校者データ!E1258)</f>
        <v/>
      </c>
      <c r="H1259" s="20" t="str">
        <f t="shared" si="136"/>
        <v/>
      </c>
      <c r="I1259" s="1" t="str">
        <f>IF(①リクルート接触者と来校者データ!K1258="","",①リクルート接触者と来校者データ!K1258)</f>
        <v/>
      </c>
      <c r="J1259" s="6" t="str">
        <f t="shared" si="138"/>
        <v/>
      </c>
      <c r="K1259" s="20" t="str">
        <f>IF(①リクルート接触者と来校者データ!L1258="","",①リクルート接触者と来校者データ!L1258)</f>
        <v/>
      </c>
      <c r="L1259" s="1" t="str">
        <f t="shared" si="139"/>
        <v/>
      </c>
      <c r="M1259" s="1" t="str">
        <f t="shared" si="140"/>
        <v/>
      </c>
    </row>
    <row r="1260" spans="1:13" x14ac:dyDescent="0.2">
      <c r="A1260" s="5" t="str">
        <f t="shared" si="137"/>
        <v/>
      </c>
      <c r="B1260" s="5" t="str">
        <f t="shared" si="134"/>
        <v/>
      </c>
      <c r="C1260" s="5" t="str">
        <f>IF(B1260="","",COUNTIFS($B$3:B1260,B1260))</f>
        <v/>
      </c>
      <c r="D1260" s="1" t="str">
        <f>IF(①リクルート接触者と来校者データ!A1259="","",①リクルート接触者と来校者データ!A1259)</f>
        <v/>
      </c>
      <c r="E1260" s="6" t="str">
        <f t="shared" si="135"/>
        <v/>
      </c>
      <c r="F1260" s="1" t="str">
        <f>IF(①リクルート接触者と来校者データ!I1259="","",①リクルート接触者と来校者データ!I1259)</f>
        <v/>
      </c>
      <c r="G1260" s="1" t="str">
        <f>IF(①リクルート接触者と来校者データ!E1259="","",①リクルート接触者と来校者データ!E1259)</f>
        <v/>
      </c>
      <c r="H1260" s="20" t="str">
        <f t="shared" si="136"/>
        <v/>
      </c>
      <c r="I1260" s="1" t="str">
        <f>IF(①リクルート接触者と来校者データ!K1259="","",①リクルート接触者と来校者データ!K1259)</f>
        <v/>
      </c>
      <c r="J1260" s="6" t="str">
        <f t="shared" si="138"/>
        <v/>
      </c>
      <c r="K1260" s="20" t="str">
        <f>IF(①リクルート接触者と来校者データ!L1259="","",①リクルート接触者と来校者データ!L1259)</f>
        <v/>
      </c>
      <c r="L1260" s="1" t="str">
        <f t="shared" si="139"/>
        <v/>
      </c>
      <c r="M1260" s="1" t="str">
        <f t="shared" si="140"/>
        <v/>
      </c>
    </row>
    <row r="1261" spans="1:13" x14ac:dyDescent="0.2">
      <c r="A1261" s="5" t="str">
        <f t="shared" si="137"/>
        <v/>
      </c>
      <c r="B1261" s="5" t="str">
        <f t="shared" si="134"/>
        <v/>
      </c>
      <c r="C1261" s="5" t="str">
        <f>IF(B1261="","",COUNTIFS($B$3:B1261,B1261))</f>
        <v/>
      </c>
      <c r="D1261" s="1" t="str">
        <f>IF(①リクルート接触者と来校者データ!A1260="","",①リクルート接触者と来校者データ!A1260)</f>
        <v/>
      </c>
      <c r="E1261" s="6" t="str">
        <f t="shared" si="135"/>
        <v/>
      </c>
      <c r="F1261" s="1" t="str">
        <f>IF(①リクルート接触者と来校者データ!I1260="","",①リクルート接触者と来校者データ!I1260)</f>
        <v/>
      </c>
      <c r="G1261" s="1" t="str">
        <f>IF(①リクルート接触者と来校者データ!E1260="","",①リクルート接触者と来校者データ!E1260)</f>
        <v/>
      </c>
      <c r="H1261" s="20" t="str">
        <f t="shared" si="136"/>
        <v/>
      </c>
      <c r="I1261" s="1" t="str">
        <f>IF(①リクルート接触者と来校者データ!K1260="","",①リクルート接触者と来校者データ!K1260)</f>
        <v/>
      </c>
      <c r="J1261" s="6" t="str">
        <f t="shared" si="138"/>
        <v/>
      </c>
      <c r="K1261" s="20" t="str">
        <f>IF(①リクルート接触者と来校者データ!L1260="","",①リクルート接触者と来校者データ!L1260)</f>
        <v/>
      </c>
      <c r="L1261" s="1" t="str">
        <f t="shared" si="139"/>
        <v/>
      </c>
      <c r="M1261" s="1" t="str">
        <f t="shared" si="140"/>
        <v/>
      </c>
    </row>
    <row r="1262" spans="1:13" x14ac:dyDescent="0.2">
      <c r="A1262" s="5" t="str">
        <f t="shared" si="137"/>
        <v/>
      </c>
      <c r="B1262" s="5" t="str">
        <f t="shared" si="134"/>
        <v/>
      </c>
      <c r="C1262" s="5" t="str">
        <f>IF(B1262="","",COUNTIFS($B$3:B1262,B1262))</f>
        <v/>
      </c>
      <c r="D1262" s="1" t="str">
        <f>IF(①リクルート接触者と来校者データ!A1261="","",①リクルート接触者と来校者データ!A1261)</f>
        <v/>
      </c>
      <c r="E1262" s="6" t="str">
        <f t="shared" si="135"/>
        <v/>
      </c>
      <c r="F1262" s="1" t="str">
        <f>IF(①リクルート接触者と来校者データ!I1261="","",①リクルート接触者と来校者データ!I1261)</f>
        <v/>
      </c>
      <c r="G1262" s="1" t="str">
        <f>IF(①リクルート接触者と来校者データ!E1261="","",①リクルート接触者と来校者データ!E1261)</f>
        <v/>
      </c>
      <c r="H1262" s="20" t="str">
        <f t="shared" si="136"/>
        <v/>
      </c>
      <c r="I1262" s="1" t="str">
        <f>IF(①リクルート接触者と来校者データ!K1261="","",①リクルート接触者と来校者データ!K1261)</f>
        <v/>
      </c>
      <c r="J1262" s="6" t="str">
        <f t="shared" si="138"/>
        <v/>
      </c>
      <c r="K1262" s="20" t="str">
        <f>IF(①リクルート接触者と来校者データ!L1261="","",①リクルート接触者と来校者データ!L1261)</f>
        <v/>
      </c>
      <c r="L1262" s="1" t="str">
        <f t="shared" si="139"/>
        <v/>
      </c>
      <c r="M1262" s="1" t="str">
        <f t="shared" si="140"/>
        <v/>
      </c>
    </row>
    <row r="1263" spans="1:13" x14ac:dyDescent="0.2">
      <c r="A1263" s="5" t="str">
        <f t="shared" si="137"/>
        <v/>
      </c>
      <c r="B1263" s="5" t="str">
        <f t="shared" si="134"/>
        <v/>
      </c>
      <c r="C1263" s="5" t="str">
        <f>IF(B1263="","",COUNTIFS($B$3:B1263,B1263))</f>
        <v/>
      </c>
      <c r="D1263" s="1" t="str">
        <f>IF(①リクルート接触者と来校者データ!A1262="","",①リクルート接触者と来校者データ!A1262)</f>
        <v/>
      </c>
      <c r="E1263" s="6" t="str">
        <f t="shared" si="135"/>
        <v/>
      </c>
      <c r="F1263" s="1" t="str">
        <f>IF(①リクルート接触者と来校者データ!I1262="","",①リクルート接触者と来校者データ!I1262)</f>
        <v/>
      </c>
      <c r="G1263" s="1" t="str">
        <f>IF(①リクルート接触者と来校者データ!E1262="","",①リクルート接触者と来校者データ!E1262)</f>
        <v/>
      </c>
      <c r="H1263" s="20" t="str">
        <f t="shared" si="136"/>
        <v/>
      </c>
      <c r="I1263" s="1" t="str">
        <f>IF(①リクルート接触者と来校者データ!K1262="","",①リクルート接触者と来校者データ!K1262)</f>
        <v/>
      </c>
      <c r="J1263" s="6" t="str">
        <f t="shared" si="138"/>
        <v/>
      </c>
      <c r="K1263" s="20" t="str">
        <f>IF(①リクルート接触者と来校者データ!L1262="","",①リクルート接触者と来校者データ!L1262)</f>
        <v/>
      </c>
      <c r="L1263" s="1" t="str">
        <f t="shared" si="139"/>
        <v/>
      </c>
      <c r="M1263" s="1" t="str">
        <f t="shared" si="140"/>
        <v/>
      </c>
    </row>
    <row r="1264" spans="1:13" x14ac:dyDescent="0.2">
      <c r="A1264" s="5" t="str">
        <f t="shared" si="137"/>
        <v/>
      </c>
      <c r="B1264" s="5" t="str">
        <f t="shared" si="134"/>
        <v/>
      </c>
      <c r="C1264" s="5" t="str">
        <f>IF(B1264="","",COUNTIFS($B$3:B1264,B1264))</f>
        <v/>
      </c>
      <c r="D1264" s="1" t="str">
        <f>IF(①リクルート接触者と来校者データ!A1263="","",①リクルート接触者と来校者データ!A1263)</f>
        <v/>
      </c>
      <c r="E1264" s="6" t="str">
        <f t="shared" si="135"/>
        <v/>
      </c>
      <c r="F1264" s="1" t="str">
        <f>IF(①リクルート接触者と来校者データ!I1263="","",①リクルート接触者と来校者データ!I1263)</f>
        <v/>
      </c>
      <c r="G1264" s="1" t="str">
        <f>IF(①リクルート接触者と来校者データ!E1263="","",①リクルート接触者と来校者データ!E1263)</f>
        <v/>
      </c>
      <c r="H1264" s="20" t="str">
        <f t="shared" si="136"/>
        <v/>
      </c>
      <c r="I1264" s="1" t="str">
        <f>IF(①リクルート接触者と来校者データ!K1263="","",①リクルート接触者と来校者データ!K1263)</f>
        <v/>
      </c>
      <c r="J1264" s="6" t="str">
        <f t="shared" si="138"/>
        <v/>
      </c>
      <c r="K1264" s="20" t="str">
        <f>IF(①リクルート接触者と来校者データ!L1263="","",①リクルート接触者と来校者データ!L1263)</f>
        <v/>
      </c>
      <c r="L1264" s="1" t="str">
        <f t="shared" si="139"/>
        <v/>
      </c>
      <c r="M1264" s="1" t="str">
        <f t="shared" si="140"/>
        <v/>
      </c>
    </row>
    <row r="1265" spans="1:13" x14ac:dyDescent="0.2">
      <c r="A1265" s="5" t="str">
        <f t="shared" si="137"/>
        <v/>
      </c>
      <c r="B1265" s="5" t="str">
        <f t="shared" si="134"/>
        <v/>
      </c>
      <c r="C1265" s="5" t="str">
        <f>IF(B1265="","",COUNTIFS($B$3:B1265,B1265))</f>
        <v/>
      </c>
      <c r="D1265" s="1" t="str">
        <f>IF(①リクルート接触者と来校者データ!A1264="","",①リクルート接触者と来校者データ!A1264)</f>
        <v/>
      </c>
      <c r="E1265" s="6" t="str">
        <f t="shared" si="135"/>
        <v/>
      </c>
      <c r="F1265" s="1" t="str">
        <f>IF(①リクルート接触者と来校者データ!I1264="","",①リクルート接触者と来校者データ!I1264)</f>
        <v/>
      </c>
      <c r="G1265" s="1" t="str">
        <f>IF(①リクルート接触者と来校者データ!E1264="","",①リクルート接触者と来校者データ!E1264)</f>
        <v/>
      </c>
      <c r="H1265" s="20" t="str">
        <f t="shared" si="136"/>
        <v/>
      </c>
      <c r="I1265" s="1" t="str">
        <f>IF(①リクルート接触者と来校者データ!K1264="","",①リクルート接触者と来校者データ!K1264)</f>
        <v/>
      </c>
      <c r="J1265" s="6" t="str">
        <f t="shared" si="138"/>
        <v/>
      </c>
      <c r="K1265" s="20" t="str">
        <f>IF(①リクルート接触者と来校者データ!L1264="","",①リクルート接触者と来校者データ!L1264)</f>
        <v/>
      </c>
      <c r="L1265" s="1" t="str">
        <f t="shared" si="139"/>
        <v/>
      </c>
      <c r="M1265" s="1" t="str">
        <f t="shared" si="140"/>
        <v/>
      </c>
    </row>
    <row r="1266" spans="1:13" x14ac:dyDescent="0.2">
      <c r="A1266" s="5" t="str">
        <f t="shared" si="137"/>
        <v/>
      </c>
      <c r="B1266" s="5" t="str">
        <f t="shared" si="134"/>
        <v/>
      </c>
      <c r="C1266" s="5" t="str">
        <f>IF(B1266="","",COUNTIFS($B$3:B1266,B1266))</f>
        <v/>
      </c>
      <c r="D1266" s="1" t="str">
        <f>IF(①リクルート接触者と来校者データ!A1265="","",①リクルート接触者と来校者データ!A1265)</f>
        <v/>
      </c>
      <c r="E1266" s="6" t="str">
        <f t="shared" si="135"/>
        <v/>
      </c>
      <c r="F1266" s="1" t="str">
        <f>IF(①リクルート接触者と来校者データ!I1265="","",①リクルート接触者と来校者データ!I1265)</f>
        <v/>
      </c>
      <c r="G1266" s="1" t="str">
        <f>IF(①リクルート接触者と来校者データ!E1265="","",①リクルート接触者と来校者データ!E1265)</f>
        <v/>
      </c>
      <c r="H1266" s="20" t="str">
        <f t="shared" si="136"/>
        <v/>
      </c>
      <c r="I1266" s="1" t="str">
        <f>IF(①リクルート接触者と来校者データ!K1265="","",①リクルート接触者と来校者データ!K1265)</f>
        <v/>
      </c>
      <c r="J1266" s="6" t="str">
        <f t="shared" si="138"/>
        <v/>
      </c>
      <c r="K1266" s="20" t="str">
        <f>IF(①リクルート接触者と来校者データ!L1265="","",①リクルート接触者と来校者データ!L1265)</f>
        <v/>
      </c>
      <c r="L1266" s="1" t="str">
        <f t="shared" si="139"/>
        <v/>
      </c>
      <c r="M1266" s="1" t="str">
        <f t="shared" si="140"/>
        <v/>
      </c>
    </row>
    <row r="1267" spans="1:13" x14ac:dyDescent="0.2">
      <c r="A1267" s="5" t="str">
        <f t="shared" si="137"/>
        <v/>
      </c>
      <c r="B1267" s="5" t="str">
        <f t="shared" si="134"/>
        <v/>
      </c>
      <c r="C1267" s="5" t="str">
        <f>IF(B1267="","",COUNTIFS($B$3:B1267,B1267))</f>
        <v/>
      </c>
      <c r="D1267" s="1" t="str">
        <f>IF(①リクルート接触者と来校者データ!A1266="","",①リクルート接触者と来校者データ!A1266)</f>
        <v/>
      </c>
      <c r="E1267" s="6" t="str">
        <f t="shared" si="135"/>
        <v/>
      </c>
      <c r="F1267" s="1" t="str">
        <f>IF(①リクルート接触者と来校者データ!I1266="","",①リクルート接触者と来校者データ!I1266)</f>
        <v/>
      </c>
      <c r="G1267" s="1" t="str">
        <f>IF(①リクルート接触者と来校者データ!E1266="","",①リクルート接触者と来校者データ!E1266)</f>
        <v/>
      </c>
      <c r="H1267" s="20" t="str">
        <f t="shared" si="136"/>
        <v/>
      </c>
      <c r="I1267" s="1" t="str">
        <f>IF(①リクルート接触者と来校者データ!K1266="","",①リクルート接触者と来校者データ!K1266)</f>
        <v/>
      </c>
      <c r="J1267" s="6" t="str">
        <f t="shared" si="138"/>
        <v/>
      </c>
      <c r="K1267" s="20" t="str">
        <f>IF(①リクルート接触者と来校者データ!L1266="","",①リクルート接触者と来校者データ!L1266)</f>
        <v/>
      </c>
      <c r="L1267" s="1" t="str">
        <f t="shared" si="139"/>
        <v/>
      </c>
      <c r="M1267" s="1" t="str">
        <f t="shared" si="140"/>
        <v/>
      </c>
    </row>
    <row r="1268" spans="1:13" x14ac:dyDescent="0.2">
      <c r="A1268" s="5" t="str">
        <f t="shared" si="137"/>
        <v/>
      </c>
      <c r="B1268" s="5" t="str">
        <f t="shared" si="134"/>
        <v/>
      </c>
      <c r="C1268" s="5" t="str">
        <f>IF(B1268="","",COUNTIFS($B$3:B1268,B1268))</f>
        <v/>
      </c>
      <c r="D1268" s="1" t="str">
        <f>IF(①リクルート接触者と来校者データ!A1267="","",①リクルート接触者と来校者データ!A1267)</f>
        <v/>
      </c>
      <c r="E1268" s="6" t="str">
        <f t="shared" si="135"/>
        <v/>
      </c>
      <c r="F1268" s="1" t="str">
        <f>IF(①リクルート接触者と来校者データ!I1267="","",①リクルート接触者と来校者データ!I1267)</f>
        <v/>
      </c>
      <c r="G1268" s="1" t="str">
        <f>IF(①リクルート接触者と来校者データ!E1267="","",①リクルート接触者と来校者データ!E1267)</f>
        <v/>
      </c>
      <c r="H1268" s="20" t="str">
        <f t="shared" si="136"/>
        <v/>
      </c>
      <c r="I1268" s="1" t="str">
        <f>IF(①リクルート接触者と来校者データ!K1267="","",①リクルート接触者と来校者データ!K1267)</f>
        <v/>
      </c>
      <c r="J1268" s="6" t="str">
        <f t="shared" si="138"/>
        <v/>
      </c>
      <c r="K1268" s="20" t="str">
        <f>IF(①リクルート接触者と来校者データ!L1267="","",①リクルート接触者と来校者データ!L1267)</f>
        <v/>
      </c>
      <c r="L1268" s="1" t="str">
        <f t="shared" si="139"/>
        <v/>
      </c>
      <c r="M1268" s="1" t="str">
        <f t="shared" si="140"/>
        <v/>
      </c>
    </row>
    <row r="1269" spans="1:13" x14ac:dyDescent="0.2">
      <c r="A1269" s="5" t="str">
        <f t="shared" si="137"/>
        <v/>
      </c>
      <c r="B1269" s="5" t="str">
        <f t="shared" si="134"/>
        <v/>
      </c>
      <c r="C1269" s="5" t="str">
        <f>IF(B1269="","",COUNTIFS($B$3:B1269,B1269))</f>
        <v/>
      </c>
      <c r="D1269" s="1" t="str">
        <f>IF(①リクルート接触者と来校者データ!A1268="","",①リクルート接触者と来校者データ!A1268)</f>
        <v/>
      </c>
      <c r="E1269" s="6" t="str">
        <f t="shared" si="135"/>
        <v/>
      </c>
      <c r="F1269" s="1" t="str">
        <f>IF(①リクルート接触者と来校者データ!I1268="","",①リクルート接触者と来校者データ!I1268)</f>
        <v/>
      </c>
      <c r="G1269" s="1" t="str">
        <f>IF(①リクルート接触者と来校者データ!E1268="","",①リクルート接触者と来校者データ!E1268)</f>
        <v/>
      </c>
      <c r="H1269" s="20" t="str">
        <f t="shared" si="136"/>
        <v/>
      </c>
      <c r="I1269" s="1" t="str">
        <f>IF(①リクルート接触者と来校者データ!K1268="","",①リクルート接触者と来校者データ!K1268)</f>
        <v/>
      </c>
      <c r="J1269" s="6" t="str">
        <f t="shared" si="138"/>
        <v/>
      </c>
      <c r="K1269" s="20" t="str">
        <f>IF(①リクルート接触者と来校者データ!L1268="","",①リクルート接触者と来校者データ!L1268)</f>
        <v/>
      </c>
      <c r="L1269" s="1" t="str">
        <f t="shared" si="139"/>
        <v/>
      </c>
      <c r="M1269" s="1" t="str">
        <f t="shared" si="140"/>
        <v/>
      </c>
    </row>
    <row r="1270" spans="1:13" x14ac:dyDescent="0.2">
      <c r="A1270" s="5" t="str">
        <f t="shared" si="137"/>
        <v/>
      </c>
      <c r="B1270" s="5" t="str">
        <f t="shared" si="134"/>
        <v/>
      </c>
      <c r="C1270" s="5" t="str">
        <f>IF(B1270="","",COUNTIFS($B$3:B1270,B1270))</f>
        <v/>
      </c>
      <c r="D1270" s="1" t="str">
        <f>IF(①リクルート接触者と来校者データ!A1269="","",①リクルート接触者と来校者データ!A1269)</f>
        <v/>
      </c>
      <c r="E1270" s="6" t="str">
        <f t="shared" si="135"/>
        <v/>
      </c>
      <c r="F1270" s="1" t="str">
        <f>IF(①リクルート接触者と来校者データ!I1269="","",①リクルート接触者と来校者データ!I1269)</f>
        <v/>
      </c>
      <c r="G1270" s="1" t="str">
        <f>IF(①リクルート接触者と来校者データ!E1269="","",①リクルート接触者と来校者データ!E1269)</f>
        <v/>
      </c>
      <c r="H1270" s="20" t="str">
        <f t="shared" si="136"/>
        <v/>
      </c>
      <c r="I1270" s="1" t="str">
        <f>IF(①リクルート接触者と来校者データ!K1269="","",①リクルート接触者と来校者データ!K1269)</f>
        <v/>
      </c>
      <c r="J1270" s="6" t="str">
        <f t="shared" si="138"/>
        <v/>
      </c>
      <c r="K1270" s="20" t="str">
        <f>IF(①リクルート接触者と来校者データ!L1269="","",①リクルート接触者と来校者データ!L1269)</f>
        <v/>
      </c>
      <c r="L1270" s="1" t="str">
        <f t="shared" si="139"/>
        <v/>
      </c>
      <c r="M1270" s="1" t="str">
        <f t="shared" si="140"/>
        <v/>
      </c>
    </row>
    <row r="1271" spans="1:13" x14ac:dyDescent="0.2">
      <c r="A1271" s="5" t="str">
        <f t="shared" si="137"/>
        <v/>
      </c>
      <c r="B1271" s="5" t="str">
        <f t="shared" si="134"/>
        <v/>
      </c>
      <c r="C1271" s="5" t="str">
        <f>IF(B1271="","",COUNTIFS($B$3:B1271,B1271))</f>
        <v/>
      </c>
      <c r="D1271" s="1" t="str">
        <f>IF(①リクルート接触者と来校者データ!A1270="","",①リクルート接触者と来校者データ!A1270)</f>
        <v/>
      </c>
      <c r="E1271" s="6" t="str">
        <f t="shared" si="135"/>
        <v/>
      </c>
      <c r="F1271" s="1" t="str">
        <f>IF(①リクルート接触者と来校者データ!I1270="","",①リクルート接触者と来校者データ!I1270)</f>
        <v/>
      </c>
      <c r="G1271" s="1" t="str">
        <f>IF(①リクルート接触者と来校者データ!E1270="","",①リクルート接触者と来校者データ!E1270)</f>
        <v/>
      </c>
      <c r="H1271" s="20" t="str">
        <f t="shared" si="136"/>
        <v/>
      </c>
      <c r="I1271" s="1" t="str">
        <f>IF(①リクルート接触者と来校者データ!K1270="","",①リクルート接触者と来校者データ!K1270)</f>
        <v/>
      </c>
      <c r="J1271" s="6" t="str">
        <f t="shared" si="138"/>
        <v/>
      </c>
      <c r="K1271" s="20" t="str">
        <f>IF(①リクルート接触者と来校者データ!L1270="","",①リクルート接触者と来校者データ!L1270)</f>
        <v/>
      </c>
      <c r="L1271" s="1" t="str">
        <f t="shared" si="139"/>
        <v/>
      </c>
      <c r="M1271" s="1" t="str">
        <f t="shared" si="140"/>
        <v/>
      </c>
    </row>
    <row r="1272" spans="1:13" x14ac:dyDescent="0.2">
      <c r="A1272" s="5" t="str">
        <f t="shared" si="137"/>
        <v/>
      </c>
      <c r="B1272" s="5" t="str">
        <f t="shared" si="134"/>
        <v/>
      </c>
      <c r="C1272" s="5" t="str">
        <f>IF(B1272="","",COUNTIFS($B$3:B1272,B1272))</f>
        <v/>
      </c>
      <c r="D1272" s="1" t="str">
        <f>IF(①リクルート接触者と来校者データ!A1271="","",①リクルート接触者と来校者データ!A1271)</f>
        <v/>
      </c>
      <c r="E1272" s="6" t="str">
        <f t="shared" si="135"/>
        <v/>
      </c>
      <c r="F1272" s="1" t="str">
        <f>IF(①リクルート接触者と来校者データ!I1271="","",①リクルート接触者と来校者データ!I1271)</f>
        <v/>
      </c>
      <c r="G1272" s="1" t="str">
        <f>IF(①リクルート接触者と来校者データ!E1271="","",①リクルート接触者と来校者データ!E1271)</f>
        <v/>
      </c>
      <c r="H1272" s="20" t="str">
        <f t="shared" si="136"/>
        <v/>
      </c>
      <c r="I1272" s="1" t="str">
        <f>IF(①リクルート接触者と来校者データ!K1271="","",①リクルート接触者と来校者データ!K1271)</f>
        <v/>
      </c>
      <c r="J1272" s="6" t="str">
        <f t="shared" si="138"/>
        <v/>
      </c>
      <c r="K1272" s="20" t="str">
        <f>IF(①リクルート接触者と来校者データ!L1271="","",①リクルート接触者と来校者データ!L1271)</f>
        <v/>
      </c>
      <c r="L1272" s="1" t="str">
        <f t="shared" si="139"/>
        <v/>
      </c>
      <c r="M1272" s="1" t="str">
        <f t="shared" si="140"/>
        <v/>
      </c>
    </row>
    <row r="1273" spans="1:13" x14ac:dyDescent="0.2">
      <c r="A1273" s="5" t="str">
        <f t="shared" si="137"/>
        <v/>
      </c>
      <c r="B1273" s="5" t="str">
        <f t="shared" si="134"/>
        <v/>
      </c>
      <c r="C1273" s="5" t="str">
        <f>IF(B1273="","",COUNTIFS($B$3:B1273,B1273))</f>
        <v/>
      </c>
      <c r="D1273" s="1" t="str">
        <f>IF(①リクルート接触者と来校者データ!A1272="","",①リクルート接触者と来校者データ!A1272)</f>
        <v/>
      </c>
      <c r="E1273" s="6" t="str">
        <f t="shared" si="135"/>
        <v/>
      </c>
      <c r="F1273" s="1" t="str">
        <f>IF(①リクルート接触者と来校者データ!I1272="","",①リクルート接触者と来校者データ!I1272)</f>
        <v/>
      </c>
      <c r="G1273" s="1" t="str">
        <f>IF(①リクルート接触者と来校者データ!E1272="","",①リクルート接触者と来校者データ!E1272)</f>
        <v/>
      </c>
      <c r="H1273" s="20" t="str">
        <f t="shared" si="136"/>
        <v/>
      </c>
      <c r="I1273" s="1" t="str">
        <f>IF(①リクルート接触者と来校者データ!K1272="","",①リクルート接触者と来校者データ!K1272)</f>
        <v/>
      </c>
      <c r="J1273" s="6" t="str">
        <f t="shared" si="138"/>
        <v/>
      </c>
      <c r="K1273" s="20" t="str">
        <f>IF(①リクルート接触者と来校者データ!L1272="","",①リクルート接触者と来校者データ!L1272)</f>
        <v/>
      </c>
      <c r="L1273" s="1" t="str">
        <f t="shared" si="139"/>
        <v/>
      </c>
      <c r="M1273" s="1" t="str">
        <f t="shared" si="140"/>
        <v/>
      </c>
    </row>
    <row r="1274" spans="1:13" x14ac:dyDescent="0.2">
      <c r="A1274" s="5" t="str">
        <f t="shared" si="137"/>
        <v/>
      </c>
      <c r="B1274" s="5" t="str">
        <f t="shared" si="134"/>
        <v/>
      </c>
      <c r="C1274" s="5" t="str">
        <f>IF(B1274="","",COUNTIFS($B$3:B1274,B1274))</f>
        <v/>
      </c>
      <c r="D1274" s="1" t="str">
        <f>IF(①リクルート接触者と来校者データ!A1273="","",①リクルート接触者と来校者データ!A1273)</f>
        <v/>
      </c>
      <c r="E1274" s="6" t="str">
        <f t="shared" si="135"/>
        <v/>
      </c>
      <c r="F1274" s="1" t="str">
        <f>IF(①リクルート接触者と来校者データ!I1273="","",①リクルート接触者と来校者データ!I1273)</f>
        <v/>
      </c>
      <c r="G1274" s="1" t="str">
        <f>IF(①リクルート接触者と来校者データ!E1273="","",①リクルート接触者と来校者データ!E1273)</f>
        <v/>
      </c>
      <c r="H1274" s="20" t="str">
        <f t="shared" si="136"/>
        <v/>
      </c>
      <c r="I1274" s="1" t="str">
        <f>IF(①リクルート接触者と来校者データ!K1273="","",①リクルート接触者と来校者データ!K1273)</f>
        <v/>
      </c>
      <c r="J1274" s="6" t="str">
        <f t="shared" si="138"/>
        <v/>
      </c>
      <c r="K1274" s="20" t="str">
        <f>IF(①リクルート接触者と来校者データ!L1273="","",①リクルート接触者と来校者データ!L1273)</f>
        <v/>
      </c>
      <c r="L1274" s="1" t="str">
        <f t="shared" si="139"/>
        <v/>
      </c>
      <c r="M1274" s="1" t="str">
        <f t="shared" si="140"/>
        <v/>
      </c>
    </row>
    <row r="1275" spans="1:13" x14ac:dyDescent="0.2">
      <c r="A1275" s="5" t="str">
        <f t="shared" si="137"/>
        <v/>
      </c>
      <c r="B1275" s="5" t="str">
        <f t="shared" si="134"/>
        <v/>
      </c>
      <c r="C1275" s="5" t="str">
        <f>IF(B1275="","",COUNTIFS($B$3:B1275,B1275))</f>
        <v/>
      </c>
      <c r="D1275" s="1" t="str">
        <f>IF(①リクルート接触者と来校者データ!A1274="","",①リクルート接触者と来校者データ!A1274)</f>
        <v/>
      </c>
      <c r="E1275" s="6" t="str">
        <f t="shared" si="135"/>
        <v/>
      </c>
      <c r="F1275" s="1" t="str">
        <f>IF(①リクルート接触者と来校者データ!I1274="","",①リクルート接触者と来校者データ!I1274)</f>
        <v/>
      </c>
      <c r="G1275" s="1" t="str">
        <f>IF(①リクルート接触者と来校者データ!E1274="","",①リクルート接触者と来校者データ!E1274)</f>
        <v/>
      </c>
      <c r="H1275" s="20" t="str">
        <f t="shared" si="136"/>
        <v/>
      </c>
      <c r="I1275" s="1" t="str">
        <f>IF(①リクルート接触者と来校者データ!K1274="","",①リクルート接触者と来校者データ!K1274)</f>
        <v/>
      </c>
      <c r="J1275" s="6" t="str">
        <f t="shared" si="138"/>
        <v/>
      </c>
      <c r="K1275" s="20" t="str">
        <f>IF(①リクルート接触者と来校者データ!L1274="","",①リクルート接触者と来校者データ!L1274)</f>
        <v/>
      </c>
      <c r="L1275" s="1" t="str">
        <f t="shared" si="139"/>
        <v/>
      </c>
      <c r="M1275" s="1" t="str">
        <f t="shared" si="140"/>
        <v/>
      </c>
    </row>
    <row r="1276" spans="1:13" x14ac:dyDescent="0.2">
      <c r="A1276" s="5" t="str">
        <f t="shared" si="137"/>
        <v/>
      </c>
      <c r="B1276" s="5" t="str">
        <f t="shared" si="134"/>
        <v/>
      </c>
      <c r="C1276" s="5" t="str">
        <f>IF(B1276="","",COUNTIFS($B$3:B1276,B1276))</f>
        <v/>
      </c>
      <c r="D1276" s="1" t="str">
        <f>IF(①リクルート接触者と来校者データ!A1275="","",①リクルート接触者と来校者データ!A1275)</f>
        <v/>
      </c>
      <c r="E1276" s="6" t="str">
        <f t="shared" si="135"/>
        <v/>
      </c>
      <c r="F1276" s="1" t="str">
        <f>IF(①リクルート接触者と来校者データ!I1275="","",①リクルート接触者と来校者データ!I1275)</f>
        <v/>
      </c>
      <c r="G1276" s="1" t="str">
        <f>IF(①リクルート接触者と来校者データ!E1275="","",①リクルート接触者と来校者データ!E1275)</f>
        <v/>
      </c>
      <c r="H1276" s="20" t="str">
        <f t="shared" si="136"/>
        <v/>
      </c>
      <c r="I1276" s="1" t="str">
        <f>IF(①リクルート接触者と来校者データ!K1275="","",①リクルート接触者と来校者データ!K1275)</f>
        <v/>
      </c>
      <c r="J1276" s="6" t="str">
        <f t="shared" si="138"/>
        <v/>
      </c>
      <c r="K1276" s="20" t="str">
        <f>IF(①リクルート接触者と来校者データ!L1275="","",①リクルート接触者と来校者データ!L1275)</f>
        <v/>
      </c>
      <c r="L1276" s="1" t="str">
        <f t="shared" si="139"/>
        <v/>
      </c>
      <c r="M1276" s="1" t="str">
        <f t="shared" si="140"/>
        <v/>
      </c>
    </row>
    <row r="1277" spans="1:13" x14ac:dyDescent="0.2">
      <c r="A1277" s="5" t="str">
        <f t="shared" si="137"/>
        <v/>
      </c>
      <c r="B1277" s="5" t="str">
        <f t="shared" si="134"/>
        <v/>
      </c>
      <c r="C1277" s="5" t="str">
        <f>IF(B1277="","",COUNTIFS($B$3:B1277,B1277))</f>
        <v/>
      </c>
      <c r="D1277" s="1" t="str">
        <f>IF(①リクルート接触者と来校者データ!A1276="","",①リクルート接触者と来校者データ!A1276)</f>
        <v/>
      </c>
      <c r="E1277" s="6" t="str">
        <f t="shared" si="135"/>
        <v/>
      </c>
      <c r="F1277" s="1" t="str">
        <f>IF(①リクルート接触者と来校者データ!I1276="","",①リクルート接触者と来校者データ!I1276)</f>
        <v/>
      </c>
      <c r="G1277" s="1" t="str">
        <f>IF(①リクルート接触者と来校者データ!E1276="","",①リクルート接触者と来校者データ!E1276)</f>
        <v/>
      </c>
      <c r="H1277" s="20" t="str">
        <f t="shared" si="136"/>
        <v/>
      </c>
      <c r="I1277" s="1" t="str">
        <f>IF(①リクルート接触者と来校者データ!K1276="","",①リクルート接触者と来校者データ!K1276)</f>
        <v/>
      </c>
      <c r="J1277" s="6" t="str">
        <f t="shared" si="138"/>
        <v/>
      </c>
      <c r="K1277" s="20" t="str">
        <f>IF(①リクルート接触者と来校者データ!L1276="","",①リクルート接触者と来校者データ!L1276)</f>
        <v/>
      </c>
      <c r="L1277" s="1" t="str">
        <f t="shared" si="139"/>
        <v/>
      </c>
      <c r="M1277" s="1" t="str">
        <f t="shared" si="140"/>
        <v/>
      </c>
    </row>
    <row r="1278" spans="1:13" x14ac:dyDescent="0.2">
      <c r="A1278" s="5" t="str">
        <f t="shared" si="137"/>
        <v/>
      </c>
      <c r="B1278" s="5" t="str">
        <f t="shared" si="134"/>
        <v/>
      </c>
      <c r="C1278" s="5" t="str">
        <f>IF(B1278="","",COUNTIFS($B$3:B1278,B1278))</f>
        <v/>
      </c>
      <c r="D1278" s="1" t="str">
        <f>IF(①リクルート接触者と来校者データ!A1277="","",①リクルート接触者と来校者データ!A1277)</f>
        <v/>
      </c>
      <c r="E1278" s="6" t="str">
        <f t="shared" si="135"/>
        <v/>
      </c>
      <c r="F1278" s="1" t="str">
        <f>IF(①リクルート接触者と来校者データ!I1277="","",①リクルート接触者と来校者データ!I1277)</f>
        <v/>
      </c>
      <c r="G1278" s="1" t="str">
        <f>IF(①リクルート接触者と来校者データ!E1277="","",①リクルート接触者と来校者データ!E1277)</f>
        <v/>
      </c>
      <c r="H1278" s="20" t="str">
        <f t="shared" si="136"/>
        <v/>
      </c>
      <c r="I1278" s="1" t="str">
        <f>IF(①リクルート接触者と来校者データ!K1277="","",①リクルート接触者と来校者データ!K1277)</f>
        <v/>
      </c>
      <c r="J1278" s="6" t="str">
        <f t="shared" si="138"/>
        <v/>
      </c>
      <c r="K1278" s="20" t="str">
        <f>IF(①リクルート接触者と来校者データ!L1277="","",①リクルート接触者と来校者データ!L1277)</f>
        <v/>
      </c>
      <c r="L1278" s="1" t="str">
        <f t="shared" si="139"/>
        <v/>
      </c>
      <c r="M1278" s="1" t="str">
        <f t="shared" si="140"/>
        <v/>
      </c>
    </row>
    <row r="1279" spans="1:13" x14ac:dyDescent="0.2">
      <c r="A1279" s="5" t="str">
        <f t="shared" si="137"/>
        <v/>
      </c>
      <c r="B1279" s="5" t="str">
        <f t="shared" si="134"/>
        <v/>
      </c>
      <c r="C1279" s="5" t="str">
        <f>IF(B1279="","",COUNTIFS($B$3:B1279,B1279))</f>
        <v/>
      </c>
      <c r="D1279" s="1" t="str">
        <f>IF(①リクルート接触者と来校者データ!A1278="","",①リクルート接触者と来校者データ!A1278)</f>
        <v/>
      </c>
      <c r="E1279" s="6" t="str">
        <f t="shared" si="135"/>
        <v/>
      </c>
      <c r="F1279" s="1" t="str">
        <f>IF(①リクルート接触者と来校者データ!I1278="","",①リクルート接触者と来校者データ!I1278)</f>
        <v/>
      </c>
      <c r="G1279" s="1" t="str">
        <f>IF(①リクルート接触者と来校者データ!E1278="","",①リクルート接触者と来校者データ!E1278)</f>
        <v/>
      </c>
      <c r="H1279" s="20" t="str">
        <f t="shared" si="136"/>
        <v/>
      </c>
      <c r="I1279" s="1" t="str">
        <f>IF(①リクルート接触者と来校者データ!K1278="","",①リクルート接触者と来校者データ!K1278)</f>
        <v/>
      </c>
      <c r="J1279" s="6" t="str">
        <f t="shared" si="138"/>
        <v/>
      </c>
      <c r="K1279" s="20" t="str">
        <f>IF(①リクルート接触者と来校者データ!L1278="","",①リクルート接触者と来校者データ!L1278)</f>
        <v/>
      </c>
      <c r="L1279" s="1" t="str">
        <f t="shared" si="139"/>
        <v/>
      </c>
      <c r="M1279" s="1" t="str">
        <f t="shared" si="140"/>
        <v/>
      </c>
    </row>
    <row r="1280" spans="1:13" x14ac:dyDescent="0.2">
      <c r="A1280" s="5" t="str">
        <f t="shared" si="137"/>
        <v/>
      </c>
      <c r="B1280" s="5" t="str">
        <f t="shared" si="134"/>
        <v/>
      </c>
      <c r="C1280" s="5" t="str">
        <f>IF(B1280="","",COUNTIFS($B$3:B1280,B1280))</f>
        <v/>
      </c>
      <c r="D1280" s="1" t="str">
        <f>IF(①リクルート接触者と来校者データ!A1279="","",①リクルート接触者と来校者データ!A1279)</f>
        <v/>
      </c>
      <c r="E1280" s="6" t="str">
        <f t="shared" si="135"/>
        <v/>
      </c>
      <c r="F1280" s="1" t="str">
        <f>IF(①リクルート接触者と来校者データ!I1279="","",①リクルート接触者と来校者データ!I1279)</f>
        <v/>
      </c>
      <c r="G1280" s="1" t="str">
        <f>IF(①リクルート接触者と来校者データ!E1279="","",①リクルート接触者と来校者データ!E1279)</f>
        <v/>
      </c>
      <c r="H1280" s="20" t="str">
        <f t="shared" si="136"/>
        <v/>
      </c>
      <c r="I1280" s="1" t="str">
        <f>IF(①リクルート接触者と来校者データ!K1279="","",①リクルート接触者と来校者データ!K1279)</f>
        <v/>
      </c>
      <c r="J1280" s="6" t="str">
        <f t="shared" si="138"/>
        <v/>
      </c>
      <c r="K1280" s="20" t="str">
        <f>IF(①リクルート接触者と来校者データ!L1279="","",①リクルート接触者と来校者データ!L1279)</f>
        <v/>
      </c>
      <c r="L1280" s="1" t="str">
        <f t="shared" si="139"/>
        <v/>
      </c>
      <c r="M1280" s="1" t="str">
        <f t="shared" si="140"/>
        <v/>
      </c>
    </row>
    <row r="1281" spans="1:13" x14ac:dyDescent="0.2">
      <c r="A1281" s="5" t="str">
        <f t="shared" si="137"/>
        <v/>
      </c>
      <c r="B1281" s="5" t="str">
        <f t="shared" si="134"/>
        <v/>
      </c>
      <c r="C1281" s="5" t="str">
        <f>IF(B1281="","",COUNTIFS($B$3:B1281,B1281))</f>
        <v/>
      </c>
      <c r="D1281" s="1" t="str">
        <f>IF(①リクルート接触者と来校者データ!A1280="","",①リクルート接触者と来校者データ!A1280)</f>
        <v/>
      </c>
      <c r="E1281" s="6" t="str">
        <f t="shared" si="135"/>
        <v/>
      </c>
      <c r="F1281" s="1" t="str">
        <f>IF(①リクルート接触者と来校者データ!I1280="","",①リクルート接触者と来校者データ!I1280)</f>
        <v/>
      </c>
      <c r="G1281" s="1" t="str">
        <f>IF(①リクルート接触者と来校者データ!E1280="","",①リクルート接触者と来校者データ!E1280)</f>
        <v/>
      </c>
      <c r="H1281" s="20" t="str">
        <f t="shared" si="136"/>
        <v/>
      </c>
      <c r="I1281" s="1" t="str">
        <f>IF(①リクルート接触者と来校者データ!K1280="","",①リクルート接触者と来校者データ!K1280)</f>
        <v/>
      </c>
      <c r="J1281" s="6" t="str">
        <f t="shared" si="138"/>
        <v/>
      </c>
      <c r="K1281" s="20" t="str">
        <f>IF(①リクルート接触者と来校者データ!L1280="","",①リクルート接触者と来校者データ!L1280)</f>
        <v/>
      </c>
      <c r="L1281" s="1" t="str">
        <f t="shared" si="139"/>
        <v/>
      </c>
      <c r="M1281" s="1" t="str">
        <f t="shared" si="140"/>
        <v/>
      </c>
    </row>
    <row r="1282" spans="1:13" x14ac:dyDescent="0.2">
      <c r="A1282" s="5" t="str">
        <f t="shared" si="137"/>
        <v/>
      </c>
      <c r="B1282" s="5" t="str">
        <f t="shared" ref="B1282:B1345" si="141">IF(A1282="","","◎")</f>
        <v/>
      </c>
      <c r="C1282" s="5" t="str">
        <f>IF(B1282="","",COUNTIFS($B$3:B1282,B1282))</f>
        <v/>
      </c>
      <c r="D1282" s="1" t="str">
        <f>IF(①リクルート接触者と来校者データ!A1281="","",①リクルート接触者と来校者データ!A1281)</f>
        <v/>
      </c>
      <c r="E1282" s="6" t="str">
        <f t="shared" si="135"/>
        <v/>
      </c>
      <c r="F1282" s="1" t="str">
        <f>IF(①リクルート接触者と来校者データ!I1281="","",①リクルート接触者と来校者データ!I1281)</f>
        <v/>
      </c>
      <c r="G1282" s="1" t="str">
        <f>IF(①リクルート接触者と来校者データ!E1281="","",①リクルート接触者と来校者データ!E1281)</f>
        <v/>
      </c>
      <c r="H1282" s="20" t="str">
        <f t="shared" si="136"/>
        <v/>
      </c>
      <c r="I1282" s="1" t="str">
        <f>IF(①リクルート接触者と来校者データ!K1281="","",①リクルート接触者と来校者データ!K1281)</f>
        <v/>
      </c>
      <c r="J1282" s="6" t="str">
        <f t="shared" si="138"/>
        <v/>
      </c>
      <c r="K1282" s="20" t="str">
        <f>IF(①リクルート接触者と来校者データ!L1281="","",①リクルート接触者と来校者データ!L1281)</f>
        <v/>
      </c>
      <c r="L1282" s="1" t="str">
        <f t="shared" si="139"/>
        <v/>
      </c>
      <c r="M1282" s="1" t="str">
        <f t="shared" si="140"/>
        <v/>
      </c>
    </row>
    <row r="1283" spans="1:13" x14ac:dyDescent="0.2">
      <c r="A1283" s="5" t="str">
        <f t="shared" si="137"/>
        <v/>
      </c>
      <c r="B1283" s="5" t="str">
        <f t="shared" si="141"/>
        <v/>
      </c>
      <c r="C1283" s="5" t="str">
        <f>IF(B1283="","",COUNTIFS($B$3:B1283,B1283))</f>
        <v/>
      </c>
      <c r="D1283" s="1" t="str">
        <f>IF(①リクルート接触者と来校者データ!A1282="","",①リクルート接触者と来校者データ!A1282)</f>
        <v/>
      </c>
      <c r="E1283" s="6" t="str">
        <f t="shared" ref="E1283:E1346" si="142">SUBSTITUTE(SUBSTITUTE(D1283,"　","")," ","")</f>
        <v/>
      </c>
      <c r="F1283" s="1" t="str">
        <f>IF(①リクルート接触者と来校者データ!I1282="","",①リクルート接触者と来校者データ!I1282)</f>
        <v/>
      </c>
      <c r="G1283" s="1" t="str">
        <f>IF(①リクルート接触者と来校者データ!E1282="","",①リクルート接触者と来校者データ!E1282)</f>
        <v/>
      </c>
      <c r="H1283" s="20" t="str">
        <f t="shared" ref="H1283:H1346" si="143">IFERROR(VLOOKUP(E1283,J:K,2,FALSE),"")</f>
        <v/>
      </c>
      <c r="I1283" s="1" t="str">
        <f>IF(①リクルート接触者と来校者データ!K1282="","",①リクルート接触者と来校者データ!K1282)</f>
        <v/>
      </c>
      <c r="J1283" s="6" t="str">
        <f t="shared" si="138"/>
        <v/>
      </c>
      <c r="K1283" s="20" t="str">
        <f>IF(①リクルート接触者と来校者データ!L1282="","",①リクルート接触者と来校者データ!L1282)</f>
        <v/>
      </c>
      <c r="L1283" s="1" t="str">
        <f t="shared" si="139"/>
        <v/>
      </c>
      <c r="M1283" s="1" t="str">
        <f t="shared" si="140"/>
        <v/>
      </c>
    </row>
    <row r="1284" spans="1:13" x14ac:dyDescent="0.2">
      <c r="A1284" s="5" t="str">
        <f t="shared" ref="A1284:A1347" si="144">IFERROR(IF(J1284="","",MATCH(J1284,E$3:E$5000,0)),"")</f>
        <v/>
      </c>
      <c r="B1284" s="5" t="str">
        <f t="shared" si="141"/>
        <v/>
      </c>
      <c r="C1284" s="5" t="str">
        <f>IF(B1284="","",COUNTIFS($B$3:B1284,B1284))</f>
        <v/>
      </c>
      <c r="D1284" s="1" t="str">
        <f>IF(①リクルート接触者と来校者データ!A1283="","",①リクルート接触者と来校者データ!A1283)</f>
        <v/>
      </c>
      <c r="E1284" s="6" t="str">
        <f t="shared" si="142"/>
        <v/>
      </c>
      <c r="F1284" s="1" t="str">
        <f>IF(①リクルート接触者と来校者データ!I1283="","",①リクルート接触者と来校者データ!I1283)</f>
        <v/>
      </c>
      <c r="G1284" s="1" t="str">
        <f>IF(①リクルート接触者と来校者データ!E1283="","",①リクルート接触者と来校者データ!E1283)</f>
        <v/>
      </c>
      <c r="H1284" s="20" t="str">
        <f t="shared" si="143"/>
        <v/>
      </c>
      <c r="I1284" s="1" t="str">
        <f>IF(①リクルート接触者と来校者データ!K1283="","",①リクルート接触者と来校者データ!K1283)</f>
        <v/>
      </c>
      <c r="J1284" s="6" t="str">
        <f t="shared" ref="J1284:J1347" si="145">SUBSTITUTE(SUBSTITUTE(I1284,"　","")," ","")</f>
        <v/>
      </c>
      <c r="K1284" s="20" t="str">
        <f>IF(①リクルート接触者と来校者データ!L1283="","",①リクルート接触者と来校者データ!L1283)</f>
        <v/>
      </c>
      <c r="L1284" s="1" t="str">
        <f t="shared" ref="L1284:L1347" si="146">IFERROR(VLOOKUP($J1284,$E:$H,2,FALSE),"")</f>
        <v/>
      </c>
      <c r="M1284" s="1" t="str">
        <f t="shared" ref="M1284:M1347" si="147">IFERROR(VLOOKUP($J1284,$E:$H,3,FALSE),"")</f>
        <v/>
      </c>
    </row>
    <row r="1285" spans="1:13" x14ac:dyDescent="0.2">
      <c r="A1285" s="5" t="str">
        <f t="shared" si="144"/>
        <v/>
      </c>
      <c r="B1285" s="5" t="str">
        <f t="shared" si="141"/>
        <v/>
      </c>
      <c r="C1285" s="5" t="str">
        <f>IF(B1285="","",COUNTIFS($B$3:B1285,B1285))</f>
        <v/>
      </c>
      <c r="D1285" s="1" t="str">
        <f>IF(①リクルート接触者と来校者データ!A1284="","",①リクルート接触者と来校者データ!A1284)</f>
        <v/>
      </c>
      <c r="E1285" s="6" t="str">
        <f t="shared" si="142"/>
        <v/>
      </c>
      <c r="F1285" s="1" t="str">
        <f>IF(①リクルート接触者と来校者データ!I1284="","",①リクルート接触者と来校者データ!I1284)</f>
        <v/>
      </c>
      <c r="G1285" s="1" t="str">
        <f>IF(①リクルート接触者と来校者データ!E1284="","",①リクルート接触者と来校者データ!E1284)</f>
        <v/>
      </c>
      <c r="H1285" s="20" t="str">
        <f t="shared" si="143"/>
        <v/>
      </c>
      <c r="I1285" s="1" t="str">
        <f>IF(①リクルート接触者と来校者データ!K1284="","",①リクルート接触者と来校者データ!K1284)</f>
        <v/>
      </c>
      <c r="J1285" s="6" t="str">
        <f t="shared" si="145"/>
        <v/>
      </c>
      <c r="K1285" s="20" t="str">
        <f>IF(①リクルート接触者と来校者データ!L1284="","",①リクルート接触者と来校者データ!L1284)</f>
        <v/>
      </c>
      <c r="L1285" s="1" t="str">
        <f t="shared" si="146"/>
        <v/>
      </c>
      <c r="M1285" s="1" t="str">
        <f t="shared" si="147"/>
        <v/>
      </c>
    </row>
    <row r="1286" spans="1:13" x14ac:dyDescent="0.2">
      <c r="A1286" s="5" t="str">
        <f t="shared" si="144"/>
        <v/>
      </c>
      <c r="B1286" s="5" t="str">
        <f t="shared" si="141"/>
        <v/>
      </c>
      <c r="C1286" s="5" t="str">
        <f>IF(B1286="","",COUNTIFS($B$3:B1286,B1286))</f>
        <v/>
      </c>
      <c r="D1286" s="1" t="str">
        <f>IF(①リクルート接触者と来校者データ!A1285="","",①リクルート接触者と来校者データ!A1285)</f>
        <v/>
      </c>
      <c r="E1286" s="6" t="str">
        <f t="shared" si="142"/>
        <v/>
      </c>
      <c r="F1286" s="1" t="str">
        <f>IF(①リクルート接触者と来校者データ!I1285="","",①リクルート接触者と来校者データ!I1285)</f>
        <v/>
      </c>
      <c r="G1286" s="1" t="str">
        <f>IF(①リクルート接触者と来校者データ!E1285="","",①リクルート接触者と来校者データ!E1285)</f>
        <v/>
      </c>
      <c r="H1286" s="20" t="str">
        <f t="shared" si="143"/>
        <v/>
      </c>
      <c r="I1286" s="1" t="str">
        <f>IF(①リクルート接触者と来校者データ!K1285="","",①リクルート接触者と来校者データ!K1285)</f>
        <v/>
      </c>
      <c r="J1286" s="6" t="str">
        <f t="shared" si="145"/>
        <v/>
      </c>
      <c r="K1286" s="20" t="str">
        <f>IF(①リクルート接触者と来校者データ!L1285="","",①リクルート接触者と来校者データ!L1285)</f>
        <v/>
      </c>
      <c r="L1286" s="1" t="str">
        <f t="shared" si="146"/>
        <v/>
      </c>
      <c r="M1286" s="1" t="str">
        <f t="shared" si="147"/>
        <v/>
      </c>
    </row>
    <row r="1287" spans="1:13" x14ac:dyDescent="0.2">
      <c r="A1287" s="5" t="str">
        <f t="shared" si="144"/>
        <v/>
      </c>
      <c r="B1287" s="5" t="str">
        <f t="shared" si="141"/>
        <v/>
      </c>
      <c r="C1287" s="5" t="str">
        <f>IF(B1287="","",COUNTIFS($B$3:B1287,B1287))</f>
        <v/>
      </c>
      <c r="D1287" s="1" t="str">
        <f>IF(①リクルート接触者と来校者データ!A1286="","",①リクルート接触者と来校者データ!A1286)</f>
        <v/>
      </c>
      <c r="E1287" s="6" t="str">
        <f t="shared" si="142"/>
        <v/>
      </c>
      <c r="F1287" s="1" t="str">
        <f>IF(①リクルート接触者と来校者データ!I1286="","",①リクルート接触者と来校者データ!I1286)</f>
        <v/>
      </c>
      <c r="G1287" s="1" t="str">
        <f>IF(①リクルート接触者と来校者データ!E1286="","",①リクルート接触者と来校者データ!E1286)</f>
        <v/>
      </c>
      <c r="H1287" s="20" t="str">
        <f t="shared" si="143"/>
        <v/>
      </c>
      <c r="I1287" s="1" t="str">
        <f>IF(①リクルート接触者と来校者データ!K1286="","",①リクルート接触者と来校者データ!K1286)</f>
        <v/>
      </c>
      <c r="J1287" s="6" t="str">
        <f t="shared" si="145"/>
        <v/>
      </c>
      <c r="K1287" s="20" t="str">
        <f>IF(①リクルート接触者と来校者データ!L1286="","",①リクルート接触者と来校者データ!L1286)</f>
        <v/>
      </c>
      <c r="L1287" s="1" t="str">
        <f t="shared" si="146"/>
        <v/>
      </c>
      <c r="M1287" s="1" t="str">
        <f t="shared" si="147"/>
        <v/>
      </c>
    </row>
    <row r="1288" spans="1:13" x14ac:dyDescent="0.2">
      <c r="A1288" s="5" t="str">
        <f t="shared" si="144"/>
        <v/>
      </c>
      <c r="B1288" s="5" t="str">
        <f t="shared" si="141"/>
        <v/>
      </c>
      <c r="C1288" s="5" t="str">
        <f>IF(B1288="","",COUNTIFS($B$3:B1288,B1288))</f>
        <v/>
      </c>
      <c r="D1288" s="1" t="str">
        <f>IF(①リクルート接触者と来校者データ!A1287="","",①リクルート接触者と来校者データ!A1287)</f>
        <v/>
      </c>
      <c r="E1288" s="6" t="str">
        <f t="shared" si="142"/>
        <v/>
      </c>
      <c r="F1288" s="1" t="str">
        <f>IF(①リクルート接触者と来校者データ!I1287="","",①リクルート接触者と来校者データ!I1287)</f>
        <v/>
      </c>
      <c r="G1288" s="1" t="str">
        <f>IF(①リクルート接触者と来校者データ!E1287="","",①リクルート接触者と来校者データ!E1287)</f>
        <v/>
      </c>
      <c r="H1288" s="20" t="str">
        <f t="shared" si="143"/>
        <v/>
      </c>
      <c r="I1288" s="1" t="str">
        <f>IF(①リクルート接触者と来校者データ!K1287="","",①リクルート接触者と来校者データ!K1287)</f>
        <v/>
      </c>
      <c r="J1288" s="6" t="str">
        <f t="shared" si="145"/>
        <v/>
      </c>
      <c r="K1288" s="20" t="str">
        <f>IF(①リクルート接触者と来校者データ!L1287="","",①リクルート接触者と来校者データ!L1287)</f>
        <v/>
      </c>
      <c r="L1288" s="1" t="str">
        <f t="shared" si="146"/>
        <v/>
      </c>
      <c r="M1288" s="1" t="str">
        <f t="shared" si="147"/>
        <v/>
      </c>
    </row>
    <row r="1289" spans="1:13" x14ac:dyDescent="0.2">
      <c r="A1289" s="5" t="str">
        <f t="shared" si="144"/>
        <v/>
      </c>
      <c r="B1289" s="5" t="str">
        <f t="shared" si="141"/>
        <v/>
      </c>
      <c r="C1289" s="5" t="str">
        <f>IF(B1289="","",COUNTIFS($B$3:B1289,B1289))</f>
        <v/>
      </c>
      <c r="D1289" s="1" t="str">
        <f>IF(①リクルート接触者と来校者データ!A1288="","",①リクルート接触者と来校者データ!A1288)</f>
        <v/>
      </c>
      <c r="E1289" s="6" t="str">
        <f t="shared" si="142"/>
        <v/>
      </c>
      <c r="F1289" s="1" t="str">
        <f>IF(①リクルート接触者と来校者データ!I1288="","",①リクルート接触者と来校者データ!I1288)</f>
        <v/>
      </c>
      <c r="G1289" s="1" t="str">
        <f>IF(①リクルート接触者と来校者データ!E1288="","",①リクルート接触者と来校者データ!E1288)</f>
        <v/>
      </c>
      <c r="H1289" s="20" t="str">
        <f t="shared" si="143"/>
        <v/>
      </c>
      <c r="I1289" s="1" t="str">
        <f>IF(①リクルート接触者と来校者データ!K1288="","",①リクルート接触者と来校者データ!K1288)</f>
        <v/>
      </c>
      <c r="J1289" s="6" t="str">
        <f t="shared" si="145"/>
        <v/>
      </c>
      <c r="K1289" s="20" t="str">
        <f>IF(①リクルート接触者と来校者データ!L1288="","",①リクルート接触者と来校者データ!L1288)</f>
        <v/>
      </c>
      <c r="L1289" s="1" t="str">
        <f t="shared" si="146"/>
        <v/>
      </c>
      <c r="M1289" s="1" t="str">
        <f t="shared" si="147"/>
        <v/>
      </c>
    </row>
    <row r="1290" spans="1:13" x14ac:dyDescent="0.2">
      <c r="A1290" s="5" t="str">
        <f t="shared" si="144"/>
        <v/>
      </c>
      <c r="B1290" s="5" t="str">
        <f t="shared" si="141"/>
        <v/>
      </c>
      <c r="C1290" s="5" t="str">
        <f>IF(B1290="","",COUNTIFS($B$3:B1290,B1290))</f>
        <v/>
      </c>
      <c r="D1290" s="1" t="str">
        <f>IF(①リクルート接触者と来校者データ!A1289="","",①リクルート接触者と来校者データ!A1289)</f>
        <v/>
      </c>
      <c r="E1290" s="6" t="str">
        <f t="shared" si="142"/>
        <v/>
      </c>
      <c r="F1290" s="1" t="str">
        <f>IF(①リクルート接触者と来校者データ!I1289="","",①リクルート接触者と来校者データ!I1289)</f>
        <v/>
      </c>
      <c r="G1290" s="1" t="str">
        <f>IF(①リクルート接触者と来校者データ!E1289="","",①リクルート接触者と来校者データ!E1289)</f>
        <v/>
      </c>
      <c r="H1290" s="20" t="str">
        <f t="shared" si="143"/>
        <v/>
      </c>
      <c r="I1290" s="1" t="str">
        <f>IF(①リクルート接触者と来校者データ!K1289="","",①リクルート接触者と来校者データ!K1289)</f>
        <v/>
      </c>
      <c r="J1290" s="6" t="str">
        <f t="shared" si="145"/>
        <v/>
      </c>
      <c r="K1290" s="20" t="str">
        <f>IF(①リクルート接触者と来校者データ!L1289="","",①リクルート接触者と来校者データ!L1289)</f>
        <v/>
      </c>
      <c r="L1290" s="1" t="str">
        <f t="shared" si="146"/>
        <v/>
      </c>
      <c r="M1290" s="1" t="str">
        <f t="shared" si="147"/>
        <v/>
      </c>
    </row>
    <row r="1291" spans="1:13" x14ac:dyDescent="0.2">
      <c r="A1291" s="5" t="str">
        <f t="shared" si="144"/>
        <v/>
      </c>
      <c r="B1291" s="5" t="str">
        <f t="shared" si="141"/>
        <v/>
      </c>
      <c r="C1291" s="5" t="str">
        <f>IF(B1291="","",COUNTIFS($B$3:B1291,B1291))</f>
        <v/>
      </c>
      <c r="D1291" s="1" t="str">
        <f>IF(①リクルート接触者と来校者データ!A1290="","",①リクルート接触者と来校者データ!A1290)</f>
        <v/>
      </c>
      <c r="E1291" s="6" t="str">
        <f t="shared" si="142"/>
        <v/>
      </c>
      <c r="F1291" s="1" t="str">
        <f>IF(①リクルート接触者と来校者データ!I1290="","",①リクルート接触者と来校者データ!I1290)</f>
        <v/>
      </c>
      <c r="G1291" s="1" t="str">
        <f>IF(①リクルート接触者と来校者データ!E1290="","",①リクルート接触者と来校者データ!E1290)</f>
        <v/>
      </c>
      <c r="H1291" s="20" t="str">
        <f t="shared" si="143"/>
        <v/>
      </c>
      <c r="I1291" s="1" t="str">
        <f>IF(①リクルート接触者と来校者データ!K1290="","",①リクルート接触者と来校者データ!K1290)</f>
        <v/>
      </c>
      <c r="J1291" s="6" t="str">
        <f t="shared" si="145"/>
        <v/>
      </c>
      <c r="K1291" s="20" t="str">
        <f>IF(①リクルート接触者と来校者データ!L1290="","",①リクルート接触者と来校者データ!L1290)</f>
        <v/>
      </c>
      <c r="L1291" s="1" t="str">
        <f t="shared" si="146"/>
        <v/>
      </c>
      <c r="M1291" s="1" t="str">
        <f t="shared" si="147"/>
        <v/>
      </c>
    </row>
    <row r="1292" spans="1:13" x14ac:dyDescent="0.2">
      <c r="A1292" s="5" t="str">
        <f t="shared" si="144"/>
        <v/>
      </c>
      <c r="B1292" s="5" t="str">
        <f t="shared" si="141"/>
        <v/>
      </c>
      <c r="C1292" s="5" t="str">
        <f>IF(B1292="","",COUNTIFS($B$3:B1292,B1292))</f>
        <v/>
      </c>
      <c r="D1292" s="1" t="str">
        <f>IF(①リクルート接触者と来校者データ!A1291="","",①リクルート接触者と来校者データ!A1291)</f>
        <v/>
      </c>
      <c r="E1292" s="6" t="str">
        <f t="shared" si="142"/>
        <v/>
      </c>
      <c r="F1292" s="1" t="str">
        <f>IF(①リクルート接触者と来校者データ!I1291="","",①リクルート接触者と来校者データ!I1291)</f>
        <v/>
      </c>
      <c r="G1292" s="1" t="str">
        <f>IF(①リクルート接触者と来校者データ!E1291="","",①リクルート接触者と来校者データ!E1291)</f>
        <v/>
      </c>
      <c r="H1292" s="20" t="str">
        <f t="shared" si="143"/>
        <v/>
      </c>
      <c r="I1292" s="1" t="str">
        <f>IF(①リクルート接触者と来校者データ!K1291="","",①リクルート接触者と来校者データ!K1291)</f>
        <v/>
      </c>
      <c r="J1292" s="6" t="str">
        <f t="shared" si="145"/>
        <v/>
      </c>
      <c r="K1292" s="20" t="str">
        <f>IF(①リクルート接触者と来校者データ!L1291="","",①リクルート接触者と来校者データ!L1291)</f>
        <v/>
      </c>
      <c r="L1292" s="1" t="str">
        <f t="shared" si="146"/>
        <v/>
      </c>
      <c r="M1292" s="1" t="str">
        <f t="shared" si="147"/>
        <v/>
      </c>
    </row>
    <row r="1293" spans="1:13" x14ac:dyDescent="0.2">
      <c r="A1293" s="5" t="str">
        <f t="shared" si="144"/>
        <v/>
      </c>
      <c r="B1293" s="5" t="str">
        <f t="shared" si="141"/>
        <v/>
      </c>
      <c r="C1293" s="5" t="str">
        <f>IF(B1293="","",COUNTIFS($B$3:B1293,B1293))</f>
        <v/>
      </c>
      <c r="D1293" s="1" t="str">
        <f>IF(①リクルート接触者と来校者データ!A1292="","",①リクルート接触者と来校者データ!A1292)</f>
        <v/>
      </c>
      <c r="E1293" s="6" t="str">
        <f t="shared" si="142"/>
        <v/>
      </c>
      <c r="F1293" s="1" t="str">
        <f>IF(①リクルート接触者と来校者データ!I1292="","",①リクルート接触者と来校者データ!I1292)</f>
        <v/>
      </c>
      <c r="G1293" s="1" t="str">
        <f>IF(①リクルート接触者と来校者データ!E1292="","",①リクルート接触者と来校者データ!E1292)</f>
        <v/>
      </c>
      <c r="H1293" s="20" t="str">
        <f t="shared" si="143"/>
        <v/>
      </c>
      <c r="I1293" s="1" t="str">
        <f>IF(①リクルート接触者と来校者データ!K1292="","",①リクルート接触者と来校者データ!K1292)</f>
        <v/>
      </c>
      <c r="J1293" s="6" t="str">
        <f t="shared" si="145"/>
        <v/>
      </c>
      <c r="K1293" s="20" t="str">
        <f>IF(①リクルート接触者と来校者データ!L1292="","",①リクルート接触者と来校者データ!L1292)</f>
        <v/>
      </c>
      <c r="L1293" s="1" t="str">
        <f t="shared" si="146"/>
        <v/>
      </c>
      <c r="M1293" s="1" t="str">
        <f t="shared" si="147"/>
        <v/>
      </c>
    </row>
    <row r="1294" spans="1:13" x14ac:dyDescent="0.2">
      <c r="A1294" s="5" t="str">
        <f t="shared" si="144"/>
        <v/>
      </c>
      <c r="B1294" s="5" t="str">
        <f t="shared" si="141"/>
        <v/>
      </c>
      <c r="C1294" s="5" t="str">
        <f>IF(B1294="","",COUNTIFS($B$3:B1294,B1294))</f>
        <v/>
      </c>
      <c r="D1294" s="1" t="str">
        <f>IF(①リクルート接触者と来校者データ!A1293="","",①リクルート接触者と来校者データ!A1293)</f>
        <v/>
      </c>
      <c r="E1294" s="6" t="str">
        <f t="shared" si="142"/>
        <v/>
      </c>
      <c r="F1294" s="1" t="str">
        <f>IF(①リクルート接触者と来校者データ!I1293="","",①リクルート接触者と来校者データ!I1293)</f>
        <v/>
      </c>
      <c r="G1294" s="1" t="str">
        <f>IF(①リクルート接触者と来校者データ!E1293="","",①リクルート接触者と来校者データ!E1293)</f>
        <v/>
      </c>
      <c r="H1294" s="20" t="str">
        <f t="shared" si="143"/>
        <v/>
      </c>
      <c r="I1294" s="1" t="str">
        <f>IF(①リクルート接触者と来校者データ!K1293="","",①リクルート接触者と来校者データ!K1293)</f>
        <v/>
      </c>
      <c r="J1294" s="6" t="str">
        <f t="shared" si="145"/>
        <v/>
      </c>
      <c r="K1294" s="20" t="str">
        <f>IF(①リクルート接触者と来校者データ!L1293="","",①リクルート接触者と来校者データ!L1293)</f>
        <v/>
      </c>
      <c r="L1294" s="1" t="str">
        <f t="shared" si="146"/>
        <v/>
      </c>
      <c r="M1294" s="1" t="str">
        <f t="shared" si="147"/>
        <v/>
      </c>
    </row>
    <row r="1295" spans="1:13" x14ac:dyDescent="0.2">
      <c r="A1295" s="5" t="str">
        <f t="shared" si="144"/>
        <v/>
      </c>
      <c r="B1295" s="5" t="str">
        <f t="shared" si="141"/>
        <v/>
      </c>
      <c r="C1295" s="5" t="str">
        <f>IF(B1295="","",COUNTIFS($B$3:B1295,B1295))</f>
        <v/>
      </c>
      <c r="D1295" s="1" t="str">
        <f>IF(①リクルート接触者と来校者データ!A1294="","",①リクルート接触者と来校者データ!A1294)</f>
        <v/>
      </c>
      <c r="E1295" s="6" t="str">
        <f t="shared" si="142"/>
        <v/>
      </c>
      <c r="F1295" s="1" t="str">
        <f>IF(①リクルート接触者と来校者データ!I1294="","",①リクルート接触者と来校者データ!I1294)</f>
        <v/>
      </c>
      <c r="G1295" s="1" t="str">
        <f>IF(①リクルート接触者と来校者データ!E1294="","",①リクルート接触者と来校者データ!E1294)</f>
        <v/>
      </c>
      <c r="H1295" s="20" t="str">
        <f t="shared" si="143"/>
        <v/>
      </c>
      <c r="I1295" s="1" t="str">
        <f>IF(①リクルート接触者と来校者データ!K1294="","",①リクルート接触者と来校者データ!K1294)</f>
        <v/>
      </c>
      <c r="J1295" s="6" t="str">
        <f t="shared" si="145"/>
        <v/>
      </c>
      <c r="K1295" s="20" t="str">
        <f>IF(①リクルート接触者と来校者データ!L1294="","",①リクルート接触者と来校者データ!L1294)</f>
        <v/>
      </c>
      <c r="L1295" s="1" t="str">
        <f t="shared" si="146"/>
        <v/>
      </c>
      <c r="M1295" s="1" t="str">
        <f t="shared" si="147"/>
        <v/>
      </c>
    </row>
    <row r="1296" spans="1:13" x14ac:dyDescent="0.2">
      <c r="A1296" s="5" t="str">
        <f t="shared" si="144"/>
        <v/>
      </c>
      <c r="B1296" s="5" t="str">
        <f t="shared" si="141"/>
        <v/>
      </c>
      <c r="C1296" s="5" t="str">
        <f>IF(B1296="","",COUNTIFS($B$3:B1296,B1296))</f>
        <v/>
      </c>
      <c r="D1296" s="1" t="str">
        <f>IF(①リクルート接触者と来校者データ!A1295="","",①リクルート接触者と来校者データ!A1295)</f>
        <v/>
      </c>
      <c r="E1296" s="6" t="str">
        <f t="shared" si="142"/>
        <v/>
      </c>
      <c r="F1296" s="1" t="str">
        <f>IF(①リクルート接触者と来校者データ!I1295="","",①リクルート接触者と来校者データ!I1295)</f>
        <v/>
      </c>
      <c r="G1296" s="1" t="str">
        <f>IF(①リクルート接触者と来校者データ!E1295="","",①リクルート接触者と来校者データ!E1295)</f>
        <v/>
      </c>
      <c r="H1296" s="20" t="str">
        <f t="shared" si="143"/>
        <v/>
      </c>
      <c r="I1296" s="1" t="str">
        <f>IF(①リクルート接触者と来校者データ!K1295="","",①リクルート接触者と来校者データ!K1295)</f>
        <v/>
      </c>
      <c r="J1296" s="6" t="str">
        <f t="shared" si="145"/>
        <v/>
      </c>
      <c r="K1296" s="20" t="str">
        <f>IF(①リクルート接触者と来校者データ!L1295="","",①リクルート接触者と来校者データ!L1295)</f>
        <v/>
      </c>
      <c r="L1296" s="1" t="str">
        <f t="shared" si="146"/>
        <v/>
      </c>
      <c r="M1296" s="1" t="str">
        <f t="shared" si="147"/>
        <v/>
      </c>
    </row>
    <row r="1297" spans="1:13" x14ac:dyDescent="0.2">
      <c r="A1297" s="5" t="str">
        <f t="shared" si="144"/>
        <v/>
      </c>
      <c r="B1297" s="5" t="str">
        <f t="shared" si="141"/>
        <v/>
      </c>
      <c r="C1297" s="5" t="str">
        <f>IF(B1297="","",COUNTIFS($B$3:B1297,B1297))</f>
        <v/>
      </c>
      <c r="D1297" s="1" t="str">
        <f>IF(①リクルート接触者と来校者データ!A1296="","",①リクルート接触者と来校者データ!A1296)</f>
        <v/>
      </c>
      <c r="E1297" s="6" t="str">
        <f t="shared" si="142"/>
        <v/>
      </c>
      <c r="F1297" s="1" t="str">
        <f>IF(①リクルート接触者と来校者データ!I1296="","",①リクルート接触者と来校者データ!I1296)</f>
        <v/>
      </c>
      <c r="G1297" s="1" t="str">
        <f>IF(①リクルート接触者と来校者データ!E1296="","",①リクルート接触者と来校者データ!E1296)</f>
        <v/>
      </c>
      <c r="H1297" s="20" t="str">
        <f t="shared" si="143"/>
        <v/>
      </c>
      <c r="I1297" s="1" t="str">
        <f>IF(①リクルート接触者と来校者データ!K1296="","",①リクルート接触者と来校者データ!K1296)</f>
        <v/>
      </c>
      <c r="J1297" s="6" t="str">
        <f t="shared" si="145"/>
        <v/>
      </c>
      <c r="K1297" s="20" t="str">
        <f>IF(①リクルート接触者と来校者データ!L1296="","",①リクルート接触者と来校者データ!L1296)</f>
        <v/>
      </c>
      <c r="L1297" s="1" t="str">
        <f t="shared" si="146"/>
        <v/>
      </c>
      <c r="M1297" s="1" t="str">
        <f t="shared" si="147"/>
        <v/>
      </c>
    </row>
    <row r="1298" spans="1:13" x14ac:dyDescent="0.2">
      <c r="A1298" s="5" t="str">
        <f t="shared" si="144"/>
        <v/>
      </c>
      <c r="B1298" s="5" t="str">
        <f t="shared" si="141"/>
        <v/>
      </c>
      <c r="C1298" s="5" t="str">
        <f>IF(B1298="","",COUNTIFS($B$3:B1298,B1298))</f>
        <v/>
      </c>
      <c r="D1298" s="1" t="str">
        <f>IF(①リクルート接触者と来校者データ!A1297="","",①リクルート接触者と来校者データ!A1297)</f>
        <v/>
      </c>
      <c r="E1298" s="6" t="str">
        <f t="shared" si="142"/>
        <v/>
      </c>
      <c r="F1298" s="1" t="str">
        <f>IF(①リクルート接触者と来校者データ!I1297="","",①リクルート接触者と来校者データ!I1297)</f>
        <v/>
      </c>
      <c r="G1298" s="1" t="str">
        <f>IF(①リクルート接触者と来校者データ!E1297="","",①リクルート接触者と来校者データ!E1297)</f>
        <v/>
      </c>
      <c r="H1298" s="20" t="str">
        <f t="shared" si="143"/>
        <v/>
      </c>
      <c r="I1298" s="1" t="str">
        <f>IF(①リクルート接触者と来校者データ!K1297="","",①リクルート接触者と来校者データ!K1297)</f>
        <v/>
      </c>
      <c r="J1298" s="6" t="str">
        <f t="shared" si="145"/>
        <v/>
      </c>
      <c r="K1298" s="20" t="str">
        <f>IF(①リクルート接触者と来校者データ!L1297="","",①リクルート接触者と来校者データ!L1297)</f>
        <v/>
      </c>
      <c r="L1298" s="1" t="str">
        <f t="shared" si="146"/>
        <v/>
      </c>
      <c r="M1298" s="1" t="str">
        <f t="shared" si="147"/>
        <v/>
      </c>
    </row>
    <row r="1299" spans="1:13" x14ac:dyDescent="0.2">
      <c r="A1299" s="5" t="str">
        <f t="shared" si="144"/>
        <v/>
      </c>
      <c r="B1299" s="5" t="str">
        <f t="shared" si="141"/>
        <v/>
      </c>
      <c r="C1299" s="5" t="str">
        <f>IF(B1299="","",COUNTIFS($B$3:B1299,B1299))</f>
        <v/>
      </c>
      <c r="D1299" s="1" t="str">
        <f>IF(①リクルート接触者と来校者データ!A1298="","",①リクルート接触者と来校者データ!A1298)</f>
        <v/>
      </c>
      <c r="E1299" s="6" t="str">
        <f t="shared" si="142"/>
        <v/>
      </c>
      <c r="F1299" s="1" t="str">
        <f>IF(①リクルート接触者と来校者データ!I1298="","",①リクルート接触者と来校者データ!I1298)</f>
        <v/>
      </c>
      <c r="G1299" s="1" t="str">
        <f>IF(①リクルート接触者と来校者データ!E1298="","",①リクルート接触者と来校者データ!E1298)</f>
        <v/>
      </c>
      <c r="H1299" s="20" t="str">
        <f t="shared" si="143"/>
        <v/>
      </c>
      <c r="I1299" s="1" t="str">
        <f>IF(①リクルート接触者と来校者データ!K1298="","",①リクルート接触者と来校者データ!K1298)</f>
        <v/>
      </c>
      <c r="J1299" s="6" t="str">
        <f t="shared" si="145"/>
        <v/>
      </c>
      <c r="K1299" s="20" t="str">
        <f>IF(①リクルート接触者と来校者データ!L1298="","",①リクルート接触者と来校者データ!L1298)</f>
        <v/>
      </c>
      <c r="L1299" s="1" t="str">
        <f t="shared" si="146"/>
        <v/>
      </c>
      <c r="M1299" s="1" t="str">
        <f t="shared" si="147"/>
        <v/>
      </c>
    </row>
    <row r="1300" spans="1:13" x14ac:dyDescent="0.2">
      <c r="A1300" s="5" t="str">
        <f t="shared" si="144"/>
        <v/>
      </c>
      <c r="B1300" s="5" t="str">
        <f t="shared" si="141"/>
        <v/>
      </c>
      <c r="C1300" s="5" t="str">
        <f>IF(B1300="","",COUNTIFS($B$3:B1300,B1300))</f>
        <v/>
      </c>
      <c r="D1300" s="1" t="str">
        <f>IF(①リクルート接触者と来校者データ!A1299="","",①リクルート接触者と来校者データ!A1299)</f>
        <v/>
      </c>
      <c r="E1300" s="6" t="str">
        <f t="shared" si="142"/>
        <v/>
      </c>
      <c r="F1300" s="1" t="str">
        <f>IF(①リクルート接触者と来校者データ!I1299="","",①リクルート接触者と来校者データ!I1299)</f>
        <v/>
      </c>
      <c r="G1300" s="1" t="str">
        <f>IF(①リクルート接触者と来校者データ!E1299="","",①リクルート接触者と来校者データ!E1299)</f>
        <v/>
      </c>
      <c r="H1300" s="20" t="str">
        <f t="shared" si="143"/>
        <v/>
      </c>
      <c r="I1300" s="1" t="str">
        <f>IF(①リクルート接触者と来校者データ!K1299="","",①リクルート接触者と来校者データ!K1299)</f>
        <v/>
      </c>
      <c r="J1300" s="6" t="str">
        <f t="shared" si="145"/>
        <v/>
      </c>
      <c r="K1300" s="20" t="str">
        <f>IF(①リクルート接触者と来校者データ!L1299="","",①リクルート接触者と来校者データ!L1299)</f>
        <v/>
      </c>
      <c r="L1300" s="1" t="str">
        <f t="shared" si="146"/>
        <v/>
      </c>
      <c r="M1300" s="1" t="str">
        <f t="shared" si="147"/>
        <v/>
      </c>
    </row>
    <row r="1301" spans="1:13" x14ac:dyDescent="0.2">
      <c r="A1301" s="5" t="str">
        <f t="shared" si="144"/>
        <v/>
      </c>
      <c r="B1301" s="5" t="str">
        <f t="shared" si="141"/>
        <v/>
      </c>
      <c r="C1301" s="5" t="str">
        <f>IF(B1301="","",COUNTIFS($B$3:B1301,B1301))</f>
        <v/>
      </c>
      <c r="D1301" s="1" t="str">
        <f>IF(①リクルート接触者と来校者データ!A1300="","",①リクルート接触者と来校者データ!A1300)</f>
        <v/>
      </c>
      <c r="E1301" s="6" t="str">
        <f t="shared" si="142"/>
        <v/>
      </c>
      <c r="F1301" s="1" t="str">
        <f>IF(①リクルート接触者と来校者データ!I1300="","",①リクルート接触者と来校者データ!I1300)</f>
        <v/>
      </c>
      <c r="G1301" s="1" t="str">
        <f>IF(①リクルート接触者と来校者データ!E1300="","",①リクルート接触者と来校者データ!E1300)</f>
        <v/>
      </c>
      <c r="H1301" s="20" t="str">
        <f t="shared" si="143"/>
        <v/>
      </c>
      <c r="I1301" s="1" t="str">
        <f>IF(①リクルート接触者と来校者データ!K1300="","",①リクルート接触者と来校者データ!K1300)</f>
        <v/>
      </c>
      <c r="J1301" s="6" t="str">
        <f t="shared" si="145"/>
        <v/>
      </c>
      <c r="K1301" s="20" t="str">
        <f>IF(①リクルート接触者と来校者データ!L1300="","",①リクルート接触者と来校者データ!L1300)</f>
        <v/>
      </c>
      <c r="L1301" s="1" t="str">
        <f t="shared" si="146"/>
        <v/>
      </c>
      <c r="M1301" s="1" t="str">
        <f t="shared" si="147"/>
        <v/>
      </c>
    </row>
    <row r="1302" spans="1:13" x14ac:dyDescent="0.2">
      <c r="A1302" s="5" t="str">
        <f t="shared" si="144"/>
        <v/>
      </c>
      <c r="B1302" s="5" t="str">
        <f t="shared" si="141"/>
        <v/>
      </c>
      <c r="C1302" s="5" t="str">
        <f>IF(B1302="","",COUNTIFS($B$3:B1302,B1302))</f>
        <v/>
      </c>
      <c r="D1302" s="1" t="str">
        <f>IF(①リクルート接触者と来校者データ!A1301="","",①リクルート接触者と来校者データ!A1301)</f>
        <v/>
      </c>
      <c r="E1302" s="6" t="str">
        <f t="shared" si="142"/>
        <v/>
      </c>
      <c r="F1302" s="1" t="str">
        <f>IF(①リクルート接触者と来校者データ!I1301="","",①リクルート接触者と来校者データ!I1301)</f>
        <v/>
      </c>
      <c r="G1302" s="1" t="str">
        <f>IF(①リクルート接触者と来校者データ!E1301="","",①リクルート接触者と来校者データ!E1301)</f>
        <v/>
      </c>
      <c r="H1302" s="20" t="str">
        <f t="shared" si="143"/>
        <v/>
      </c>
      <c r="I1302" s="1" t="str">
        <f>IF(①リクルート接触者と来校者データ!K1301="","",①リクルート接触者と来校者データ!K1301)</f>
        <v/>
      </c>
      <c r="J1302" s="6" t="str">
        <f t="shared" si="145"/>
        <v/>
      </c>
      <c r="K1302" s="20" t="str">
        <f>IF(①リクルート接触者と来校者データ!L1301="","",①リクルート接触者と来校者データ!L1301)</f>
        <v/>
      </c>
      <c r="L1302" s="1" t="str">
        <f t="shared" si="146"/>
        <v/>
      </c>
      <c r="M1302" s="1" t="str">
        <f t="shared" si="147"/>
        <v/>
      </c>
    </row>
    <row r="1303" spans="1:13" x14ac:dyDescent="0.2">
      <c r="A1303" s="5" t="str">
        <f t="shared" si="144"/>
        <v/>
      </c>
      <c r="B1303" s="5" t="str">
        <f t="shared" si="141"/>
        <v/>
      </c>
      <c r="C1303" s="5" t="str">
        <f>IF(B1303="","",COUNTIFS($B$3:B1303,B1303))</f>
        <v/>
      </c>
      <c r="D1303" s="1" t="str">
        <f>IF(①リクルート接触者と来校者データ!A1302="","",①リクルート接触者と来校者データ!A1302)</f>
        <v/>
      </c>
      <c r="E1303" s="6" t="str">
        <f t="shared" si="142"/>
        <v/>
      </c>
      <c r="F1303" s="1" t="str">
        <f>IF(①リクルート接触者と来校者データ!I1302="","",①リクルート接触者と来校者データ!I1302)</f>
        <v/>
      </c>
      <c r="G1303" s="1" t="str">
        <f>IF(①リクルート接触者と来校者データ!E1302="","",①リクルート接触者と来校者データ!E1302)</f>
        <v/>
      </c>
      <c r="H1303" s="20" t="str">
        <f t="shared" si="143"/>
        <v/>
      </c>
      <c r="I1303" s="1" t="str">
        <f>IF(①リクルート接触者と来校者データ!K1302="","",①リクルート接触者と来校者データ!K1302)</f>
        <v/>
      </c>
      <c r="J1303" s="6" t="str">
        <f t="shared" si="145"/>
        <v/>
      </c>
      <c r="K1303" s="20" t="str">
        <f>IF(①リクルート接触者と来校者データ!L1302="","",①リクルート接触者と来校者データ!L1302)</f>
        <v/>
      </c>
      <c r="L1303" s="1" t="str">
        <f t="shared" si="146"/>
        <v/>
      </c>
      <c r="M1303" s="1" t="str">
        <f t="shared" si="147"/>
        <v/>
      </c>
    </row>
    <row r="1304" spans="1:13" x14ac:dyDescent="0.2">
      <c r="A1304" s="5" t="str">
        <f t="shared" si="144"/>
        <v/>
      </c>
      <c r="B1304" s="5" t="str">
        <f t="shared" si="141"/>
        <v/>
      </c>
      <c r="C1304" s="5" t="str">
        <f>IF(B1304="","",COUNTIFS($B$3:B1304,B1304))</f>
        <v/>
      </c>
      <c r="D1304" s="1" t="str">
        <f>IF(①リクルート接触者と来校者データ!A1303="","",①リクルート接触者と来校者データ!A1303)</f>
        <v/>
      </c>
      <c r="E1304" s="6" t="str">
        <f t="shared" si="142"/>
        <v/>
      </c>
      <c r="F1304" s="1" t="str">
        <f>IF(①リクルート接触者と来校者データ!I1303="","",①リクルート接触者と来校者データ!I1303)</f>
        <v/>
      </c>
      <c r="G1304" s="1" t="str">
        <f>IF(①リクルート接触者と来校者データ!E1303="","",①リクルート接触者と来校者データ!E1303)</f>
        <v/>
      </c>
      <c r="H1304" s="20" t="str">
        <f t="shared" si="143"/>
        <v/>
      </c>
      <c r="I1304" s="1" t="str">
        <f>IF(①リクルート接触者と来校者データ!K1303="","",①リクルート接触者と来校者データ!K1303)</f>
        <v/>
      </c>
      <c r="J1304" s="6" t="str">
        <f t="shared" si="145"/>
        <v/>
      </c>
      <c r="K1304" s="20" t="str">
        <f>IF(①リクルート接触者と来校者データ!L1303="","",①リクルート接触者と来校者データ!L1303)</f>
        <v/>
      </c>
      <c r="L1304" s="1" t="str">
        <f t="shared" si="146"/>
        <v/>
      </c>
      <c r="M1304" s="1" t="str">
        <f t="shared" si="147"/>
        <v/>
      </c>
    </row>
    <row r="1305" spans="1:13" x14ac:dyDescent="0.2">
      <c r="A1305" s="5" t="str">
        <f t="shared" si="144"/>
        <v/>
      </c>
      <c r="B1305" s="5" t="str">
        <f t="shared" si="141"/>
        <v/>
      </c>
      <c r="C1305" s="5" t="str">
        <f>IF(B1305="","",COUNTIFS($B$3:B1305,B1305))</f>
        <v/>
      </c>
      <c r="D1305" s="1" t="str">
        <f>IF(①リクルート接触者と来校者データ!A1304="","",①リクルート接触者と来校者データ!A1304)</f>
        <v/>
      </c>
      <c r="E1305" s="6" t="str">
        <f t="shared" si="142"/>
        <v/>
      </c>
      <c r="F1305" s="1" t="str">
        <f>IF(①リクルート接触者と来校者データ!I1304="","",①リクルート接触者と来校者データ!I1304)</f>
        <v/>
      </c>
      <c r="G1305" s="1" t="str">
        <f>IF(①リクルート接触者と来校者データ!E1304="","",①リクルート接触者と来校者データ!E1304)</f>
        <v/>
      </c>
      <c r="H1305" s="20" t="str">
        <f t="shared" si="143"/>
        <v/>
      </c>
      <c r="I1305" s="1" t="str">
        <f>IF(①リクルート接触者と来校者データ!K1304="","",①リクルート接触者と来校者データ!K1304)</f>
        <v/>
      </c>
      <c r="J1305" s="6" t="str">
        <f t="shared" si="145"/>
        <v/>
      </c>
      <c r="K1305" s="20" t="str">
        <f>IF(①リクルート接触者と来校者データ!L1304="","",①リクルート接触者と来校者データ!L1304)</f>
        <v/>
      </c>
      <c r="L1305" s="1" t="str">
        <f t="shared" si="146"/>
        <v/>
      </c>
      <c r="M1305" s="1" t="str">
        <f t="shared" si="147"/>
        <v/>
      </c>
    </row>
    <row r="1306" spans="1:13" x14ac:dyDescent="0.2">
      <c r="A1306" s="5" t="str">
        <f t="shared" si="144"/>
        <v/>
      </c>
      <c r="B1306" s="5" t="str">
        <f t="shared" si="141"/>
        <v/>
      </c>
      <c r="C1306" s="5" t="str">
        <f>IF(B1306="","",COUNTIFS($B$3:B1306,B1306))</f>
        <v/>
      </c>
      <c r="D1306" s="1" t="str">
        <f>IF(①リクルート接触者と来校者データ!A1305="","",①リクルート接触者と来校者データ!A1305)</f>
        <v/>
      </c>
      <c r="E1306" s="6" t="str">
        <f t="shared" si="142"/>
        <v/>
      </c>
      <c r="F1306" s="1" t="str">
        <f>IF(①リクルート接触者と来校者データ!I1305="","",①リクルート接触者と来校者データ!I1305)</f>
        <v/>
      </c>
      <c r="G1306" s="1" t="str">
        <f>IF(①リクルート接触者と来校者データ!E1305="","",①リクルート接触者と来校者データ!E1305)</f>
        <v/>
      </c>
      <c r="H1306" s="20" t="str">
        <f t="shared" si="143"/>
        <v/>
      </c>
      <c r="I1306" s="1" t="str">
        <f>IF(①リクルート接触者と来校者データ!K1305="","",①リクルート接触者と来校者データ!K1305)</f>
        <v/>
      </c>
      <c r="J1306" s="6" t="str">
        <f t="shared" si="145"/>
        <v/>
      </c>
      <c r="K1306" s="20" t="str">
        <f>IF(①リクルート接触者と来校者データ!L1305="","",①リクルート接触者と来校者データ!L1305)</f>
        <v/>
      </c>
      <c r="L1306" s="1" t="str">
        <f t="shared" si="146"/>
        <v/>
      </c>
      <c r="M1306" s="1" t="str">
        <f t="shared" si="147"/>
        <v/>
      </c>
    </row>
    <row r="1307" spans="1:13" x14ac:dyDescent="0.2">
      <c r="A1307" s="5" t="str">
        <f t="shared" si="144"/>
        <v/>
      </c>
      <c r="B1307" s="5" t="str">
        <f t="shared" si="141"/>
        <v/>
      </c>
      <c r="C1307" s="5" t="str">
        <f>IF(B1307="","",COUNTIFS($B$3:B1307,B1307))</f>
        <v/>
      </c>
      <c r="D1307" s="1" t="str">
        <f>IF(①リクルート接触者と来校者データ!A1306="","",①リクルート接触者と来校者データ!A1306)</f>
        <v/>
      </c>
      <c r="E1307" s="6" t="str">
        <f t="shared" si="142"/>
        <v/>
      </c>
      <c r="F1307" s="1" t="str">
        <f>IF(①リクルート接触者と来校者データ!I1306="","",①リクルート接触者と来校者データ!I1306)</f>
        <v/>
      </c>
      <c r="G1307" s="1" t="str">
        <f>IF(①リクルート接触者と来校者データ!E1306="","",①リクルート接触者と来校者データ!E1306)</f>
        <v/>
      </c>
      <c r="H1307" s="20" t="str">
        <f t="shared" si="143"/>
        <v/>
      </c>
      <c r="I1307" s="1" t="str">
        <f>IF(①リクルート接触者と来校者データ!K1306="","",①リクルート接触者と来校者データ!K1306)</f>
        <v/>
      </c>
      <c r="J1307" s="6" t="str">
        <f t="shared" si="145"/>
        <v/>
      </c>
      <c r="K1307" s="20" t="str">
        <f>IF(①リクルート接触者と来校者データ!L1306="","",①リクルート接触者と来校者データ!L1306)</f>
        <v/>
      </c>
      <c r="L1307" s="1" t="str">
        <f t="shared" si="146"/>
        <v/>
      </c>
      <c r="M1307" s="1" t="str">
        <f t="shared" si="147"/>
        <v/>
      </c>
    </row>
    <row r="1308" spans="1:13" x14ac:dyDescent="0.2">
      <c r="A1308" s="5" t="str">
        <f t="shared" si="144"/>
        <v/>
      </c>
      <c r="B1308" s="5" t="str">
        <f t="shared" si="141"/>
        <v/>
      </c>
      <c r="C1308" s="5" t="str">
        <f>IF(B1308="","",COUNTIFS($B$3:B1308,B1308))</f>
        <v/>
      </c>
      <c r="D1308" s="1" t="str">
        <f>IF(①リクルート接触者と来校者データ!A1307="","",①リクルート接触者と来校者データ!A1307)</f>
        <v/>
      </c>
      <c r="E1308" s="6" t="str">
        <f t="shared" si="142"/>
        <v/>
      </c>
      <c r="F1308" s="1" t="str">
        <f>IF(①リクルート接触者と来校者データ!I1307="","",①リクルート接触者と来校者データ!I1307)</f>
        <v/>
      </c>
      <c r="G1308" s="1" t="str">
        <f>IF(①リクルート接触者と来校者データ!E1307="","",①リクルート接触者と来校者データ!E1307)</f>
        <v/>
      </c>
      <c r="H1308" s="20" t="str">
        <f t="shared" si="143"/>
        <v/>
      </c>
      <c r="I1308" s="1" t="str">
        <f>IF(①リクルート接触者と来校者データ!K1307="","",①リクルート接触者と来校者データ!K1307)</f>
        <v/>
      </c>
      <c r="J1308" s="6" t="str">
        <f t="shared" si="145"/>
        <v/>
      </c>
      <c r="K1308" s="20" t="str">
        <f>IF(①リクルート接触者と来校者データ!L1307="","",①リクルート接触者と来校者データ!L1307)</f>
        <v/>
      </c>
      <c r="L1308" s="1" t="str">
        <f t="shared" si="146"/>
        <v/>
      </c>
      <c r="M1308" s="1" t="str">
        <f t="shared" si="147"/>
        <v/>
      </c>
    </row>
    <row r="1309" spans="1:13" x14ac:dyDescent="0.2">
      <c r="A1309" s="5" t="str">
        <f t="shared" si="144"/>
        <v/>
      </c>
      <c r="B1309" s="5" t="str">
        <f t="shared" si="141"/>
        <v/>
      </c>
      <c r="C1309" s="5" t="str">
        <f>IF(B1309="","",COUNTIFS($B$3:B1309,B1309))</f>
        <v/>
      </c>
      <c r="D1309" s="1" t="str">
        <f>IF(①リクルート接触者と来校者データ!A1308="","",①リクルート接触者と来校者データ!A1308)</f>
        <v/>
      </c>
      <c r="E1309" s="6" t="str">
        <f t="shared" si="142"/>
        <v/>
      </c>
      <c r="F1309" s="1" t="str">
        <f>IF(①リクルート接触者と来校者データ!I1308="","",①リクルート接触者と来校者データ!I1308)</f>
        <v/>
      </c>
      <c r="G1309" s="1" t="str">
        <f>IF(①リクルート接触者と来校者データ!E1308="","",①リクルート接触者と来校者データ!E1308)</f>
        <v/>
      </c>
      <c r="H1309" s="20" t="str">
        <f t="shared" si="143"/>
        <v/>
      </c>
      <c r="I1309" s="1" t="str">
        <f>IF(①リクルート接触者と来校者データ!K1308="","",①リクルート接触者と来校者データ!K1308)</f>
        <v/>
      </c>
      <c r="J1309" s="6" t="str">
        <f t="shared" si="145"/>
        <v/>
      </c>
      <c r="K1309" s="20" t="str">
        <f>IF(①リクルート接触者と来校者データ!L1308="","",①リクルート接触者と来校者データ!L1308)</f>
        <v/>
      </c>
      <c r="L1309" s="1" t="str">
        <f t="shared" si="146"/>
        <v/>
      </c>
      <c r="M1309" s="1" t="str">
        <f t="shared" si="147"/>
        <v/>
      </c>
    </row>
    <row r="1310" spans="1:13" x14ac:dyDescent="0.2">
      <c r="A1310" s="5" t="str">
        <f t="shared" si="144"/>
        <v/>
      </c>
      <c r="B1310" s="5" t="str">
        <f t="shared" si="141"/>
        <v/>
      </c>
      <c r="C1310" s="5" t="str">
        <f>IF(B1310="","",COUNTIFS($B$3:B1310,B1310))</f>
        <v/>
      </c>
      <c r="D1310" s="1" t="str">
        <f>IF(①リクルート接触者と来校者データ!A1309="","",①リクルート接触者と来校者データ!A1309)</f>
        <v/>
      </c>
      <c r="E1310" s="6" t="str">
        <f t="shared" si="142"/>
        <v/>
      </c>
      <c r="F1310" s="1" t="str">
        <f>IF(①リクルート接触者と来校者データ!I1309="","",①リクルート接触者と来校者データ!I1309)</f>
        <v/>
      </c>
      <c r="G1310" s="1" t="str">
        <f>IF(①リクルート接触者と来校者データ!E1309="","",①リクルート接触者と来校者データ!E1309)</f>
        <v/>
      </c>
      <c r="H1310" s="20" t="str">
        <f t="shared" si="143"/>
        <v/>
      </c>
      <c r="I1310" s="1" t="str">
        <f>IF(①リクルート接触者と来校者データ!K1309="","",①リクルート接触者と来校者データ!K1309)</f>
        <v/>
      </c>
      <c r="J1310" s="6" t="str">
        <f t="shared" si="145"/>
        <v/>
      </c>
      <c r="K1310" s="20" t="str">
        <f>IF(①リクルート接触者と来校者データ!L1309="","",①リクルート接触者と来校者データ!L1309)</f>
        <v/>
      </c>
      <c r="L1310" s="1" t="str">
        <f t="shared" si="146"/>
        <v/>
      </c>
      <c r="M1310" s="1" t="str">
        <f t="shared" si="147"/>
        <v/>
      </c>
    </row>
    <row r="1311" spans="1:13" x14ac:dyDescent="0.2">
      <c r="A1311" s="5" t="str">
        <f t="shared" si="144"/>
        <v/>
      </c>
      <c r="B1311" s="5" t="str">
        <f t="shared" si="141"/>
        <v/>
      </c>
      <c r="C1311" s="5" t="str">
        <f>IF(B1311="","",COUNTIFS($B$3:B1311,B1311))</f>
        <v/>
      </c>
      <c r="D1311" s="1" t="str">
        <f>IF(①リクルート接触者と来校者データ!A1310="","",①リクルート接触者と来校者データ!A1310)</f>
        <v/>
      </c>
      <c r="E1311" s="6" t="str">
        <f t="shared" si="142"/>
        <v/>
      </c>
      <c r="F1311" s="1" t="str">
        <f>IF(①リクルート接触者と来校者データ!I1310="","",①リクルート接触者と来校者データ!I1310)</f>
        <v/>
      </c>
      <c r="G1311" s="1" t="str">
        <f>IF(①リクルート接触者と来校者データ!E1310="","",①リクルート接触者と来校者データ!E1310)</f>
        <v/>
      </c>
      <c r="H1311" s="20" t="str">
        <f t="shared" si="143"/>
        <v/>
      </c>
      <c r="I1311" s="1" t="str">
        <f>IF(①リクルート接触者と来校者データ!K1310="","",①リクルート接触者と来校者データ!K1310)</f>
        <v/>
      </c>
      <c r="J1311" s="6" t="str">
        <f t="shared" si="145"/>
        <v/>
      </c>
      <c r="K1311" s="20" t="str">
        <f>IF(①リクルート接触者と来校者データ!L1310="","",①リクルート接触者と来校者データ!L1310)</f>
        <v/>
      </c>
      <c r="L1311" s="1" t="str">
        <f t="shared" si="146"/>
        <v/>
      </c>
      <c r="M1311" s="1" t="str">
        <f t="shared" si="147"/>
        <v/>
      </c>
    </row>
    <row r="1312" spans="1:13" x14ac:dyDescent="0.2">
      <c r="A1312" s="5" t="str">
        <f t="shared" si="144"/>
        <v/>
      </c>
      <c r="B1312" s="5" t="str">
        <f t="shared" si="141"/>
        <v/>
      </c>
      <c r="C1312" s="5" t="str">
        <f>IF(B1312="","",COUNTIFS($B$3:B1312,B1312))</f>
        <v/>
      </c>
      <c r="D1312" s="1" t="str">
        <f>IF(①リクルート接触者と来校者データ!A1311="","",①リクルート接触者と来校者データ!A1311)</f>
        <v/>
      </c>
      <c r="E1312" s="6" t="str">
        <f t="shared" si="142"/>
        <v/>
      </c>
      <c r="F1312" s="1" t="str">
        <f>IF(①リクルート接触者と来校者データ!I1311="","",①リクルート接触者と来校者データ!I1311)</f>
        <v/>
      </c>
      <c r="G1312" s="1" t="str">
        <f>IF(①リクルート接触者と来校者データ!E1311="","",①リクルート接触者と来校者データ!E1311)</f>
        <v/>
      </c>
      <c r="H1312" s="20" t="str">
        <f t="shared" si="143"/>
        <v/>
      </c>
      <c r="I1312" s="1" t="str">
        <f>IF(①リクルート接触者と来校者データ!K1311="","",①リクルート接触者と来校者データ!K1311)</f>
        <v/>
      </c>
      <c r="J1312" s="6" t="str">
        <f t="shared" si="145"/>
        <v/>
      </c>
      <c r="K1312" s="20" t="str">
        <f>IF(①リクルート接触者と来校者データ!L1311="","",①リクルート接触者と来校者データ!L1311)</f>
        <v/>
      </c>
      <c r="L1312" s="1" t="str">
        <f t="shared" si="146"/>
        <v/>
      </c>
      <c r="M1312" s="1" t="str">
        <f t="shared" si="147"/>
        <v/>
      </c>
    </row>
    <row r="1313" spans="1:13" x14ac:dyDescent="0.2">
      <c r="A1313" s="5" t="str">
        <f t="shared" si="144"/>
        <v/>
      </c>
      <c r="B1313" s="5" t="str">
        <f t="shared" si="141"/>
        <v/>
      </c>
      <c r="C1313" s="5" t="str">
        <f>IF(B1313="","",COUNTIFS($B$3:B1313,B1313))</f>
        <v/>
      </c>
      <c r="D1313" s="1" t="str">
        <f>IF(①リクルート接触者と来校者データ!A1312="","",①リクルート接触者と来校者データ!A1312)</f>
        <v/>
      </c>
      <c r="E1313" s="6" t="str">
        <f t="shared" si="142"/>
        <v/>
      </c>
      <c r="F1313" s="1" t="str">
        <f>IF(①リクルート接触者と来校者データ!I1312="","",①リクルート接触者と来校者データ!I1312)</f>
        <v/>
      </c>
      <c r="G1313" s="1" t="str">
        <f>IF(①リクルート接触者と来校者データ!E1312="","",①リクルート接触者と来校者データ!E1312)</f>
        <v/>
      </c>
      <c r="H1313" s="20" t="str">
        <f t="shared" si="143"/>
        <v/>
      </c>
      <c r="I1313" s="1" t="str">
        <f>IF(①リクルート接触者と来校者データ!K1312="","",①リクルート接触者と来校者データ!K1312)</f>
        <v/>
      </c>
      <c r="J1313" s="6" t="str">
        <f t="shared" si="145"/>
        <v/>
      </c>
      <c r="K1313" s="20" t="str">
        <f>IF(①リクルート接触者と来校者データ!L1312="","",①リクルート接触者と来校者データ!L1312)</f>
        <v/>
      </c>
      <c r="L1313" s="1" t="str">
        <f t="shared" si="146"/>
        <v/>
      </c>
      <c r="M1313" s="1" t="str">
        <f t="shared" si="147"/>
        <v/>
      </c>
    </row>
    <row r="1314" spans="1:13" x14ac:dyDescent="0.2">
      <c r="A1314" s="5" t="str">
        <f t="shared" si="144"/>
        <v/>
      </c>
      <c r="B1314" s="5" t="str">
        <f t="shared" si="141"/>
        <v/>
      </c>
      <c r="C1314" s="5" t="str">
        <f>IF(B1314="","",COUNTIFS($B$3:B1314,B1314))</f>
        <v/>
      </c>
      <c r="D1314" s="1" t="str">
        <f>IF(①リクルート接触者と来校者データ!A1313="","",①リクルート接触者と来校者データ!A1313)</f>
        <v/>
      </c>
      <c r="E1314" s="6" t="str">
        <f t="shared" si="142"/>
        <v/>
      </c>
      <c r="F1314" s="1" t="str">
        <f>IF(①リクルート接触者と来校者データ!I1313="","",①リクルート接触者と来校者データ!I1313)</f>
        <v/>
      </c>
      <c r="G1314" s="1" t="str">
        <f>IF(①リクルート接触者と来校者データ!E1313="","",①リクルート接触者と来校者データ!E1313)</f>
        <v/>
      </c>
      <c r="H1314" s="20" t="str">
        <f t="shared" si="143"/>
        <v/>
      </c>
      <c r="I1314" s="1" t="str">
        <f>IF(①リクルート接触者と来校者データ!K1313="","",①リクルート接触者と来校者データ!K1313)</f>
        <v/>
      </c>
      <c r="J1314" s="6" t="str">
        <f t="shared" si="145"/>
        <v/>
      </c>
      <c r="K1314" s="20" t="str">
        <f>IF(①リクルート接触者と来校者データ!L1313="","",①リクルート接触者と来校者データ!L1313)</f>
        <v/>
      </c>
      <c r="L1314" s="1" t="str">
        <f t="shared" si="146"/>
        <v/>
      </c>
      <c r="M1314" s="1" t="str">
        <f t="shared" si="147"/>
        <v/>
      </c>
    </row>
    <row r="1315" spans="1:13" x14ac:dyDescent="0.2">
      <c r="A1315" s="5" t="str">
        <f t="shared" si="144"/>
        <v/>
      </c>
      <c r="B1315" s="5" t="str">
        <f t="shared" si="141"/>
        <v/>
      </c>
      <c r="C1315" s="5" t="str">
        <f>IF(B1315="","",COUNTIFS($B$3:B1315,B1315))</f>
        <v/>
      </c>
      <c r="D1315" s="1" t="str">
        <f>IF(①リクルート接触者と来校者データ!A1314="","",①リクルート接触者と来校者データ!A1314)</f>
        <v/>
      </c>
      <c r="E1315" s="6" t="str">
        <f t="shared" si="142"/>
        <v/>
      </c>
      <c r="F1315" s="1" t="str">
        <f>IF(①リクルート接触者と来校者データ!I1314="","",①リクルート接触者と来校者データ!I1314)</f>
        <v/>
      </c>
      <c r="G1315" s="1" t="str">
        <f>IF(①リクルート接触者と来校者データ!E1314="","",①リクルート接触者と来校者データ!E1314)</f>
        <v/>
      </c>
      <c r="H1315" s="20" t="str">
        <f t="shared" si="143"/>
        <v/>
      </c>
      <c r="I1315" s="1" t="str">
        <f>IF(①リクルート接触者と来校者データ!K1314="","",①リクルート接触者と来校者データ!K1314)</f>
        <v/>
      </c>
      <c r="J1315" s="6" t="str">
        <f t="shared" si="145"/>
        <v/>
      </c>
      <c r="K1315" s="20" t="str">
        <f>IF(①リクルート接触者と来校者データ!L1314="","",①リクルート接触者と来校者データ!L1314)</f>
        <v/>
      </c>
      <c r="L1315" s="1" t="str">
        <f t="shared" si="146"/>
        <v/>
      </c>
      <c r="M1315" s="1" t="str">
        <f t="shared" si="147"/>
        <v/>
      </c>
    </row>
    <row r="1316" spans="1:13" x14ac:dyDescent="0.2">
      <c r="A1316" s="5" t="str">
        <f t="shared" si="144"/>
        <v/>
      </c>
      <c r="B1316" s="5" t="str">
        <f t="shared" si="141"/>
        <v/>
      </c>
      <c r="C1316" s="5" t="str">
        <f>IF(B1316="","",COUNTIFS($B$3:B1316,B1316))</f>
        <v/>
      </c>
      <c r="D1316" s="1" t="str">
        <f>IF(①リクルート接触者と来校者データ!A1315="","",①リクルート接触者と来校者データ!A1315)</f>
        <v/>
      </c>
      <c r="E1316" s="6" t="str">
        <f t="shared" si="142"/>
        <v/>
      </c>
      <c r="F1316" s="1" t="str">
        <f>IF(①リクルート接触者と来校者データ!I1315="","",①リクルート接触者と来校者データ!I1315)</f>
        <v/>
      </c>
      <c r="G1316" s="1" t="str">
        <f>IF(①リクルート接触者と来校者データ!E1315="","",①リクルート接触者と来校者データ!E1315)</f>
        <v/>
      </c>
      <c r="H1316" s="20" t="str">
        <f t="shared" si="143"/>
        <v/>
      </c>
      <c r="I1316" s="1" t="str">
        <f>IF(①リクルート接触者と来校者データ!K1315="","",①リクルート接触者と来校者データ!K1315)</f>
        <v/>
      </c>
      <c r="J1316" s="6" t="str">
        <f t="shared" si="145"/>
        <v/>
      </c>
      <c r="K1316" s="20" t="str">
        <f>IF(①リクルート接触者と来校者データ!L1315="","",①リクルート接触者と来校者データ!L1315)</f>
        <v/>
      </c>
      <c r="L1316" s="1" t="str">
        <f t="shared" si="146"/>
        <v/>
      </c>
      <c r="M1316" s="1" t="str">
        <f t="shared" si="147"/>
        <v/>
      </c>
    </row>
    <row r="1317" spans="1:13" x14ac:dyDescent="0.2">
      <c r="A1317" s="5" t="str">
        <f t="shared" si="144"/>
        <v/>
      </c>
      <c r="B1317" s="5" t="str">
        <f t="shared" si="141"/>
        <v/>
      </c>
      <c r="C1317" s="5" t="str">
        <f>IF(B1317="","",COUNTIFS($B$3:B1317,B1317))</f>
        <v/>
      </c>
      <c r="D1317" s="1" t="str">
        <f>IF(①リクルート接触者と来校者データ!A1316="","",①リクルート接触者と来校者データ!A1316)</f>
        <v/>
      </c>
      <c r="E1317" s="6" t="str">
        <f t="shared" si="142"/>
        <v/>
      </c>
      <c r="F1317" s="1" t="str">
        <f>IF(①リクルート接触者と来校者データ!I1316="","",①リクルート接触者と来校者データ!I1316)</f>
        <v/>
      </c>
      <c r="G1317" s="1" t="str">
        <f>IF(①リクルート接触者と来校者データ!E1316="","",①リクルート接触者と来校者データ!E1316)</f>
        <v/>
      </c>
      <c r="H1317" s="20" t="str">
        <f t="shared" si="143"/>
        <v/>
      </c>
      <c r="I1317" s="1" t="str">
        <f>IF(①リクルート接触者と来校者データ!K1316="","",①リクルート接触者と来校者データ!K1316)</f>
        <v/>
      </c>
      <c r="J1317" s="6" t="str">
        <f t="shared" si="145"/>
        <v/>
      </c>
      <c r="K1317" s="20" t="str">
        <f>IF(①リクルート接触者と来校者データ!L1316="","",①リクルート接触者と来校者データ!L1316)</f>
        <v/>
      </c>
      <c r="L1317" s="1" t="str">
        <f t="shared" si="146"/>
        <v/>
      </c>
      <c r="M1317" s="1" t="str">
        <f t="shared" si="147"/>
        <v/>
      </c>
    </row>
    <row r="1318" spans="1:13" x14ac:dyDescent="0.2">
      <c r="A1318" s="5" t="str">
        <f t="shared" si="144"/>
        <v/>
      </c>
      <c r="B1318" s="5" t="str">
        <f t="shared" si="141"/>
        <v/>
      </c>
      <c r="C1318" s="5" t="str">
        <f>IF(B1318="","",COUNTIFS($B$3:B1318,B1318))</f>
        <v/>
      </c>
      <c r="D1318" s="1" t="str">
        <f>IF(①リクルート接触者と来校者データ!A1317="","",①リクルート接触者と来校者データ!A1317)</f>
        <v/>
      </c>
      <c r="E1318" s="6" t="str">
        <f t="shared" si="142"/>
        <v/>
      </c>
      <c r="F1318" s="1" t="str">
        <f>IF(①リクルート接触者と来校者データ!I1317="","",①リクルート接触者と来校者データ!I1317)</f>
        <v/>
      </c>
      <c r="G1318" s="1" t="str">
        <f>IF(①リクルート接触者と来校者データ!E1317="","",①リクルート接触者と来校者データ!E1317)</f>
        <v/>
      </c>
      <c r="H1318" s="20" t="str">
        <f t="shared" si="143"/>
        <v/>
      </c>
      <c r="I1318" s="1" t="str">
        <f>IF(①リクルート接触者と来校者データ!K1317="","",①リクルート接触者と来校者データ!K1317)</f>
        <v/>
      </c>
      <c r="J1318" s="6" t="str">
        <f t="shared" si="145"/>
        <v/>
      </c>
      <c r="K1318" s="20" t="str">
        <f>IF(①リクルート接触者と来校者データ!L1317="","",①リクルート接触者と来校者データ!L1317)</f>
        <v/>
      </c>
      <c r="L1318" s="1" t="str">
        <f t="shared" si="146"/>
        <v/>
      </c>
      <c r="M1318" s="1" t="str">
        <f t="shared" si="147"/>
        <v/>
      </c>
    </row>
    <row r="1319" spans="1:13" x14ac:dyDescent="0.2">
      <c r="A1319" s="5" t="str">
        <f t="shared" si="144"/>
        <v/>
      </c>
      <c r="B1319" s="5" t="str">
        <f t="shared" si="141"/>
        <v/>
      </c>
      <c r="C1319" s="5" t="str">
        <f>IF(B1319="","",COUNTIFS($B$3:B1319,B1319))</f>
        <v/>
      </c>
      <c r="D1319" s="1" t="str">
        <f>IF(①リクルート接触者と来校者データ!A1318="","",①リクルート接触者と来校者データ!A1318)</f>
        <v/>
      </c>
      <c r="E1319" s="6" t="str">
        <f t="shared" si="142"/>
        <v/>
      </c>
      <c r="F1319" s="1" t="str">
        <f>IF(①リクルート接触者と来校者データ!I1318="","",①リクルート接触者と来校者データ!I1318)</f>
        <v/>
      </c>
      <c r="G1319" s="1" t="str">
        <f>IF(①リクルート接触者と来校者データ!E1318="","",①リクルート接触者と来校者データ!E1318)</f>
        <v/>
      </c>
      <c r="H1319" s="20" t="str">
        <f t="shared" si="143"/>
        <v/>
      </c>
      <c r="I1319" s="1" t="str">
        <f>IF(①リクルート接触者と来校者データ!K1318="","",①リクルート接触者と来校者データ!K1318)</f>
        <v/>
      </c>
      <c r="J1319" s="6" t="str">
        <f t="shared" si="145"/>
        <v/>
      </c>
      <c r="K1319" s="20" t="str">
        <f>IF(①リクルート接触者と来校者データ!L1318="","",①リクルート接触者と来校者データ!L1318)</f>
        <v/>
      </c>
      <c r="L1319" s="1" t="str">
        <f t="shared" si="146"/>
        <v/>
      </c>
      <c r="M1319" s="1" t="str">
        <f t="shared" si="147"/>
        <v/>
      </c>
    </row>
    <row r="1320" spans="1:13" x14ac:dyDescent="0.2">
      <c r="A1320" s="5" t="str">
        <f t="shared" si="144"/>
        <v/>
      </c>
      <c r="B1320" s="5" t="str">
        <f t="shared" si="141"/>
        <v/>
      </c>
      <c r="C1320" s="5" t="str">
        <f>IF(B1320="","",COUNTIFS($B$3:B1320,B1320))</f>
        <v/>
      </c>
      <c r="D1320" s="1" t="str">
        <f>IF(①リクルート接触者と来校者データ!A1319="","",①リクルート接触者と来校者データ!A1319)</f>
        <v/>
      </c>
      <c r="E1320" s="6" t="str">
        <f t="shared" si="142"/>
        <v/>
      </c>
      <c r="F1320" s="1" t="str">
        <f>IF(①リクルート接触者と来校者データ!I1319="","",①リクルート接触者と来校者データ!I1319)</f>
        <v/>
      </c>
      <c r="G1320" s="1" t="str">
        <f>IF(①リクルート接触者と来校者データ!E1319="","",①リクルート接触者と来校者データ!E1319)</f>
        <v/>
      </c>
      <c r="H1320" s="20" t="str">
        <f t="shared" si="143"/>
        <v/>
      </c>
      <c r="I1320" s="1" t="str">
        <f>IF(①リクルート接触者と来校者データ!K1319="","",①リクルート接触者と来校者データ!K1319)</f>
        <v/>
      </c>
      <c r="J1320" s="6" t="str">
        <f t="shared" si="145"/>
        <v/>
      </c>
      <c r="K1320" s="20" t="str">
        <f>IF(①リクルート接触者と来校者データ!L1319="","",①リクルート接触者と来校者データ!L1319)</f>
        <v/>
      </c>
      <c r="L1320" s="1" t="str">
        <f t="shared" si="146"/>
        <v/>
      </c>
      <c r="M1320" s="1" t="str">
        <f t="shared" si="147"/>
        <v/>
      </c>
    </row>
    <row r="1321" spans="1:13" x14ac:dyDescent="0.2">
      <c r="A1321" s="5" t="str">
        <f t="shared" si="144"/>
        <v/>
      </c>
      <c r="B1321" s="5" t="str">
        <f t="shared" si="141"/>
        <v/>
      </c>
      <c r="C1321" s="5" t="str">
        <f>IF(B1321="","",COUNTIFS($B$3:B1321,B1321))</f>
        <v/>
      </c>
      <c r="D1321" s="1" t="str">
        <f>IF(①リクルート接触者と来校者データ!A1320="","",①リクルート接触者と来校者データ!A1320)</f>
        <v/>
      </c>
      <c r="E1321" s="6" t="str">
        <f t="shared" si="142"/>
        <v/>
      </c>
      <c r="F1321" s="1" t="str">
        <f>IF(①リクルート接触者と来校者データ!I1320="","",①リクルート接触者と来校者データ!I1320)</f>
        <v/>
      </c>
      <c r="G1321" s="1" t="str">
        <f>IF(①リクルート接触者と来校者データ!E1320="","",①リクルート接触者と来校者データ!E1320)</f>
        <v/>
      </c>
      <c r="H1321" s="20" t="str">
        <f t="shared" si="143"/>
        <v/>
      </c>
      <c r="I1321" s="1" t="str">
        <f>IF(①リクルート接触者と来校者データ!K1320="","",①リクルート接触者と来校者データ!K1320)</f>
        <v/>
      </c>
      <c r="J1321" s="6" t="str">
        <f t="shared" si="145"/>
        <v/>
      </c>
      <c r="K1321" s="20" t="str">
        <f>IF(①リクルート接触者と来校者データ!L1320="","",①リクルート接触者と来校者データ!L1320)</f>
        <v/>
      </c>
      <c r="L1321" s="1" t="str">
        <f t="shared" si="146"/>
        <v/>
      </c>
      <c r="M1321" s="1" t="str">
        <f t="shared" si="147"/>
        <v/>
      </c>
    </row>
    <row r="1322" spans="1:13" x14ac:dyDescent="0.2">
      <c r="A1322" s="5" t="str">
        <f t="shared" si="144"/>
        <v/>
      </c>
      <c r="B1322" s="5" t="str">
        <f t="shared" si="141"/>
        <v/>
      </c>
      <c r="C1322" s="5" t="str">
        <f>IF(B1322="","",COUNTIFS($B$3:B1322,B1322))</f>
        <v/>
      </c>
      <c r="D1322" s="1" t="str">
        <f>IF(①リクルート接触者と来校者データ!A1321="","",①リクルート接触者と来校者データ!A1321)</f>
        <v/>
      </c>
      <c r="E1322" s="6" t="str">
        <f t="shared" si="142"/>
        <v/>
      </c>
      <c r="F1322" s="1" t="str">
        <f>IF(①リクルート接触者と来校者データ!I1321="","",①リクルート接触者と来校者データ!I1321)</f>
        <v/>
      </c>
      <c r="G1322" s="1" t="str">
        <f>IF(①リクルート接触者と来校者データ!E1321="","",①リクルート接触者と来校者データ!E1321)</f>
        <v/>
      </c>
      <c r="H1322" s="20" t="str">
        <f t="shared" si="143"/>
        <v/>
      </c>
      <c r="I1322" s="1" t="str">
        <f>IF(①リクルート接触者と来校者データ!K1321="","",①リクルート接触者と来校者データ!K1321)</f>
        <v/>
      </c>
      <c r="J1322" s="6" t="str">
        <f t="shared" si="145"/>
        <v/>
      </c>
      <c r="K1322" s="20" t="str">
        <f>IF(①リクルート接触者と来校者データ!L1321="","",①リクルート接触者と来校者データ!L1321)</f>
        <v/>
      </c>
      <c r="L1322" s="1" t="str">
        <f t="shared" si="146"/>
        <v/>
      </c>
      <c r="M1322" s="1" t="str">
        <f t="shared" si="147"/>
        <v/>
      </c>
    </row>
    <row r="1323" spans="1:13" x14ac:dyDescent="0.2">
      <c r="A1323" s="5" t="str">
        <f t="shared" si="144"/>
        <v/>
      </c>
      <c r="B1323" s="5" t="str">
        <f t="shared" si="141"/>
        <v/>
      </c>
      <c r="C1323" s="5" t="str">
        <f>IF(B1323="","",COUNTIFS($B$3:B1323,B1323))</f>
        <v/>
      </c>
      <c r="D1323" s="1" t="str">
        <f>IF(①リクルート接触者と来校者データ!A1322="","",①リクルート接触者と来校者データ!A1322)</f>
        <v/>
      </c>
      <c r="E1323" s="6" t="str">
        <f t="shared" si="142"/>
        <v/>
      </c>
      <c r="F1323" s="1" t="str">
        <f>IF(①リクルート接触者と来校者データ!I1322="","",①リクルート接触者と来校者データ!I1322)</f>
        <v/>
      </c>
      <c r="G1323" s="1" t="str">
        <f>IF(①リクルート接触者と来校者データ!E1322="","",①リクルート接触者と来校者データ!E1322)</f>
        <v/>
      </c>
      <c r="H1323" s="20" t="str">
        <f t="shared" si="143"/>
        <v/>
      </c>
      <c r="I1323" s="1" t="str">
        <f>IF(①リクルート接触者と来校者データ!K1322="","",①リクルート接触者と来校者データ!K1322)</f>
        <v/>
      </c>
      <c r="J1323" s="6" t="str">
        <f t="shared" si="145"/>
        <v/>
      </c>
      <c r="K1323" s="20" t="str">
        <f>IF(①リクルート接触者と来校者データ!L1322="","",①リクルート接触者と来校者データ!L1322)</f>
        <v/>
      </c>
      <c r="L1323" s="1" t="str">
        <f t="shared" si="146"/>
        <v/>
      </c>
      <c r="M1323" s="1" t="str">
        <f t="shared" si="147"/>
        <v/>
      </c>
    </row>
    <row r="1324" spans="1:13" x14ac:dyDescent="0.2">
      <c r="A1324" s="5" t="str">
        <f t="shared" si="144"/>
        <v/>
      </c>
      <c r="B1324" s="5" t="str">
        <f t="shared" si="141"/>
        <v/>
      </c>
      <c r="C1324" s="5" t="str">
        <f>IF(B1324="","",COUNTIFS($B$3:B1324,B1324))</f>
        <v/>
      </c>
      <c r="D1324" s="1" t="str">
        <f>IF(①リクルート接触者と来校者データ!A1323="","",①リクルート接触者と来校者データ!A1323)</f>
        <v/>
      </c>
      <c r="E1324" s="6" t="str">
        <f t="shared" si="142"/>
        <v/>
      </c>
      <c r="F1324" s="1" t="str">
        <f>IF(①リクルート接触者と来校者データ!I1323="","",①リクルート接触者と来校者データ!I1323)</f>
        <v/>
      </c>
      <c r="G1324" s="1" t="str">
        <f>IF(①リクルート接触者と来校者データ!E1323="","",①リクルート接触者と来校者データ!E1323)</f>
        <v/>
      </c>
      <c r="H1324" s="20" t="str">
        <f t="shared" si="143"/>
        <v/>
      </c>
      <c r="I1324" s="1" t="str">
        <f>IF(①リクルート接触者と来校者データ!K1323="","",①リクルート接触者と来校者データ!K1323)</f>
        <v/>
      </c>
      <c r="J1324" s="6" t="str">
        <f t="shared" si="145"/>
        <v/>
      </c>
      <c r="K1324" s="20" t="str">
        <f>IF(①リクルート接触者と来校者データ!L1323="","",①リクルート接触者と来校者データ!L1323)</f>
        <v/>
      </c>
      <c r="L1324" s="1" t="str">
        <f t="shared" si="146"/>
        <v/>
      </c>
      <c r="M1324" s="1" t="str">
        <f t="shared" si="147"/>
        <v/>
      </c>
    </row>
    <row r="1325" spans="1:13" x14ac:dyDescent="0.2">
      <c r="A1325" s="5" t="str">
        <f t="shared" si="144"/>
        <v/>
      </c>
      <c r="B1325" s="5" t="str">
        <f t="shared" si="141"/>
        <v/>
      </c>
      <c r="C1325" s="5" t="str">
        <f>IF(B1325="","",COUNTIFS($B$3:B1325,B1325))</f>
        <v/>
      </c>
      <c r="D1325" s="1" t="str">
        <f>IF(①リクルート接触者と来校者データ!A1324="","",①リクルート接触者と来校者データ!A1324)</f>
        <v/>
      </c>
      <c r="E1325" s="6" t="str">
        <f t="shared" si="142"/>
        <v/>
      </c>
      <c r="F1325" s="1" t="str">
        <f>IF(①リクルート接触者と来校者データ!I1324="","",①リクルート接触者と来校者データ!I1324)</f>
        <v/>
      </c>
      <c r="G1325" s="1" t="str">
        <f>IF(①リクルート接触者と来校者データ!E1324="","",①リクルート接触者と来校者データ!E1324)</f>
        <v/>
      </c>
      <c r="H1325" s="20" t="str">
        <f t="shared" si="143"/>
        <v/>
      </c>
      <c r="I1325" s="1" t="str">
        <f>IF(①リクルート接触者と来校者データ!K1324="","",①リクルート接触者と来校者データ!K1324)</f>
        <v/>
      </c>
      <c r="J1325" s="6" t="str">
        <f t="shared" si="145"/>
        <v/>
      </c>
      <c r="K1325" s="20" t="str">
        <f>IF(①リクルート接触者と来校者データ!L1324="","",①リクルート接触者と来校者データ!L1324)</f>
        <v/>
      </c>
      <c r="L1325" s="1" t="str">
        <f t="shared" si="146"/>
        <v/>
      </c>
      <c r="M1325" s="1" t="str">
        <f t="shared" si="147"/>
        <v/>
      </c>
    </row>
    <row r="1326" spans="1:13" x14ac:dyDescent="0.2">
      <c r="A1326" s="5" t="str">
        <f t="shared" si="144"/>
        <v/>
      </c>
      <c r="B1326" s="5" t="str">
        <f t="shared" si="141"/>
        <v/>
      </c>
      <c r="C1326" s="5" t="str">
        <f>IF(B1326="","",COUNTIFS($B$3:B1326,B1326))</f>
        <v/>
      </c>
      <c r="D1326" s="1" t="str">
        <f>IF(①リクルート接触者と来校者データ!A1325="","",①リクルート接触者と来校者データ!A1325)</f>
        <v/>
      </c>
      <c r="E1326" s="6" t="str">
        <f t="shared" si="142"/>
        <v/>
      </c>
      <c r="F1326" s="1" t="str">
        <f>IF(①リクルート接触者と来校者データ!I1325="","",①リクルート接触者と来校者データ!I1325)</f>
        <v/>
      </c>
      <c r="G1326" s="1" t="str">
        <f>IF(①リクルート接触者と来校者データ!E1325="","",①リクルート接触者と来校者データ!E1325)</f>
        <v/>
      </c>
      <c r="H1326" s="20" t="str">
        <f t="shared" si="143"/>
        <v/>
      </c>
      <c r="I1326" s="1" t="str">
        <f>IF(①リクルート接触者と来校者データ!K1325="","",①リクルート接触者と来校者データ!K1325)</f>
        <v/>
      </c>
      <c r="J1326" s="6" t="str">
        <f t="shared" si="145"/>
        <v/>
      </c>
      <c r="K1326" s="20" t="str">
        <f>IF(①リクルート接触者と来校者データ!L1325="","",①リクルート接触者と来校者データ!L1325)</f>
        <v/>
      </c>
      <c r="L1326" s="1" t="str">
        <f t="shared" si="146"/>
        <v/>
      </c>
      <c r="M1326" s="1" t="str">
        <f t="shared" si="147"/>
        <v/>
      </c>
    </row>
    <row r="1327" spans="1:13" x14ac:dyDescent="0.2">
      <c r="A1327" s="5" t="str">
        <f t="shared" si="144"/>
        <v/>
      </c>
      <c r="B1327" s="5" t="str">
        <f t="shared" si="141"/>
        <v/>
      </c>
      <c r="C1327" s="5" t="str">
        <f>IF(B1327="","",COUNTIFS($B$3:B1327,B1327))</f>
        <v/>
      </c>
      <c r="D1327" s="1" t="str">
        <f>IF(①リクルート接触者と来校者データ!A1326="","",①リクルート接触者と来校者データ!A1326)</f>
        <v/>
      </c>
      <c r="E1327" s="6" t="str">
        <f t="shared" si="142"/>
        <v/>
      </c>
      <c r="F1327" s="1" t="str">
        <f>IF(①リクルート接触者と来校者データ!I1326="","",①リクルート接触者と来校者データ!I1326)</f>
        <v/>
      </c>
      <c r="G1327" s="1" t="str">
        <f>IF(①リクルート接触者と来校者データ!E1326="","",①リクルート接触者と来校者データ!E1326)</f>
        <v/>
      </c>
      <c r="H1327" s="20" t="str">
        <f t="shared" si="143"/>
        <v/>
      </c>
      <c r="I1327" s="1" t="str">
        <f>IF(①リクルート接触者と来校者データ!K1326="","",①リクルート接触者と来校者データ!K1326)</f>
        <v/>
      </c>
      <c r="J1327" s="6" t="str">
        <f t="shared" si="145"/>
        <v/>
      </c>
      <c r="K1327" s="20" t="str">
        <f>IF(①リクルート接触者と来校者データ!L1326="","",①リクルート接触者と来校者データ!L1326)</f>
        <v/>
      </c>
      <c r="L1327" s="1" t="str">
        <f t="shared" si="146"/>
        <v/>
      </c>
      <c r="M1327" s="1" t="str">
        <f t="shared" si="147"/>
        <v/>
      </c>
    </row>
    <row r="1328" spans="1:13" x14ac:dyDescent="0.2">
      <c r="A1328" s="5" t="str">
        <f t="shared" si="144"/>
        <v/>
      </c>
      <c r="B1328" s="5" t="str">
        <f t="shared" si="141"/>
        <v/>
      </c>
      <c r="C1328" s="5" t="str">
        <f>IF(B1328="","",COUNTIFS($B$3:B1328,B1328))</f>
        <v/>
      </c>
      <c r="D1328" s="1" t="str">
        <f>IF(①リクルート接触者と来校者データ!A1327="","",①リクルート接触者と来校者データ!A1327)</f>
        <v/>
      </c>
      <c r="E1328" s="6" t="str">
        <f t="shared" si="142"/>
        <v/>
      </c>
      <c r="F1328" s="1" t="str">
        <f>IF(①リクルート接触者と来校者データ!I1327="","",①リクルート接触者と来校者データ!I1327)</f>
        <v/>
      </c>
      <c r="G1328" s="1" t="str">
        <f>IF(①リクルート接触者と来校者データ!E1327="","",①リクルート接触者と来校者データ!E1327)</f>
        <v/>
      </c>
      <c r="H1328" s="20" t="str">
        <f t="shared" si="143"/>
        <v/>
      </c>
      <c r="I1328" s="1" t="str">
        <f>IF(①リクルート接触者と来校者データ!K1327="","",①リクルート接触者と来校者データ!K1327)</f>
        <v/>
      </c>
      <c r="J1328" s="6" t="str">
        <f t="shared" si="145"/>
        <v/>
      </c>
      <c r="K1328" s="20" t="str">
        <f>IF(①リクルート接触者と来校者データ!L1327="","",①リクルート接触者と来校者データ!L1327)</f>
        <v/>
      </c>
      <c r="L1328" s="1" t="str">
        <f t="shared" si="146"/>
        <v/>
      </c>
      <c r="M1328" s="1" t="str">
        <f t="shared" si="147"/>
        <v/>
      </c>
    </row>
    <row r="1329" spans="1:13" x14ac:dyDescent="0.2">
      <c r="A1329" s="5" t="str">
        <f t="shared" si="144"/>
        <v/>
      </c>
      <c r="B1329" s="5" t="str">
        <f t="shared" si="141"/>
        <v/>
      </c>
      <c r="C1329" s="5" t="str">
        <f>IF(B1329="","",COUNTIFS($B$3:B1329,B1329))</f>
        <v/>
      </c>
      <c r="D1329" s="1" t="str">
        <f>IF(①リクルート接触者と来校者データ!A1328="","",①リクルート接触者と来校者データ!A1328)</f>
        <v/>
      </c>
      <c r="E1329" s="6" t="str">
        <f t="shared" si="142"/>
        <v/>
      </c>
      <c r="F1329" s="1" t="str">
        <f>IF(①リクルート接触者と来校者データ!I1328="","",①リクルート接触者と来校者データ!I1328)</f>
        <v/>
      </c>
      <c r="G1329" s="1" t="str">
        <f>IF(①リクルート接触者と来校者データ!E1328="","",①リクルート接触者と来校者データ!E1328)</f>
        <v/>
      </c>
      <c r="H1329" s="20" t="str">
        <f t="shared" si="143"/>
        <v/>
      </c>
      <c r="I1329" s="1" t="str">
        <f>IF(①リクルート接触者と来校者データ!K1328="","",①リクルート接触者と来校者データ!K1328)</f>
        <v/>
      </c>
      <c r="J1329" s="6" t="str">
        <f t="shared" si="145"/>
        <v/>
      </c>
      <c r="K1329" s="20" t="str">
        <f>IF(①リクルート接触者と来校者データ!L1328="","",①リクルート接触者と来校者データ!L1328)</f>
        <v/>
      </c>
      <c r="L1329" s="1" t="str">
        <f t="shared" si="146"/>
        <v/>
      </c>
      <c r="M1329" s="1" t="str">
        <f t="shared" si="147"/>
        <v/>
      </c>
    </row>
    <row r="1330" spans="1:13" x14ac:dyDescent="0.2">
      <c r="A1330" s="5" t="str">
        <f t="shared" si="144"/>
        <v/>
      </c>
      <c r="B1330" s="5" t="str">
        <f t="shared" si="141"/>
        <v/>
      </c>
      <c r="C1330" s="5" t="str">
        <f>IF(B1330="","",COUNTIFS($B$3:B1330,B1330))</f>
        <v/>
      </c>
      <c r="D1330" s="1" t="str">
        <f>IF(①リクルート接触者と来校者データ!A1329="","",①リクルート接触者と来校者データ!A1329)</f>
        <v/>
      </c>
      <c r="E1330" s="6" t="str">
        <f t="shared" si="142"/>
        <v/>
      </c>
      <c r="F1330" s="1" t="str">
        <f>IF(①リクルート接触者と来校者データ!I1329="","",①リクルート接触者と来校者データ!I1329)</f>
        <v/>
      </c>
      <c r="G1330" s="1" t="str">
        <f>IF(①リクルート接触者と来校者データ!E1329="","",①リクルート接触者と来校者データ!E1329)</f>
        <v/>
      </c>
      <c r="H1330" s="20" t="str">
        <f t="shared" si="143"/>
        <v/>
      </c>
      <c r="I1330" s="1" t="str">
        <f>IF(①リクルート接触者と来校者データ!K1329="","",①リクルート接触者と来校者データ!K1329)</f>
        <v/>
      </c>
      <c r="J1330" s="6" t="str">
        <f t="shared" si="145"/>
        <v/>
      </c>
      <c r="K1330" s="20" t="str">
        <f>IF(①リクルート接触者と来校者データ!L1329="","",①リクルート接触者と来校者データ!L1329)</f>
        <v/>
      </c>
      <c r="L1330" s="1" t="str">
        <f t="shared" si="146"/>
        <v/>
      </c>
      <c r="M1330" s="1" t="str">
        <f t="shared" si="147"/>
        <v/>
      </c>
    </row>
    <row r="1331" spans="1:13" x14ac:dyDescent="0.2">
      <c r="A1331" s="5" t="str">
        <f t="shared" si="144"/>
        <v/>
      </c>
      <c r="B1331" s="5" t="str">
        <f t="shared" si="141"/>
        <v/>
      </c>
      <c r="C1331" s="5" t="str">
        <f>IF(B1331="","",COUNTIFS($B$3:B1331,B1331))</f>
        <v/>
      </c>
      <c r="D1331" s="1" t="str">
        <f>IF(①リクルート接触者と来校者データ!A1330="","",①リクルート接触者と来校者データ!A1330)</f>
        <v/>
      </c>
      <c r="E1331" s="6" t="str">
        <f t="shared" si="142"/>
        <v/>
      </c>
      <c r="F1331" s="1" t="str">
        <f>IF(①リクルート接触者と来校者データ!I1330="","",①リクルート接触者と来校者データ!I1330)</f>
        <v/>
      </c>
      <c r="G1331" s="1" t="str">
        <f>IF(①リクルート接触者と来校者データ!E1330="","",①リクルート接触者と来校者データ!E1330)</f>
        <v/>
      </c>
      <c r="H1331" s="20" t="str">
        <f t="shared" si="143"/>
        <v/>
      </c>
      <c r="I1331" s="1" t="str">
        <f>IF(①リクルート接触者と来校者データ!K1330="","",①リクルート接触者と来校者データ!K1330)</f>
        <v/>
      </c>
      <c r="J1331" s="6" t="str">
        <f t="shared" si="145"/>
        <v/>
      </c>
      <c r="K1331" s="20" t="str">
        <f>IF(①リクルート接触者と来校者データ!L1330="","",①リクルート接触者と来校者データ!L1330)</f>
        <v/>
      </c>
      <c r="L1331" s="1" t="str">
        <f t="shared" si="146"/>
        <v/>
      </c>
      <c r="M1331" s="1" t="str">
        <f t="shared" si="147"/>
        <v/>
      </c>
    </row>
    <row r="1332" spans="1:13" x14ac:dyDescent="0.2">
      <c r="A1332" s="5" t="str">
        <f t="shared" si="144"/>
        <v/>
      </c>
      <c r="B1332" s="5" t="str">
        <f t="shared" si="141"/>
        <v/>
      </c>
      <c r="C1332" s="5" t="str">
        <f>IF(B1332="","",COUNTIFS($B$3:B1332,B1332))</f>
        <v/>
      </c>
      <c r="D1332" s="1" t="str">
        <f>IF(①リクルート接触者と来校者データ!A1331="","",①リクルート接触者と来校者データ!A1331)</f>
        <v/>
      </c>
      <c r="E1332" s="6" t="str">
        <f t="shared" si="142"/>
        <v/>
      </c>
      <c r="F1332" s="1" t="str">
        <f>IF(①リクルート接触者と来校者データ!I1331="","",①リクルート接触者と来校者データ!I1331)</f>
        <v/>
      </c>
      <c r="G1332" s="1" t="str">
        <f>IF(①リクルート接触者と来校者データ!E1331="","",①リクルート接触者と来校者データ!E1331)</f>
        <v/>
      </c>
      <c r="H1332" s="20" t="str">
        <f t="shared" si="143"/>
        <v/>
      </c>
      <c r="I1332" s="1" t="str">
        <f>IF(①リクルート接触者と来校者データ!K1331="","",①リクルート接触者と来校者データ!K1331)</f>
        <v/>
      </c>
      <c r="J1332" s="6" t="str">
        <f t="shared" si="145"/>
        <v/>
      </c>
      <c r="K1332" s="20" t="str">
        <f>IF(①リクルート接触者と来校者データ!L1331="","",①リクルート接触者と来校者データ!L1331)</f>
        <v/>
      </c>
      <c r="L1332" s="1" t="str">
        <f t="shared" si="146"/>
        <v/>
      </c>
      <c r="M1332" s="1" t="str">
        <f t="shared" si="147"/>
        <v/>
      </c>
    </row>
    <row r="1333" spans="1:13" x14ac:dyDescent="0.2">
      <c r="A1333" s="5" t="str">
        <f t="shared" si="144"/>
        <v/>
      </c>
      <c r="B1333" s="5" t="str">
        <f t="shared" si="141"/>
        <v/>
      </c>
      <c r="C1333" s="5" t="str">
        <f>IF(B1333="","",COUNTIFS($B$3:B1333,B1333))</f>
        <v/>
      </c>
      <c r="D1333" s="1" t="str">
        <f>IF(①リクルート接触者と来校者データ!A1332="","",①リクルート接触者と来校者データ!A1332)</f>
        <v/>
      </c>
      <c r="E1333" s="6" t="str">
        <f t="shared" si="142"/>
        <v/>
      </c>
      <c r="F1333" s="1" t="str">
        <f>IF(①リクルート接触者と来校者データ!I1332="","",①リクルート接触者と来校者データ!I1332)</f>
        <v/>
      </c>
      <c r="G1333" s="1" t="str">
        <f>IF(①リクルート接触者と来校者データ!E1332="","",①リクルート接触者と来校者データ!E1332)</f>
        <v/>
      </c>
      <c r="H1333" s="20" t="str">
        <f t="shared" si="143"/>
        <v/>
      </c>
      <c r="I1333" s="1" t="str">
        <f>IF(①リクルート接触者と来校者データ!K1332="","",①リクルート接触者と来校者データ!K1332)</f>
        <v/>
      </c>
      <c r="J1333" s="6" t="str">
        <f t="shared" si="145"/>
        <v/>
      </c>
      <c r="K1333" s="20" t="str">
        <f>IF(①リクルート接触者と来校者データ!L1332="","",①リクルート接触者と来校者データ!L1332)</f>
        <v/>
      </c>
      <c r="L1333" s="1" t="str">
        <f t="shared" si="146"/>
        <v/>
      </c>
      <c r="M1333" s="1" t="str">
        <f t="shared" si="147"/>
        <v/>
      </c>
    </row>
    <row r="1334" spans="1:13" x14ac:dyDescent="0.2">
      <c r="A1334" s="5" t="str">
        <f t="shared" si="144"/>
        <v/>
      </c>
      <c r="B1334" s="5" t="str">
        <f t="shared" si="141"/>
        <v/>
      </c>
      <c r="C1334" s="5" t="str">
        <f>IF(B1334="","",COUNTIFS($B$3:B1334,B1334))</f>
        <v/>
      </c>
      <c r="D1334" s="1" t="str">
        <f>IF(①リクルート接触者と来校者データ!A1333="","",①リクルート接触者と来校者データ!A1333)</f>
        <v/>
      </c>
      <c r="E1334" s="6" t="str">
        <f t="shared" si="142"/>
        <v/>
      </c>
      <c r="F1334" s="1" t="str">
        <f>IF(①リクルート接触者と来校者データ!I1333="","",①リクルート接触者と来校者データ!I1333)</f>
        <v/>
      </c>
      <c r="G1334" s="1" t="str">
        <f>IF(①リクルート接触者と来校者データ!E1333="","",①リクルート接触者と来校者データ!E1333)</f>
        <v/>
      </c>
      <c r="H1334" s="20" t="str">
        <f t="shared" si="143"/>
        <v/>
      </c>
      <c r="I1334" s="1" t="str">
        <f>IF(①リクルート接触者と来校者データ!K1333="","",①リクルート接触者と来校者データ!K1333)</f>
        <v/>
      </c>
      <c r="J1334" s="6" t="str">
        <f t="shared" si="145"/>
        <v/>
      </c>
      <c r="K1334" s="20" t="str">
        <f>IF(①リクルート接触者と来校者データ!L1333="","",①リクルート接触者と来校者データ!L1333)</f>
        <v/>
      </c>
      <c r="L1334" s="1" t="str">
        <f t="shared" si="146"/>
        <v/>
      </c>
      <c r="M1334" s="1" t="str">
        <f t="shared" si="147"/>
        <v/>
      </c>
    </row>
    <row r="1335" spans="1:13" x14ac:dyDescent="0.2">
      <c r="A1335" s="5" t="str">
        <f t="shared" si="144"/>
        <v/>
      </c>
      <c r="B1335" s="5" t="str">
        <f t="shared" si="141"/>
        <v/>
      </c>
      <c r="C1335" s="5" t="str">
        <f>IF(B1335="","",COUNTIFS($B$3:B1335,B1335))</f>
        <v/>
      </c>
      <c r="D1335" s="1" t="str">
        <f>IF(①リクルート接触者と来校者データ!A1334="","",①リクルート接触者と来校者データ!A1334)</f>
        <v/>
      </c>
      <c r="E1335" s="6" t="str">
        <f t="shared" si="142"/>
        <v/>
      </c>
      <c r="F1335" s="1" t="str">
        <f>IF(①リクルート接触者と来校者データ!I1334="","",①リクルート接触者と来校者データ!I1334)</f>
        <v/>
      </c>
      <c r="G1335" s="1" t="str">
        <f>IF(①リクルート接触者と来校者データ!E1334="","",①リクルート接触者と来校者データ!E1334)</f>
        <v/>
      </c>
      <c r="H1335" s="20" t="str">
        <f t="shared" si="143"/>
        <v/>
      </c>
      <c r="I1335" s="1" t="str">
        <f>IF(①リクルート接触者と来校者データ!K1334="","",①リクルート接触者と来校者データ!K1334)</f>
        <v/>
      </c>
      <c r="J1335" s="6" t="str">
        <f t="shared" si="145"/>
        <v/>
      </c>
      <c r="K1335" s="20" t="str">
        <f>IF(①リクルート接触者と来校者データ!L1334="","",①リクルート接触者と来校者データ!L1334)</f>
        <v/>
      </c>
      <c r="L1335" s="1" t="str">
        <f t="shared" si="146"/>
        <v/>
      </c>
      <c r="M1335" s="1" t="str">
        <f t="shared" si="147"/>
        <v/>
      </c>
    </row>
    <row r="1336" spans="1:13" x14ac:dyDescent="0.2">
      <c r="A1336" s="5" t="str">
        <f t="shared" si="144"/>
        <v/>
      </c>
      <c r="B1336" s="5" t="str">
        <f t="shared" si="141"/>
        <v/>
      </c>
      <c r="C1336" s="5" t="str">
        <f>IF(B1336="","",COUNTIFS($B$3:B1336,B1336))</f>
        <v/>
      </c>
      <c r="D1336" s="1" t="str">
        <f>IF(①リクルート接触者と来校者データ!A1335="","",①リクルート接触者と来校者データ!A1335)</f>
        <v/>
      </c>
      <c r="E1336" s="6" t="str">
        <f t="shared" si="142"/>
        <v/>
      </c>
      <c r="F1336" s="1" t="str">
        <f>IF(①リクルート接触者と来校者データ!I1335="","",①リクルート接触者と来校者データ!I1335)</f>
        <v/>
      </c>
      <c r="G1336" s="1" t="str">
        <f>IF(①リクルート接触者と来校者データ!E1335="","",①リクルート接触者と来校者データ!E1335)</f>
        <v/>
      </c>
      <c r="H1336" s="20" t="str">
        <f t="shared" si="143"/>
        <v/>
      </c>
      <c r="I1336" s="1" t="str">
        <f>IF(①リクルート接触者と来校者データ!K1335="","",①リクルート接触者と来校者データ!K1335)</f>
        <v/>
      </c>
      <c r="J1336" s="6" t="str">
        <f t="shared" si="145"/>
        <v/>
      </c>
      <c r="K1336" s="20" t="str">
        <f>IF(①リクルート接触者と来校者データ!L1335="","",①リクルート接触者と来校者データ!L1335)</f>
        <v/>
      </c>
      <c r="L1336" s="1" t="str">
        <f t="shared" si="146"/>
        <v/>
      </c>
      <c r="M1336" s="1" t="str">
        <f t="shared" si="147"/>
        <v/>
      </c>
    </row>
    <row r="1337" spans="1:13" x14ac:dyDescent="0.2">
      <c r="A1337" s="5" t="str">
        <f t="shared" si="144"/>
        <v/>
      </c>
      <c r="B1337" s="5" t="str">
        <f t="shared" si="141"/>
        <v/>
      </c>
      <c r="C1337" s="5" t="str">
        <f>IF(B1337="","",COUNTIFS($B$3:B1337,B1337))</f>
        <v/>
      </c>
      <c r="D1337" s="1" t="str">
        <f>IF(①リクルート接触者と来校者データ!A1336="","",①リクルート接触者と来校者データ!A1336)</f>
        <v/>
      </c>
      <c r="E1337" s="6" t="str">
        <f t="shared" si="142"/>
        <v/>
      </c>
      <c r="F1337" s="1" t="str">
        <f>IF(①リクルート接触者と来校者データ!I1336="","",①リクルート接触者と来校者データ!I1336)</f>
        <v/>
      </c>
      <c r="G1337" s="1" t="str">
        <f>IF(①リクルート接触者と来校者データ!E1336="","",①リクルート接触者と来校者データ!E1336)</f>
        <v/>
      </c>
      <c r="H1337" s="20" t="str">
        <f t="shared" si="143"/>
        <v/>
      </c>
      <c r="I1337" s="1" t="str">
        <f>IF(①リクルート接触者と来校者データ!K1336="","",①リクルート接触者と来校者データ!K1336)</f>
        <v/>
      </c>
      <c r="J1337" s="6" t="str">
        <f t="shared" si="145"/>
        <v/>
      </c>
      <c r="K1337" s="20" t="str">
        <f>IF(①リクルート接触者と来校者データ!L1336="","",①リクルート接触者と来校者データ!L1336)</f>
        <v/>
      </c>
      <c r="L1337" s="1" t="str">
        <f t="shared" si="146"/>
        <v/>
      </c>
      <c r="M1337" s="1" t="str">
        <f t="shared" si="147"/>
        <v/>
      </c>
    </row>
    <row r="1338" spans="1:13" x14ac:dyDescent="0.2">
      <c r="A1338" s="5" t="str">
        <f t="shared" si="144"/>
        <v/>
      </c>
      <c r="B1338" s="5" t="str">
        <f t="shared" si="141"/>
        <v/>
      </c>
      <c r="C1338" s="5" t="str">
        <f>IF(B1338="","",COUNTIFS($B$3:B1338,B1338))</f>
        <v/>
      </c>
      <c r="D1338" s="1" t="str">
        <f>IF(①リクルート接触者と来校者データ!A1337="","",①リクルート接触者と来校者データ!A1337)</f>
        <v/>
      </c>
      <c r="E1338" s="6" t="str">
        <f t="shared" si="142"/>
        <v/>
      </c>
      <c r="F1338" s="1" t="str">
        <f>IF(①リクルート接触者と来校者データ!I1337="","",①リクルート接触者と来校者データ!I1337)</f>
        <v/>
      </c>
      <c r="G1338" s="1" t="str">
        <f>IF(①リクルート接触者と来校者データ!E1337="","",①リクルート接触者と来校者データ!E1337)</f>
        <v/>
      </c>
      <c r="H1338" s="20" t="str">
        <f t="shared" si="143"/>
        <v/>
      </c>
      <c r="I1338" s="1" t="str">
        <f>IF(①リクルート接触者と来校者データ!K1337="","",①リクルート接触者と来校者データ!K1337)</f>
        <v/>
      </c>
      <c r="J1338" s="6" t="str">
        <f t="shared" si="145"/>
        <v/>
      </c>
      <c r="K1338" s="20" t="str">
        <f>IF(①リクルート接触者と来校者データ!L1337="","",①リクルート接触者と来校者データ!L1337)</f>
        <v/>
      </c>
      <c r="L1338" s="1" t="str">
        <f t="shared" si="146"/>
        <v/>
      </c>
      <c r="M1338" s="1" t="str">
        <f t="shared" si="147"/>
        <v/>
      </c>
    </row>
    <row r="1339" spans="1:13" x14ac:dyDescent="0.2">
      <c r="A1339" s="5" t="str">
        <f t="shared" si="144"/>
        <v/>
      </c>
      <c r="B1339" s="5" t="str">
        <f t="shared" si="141"/>
        <v/>
      </c>
      <c r="C1339" s="5" t="str">
        <f>IF(B1339="","",COUNTIFS($B$3:B1339,B1339))</f>
        <v/>
      </c>
      <c r="D1339" s="1" t="str">
        <f>IF(①リクルート接触者と来校者データ!A1338="","",①リクルート接触者と来校者データ!A1338)</f>
        <v/>
      </c>
      <c r="E1339" s="6" t="str">
        <f t="shared" si="142"/>
        <v/>
      </c>
      <c r="F1339" s="1" t="str">
        <f>IF(①リクルート接触者と来校者データ!I1338="","",①リクルート接触者と来校者データ!I1338)</f>
        <v/>
      </c>
      <c r="G1339" s="1" t="str">
        <f>IF(①リクルート接触者と来校者データ!E1338="","",①リクルート接触者と来校者データ!E1338)</f>
        <v/>
      </c>
      <c r="H1339" s="20" t="str">
        <f t="shared" si="143"/>
        <v/>
      </c>
      <c r="I1339" s="1" t="str">
        <f>IF(①リクルート接触者と来校者データ!K1338="","",①リクルート接触者と来校者データ!K1338)</f>
        <v/>
      </c>
      <c r="J1339" s="6" t="str">
        <f t="shared" si="145"/>
        <v/>
      </c>
      <c r="K1339" s="20" t="str">
        <f>IF(①リクルート接触者と来校者データ!L1338="","",①リクルート接触者と来校者データ!L1338)</f>
        <v/>
      </c>
      <c r="L1339" s="1" t="str">
        <f t="shared" si="146"/>
        <v/>
      </c>
      <c r="M1339" s="1" t="str">
        <f t="shared" si="147"/>
        <v/>
      </c>
    </row>
    <row r="1340" spans="1:13" x14ac:dyDescent="0.2">
      <c r="A1340" s="5" t="str">
        <f t="shared" si="144"/>
        <v/>
      </c>
      <c r="B1340" s="5" t="str">
        <f t="shared" si="141"/>
        <v/>
      </c>
      <c r="C1340" s="5" t="str">
        <f>IF(B1340="","",COUNTIFS($B$3:B1340,B1340))</f>
        <v/>
      </c>
      <c r="D1340" s="1" t="str">
        <f>IF(①リクルート接触者と来校者データ!A1339="","",①リクルート接触者と来校者データ!A1339)</f>
        <v/>
      </c>
      <c r="E1340" s="6" t="str">
        <f t="shared" si="142"/>
        <v/>
      </c>
      <c r="F1340" s="1" t="str">
        <f>IF(①リクルート接触者と来校者データ!I1339="","",①リクルート接触者と来校者データ!I1339)</f>
        <v/>
      </c>
      <c r="G1340" s="1" t="str">
        <f>IF(①リクルート接触者と来校者データ!E1339="","",①リクルート接触者と来校者データ!E1339)</f>
        <v/>
      </c>
      <c r="H1340" s="20" t="str">
        <f t="shared" si="143"/>
        <v/>
      </c>
      <c r="I1340" s="1" t="str">
        <f>IF(①リクルート接触者と来校者データ!K1339="","",①リクルート接触者と来校者データ!K1339)</f>
        <v/>
      </c>
      <c r="J1340" s="6" t="str">
        <f t="shared" si="145"/>
        <v/>
      </c>
      <c r="K1340" s="20" t="str">
        <f>IF(①リクルート接触者と来校者データ!L1339="","",①リクルート接触者と来校者データ!L1339)</f>
        <v/>
      </c>
      <c r="L1340" s="1" t="str">
        <f t="shared" si="146"/>
        <v/>
      </c>
      <c r="M1340" s="1" t="str">
        <f t="shared" si="147"/>
        <v/>
      </c>
    </row>
    <row r="1341" spans="1:13" x14ac:dyDescent="0.2">
      <c r="A1341" s="5" t="str">
        <f t="shared" si="144"/>
        <v/>
      </c>
      <c r="B1341" s="5" t="str">
        <f t="shared" si="141"/>
        <v/>
      </c>
      <c r="C1341" s="5" t="str">
        <f>IF(B1341="","",COUNTIFS($B$3:B1341,B1341))</f>
        <v/>
      </c>
      <c r="D1341" s="1" t="str">
        <f>IF(①リクルート接触者と来校者データ!A1340="","",①リクルート接触者と来校者データ!A1340)</f>
        <v/>
      </c>
      <c r="E1341" s="6" t="str">
        <f t="shared" si="142"/>
        <v/>
      </c>
      <c r="F1341" s="1" t="str">
        <f>IF(①リクルート接触者と来校者データ!I1340="","",①リクルート接触者と来校者データ!I1340)</f>
        <v/>
      </c>
      <c r="G1341" s="1" t="str">
        <f>IF(①リクルート接触者と来校者データ!E1340="","",①リクルート接触者と来校者データ!E1340)</f>
        <v/>
      </c>
      <c r="H1341" s="20" t="str">
        <f t="shared" si="143"/>
        <v/>
      </c>
      <c r="I1341" s="1" t="str">
        <f>IF(①リクルート接触者と来校者データ!K1340="","",①リクルート接触者と来校者データ!K1340)</f>
        <v/>
      </c>
      <c r="J1341" s="6" t="str">
        <f t="shared" si="145"/>
        <v/>
      </c>
      <c r="K1341" s="20" t="str">
        <f>IF(①リクルート接触者と来校者データ!L1340="","",①リクルート接触者と来校者データ!L1340)</f>
        <v/>
      </c>
      <c r="L1341" s="1" t="str">
        <f t="shared" si="146"/>
        <v/>
      </c>
      <c r="M1341" s="1" t="str">
        <f t="shared" si="147"/>
        <v/>
      </c>
    </row>
    <row r="1342" spans="1:13" x14ac:dyDescent="0.2">
      <c r="A1342" s="5" t="str">
        <f t="shared" si="144"/>
        <v/>
      </c>
      <c r="B1342" s="5" t="str">
        <f t="shared" si="141"/>
        <v/>
      </c>
      <c r="C1342" s="5" t="str">
        <f>IF(B1342="","",COUNTIFS($B$3:B1342,B1342))</f>
        <v/>
      </c>
      <c r="D1342" s="1" t="str">
        <f>IF(①リクルート接触者と来校者データ!A1341="","",①リクルート接触者と来校者データ!A1341)</f>
        <v/>
      </c>
      <c r="E1342" s="6" t="str">
        <f t="shared" si="142"/>
        <v/>
      </c>
      <c r="F1342" s="1" t="str">
        <f>IF(①リクルート接触者と来校者データ!I1341="","",①リクルート接触者と来校者データ!I1341)</f>
        <v/>
      </c>
      <c r="G1342" s="1" t="str">
        <f>IF(①リクルート接触者と来校者データ!E1341="","",①リクルート接触者と来校者データ!E1341)</f>
        <v/>
      </c>
      <c r="H1342" s="20" t="str">
        <f t="shared" si="143"/>
        <v/>
      </c>
      <c r="I1342" s="1" t="str">
        <f>IF(①リクルート接触者と来校者データ!K1341="","",①リクルート接触者と来校者データ!K1341)</f>
        <v/>
      </c>
      <c r="J1342" s="6" t="str">
        <f t="shared" si="145"/>
        <v/>
      </c>
      <c r="K1342" s="20" t="str">
        <f>IF(①リクルート接触者と来校者データ!L1341="","",①リクルート接触者と来校者データ!L1341)</f>
        <v/>
      </c>
      <c r="L1342" s="1" t="str">
        <f t="shared" si="146"/>
        <v/>
      </c>
      <c r="M1342" s="1" t="str">
        <f t="shared" si="147"/>
        <v/>
      </c>
    </row>
    <row r="1343" spans="1:13" x14ac:dyDescent="0.2">
      <c r="A1343" s="5" t="str">
        <f t="shared" si="144"/>
        <v/>
      </c>
      <c r="B1343" s="5" t="str">
        <f t="shared" si="141"/>
        <v/>
      </c>
      <c r="C1343" s="5" t="str">
        <f>IF(B1343="","",COUNTIFS($B$3:B1343,B1343))</f>
        <v/>
      </c>
      <c r="D1343" s="1" t="str">
        <f>IF(①リクルート接触者と来校者データ!A1342="","",①リクルート接触者と来校者データ!A1342)</f>
        <v/>
      </c>
      <c r="E1343" s="6" t="str">
        <f t="shared" si="142"/>
        <v/>
      </c>
      <c r="F1343" s="1" t="str">
        <f>IF(①リクルート接触者と来校者データ!I1342="","",①リクルート接触者と来校者データ!I1342)</f>
        <v/>
      </c>
      <c r="G1343" s="1" t="str">
        <f>IF(①リクルート接触者と来校者データ!E1342="","",①リクルート接触者と来校者データ!E1342)</f>
        <v/>
      </c>
      <c r="H1343" s="20" t="str">
        <f t="shared" si="143"/>
        <v/>
      </c>
      <c r="I1343" s="1" t="str">
        <f>IF(①リクルート接触者と来校者データ!K1342="","",①リクルート接触者と来校者データ!K1342)</f>
        <v/>
      </c>
      <c r="J1343" s="6" t="str">
        <f t="shared" si="145"/>
        <v/>
      </c>
      <c r="K1343" s="20" t="str">
        <f>IF(①リクルート接触者と来校者データ!L1342="","",①リクルート接触者と来校者データ!L1342)</f>
        <v/>
      </c>
      <c r="L1343" s="1" t="str">
        <f t="shared" si="146"/>
        <v/>
      </c>
      <c r="M1343" s="1" t="str">
        <f t="shared" si="147"/>
        <v/>
      </c>
    </row>
    <row r="1344" spans="1:13" x14ac:dyDescent="0.2">
      <c r="A1344" s="5" t="str">
        <f t="shared" si="144"/>
        <v/>
      </c>
      <c r="B1344" s="5" t="str">
        <f t="shared" si="141"/>
        <v/>
      </c>
      <c r="C1344" s="5" t="str">
        <f>IF(B1344="","",COUNTIFS($B$3:B1344,B1344))</f>
        <v/>
      </c>
      <c r="D1344" s="1" t="str">
        <f>IF(①リクルート接触者と来校者データ!A1343="","",①リクルート接触者と来校者データ!A1343)</f>
        <v/>
      </c>
      <c r="E1344" s="6" t="str">
        <f t="shared" si="142"/>
        <v/>
      </c>
      <c r="F1344" s="1" t="str">
        <f>IF(①リクルート接触者と来校者データ!I1343="","",①リクルート接触者と来校者データ!I1343)</f>
        <v/>
      </c>
      <c r="G1344" s="1" t="str">
        <f>IF(①リクルート接触者と来校者データ!E1343="","",①リクルート接触者と来校者データ!E1343)</f>
        <v/>
      </c>
      <c r="H1344" s="20" t="str">
        <f t="shared" si="143"/>
        <v/>
      </c>
      <c r="I1344" s="1" t="str">
        <f>IF(①リクルート接触者と来校者データ!K1343="","",①リクルート接触者と来校者データ!K1343)</f>
        <v/>
      </c>
      <c r="J1344" s="6" t="str">
        <f t="shared" si="145"/>
        <v/>
      </c>
      <c r="K1344" s="20" t="str">
        <f>IF(①リクルート接触者と来校者データ!L1343="","",①リクルート接触者と来校者データ!L1343)</f>
        <v/>
      </c>
      <c r="L1344" s="1" t="str">
        <f t="shared" si="146"/>
        <v/>
      </c>
      <c r="M1344" s="1" t="str">
        <f t="shared" si="147"/>
        <v/>
      </c>
    </row>
    <row r="1345" spans="1:13" x14ac:dyDescent="0.2">
      <c r="A1345" s="5" t="str">
        <f t="shared" si="144"/>
        <v/>
      </c>
      <c r="B1345" s="5" t="str">
        <f t="shared" si="141"/>
        <v/>
      </c>
      <c r="C1345" s="5" t="str">
        <f>IF(B1345="","",COUNTIFS($B$3:B1345,B1345))</f>
        <v/>
      </c>
      <c r="D1345" s="1" t="str">
        <f>IF(①リクルート接触者と来校者データ!A1344="","",①リクルート接触者と来校者データ!A1344)</f>
        <v/>
      </c>
      <c r="E1345" s="6" t="str">
        <f t="shared" si="142"/>
        <v/>
      </c>
      <c r="F1345" s="1" t="str">
        <f>IF(①リクルート接触者と来校者データ!I1344="","",①リクルート接触者と来校者データ!I1344)</f>
        <v/>
      </c>
      <c r="G1345" s="1" t="str">
        <f>IF(①リクルート接触者と来校者データ!E1344="","",①リクルート接触者と来校者データ!E1344)</f>
        <v/>
      </c>
      <c r="H1345" s="20" t="str">
        <f t="shared" si="143"/>
        <v/>
      </c>
      <c r="I1345" s="1" t="str">
        <f>IF(①リクルート接触者と来校者データ!K1344="","",①リクルート接触者と来校者データ!K1344)</f>
        <v/>
      </c>
      <c r="J1345" s="6" t="str">
        <f t="shared" si="145"/>
        <v/>
      </c>
      <c r="K1345" s="20" t="str">
        <f>IF(①リクルート接触者と来校者データ!L1344="","",①リクルート接触者と来校者データ!L1344)</f>
        <v/>
      </c>
      <c r="L1345" s="1" t="str">
        <f t="shared" si="146"/>
        <v/>
      </c>
      <c r="M1345" s="1" t="str">
        <f t="shared" si="147"/>
        <v/>
      </c>
    </row>
    <row r="1346" spans="1:13" x14ac:dyDescent="0.2">
      <c r="A1346" s="5" t="str">
        <f t="shared" si="144"/>
        <v/>
      </c>
      <c r="B1346" s="5" t="str">
        <f t="shared" ref="B1346:B1409" si="148">IF(A1346="","","◎")</f>
        <v/>
      </c>
      <c r="C1346" s="5" t="str">
        <f>IF(B1346="","",COUNTIFS($B$3:B1346,B1346))</f>
        <v/>
      </c>
      <c r="D1346" s="1" t="str">
        <f>IF(①リクルート接触者と来校者データ!A1345="","",①リクルート接触者と来校者データ!A1345)</f>
        <v/>
      </c>
      <c r="E1346" s="6" t="str">
        <f t="shared" si="142"/>
        <v/>
      </c>
      <c r="F1346" s="1" t="str">
        <f>IF(①リクルート接触者と来校者データ!I1345="","",①リクルート接触者と来校者データ!I1345)</f>
        <v/>
      </c>
      <c r="G1346" s="1" t="str">
        <f>IF(①リクルート接触者と来校者データ!E1345="","",①リクルート接触者と来校者データ!E1345)</f>
        <v/>
      </c>
      <c r="H1346" s="20" t="str">
        <f t="shared" si="143"/>
        <v/>
      </c>
      <c r="I1346" s="1" t="str">
        <f>IF(①リクルート接触者と来校者データ!K1345="","",①リクルート接触者と来校者データ!K1345)</f>
        <v/>
      </c>
      <c r="J1346" s="6" t="str">
        <f t="shared" si="145"/>
        <v/>
      </c>
      <c r="K1346" s="20" t="str">
        <f>IF(①リクルート接触者と来校者データ!L1345="","",①リクルート接触者と来校者データ!L1345)</f>
        <v/>
      </c>
      <c r="L1346" s="1" t="str">
        <f t="shared" si="146"/>
        <v/>
      </c>
      <c r="M1346" s="1" t="str">
        <f t="shared" si="147"/>
        <v/>
      </c>
    </row>
    <row r="1347" spans="1:13" x14ac:dyDescent="0.2">
      <c r="A1347" s="5" t="str">
        <f t="shared" si="144"/>
        <v/>
      </c>
      <c r="B1347" s="5" t="str">
        <f t="shared" si="148"/>
        <v/>
      </c>
      <c r="C1347" s="5" t="str">
        <f>IF(B1347="","",COUNTIFS($B$3:B1347,B1347))</f>
        <v/>
      </c>
      <c r="D1347" s="1" t="str">
        <f>IF(①リクルート接触者と来校者データ!A1346="","",①リクルート接触者と来校者データ!A1346)</f>
        <v/>
      </c>
      <c r="E1347" s="6" t="str">
        <f t="shared" ref="E1347:E1410" si="149">SUBSTITUTE(SUBSTITUTE(D1347,"　","")," ","")</f>
        <v/>
      </c>
      <c r="F1347" s="1" t="str">
        <f>IF(①リクルート接触者と来校者データ!I1346="","",①リクルート接触者と来校者データ!I1346)</f>
        <v/>
      </c>
      <c r="G1347" s="1" t="str">
        <f>IF(①リクルート接触者と来校者データ!E1346="","",①リクルート接触者と来校者データ!E1346)</f>
        <v/>
      </c>
      <c r="H1347" s="20" t="str">
        <f t="shared" ref="H1347:H1410" si="150">IFERROR(VLOOKUP(E1347,J:K,2,FALSE),"")</f>
        <v/>
      </c>
      <c r="I1347" s="1" t="str">
        <f>IF(①リクルート接触者と来校者データ!K1346="","",①リクルート接触者と来校者データ!K1346)</f>
        <v/>
      </c>
      <c r="J1347" s="6" t="str">
        <f t="shared" si="145"/>
        <v/>
      </c>
      <c r="K1347" s="20" t="str">
        <f>IF(①リクルート接触者と来校者データ!L1346="","",①リクルート接触者と来校者データ!L1346)</f>
        <v/>
      </c>
      <c r="L1347" s="1" t="str">
        <f t="shared" si="146"/>
        <v/>
      </c>
      <c r="M1347" s="1" t="str">
        <f t="shared" si="147"/>
        <v/>
      </c>
    </row>
    <row r="1348" spans="1:13" x14ac:dyDescent="0.2">
      <c r="A1348" s="5" t="str">
        <f t="shared" ref="A1348:A1411" si="151">IFERROR(IF(J1348="","",MATCH(J1348,E$3:E$5000,0)),"")</f>
        <v/>
      </c>
      <c r="B1348" s="5" t="str">
        <f t="shared" si="148"/>
        <v/>
      </c>
      <c r="C1348" s="5" t="str">
        <f>IF(B1348="","",COUNTIFS($B$3:B1348,B1348))</f>
        <v/>
      </c>
      <c r="D1348" s="1" t="str">
        <f>IF(①リクルート接触者と来校者データ!A1347="","",①リクルート接触者と来校者データ!A1347)</f>
        <v/>
      </c>
      <c r="E1348" s="6" t="str">
        <f t="shared" si="149"/>
        <v/>
      </c>
      <c r="F1348" s="1" t="str">
        <f>IF(①リクルート接触者と来校者データ!I1347="","",①リクルート接触者と来校者データ!I1347)</f>
        <v/>
      </c>
      <c r="G1348" s="1" t="str">
        <f>IF(①リクルート接触者と来校者データ!E1347="","",①リクルート接触者と来校者データ!E1347)</f>
        <v/>
      </c>
      <c r="H1348" s="20" t="str">
        <f t="shared" si="150"/>
        <v/>
      </c>
      <c r="I1348" s="1" t="str">
        <f>IF(①リクルート接触者と来校者データ!K1347="","",①リクルート接触者と来校者データ!K1347)</f>
        <v/>
      </c>
      <c r="J1348" s="6" t="str">
        <f t="shared" ref="J1348:J1411" si="152">SUBSTITUTE(SUBSTITUTE(I1348,"　","")," ","")</f>
        <v/>
      </c>
      <c r="K1348" s="20" t="str">
        <f>IF(①リクルート接触者と来校者データ!L1347="","",①リクルート接触者と来校者データ!L1347)</f>
        <v/>
      </c>
      <c r="L1348" s="1" t="str">
        <f t="shared" ref="L1348:L1411" si="153">IFERROR(VLOOKUP($J1348,$E:$H,2,FALSE),"")</f>
        <v/>
      </c>
      <c r="M1348" s="1" t="str">
        <f t="shared" ref="M1348:M1411" si="154">IFERROR(VLOOKUP($J1348,$E:$H,3,FALSE),"")</f>
        <v/>
      </c>
    </row>
    <row r="1349" spans="1:13" x14ac:dyDescent="0.2">
      <c r="A1349" s="5" t="str">
        <f t="shared" si="151"/>
        <v/>
      </c>
      <c r="B1349" s="5" t="str">
        <f t="shared" si="148"/>
        <v/>
      </c>
      <c r="C1349" s="5" t="str">
        <f>IF(B1349="","",COUNTIFS($B$3:B1349,B1349))</f>
        <v/>
      </c>
      <c r="D1349" s="1" t="str">
        <f>IF(①リクルート接触者と来校者データ!A1348="","",①リクルート接触者と来校者データ!A1348)</f>
        <v/>
      </c>
      <c r="E1349" s="6" t="str">
        <f t="shared" si="149"/>
        <v/>
      </c>
      <c r="F1349" s="1" t="str">
        <f>IF(①リクルート接触者と来校者データ!I1348="","",①リクルート接触者と来校者データ!I1348)</f>
        <v/>
      </c>
      <c r="G1349" s="1" t="str">
        <f>IF(①リクルート接触者と来校者データ!E1348="","",①リクルート接触者と来校者データ!E1348)</f>
        <v/>
      </c>
      <c r="H1349" s="20" t="str">
        <f t="shared" si="150"/>
        <v/>
      </c>
      <c r="I1349" s="1" t="str">
        <f>IF(①リクルート接触者と来校者データ!K1348="","",①リクルート接触者と来校者データ!K1348)</f>
        <v/>
      </c>
      <c r="J1349" s="6" t="str">
        <f t="shared" si="152"/>
        <v/>
      </c>
      <c r="K1349" s="20" t="str">
        <f>IF(①リクルート接触者と来校者データ!L1348="","",①リクルート接触者と来校者データ!L1348)</f>
        <v/>
      </c>
      <c r="L1349" s="1" t="str">
        <f t="shared" si="153"/>
        <v/>
      </c>
      <c r="M1349" s="1" t="str">
        <f t="shared" si="154"/>
        <v/>
      </c>
    </row>
    <row r="1350" spans="1:13" x14ac:dyDescent="0.2">
      <c r="A1350" s="5" t="str">
        <f t="shared" si="151"/>
        <v/>
      </c>
      <c r="B1350" s="5" t="str">
        <f t="shared" si="148"/>
        <v/>
      </c>
      <c r="C1350" s="5" t="str">
        <f>IF(B1350="","",COUNTIFS($B$3:B1350,B1350))</f>
        <v/>
      </c>
      <c r="D1350" s="1" t="str">
        <f>IF(①リクルート接触者と来校者データ!A1349="","",①リクルート接触者と来校者データ!A1349)</f>
        <v/>
      </c>
      <c r="E1350" s="6" t="str">
        <f t="shared" si="149"/>
        <v/>
      </c>
      <c r="F1350" s="1" t="str">
        <f>IF(①リクルート接触者と来校者データ!I1349="","",①リクルート接触者と来校者データ!I1349)</f>
        <v/>
      </c>
      <c r="G1350" s="1" t="str">
        <f>IF(①リクルート接触者と来校者データ!E1349="","",①リクルート接触者と来校者データ!E1349)</f>
        <v/>
      </c>
      <c r="H1350" s="20" t="str">
        <f t="shared" si="150"/>
        <v/>
      </c>
      <c r="I1350" s="1" t="str">
        <f>IF(①リクルート接触者と来校者データ!K1349="","",①リクルート接触者と来校者データ!K1349)</f>
        <v/>
      </c>
      <c r="J1350" s="6" t="str">
        <f t="shared" si="152"/>
        <v/>
      </c>
      <c r="K1350" s="20" t="str">
        <f>IF(①リクルート接触者と来校者データ!L1349="","",①リクルート接触者と来校者データ!L1349)</f>
        <v/>
      </c>
      <c r="L1350" s="1" t="str">
        <f t="shared" si="153"/>
        <v/>
      </c>
      <c r="M1350" s="1" t="str">
        <f t="shared" si="154"/>
        <v/>
      </c>
    </row>
    <row r="1351" spans="1:13" x14ac:dyDescent="0.2">
      <c r="A1351" s="5" t="str">
        <f t="shared" si="151"/>
        <v/>
      </c>
      <c r="B1351" s="5" t="str">
        <f t="shared" si="148"/>
        <v/>
      </c>
      <c r="C1351" s="5" t="str">
        <f>IF(B1351="","",COUNTIFS($B$3:B1351,B1351))</f>
        <v/>
      </c>
      <c r="D1351" s="1" t="str">
        <f>IF(①リクルート接触者と来校者データ!A1350="","",①リクルート接触者と来校者データ!A1350)</f>
        <v/>
      </c>
      <c r="E1351" s="6" t="str">
        <f t="shared" si="149"/>
        <v/>
      </c>
      <c r="F1351" s="1" t="str">
        <f>IF(①リクルート接触者と来校者データ!I1350="","",①リクルート接触者と来校者データ!I1350)</f>
        <v/>
      </c>
      <c r="G1351" s="1" t="str">
        <f>IF(①リクルート接触者と来校者データ!E1350="","",①リクルート接触者と来校者データ!E1350)</f>
        <v/>
      </c>
      <c r="H1351" s="20" t="str">
        <f t="shared" si="150"/>
        <v/>
      </c>
      <c r="I1351" s="1" t="str">
        <f>IF(①リクルート接触者と来校者データ!K1350="","",①リクルート接触者と来校者データ!K1350)</f>
        <v/>
      </c>
      <c r="J1351" s="6" t="str">
        <f t="shared" si="152"/>
        <v/>
      </c>
      <c r="K1351" s="20" t="str">
        <f>IF(①リクルート接触者と来校者データ!L1350="","",①リクルート接触者と来校者データ!L1350)</f>
        <v/>
      </c>
      <c r="L1351" s="1" t="str">
        <f t="shared" si="153"/>
        <v/>
      </c>
      <c r="M1351" s="1" t="str">
        <f t="shared" si="154"/>
        <v/>
      </c>
    </row>
    <row r="1352" spans="1:13" x14ac:dyDescent="0.2">
      <c r="A1352" s="5" t="str">
        <f t="shared" si="151"/>
        <v/>
      </c>
      <c r="B1352" s="5" t="str">
        <f t="shared" si="148"/>
        <v/>
      </c>
      <c r="C1352" s="5" t="str">
        <f>IF(B1352="","",COUNTIFS($B$3:B1352,B1352))</f>
        <v/>
      </c>
      <c r="D1352" s="1" t="str">
        <f>IF(①リクルート接触者と来校者データ!A1351="","",①リクルート接触者と来校者データ!A1351)</f>
        <v/>
      </c>
      <c r="E1352" s="6" t="str">
        <f t="shared" si="149"/>
        <v/>
      </c>
      <c r="F1352" s="1" t="str">
        <f>IF(①リクルート接触者と来校者データ!I1351="","",①リクルート接触者と来校者データ!I1351)</f>
        <v/>
      </c>
      <c r="G1352" s="1" t="str">
        <f>IF(①リクルート接触者と来校者データ!E1351="","",①リクルート接触者と来校者データ!E1351)</f>
        <v/>
      </c>
      <c r="H1352" s="20" t="str">
        <f t="shared" si="150"/>
        <v/>
      </c>
      <c r="I1352" s="1" t="str">
        <f>IF(①リクルート接触者と来校者データ!K1351="","",①リクルート接触者と来校者データ!K1351)</f>
        <v/>
      </c>
      <c r="J1352" s="6" t="str">
        <f t="shared" si="152"/>
        <v/>
      </c>
      <c r="K1352" s="20" t="str">
        <f>IF(①リクルート接触者と来校者データ!L1351="","",①リクルート接触者と来校者データ!L1351)</f>
        <v/>
      </c>
      <c r="L1352" s="1" t="str">
        <f t="shared" si="153"/>
        <v/>
      </c>
      <c r="M1352" s="1" t="str">
        <f t="shared" si="154"/>
        <v/>
      </c>
    </row>
    <row r="1353" spans="1:13" x14ac:dyDescent="0.2">
      <c r="A1353" s="5" t="str">
        <f t="shared" si="151"/>
        <v/>
      </c>
      <c r="B1353" s="5" t="str">
        <f t="shared" si="148"/>
        <v/>
      </c>
      <c r="C1353" s="5" t="str">
        <f>IF(B1353="","",COUNTIFS($B$3:B1353,B1353))</f>
        <v/>
      </c>
      <c r="D1353" s="1" t="str">
        <f>IF(①リクルート接触者と来校者データ!A1352="","",①リクルート接触者と来校者データ!A1352)</f>
        <v/>
      </c>
      <c r="E1353" s="6" t="str">
        <f t="shared" si="149"/>
        <v/>
      </c>
      <c r="F1353" s="1" t="str">
        <f>IF(①リクルート接触者と来校者データ!I1352="","",①リクルート接触者と来校者データ!I1352)</f>
        <v/>
      </c>
      <c r="G1353" s="1" t="str">
        <f>IF(①リクルート接触者と来校者データ!E1352="","",①リクルート接触者と来校者データ!E1352)</f>
        <v/>
      </c>
      <c r="H1353" s="20" t="str">
        <f t="shared" si="150"/>
        <v/>
      </c>
      <c r="I1353" s="1" t="str">
        <f>IF(①リクルート接触者と来校者データ!K1352="","",①リクルート接触者と来校者データ!K1352)</f>
        <v/>
      </c>
      <c r="J1353" s="6" t="str">
        <f t="shared" si="152"/>
        <v/>
      </c>
      <c r="K1353" s="20" t="str">
        <f>IF(①リクルート接触者と来校者データ!L1352="","",①リクルート接触者と来校者データ!L1352)</f>
        <v/>
      </c>
      <c r="L1353" s="1" t="str">
        <f t="shared" si="153"/>
        <v/>
      </c>
      <c r="M1353" s="1" t="str">
        <f t="shared" si="154"/>
        <v/>
      </c>
    </row>
    <row r="1354" spans="1:13" x14ac:dyDescent="0.2">
      <c r="A1354" s="5" t="str">
        <f t="shared" si="151"/>
        <v/>
      </c>
      <c r="B1354" s="5" t="str">
        <f t="shared" si="148"/>
        <v/>
      </c>
      <c r="C1354" s="5" t="str">
        <f>IF(B1354="","",COUNTIFS($B$3:B1354,B1354))</f>
        <v/>
      </c>
      <c r="D1354" s="1" t="str">
        <f>IF(①リクルート接触者と来校者データ!A1353="","",①リクルート接触者と来校者データ!A1353)</f>
        <v/>
      </c>
      <c r="E1354" s="6" t="str">
        <f t="shared" si="149"/>
        <v/>
      </c>
      <c r="F1354" s="1" t="str">
        <f>IF(①リクルート接触者と来校者データ!I1353="","",①リクルート接触者と来校者データ!I1353)</f>
        <v/>
      </c>
      <c r="G1354" s="1" t="str">
        <f>IF(①リクルート接触者と来校者データ!E1353="","",①リクルート接触者と来校者データ!E1353)</f>
        <v/>
      </c>
      <c r="H1354" s="20" t="str">
        <f t="shared" si="150"/>
        <v/>
      </c>
      <c r="I1354" s="1" t="str">
        <f>IF(①リクルート接触者と来校者データ!K1353="","",①リクルート接触者と来校者データ!K1353)</f>
        <v/>
      </c>
      <c r="J1354" s="6" t="str">
        <f t="shared" si="152"/>
        <v/>
      </c>
      <c r="K1354" s="20" t="str">
        <f>IF(①リクルート接触者と来校者データ!L1353="","",①リクルート接触者と来校者データ!L1353)</f>
        <v/>
      </c>
      <c r="L1354" s="1" t="str">
        <f t="shared" si="153"/>
        <v/>
      </c>
      <c r="M1354" s="1" t="str">
        <f t="shared" si="154"/>
        <v/>
      </c>
    </row>
    <row r="1355" spans="1:13" x14ac:dyDescent="0.2">
      <c r="A1355" s="5" t="str">
        <f t="shared" si="151"/>
        <v/>
      </c>
      <c r="B1355" s="5" t="str">
        <f t="shared" si="148"/>
        <v/>
      </c>
      <c r="C1355" s="5" t="str">
        <f>IF(B1355="","",COUNTIFS($B$3:B1355,B1355))</f>
        <v/>
      </c>
      <c r="D1355" s="1" t="str">
        <f>IF(①リクルート接触者と来校者データ!A1354="","",①リクルート接触者と来校者データ!A1354)</f>
        <v/>
      </c>
      <c r="E1355" s="6" t="str">
        <f t="shared" si="149"/>
        <v/>
      </c>
      <c r="F1355" s="1" t="str">
        <f>IF(①リクルート接触者と来校者データ!I1354="","",①リクルート接触者と来校者データ!I1354)</f>
        <v/>
      </c>
      <c r="G1355" s="1" t="str">
        <f>IF(①リクルート接触者と来校者データ!E1354="","",①リクルート接触者と来校者データ!E1354)</f>
        <v/>
      </c>
      <c r="H1355" s="20" t="str">
        <f t="shared" si="150"/>
        <v/>
      </c>
      <c r="I1355" s="1" t="str">
        <f>IF(①リクルート接触者と来校者データ!K1354="","",①リクルート接触者と来校者データ!K1354)</f>
        <v/>
      </c>
      <c r="J1355" s="6" t="str">
        <f t="shared" si="152"/>
        <v/>
      </c>
      <c r="K1355" s="20" t="str">
        <f>IF(①リクルート接触者と来校者データ!L1354="","",①リクルート接触者と来校者データ!L1354)</f>
        <v/>
      </c>
      <c r="L1355" s="1" t="str">
        <f t="shared" si="153"/>
        <v/>
      </c>
      <c r="M1355" s="1" t="str">
        <f t="shared" si="154"/>
        <v/>
      </c>
    </row>
    <row r="1356" spans="1:13" x14ac:dyDescent="0.2">
      <c r="A1356" s="5" t="str">
        <f t="shared" si="151"/>
        <v/>
      </c>
      <c r="B1356" s="5" t="str">
        <f t="shared" si="148"/>
        <v/>
      </c>
      <c r="C1356" s="5" t="str">
        <f>IF(B1356="","",COUNTIFS($B$3:B1356,B1356))</f>
        <v/>
      </c>
      <c r="D1356" s="1" t="str">
        <f>IF(①リクルート接触者と来校者データ!A1355="","",①リクルート接触者と来校者データ!A1355)</f>
        <v/>
      </c>
      <c r="E1356" s="6" t="str">
        <f t="shared" si="149"/>
        <v/>
      </c>
      <c r="F1356" s="1" t="str">
        <f>IF(①リクルート接触者と来校者データ!I1355="","",①リクルート接触者と来校者データ!I1355)</f>
        <v/>
      </c>
      <c r="G1356" s="1" t="str">
        <f>IF(①リクルート接触者と来校者データ!E1355="","",①リクルート接触者と来校者データ!E1355)</f>
        <v/>
      </c>
      <c r="H1356" s="20" t="str">
        <f t="shared" si="150"/>
        <v/>
      </c>
      <c r="I1356" s="1" t="str">
        <f>IF(①リクルート接触者と来校者データ!K1355="","",①リクルート接触者と来校者データ!K1355)</f>
        <v/>
      </c>
      <c r="J1356" s="6" t="str">
        <f t="shared" si="152"/>
        <v/>
      </c>
      <c r="K1356" s="20" t="str">
        <f>IF(①リクルート接触者と来校者データ!L1355="","",①リクルート接触者と来校者データ!L1355)</f>
        <v/>
      </c>
      <c r="L1356" s="1" t="str">
        <f t="shared" si="153"/>
        <v/>
      </c>
      <c r="M1356" s="1" t="str">
        <f t="shared" si="154"/>
        <v/>
      </c>
    </row>
    <row r="1357" spans="1:13" x14ac:dyDescent="0.2">
      <c r="A1357" s="5" t="str">
        <f t="shared" si="151"/>
        <v/>
      </c>
      <c r="B1357" s="5" t="str">
        <f t="shared" si="148"/>
        <v/>
      </c>
      <c r="C1357" s="5" t="str">
        <f>IF(B1357="","",COUNTIFS($B$3:B1357,B1357))</f>
        <v/>
      </c>
      <c r="D1357" s="1" t="str">
        <f>IF(①リクルート接触者と来校者データ!A1356="","",①リクルート接触者と来校者データ!A1356)</f>
        <v/>
      </c>
      <c r="E1357" s="6" t="str">
        <f t="shared" si="149"/>
        <v/>
      </c>
      <c r="F1357" s="1" t="str">
        <f>IF(①リクルート接触者と来校者データ!I1356="","",①リクルート接触者と来校者データ!I1356)</f>
        <v/>
      </c>
      <c r="G1357" s="1" t="str">
        <f>IF(①リクルート接触者と来校者データ!E1356="","",①リクルート接触者と来校者データ!E1356)</f>
        <v/>
      </c>
      <c r="H1357" s="20" t="str">
        <f t="shared" si="150"/>
        <v/>
      </c>
      <c r="I1357" s="1" t="str">
        <f>IF(①リクルート接触者と来校者データ!K1356="","",①リクルート接触者と来校者データ!K1356)</f>
        <v/>
      </c>
      <c r="J1357" s="6" t="str">
        <f t="shared" si="152"/>
        <v/>
      </c>
      <c r="K1357" s="20" t="str">
        <f>IF(①リクルート接触者と来校者データ!L1356="","",①リクルート接触者と来校者データ!L1356)</f>
        <v/>
      </c>
      <c r="L1357" s="1" t="str">
        <f t="shared" si="153"/>
        <v/>
      </c>
      <c r="M1357" s="1" t="str">
        <f t="shared" si="154"/>
        <v/>
      </c>
    </row>
    <row r="1358" spans="1:13" x14ac:dyDescent="0.2">
      <c r="A1358" s="5" t="str">
        <f t="shared" si="151"/>
        <v/>
      </c>
      <c r="B1358" s="5" t="str">
        <f t="shared" si="148"/>
        <v/>
      </c>
      <c r="C1358" s="5" t="str">
        <f>IF(B1358="","",COUNTIFS($B$3:B1358,B1358))</f>
        <v/>
      </c>
      <c r="D1358" s="1" t="str">
        <f>IF(①リクルート接触者と来校者データ!A1357="","",①リクルート接触者と来校者データ!A1357)</f>
        <v/>
      </c>
      <c r="E1358" s="6" t="str">
        <f t="shared" si="149"/>
        <v/>
      </c>
      <c r="F1358" s="1" t="str">
        <f>IF(①リクルート接触者と来校者データ!I1357="","",①リクルート接触者と来校者データ!I1357)</f>
        <v/>
      </c>
      <c r="G1358" s="1" t="str">
        <f>IF(①リクルート接触者と来校者データ!E1357="","",①リクルート接触者と来校者データ!E1357)</f>
        <v/>
      </c>
      <c r="H1358" s="20" t="str">
        <f t="shared" si="150"/>
        <v/>
      </c>
      <c r="I1358" s="1" t="str">
        <f>IF(①リクルート接触者と来校者データ!K1357="","",①リクルート接触者と来校者データ!K1357)</f>
        <v/>
      </c>
      <c r="J1358" s="6" t="str">
        <f t="shared" si="152"/>
        <v/>
      </c>
      <c r="K1358" s="20" t="str">
        <f>IF(①リクルート接触者と来校者データ!L1357="","",①リクルート接触者と来校者データ!L1357)</f>
        <v/>
      </c>
      <c r="L1358" s="1" t="str">
        <f t="shared" si="153"/>
        <v/>
      </c>
      <c r="M1358" s="1" t="str">
        <f t="shared" si="154"/>
        <v/>
      </c>
    </row>
    <row r="1359" spans="1:13" x14ac:dyDescent="0.2">
      <c r="A1359" s="5" t="str">
        <f t="shared" si="151"/>
        <v/>
      </c>
      <c r="B1359" s="5" t="str">
        <f t="shared" si="148"/>
        <v/>
      </c>
      <c r="C1359" s="5" t="str">
        <f>IF(B1359="","",COUNTIFS($B$3:B1359,B1359))</f>
        <v/>
      </c>
      <c r="D1359" s="1" t="str">
        <f>IF(①リクルート接触者と来校者データ!A1358="","",①リクルート接触者と来校者データ!A1358)</f>
        <v/>
      </c>
      <c r="E1359" s="6" t="str">
        <f t="shared" si="149"/>
        <v/>
      </c>
      <c r="F1359" s="1" t="str">
        <f>IF(①リクルート接触者と来校者データ!I1358="","",①リクルート接触者と来校者データ!I1358)</f>
        <v/>
      </c>
      <c r="G1359" s="1" t="str">
        <f>IF(①リクルート接触者と来校者データ!E1358="","",①リクルート接触者と来校者データ!E1358)</f>
        <v/>
      </c>
      <c r="H1359" s="20" t="str">
        <f t="shared" si="150"/>
        <v/>
      </c>
      <c r="I1359" s="1" t="str">
        <f>IF(①リクルート接触者と来校者データ!K1358="","",①リクルート接触者と来校者データ!K1358)</f>
        <v/>
      </c>
      <c r="J1359" s="6" t="str">
        <f t="shared" si="152"/>
        <v/>
      </c>
      <c r="K1359" s="20" t="str">
        <f>IF(①リクルート接触者と来校者データ!L1358="","",①リクルート接触者と来校者データ!L1358)</f>
        <v/>
      </c>
      <c r="L1359" s="1" t="str">
        <f t="shared" si="153"/>
        <v/>
      </c>
      <c r="M1359" s="1" t="str">
        <f t="shared" si="154"/>
        <v/>
      </c>
    </row>
    <row r="1360" spans="1:13" x14ac:dyDescent="0.2">
      <c r="A1360" s="5" t="str">
        <f t="shared" si="151"/>
        <v/>
      </c>
      <c r="B1360" s="5" t="str">
        <f t="shared" si="148"/>
        <v/>
      </c>
      <c r="C1360" s="5" t="str">
        <f>IF(B1360="","",COUNTIFS($B$3:B1360,B1360))</f>
        <v/>
      </c>
      <c r="D1360" s="1" t="str">
        <f>IF(①リクルート接触者と来校者データ!A1359="","",①リクルート接触者と来校者データ!A1359)</f>
        <v/>
      </c>
      <c r="E1360" s="6" t="str">
        <f t="shared" si="149"/>
        <v/>
      </c>
      <c r="F1360" s="1" t="str">
        <f>IF(①リクルート接触者と来校者データ!I1359="","",①リクルート接触者と来校者データ!I1359)</f>
        <v/>
      </c>
      <c r="G1360" s="1" t="str">
        <f>IF(①リクルート接触者と来校者データ!E1359="","",①リクルート接触者と来校者データ!E1359)</f>
        <v/>
      </c>
      <c r="H1360" s="20" t="str">
        <f t="shared" si="150"/>
        <v/>
      </c>
      <c r="I1360" s="1" t="str">
        <f>IF(①リクルート接触者と来校者データ!K1359="","",①リクルート接触者と来校者データ!K1359)</f>
        <v/>
      </c>
      <c r="J1360" s="6" t="str">
        <f t="shared" si="152"/>
        <v/>
      </c>
      <c r="K1360" s="20" t="str">
        <f>IF(①リクルート接触者と来校者データ!L1359="","",①リクルート接触者と来校者データ!L1359)</f>
        <v/>
      </c>
      <c r="L1360" s="1" t="str">
        <f t="shared" si="153"/>
        <v/>
      </c>
      <c r="M1360" s="1" t="str">
        <f t="shared" si="154"/>
        <v/>
      </c>
    </row>
    <row r="1361" spans="1:13" x14ac:dyDescent="0.2">
      <c r="A1361" s="5" t="str">
        <f t="shared" si="151"/>
        <v/>
      </c>
      <c r="B1361" s="5" t="str">
        <f t="shared" si="148"/>
        <v/>
      </c>
      <c r="C1361" s="5" t="str">
        <f>IF(B1361="","",COUNTIFS($B$3:B1361,B1361))</f>
        <v/>
      </c>
      <c r="D1361" s="1" t="str">
        <f>IF(①リクルート接触者と来校者データ!A1360="","",①リクルート接触者と来校者データ!A1360)</f>
        <v/>
      </c>
      <c r="E1361" s="6" t="str">
        <f t="shared" si="149"/>
        <v/>
      </c>
      <c r="F1361" s="1" t="str">
        <f>IF(①リクルート接触者と来校者データ!I1360="","",①リクルート接触者と来校者データ!I1360)</f>
        <v/>
      </c>
      <c r="G1361" s="1" t="str">
        <f>IF(①リクルート接触者と来校者データ!E1360="","",①リクルート接触者と来校者データ!E1360)</f>
        <v/>
      </c>
      <c r="H1361" s="20" t="str">
        <f t="shared" si="150"/>
        <v/>
      </c>
      <c r="I1361" s="1" t="str">
        <f>IF(①リクルート接触者と来校者データ!K1360="","",①リクルート接触者と来校者データ!K1360)</f>
        <v/>
      </c>
      <c r="J1361" s="6" t="str">
        <f t="shared" si="152"/>
        <v/>
      </c>
      <c r="K1361" s="20" t="str">
        <f>IF(①リクルート接触者と来校者データ!L1360="","",①リクルート接触者と来校者データ!L1360)</f>
        <v/>
      </c>
      <c r="L1361" s="1" t="str">
        <f t="shared" si="153"/>
        <v/>
      </c>
      <c r="M1361" s="1" t="str">
        <f t="shared" si="154"/>
        <v/>
      </c>
    </row>
    <row r="1362" spans="1:13" x14ac:dyDescent="0.2">
      <c r="A1362" s="5" t="str">
        <f t="shared" si="151"/>
        <v/>
      </c>
      <c r="B1362" s="5" t="str">
        <f t="shared" si="148"/>
        <v/>
      </c>
      <c r="C1362" s="5" t="str">
        <f>IF(B1362="","",COUNTIFS($B$3:B1362,B1362))</f>
        <v/>
      </c>
      <c r="D1362" s="1" t="str">
        <f>IF(①リクルート接触者と来校者データ!A1361="","",①リクルート接触者と来校者データ!A1361)</f>
        <v/>
      </c>
      <c r="E1362" s="6" t="str">
        <f t="shared" si="149"/>
        <v/>
      </c>
      <c r="F1362" s="1" t="str">
        <f>IF(①リクルート接触者と来校者データ!I1361="","",①リクルート接触者と来校者データ!I1361)</f>
        <v/>
      </c>
      <c r="G1362" s="1" t="str">
        <f>IF(①リクルート接触者と来校者データ!E1361="","",①リクルート接触者と来校者データ!E1361)</f>
        <v/>
      </c>
      <c r="H1362" s="20" t="str">
        <f t="shared" si="150"/>
        <v/>
      </c>
      <c r="I1362" s="1" t="str">
        <f>IF(①リクルート接触者と来校者データ!K1361="","",①リクルート接触者と来校者データ!K1361)</f>
        <v/>
      </c>
      <c r="J1362" s="6" t="str">
        <f t="shared" si="152"/>
        <v/>
      </c>
      <c r="K1362" s="20" t="str">
        <f>IF(①リクルート接触者と来校者データ!L1361="","",①リクルート接触者と来校者データ!L1361)</f>
        <v/>
      </c>
      <c r="L1362" s="1" t="str">
        <f t="shared" si="153"/>
        <v/>
      </c>
      <c r="M1362" s="1" t="str">
        <f t="shared" si="154"/>
        <v/>
      </c>
    </row>
    <row r="1363" spans="1:13" x14ac:dyDescent="0.2">
      <c r="A1363" s="5" t="str">
        <f t="shared" si="151"/>
        <v/>
      </c>
      <c r="B1363" s="5" t="str">
        <f t="shared" si="148"/>
        <v/>
      </c>
      <c r="C1363" s="5" t="str">
        <f>IF(B1363="","",COUNTIFS($B$3:B1363,B1363))</f>
        <v/>
      </c>
      <c r="D1363" s="1" t="str">
        <f>IF(①リクルート接触者と来校者データ!A1362="","",①リクルート接触者と来校者データ!A1362)</f>
        <v/>
      </c>
      <c r="E1363" s="6" t="str">
        <f t="shared" si="149"/>
        <v/>
      </c>
      <c r="F1363" s="1" t="str">
        <f>IF(①リクルート接触者と来校者データ!I1362="","",①リクルート接触者と来校者データ!I1362)</f>
        <v/>
      </c>
      <c r="G1363" s="1" t="str">
        <f>IF(①リクルート接触者と来校者データ!E1362="","",①リクルート接触者と来校者データ!E1362)</f>
        <v/>
      </c>
      <c r="H1363" s="20" t="str">
        <f t="shared" si="150"/>
        <v/>
      </c>
      <c r="I1363" s="1" t="str">
        <f>IF(①リクルート接触者と来校者データ!K1362="","",①リクルート接触者と来校者データ!K1362)</f>
        <v/>
      </c>
      <c r="J1363" s="6" t="str">
        <f t="shared" si="152"/>
        <v/>
      </c>
      <c r="K1363" s="20" t="str">
        <f>IF(①リクルート接触者と来校者データ!L1362="","",①リクルート接触者と来校者データ!L1362)</f>
        <v/>
      </c>
      <c r="L1363" s="1" t="str">
        <f t="shared" si="153"/>
        <v/>
      </c>
      <c r="M1363" s="1" t="str">
        <f t="shared" si="154"/>
        <v/>
      </c>
    </row>
    <row r="1364" spans="1:13" x14ac:dyDescent="0.2">
      <c r="A1364" s="5" t="str">
        <f t="shared" si="151"/>
        <v/>
      </c>
      <c r="B1364" s="5" t="str">
        <f t="shared" si="148"/>
        <v/>
      </c>
      <c r="C1364" s="5" t="str">
        <f>IF(B1364="","",COUNTIFS($B$3:B1364,B1364))</f>
        <v/>
      </c>
      <c r="D1364" s="1" t="str">
        <f>IF(①リクルート接触者と来校者データ!A1363="","",①リクルート接触者と来校者データ!A1363)</f>
        <v/>
      </c>
      <c r="E1364" s="6" t="str">
        <f t="shared" si="149"/>
        <v/>
      </c>
      <c r="F1364" s="1" t="str">
        <f>IF(①リクルート接触者と来校者データ!I1363="","",①リクルート接触者と来校者データ!I1363)</f>
        <v/>
      </c>
      <c r="G1364" s="1" t="str">
        <f>IF(①リクルート接触者と来校者データ!E1363="","",①リクルート接触者と来校者データ!E1363)</f>
        <v/>
      </c>
      <c r="H1364" s="20" t="str">
        <f t="shared" si="150"/>
        <v/>
      </c>
      <c r="I1364" s="1" t="str">
        <f>IF(①リクルート接触者と来校者データ!K1363="","",①リクルート接触者と来校者データ!K1363)</f>
        <v/>
      </c>
      <c r="J1364" s="6" t="str">
        <f t="shared" si="152"/>
        <v/>
      </c>
      <c r="K1364" s="20" t="str">
        <f>IF(①リクルート接触者と来校者データ!L1363="","",①リクルート接触者と来校者データ!L1363)</f>
        <v/>
      </c>
      <c r="L1364" s="1" t="str">
        <f t="shared" si="153"/>
        <v/>
      </c>
      <c r="M1364" s="1" t="str">
        <f t="shared" si="154"/>
        <v/>
      </c>
    </row>
    <row r="1365" spans="1:13" x14ac:dyDescent="0.2">
      <c r="A1365" s="5" t="str">
        <f t="shared" si="151"/>
        <v/>
      </c>
      <c r="B1365" s="5" t="str">
        <f t="shared" si="148"/>
        <v/>
      </c>
      <c r="C1365" s="5" t="str">
        <f>IF(B1365="","",COUNTIFS($B$3:B1365,B1365))</f>
        <v/>
      </c>
      <c r="D1365" s="1" t="str">
        <f>IF(①リクルート接触者と来校者データ!A1364="","",①リクルート接触者と来校者データ!A1364)</f>
        <v/>
      </c>
      <c r="E1365" s="6" t="str">
        <f t="shared" si="149"/>
        <v/>
      </c>
      <c r="F1365" s="1" t="str">
        <f>IF(①リクルート接触者と来校者データ!I1364="","",①リクルート接触者と来校者データ!I1364)</f>
        <v/>
      </c>
      <c r="G1365" s="1" t="str">
        <f>IF(①リクルート接触者と来校者データ!E1364="","",①リクルート接触者と来校者データ!E1364)</f>
        <v/>
      </c>
      <c r="H1365" s="20" t="str">
        <f t="shared" si="150"/>
        <v/>
      </c>
      <c r="I1365" s="1" t="str">
        <f>IF(①リクルート接触者と来校者データ!K1364="","",①リクルート接触者と来校者データ!K1364)</f>
        <v/>
      </c>
      <c r="J1365" s="6" t="str">
        <f t="shared" si="152"/>
        <v/>
      </c>
      <c r="K1365" s="20" t="str">
        <f>IF(①リクルート接触者と来校者データ!L1364="","",①リクルート接触者と来校者データ!L1364)</f>
        <v/>
      </c>
      <c r="L1365" s="1" t="str">
        <f t="shared" si="153"/>
        <v/>
      </c>
      <c r="M1365" s="1" t="str">
        <f t="shared" si="154"/>
        <v/>
      </c>
    </row>
    <row r="1366" spans="1:13" x14ac:dyDescent="0.2">
      <c r="A1366" s="5" t="str">
        <f t="shared" si="151"/>
        <v/>
      </c>
      <c r="B1366" s="5" t="str">
        <f t="shared" si="148"/>
        <v/>
      </c>
      <c r="C1366" s="5" t="str">
        <f>IF(B1366="","",COUNTIFS($B$3:B1366,B1366))</f>
        <v/>
      </c>
      <c r="D1366" s="1" t="str">
        <f>IF(①リクルート接触者と来校者データ!A1365="","",①リクルート接触者と来校者データ!A1365)</f>
        <v/>
      </c>
      <c r="E1366" s="6" t="str">
        <f t="shared" si="149"/>
        <v/>
      </c>
      <c r="F1366" s="1" t="str">
        <f>IF(①リクルート接触者と来校者データ!I1365="","",①リクルート接触者と来校者データ!I1365)</f>
        <v/>
      </c>
      <c r="G1366" s="1" t="str">
        <f>IF(①リクルート接触者と来校者データ!E1365="","",①リクルート接触者と来校者データ!E1365)</f>
        <v/>
      </c>
      <c r="H1366" s="20" t="str">
        <f t="shared" si="150"/>
        <v/>
      </c>
      <c r="I1366" s="1" t="str">
        <f>IF(①リクルート接触者と来校者データ!K1365="","",①リクルート接触者と来校者データ!K1365)</f>
        <v/>
      </c>
      <c r="J1366" s="6" t="str">
        <f t="shared" si="152"/>
        <v/>
      </c>
      <c r="K1366" s="20" t="str">
        <f>IF(①リクルート接触者と来校者データ!L1365="","",①リクルート接触者と来校者データ!L1365)</f>
        <v/>
      </c>
      <c r="L1366" s="1" t="str">
        <f t="shared" si="153"/>
        <v/>
      </c>
      <c r="M1366" s="1" t="str">
        <f t="shared" si="154"/>
        <v/>
      </c>
    </row>
    <row r="1367" spans="1:13" x14ac:dyDescent="0.2">
      <c r="A1367" s="5" t="str">
        <f t="shared" si="151"/>
        <v/>
      </c>
      <c r="B1367" s="5" t="str">
        <f t="shared" si="148"/>
        <v/>
      </c>
      <c r="C1367" s="5" t="str">
        <f>IF(B1367="","",COUNTIFS($B$3:B1367,B1367))</f>
        <v/>
      </c>
      <c r="D1367" s="1" t="str">
        <f>IF(①リクルート接触者と来校者データ!A1366="","",①リクルート接触者と来校者データ!A1366)</f>
        <v/>
      </c>
      <c r="E1367" s="6" t="str">
        <f t="shared" si="149"/>
        <v/>
      </c>
      <c r="F1367" s="1" t="str">
        <f>IF(①リクルート接触者と来校者データ!I1366="","",①リクルート接触者と来校者データ!I1366)</f>
        <v/>
      </c>
      <c r="G1367" s="1" t="str">
        <f>IF(①リクルート接触者と来校者データ!E1366="","",①リクルート接触者と来校者データ!E1366)</f>
        <v/>
      </c>
      <c r="H1367" s="20" t="str">
        <f t="shared" si="150"/>
        <v/>
      </c>
      <c r="I1367" s="1" t="str">
        <f>IF(①リクルート接触者と来校者データ!K1366="","",①リクルート接触者と来校者データ!K1366)</f>
        <v/>
      </c>
      <c r="J1367" s="6" t="str">
        <f t="shared" si="152"/>
        <v/>
      </c>
      <c r="K1367" s="20" t="str">
        <f>IF(①リクルート接触者と来校者データ!L1366="","",①リクルート接触者と来校者データ!L1366)</f>
        <v/>
      </c>
      <c r="L1367" s="1" t="str">
        <f t="shared" si="153"/>
        <v/>
      </c>
      <c r="M1367" s="1" t="str">
        <f t="shared" si="154"/>
        <v/>
      </c>
    </row>
    <row r="1368" spans="1:13" x14ac:dyDescent="0.2">
      <c r="A1368" s="5" t="str">
        <f t="shared" si="151"/>
        <v/>
      </c>
      <c r="B1368" s="5" t="str">
        <f t="shared" si="148"/>
        <v/>
      </c>
      <c r="C1368" s="5" t="str">
        <f>IF(B1368="","",COUNTIFS($B$3:B1368,B1368))</f>
        <v/>
      </c>
      <c r="D1368" s="1" t="str">
        <f>IF(①リクルート接触者と来校者データ!A1367="","",①リクルート接触者と来校者データ!A1367)</f>
        <v/>
      </c>
      <c r="E1368" s="6" t="str">
        <f t="shared" si="149"/>
        <v/>
      </c>
      <c r="F1368" s="1" t="str">
        <f>IF(①リクルート接触者と来校者データ!I1367="","",①リクルート接触者と来校者データ!I1367)</f>
        <v/>
      </c>
      <c r="G1368" s="1" t="str">
        <f>IF(①リクルート接触者と来校者データ!E1367="","",①リクルート接触者と来校者データ!E1367)</f>
        <v/>
      </c>
      <c r="H1368" s="20" t="str">
        <f t="shared" si="150"/>
        <v/>
      </c>
      <c r="I1368" s="1" t="str">
        <f>IF(①リクルート接触者と来校者データ!K1367="","",①リクルート接触者と来校者データ!K1367)</f>
        <v/>
      </c>
      <c r="J1368" s="6" t="str">
        <f t="shared" si="152"/>
        <v/>
      </c>
      <c r="K1368" s="20" t="str">
        <f>IF(①リクルート接触者と来校者データ!L1367="","",①リクルート接触者と来校者データ!L1367)</f>
        <v/>
      </c>
      <c r="L1368" s="1" t="str">
        <f t="shared" si="153"/>
        <v/>
      </c>
      <c r="M1368" s="1" t="str">
        <f t="shared" si="154"/>
        <v/>
      </c>
    </row>
    <row r="1369" spans="1:13" x14ac:dyDescent="0.2">
      <c r="A1369" s="5" t="str">
        <f t="shared" si="151"/>
        <v/>
      </c>
      <c r="B1369" s="5" t="str">
        <f t="shared" si="148"/>
        <v/>
      </c>
      <c r="C1369" s="5" t="str">
        <f>IF(B1369="","",COUNTIFS($B$3:B1369,B1369))</f>
        <v/>
      </c>
      <c r="D1369" s="1" t="str">
        <f>IF(①リクルート接触者と来校者データ!A1368="","",①リクルート接触者と来校者データ!A1368)</f>
        <v/>
      </c>
      <c r="E1369" s="6" t="str">
        <f t="shared" si="149"/>
        <v/>
      </c>
      <c r="F1369" s="1" t="str">
        <f>IF(①リクルート接触者と来校者データ!I1368="","",①リクルート接触者と来校者データ!I1368)</f>
        <v/>
      </c>
      <c r="G1369" s="1" t="str">
        <f>IF(①リクルート接触者と来校者データ!E1368="","",①リクルート接触者と来校者データ!E1368)</f>
        <v/>
      </c>
      <c r="H1369" s="20" t="str">
        <f t="shared" si="150"/>
        <v/>
      </c>
      <c r="I1369" s="1" t="str">
        <f>IF(①リクルート接触者と来校者データ!K1368="","",①リクルート接触者と来校者データ!K1368)</f>
        <v/>
      </c>
      <c r="J1369" s="6" t="str">
        <f t="shared" si="152"/>
        <v/>
      </c>
      <c r="K1369" s="20" t="str">
        <f>IF(①リクルート接触者と来校者データ!L1368="","",①リクルート接触者と来校者データ!L1368)</f>
        <v/>
      </c>
      <c r="L1369" s="1" t="str">
        <f t="shared" si="153"/>
        <v/>
      </c>
      <c r="M1369" s="1" t="str">
        <f t="shared" si="154"/>
        <v/>
      </c>
    </row>
    <row r="1370" spans="1:13" x14ac:dyDescent="0.2">
      <c r="A1370" s="5" t="str">
        <f t="shared" si="151"/>
        <v/>
      </c>
      <c r="B1370" s="5" t="str">
        <f t="shared" si="148"/>
        <v/>
      </c>
      <c r="C1370" s="5" t="str">
        <f>IF(B1370="","",COUNTIFS($B$3:B1370,B1370))</f>
        <v/>
      </c>
      <c r="D1370" s="1" t="str">
        <f>IF(①リクルート接触者と来校者データ!A1369="","",①リクルート接触者と来校者データ!A1369)</f>
        <v/>
      </c>
      <c r="E1370" s="6" t="str">
        <f t="shared" si="149"/>
        <v/>
      </c>
      <c r="F1370" s="1" t="str">
        <f>IF(①リクルート接触者と来校者データ!I1369="","",①リクルート接触者と来校者データ!I1369)</f>
        <v/>
      </c>
      <c r="G1370" s="1" t="str">
        <f>IF(①リクルート接触者と来校者データ!E1369="","",①リクルート接触者と来校者データ!E1369)</f>
        <v/>
      </c>
      <c r="H1370" s="20" t="str">
        <f t="shared" si="150"/>
        <v/>
      </c>
      <c r="I1370" s="1" t="str">
        <f>IF(①リクルート接触者と来校者データ!K1369="","",①リクルート接触者と来校者データ!K1369)</f>
        <v/>
      </c>
      <c r="J1370" s="6" t="str">
        <f t="shared" si="152"/>
        <v/>
      </c>
      <c r="K1370" s="20" t="str">
        <f>IF(①リクルート接触者と来校者データ!L1369="","",①リクルート接触者と来校者データ!L1369)</f>
        <v/>
      </c>
      <c r="L1370" s="1" t="str">
        <f t="shared" si="153"/>
        <v/>
      </c>
      <c r="M1370" s="1" t="str">
        <f t="shared" si="154"/>
        <v/>
      </c>
    </row>
    <row r="1371" spans="1:13" x14ac:dyDescent="0.2">
      <c r="A1371" s="5" t="str">
        <f t="shared" si="151"/>
        <v/>
      </c>
      <c r="B1371" s="5" t="str">
        <f t="shared" si="148"/>
        <v/>
      </c>
      <c r="C1371" s="5" t="str">
        <f>IF(B1371="","",COUNTIFS($B$3:B1371,B1371))</f>
        <v/>
      </c>
      <c r="D1371" s="1" t="str">
        <f>IF(①リクルート接触者と来校者データ!A1370="","",①リクルート接触者と来校者データ!A1370)</f>
        <v/>
      </c>
      <c r="E1371" s="6" t="str">
        <f t="shared" si="149"/>
        <v/>
      </c>
      <c r="F1371" s="1" t="str">
        <f>IF(①リクルート接触者と来校者データ!I1370="","",①リクルート接触者と来校者データ!I1370)</f>
        <v/>
      </c>
      <c r="G1371" s="1" t="str">
        <f>IF(①リクルート接触者と来校者データ!E1370="","",①リクルート接触者と来校者データ!E1370)</f>
        <v/>
      </c>
      <c r="H1371" s="20" t="str">
        <f t="shared" si="150"/>
        <v/>
      </c>
      <c r="I1371" s="1" t="str">
        <f>IF(①リクルート接触者と来校者データ!K1370="","",①リクルート接触者と来校者データ!K1370)</f>
        <v/>
      </c>
      <c r="J1371" s="6" t="str">
        <f t="shared" si="152"/>
        <v/>
      </c>
      <c r="K1371" s="20" t="str">
        <f>IF(①リクルート接触者と来校者データ!L1370="","",①リクルート接触者と来校者データ!L1370)</f>
        <v/>
      </c>
      <c r="L1371" s="1" t="str">
        <f t="shared" si="153"/>
        <v/>
      </c>
      <c r="M1371" s="1" t="str">
        <f t="shared" si="154"/>
        <v/>
      </c>
    </row>
    <row r="1372" spans="1:13" x14ac:dyDescent="0.2">
      <c r="A1372" s="5" t="str">
        <f t="shared" si="151"/>
        <v/>
      </c>
      <c r="B1372" s="5" t="str">
        <f t="shared" si="148"/>
        <v/>
      </c>
      <c r="C1372" s="5" t="str">
        <f>IF(B1372="","",COUNTIFS($B$3:B1372,B1372))</f>
        <v/>
      </c>
      <c r="D1372" s="1" t="str">
        <f>IF(①リクルート接触者と来校者データ!A1371="","",①リクルート接触者と来校者データ!A1371)</f>
        <v/>
      </c>
      <c r="E1372" s="6" t="str">
        <f t="shared" si="149"/>
        <v/>
      </c>
      <c r="F1372" s="1" t="str">
        <f>IF(①リクルート接触者と来校者データ!I1371="","",①リクルート接触者と来校者データ!I1371)</f>
        <v/>
      </c>
      <c r="G1372" s="1" t="str">
        <f>IF(①リクルート接触者と来校者データ!E1371="","",①リクルート接触者と来校者データ!E1371)</f>
        <v/>
      </c>
      <c r="H1372" s="20" t="str">
        <f t="shared" si="150"/>
        <v/>
      </c>
      <c r="I1372" s="1" t="str">
        <f>IF(①リクルート接触者と来校者データ!K1371="","",①リクルート接触者と来校者データ!K1371)</f>
        <v/>
      </c>
      <c r="J1372" s="6" t="str">
        <f t="shared" si="152"/>
        <v/>
      </c>
      <c r="K1372" s="20" t="str">
        <f>IF(①リクルート接触者と来校者データ!L1371="","",①リクルート接触者と来校者データ!L1371)</f>
        <v/>
      </c>
      <c r="L1372" s="1" t="str">
        <f t="shared" si="153"/>
        <v/>
      </c>
      <c r="M1372" s="1" t="str">
        <f t="shared" si="154"/>
        <v/>
      </c>
    </row>
    <row r="1373" spans="1:13" x14ac:dyDescent="0.2">
      <c r="A1373" s="5" t="str">
        <f t="shared" si="151"/>
        <v/>
      </c>
      <c r="B1373" s="5" t="str">
        <f t="shared" si="148"/>
        <v/>
      </c>
      <c r="C1373" s="5" t="str">
        <f>IF(B1373="","",COUNTIFS($B$3:B1373,B1373))</f>
        <v/>
      </c>
      <c r="D1373" s="1" t="str">
        <f>IF(①リクルート接触者と来校者データ!A1372="","",①リクルート接触者と来校者データ!A1372)</f>
        <v/>
      </c>
      <c r="E1373" s="6" t="str">
        <f t="shared" si="149"/>
        <v/>
      </c>
      <c r="F1373" s="1" t="str">
        <f>IF(①リクルート接触者と来校者データ!I1372="","",①リクルート接触者と来校者データ!I1372)</f>
        <v/>
      </c>
      <c r="G1373" s="1" t="str">
        <f>IF(①リクルート接触者と来校者データ!E1372="","",①リクルート接触者と来校者データ!E1372)</f>
        <v/>
      </c>
      <c r="H1373" s="20" t="str">
        <f t="shared" si="150"/>
        <v/>
      </c>
      <c r="I1373" s="1" t="str">
        <f>IF(①リクルート接触者と来校者データ!K1372="","",①リクルート接触者と来校者データ!K1372)</f>
        <v/>
      </c>
      <c r="J1373" s="6" t="str">
        <f t="shared" si="152"/>
        <v/>
      </c>
      <c r="K1373" s="20" t="str">
        <f>IF(①リクルート接触者と来校者データ!L1372="","",①リクルート接触者と来校者データ!L1372)</f>
        <v/>
      </c>
      <c r="L1373" s="1" t="str">
        <f t="shared" si="153"/>
        <v/>
      </c>
      <c r="M1373" s="1" t="str">
        <f t="shared" si="154"/>
        <v/>
      </c>
    </row>
    <row r="1374" spans="1:13" x14ac:dyDescent="0.2">
      <c r="A1374" s="5" t="str">
        <f t="shared" si="151"/>
        <v/>
      </c>
      <c r="B1374" s="5" t="str">
        <f t="shared" si="148"/>
        <v/>
      </c>
      <c r="C1374" s="5" t="str">
        <f>IF(B1374="","",COUNTIFS($B$3:B1374,B1374))</f>
        <v/>
      </c>
      <c r="D1374" s="1" t="str">
        <f>IF(①リクルート接触者と来校者データ!A1373="","",①リクルート接触者と来校者データ!A1373)</f>
        <v/>
      </c>
      <c r="E1374" s="6" t="str">
        <f t="shared" si="149"/>
        <v/>
      </c>
      <c r="F1374" s="1" t="str">
        <f>IF(①リクルート接触者と来校者データ!I1373="","",①リクルート接触者と来校者データ!I1373)</f>
        <v/>
      </c>
      <c r="G1374" s="1" t="str">
        <f>IF(①リクルート接触者と来校者データ!E1373="","",①リクルート接触者と来校者データ!E1373)</f>
        <v/>
      </c>
      <c r="H1374" s="20" t="str">
        <f t="shared" si="150"/>
        <v/>
      </c>
      <c r="I1374" s="1" t="str">
        <f>IF(①リクルート接触者と来校者データ!K1373="","",①リクルート接触者と来校者データ!K1373)</f>
        <v/>
      </c>
      <c r="J1374" s="6" t="str">
        <f t="shared" si="152"/>
        <v/>
      </c>
      <c r="K1374" s="20" t="str">
        <f>IF(①リクルート接触者と来校者データ!L1373="","",①リクルート接触者と来校者データ!L1373)</f>
        <v/>
      </c>
      <c r="L1374" s="1" t="str">
        <f t="shared" si="153"/>
        <v/>
      </c>
      <c r="M1374" s="1" t="str">
        <f t="shared" si="154"/>
        <v/>
      </c>
    </row>
    <row r="1375" spans="1:13" x14ac:dyDescent="0.2">
      <c r="A1375" s="5" t="str">
        <f t="shared" si="151"/>
        <v/>
      </c>
      <c r="B1375" s="5" t="str">
        <f t="shared" si="148"/>
        <v/>
      </c>
      <c r="C1375" s="5" t="str">
        <f>IF(B1375="","",COUNTIFS($B$3:B1375,B1375))</f>
        <v/>
      </c>
      <c r="D1375" s="1" t="str">
        <f>IF(①リクルート接触者と来校者データ!A1374="","",①リクルート接触者と来校者データ!A1374)</f>
        <v/>
      </c>
      <c r="E1375" s="6" t="str">
        <f t="shared" si="149"/>
        <v/>
      </c>
      <c r="F1375" s="1" t="str">
        <f>IF(①リクルート接触者と来校者データ!I1374="","",①リクルート接触者と来校者データ!I1374)</f>
        <v/>
      </c>
      <c r="G1375" s="1" t="str">
        <f>IF(①リクルート接触者と来校者データ!E1374="","",①リクルート接触者と来校者データ!E1374)</f>
        <v/>
      </c>
      <c r="H1375" s="20" t="str">
        <f t="shared" si="150"/>
        <v/>
      </c>
      <c r="I1375" s="1" t="str">
        <f>IF(①リクルート接触者と来校者データ!K1374="","",①リクルート接触者と来校者データ!K1374)</f>
        <v/>
      </c>
      <c r="J1375" s="6" t="str">
        <f t="shared" si="152"/>
        <v/>
      </c>
      <c r="K1375" s="20" t="str">
        <f>IF(①リクルート接触者と来校者データ!L1374="","",①リクルート接触者と来校者データ!L1374)</f>
        <v/>
      </c>
      <c r="L1375" s="1" t="str">
        <f t="shared" si="153"/>
        <v/>
      </c>
      <c r="M1375" s="1" t="str">
        <f t="shared" si="154"/>
        <v/>
      </c>
    </row>
    <row r="1376" spans="1:13" x14ac:dyDescent="0.2">
      <c r="A1376" s="5" t="str">
        <f t="shared" si="151"/>
        <v/>
      </c>
      <c r="B1376" s="5" t="str">
        <f t="shared" si="148"/>
        <v/>
      </c>
      <c r="C1376" s="5" t="str">
        <f>IF(B1376="","",COUNTIFS($B$3:B1376,B1376))</f>
        <v/>
      </c>
      <c r="D1376" s="1" t="str">
        <f>IF(①リクルート接触者と来校者データ!A1375="","",①リクルート接触者と来校者データ!A1375)</f>
        <v/>
      </c>
      <c r="E1376" s="6" t="str">
        <f t="shared" si="149"/>
        <v/>
      </c>
      <c r="F1376" s="1" t="str">
        <f>IF(①リクルート接触者と来校者データ!I1375="","",①リクルート接触者と来校者データ!I1375)</f>
        <v/>
      </c>
      <c r="G1376" s="1" t="str">
        <f>IF(①リクルート接触者と来校者データ!E1375="","",①リクルート接触者と来校者データ!E1375)</f>
        <v/>
      </c>
      <c r="H1376" s="20" t="str">
        <f t="shared" si="150"/>
        <v/>
      </c>
      <c r="I1376" s="1" t="str">
        <f>IF(①リクルート接触者と来校者データ!K1375="","",①リクルート接触者と来校者データ!K1375)</f>
        <v/>
      </c>
      <c r="J1376" s="6" t="str">
        <f t="shared" si="152"/>
        <v/>
      </c>
      <c r="K1376" s="20" t="str">
        <f>IF(①リクルート接触者と来校者データ!L1375="","",①リクルート接触者と来校者データ!L1375)</f>
        <v/>
      </c>
      <c r="L1376" s="1" t="str">
        <f t="shared" si="153"/>
        <v/>
      </c>
      <c r="M1376" s="1" t="str">
        <f t="shared" si="154"/>
        <v/>
      </c>
    </row>
    <row r="1377" spans="1:13" x14ac:dyDescent="0.2">
      <c r="A1377" s="5" t="str">
        <f t="shared" si="151"/>
        <v/>
      </c>
      <c r="B1377" s="5" t="str">
        <f t="shared" si="148"/>
        <v/>
      </c>
      <c r="C1377" s="5" t="str">
        <f>IF(B1377="","",COUNTIFS($B$3:B1377,B1377))</f>
        <v/>
      </c>
      <c r="D1377" s="1" t="str">
        <f>IF(①リクルート接触者と来校者データ!A1376="","",①リクルート接触者と来校者データ!A1376)</f>
        <v/>
      </c>
      <c r="E1377" s="6" t="str">
        <f t="shared" si="149"/>
        <v/>
      </c>
      <c r="F1377" s="1" t="str">
        <f>IF(①リクルート接触者と来校者データ!I1376="","",①リクルート接触者と来校者データ!I1376)</f>
        <v/>
      </c>
      <c r="G1377" s="1" t="str">
        <f>IF(①リクルート接触者と来校者データ!E1376="","",①リクルート接触者と来校者データ!E1376)</f>
        <v/>
      </c>
      <c r="H1377" s="20" t="str">
        <f t="shared" si="150"/>
        <v/>
      </c>
      <c r="I1377" s="1" t="str">
        <f>IF(①リクルート接触者と来校者データ!K1376="","",①リクルート接触者と来校者データ!K1376)</f>
        <v/>
      </c>
      <c r="J1377" s="6" t="str">
        <f t="shared" si="152"/>
        <v/>
      </c>
      <c r="K1377" s="20" t="str">
        <f>IF(①リクルート接触者と来校者データ!L1376="","",①リクルート接触者と来校者データ!L1376)</f>
        <v/>
      </c>
      <c r="L1377" s="1" t="str">
        <f t="shared" si="153"/>
        <v/>
      </c>
      <c r="M1377" s="1" t="str">
        <f t="shared" si="154"/>
        <v/>
      </c>
    </row>
    <row r="1378" spans="1:13" x14ac:dyDescent="0.2">
      <c r="A1378" s="5" t="str">
        <f t="shared" si="151"/>
        <v/>
      </c>
      <c r="B1378" s="5" t="str">
        <f t="shared" si="148"/>
        <v/>
      </c>
      <c r="C1378" s="5" t="str">
        <f>IF(B1378="","",COUNTIFS($B$3:B1378,B1378))</f>
        <v/>
      </c>
      <c r="D1378" s="1" t="str">
        <f>IF(①リクルート接触者と来校者データ!A1377="","",①リクルート接触者と来校者データ!A1377)</f>
        <v/>
      </c>
      <c r="E1378" s="6" t="str">
        <f t="shared" si="149"/>
        <v/>
      </c>
      <c r="F1378" s="1" t="str">
        <f>IF(①リクルート接触者と来校者データ!I1377="","",①リクルート接触者と来校者データ!I1377)</f>
        <v/>
      </c>
      <c r="G1378" s="1" t="str">
        <f>IF(①リクルート接触者と来校者データ!E1377="","",①リクルート接触者と来校者データ!E1377)</f>
        <v/>
      </c>
      <c r="H1378" s="20" t="str">
        <f t="shared" si="150"/>
        <v/>
      </c>
      <c r="I1378" s="1" t="str">
        <f>IF(①リクルート接触者と来校者データ!K1377="","",①リクルート接触者と来校者データ!K1377)</f>
        <v/>
      </c>
      <c r="J1378" s="6" t="str">
        <f t="shared" si="152"/>
        <v/>
      </c>
      <c r="K1378" s="20" t="str">
        <f>IF(①リクルート接触者と来校者データ!L1377="","",①リクルート接触者と来校者データ!L1377)</f>
        <v/>
      </c>
      <c r="L1378" s="1" t="str">
        <f t="shared" si="153"/>
        <v/>
      </c>
      <c r="M1378" s="1" t="str">
        <f t="shared" si="154"/>
        <v/>
      </c>
    </row>
    <row r="1379" spans="1:13" x14ac:dyDescent="0.2">
      <c r="A1379" s="5" t="str">
        <f t="shared" si="151"/>
        <v/>
      </c>
      <c r="B1379" s="5" t="str">
        <f t="shared" si="148"/>
        <v/>
      </c>
      <c r="C1379" s="5" t="str">
        <f>IF(B1379="","",COUNTIFS($B$3:B1379,B1379))</f>
        <v/>
      </c>
      <c r="D1379" s="1" t="str">
        <f>IF(①リクルート接触者と来校者データ!A1378="","",①リクルート接触者と来校者データ!A1378)</f>
        <v/>
      </c>
      <c r="E1379" s="6" t="str">
        <f t="shared" si="149"/>
        <v/>
      </c>
      <c r="F1379" s="1" t="str">
        <f>IF(①リクルート接触者と来校者データ!I1378="","",①リクルート接触者と来校者データ!I1378)</f>
        <v/>
      </c>
      <c r="G1379" s="1" t="str">
        <f>IF(①リクルート接触者と来校者データ!E1378="","",①リクルート接触者と来校者データ!E1378)</f>
        <v/>
      </c>
      <c r="H1379" s="20" t="str">
        <f t="shared" si="150"/>
        <v/>
      </c>
      <c r="I1379" s="1" t="str">
        <f>IF(①リクルート接触者と来校者データ!K1378="","",①リクルート接触者と来校者データ!K1378)</f>
        <v/>
      </c>
      <c r="J1379" s="6" t="str">
        <f t="shared" si="152"/>
        <v/>
      </c>
      <c r="K1379" s="20" t="str">
        <f>IF(①リクルート接触者と来校者データ!L1378="","",①リクルート接触者と来校者データ!L1378)</f>
        <v/>
      </c>
      <c r="L1379" s="1" t="str">
        <f t="shared" si="153"/>
        <v/>
      </c>
      <c r="M1379" s="1" t="str">
        <f t="shared" si="154"/>
        <v/>
      </c>
    </row>
    <row r="1380" spans="1:13" x14ac:dyDescent="0.2">
      <c r="A1380" s="5" t="str">
        <f t="shared" si="151"/>
        <v/>
      </c>
      <c r="B1380" s="5" t="str">
        <f t="shared" si="148"/>
        <v/>
      </c>
      <c r="C1380" s="5" t="str">
        <f>IF(B1380="","",COUNTIFS($B$3:B1380,B1380))</f>
        <v/>
      </c>
      <c r="D1380" s="1" t="str">
        <f>IF(①リクルート接触者と来校者データ!A1379="","",①リクルート接触者と来校者データ!A1379)</f>
        <v/>
      </c>
      <c r="E1380" s="6" t="str">
        <f t="shared" si="149"/>
        <v/>
      </c>
      <c r="F1380" s="1" t="str">
        <f>IF(①リクルート接触者と来校者データ!I1379="","",①リクルート接触者と来校者データ!I1379)</f>
        <v/>
      </c>
      <c r="G1380" s="1" t="str">
        <f>IF(①リクルート接触者と来校者データ!E1379="","",①リクルート接触者と来校者データ!E1379)</f>
        <v/>
      </c>
      <c r="H1380" s="20" t="str">
        <f t="shared" si="150"/>
        <v/>
      </c>
      <c r="I1380" s="1" t="str">
        <f>IF(①リクルート接触者と来校者データ!K1379="","",①リクルート接触者と来校者データ!K1379)</f>
        <v/>
      </c>
      <c r="J1380" s="6" t="str">
        <f t="shared" si="152"/>
        <v/>
      </c>
      <c r="K1380" s="20" t="str">
        <f>IF(①リクルート接触者と来校者データ!L1379="","",①リクルート接触者と来校者データ!L1379)</f>
        <v/>
      </c>
      <c r="L1380" s="1" t="str">
        <f t="shared" si="153"/>
        <v/>
      </c>
      <c r="M1380" s="1" t="str">
        <f t="shared" si="154"/>
        <v/>
      </c>
    </row>
    <row r="1381" spans="1:13" x14ac:dyDescent="0.2">
      <c r="A1381" s="5" t="str">
        <f t="shared" si="151"/>
        <v/>
      </c>
      <c r="B1381" s="5" t="str">
        <f t="shared" si="148"/>
        <v/>
      </c>
      <c r="C1381" s="5" t="str">
        <f>IF(B1381="","",COUNTIFS($B$3:B1381,B1381))</f>
        <v/>
      </c>
      <c r="D1381" s="1" t="str">
        <f>IF(①リクルート接触者と来校者データ!A1380="","",①リクルート接触者と来校者データ!A1380)</f>
        <v/>
      </c>
      <c r="E1381" s="6" t="str">
        <f t="shared" si="149"/>
        <v/>
      </c>
      <c r="F1381" s="1" t="str">
        <f>IF(①リクルート接触者と来校者データ!I1380="","",①リクルート接触者と来校者データ!I1380)</f>
        <v/>
      </c>
      <c r="G1381" s="1" t="str">
        <f>IF(①リクルート接触者と来校者データ!E1380="","",①リクルート接触者と来校者データ!E1380)</f>
        <v/>
      </c>
      <c r="H1381" s="20" t="str">
        <f t="shared" si="150"/>
        <v/>
      </c>
      <c r="I1381" s="1" t="str">
        <f>IF(①リクルート接触者と来校者データ!K1380="","",①リクルート接触者と来校者データ!K1380)</f>
        <v/>
      </c>
      <c r="J1381" s="6" t="str">
        <f t="shared" si="152"/>
        <v/>
      </c>
      <c r="K1381" s="20" t="str">
        <f>IF(①リクルート接触者と来校者データ!L1380="","",①リクルート接触者と来校者データ!L1380)</f>
        <v/>
      </c>
      <c r="L1381" s="1" t="str">
        <f t="shared" si="153"/>
        <v/>
      </c>
      <c r="M1381" s="1" t="str">
        <f t="shared" si="154"/>
        <v/>
      </c>
    </row>
    <row r="1382" spans="1:13" x14ac:dyDescent="0.2">
      <c r="A1382" s="5" t="str">
        <f t="shared" si="151"/>
        <v/>
      </c>
      <c r="B1382" s="5" t="str">
        <f t="shared" si="148"/>
        <v/>
      </c>
      <c r="C1382" s="5" t="str">
        <f>IF(B1382="","",COUNTIFS($B$3:B1382,B1382))</f>
        <v/>
      </c>
      <c r="D1382" s="1" t="str">
        <f>IF(①リクルート接触者と来校者データ!A1381="","",①リクルート接触者と来校者データ!A1381)</f>
        <v/>
      </c>
      <c r="E1382" s="6" t="str">
        <f t="shared" si="149"/>
        <v/>
      </c>
      <c r="F1382" s="1" t="str">
        <f>IF(①リクルート接触者と来校者データ!I1381="","",①リクルート接触者と来校者データ!I1381)</f>
        <v/>
      </c>
      <c r="G1382" s="1" t="str">
        <f>IF(①リクルート接触者と来校者データ!E1381="","",①リクルート接触者と来校者データ!E1381)</f>
        <v/>
      </c>
      <c r="H1382" s="20" t="str">
        <f t="shared" si="150"/>
        <v/>
      </c>
      <c r="I1382" s="1" t="str">
        <f>IF(①リクルート接触者と来校者データ!K1381="","",①リクルート接触者と来校者データ!K1381)</f>
        <v/>
      </c>
      <c r="J1382" s="6" t="str">
        <f t="shared" si="152"/>
        <v/>
      </c>
      <c r="K1382" s="20" t="str">
        <f>IF(①リクルート接触者と来校者データ!L1381="","",①リクルート接触者と来校者データ!L1381)</f>
        <v/>
      </c>
      <c r="L1382" s="1" t="str">
        <f t="shared" si="153"/>
        <v/>
      </c>
      <c r="M1382" s="1" t="str">
        <f t="shared" si="154"/>
        <v/>
      </c>
    </row>
    <row r="1383" spans="1:13" x14ac:dyDescent="0.2">
      <c r="A1383" s="5" t="str">
        <f t="shared" si="151"/>
        <v/>
      </c>
      <c r="B1383" s="5" t="str">
        <f t="shared" si="148"/>
        <v/>
      </c>
      <c r="C1383" s="5" t="str">
        <f>IF(B1383="","",COUNTIFS($B$3:B1383,B1383))</f>
        <v/>
      </c>
      <c r="D1383" s="1" t="str">
        <f>IF(①リクルート接触者と来校者データ!A1382="","",①リクルート接触者と来校者データ!A1382)</f>
        <v/>
      </c>
      <c r="E1383" s="6" t="str">
        <f t="shared" si="149"/>
        <v/>
      </c>
      <c r="F1383" s="1" t="str">
        <f>IF(①リクルート接触者と来校者データ!I1382="","",①リクルート接触者と来校者データ!I1382)</f>
        <v/>
      </c>
      <c r="G1383" s="1" t="str">
        <f>IF(①リクルート接触者と来校者データ!E1382="","",①リクルート接触者と来校者データ!E1382)</f>
        <v/>
      </c>
      <c r="H1383" s="20" t="str">
        <f t="shared" si="150"/>
        <v/>
      </c>
      <c r="I1383" s="1" t="str">
        <f>IF(①リクルート接触者と来校者データ!K1382="","",①リクルート接触者と来校者データ!K1382)</f>
        <v/>
      </c>
      <c r="J1383" s="6" t="str">
        <f t="shared" si="152"/>
        <v/>
      </c>
      <c r="K1383" s="20" t="str">
        <f>IF(①リクルート接触者と来校者データ!L1382="","",①リクルート接触者と来校者データ!L1382)</f>
        <v/>
      </c>
      <c r="L1383" s="1" t="str">
        <f t="shared" si="153"/>
        <v/>
      </c>
      <c r="M1383" s="1" t="str">
        <f t="shared" si="154"/>
        <v/>
      </c>
    </row>
    <row r="1384" spans="1:13" x14ac:dyDescent="0.2">
      <c r="A1384" s="5" t="str">
        <f t="shared" si="151"/>
        <v/>
      </c>
      <c r="B1384" s="5" t="str">
        <f t="shared" si="148"/>
        <v/>
      </c>
      <c r="C1384" s="5" t="str">
        <f>IF(B1384="","",COUNTIFS($B$3:B1384,B1384))</f>
        <v/>
      </c>
      <c r="D1384" s="1" t="str">
        <f>IF(①リクルート接触者と来校者データ!A1383="","",①リクルート接触者と来校者データ!A1383)</f>
        <v/>
      </c>
      <c r="E1384" s="6" t="str">
        <f t="shared" si="149"/>
        <v/>
      </c>
      <c r="F1384" s="1" t="str">
        <f>IF(①リクルート接触者と来校者データ!I1383="","",①リクルート接触者と来校者データ!I1383)</f>
        <v/>
      </c>
      <c r="G1384" s="1" t="str">
        <f>IF(①リクルート接触者と来校者データ!E1383="","",①リクルート接触者と来校者データ!E1383)</f>
        <v/>
      </c>
      <c r="H1384" s="20" t="str">
        <f t="shared" si="150"/>
        <v/>
      </c>
      <c r="I1384" s="1" t="str">
        <f>IF(①リクルート接触者と来校者データ!K1383="","",①リクルート接触者と来校者データ!K1383)</f>
        <v/>
      </c>
      <c r="J1384" s="6" t="str">
        <f t="shared" si="152"/>
        <v/>
      </c>
      <c r="K1384" s="20" t="str">
        <f>IF(①リクルート接触者と来校者データ!L1383="","",①リクルート接触者と来校者データ!L1383)</f>
        <v/>
      </c>
      <c r="L1384" s="1" t="str">
        <f t="shared" si="153"/>
        <v/>
      </c>
      <c r="M1384" s="1" t="str">
        <f t="shared" si="154"/>
        <v/>
      </c>
    </row>
    <row r="1385" spans="1:13" x14ac:dyDescent="0.2">
      <c r="A1385" s="5" t="str">
        <f t="shared" si="151"/>
        <v/>
      </c>
      <c r="B1385" s="5" t="str">
        <f t="shared" si="148"/>
        <v/>
      </c>
      <c r="C1385" s="5" t="str">
        <f>IF(B1385="","",COUNTIFS($B$3:B1385,B1385))</f>
        <v/>
      </c>
      <c r="D1385" s="1" t="str">
        <f>IF(①リクルート接触者と来校者データ!A1384="","",①リクルート接触者と来校者データ!A1384)</f>
        <v/>
      </c>
      <c r="E1385" s="6" t="str">
        <f t="shared" si="149"/>
        <v/>
      </c>
      <c r="F1385" s="1" t="str">
        <f>IF(①リクルート接触者と来校者データ!I1384="","",①リクルート接触者と来校者データ!I1384)</f>
        <v/>
      </c>
      <c r="G1385" s="1" t="str">
        <f>IF(①リクルート接触者と来校者データ!E1384="","",①リクルート接触者と来校者データ!E1384)</f>
        <v/>
      </c>
      <c r="H1385" s="20" t="str">
        <f t="shared" si="150"/>
        <v/>
      </c>
      <c r="I1385" s="1" t="str">
        <f>IF(①リクルート接触者と来校者データ!K1384="","",①リクルート接触者と来校者データ!K1384)</f>
        <v/>
      </c>
      <c r="J1385" s="6" t="str">
        <f t="shared" si="152"/>
        <v/>
      </c>
      <c r="K1385" s="20" t="str">
        <f>IF(①リクルート接触者と来校者データ!L1384="","",①リクルート接触者と来校者データ!L1384)</f>
        <v/>
      </c>
      <c r="L1385" s="1" t="str">
        <f t="shared" si="153"/>
        <v/>
      </c>
      <c r="M1385" s="1" t="str">
        <f t="shared" si="154"/>
        <v/>
      </c>
    </row>
    <row r="1386" spans="1:13" x14ac:dyDescent="0.2">
      <c r="A1386" s="5" t="str">
        <f t="shared" si="151"/>
        <v/>
      </c>
      <c r="B1386" s="5" t="str">
        <f t="shared" si="148"/>
        <v/>
      </c>
      <c r="C1386" s="5" t="str">
        <f>IF(B1386="","",COUNTIFS($B$3:B1386,B1386))</f>
        <v/>
      </c>
      <c r="D1386" s="1" t="str">
        <f>IF(①リクルート接触者と来校者データ!A1385="","",①リクルート接触者と来校者データ!A1385)</f>
        <v/>
      </c>
      <c r="E1386" s="6" t="str">
        <f t="shared" si="149"/>
        <v/>
      </c>
      <c r="F1386" s="1" t="str">
        <f>IF(①リクルート接触者と来校者データ!I1385="","",①リクルート接触者と来校者データ!I1385)</f>
        <v/>
      </c>
      <c r="G1386" s="1" t="str">
        <f>IF(①リクルート接触者と来校者データ!E1385="","",①リクルート接触者と来校者データ!E1385)</f>
        <v/>
      </c>
      <c r="H1386" s="20" t="str">
        <f t="shared" si="150"/>
        <v/>
      </c>
      <c r="I1386" s="1" t="str">
        <f>IF(①リクルート接触者と来校者データ!K1385="","",①リクルート接触者と来校者データ!K1385)</f>
        <v/>
      </c>
      <c r="J1386" s="6" t="str">
        <f t="shared" si="152"/>
        <v/>
      </c>
      <c r="K1386" s="20" t="str">
        <f>IF(①リクルート接触者と来校者データ!L1385="","",①リクルート接触者と来校者データ!L1385)</f>
        <v/>
      </c>
      <c r="L1386" s="1" t="str">
        <f t="shared" si="153"/>
        <v/>
      </c>
      <c r="M1386" s="1" t="str">
        <f t="shared" si="154"/>
        <v/>
      </c>
    </row>
    <row r="1387" spans="1:13" x14ac:dyDescent="0.2">
      <c r="A1387" s="5" t="str">
        <f t="shared" si="151"/>
        <v/>
      </c>
      <c r="B1387" s="5" t="str">
        <f t="shared" si="148"/>
        <v/>
      </c>
      <c r="C1387" s="5" t="str">
        <f>IF(B1387="","",COUNTIFS($B$3:B1387,B1387))</f>
        <v/>
      </c>
      <c r="D1387" s="1" t="str">
        <f>IF(①リクルート接触者と来校者データ!A1386="","",①リクルート接触者と来校者データ!A1386)</f>
        <v/>
      </c>
      <c r="E1387" s="6" t="str">
        <f t="shared" si="149"/>
        <v/>
      </c>
      <c r="F1387" s="1" t="str">
        <f>IF(①リクルート接触者と来校者データ!I1386="","",①リクルート接触者と来校者データ!I1386)</f>
        <v/>
      </c>
      <c r="G1387" s="1" t="str">
        <f>IF(①リクルート接触者と来校者データ!E1386="","",①リクルート接触者と来校者データ!E1386)</f>
        <v/>
      </c>
      <c r="H1387" s="20" t="str">
        <f t="shared" si="150"/>
        <v/>
      </c>
      <c r="I1387" s="1" t="str">
        <f>IF(①リクルート接触者と来校者データ!K1386="","",①リクルート接触者と来校者データ!K1386)</f>
        <v/>
      </c>
      <c r="J1387" s="6" t="str">
        <f t="shared" si="152"/>
        <v/>
      </c>
      <c r="K1387" s="20" t="str">
        <f>IF(①リクルート接触者と来校者データ!L1386="","",①リクルート接触者と来校者データ!L1386)</f>
        <v/>
      </c>
      <c r="L1387" s="1" t="str">
        <f t="shared" si="153"/>
        <v/>
      </c>
      <c r="M1387" s="1" t="str">
        <f t="shared" si="154"/>
        <v/>
      </c>
    </row>
    <row r="1388" spans="1:13" x14ac:dyDescent="0.2">
      <c r="A1388" s="5" t="str">
        <f t="shared" si="151"/>
        <v/>
      </c>
      <c r="B1388" s="5" t="str">
        <f t="shared" si="148"/>
        <v/>
      </c>
      <c r="C1388" s="5" t="str">
        <f>IF(B1388="","",COUNTIFS($B$3:B1388,B1388))</f>
        <v/>
      </c>
      <c r="D1388" s="1" t="str">
        <f>IF(①リクルート接触者と来校者データ!A1387="","",①リクルート接触者と来校者データ!A1387)</f>
        <v/>
      </c>
      <c r="E1388" s="6" t="str">
        <f t="shared" si="149"/>
        <v/>
      </c>
      <c r="F1388" s="1" t="str">
        <f>IF(①リクルート接触者と来校者データ!I1387="","",①リクルート接触者と来校者データ!I1387)</f>
        <v/>
      </c>
      <c r="G1388" s="1" t="str">
        <f>IF(①リクルート接触者と来校者データ!E1387="","",①リクルート接触者と来校者データ!E1387)</f>
        <v/>
      </c>
      <c r="H1388" s="20" t="str">
        <f t="shared" si="150"/>
        <v/>
      </c>
      <c r="I1388" s="1" t="str">
        <f>IF(①リクルート接触者と来校者データ!K1387="","",①リクルート接触者と来校者データ!K1387)</f>
        <v/>
      </c>
      <c r="J1388" s="6" t="str">
        <f t="shared" si="152"/>
        <v/>
      </c>
      <c r="K1388" s="20" t="str">
        <f>IF(①リクルート接触者と来校者データ!L1387="","",①リクルート接触者と来校者データ!L1387)</f>
        <v/>
      </c>
      <c r="L1388" s="1" t="str">
        <f t="shared" si="153"/>
        <v/>
      </c>
      <c r="M1388" s="1" t="str">
        <f t="shared" si="154"/>
        <v/>
      </c>
    </row>
    <row r="1389" spans="1:13" x14ac:dyDescent="0.2">
      <c r="A1389" s="5" t="str">
        <f t="shared" si="151"/>
        <v/>
      </c>
      <c r="B1389" s="5" t="str">
        <f t="shared" si="148"/>
        <v/>
      </c>
      <c r="C1389" s="5" t="str">
        <f>IF(B1389="","",COUNTIFS($B$3:B1389,B1389))</f>
        <v/>
      </c>
      <c r="D1389" s="1" t="str">
        <f>IF(①リクルート接触者と来校者データ!A1388="","",①リクルート接触者と来校者データ!A1388)</f>
        <v/>
      </c>
      <c r="E1389" s="6" t="str">
        <f t="shared" si="149"/>
        <v/>
      </c>
      <c r="F1389" s="1" t="str">
        <f>IF(①リクルート接触者と来校者データ!I1388="","",①リクルート接触者と来校者データ!I1388)</f>
        <v/>
      </c>
      <c r="G1389" s="1" t="str">
        <f>IF(①リクルート接触者と来校者データ!E1388="","",①リクルート接触者と来校者データ!E1388)</f>
        <v/>
      </c>
      <c r="H1389" s="20" t="str">
        <f t="shared" si="150"/>
        <v/>
      </c>
      <c r="I1389" s="1" t="str">
        <f>IF(①リクルート接触者と来校者データ!K1388="","",①リクルート接触者と来校者データ!K1388)</f>
        <v/>
      </c>
      <c r="J1389" s="6" t="str">
        <f t="shared" si="152"/>
        <v/>
      </c>
      <c r="K1389" s="20" t="str">
        <f>IF(①リクルート接触者と来校者データ!L1388="","",①リクルート接触者と来校者データ!L1388)</f>
        <v/>
      </c>
      <c r="L1389" s="1" t="str">
        <f t="shared" si="153"/>
        <v/>
      </c>
      <c r="M1389" s="1" t="str">
        <f t="shared" si="154"/>
        <v/>
      </c>
    </row>
    <row r="1390" spans="1:13" x14ac:dyDescent="0.2">
      <c r="A1390" s="5" t="str">
        <f t="shared" si="151"/>
        <v/>
      </c>
      <c r="B1390" s="5" t="str">
        <f t="shared" si="148"/>
        <v/>
      </c>
      <c r="C1390" s="5" t="str">
        <f>IF(B1390="","",COUNTIFS($B$3:B1390,B1390))</f>
        <v/>
      </c>
      <c r="D1390" s="1" t="str">
        <f>IF(①リクルート接触者と来校者データ!A1389="","",①リクルート接触者と来校者データ!A1389)</f>
        <v/>
      </c>
      <c r="E1390" s="6" t="str">
        <f t="shared" si="149"/>
        <v/>
      </c>
      <c r="F1390" s="1" t="str">
        <f>IF(①リクルート接触者と来校者データ!I1389="","",①リクルート接触者と来校者データ!I1389)</f>
        <v/>
      </c>
      <c r="G1390" s="1" t="str">
        <f>IF(①リクルート接触者と来校者データ!E1389="","",①リクルート接触者と来校者データ!E1389)</f>
        <v/>
      </c>
      <c r="H1390" s="20" t="str">
        <f t="shared" si="150"/>
        <v/>
      </c>
      <c r="I1390" s="1" t="str">
        <f>IF(①リクルート接触者と来校者データ!K1389="","",①リクルート接触者と来校者データ!K1389)</f>
        <v/>
      </c>
      <c r="J1390" s="6" t="str">
        <f t="shared" si="152"/>
        <v/>
      </c>
      <c r="K1390" s="20" t="str">
        <f>IF(①リクルート接触者と来校者データ!L1389="","",①リクルート接触者と来校者データ!L1389)</f>
        <v/>
      </c>
      <c r="L1390" s="1" t="str">
        <f t="shared" si="153"/>
        <v/>
      </c>
      <c r="M1390" s="1" t="str">
        <f t="shared" si="154"/>
        <v/>
      </c>
    </row>
    <row r="1391" spans="1:13" x14ac:dyDescent="0.2">
      <c r="A1391" s="5" t="str">
        <f t="shared" si="151"/>
        <v/>
      </c>
      <c r="B1391" s="5" t="str">
        <f t="shared" si="148"/>
        <v/>
      </c>
      <c r="C1391" s="5" t="str">
        <f>IF(B1391="","",COUNTIFS($B$3:B1391,B1391))</f>
        <v/>
      </c>
      <c r="D1391" s="1" t="str">
        <f>IF(①リクルート接触者と来校者データ!A1390="","",①リクルート接触者と来校者データ!A1390)</f>
        <v/>
      </c>
      <c r="E1391" s="6" t="str">
        <f t="shared" si="149"/>
        <v/>
      </c>
      <c r="F1391" s="1" t="str">
        <f>IF(①リクルート接触者と来校者データ!I1390="","",①リクルート接触者と来校者データ!I1390)</f>
        <v/>
      </c>
      <c r="G1391" s="1" t="str">
        <f>IF(①リクルート接触者と来校者データ!E1390="","",①リクルート接触者と来校者データ!E1390)</f>
        <v/>
      </c>
      <c r="H1391" s="20" t="str">
        <f t="shared" si="150"/>
        <v/>
      </c>
      <c r="I1391" s="1" t="str">
        <f>IF(①リクルート接触者と来校者データ!K1390="","",①リクルート接触者と来校者データ!K1390)</f>
        <v/>
      </c>
      <c r="J1391" s="6" t="str">
        <f t="shared" si="152"/>
        <v/>
      </c>
      <c r="K1391" s="20" t="str">
        <f>IF(①リクルート接触者と来校者データ!L1390="","",①リクルート接触者と来校者データ!L1390)</f>
        <v/>
      </c>
      <c r="L1391" s="1" t="str">
        <f t="shared" si="153"/>
        <v/>
      </c>
      <c r="M1391" s="1" t="str">
        <f t="shared" si="154"/>
        <v/>
      </c>
    </row>
    <row r="1392" spans="1:13" x14ac:dyDescent="0.2">
      <c r="A1392" s="5" t="str">
        <f t="shared" si="151"/>
        <v/>
      </c>
      <c r="B1392" s="5" t="str">
        <f t="shared" si="148"/>
        <v/>
      </c>
      <c r="C1392" s="5" t="str">
        <f>IF(B1392="","",COUNTIFS($B$3:B1392,B1392))</f>
        <v/>
      </c>
      <c r="D1392" s="1" t="str">
        <f>IF(①リクルート接触者と来校者データ!A1391="","",①リクルート接触者と来校者データ!A1391)</f>
        <v/>
      </c>
      <c r="E1392" s="6" t="str">
        <f t="shared" si="149"/>
        <v/>
      </c>
      <c r="F1392" s="1" t="str">
        <f>IF(①リクルート接触者と来校者データ!I1391="","",①リクルート接触者と来校者データ!I1391)</f>
        <v/>
      </c>
      <c r="G1392" s="1" t="str">
        <f>IF(①リクルート接触者と来校者データ!E1391="","",①リクルート接触者と来校者データ!E1391)</f>
        <v/>
      </c>
      <c r="H1392" s="20" t="str">
        <f t="shared" si="150"/>
        <v/>
      </c>
      <c r="I1392" s="1" t="str">
        <f>IF(①リクルート接触者と来校者データ!K1391="","",①リクルート接触者と来校者データ!K1391)</f>
        <v/>
      </c>
      <c r="J1392" s="6" t="str">
        <f t="shared" si="152"/>
        <v/>
      </c>
      <c r="K1392" s="20" t="str">
        <f>IF(①リクルート接触者と来校者データ!L1391="","",①リクルート接触者と来校者データ!L1391)</f>
        <v/>
      </c>
      <c r="L1392" s="1" t="str">
        <f t="shared" si="153"/>
        <v/>
      </c>
      <c r="M1392" s="1" t="str">
        <f t="shared" si="154"/>
        <v/>
      </c>
    </row>
    <row r="1393" spans="1:13" x14ac:dyDescent="0.2">
      <c r="A1393" s="5" t="str">
        <f t="shared" si="151"/>
        <v/>
      </c>
      <c r="B1393" s="5" t="str">
        <f t="shared" si="148"/>
        <v/>
      </c>
      <c r="C1393" s="5" t="str">
        <f>IF(B1393="","",COUNTIFS($B$3:B1393,B1393))</f>
        <v/>
      </c>
      <c r="D1393" s="1" t="str">
        <f>IF(①リクルート接触者と来校者データ!A1392="","",①リクルート接触者と来校者データ!A1392)</f>
        <v/>
      </c>
      <c r="E1393" s="6" t="str">
        <f t="shared" si="149"/>
        <v/>
      </c>
      <c r="F1393" s="1" t="str">
        <f>IF(①リクルート接触者と来校者データ!I1392="","",①リクルート接触者と来校者データ!I1392)</f>
        <v/>
      </c>
      <c r="G1393" s="1" t="str">
        <f>IF(①リクルート接触者と来校者データ!E1392="","",①リクルート接触者と来校者データ!E1392)</f>
        <v/>
      </c>
      <c r="H1393" s="20" t="str">
        <f t="shared" si="150"/>
        <v/>
      </c>
      <c r="I1393" s="1" t="str">
        <f>IF(①リクルート接触者と来校者データ!K1392="","",①リクルート接触者と来校者データ!K1392)</f>
        <v/>
      </c>
      <c r="J1393" s="6" t="str">
        <f t="shared" si="152"/>
        <v/>
      </c>
      <c r="K1393" s="20" t="str">
        <f>IF(①リクルート接触者と来校者データ!L1392="","",①リクルート接触者と来校者データ!L1392)</f>
        <v/>
      </c>
      <c r="L1393" s="1" t="str">
        <f t="shared" si="153"/>
        <v/>
      </c>
      <c r="M1393" s="1" t="str">
        <f t="shared" si="154"/>
        <v/>
      </c>
    </row>
    <row r="1394" spans="1:13" x14ac:dyDescent="0.2">
      <c r="A1394" s="5" t="str">
        <f t="shared" si="151"/>
        <v/>
      </c>
      <c r="B1394" s="5" t="str">
        <f t="shared" si="148"/>
        <v/>
      </c>
      <c r="C1394" s="5" t="str">
        <f>IF(B1394="","",COUNTIFS($B$3:B1394,B1394))</f>
        <v/>
      </c>
      <c r="D1394" s="1" t="str">
        <f>IF(①リクルート接触者と来校者データ!A1393="","",①リクルート接触者と来校者データ!A1393)</f>
        <v/>
      </c>
      <c r="E1394" s="6" t="str">
        <f t="shared" si="149"/>
        <v/>
      </c>
      <c r="F1394" s="1" t="str">
        <f>IF(①リクルート接触者と来校者データ!I1393="","",①リクルート接触者と来校者データ!I1393)</f>
        <v/>
      </c>
      <c r="G1394" s="1" t="str">
        <f>IF(①リクルート接触者と来校者データ!E1393="","",①リクルート接触者と来校者データ!E1393)</f>
        <v/>
      </c>
      <c r="H1394" s="20" t="str">
        <f t="shared" si="150"/>
        <v/>
      </c>
      <c r="I1394" s="1" t="str">
        <f>IF(①リクルート接触者と来校者データ!K1393="","",①リクルート接触者と来校者データ!K1393)</f>
        <v/>
      </c>
      <c r="J1394" s="6" t="str">
        <f t="shared" si="152"/>
        <v/>
      </c>
      <c r="K1394" s="20" t="str">
        <f>IF(①リクルート接触者と来校者データ!L1393="","",①リクルート接触者と来校者データ!L1393)</f>
        <v/>
      </c>
      <c r="L1394" s="1" t="str">
        <f t="shared" si="153"/>
        <v/>
      </c>
      <c r="M1394" s="1" t="str">
        <f t="shared" si="154"/>
        <v/>
      </c>
    </row>
    <row r="1395" spans="1:13" x14ac:dyDescent="0.2">
      <c r="A1395" s="5" t="str">
        <f t="shared" si="151"/>
        <v/>
      </c>
      <c r="B1395" s="5" t="str">
        <f t="shared" si="148"/>
        <v/>
      </c>
      <c r="C1395" s="5" t="str">
        <f>IF(B1395="","",COUNTIFS($B$3:B1395,B1395))</f>
        <v/>
      </c>
      <c r="D1395" s="1" t="str">
        <f>IF(①リクルート接触者と来校者データ!A1394="","",①リクルート接触者と来校者データ!A1394)</f>
        <v/>
      </c>
      <c r="E1395" s="6" t="str">
        <f t="shared" si="149"/>
        <v/>
      </c>
      <c r="F1395" s="1" t="str">
        <f>IF(①リクルート接触者と来校者データ!I1394="","",①リクルート接触者と来校者データ!I1394)</f>
        <v/>
      </c>
      <c r="G1395" s="1" t="str">
        <f>IF(①リクルート接触者と来校者データ!E1394="","",①リクルート接触者と来校者データ!E1394)</f>
        <v/>
      </c>
      <c r="H1395" s="20" t="str">
        <f t="shared" si="150"/>
        <v/>
      </c>
      <c r="I1395" s="1" t="str">
        <f>IF(①リクルート接触者と来校者データ!K1394="","",①リクルート接触者と来校者データ!K1394)</f>
        <v/>
      </c>
      <c r="J1395" s="6" t="str">
        <f t="shared" si="152"/>
        <v/>
      </c>
      <c r="K1395" s="20" t="str">
        <f>IF(①リクルート接触者と来校者データ!L1394="","",①リクルート接触者と来校者データ!L1394)</f>
        <v/>
      </c>
      <c r="L1395" s="1" t="str">
        <f t="shared" si="153"/>
        <v/>
      </c>
      <c r="M1395" s="1" t="str">
        <f t="shared" si="154"/>
        <v/>
      </c>
    </row>
    <row r="1396" spans="1:13" x14ac:dyDescent="0.2">
      <c r="A1396" s="5" t="str">
        <f t="shared" si="151"/>
        <v/>
      </c>
      <c r="B1396" s="5" t="str">
        <f t="shared" si="148"/>
        <v/>
      </c>
      <c r="C1396" s="5" t="str">
        <f>IF(B1396="","",COUNTIFS($B$3:B1396,B1396))</f>
        <v/>
      </c>
      <c r="D1396" s="1" t="str">
        <f>IF(①リクルート接触者と来校者データ!A1395="","",①リクルート接触者と来校者データ!A1395)</f>
        <v/>
      </c>
      <c r="E1396" s="6" t="str">
        <f t="shared" si="149"/>
        <v/>
      </c>
      <c r="F1396" s="1" t="str">
        <f>IF(①リクルート接触者と来校者データ!I1395="","",①リクルート接触者と来校者データ!I1395)</f>
        <v/>
      </c>
      <c r="G1396" s="1" t="str">
        <f>IF(①リクルート接触者と来校者データ!E1395="","",①リクルート接触者と来校者データ!E1395)</f>
        <v/>
      </c>
      <c r="H1396" s="20" t="str">
        <f t="shared" si="150"/>
        <v/>
      </c>
      <c r="I1396" s="1" t="str">
        <f>IF(①リクルート接触者と来校者データ!K1395="","",①リクルート接触者と来校者データ!K1395)</f>
        <v/>
      </c>
      <c r="J1396" s="6" t="str">
        <f t="shared" si="152"/>
        <v/>
      </c>
      <c r="K1396" s="20" t="str">
        <f>IF(①リクルート接触者と来校者データ!L1395="","",①リクルート接触者と来校者データ!L1395)</f>
        <v/>
      </c>
      <c r="L1396" s="1" t="str">
        <f t="shared" si="153"/>
        <v/>
      </c>
      <c r="M1396" s="1" t="str">
        <f t="shared" si="154"/>
        <v/>
      </c>
    </row>
    <row r="1397" spans="1:13" x14ac:dyDescent="0.2">
      <c r="A1397" s="5" t="str">
        <f t="shared" si="151"/>
        <v/>
      </c>
      <c r="B1397" s="5" t="str">
        <f t="shared" si="148"/>
        <v/>
      </c>
      <c r="C1397" s="5" t="str">
        <f>IF(B1397="","",COUNTIFS($B$3:B1397,B1397))</f>
        <v/>
      </c>
      <c r="D1397" s="1" t="str">
        <f>IF(①リクルート接触者と来校者データ!A1396="","",①リクルート接触者と来校者データ!A1396)</f>
        <v/>
      </c>
      <c r="E1397" s="6" t="str">
        <f t="shared" si="149"/>
        <v/>
      </c>
      <c r="F1397" s="1" t="str">
        <f>IF(①リクルート接触者と来校者データ!I1396="","",①リクルート接触者と来校者データ!I1396)</f>
        <v/>
      </c>
      <c r="G1397" s="1" t="str">
        <f>IF(①リクルート接触者と来校者データ!E1396="","",①リクルート接触者と来校者データ!E1396)</f>
        <v/>
      </c>
      <c r="H1397" s="20" t="str">
        <f t="shared" si="150"/>
        <v/>
      </c>
      <c r="I1397" s="1" t="str">
        <f>IF(①リクルート接触者と来校者データ!K1396="","",①リクルート接触者と来校者データ!K1396)</f>
        <v/>
      </c>
      <c r="J1397" s="6" t="str">
        <f t="shared" si="152"/>
        <v/>
      </c>
      <c r="K1397" s="20" t="str">
        <f>IF(①リクルート接触者と来校者データ!L1396="","",①リクルート接触者と来校者データ!L1396)</f>
        <v/>
      </c>
      <c r="L1397" s="1" t="str">
        <f t="shared" si="153"/>
        <v/>
      </c>
      <c r="M1397" s="1" t="str">
        <f t="shared" si="154"/>
        <v/>
      </c>
    </row>
    <row r="1398" spans="1:13" x14ac:dyDescent="0.2">
      <c r="A1398" s="5" t="str">
        <f t="shared" si="151"/>
        <v/>
      </c>
      <c r="B1398" s="5" t="str">
        <f t="shared" si="148"/>
        <v/>
      </c>
      <c r="C1398" s="5" t="str">
        <f>IF(B1398="","",COUNTIFS($B$3:B1398,B1398))</f>
        <v/>
      </c>
      <c r="D1398" s="1" t="str">
        <f>IF(①リクルート接触者と来校者データ!A1397="","",①リクルート接触者と来校者データ!A1397)</f>
        <v/>
      </c>
      <c r="E1398" s="6" t="str">
        <f t="shared" si="149"/>
        <v/>
      </c>
      <c r="F1398" s="1" t="str">
        <f>IF(①リクルート接触者と来校者データ!I1397="","",①リクルート接触者と来校者データ!I1397)</f>
        <v/>
      </c>
      <c r="G1398" s="1" t="str">
        <f>IF(①リクルート接触者と来校者データ!E1397="","",①リクルート接触者と来校者データ!E1397)</f>
        <v/>
      </c>
      <c r="H1398" s="20" t="str">
        <f t="shared" si="150"/>
        <v/>
      </c>
      <c r="I1398" s="1" t="str">
        <f>IF(①リクルート接触者と来校者データ!K1397="","",①リクルート接触者と来校者データ!K1397)</f>
        <v/>
      </c>
      <c r="J1398" s="6" t="str">
        <f t="shared" si="152"/>
        <v/>
      </c>
      <c r="K1398" s="20" t="str">
        <f>IF(①リクルート接触者と来校者データ!L1397="","",①リクルート接触者と来校者データ!L1397)</f>
        <v/>
      </c>
      <c r="L1398" s="1" t="str">
        <f t="shared" si="153"/>
        <v/>
      </c>
      <c r="M1398" s="1" t="str">
        <f t="shared" si="154"/>
        <v/>
      </c>
    </row>
    <row r="1399" spans="1:13" x14ac:dyDescent="0.2">
      <c r="A1399" s="5" t="str">
        <f t="shared" si="151"/>
        <v/>
      </c>
      <c r="B1399" s="5" t="str">
        <f t="shared" si="148"/>
        <v/>
      </c>
      <c r="C1399" s="5" t="str">
        <f>IF(B1399="","",COUNTIFS($B$3:B1399,B1399))</f>
        <v/>
      </c>
      <c r="D1399" s="1" t="str">
        <f>IF(①リクルート接触者と来校者データ!A1398="","",①リクルート接触者と来校者データ!A1398)</f>
        <v/>
      </c>
      <c r="E1399" s="6" t="str">
        <f t="shared" si="149"/>
        <v/>
      </c>
      <c r="F1399" s="1" t="str">
        <f>IF(①リクルート接触者と来校者データ!I1398="","",①リクルート接触者と来校者データ!I1398)</f>
        <v/>
      </c>
      <c r="G1399" s="1" t="str">
        <f>IF(①リクルート接触者と来校者データ!E1398="","",①リクルート接触者と来校者データ!E1398)</f>
        <v/>
      </c>
      <c r="H1399" s="20" t="str">
        <f t="shared" si="150"/>
        <v/>
      </c>
      <c r="I1399" s="1" t="str">
        <f>IF(①リクルート接触者と来校者データ!K1398="","",①リクルート接触者と来校者データ!K1398)</f>
        <v/>
      </c>
      <c r="J1399" s="6" t="str">
        <f t="shared" si="152"/>
        <v/>
      </c>
      <c r="K1399" s="20" t="str">
        <f>IF(①リクルート接触者と来校者データ!L1398="","",①リクルート接触者と来校者データ!L1398)</f>
        <v/>
      </c>
      <c r="L1399" s="1" t="str">
        <f t="shared" si="153"/>
        <v/>
      </c>
      <c r="M1399" s="1" t="str">
        <f t="shared" si="154"/>
        <v/>
      </c>
    </row>
    <row r="1400" spans="1:13" x14ac:dyDescent="0.2">
      <c r="A1400" s="5" t="str">
        <f t="shared" si="151"/>
        <v/>
      </c>
      <c r="B1400" s="5" t="str">
        <f t="shared" si="148"/>
        <v/>
      </c>
      <c r="C1400" s="5" t="str">
        <f>IF(B1400="","",COUNTIFS($B$3:B1400,B1400))</f>
        <v/>
      </c>
      <c r="D1400" s="1" t="str">
        <f>IF(①リクルート接触者と来校者データ!A1399="","",①リクルート接触者と来校者データ!A1399)</f>
        <v/>
      </c>
      <c r="E1400" s="6" t="str">
        <f t="shared" si="149"/>
        <v/>
      </c>
      <c r="F1400" s="1" t="str">
        <f>IF(①リクルート接触者と来校者データ!I1399="","",①リクルート接触者と来校者データ!I1399)</f>
        <v/>
      </c>
      <c r="G1400" s="1" t="str">
        <f>IF(①リクルート接触者と来校者データ!E1399="","",①リクルート接触者と来校者データ!E1399)</f>
        <v/>
      </c>
      <c r="H1400" s="20" t="str">
        <f t="shared" si="150"/>
        <v/>
      </c>
      <c r="I1400" s="1" t="str">
        <f>IF(①リクルート接触者と来校者データ!K1399="","",①リクルート接触者と来校者データ!K1399)</f>
        <v/>
      </c>
      <c r="J1400" s="6" t="str">
        <f t="shared" si="152"/>
        <v/>
      </c>
      <c r="K1400" s="20" t="str">
        <f>IF(①リクルート接触者と来校者データ!L1399="","",①リクルート接触者と来校者データ!L1399)</f>
        <v/>
      </c>
      <c r="L1400" s="1" t="str">
        <f t="shared" si="153"/>
        <v/>
      </c>
      <c r="M1400" s="1" t="str">
        <f t="shared" si="154"/>
        <v/>
      </c>
    </row>
    <row r="1401" spans="1:13" x14ac:dyDescent="0.2">
      <c r="A1401" s="5" t="str">
        <f t="shared" si="151"/>
        <v/>
      </c>
      <c r="B1401" s="5" t="str">
        <f t="shared" si="148"/>
        <v/>
      </c>
      <c r="C1401" s="5" t="str">
        <f>IF(B1401="","",COUNTIFS($B$3:B1401,B1401))</f>
        <v/>
      </c>
      <c r="D1401" s="1" t="str">
        <f>IF(①リクルート接触者と来校者データ!A1400="","",①リクルート接触者と来校者データ!A1400)</f>
        <v/>
      </c>
      <c r="E1401" s="6" t="str">
        <f t="shared" si="149"/>
        <v/>
      </c>
      <c r="F1401" s="1" t="str">
        <f>IF(①リクルート接触者と来校者データ!I1400="","",①リクルート接触者と来校者データ!I1400)</f>
        <v/>
      </c>
      <c r="G1401" s="1" t="str">
        <f>IF(①リクルート接触者と来校者データ!E1400="","",①リクルート接触者と来校者データ!E1400)</f>
        <v/>
      </c>
      <c r="H1401" s="20" t="str">
        <f t="shared" si="150"/>
        <v/>
      </c>
      <c r="I1401" s="1" t="str">
        <f>IF(①リクルート接触者と来校者データ!K1400="","",①リクルート接触者と来校者データ!K1400)</f>
        <v/>
      </c>
      <c r="J1401" s="6" t="str">
        <f t="shared" si="152"/>
        <v/>
      </c>
      <c r="K1401" s="20" t="str">
        <f>IF(①リクルート接触者と来校者データ!L1400="","",①リクルート接触者と来校者データ!L1400)</f>
        <v/>
      </c>
      <c r="L1401" s="1" t="str">
        <f t="shared" si="153"/>
        <v/>
      </c>
      <c r="M1401" s="1" t="str">
        <f t="shared" si="154"/>
        <v/>
      </c>
    </row>
    <row r="1402" spans="1:13" x14ac:dyDescent="0.2">
      <c r="A1402" s="5" t="str">
        <f t="shared" si="151"/>
        <v/>
      </c>
      <c r="B1402" s="5" t="str">
        <f t="shared" si="148"/>
        <v/>
      </c>
      <c r="C1402" s="5" t="str">
        <f>IF(B1402="","",COUNTIFS($B$3:B1402,B1402))</f>
        <v/>
      </c>
      <c r="D1402" s="1" t="str">
        <f>IF(①リクルート接触者と来校者データ!A1401="","",①リクルート接触者と来校者データ!A1401)</f>
        <v/>
      </c>
      <c r="E1402" s="6" t="str">
        <f t="shared" si="149"/>
        <v/>
      </c>
      <c r="F1402" s="1" t="str">
        <f>IF(①リクルート接触者と来校者データ!I1401="","",①リクルート接触者と来校者データ!I1401)</f>
        <v/>
      </c>
      <c r="G1402" s="1" t="str">
        <f>IF(①リクルート接触者と来校者データ!E1401="","",①リクルート接触者と来校者データ!E1401)</f>
        <v/>
      </c>
      <c r="H1402" s="20" t="str">
        <f t="shared" si="150"/>
        <v/>
      </c>
      <c r="I1402" s="1" t="str">
        <f>IF(①リクルート接触者と来校者データ!K1401="","",①リクルート接触者と来校者データ!K1401)</f>
        <v/>
      </c>
      <c r="J1402" s="6" t="str">
        <f t="shared" si="152"/>
        <v/>
      </c>
      <c r="K1402" s="20" t="str">
        <f>IF(①リクルート接触者と来校者データ!L1401="","",①リクルート接触者と来校者データ!L1401)</f>
        <v/>
      </c>
      <c r="L1402" s="1" t="str">
        <f t="shared" si="153"/>
        <v/>
      </c>
      <c r="M1402" s="1" t="str">
        <f t="shared" si="154"/>
        <v/>
      </c>
    </row>
    <row r="1403" spans="1:13" x14ac:dyDescent="0.2">
      <c r="A1403" s="5" t="str">
        <f t="shared" si="151"/>
        <v/>
      </c>
      <c r="B1403" s="5" t="str">
        <f t="shared" si="148"/>
        <v/>
      </c>
      <c r="C1403" s="5" t="str">
        <f>IF(B1403="","",COUNTIFS($B$3:B1403,B1403))</f>
        <v/>
      </c>
      <c r="D1403" s="1" t="str">
        <f>IF(①リクルート接触者と来校者データ!A1402="","",①リクルート接触者と来校者データ!A1402)</f>
        <v/>
      </c>
      <c r="E1403" s="6" t="str">
        <f t="shared" si="149"/>
        <v/>
      </c>
      <c r="F1403" s="1" t="str">
        <f>IF(①リクルート接触者と来校者データ!I1402="","",①リクルート接触者と来校者データ!I1402)</f>
        <v/>
      </c>
      <c r="G1403" s="1" t="str">
        <f>IF(①リクルート接触者と来校者データ!E1402="","",①リクルート接触者と来校者データ!E1402)</f>
        <v/>
      </c>
      <c r="H1403" s="20" t="str">
        <f t="shared" si="150"/>
        <v/>
      </c>
      <c r="I1403" s="1" t="str">
        <f>IF(①リクルート接触者と来校者データ!K1402="","",①リクルート接触者と来校者データ!K1402)</f>
        <v/>
      </c>
      <c r="J1403" s="6" t="str">
        <f t="shared" si="152"/>
        <v/>
      </c>
      <c r="K1403" s="20" t="str">
        <f>IF(①リクルート接触者と来校者データ!L1402="","",①リクルート接触者と来校者データ!L1402)</f>
        <v/>
      </c>
      <c r="L1403" s="1" t="str">
        <f t="shared" si="153"/>
        <v/>
      </c>
      <c r="M1403" s="1" t="str">
        <f t="shared" si="154"/>
        <v/>
      </c>
    </row>
    <row r="1404" spans="1:13" x14ac:dyDescent="0.2">
      <c r="A1404" s="5" t="str">
        <f t="shared" si="151"/>
        <v/>
      </c>
      <c r="B1404" s="5" t="str">
        <f t="shared" si="148"/>
        <v/>
      </c>
      <c r="C1404" s="5" t="str">
        <f>IF(B1404="","",COUNTIFS($B$3:B1404,B1404))</f>
        <v/>
      </c>
      <c r="D1404" s="1" t="str">
        <f>IF(①リクルート接触者と来校者データ!A1403="","",①リクルート接触者と来校者データ!A1403)</f>
        <v/>
      </c>
      <c r="E1404" s="6" t="str">
        <f t="shared" si="149"/>
        <v/>
      </c>
      <c r="F1404" s="1" t="str">
        <f>IF(①リクルート接触者と来校者データ!I1403="","",①リクルート接触者と来校者データ!I1403)</f>
        <v/>
      </c>
      <c r="G1404" s="1" t="str">
        <f>IF(①リクルート接触者と来校者データ!E1403="","",①リクルート接触者と来校者データ!E1403)</f>
        <v/>
      </c>
      <c r="H1404" s="20" t="str">
        <f t="shared" si="150"/>
        <v/>
      </c>
      <c r="I1404" s="1" t="str">
        <f>IF(①リクルート接触者と来校者データ!K1403="","",①リクルート接触者と来校者データ!K1403)</f>
        <v/>
      </c>
      <c r="J1404" s="6" t="str">
        <f t="shared" si="152"/>
        <v/>
      </c>
      <c r="K1404" s="20" t="str">
        <f>IF(①リクルート接触者と来校者データ!L1403="","",①リクルート接触者と来校者データ!L1403)</f>
        <v/>
      </c>
      <c r="L1404" s="1" t="str">
        <f t="shared" si="153"/>
        <v/>
      </c>
      <c r="M1404" s="1" t="str">
        <f t="shared" si="154"/>
        <v/>
      </c>
    </row>
    <row r="1405" spans="1:13" x14ac:dyDescent="0.2">
      <c r="A1405" s="5" t="str">
        <f t="shared" si="151"/>
        <v/>
      </c>
      <c r="B1405" s="5" t="str">
        <f t="shared" si="148"/>
        <v/>
      </c>
      <c r="C1405" s="5" t="str">
        <f>IF(B1405="","",COUNTIFS($B$3:B1405,B1405))</f>
        <v/>
      </c>
      <c r="D1405" s="1" t="str">
        <f>IF(①リクルート接触者と来校者データ!A1404="","",①リクルート接触者と来校者データ!A1404)</f>
        <v/>
      </c>
      <c r="E1405" s="6" t="str">
        <f t="shared" si="149"/>
        <v/>
      </c>
      <c r="F1405" s="1" t="str">
        <f>IF(①リクルート接触者と来校者データ!I1404="","",①リクルート接触者と来校者データ!I1404)</f>
        <v/>
      </c>
      <c r="G1405" s="1" t="str">
        <f>IF(①リクルート接触者と来校者データ!E1404="","",①リクルート接触者と来校者データ!E1404)</f>
        <v/>
      </c>
      <c r="H1405" s="20" t="str">
        <f t="shared" si="150"/>
        <v/>
      </c>
      <c r="I1405" s="1" t="str">
        <f>IF(①リクルート接触者と来校者データ!K1404="","",①リクルート接触者と来校者データ!K1404)</f>
        <v/>
      </c>
      <c r="J1405" s="6" t="str">
        <f t="shared" si="152"/>
        <v/>
      </c>
      <c r="K1405" s="20" t="str">
        <f>IF(①リクルート接触者と来校者データ!L1404="","",①リクルート接触者と来校者データ!L1404)</f>
        <v/>
      </c>
      <c r="L1405" s="1" t="str">
        <f t="shared" si="153"/>
        <v/>
      </c>
      <c r="M1405" s="1" t="str">
        <f t="shared" si="154"/>
        <v/>
      </c>
    </row>
    <row r="1406" spans="1:13" x14ac:dyDescent="0.2">
      <c r="A1406" s="5" t="str">
        <f t="shared" si="151"/>
        <v/>
      </c>
      <c r="B1406" s="5" t="str">
        <f t="shared" si="148"/>
        <v/>
      </c>
      <c r="C1406" s="5" t="str">
        <f>IF(B1406="","",COUNTIFS($B$3:B1406,B1406))</f>
        <v/>
      </c>
      <c r="D1406" s="1" t="str">
        <f>IF(①リクルート接触者と来校者データ!A1405="","",①リクルート接触者と来校者データ!A1405)</f>
        <v/>
      </c>
      <c r="E1406" s="6" t="str">
        <f t="shared" si="149"/>
        <v/>
      </c>
      <c r="F1406" s="1" t="str">
        <f>IF(①リクルート接触者と来校者データ!I1405="","",①リクルート接触者と来校者データ!I1405)</f>
        <v/>
      </c>
      <c r="G1406" s="1" t="str">
        <f>IF(①リクルート接触者と来校者データ!E1405="","",①リクルート接触者と来校者データ!E1405)</f>
        <v/>
      </c>
      <c r="H1406" s="20" t="str">
        <f t="shared" si="150"/>
        <v/>
      </c>
      <c r="I1406" s="1" t="str">
        <f>IF(①リクルート接触者と来校者データ!K1405="","",①リクルート接触者と来校者データ!K1405)</f>
        <v/>
      </c>
      <c r="J1406" s="6" t="str">
        <f t="shared" si="152"/>
        <v/>
      </c>
      <c r="K1406" s="20" t="str">
        <f>IF(①リクルート接触者と来校者データ!L1405="","",①リクルート接触者と来校者データ!L1405)</f>
        <v/>
      </c>
      <c r="L1406" s="1" t="str">
        <f t="shared" si="153"/>
        <v/>
      </c>
      <c r="M1406" s="1" t="str">
        <f t="shared" si="154"/>
        <v/>
      </c>
    </row>
    <row r="1407" spans="1:13" x14ac:dyDescent="0.2">
      <c r="A1407" s="5" t="str">
        <f t="shared" si="151"/>
        <v/>
      </c>
      <c r="B1407" s="5" t="str">
        <f t="shared" si="148"/>
        <v/>
      </c>
      <c r="C1407" s="5" t="str">
        <f>IF(B1407="","",COUNTIFS($B$3:B1407,B1407))</f>
        <v/>
      </c>
      <c r="D1407" s="1" t="str">
        <f>IF(①リクルート接触者と来校者データ!A1406="","",①リクルート接触者と来校者データ!A1406)</f>
        <v/>
      </c>
      <c r="E1407" s="6" t="str">
        <f t="shared" si="149"/>
        <v/>
      </c>
      <c r="F1407" s="1" t="str">
        <f>IF(①リクルート接触者と来校者データ!I1406="","",①リクルート接触者と来校者データ!I1406)</f>
        <v/>
      </c>
      <c r="G1407" s="1" t="str">
        <f>IF(①リクルート接触者と来校者データ!E1406="","",①リクルート接触者と来校者データ!E1406)</f>
        <v/>
      </c>
      <c r="H1407" s="20" t="str">
        <f t="shared" si="150"/>
        <v/>
      </c>
      <c r="I1407" s="1" t="str">
        <f>IF(①リクルート接触者と来校者データ!K1406="","",①リクルート接触者と来校者データ!K1406)</f>
        <v/>
      </c>
      <c r="J1407" s="6" t="str">
        <f t="shared" si="152"/>
        <v/>
      </c>
      <c r="K1407" s="20" t="str">
        <f>IF(①リクルート接触者と来校者データ!L1406="","",①リクルート接触者と来校者データ!L1406)</f>
        <v/>
      </c>
      <c r="L1407" s="1" t="str">
        <f t="shared" si="153"/>
        <v/>
      </c>
      <c r="M1407" s="1" t="str">
        <f t="shared" si="154"/>
        <v/>
      </c>
    </row>
    <row r="1408" spans="1:13" x14ac:dyDescent="0.2">
      <c r="A1408" s="5" t="str">
        <f t="shared" si="151"/>
        <v/>
      </c>
      <c r="B1408" s="5" t="str">
        <f t="shared" si="148"/>
        <v/>
      </c>
      <c r="C1408" s="5" t="str">
        <f>IF(B1408="","",COUNTIFS($B$3:B1408,B1408))</f>
        <v/>
      </c>
      <c r="D1408" s="1" t="str">
        <f>IF(①リクルート接触者と来校者データ!A1407="","",①リクルート接触者と来校者データ!A1407)</f>
        <v/>
      </c>
      <c r="E1408" s="6" t="str">
        <f t="shared" si="149"/>
        <v/>
      </c>
      <c r="F1408" s="1" t="str">
        <f>IF(①リクルート接触者と来校者データ!I1407="","",①リクルート接触者と来校者データ!I1407)</f>
        <v/>
      </c>
      <c r="G1408" s="1" t="str">
        <f>IF(①リクルート接触者と来校者データ!E1407="","",①リクルート接触者と来校者データ!E1407)</f>
        <v/>
      </c>
      <c r="H1408" s="20" t="str">
        <f t="shared" si="150"/>
        <v/>
      </c>
      <c r="I1408" s="1" t="str">
        <f>IF(①リクルート接触者と来校者データ!K1407="","",①リクルート接触者と来校者データ!K1407)</f>
        <v/>
      </c>
      <c r="J1408" s="6" t="str">
        <f t="shared" si="152"/>
        <v/>
      </c>
      <c r="K1408" s="20" t="str">
        <f>IF(①リクルート接触者と来校者データ!L1407="","",①リクルート接触者と来校者データ!L1407)</f>
        <v/>
      </c>
      <c r="L1408" s="1" t="str">
        <f t="shared" si="153"/>
        <v/>
      </c>
      <c r="M1408" s="1" t="str">
        <f t="shared" si="154"/>
        <v/>
      </c>
    </row>
    <row r="1409" spans="1:13" x14ac:dyDescent="0.2">
      <c r="A1409" s="5" t="str">
        <f t="shared" si="151"/>
        <v/>
      </c>
      <c r="B1409" s="5" t="str">
        <f t="shared" si="148"/>
        <v/>
      </c>
      <c r="C1409" s="5" t="str">
        <f>IF(B1409="","",COUNTIFS($B$3:B1409,B1409))</f>
        <v/>
      </c>
      <c r="D1409" s="1" t="str">
        <f>IF(①リクルート接触者と来校者データ!A1408="","",①リクルート接触者と来校者データ!A1408)</f>
        <v/>
      </c>
      <c r="E1409" s="6" t="str">
        <f t="shared" si="149"/>
        <v/>
      </c>
      <c r="F1409" s="1" t="str">
        <f>IF(①リクルート接触者と来校者データ!I1408="","",①リクルート接触者と来校者データ!I1408)</f>
        <v/>
      </c>
      <c r="G1409" s="1" t="str">
        <f>IF(①リクルート接触者と来校者データ!E1408="","",①リクルート接触者と来校者データ!E1408)</f>
        <v/>
      </c>
      <c r="H1409" s="20" t="str">
        <f t="shared" si="150"/>
        <v/>
      </c>
      <c r="I1409" s="1" t="str">
        <f>IF(①リクルート接触者と来校者データ!K1408="","",①リクルート接触者と来校者データ!K1408)</f>
        <v/>
      </c>
      <c r="J1409" s="6" t="str">
        <f t="shared" si="152"/>
        <v/>
      </c>
      <c r="K1409" s="20" t="str">
        <f>IF(①リクルート接触者と来校者データ!L1408="","",①リクルート接触者と来校者データ!L1408)</f>
        <v/>
      </c>
      <c r="L1409" s="1" t="str">
        <f t="shared" si="153"/>
        <v/>
      </c>
      <c r="M1409" s="1" t="str">
        <f t="shared" si="154"/>
        <v/>
      </c>
    </row>
    <row r="1410" spans="1:13" x14ac:dyDescent="0.2">
      <c r="A1410" s="5" t="str">
        <f t="shared" si="151"/>
        <v/>
      </c>
      <c r="B1410" s="5" t="str">
        <f t="shared" ref="B1410:B1473" si="155">IF(A1410="","","◎")</f>
        <v/>
      </c>
      <c r="C1410" s="5" t="str">
        <f>IF(B1410="","",COUNTIFS($B$3:B1410,B1410))</f>
        <v/>
      </c>
      <c r="D1410" s="1" t="str">
        <f>IF(①リクルート接触者と来校者データ!A1409="","",①リクルート接触者と来校者データ!A1409)</f>
        <v/>
      </c>
      <c r="E1410" s="6" t="str">
        <f t="shared" si="149"/>
        <v/>
      </c>
      <c r="F1410" s="1" t="str">
        <f>IF(①リクルート接触者と来校者データ!I1409="","",①リクルート接触者と来校者データ!I1409)</f>
        <v/>
      </c>
      <c r="G1410" s="1" t="str">
        <f>IF(①リクルート接触者と来校者データ!E1409="","",①リクルート接触者と来校者データ!E1409)</f>
        <v/>
      </c>
      <c r="H1410" s="20" t="str">
        <f t="shared" si="150"/>
        <v/>
      </c>
      <c r="I1410" s="1" t="str">
        <f>IF(①リクルート接触者と来校者データ!K1409="","",①リクルート接触者と来校者データ!K1409)</f>
        <v/>
      </c>
      <c r="J1410" s="6" t="str">
        <f t="shared" si="152"/>
        <v/>
      </c>
      <c r="K1410" s="20" t="str">
        <f>IF(①リクルート接触者と来校者データ!L1409="","",①リクルート接触者と来校者データ!L1409)</f>
        <v/>
      </c>
      <c r="L1410" s="1" t="str">
        <f t="shared" si="153"/>
        <v/>
      </c>
      <c r="M1410" s="1" t="str">
        <f t="shared" si="154"/>
        <v/>
      </c>
    </row>
    <row r="1411" spans="1:13" x14ac:dyDescent="0.2">
      <c r="A1411" s="5" t="str">
        <f t="shared" si="151"/>
        <v/>
      </c>
      <c r="B1411" s="5" t="str">
        <f t="shared" si="155"/>
        <v/>
      </c>
      <c r="C1411" s="5" t="str">
        <f>IF(B1411="","",COUNTIFS($B$3:B1411,B1411))</f>
        <v/>
      </c>
      <c r="D1411" s="1" t="str">
        <f>IF(①リクルート接触者と来校者データ!A1410="","",①リクルート接触者と来校者データ!A1410)</f>
        <v/>
      </c>
      <c r="E1411" s="6" t="str">
        <f t="shared" ref="E1411:E1474" si="156">SUBSTITUTE(SUBSTITUTE(D1411,"　","")," ","")</f>
        <v/>
      </c>
      <c r="F1411" s="1" t="str">
        <f>IF(①リクルート接触者と来校者データ!I1410="","",①リクルート接触者と来校者データ!I1410)</f>
        <v/>
      </c>
      <c r="G1411" s="1" t="str">
        <f>IF(①リクルート接触者と来校者データ!E1410="","",①リクルート接触者と来校者データ!E1410)</f>
        <v/>
      </c>
      <c r="H1411" s="20" t="str">
        <f t="shared" ref="H1411:H1474" si="157">IFERROR(VLOOKUP(E1411,J:K,2,FALSE),"")</f>
        <v/>
      </c>
      <c r="I1411" s="1" t="str">
        <f>IF(①リクルート接触者と来校者データ!K1410="","",①リクルート接触者と来校者データ!K1410)</f>
        <v/>
      </c>
      <c r="J1411" s="6" t="str">
        <f t="shared" si="152"/>
        <v/>
      </c>
      <c r="K1411" s="20" t="str">
        <f>IF(①リクルート接触者と来校者データ!L1410="","",①リクルート接触者と来校者データ!L1410)</f>
        <v/>
      </c>
      <c r="L1411" s="1" t="str">
        <f t="shared" si="153"/>
        <v/>
      </c>
      <c r="M1411" s="1" t="str">
        <f t="shared" si="154"/>
        <v/>
      </c>
    </row>
    <row r="1412" spans="1:13" x14ac:dyDescent="0.2">
      <c r="A1412" s="5" t="str">
        <f t="shared" ref="A1412:A1475" si="158">IFERROR(IF(J1412="","",MATCH(J1412,E$3:E$5000,0)),"")</f>
        <v/>
      </c>
      <c r="B1412" s="5" t="str">
        <f t="shared" si="155"/>
        <v/>
      </c>
      <c r="C1412" s="5" t="str">
        <f>IF(B1412="","",COUNTIFS($B$3:B1412,B1412))</f>
        <v/>
      </c>
      <c r="D1412" s="1" t="str">
        <f>IF(①リクルート接触者と来校者データ!A1411="","",①リクルート接触者と来校者データ!A1411)</f>
        <v/>
      </c>
      <c r="E1412" s="6" t="str">
        <f t="shared" si="156"/>
        <v/>
      </c>
      <c r="F1412" s="1" t="str">
        <f>IF(①リクルート接触者と来校者データ!I1411="","",①リクルート接触者と来校者データ!I1411)</f>
        <v/>
      </c>
      <c r="G1412" s="1" t="str">
        <f>IF(①リクルート接触者と来校者データ!E1411="","",①リクルート接触者と来校者データ!E1411)</f>
        <v/>
      </c>
      <c r="H1412" s="20" t="str">
        <f t="shared" si="157"/>
        <v/>
      </c>
      <c r="I1412" s="1" t="str">
        <f>IF(①リクルート接触者と来校者データ!K1411="","",①リクルート接触者と来校者データ!K1411)</f>
        <v/>
      </c>
      <c r="J1412" s="6" t="str">
        <f t="shared" ref="J1412:J1475" si="159">SUBSTITUTE(SUBSTITUTE(I1412,"　","")," ","")</f>
        <v/>
      </c>
      <c r="K1412" s="20" t="str">
        <f>IF(①リクルート接触者と来校者データ!L1411="","",①リクルート接触者と来校者データ!L1411)</f>
        <v/>
      </c>
      <c r="L1412" s="1" t="str">
        <f t="shared" ref="L1412:L1475" si="160">IFERROR(VLOOKUP($J1412,$E:$H,2,FALSE),"")</f>
        <v/>
      </c>
      <c r="M1412" s="1" t="str">
        <f t="shared" ref="M1412:M1475" si="161">IFERROR(VLOOKUP($J1412,$E:$H,3,FALSE),"")</f>
        <v/>
      </c>
    </row>
    <row r="1413" spans="1:13" x14ac:dyDescent="0.2">
      <c r="A1413" s="5" t="str">
        <f t="shared" si="158"/>
        <v/>
      </c>
      <c r="B1413" s="5" t="str">
        <f t="shared" si="155"/>
        <v/>
      </c>
      <c r="C1413" s="5" t="str">
        <f>IF(B1413="","",COUNTIFS($B$3:B1413,B1413))</f>
        <v/>
      </c>
      <c r="D1413" s="1" t="str">
        <f>IF(①リクルート接触者と来校者データ!A1412="","",①リクルート接触者と来校者データ!A1412)</f>
        <v/>
      </c>
      <c r="E1413" s="6" t="str">
        <f t="shared" si="156"/>
        <v/>
      </c>
      <c r="F1413" s="1" t="str">
        <f>IF(①リクルート接触者と来校者データ!I1412="","",①リクルート接触者と来校者データ!I1412)</f>
        <v/>
      </c>
      <c r="G1413" s="1" t="str">
        <f>IF(①リクルート接触者と来校者データ!E1412="","",①リクルート接触者と来校者データ!E1412)</f>
        <v/>
      </c>
      <c r="H1413" s="20" t="str">
        <f t="shared" si="157"/>
        <v/>
      </c>
      <c r="I1413" s="1" t="str">
        <f>IF(①リクルート接触者と来校者データ!K1412="","",①リクルート接触者と来校者データ!K1412)</f>
        <v/>
      </c>
      <c r="J1413" s="6" t="str">
        <f t="shared" si="159"/>
        <v/>
      </c>
      <c r="K1413" s="20" t="str">
        <f>IF(①リクルート接触者と来校者データ!L1412="","",①リクルート接触者と来校者データ!L1412)</f>
        <v/>
      </c>
      <c r="L1413" s="1" t="str">
        <f t="shared" si="160"/>
        <v/>
      </c>
      <c r="M1413" s="1" t="str">
        <f t="shared" si="161"/>
        <v/>
      </c>
    </row>
    <row r="1414" spans="1:13" x14ac:dyDescent="0.2">
      <c r="A1414" s="5" t="str">
        <f t="shared" si="158"/>
        <v/>
      </c>
      <c r="B1414" s="5" t="str">
        <f t="shared" si="155"/>
        <v/>
      </c>
      <c r="C1414" s="5" t="str">
        <f>IF(B1414="","",COUNTIFS($B$3:B1414,B1414))</f>
        <v/>
      </c>
      <c r="D1414" s="1" t="str">
        <f>IF(①リクルート接触者と来校者データ!A1413="","",①リクルート接触者と来校者データ!A1413)</f>
        <v/>
      </c>
      <c r="E1414" s="6" t="str">
        <f t="shared" si="156"/>
        <v/>
      </c>
      <c r="F1414" s="1" t="str">
        <f>IF(①リクルート接触者と来校者データ!I1413="","",①リクルート接触者と来校者データ!I1413)</f>
        <v/>
      </c>
      <c r="G1414" s="1" t="str">
        <f>IF(①リクルート接触者と来校者データ!E1413="","",①リクルート接触者と来校者データ!E1413)</f>
        <v/>
      </c>
      <c r="H1414" s="20" t="str">
        <f t="shared" si="157"/>
        <v/>
      </c>
      <c r="I1414" s="1" t="str">
        <f>IF(①リクルート接触者と来校者データ!K1413="","",①リクルート接触者と来校者データ!K1413)</f>
        <v/>
      </c>
      <c r="J1414" s="6" t="str">
        <f t="shared" si="159"/>
        <v/>
      </c>
      <c r="K1414" s="20" t="str">
        <f>IF(①リクルート接触者と来校者データ!L1413="","",①リクルート接触者と来校者データ!L1413)</f>
        <v/>
      </c>
      <c r="L1414" s="1" t="str">
        <f t="shared" si="160"/>
        <v/>
      </c>
      <c r="M1414" s="1" t="str">
        <f t="shared" si="161"/>
        <v/>
      </c>
    </row>
    <row r="1415" spans="1:13" x14ac:dyDescent="0.2">
      <c r="A1415" s="5" t="str">
        <f t="shared" si="158"/>
        <v/>
      </c>
      <c r="B1415" s="5" t="str">
        <f t="shared" si="155"/>
        <v/>
      </c>
      <c r="C1415" s="5" t="str">
        <f>IF(B1415="","",COUNTIFS($B$3:B1415,B1415))</f>
        <v/>
      </c>
      <c r="D1415" s="1" t="str">
        <f>IF(①リクルート接触者と来校者データ!A1414="","",①リクルート接触者と来校者データ!A1414)</f>
        <v/>
      </c>
      <c r="E1415" s="6" t="str">
        <f t="shared" si="156"/>
        <v/>
      </c>
      <c r="F1415" s="1" t="str">
        <f>IF(①リクルート接触者と来校者データ!I1414="","",①リクルート接触者と来校者データ!I1414)</f>
        <v/>
      </c>
      <c r="G1415" s="1" t="str">
        <f>IF(①リクルート接触者と来校者データ!E1414="","",①リクルート接触者と来校者データ!E1414)</f>
        <v/>
      </c>
      <c r="H1415" s="20" t="str">
        <f t="shared" si="157"/>
        <v/>
      </c>
      <c r="I1415" s="1" t="str">
        <f>IF(①リクルート接触者と来校者データ!K1414="","",①リクルート接触者と来校者データ!K1414)</f>
        <v/>
      </c>
      <c r="J1415" s="6" t="str">
        <f t="shared" si="159"/>
        <v/>
      </c>
      <c r="K1415" s="20" t="str">
        <f>IF(①リクルート接触者と来校者データ!L1414="","",①リクルート接触者と来校者データ!L1414)</f>
        <v/>
      </c>
      <c r="L1415" s="1" t="str">
        <f t="shared" si="160"/>
        <v/>
      </c>
      <c r="M1415" s="1" t="str">
        <f t="shared" si="161"/>
        <v/>
      </c>
    </row>
    <row r="1416" spans="1:13" x14ac:dyDescent="0.2">
      <c r="A1416" s="5" t="str">
        <f t="shared" si="158"/>
        <v/>
      </c>
      <c r="B1416" s="5" t="str">
        <f t="shared" si="155"/>
        <v/>
      </c>
      <c r="C1416" s="5" t="str">
        <f>IF(B1416="","",COUNTIFS($B$3:B1416,B1416))</f>
        <v/>
      </c>
      <c r="D1416" s="1" t="str">
        <f>IF(①リクルート接触者と来校者データ!A1415="","",①リクルート接触者と来校者データ!A1415)</f>
        <v/>
      </c>
      <c r="E1416" s="6" t="str">
        <f t="shared" si="156"/>
        <v/>
      </c>
      <c r="F1416" s="1" t="str">
        <f>IF(①リクルート接触者と来校者データ!I1415="","",①リクルート接触者と来校者データ!I1415)</f>
        <v/>
      </c>
      <c r="G1416" s="1" t="str">
        <f>IF(①リクルート接触者と来校者データ!E1415="","",①リクルート接触者と来校者データ!E1415)</f>
        <v/>
      </c>
      <c r="H1416" s="20" t="str">
        <f t="shared" si="157"/>
        <v/>
      </c>
      <c r="I1416" s="1" t="str">
        <f>IF(①リクルート接触者と来校者データ!K1415="","",①リクルート接触者と来校者データ!K1415)</f>
        <v/>
      </c>
      <c r="J1416" s="6" t="str">
        <f t="shared" si="159"/>
        <v/>
      </c>
      <c r="K1416" s="20" t="str">
        <f>IF(①リクルート接触者と来校者データ!L1415="","",①リクルート接触者と来校者データ!L1415)</f>
        <v/>
      </c>
      <c r="L1416" s="1" t="str">
        <f t="shared" si="160"/>
        <v/>
      </c>
      <c r="M1416" s="1" t="str">
        <f t="shared" si="161"/>
        <v/>
      </c>
    </row>
    <row r="1417" spans="1:13" x14ac:dyDescent="0.2">
      <c r="A1417" s="5" t="str">
        <f t="shared" si="158"/>
        <v/>
      </c>
      <c r="B1417" s="5" t="str">
        <f t="shared" si="155"/>
        <v/>
      </c>
      <c r="C1417" s="5" t="str">
        <f>IF(B1417="","",COUNTIFS($B$3:B1417,B1417))</f>
        <v/>
      </c>
      <c r="D1417" s="1" t="str">
        <f>IF(①リクルート接触者と来校者データ!A1416="","",①リクルート接触者と来校者データ!A1416)</f>
        <v/>
      </c>
      <c r="E1417" s="6" t="str">
        <f t="shared" si="156"/>
        <v/>
      </c>
      <c r="F1417" s="1" t="str">
        <f>IF(①リクルート接触者と来校者データ!I1416="","",①リクルート接触者と来校者データ!I1416)</f>
        <v/>
      </c>
      <c r="G1417" s="1" t="str">
        <f>IF(①リクルート接触者と来校者データ!E1416="","",①リクルート接触者と来校者データ!E1416)</f>
        <v/>
      </c>
      <c r="H1417" s="20" t="str">
        <f t="shared" si="157"/>
        <v/>
      </c>
      <c r="I1417" s="1" t="str">
        <f>IF(①リクルート接触者と来校者データ!K1416="","",①リクルート接触者と来校者データ!K1416)</f>
        <v/>
      </c>
      <c r="J1417" s="6" t="str">
        <f t="shared" si="159"/>
        <v/>
      </c>
      <c r="K1417" s="20" t="str">
        <f>IF(①リクルート接触者と来校者データ!L1416="","",①リクルート接触者と来校者データ!L1416)</f>
        <v/>
      </c>
      <c r="L1417" s="1" t="str">
        <f t="shared" si="160"/>
        <v/>
      </c>
      <c r="M1417" s="1" t="str">
        <f t="shared" si="161"/>
        <v/>
      </c>
    </row>
    <row r="1418" spans="1:13" x14ac:dyDescent="0.2">
      <c r="A1418" s="5" t="str">
        <f t="shared" si="158"/>
        <v/>
      </c>
      <c r="B1418" s="5" t="str">
        <f t="shared" si="155"/>
        <v/>
      </c>
      <c r="C1418" s="5" t="str">
        <f>IF(B1418="","",COUNTIFS($B$3:B1418,B1418))</f>
        <v/>
      </c>
      <c r="D1418" s="1" t="str">
        <f>IF(①リクルート接触者と来校者データ!A1417="","",①リクルート接触者と来校者データ!A1417)</f>
        <v/>
      </c>
      <c r="E1418" s="6" t="str">
        <f t="shared" si="156"/>
        <v/>
      </c>
      <c r="F1418" s="1" t="str">
        <f>IF(①リクルート接触者と来校者データ!I1417="","",①リクルート接触者と来校者データ!I1417)</f>
        <v/>
      </c>
      <c r="G1418" s="1" t="str">
        <f>IF(①リクルート接触者と来校者データ!E1417="","",①リクルート接触者と来校者データ!E1417)</f>
        <v/>
      </c>
      <c r="H1418" s="20" t="str">
        <f t="shared" si="157"/>
        <v/>
      </c>
      <c r="I1418" s="1" t="str">
        <f>IF(①リクルート接触者と来校者データ!K1417="","",①リクルート接触者と来校者データ!K1417)</f>
        <v/>
      </c>
      <c r="J1418" s="6" t="str">
        <f t="shared" si="159"/>
        <v/>
      </c>
      <c r="K1418" s="20" t="str">
        <f>IF(①リクルート接触者と来校者データ!L1417="","",①リクルート接触者と来校者データ!L1417)</f>
        <v/>
      </c>
      <c r="L1418" s="1" t="str">
        <f t="shared" si="160"/>
        <v/>
      </c>
      <c r="M1418" s="1" t="str">
        <f t="shared" si="161"/>
        <v/>
      </c>
    </row>
    <row r="1419" spans="1:13" x14ac:dyDescent="0.2">
      <c r="A1419" s="5" t="str">
        <f t="shared" si="158"/>
        <v/>
      </c>
      <c r="B1419" s="5" t="str">
        <f t="shared" si="155"/>
        <v/>
      </c>
      <c r="C1419" s="5" t="str">
        <f>IF(B1419="","",COUNTIFS($B$3:B1419,B1419))</f>
        <v/>
      </c>
      <c r="D1419" s="1" t="str">
        <f>IF(①リクルート接触者と来校者データ!A1418="","",①リクルート接触者と来校者データ!A1418)</f>
        <v/>
      </c>
      <c r="E1419" s="6" t="str">
        <f t="shared" si="156"/>
        <v/>
      </c>
      <c r="F1419" s="1" t="str">
        <f>IF(①リクルート接触者と来校者データ!I1418="","",①リクルート接触者と来校者データ!I1418)</f>
        <v/>
      </c>
      <c r="G1419" s="1" t="str">
        <f>IF(①リクルート接触者と来校者データ!E1418="","",①リクルート接触者と来校者データ!E1418)</f>
        <v/>
      </c>
      <c r="H1419" s="20" t="str">
        <f t="shared" si="157"/>
        <v/>
      </c>
      <c r="I1419" s="1" t="str">
        <f>IF(①リクルート接触者と来校者データ!K1418="","",①リクルート接触者と来校者データ!K1418)</f>
        <v/>
      </c>
      <c r="J1419" s="6" t="str">
        <f t="shared" si="159"/>
        <v/>
      </c>
      <c r="K1419" s="20" t="str">
        <f>IF(①リクルート接触者と来校者データ!L1418="","",①リクルート接触者と来校者データ!L1418)</f>
        <v/>
      </c>
      <c r="L1419" s="1" t="str">
        <f t="shared" si="160"/>
        <v/>
      </c>
      <c r="M1419" s="1" t="str">
        <f t="shared" si="161"/>
        <v/>
      </c>
    </row>
    <row r="1420" spans="1:13" x14ac:dyDescent="0.2">
      <c r="A1420" s="5" t="str">
        <f t="shared" si="158"/>
        <v/>
      </c>
      <c r="B1420" s="5" t="str">
        <f t="shared" si="155"/>
        <v/>
      </c>
      <c r="C1420" s="5" t="str">
        <f>IF(B1420="","",COUNTIFS($B$3:B1420,B1420))</f>
        <v/>
      </c>
      <c r="D1420" s="1" t="str">
        <f>IF(①リクルート接触者と来校者データ!A1419="","",①リクルート接触者と来校者データ!A1419)</f>
        <v/>
      </c>
      <c r="E1420" s="6" t="str">
        <f t="shared" si="156"/>
        <v/>
      </c>
      <c r="F1420" s="1" t="str">
        <f>IF(①リクルート接触者と来校者データ!I1419="","",①リクルート接触者と来校者データ!I1419)</f>
        <v/>
      </c>
      <c r="G1420" s="1" t="str">
        <f>IF(①リクルート接触者と来校者データ!E1419="","",①リクルート接触者と来校者データ!E1419)</f>
        <v/>
      </c>
      <c r="H1420" s="20" t="str">
        <f t="shared" si="157"/>
        <v/>
      </c>
      <c r="I1420" s="1" t="str">
        <f>IF(①リクルート接触者と来校者データ!K1419="","",①リクルート接触者と来校者データ!K1419)</f>
        <v/>
      </c>
      <c r="J1420" s="6" t="str">
        <f t="shared" si="159"/>
        <v/>
      </c>
      <c r="K1420" s="20" t="str">
        <f>IF(①リクルート接触者と来校者データ!L1419="","",①リクルート接触者と来校者データ!L1419)</f>
        <v/>
      </c>
      <c r="L1420" s="1" t="str">
        <f t="shared" si="160"/>
        <v/>
      </c>
      <c r="M1420" s="1" t="str">
        <f t="shared" si="161"/>
        <v/>
      </c>
    </row>
    <row r="1421" spans="1:13" x14ac:dyDescent="0.2">
      <c r="A1421" s="5" t="str">
        <f t="shared" si="158"/>
        <v/>
      </c>
      <c r="B1421" s="5" t="str">
        <f t="shared" si="155"/>
        <v/>
      </c>
      <c r="C1421" s="5" t="str">
        <f>IF(B1421="","",COUNTIFS($B$3:B1421,B1421))</f>
        <v/>
      </c>
      <c r="D1421" s="1" t="str">
        <f>IF(①リクルート接触者と来校者データ!A1420="","",①リクルート接触者と来校者データ!A1420)</f>
        <v/>
      </c>
      <c r="E1421" s="6" t="str">
        <f t="shared" si="156"/>
        <v/>
      </c>
      <c r="F1421" s="1" t="str">
        <f>IF(①リクルート接触者と来校者データ!I1420="","",①リクルート接触者と来校者データ!I1420)</f>
        <v/>
      </c>
      <c r="G1421" s="1" t="str">
        <f>IF(①リクルート接触者と来校者データ!E1420="","",①リクルート接触者と来校者データ!E1420)</f>
        <v/>
      </c>
      <c r="H1421" s="20" t="str">
        <f t="shared" si="157"/>
        <v/>
      </c>
      <c r="I1421" s="1" t="str">
        <f>IF(①リクルート接触者と来校者データ!K1420="","",①リクルート接触者と来校者データ!K1420)</f>
        <v/>
      </c>
      <c r="J1421" s="6" t="str">
        <f t="shared" si="159"/>
        <v/>
      </c>
      <c r="K1421" s="20" t="str">
        <f>IF(①リクルート接触者と来校者データ!L1420="","",①リクルート接触者と来校者データ!L1420)</f>
        <v/>
      </c>
      <c r="L1421" s="1" t="str">
        <f t="shared" si="160"/>
        <v/>
      </c>
      <c r="M1421" s="1" t="str">
        <f t="shared" si="161"/>
        <v/>
      </c>
    </row>
    <row r="1422" spans="1:13" x14ac:dyDescent="0.2">
      <c r="A1422" s="5" t="str">
        <f t="shared" si="158"/>
        <v/>
      </c>
      <c r="B1422" s="5" t="str">
        <f t="shared" si="155"/>
        <v/>
      </c>
      <c r="C1422" s="5" t="str">
        <f>IF(B1422="","",COUNTIFS($B$3:B1422,B1422))</f>
        <v/>
      </c>
      <c r="D1422" s="1" t="str">
        <f>IF(①リクルート接触者と来校者データ!A1421="","",①リクルート接触者と来校者データ!A1421)</f>
        <v/>
      </c>
      <c r="E1422" s="6" t="str">
        <f t="shared" si="156"/>
        <v/>
      </c>
      <c r="F1422" s="1" t="str">
        <f>IF(①リクルート接触者と来校者データ!I1421="","",①リクルート接触者と来校者データ!I1421)</f>
        <v/>
      </c>
      <c r="G1422" s="1" t="str">
        <f>IF(①リクルート接触者と来校者データ!E1421="","",①リクルート接触者と来校者データ!E1421)</f>
        <v/>
      </c>
      <c r="H1422" s="20" t="str">
        <f t="shared" si="157"/>
        <v/>
      </c>
      <c r="I1422" s="1" t="str">
        <f>IF(①リクルート接触者と来校者データ!K1421="","",①リクルート接触者と来校者データ!K1421)</f>
        <v/>
      </c>
      <c r="J1422" s="6" t="str">
        <f t="shared" si="159"/>
        <v/>
      </c>
      <c r="K1422" s="20" t="str">
        <f>IF(①リクルート接触者と来校者データ!L1421="","",①リクルート接触者と来校者データ!L1421)</f>
        <v/>
      </c>
      <c r="L1422" s="1" t="str">
        <f t="shared" si="160"/>
        <v/>
      </c>
      <c r="M1422" s="1" t="str">
        <f t="shared" si="161"/>
        <v/>
      </c>
    </row>
    <row r="1423" spans="1:13" x14ac:dyDescent="0.2">
      <c r="A1423" s="5" t="str">
        <f t="shared" si="158"/>
        <v/>
      </c>
      <c r="B1423" s="5" t="str">
        <f t="shared" si="155"/>
        <v/>
      </c>
      <c r="C1423" s="5" t="str">
        <f>IF(B1423="","",COUNTIFS($B$3:B1423,B1423))</f>
        <v/>
      </c>
      <c r="D1423" s="1" t="str">
        <f>IF(①リクルート接触者と来校者データ!A1422="","",①リクルート接触者と来校者データ!A1422)</f>
        <v/>
      </c>
      <c r="E1423" s="6" t="str">
        <f t="shared" si="156"/>
        <v/>
      </c>
      <c r="F1423" s="1" t="str">
        <f>IF(①リクルート接触者と来校者データ!I1422="","",①リクルート接触者と来校者データ!I1422)</f>
        <v/>
      </c>
      <c r="G1423" s="1" t="str">
        <f>IF(①リクルート接触者と来校者データ!E1422="","",①リクルート接触者と来校者データ!E1422)</f>
        <v/>
      </c>
      <c r="H1423" s="20" t="str">
        <f t="shared" si="157"/>
        <v/>
      </c>
      <c r="I1423" s="1" t="str">
        <f>IF(①リクルート接触者と来校者データ!K1422="","",①リクルート接触者と来校者データ!K1422)</f>
        <v/>
      </c>
      <c r="J1423" s="6" t="str">
        <f t="shared" si="159"/>
        <v/>
      </c>
      <c r="K1423" s="20" t="str">
        <f>IF(①リクルート接触者と来校者データ!L1422="","",①リクルート接触者と来校者データ!L1422)</f>
        <v/>
      </c>
      <c r="L1423" s="1" t="str">
        <f t="shared" si="160"/>
        <v/>
      </c>
      <c r="M1423" s="1" t="str">
        <f t="shared" si="161"/>
        <v/>
      </c>
    </row>
    <row r="1424" spans="1:13" x14ac:dyDescent="0.2">
      <c r="A1424" s="5" t="str">
        <f t="shared" si="158"/>
        <v/>
      </c>
      <c r="B1424" s="5" t="str">
        <f t="shared" si="155"/>
        <v/>
      </c>
      <c r="C1424" s="5" t="str">
        <f>IF(B1424="","",COUNTIFS($B$3:B1424,B1424))</f>
        <v/>
      </c>
      <c r="D1424" s="1" t="str">
        <f>IF(①リクルート接触者と来校者データ!A1423="","",①リクルート接触者と来校者データ!A1423)</f>
        <v/>
      </c>
      <c r="E1424" s="6" t="str">
        <f t="shared" si="156"/>
        <v/>
      </c>
      <c r="F1424" s="1" t="str">
        <f>IF(①リクルート接触者と来校者データ!I1423="","",①リクルート接触者と来校者データ!I1423)</f>
        <v/>
      </c>
      <c r="G1424" s="1" t="str">
        <f>IF(①リクルート接触者と来校者データ!E1423="","",①リクルート接触者と来校者データ!E1423)</f>
        <v/>
      </c>
      <c r="H1424" s="20" t="str">
        <f t="shared" si="157"/>
        <v/>
      </c>
      <c r="I1424" s="1" t="str">
        <f>IF(①リクルート接触者と来校者データ!K1423="","",①リクルート接触者と来校者データ!K1423)</f>
        <v/>
      </c>
      <c r="J1424" s="6" t="str">
        <f t="shared" si="159"/>
        <v/>
      </c>
      <c r="K1424" s="20" t="str">
        <f>IF(①リクルート接触者と来校者データ!L1423="","",①リクルート接触者と来校者データ!L1423)</f>
        <v/>
      </c>
      <c r="L1424" s="1" t="str">
        <f t="shared" si="160"/>
        <v/>
      </c>
      <c r="M1424" s="1" t="str">
        <f t="shared" si="161"/>
        <v/>
      </c>
    </row>
    <row r="1425" spans="1:13" x14ac:dyDescent="0.2">
      <c r="A1425" s="5" t="str">
        <f t="shared" si="158"/>
        <v/>
      </c>
      <c r="B1425" s="5" t="str">
        <f t="shared" si="155"/>
        <v/>
      </c>
      <c r="C1425" s="5" t="str">
        <f>IF(B1425="","",COUNTIFS($B$3:B1425,B1425))</f>
        <v/>
      </c>
      <c r="D1425" s="1" t="str">
        <f>IF(①リクルート接触者と来校者データ!A1424="","",①リクルート接触者と来校者データ!A1424)</f>
        <v/>
      </c>
      <c r="E1425" s="6" t="str">
        <f t="shared" si="156"/>
        <v/>
      </c>
      <c r="F1425" s="1" t="str">
        <f>IF(①リクルート接触者と来校者データ!I1424="","",①リクルート接触者と来校者データ!I1424)</f>
        <v/>
      </c>
      <c r="G1425" s="1" t="str">
        <f>IF(①リクルート接触者と来校者データ!E1424="","",①リクルート接触者と来校者データ!E1424)</f>
        <v/>
      </c>
      <c r="H1425" s="20" t="str">
        <f t="shared" si="157"/>
        <v/>
      </c>
      <c r="I1425" s="1" t="str">
        <f>IF(①リクルート接触者と来校者データ!K1424="","",①リクルート接触者と来校者データ!K1424)</f>
        <v/>
      </c>
      <c r="J1425" s="6" t="str">
        <f t="shared" si="159"/>
        <v/>
      </c>
      <c r="K1425" s="20" t="str">
        <f>IF(①リクルート接触者と来校者データ!L1424="","",①リクルート接触者と来校者データ!L1424)</f>
        <v/>
      </c>
      <c r="L1425" s="1" t="str">
        <f t="shared" si="160"/>
        <v/>
      </c>
      <c r="M1425" s="1" t="str">
        <f t="shared" si="161"/>
        <v/>
      </c>
    </row>
    <row r="1426" spans="1:13" x14ac:dyDescent="0.2">
      <c r="A1426" s="5" t="str">
        <f t="shared" si="158"/>
        <v/>
      </c>
      <c r="B1426" s="5" t="str">
        <f t="shared" si="155"/>
        <v/>
      </c>
      <c r="C1426" s="5" t="str">
        <f>IF(B1426="","",COUNTIFS($B$3:B1426,B1426))</f>
        <v/>
      </c>
      <c r="D1426" s="1" t="str">
        <f>IF(①リクルート接触者と来校者データ!A1425="","",①リクルート接触者と来校者データ!A1425)</f>
        <v/>
      </c>
      <c r="E1426" s="6" t="str">
        <f t="shared" si="156"/>
        <v/>
      </c>
      <c r="F1426" s="1" t="str">
        <f>IF(①リクルート接触者と来校者データ!I1425="","",①リクルート接触者と来校者データ!I1425)</f>
        <v/>
      </c>
      <c r="G1426" s="1" t="str">
        <f>IF(①リクルート接触者と来校者データ!E1425="","",①リクルート接触者と来校者データ!E1425)</f>
        <v/>
      </c>
      <c r="H1426" s="20" t="str">
        <f t="shared" si="157"/>
        <v/>
      </c>
      <c r="I1426" s="1" t="str">
        <f>IF(①リクルート接触者と来校者データ!K1425="","",①リクルート接触者と来校者データ!K1425)</f>
        <v/>
      </c>
      <c r="J1426" s="6" t="str">
        <f t="shared" si="159"/>
        <v/>
      </c>
      <c r="K1426" s="20" t="str">
        <f>IF(①リクルート接触者と来校者データ!L1425="","",①リクルート接触者と来校者データ!L1425)</f>
        <v/>
      </c>
      <c r="L1426" s="1" t="str">
        <f t="shared" si="160"/>
        <v/>
      </c>
      <c r="M1426" s="1" t="str">
        <f t="shared" si="161"/>
        <v/>
      </c>
    </row>
    <row r="1427" spans="1:13" x14ac:dyDescent="0.2">
      <c r="A1427" s="5" t="str">
        <f t="shared" si="158"/>
        <v/>
      </c>
      <c r="B1427" s="5" t="str">
        <f t="shared" si="155"/>
        <v/>
      </c>
      <c r="C1427" s="5" t="str">
        <f>IF(B1427="","",COUNTIFS($B$3:B1427,B1427))</f>
        <v/>
      </c>
      <c r="D1427" s="1" t="str">
        <f>IF(①リクルート接触者と来校者データ!A1426="","",①リクルート接触者と来校者データ!A1426)</f>
        <v/>
      </c>
      <c r="E1427" s="6" t="str">
        <f t="shared" si="156"/>
        <v/>
      </c>
      <c r="F1427" s="1" t="str">
        <f>IF(①リクルート接触者と来校者データ!I1426="","",①リクルート接触者と来校者データ!I1426)</f>
        <v/>
      </c>
      <c r="G1427" s="1" t="str">
        <f>IF(①リクルート接触者と来校者データ!E1426="","",①リクルート接触者と来校者データ!E1426)</f>
        <v/>
      </c>
      <c r="H1427" s="20" t="str">
        <f t="shared" si="157"/>
        <v/>
      </c>
      <c r="I1427" s="1" t="str">
        <f>IF(①リクルート接触者と来校者データ!K1426="","",①リクルート接触者と来校者データ!K1426)</f>
        <v/>
      </c>
      <c r="J1427" s="6" t="str">
        <f t="shared" si="159"/>
        <v/>
      </c>
      <c r="K1427" s="20" t="str">
        <f>IF(①リクルート接触者と来校者データ!L1426="","",①リクルート接触者と来校者データ!L1426)</f>
        <v/>
      </c>
      <c r="L1427" s="1" t="str">
        <f t="shared" si="160"/>
        <v/>
      </c>
      <c r="M1427" s="1" t="str">
        <f t="shared" si="161"/>
        <v/>
      </c>
    </row>
    <row r="1428" spans="1:13" x14ac:dyDescent="0.2">
      <c r="A1428" s="5" t="str">
        <f t="shared" si="158"/>
        <v/>
      </c>
      <c r="B1428" s="5" t="str">
        <f t="shared" si="155"/>
        <v/>
      </c>
      <c r="C1428" s="5" t="str">
        <f>IF(B1428="","",COUNTIFS($B$3:B1428,B1428))</f>
        <v/>
      </c>
      <c r="D1428" s="1" t="str">
        <f>IF(①リクルート接触者と来校者データ!A1427="","",①リクルート接触者と来校者データ!A1427)</f>
        <v/>
      </c>
      <c r="E1428" s="6" t="str">
        <f t="shared" si="156"/>
        <v/>
      </c>
      <c r="F1428" s="1" t="str">
        <f>IF(①リクルート接触者と来校者データ!I1427="","",①リクルート接触者と来校者データ!I1427)</f>
        <v/>
      </c>
      <c r="G1428" s="1" t="str">
        <f>IF(①リクルート接触者と来校者データ!E1427="","",①リクルート接触者と来校者データ!E1427)</f>
        <v/>
      </c>
      <c r="H1428" s="20" t="str">
        <f t="shared" si="157"/>
        <v/>
      </c>
      <c r="I1428" s="1" t="str">
        <f>IF(①リクルート接触者と来校者データ!K1427="","",①リクルート接触者と来校者データ!K1427)</f>
        <v/>
      </c>
      <c r="J1428" s="6" t="str">
        <f t="shared" si="159"/>
        <v/>
      </c>
      <c r="K1428" s="20" t="str">
        <f>IF(①リクルート接触者と来校者データ!L1427="","",①リクルート接触者と来校者データ!L1427)</f>
        <v/>
      </c>
      <c r="L1428" s="1" t="str">
        <f t="shared" si="160"/>
        <v/>
      </c>
      <c r="M1428" s="1" t="str">
        <f t="shared" si="161"/>
        <v/>
      </c>
    </row>
    <row r="1429" spans="1:13" x14ac:dyDescent="0.2">
      <c r="A1429" s="5" t="str">
        <f t="shared" si="158"/>
        <v/>
      </c>
      <c r="B1429" s="5" t="str">
        <f t="shared" si="155"/>
        <v/>
      </c>
      <c r="C1429" s="5" t="str">
        <f>IF(B1429="","",COUNTIFS($B$3:B1429,B1429))</f>
        <v/>
      </c>
      <c r="D1429" s="1" t="str">
        <f>IF(①リクルート接触者と来校者データ!A1428="","",①リクルート接触者と来校者データ!A1428)</f>
        <v/>
      </c>
      <c r="E1429" s="6" t="str">
        <f t="shared" si="156"/>
        <v/>
      </c>
      <c r="F1429" s="1" t="str">
        <f>IF(①リクルート接触者と来校者データ!I1428="","",①リクルート接触者と来校者データ!I1428)</f>
        <v/>
      </c>
      <c r="G1429" s="1" t="str">
        <f>IF(①リクルート接触者と来校者データ!E1428="","",①リクルート接触者と来校者データ!E1428)</f>
        <v/>
      </c>
      <c r="H1429" s="20" t="str">
        <f t="shared" si="157"/>
        <v/>
      </c>
      <c r="I1429" s="1" t="str">
        <f>IF(①リクルート接触者と来校者データ!K1428="","",①リクルート接触者と来校者データ!K1428)</f>
        <v/>
      </c>
      <c r="J1429" s="6" t="str">
        <f t="shared" si="159"/>
        <v/>
      </c>
      <c r="K1429" s="20" t="str">
        <f>IF(①リクルート接触者と来校者データ!L1428="","",①リクルート接触者と来校者データ!L1428)</f>
        <v/>
      </c>
      <c r="L1429" s="1" t="str">
        <f t="shared" si="160"/>
        <v/>
      </c>
      <c r="M1429" s="1" t="str">
        <f t="shared" si="161"/>
        <v/>
      </c>
    </row>
    <row r="1430" spans="1:13" x14ac:dyDescent="0.2">
      <c r="A1430" s="5" t="str">
        <f t="shared" si="158"/>
        <v/>
      </c>
      <c r="B1430" s="5" t="str">
        <f t="shared" si="155"/>
        <v/>
      </c>
      <c r="C1430" s="5" t="str">
        <f>IF(B1430="","",COUNTIFS($B$3:B1430,B1430))</f>
        <v/>
      </c>
      <c r="D1430" s="1" t="str">
        <f>IF(①リクルート接触者と来校者データ!A1429="","",①リクルート接触者と来校者データ!A1429)</f>
        <v/>
      </c>
      <c r="E1430" s="6" t="str">
        <f t="shared" si="156"/>
        <v/>
      </c>
      <c r="F1430" s="1" t="str">
        <f>IF(①リクルート接触者と来校者データ!I1429="","",①リクルート接触者と来校者データ!I1429)</f>
        <v/>
      </c>
      <c r="G1430" s="1" t="str">
        <f>IF(①リクルート接触者と来校者データ!E1429="","",①リクルート接触者と来校者データ!E1429)</f>
        <v/>
      </c>
      <c r="H1430" s="20" t="str">
        <f t="shared" si="157"/>
        <v/>
      </c>
      <c r="I1430" s="1" t="str">
        <f>IF(①リクルート接触者と来校者データ!K1429="","",①リクルート接触者と来校者データ!K1429)</f>
        <v/>
      </c>
      <c r="J1430" s="6" t="str">
        <f t="shared" si="159"/>
        <v/>
      </c>
      <c r="K1430" s="20" t="str">
        <f>IF(①リクルート接触者と来校者データ!L1429="","",①リクルート接触者と来校者データ!L1429)</f>
        <v/>
      </c>
      <c r="L1430" s="1" t="str">
        <f t="shared" si="160"/>
        <v/>
      </c>
      <c r="M1430" s="1" t="str">
        <f t="shared" si="161"/>
        <v/>
      </c>
    </row>
    <row r="1431" spans="1:13" x14ac:dyDescent="0.2">
      <c r="A1431" s="5" t="str">
        <f t="shared" si="158"/>
        <v/>
      </c>
      <c r="B1431" s="5" t="str">
        <f t="shared" si="155"/>
        <v/>
      </c>
      <c r="C1431" s="5" t="str">
        <f>IF(B1431="","",COUNTIFS($B$3:B1431,B1431))</f>
        <v/>
      </c>
      <c r="D1431" s="1" t="str">
        <f>IF(①リクルート接触者と来校者データ!A1430="","",①リクルート接触者と来校者データ!A1430)</f>
        <v/>
      </c>
      <c r="E1431" s="6" t="str">
        <f t="shared" si="156"/>
        <v/>
      </c>
      <c r="F1431" s="1" t="str">
        <f>IF(①リクルート接触者と来校者データ!I1430="","",①リクルート接触者と来校者データ!I1430)</f>
        <v/>
      </c>
      <c r="G1431" s="1" t="str">
        <f>IF(①リクルート接触者と来校者データ!E1430="","",①リクルート接触者と来校者データ!E1430)</f>
        <v/>
      </c>
      <c r="H1431" s="20" t="str">
        <f t="shared" si="157"/>
        <v/>
      </c>
      <c r="I1431" s="1" t="str">
        <f>IF(①リクルート接触者と来校者データ!K1430="","",①リクルート接触者と来校者データ!K1430)</f>
        <v/>
      </c>
      <c r="J1431" s="6" t="str">
        <f t="shared" si="159"/>
        <v/>
      </c>
      <c r="K1431" s="20" t="str">
        <f>IF(①リクルート接触者と来校者データ!L1430="","",①リクルート接触者と来校者データ!L1430)</f>
        <v/>
      </c>
      <c r="L1431" s="1" t="str">
        <f t="shared" si="160"/>
        <v/>
      </c>
      <c r="M1431" s="1" t="str">
        <f t="shared" si="161"/>
        <v/>
      </c>
    </row>
    <row r="1432" spans="1:13" x14ac:dyDescent="0.2">
      <c r="A1432" s="5" t="str">
        <f t="shared" si="158"/>
        <v/>
      </c>
      <c r="B1432" s="5" t="str">
        <f t="shared" si="155"/>
        <v/>
      </c>
      <c r="C1432" s="5" t="str">
        <f>IF(B1432="","",COUNTIFS($B$3:B1432,B1432))</f>
        <v/>
      </c>
      <c r="D1432" s="1" t="str">
        <f>IF(①リクルート接触者と来校者データ!A1431="","",①リクルート接触者と来校者データ!A1431)</f>
        <v/>
      </c>
      <c r="E1432" s="6" t="str">
        <f t="shared" si="156"/>
        <v/>
      </c>
      <c r="F1432" s="1" t="str">
        <f>IF(①リクルート接触者と来校者データ!I1431="","",①リクルート接触者と来校者データ!I1431)</f>
        <v/>
      </c>
      <c r="G1432" s="1" t="str">
        <f>IF(①リクルート接触者と来校者データ!E1431="","",①リクルート接触者と来校者データ!E1431)</f>
        <v/>
      </c>
      <c r="H1432" s="20" t="str">
        <f t="shared" si="157"/>
        <v/>
      </c>
      <c r="I1432" s="1" t="str">
        <f>IF(①リクルート接触者と来校者データ!K1431="","",①リクルート接触者と来校者データ!K1431)</f>
        <v/>
      </c>
      <c r="J1432" s="6" t="str">
        <f t="shared" si="159"/>
        <v/>
      </c>
      <c r="K1432" s="20" t="str">
        <f>IF(①リクルート接触者と来校者データ!L1431="","",①リクルート接触者と来校者データ!L1431)</f>
        <v/>
      </c>
      <c r="L1432" s="1" t="str">
        <f t="shared" si="160"/>
        <v/>
      </c>
      <c r="M1432" s="1" t="str">
        <f t="shared" si="161"/>
        <v/>
      </c>
    </row>
    <row r="1433" spans="1:13" x14ac:dyDescent="0.2">
      <c r="A1433" s="5" t="str">
        <f t="shared" si="158"/>
        <v/>
      </c>
      <c r="B1433" s="5" t="str">
        <f t="shared" si="155"/>
        <v/>
      </c>
      <c r="C1433" s="5" t="str">
        <f>IF(B1433="","",COUNTIFS($B$3:B1433,B1433))</f>
        <v/>
      </c>
      <c r="D1433" s="1" t="str">
        <f>IF(①リクルート接触者と来校者データ!A1432="","",①リクルート接触者と来校者データ!A1432)</f>
        <v/>
      </c>
      <c r="E1433" s="6" t="str">
        <f t="shared" si="156"/>
        <v/>
      </c>
      <c r="F1433" s="1" t="str">
        <f>IF(①リクルート接触者と来校者データ!I1432="","",①リクルート接触者と来校者データ!I1432)</f>
        <v/>
      </c>
      <c r="G1433" s="1" t="str">
        <f>IF(①リクルート接触者と来校者データ!E1432="","",①リクルート接触者と来校者データ!E1432)</f>
        <v/>
      </c>
      <c r="H1433" s="20" t="str">
        <f t="shared" si="157"/>
        <v/>
      </c>
      <c r="I1433" s="1" t="str">
        <f>IF(①リクルート接触者と来校者データ!K1432="","",①リクルート接触者と来校者データ!K1432)</f>
        <v/>
      </c>
      <c r="J1433" s="6" t="str">
        <f t="shared" si="159"/>
        <v/>
      </c>
      <c r="K1433" s="20" t="str">
        <f>IF(①リクルート接触者と来校者データ!L1432="","",①リクルート接触者と来校者データ!L1432)</f>
        <v/>
      </c>
      <c r="L1433" s="1" t="str">
        <f t="shared" si="160"/>
        <v/>
      </c>
      <c r="M1433" s="1" t="str">
        <f t="shared" si="161"/>
        <v/>
      </c>
    </row>
    <row r="1434" spans="1:13" x14ac:dyDescent="0.2">
      <c r="A1434" s="5" t="str">
        <f t="shared" si="158"/>
        <v/>
      </c>
      <c r="B1434" s="5" t="str">
        <f t="shared" si="155"/>
        <v/>
      </c>
      <c r="C1434" s="5" t="str">
        <f>IF(B1434="","",COUNTIFS($B$3:B1434,B1434))</f>
        <v/>
      </c>
      <c r="D1434" s="1" t="str">
        <f>IF(①リクルート接触者と来校者データ!A1433="","",①リクルート接触者と来校者データ!A1433)</f>
        <v/>
      </c>
      <c r="E1434" s="6" t="str">
        <f t="shared" si="156"/>
        <v/>
      </c>
      <c r="F1434" s="1" t="str">
        <f>IF(①リクルート接触者と来校者データ!I1433="","",①リクルート接触者と来校者データ!I1433)</f>
        <v/>
      </c>
      <c r="G1434" s="1" t="str">
        <f>IF(①リクルート接触者と来校者データ!E1433="","",①リクルート接触者と来校者データ!E1433)</f>
        <v/>
      </c>
      <c r="H1434" s="20" t="str">
        <f t="shared" si="157"/>
        <v/>
      </c>
      <c r="I1434" s="1" t="str">
        <f>IF(①リクルート接触者と来校者データ!K1433="","",①リクルート接触者と来校者データ!K1433)</f>
        <v/>
      </c>
      <c r="J1434" s="6" t="str">
        <f t="shared" si="159"/>
        <v/>
      </c>
      <c r="K1434" s="20" t="str">
        <f>IF(①リクルート接触者と来校者データ!L1433="","",①リクルート接触者と来校者データ!L1433)</f>
        <v/>
      </c>
      <c r="L1434" s="1" t="str">
        <f t="shared" si="160"/>
        <v/>
      </c>
      <c r="M1434" s="1" t="str">
        <f t="shared" si="161"/>
        <v/>
      </c>
    </row>
    <row r="1435" spans="1:13" x14ac:dyDescent="0.2">
      <c r="A1435" s="5" t="str">
        <f t="shared" si="158"/>
        <v/>
      </c>
      <c r="B1435" s="5" t="str">
        <f t="shared" si="155"/>
        <v/>
      </c>
      <c r="C1435" s="5" t="str">
        <f>IF(B1435="","",COUNTIFS($B$3:B1435,B1435))</f>
        <v/>
      </c>
      <c r="D1435" s="1" t="str">
        <f>IF(①リクルート接触者と来校者データ!A1434="","",①リクルート接触者と来校者データ!A1434)</f>
        <v/>
      </c>
      <c r="E1435" s="6" t="str">
        <f t="shared" si="156"/>
        <v/>
      </c>
      <c r="F1435" s="1" t="str">
        <f>IF(①リクルート接触者と来校者データ!I1434="","",①リクルート接触者と来校者データ!I1434)</f>
        <v/>
      </c>
      <c r="G1435" s="1" t="str">
        <f>IF(①リクルート接触者と来校者データ!E1434="","",①リクルート接触者と来校者データ!E1434)</f>
        <v/>
      </c>
      <c r="H1435" s="20" t="str">
        <f t="shared" si="157"/>
        <v/>
      </c>
      <c r="I1435" s="1" t="str">
        <f>IF(①リクルート接触者と来校者データ!K1434="","",①リクルート接触者と来校者データ!K1434)</f>
        <v/>
      </c>
      <c r="J1435" s="6" t="str">
        <f t="shared" si="159"/>
        <v/>
      </c>
      <c r="K1435" s="20" t="str">
        <f>IF(①リクルート接触者と来校者データ!L1434="","",①リクルート接触者と来校者データ!L1434)</f>
        <v/>
      </c>
      <c r="L1435" s="1" t="str">
        <f t="shared" si="160"/>
        <v/>
      </c>
      <c r="M1435" s="1" t="str">
        <f t="shared" si="161"/>
        <v/>
      </c>
    </row>
    <row r="1436" spans="1:13" x14ac:dyDescent="0.2">
      <c r="A1436" s="5" t="str">
        <f t="shared" si="158"/>
        <v/>
      </c>
      <c r="B1436" s="5" t="str">
        <f t="shared" si="155"/>
        <v/>
      </c>
      <c r="C1436" s="5" t="str">
        <f>IF(B1436="","",COUNTIFS($B$3:B1436,B1436))</f>
        <v/>
      </c>
      <c r="D1436" s="1" t="str">
        <f>IF(①リクルート接触者と来校者データ!A1435="","",①リクルート接触者と来校者データ!A1435)</f>
        <v/>
      </c>
      <c r="E1436" s="6" t="str">
        <f t="shared" si="156"/>
        <v/>
      </c>
      <c r="F1436" s="1" t="str">
        <f>IF(①リクルート接触者と来校者データ!I1435="","",①リクルート接触者と来校者データ!I1435)</f>
        <v/>
      </c>
      <c r="G1436" s="1" t="str">
        <f>IF(①リクルート接触者と来校者データ!E1435="","",①リクルート接触者と来校者データ!E1435)</f>
        <v/>
      </c>
      <c r="H1436" s="20" t="str">
        <f t="shared" si="157"/>
        <v/>
      </c>
      <c r="I1436" s="1" t="str">
        <f>IF(①リクルート接触者と来校者データ!K1435="","",①リクルート接触者と来校者データ!K1435)</f>
        <v/>
      </c>
      <c r="J1436" s="6" t="str">
        <f t="shared" si="159"/>
        <v/>
      </c>
      <c r="K1436" s="20" t="str">
        <f>IF(①リクルート接触者と来校者データ!L1435="","",①リクルート接触者と来校者データ!L1435)</f>
        <v/>
      </c>
      <c r="L1436" s="1" t="str">
        <f t="shared" si="160"/>
        <v/>
      </c>
      <c r="M1436" s="1" t="str">
        <f t="shared" si="161"/>
        <v/>
      </c>
    </row>
    <row r="1437" spans="1:13" x14ac:dyDescent="0.2">
      <c r="A1437" s="5" t="str">
        <f t="shared" si="158"/>
        <v/>
      </c>
      <c r="B1437" s="5" t="str">
        <f t="shared" si="155"/>
        <v/>
      </c>
      <c r="C1437" s="5" t="str">
        <f>IF(B1437="","",COUNTIFS($B$3:B1437,B1437))</f>
        <v/>
      </c>
      <c r="D1437" s="1" t="str">
        <f>IF(①リクルート接触者と来校者データ!A1436="","",①リクルート接触者と来校者データ!A1436)</f>
        <v/>
      </c>
      <c r="E1437" s="6" t="str">
        <f t="shared" si="156"/>
        <v/>
      </c>
      <c r="F1437" s="1" t="str">
        <f>IF(①リクルート接触者と来校者データ!I1436="","",①リクルート接触者と来校者データ!I1436)</f>
        <v/>
      </c>
      <c r="G1437" s="1" t="str">
        <f>IF(①リクルート接触者と来校者データ!E1436="","",①リクルート接触者と来校者データ!E1436)</f>
        <v/>
      </c>
      <c r="H1437" s="20" t="str">
        <f t="shared" si="157"/>
        <v/>
      </c>
      <c r="I1437" s="1" t="str">
        <f>IF(①リクルート接触者と来校者データ!K1436="","",①リクルート接触者と来校者データ!K1436)</f>
        <v/>
      </c>
      <c r="J1437" s="6" t="str">
        <f t="shared" si="159"/>
        <v/>
      </c>
      <c r="K1437" s="20" t="str">
        <f>IF(①リクルート接触者と来校者データ!L1436="","",①リクルート接触者と来校者データ!L1436)</f>
        <v/>
      </c>
      <c r="L1437" s="1" t="str">
        <f t="shared" si="160"/>
        <v/>
      </c>
      <c r="M1437" s="1" t="str">
        <f t="shared" si="161"/>
        <v/>
      </c>
    </row>
    <row r="1438" spans="1:13" x14ac:dyDescent="0.2">
      <c r="A1438" s="5" t="str">
        <f t="shared" si="158"/>
        <v/>
      </c>
      <c r="B1438" s="5" t="str">
        <f t="shared" si="155"/>
        <v/>
      </c>
      <c r="C1438" s="5" t="str">
        <f>IF(B1438="","",COUNTIFS($B$3:B1438,B1438))</f>
        <v/>
      </c>
      <c r="D1438" s="1" t="str">
        <f>IF(①リクルート接触者と来校者データ!A1437="","",①リクルート接触者と来校者データ!A1437)</f>
        <v/>
      </c>
      <c r="E1438" s="6" t="str">
        <f t="shared" si="156"/>
        <v/>
      </c>
      <c r="F1438" s="1" t="str">
        <f>IF(①リクルート接触者と来校者データ!I1437="","",①リクルート接触者と来校者データ!I1437)</f>
        <v/>
      </c>
      <c r="G1438" s="1" t="str">
        <f>IF(①リクルート接触者と来校者データ!E1437="","",①リクルート接触者と来校者データ!E1437)</f>
        <v/>
      </c>
      <c r="H1438" s="20" t="str">
        <f t="shared" si="157"/>
        <v/>
      </c>
      <c r="I1438" s="1" t="str">
        <f>IF(①リクルート接触者と来校者データ!K1437="","",①リクルート接触者と来校者データ!K1437)</f>
        <v/>
      </c>
      <c r="J1438" s="6" t="str">
        <f t="shared" si="159"/>
        <v/>
      </c>
      <c r="K1438" s="20" t="str">
        <f>IF(①リクルート接触者と来校者データ!L1437="","",①リクルート接触者と来校者データ!L1437)</f>
        <v/>
      </c>
      <c r="L1438" s="1" t="str">
        <f t="shared" si="160"/>
        <v/>
      </c>
      <c r="M1438" s="1" t="str">
        <f t="shared" si="161"/>
        <v/>
      </c>
    </row>
    <row r="1439" spans="1:13" x14ac:dyDescent="0.2">
      <c r="A1439" s="5" t="str">
        <f t="shared" si="158"/>
        <v/>
      </c>
      <c r="B1439" s="5" t="str">
        <f t="shared" si="155"/>
        <v/>
      </c>
      <c r="C1439" s="5" t="str">
        <f>IF(B1439="","",COUNTIFS($B$3:B1439,B1439))</f>
        <v/>
      </c>
      <c r="D1439" s="1" t="str">
        <f>IF(①リクルート接触者と来校者データ!A1438="","",①リクルート接触者と来校者データ!A1438)</f>
        <v/>
      </c>
      <c r="E1439" s="6" t="str">
        <f t="shared" si="156"/>
        <v/>
      </c>
      <c r="F1439" s="1" t="str">
        <f>IF(①リクルート接触者と来校者データ!I1438="","",①リクルート接触者と来校者データ!I1438)</f>
        <v/>
      </c>
      <c r="G1439" s="1" t="str">
        <f>IF(①リクルート接触者と来校者データ!E1438="","",①リクルート接触者と来校者データ!E1438)</f>
        <v/>
      </c>
      <c r="H1439" s="20" t="str">
        <f t="shared" si="157"/>
        <v/>
      </c>
      <c r="I1439" s="1" t="str">
        <f>IF(①リクルート接触者と来校者データ!K1438="","",①リクルート接触者と来校者データ!K1438)</f>
        <v/>
      </c>
      <c r="J1439" s="6" t="str">
        <f t="shared" si="159"/>
        <v/>
      </c>
      <c r="K1439" s="20" t="str">
        <f>IF(①リクルート接触者と来校者データ!L1438="","",①リクルート接触者と来校者データ!L1438)</f>
        <v/>
      </c>
      <c r="L1439" s="1" t="str">
        <f t="shared" si="160"/>
        <v/>
      </c>
      <c r="M1439" s="1" t="str">
        <f t="shared" si="161"/>
        <v/>
      </c>
    </row>
    <row r="1440" spans="1:13" x14ac:dyDescent="0.2">
      <c r="A1440" s="5" t="str">
        <f t="shared" si="158"/>
        <v/>
      </c>
      <c r="B1440" s="5" t="str">
        <f t="shared" si="155"/>
        <v/>
      </c>
      <c r="C1440" s="5" t="str">
        <f>IF(B1440="","",COUNTIFS($B$3:B1440,B1440))</f>
        <v/>
      </c>
      <c r="D1440" s="1" t="str">
        <f>IF(①リクルート接触者と来校者データ!A1439="","",①リクルート接触者と来校者データ!A1439)</f>
        <v/>
      </c>
      <c r="E1440" s="6" t="str">
        <f t="shared" si="156"/>
        <v/>
      </c>
      <c r="F1440" s="1" t="str">
        <f>IF(①リクルート接触者と来校者データ!I1439="","",①リクルート接触者と来校者データ!I1439)</f>
        <v/>
      </c>
      <c r="G1440" s="1" t="str">
        <f>IF(①リクルート接触者と来校者データ!E1439="","",①リクルート接触者と来校者データ!E1439)</f>
        <v/>
      </c>
      <c r="H1440" s="20" t="str">
        <f t="shared" si="157"/>
        <v/>
      </c>
      <c r="I1440" s="1" t="str">
        <f>IF(①リクルート接触者と来校者データ!K1439="","",①リクルート接触者と来校者データ!K1439)</f>
        <v/>
      </c>
      <c r="J1440" s="6" t="str">
        <f t="shared" si="159"/>
        <v/>
      </c>
      <c r="K1440" s="20" t="str">
        <f>IF(①リクルート接触者と来校者データ!L1439="","",①リクルート接触者と来校者データ!L1439)</f>
        <v/>
      </c>
      <c r="L1440" s="1" t="str">
        <f t="shared" si="160"/>
        <v/>
      </c>
      <c r="M1440" s="1" t="str">
        <f t="shared" si="161"/>
        <v/>
      </c>
    </row>
    <row r="1441" spans="1:13" x14ac:dyDescent="0.2">
      <c r="A1441" s="5" t="str">
        <f t="shared" si="158"/>
        <v/>
      </c>
      <c r="B1441" s="5" t="str">
        <f t="shared" si="155"/>
        <v/>
      </c>
      <c r="C1441" s="5" t="str">
        <f>IF(B1441="","",COUNTIFS($B$3:B1441,B1441))</f>
        <v/>
      </c>
      <c r="D1441" s="1" t="str">
        <f>IF(①リクルート接触者と来校者データ!A1440="","",①リクルート接触者と来校者データ!A1440)</f>
        <v/>
      </c>
      <c r="E1441" s="6" t="str">
        <f t="shared" si="156"/>
        <v/>
      </c>
      <c r="F1441" s="1" t="str">
        <f>IF(①リクルート接触者と来校者データ!I1440="","",①リクルート接触者と来校者データ!I1440)</f>
        <v/>
      </c>
      <c r="G1441" s="1" t="str">
        <f>IF(①リクルート接触者と来校者データ!E1440="","",①リクルート接触者と来校者データ!E1440)</f>
        <v/>
      </c>
      <c r="H1441" s="20" t="str">
        <f t="shared" si="157"/>
        <v/>
      </c>
      <c r="I1441" s="1" t="str">
        <f>IF(①リクルート接触者と来校者データ!K1440="","",①リクルート接触者と来校者データ!K1440)</f>
        <v/>
      </c>
      <c r="J1441" s="6" t="str">
        <f t="shared" si="159"/>
        <v/>
      </c>
      <c r="K1441" s="20" t="str">
        <f>IF(①リクルート接触者と来校者データ!L1440="","",①リクルート接触者と来校者データ!L1440)</f>
        <v/>
      </c>
      <c r="L1441" s="1" t="str">
        <f t="shared" si="160"/>
        <v/>
      </c>
      <c r="M1441" s="1" t="str">
        <f t="shared" si="161"/>
        <v/>
      </c>
    </row>
    <row r="1442" spans="1:13" x14ac:dyDescent="0.2">
      <c r="A1442" s="5" t="str">
        <f t="shared" si="158"/>
        <v/>
      </c>
      <c r="B1442" s="5" t="str">
        <f t="shared" si="155"/>
        <v/>
      </c>
      <c r="C1442" s="5" t="str">
        <f>IF(B1442="","",COUNTIFS($B$3:B1442,B1442))</f>
        <v/>
      </c>
      <c r="D1442" s="1" t="str">
        <f>IF(①リクルート接触者と来校者データ!A1441="","",①リクルート接触者と来校者データ!A1441)</f>
        <v/>
      </c>
      <c r="E1442" s="6" t="str">
        <f t="shared" si="156"/>
        <v/>
      </c>
      <c r="F1442" s="1" t="str">
        <f>IF(①リクルート接触者と来校者データ!I1441="","",①リクルート接触者と来校者データ!I1441)</f>
        <v/>
      </c>
      <c r="G1442" s="1" t="str">
        <f>IF(①リクルート接触者と来校者データ!E1441="","",①リクルート接触者と来校者データ!E1441)</f>
        <v/>
      </c>
      <c r="H1442" s="20" t="str">
        <f t="shared" si="157"/>
        <v/>
      </c>
      <c r="I1442" s="1" t="str">
        <f>IF(①リクルート接触者と来校者データ!K1441="","",①リクルート接触者と来校者データ!K1441)</f>
        <v/>
      </c>
      <c r="J1442" s="6" t="str">
        <f t="shared" si="159"/>
        <v/>
      </c>
      <c r="K1442" s="20" t="str">
        <f>IF(①リクルート接触者と来校者データ!L1441="","",①リクルート接触者と来校者データ!L1441)</f>
        <v/>
      </c>
      <c r="L1442" s="1" t="str">
        <f t="shared" si="160"/>
        <v/>
      </c>
      <c r="M1442" s="1" t="str">
        <f t="shared" si="161"/>
        <v/>
      </c>
    </row>
    <row r="1443" spans="1:13" x14ac:dyDescent="0.2">
      <c r="A1443" s="5" t="str">
        <f t="shared" si="158"/>
        <v/>
      </c>
      <c r="B1443" s="5" t="str">
        <f t="shared" si="155"/>
        <v/>
      </c>
      <c r="C1443" s="5" t="str">
        <f>IF(B1443="","",COUNTIFS($B$3:B1443,B1443))</f>
        <v/>
      </c>
      <c r="D1443" s="1" t="str">
        <f>IF(①リクルート接触者と来校者データ!A1442="","",①リクルート接触者と来校者データ!A1442)</f>
        <v/>
      </c>
      <c r="E1443" s="6" t="str">
        <f t="shared" si="156"/>
        <v/>
      </c>
      <c r="F1443" s="1" t="str">
        <f>IF(①リクルート接触者と来校者データ!I1442="","",①リクルート接触者と来校者データ!I1442)</f>
        <v/>
      </c>
      <c r="G1443" s="1" t="str">
        <f>IF(①リクルート接触者と来校者データ!E1442="","",①リクルート接触者と来校者データ!E1442)</f>
        <v/>
      </c>
      <c r="H1443" s="20" t="str">
        <f t="shared" si="157"/>
        <v/>
      </c>
      <c r="I1443" s="1" t="str">
        <f>IF(①リクルート接触者と来校者データ!K1442="","",①リクルート接触者と来校者データ!K1442)</f>
        <v/>
      </c>
      <c r="J1443" s="6" t="str">
        <f t="shared" si="159"/>
        <v/>
      </c>
      <c r="K1443" s="20" t="str">
        <f>IF(①リクルート接触者と来校者データ!L1442="","",①リクルート接触者と来校者データ!L1442)</f>
        <v/>
      </c>
      <c r="L1443" s="1" t="str">
        <f t="shared" si="160"/>
        <v/>
      </c>
      <c r="M1443" s="1" t="str">
        <f t="shared" si="161"/>
        <v/>
      </c>
    </row>
    <row r="1444" spans="1:13" x14ac:dyDescent="0.2">
      <c r="A1444" s="5" t="str">
        <f t="shared" si="158"/>
        <v/>
      </c>
      <c r="B1444" s="5" t="str">
        <f t="shared" si="155"/>
        <v/>
      </c>
      <c r="C1444" s="5" t="str">
        <f>IF(B1444="","",COUNTIFS($B$3:B1444,B1444))</f>
        <v/>
      </c>
      <c r="D1444" s="1" t="str">
        <f>IF(①リクルート接触者と来校者データ!A1443="","",①リクルート接触者と来校者データ!A1443)</f>
        <v/>
      </c>
      <c r="E1444" s="6" t="str">
        <f t="shared" si="156"/>
        <v/>
      </c>
      <c r="F1444" s="1" t="str">
        <f>IF(①リクルート接触者と来校者データ!I1443="","",①リクルート接触者と来校者データ!I1443)</f>
        <v/>
      </c>
      <c r="G1444" s="1" t="str">
        <f>IF(①リクルート接触者と来校者データ!E1443="","",①リクルート接触者と来校者データ!E1443)</f>
        <v/>
      </c>
      <c r="H1444" s="20" t="str">
        <f t="shared" si="157"/>
        <v/>
      </c>
      <c r="I1444" s="1" t="str">
        <f>IF(①リクルート接触者と来校者データ!K1443="","",①リクルート接触者と来校者データ!K1443)</f>
        <v/>
      </c>
      <c r="J1444" s="6" t="str">
        <f t="shared" si="159"/>
        <v/>
      </c>
      <c r="K1444" s="20" t="str">
        <f>IF(①リクルート接触者と来校者データ!L1443="","",①リクルート接触者と来校者データ!L1443)</f>
        <v/>
      </c>
      <c r="L1444" s="1" t="str">
        <f t="shared" si="160"/>
        <v/>
      </c>
      <c r="M1444" s="1" t="str">
        <f t="shared" si="161"/>
        <v/>
      </c>
    </row>
    <row r="1445" spans="1:13" x14ac:dyDescent="0.2">
      <c r="A1445" s="5" t="str">
        <f t="shared" si="158"/>
        <v/>
      </c>
      <c r="B1445" s="5" t="str">
        <f t="shared" si="155"/>
        <v/>
      </c>
      <c r="C1445" s="5" t="str">
        <f>IF(B1445="","",COUNTIFS($B$3:B1445,B1445))</f>
        <v/>
      </c>
      <c r="D1445" s="1" t="str">
        <f>IF(①リクルート接触者と来校者データ!A1444="","",①リクルート接触者と来校者データ!A1444)</f>
        <v/>
      </c>
      <c r="E1445" s="6" t="str">
        <f t="shared" si="156"/>
        <v/>
      </c>
      <c r="F1445" s="1" t="str">
        <f>IF(①リクルート接触者と来校者データ!I1444="","",①リクルート接触者と来校者データ!I1444)</f>
        <v/>
      </c>
      <c r="G1445" s="1" t="str">
        <f>IF(①リクルート接触者と来校者データ!E1444="","",①リクルート接触者と来校者データ!E1444)</f>
        <v/>
      </c>
      <c r="H1445" s="20" t="str">
        <f t="shared" si="157"/>
        <v/>
      </c>
      <c r="I1445" s="1" t="str">
        <f>IF(①リクルート接触者と来校者データ!K1444="","",①リクルート接触者と来校者データ!K1444)</f>
        <v/>
      </c>
      <c r="J1445" s="6" t="str">
        <f t="shared" si="159"/>
        <v/>
      </c>
      <c r="K1445" s="20" t="str">
        <f>IF(①リクルート接触者と来校者データ!L1444="","",①リクルート接触者と来校者データ!L1444)</f>
        <v/>
      </c>
      <c r="L1445" s="1" t="str">
        <f t="shared" si="160"/>
        <v/>
      </c>
      <c r="M1445" s="1" t="str">
        <f t="shared" si="161"/>
        <v/>
      </c>
    </row>
    <row r="1446" spans="1:13" x14ac:dyDescent="0.2">
      <c r="A1446" s="5" t="str">
        <f t="shared" si="158"/>
        <v/>
      </c>
      <c r="B1446" s="5" t="str">
        <f t="shared" si="155"/>
        <v/>
      </c>
      <c r="C1446" s="5" t="str">
        <f>IF(B1446="","",COUNTIFS($B$3:B1446,B1446))</f>
        <v/>
      </c>
      <c r="D1446" s="1" t="str">
        <f>IF(①リクルート接触者と来校者データ!A1445="","",①リクルート接触者と来校者データ!A1445)</f>
        <v/>
      </c>
      <c r="E1446" s="6" t="str">
        <f t="shared" si="156"/>
        <v/>
      </c>
      <c r="F1446" s="1" t="str">
        <f>IF(①リクルート接触者と来校者データ!I1445="","",①リクルート接触者と来校者データ!I1445)</f>
        <v/>
      </c>
      <c r="G1446" s="1" t="str">
        <f>IF(①リクルート接触者と来校者データ!E1445="","",①リクルート接触者と来校者データ!E1445)</f>
        <v/>
      </c>
      <c r="H1446" s="20" t="str">
        <f t="shared" si="157"/>
        <v/>
      </c>
      <c r="I1446" s="1" t="str">
        <f>IF(①リクルート接触者と来校者データ!K1445="","",①リクルート接触者と来校者データ!K1445)</f>
        <v/>
      </c>
      <c r="J1446" s="6" t="str">
        <f t="shared" si="159"/>
        <v/>
      </c>
      <c r="K1446" s="20" t="str">
        <f>IF(①リクルート接触者と来校者データ!L1445="","",①リクルート接触者と来校者データ!L1445)</f>
        <v/>
      </c>
      <c r="L1446" s="1" t="str">
        <f t="shared" si="160"/>
        <v/>
      </c>
      <c r="M1446" s="1" t="str">
        <f t="shared" si="161"/>
        <v/>
      </c>
    </row>
    <row r="1447" spans="1:13" x14ac:dyDescent="0.2">
      <c r="A1447" s="5" t="str">
        <f t="shared" si="158"/>
        <v/>
      </c>
      <c r="B1447" s="5" t="str">
        <f t="shared" si="155"/>
        <v/>
      </c>
      <c r="C1447" s="5" t="str">
        <f>IF(B1447="","",COUNTIFS($B$3:B1447,B1447))</f>
        <v/>
      </c>
      <c r="D1447" s="1" t="str">
        <f>IF(①リクルート接触者と来校者データ!A1446="","",①リクルート接触者と来校者データ!A1446)</f>
        <v/>
      </c>
      <c r="E1447" s="6" t="str">
        <f t="shared" si="156"/>
        <v/>
      </c>
      <c r="F1447" s="1" t="str">
        <f>IF(①リクルート接触者と来校者データ!I1446="","",①リクルート接触者と来校者データ!I1446)</f>
        <v/>
      </c>
      <c r="G1447" s="1" t="str">
        <f>IF(①リクルート接触者と来校者データ!E1446="","",①リクルート接触者と来校者データ!E1446)</f>
        <v/>
      </c>
      <c r="H1447" s="20" t="str">
        <f t="shared" si="157"/>
        <v/>
      </c>
      <c r="I1447" s="1" t="str">
        <f>IF(①リクルート接触者と来校者データ!K1446="","",①リクルート接触者と来校者データ!K1446)</f>
        <v/>
      </c>
      <c r="J1447" s="6" t="str">
        <f t="shared" si="159"/>
        <v/>
      </c>
      <c r="K1447" s="20" t="str">
        <f>IF(①リクルート接触者と来校者データ!L1446="","",①リクルート接触者と来校者データ!L1446)</f>
        <v/>
      </c>
      <c r="L1447" s="1" t="str">
        <f t="shared" si="160"/>
        <v/>
      </c>
      <c r="M1447" s="1" t="str">
        <f t="shared" si="161"/>
        <v/>
      </c>
    </row>
    <row r="1448" spans="1:13" x14ac:dyDescent="0.2">
      <c r="A1448" s="5" t="str">
        <f t="shared" si="158"/>
        <v/>
      </c>
      <c r="B1448" s="5" t="str">
        <f t="shared" si="155"/>
        <v/>
      </c>
      <c r="C1448" s="5" t="str">
        <f>IF(B1448="","",COUNTIFS($B$3:B1448,B1448))</f>
        <v/>
      </c>
      <c r="D1448" s="1" t="str">
        <f>IF(①リクルート接触者と来校者データ!A1447="","",①リクルート接触者と来校者データ!A1447)</f>
        <v/>
      </c>
      <c r="E1448" s="6" t="str">
        <f t="shared" si="156"/>
        <v/>
      </c>
      <c r="F1448" s="1" t="str">
        <f>IF(①リクルート接触者と来校者データ!I1447="","",①リクルート接触者と来校者データ!I1447)</f>
        <v/>
      </c>
      <c r="G1448" s="1" t="str">
        <f>IF(①リクルート接触者と来校者データ!E1447="","",①リクルート接触者と来校者データ!E1447)</f>
        <v/>
      </c>
      <c r="H1448" s="20" t="str">
        <f t="shared" si="157"/>
        <v/>
      </c>
      <c r="I1448" s="1" t="str">
        <f>IF(①リクルート接触者と来校者データ!K1447="","",①リクルート接触者と来校者データ!K1447)</f>
        <v/>
      </c>
      <c r="J1448" s="6" t="str">
        <f t="shared" si="159"/>
        <v/>
      </c>
      <c r="K1448" s="20" t="str">
        <f>IF(①リクルート接触者と来校者データ!L1447="","",①リクルート接触者と来校者データ!L1447)</f>
        <v/>
      </c>
      <c r="L1448" s="1" t="str">
        <f t="shared" si="160"/>
        <v/>
      </c>
      <c r="M1448" s="1" t="str">
        <f t="shared" si="161"/>
        <v/>
      </c>
    </row>
    <row r="1449" spans="1:13" x14ac:dyDescent="0.2">
      <c r="A1449" s="5" t="str">
        <f t="shared" si="158"/>
        <v/>
      </c>
      <c r="B1449" s="5" t="str">
        <f t="shared" si="155"/>
        <v/>
      </c>
      <c r="C1449" s="5" t="str">
        <f>IF(B1449="","",COUNTIFS($B$3:B1449,B1449))</f>
        <v/>
      </c>
      <c r="D1449" s="1" t="str">
        <f>IF(①リクルート接触者と来校者データ!A1448="","",①リクルート接触者と来校者データ!A1448)</f>
        <v/>
      </c>
      <c r="E1449" s="6" t="str">
        <f t="shared" si="156"/>
        <v/>
      </c>
      <c r="F1449" s="1" t="str">
        <f>IF(①リクルート接触者と来校者データ!I1448="","",①リクルート接触者と来校者データ!I1448)</f>
        <v/>
      </c>
      <c r="G1449" s="1" t="str">
        <f>IF(①リクルート接触者と来校者データ!E1448="","",①リクルート接触者と来校者データ!E1448)</f>
        <v/>
      </c>
      <c r="H1449" s="20" t="str">
        <f t="shared" si="157"/>
        <v/>
      </c>
      <c r="I1449" s="1" t="str">
        <f>IF(①リクルート接触者と来校者データ!K1448="","",①リクルート接触者と来校者データ!K1448)</f>
        <v/>
      </c>
      <c r="J1449" s="6" t="str">
        <f t="shared" si="159"/>
        <v/>
      </c>
      <c r="K1449" s="20" t="str">
        <f>IF(①リクルート接触者と来校者データ!L1448="","",①リクルート接触者と来校者データ!L1448)</f>
        <v/>
      </c>
      <c r="L1449" s="1" t="str">
        <f t="shared" si="160"/>
        <v/>
      </c>
      <c r="M1449" s="1" t="str">
        <f t="shared" si="161"/>
        <v/>
      </c>
    </row>
    <row r="1450" spans="1:13" x14ac:dyDescent="0.2">
      <c r="A1450" s="5" t="str">
        <f t="shared" si="158"/>
        <v/>
      </c>
      <c r="B1450" s="5" t="str">
        <f t="shared" si="155"/>
        <v/>
      </c>
      <c r="C1450" s="5" t="str">
        <f>IF(B1450="","",COUNTIFS($B$3:B1450,B1450))</f>
        <v/>
      </c>
      <c r="D1450" s="1" t="str">
        <f>IF(①リクルート接触者と来校者データ!A1449="","",①リクルート接触者と来校者データ!A1449)</f>
        <v/>
      </c>
      <c r="E1450" s="6" t="str">
        <f t="shared" si="156"/>
        <v/>
      </c>
      <c r="F1450" s="1" t="str">
        <f>IF(①リクルート接触者と来校者データ!I1449="","",①リクルート接触者と来校者データ!I1449)</f>
        <v/>
      </c>
      <c r="G1450" s="1" t="str">
        <f>IF(①リクルート接触者と来校者データ!E1449="","",①リクルート接触者と来校者データ!E1449)</f>
        <v/>
      </c>
      <c r="H1450" s="20" t="str">
        <f t="shared" si="157"/>
        <v/>
      </c>
      <c r="I1450" s="1" t="str">
        <f>IF(①リクルート接触者と来校者データ!K1449="","",①リクルート接触者と来校者データ!K1449)</f>
        <v/>
      </c>
      <c r="J1450" s="6" t="str">
        <f t="shared" si="159"/>
        <v/>
      </c>
      <c r="K1450" s="20" t="str">
        <f>IF(①リクルート接触者と来校者データ!L1449="","",①リクルート接触者と来校者データ!L1449)</f>
        <v/>
      </c>
      <c r="L1450" s="1" t="str">
        <f t="shared" si="160"/>
        <v/>
      </c>
      <c r="M1450" s="1" t="str">
        <f t="shared" si="161"/>
        <v/>
      </c>
    </row>
    <row r="1451" spans="1:13" x14ac:dyDescent="0.2">
      <c r="A1451" s="5" t="str">
        <f t="shared" si="158"/>
        <v/>
      </c>
      <c r="B1451" s="5" t="str">
        <f t="shared" si="155"/>
        <v/>
      </c>
      <c r="C1451" s="5" t="str">
        <f>IF(B1451="","",COUNTIFS($B$3:B1451,B1451))</f>
        <v/>
      </c>
      <c r="D1451" s="1" t="str">
        <f>IF(①リクルート接触者と来校者データ!A1450="","",①リクルート接触者と来校者データ!A1450)</f>
        <v/>
      </c>
      <c r="E1451" s="6" t="str">
        <f t="shared" si="156"/>
        <v/>
      </c>
      <c r="F1451" s="1" t="str">
        <f>IF(①リクルート接触者と来校者データ!I1450="","",①リクルート接触者と来校者データ!I1450)</f>
        <v/>
      </c>
      <c r="G1451" s="1" t="str">
        <f>IF(①リクルート接触者と来校者データ!E1450="","",①リクルート接触者と来校者データ!E1450)</f>
        <v/>
      </c>
      <c r="H1451" s="20" t="str">
        <f t="shared" si="157"/>
        <v/>
      </c>
      <c r="I1451" s="1" t="str">
        <f>IF(①リクルート接触者と来校者データ!K1450="","",①リクルート接触者と来校者データ!K1450)</f>
        <v/>
      </c>
      <c r="J1451" s="6" t="str">
        <f t="shared" si="159"/>
        <v/>
      </c>
      <c r="K1451" s="20" t="str">
        <f>IF(①リクルート接触者と来校者データ!L1450="","",①リクルート接触者と来校者データ!L1450)</f>
        <v/>
      </c>
      <c r="L1451" s="1" t="str">
        <f t="shared" si="160"/>
        <v/>
      </c>
      <c r="M1451" s="1" t="str">
        <f t="shared" si="161"/>
        <v/>
      </c>
    </row>
    <row r="1452" spans="1:13" x14ac:dyDescent="0.2">
      <c r="A1452" s="5" t="str">
        <f t="shared" si="158"/>
        <v/>
      </c>
      <c r="B1452" s="5" t="str">
        <f t="shared" si="155"/>
        <v/>
      </c>
      <c r="C1452" s="5" t="str">
        <f>IF(B1452="","",COUNTIFS($B$3:B1452,B1452))</f>
        <v/>
      </c>
      <c r="D1452" s="1" t="str">
        <f>IF(①リクルート接触者と来校者データ!A1451="","",①リクルート接触者と来校者データ!A1451)</f>
        <v/>
      </c>
      <c r="E1452" s="6" t="str">
        <f t="shared" si="156"/>
        <v/>
      </c>
      <c r="F1452" s="1" t="str">
        <f>IF(①リクルート接触者と来校者データ!I1451="","",①リクルート接触者と来校者データ!I1451)</f>
        <v/>
      </c>
      <c r="G1452" s="1" t="str">
        <f>IF(①リクルート接触者と来校者データ!E1451="","",①リクルート接触者と来校者データ!E1451)</f>
        <v/>
      </c>
      <c r="H1452" s="20" t="str">
        <f t="shared" si="157"/>
        <v/>
      </c>
      <c r="I1452" s="1" t="str">
        <f>IF(①リクルート接触者と来校者データ!K1451="","",①リクルート接触者と来校者データ!K1451)</f>
        <v/>
      </c>
      <c r="J1452" s="6" t="str">
        <f t="shared" si="159"/>
        <v/>
      </c>
      <c r="K1452" s="20" t="str">
        <f>IF(①リクルート接触者と来校者データ!L1451="","",①リクルート接触者と来校者データ!L1451)</f>
        <v/>
      </c>
      <c r="L1452" s="1" t="str">
        <f t="shared" si="160"/>
        <v/>
      </c>
      <c r="M1452" s="1" t="str">
        <f t="shared" si="161"/>
        <v/>
      </c>
    </row>
    <row r="1453" spans="1:13" x14ac:dyDescent="0.2">
      <c r="A1453" s="5" t="str">
        <f t="shared" si="158"/>
        <v/>
      </c>
      <c r="B1453" s="5" t="str">
        <f t="shared" si="155"/>
        <v/>
      </c>
      <c r="C1453" s="5" t="str">
        <f>IF(B1453="","",COUNTIFS($B$3:B1453,B1453))</f>
        <v/>
      </c>
      <c r="D1453" s="1" t="str">
        <f>IF(①リクルート接触者と来校者データ!A1452="","",①リクルート接触者と来校者データ!A1452)</f>
        <v/>
      </c>
      <c r="E1453" s="6" t="str">
        <f t="shared" si="156"/>
        <v/>
      </c>
      <c r="F1453" s="1" t="str">
        <f>IF(①リクルート接触者と来校者データ!I1452="","",①リクルート接触者と来校者データ!I1452)</f>
        <v/>
      </c>
      <c r="G1453" s="1" t="str">
        <f>IF(①リクルート接触者と来校者データ!E1452="","",①リクルート接触者と来校者データ!E1452)</f>
        <v/>
      </c>
      <c r="H1453" s="20" t="str">
        <f t="shared" si="157"/>
        <v/>
      </c>
      <c r="I1453" s="1" t="str">
        <f>IF(①リクルート接触者と来校者データ!K1452="","",①リクルート接触者と来校者データ!K1452)</f>
        <v/>
      </c>
      <c r="J1453" s="6" t="str">
        <f t="shared" si="159"/>
        <v/>
      </c>
      <c r="K1453" s="20" t="str">
        <f>IF(①リクルート接触者と来校者データ!L1452="","",①リクルート接触者と来校者データ!L1452)</f>
        <v/>
      </c>
      <c r="L1453" s="1" t="str">
        <f t="shared" si="160"/>
        <v/>
      </c>
      <c r="M1453" s="1" t="str">
        <f t="shared" si="161"/>
        <v/>
      </c>
    </row>
    <row r="1454" spans="1:13" x14ac:dyDescent="0.2">
      <c r="A1454" s="5" t="str">
        <f t="shared" si="158"/>
        <v/>
      </c>
      <c r="B1454" s="5" t="str">
        <f t="shared" si="155"/>
        <v/>
      </c>
      <c r="C1454" s="5" t="str">
        <f>IF(B1454="","",COUNTIFS($B$3:B1454,B1454))</f>
        <v/>
      </c>
      <c r="D1454" s="1" t="str">
        <f>IF(①リクルート接触者と来校者データ!A1453="","",①リクルート接触者と来校者データ!A1453)</f>
        <v/>
      </c>
      <c r="E1454" s="6" t="str">
        <f t="shared" si="156"/>
        <v/>
      </c>
      <c r="F1454" s="1" t="str">
        <f>IF(①リクルート接触者と来校者データ!I1453="","",①リクルート接触者と来校者データ!I1453)</f>
        <v/>
      </c>
      <c r="G1454" s="1" t="str">
        <f>IF(①リクルート接触者と来校者データ!E1453="","",①リクルート接触者と来校者データ!E1453)</f>
        <v/>
      </c>
      <c r="H1454" s="20" t="str">
        <f t="shared" si="157"/>
        <v/>
      </c>
      <c r="I1454" s="1" t="str">
        <f>IF(①リクルート接触者と来校者データ!K1453="","",①リクルート接触者と来校者データ!K1453)</f>
        <v/>
      </c>
      <c r="J1454" s="6" t="str">
        <f t="shared" si="159"/>
        <v/>
      </c>
      <c r="K1454" s="20" t="str">
        <f>IF(①リクルート接触者と来校者データ!L1453="","",①リクルート接触者と来校者データ!L1453)</f>
        <v/>
      </c>
      <c r="L1454" s="1" t="str">
        <f t="shared" si="160"/>
        <v/>
      </c>
      <c r="M1454" s="1" t="str">
        <f t="shared" si="161"/>
        <v/>
      </c>
    </row>
    <row r="1455" spans="1:13" x14ac:dyDescent="0.2">
      <c r="A1455" s="5" t="str">
        <f t="shared" si="158"/>
        <v/>
      </c>
      <c r="B1455" s="5" t="str">
        <f t="shared" si="155"/>
        <v/>
      </c>
      <c r="C1455" s="5" t="str">
        <f>IF(B1455="","",COUNTIFS($B$3:B1455,B1455))</f>
        <v/>
      </c>
      <c r="D1455" s="1" t="str">
        <f>IF(①リクルート接触者と来校者データ!A1454="","",①リクルート接触者と来校者データ!A1454)</f>
        <v/>
      </c>
      <c r="E1455" s="6" t="str">
        <f t="shared" si="156"/>
        <v/>
      </c>
      <c r="F1455" s="1" t="str">
        <f>IF(①リクルート接触者と来校者データ!I1454="","",①リクルート接触者と来校者データ!I1454)</f>
        <v/>
      </c>
      <c r="G1455" s="1" t="str">
        <f>IF(①リクルート接触者と来校者データ!E1454="","",①リクルート接触者と来校者データ!E1454)</f>
        <v/>
      </c>
      <c r="H1455" s="20" t="str">
        <f t="shared" si="157"/>
        <v/>
      </c>
      <c r="I1455" s="1" t="str">
        <f>IF(①リクルート接触者と来校者データ!K1454="","",①リクルート接触者と来校者データ!K1454)</f>
        <v/>
      </c>
      <c r="J1455" s="6" t="str">
        <f t="shared" si="159"/>
        <v/>
      </c>
      <c r="K1455" s="20" t="str">
        <f>IF(①リクルート接触者と来校者データ!L1454="","",①リクルート接触者と来校者データ!L1454)</f>
        <v/>
      </c>
      <c r="L1455" s="1" t="str">
        <f t="shared" si="160"/>
        <v/>
      </c>
      <c r="M1455" s="1" t="str">
        <f t="shared" si="161"/>
        <v/>
      </c>
    </row>
    <row r="1456" spans="1:13" x14ac:dyDescent="0.2">
      <c r="A1456" s="5" t="str">
        <f t="shared" si="158"/>
        <v/>
      </c>
      <c r="B1456" s="5" t="str">
        <f t="shared" si="155"/>
        <v/>
      </c>
      <c r="C1456" s="5" t="str">
        <f>IF(B1456="","",COUNTIFS($B$3:B1456,B1456))</f>
        <v/>
      </c>
      <c r="D1456" s="1" t="str">
        <f>IF(①リクルート接触者と来校者データ!A1455="","",①リクルート接触者と来校者データ!A1455)</f>
        <v/>
      </c>
      <c r="E1456" s="6" t="str">
        <f t="shared" si="156"/>
        <v/>
      </c>
      <c r="F1456" s="1" t="str">
        <f>IF(①リクルート接触者と来校者データ!I1455="","",①リクルート接触者と来校者データ!I1455)</f>
        <v/>
      </c>
      <c r="G1456" s="1" t="str">
        <f>IF(①リクルート接触者と来校者データ!E1455="","",①リクルート接触者と来校者データ!E1455)</f>
        <v/>
      </c>
      <c r="H1456" s="20" t="str">
        <f t="shared" si="157"/>
        <v/>
      </c>
      <c r="I1456" s="1" t="str">
        <f>IF(①リクルート接触者と来校者データ!K1455="","",①リクルート接触者と来校者データ!K1455)</f>
        <v/>
      </c>
      <c r="J1456" s="6" t="str">
        <f t="shared" si="159"/>
        <v/>
      </c>
      <c r="K1456" s="20" t="str">
        <f>IF(①リクルート接触者と来校者データ!L1455="","",①リクルート接触者と来校者データ!L1455)</f>
        <v/>
      </c>
      <c r="L1456" s="1" t="str">
        <f t="shared" si="160"/>
        <v/>
      </c>
      <c r="M1456" s="1" t="str">
        <f t="shared" si="161"/>
        <v/>
      </c>
    </row>
    <row r="1457" spans="1:13" x14ac:dyDescent="0.2">
      <c r="A1457" s="5" t="str">
        <f t="shared" si="158"/>
        <v/>
      </c>
      <c r="B1457" s="5" t="str">
        <f t="shared" si="155"/>
        <v/>
      </c>
      <c r="C1457" s="5" t="str">
        <f>IF(B1457="","",COUNTIFS($B$3:B1457,B1457))</f>
        <v/>
      </c>
      <c r="D1457" s="1" t="str">
        <f>IF(①リクルート接触者と来校者データ!A1456="","",①リクルート接触者と来校者データ!A1456)</f>
        <v/>
      </c>
      <c r="E1457" s="6" t="str">
        <f t="shared" si="156"/>
        <v/>
      </c>
      <c r="F1457" s="1" t="str">
        <f>IF(①リクルート接触者と来校者データ!I1456="","",①リクルート接触者と来校者データ!I1456)</f>
        <v/>
      </c>
      <c r="G1457" s="1" t="str">
        <f>IF(①リクルート接触者と来校者データ!E1456="","",①リクルート接触者と来校者データ!E1456)</f>
        <v/>
      </c>
      <c r="H1457" s="20" t="str">
        <f t="shared" si="157"/>
        <v/>
      </c>
      <c r="I1457" s="1" t="str">
        <f>IF(①リクルート接触者と来校者データ!K1456="","",①リクルート接触者と来校者データ!K1456)</f>
        <v/>
      </c>
      <c r="J1457" s="6" t="str">
        <f t="shared" si="159"/>
        <v/>
      </c>
      <c r="K1457" s="20" t="str">
        <f>IF(①リクルート接触者と来校者データ!L1456="","",①リクルート接触者と来校者データ!L1456)</f>
        <v/>
      </c>
      <c r="L1457" s="1" t="str">
        <f t="shared" si="160"/>
        <v/>
      </c>
      <c r="M1457" s="1" t="str">
        <f t="shared" si="161"/>
        <v/>
      </c>
    </row>
    <row r="1458" spans="1:13" x14ac:dyDescent="0.2">
      <c r="A1458" s="5" t="str">
        <f t="shared" si="158"/>
        <v/>
      </c>
      <c r="B1458" s="5" t="str">
        <f t="shared" si="155"/>
        <v/>
      </c>
      <c r="C1458" s="5" t="str">
        <f>IF(B1458="","",COUNTIFS($B$3:B1458,B1458))</f>
        <v/>
      </c>
      <c r="D1458" s="1" t="str">
        <f>IF(①リクルート接触者と来校者データ!A1457="","",①リクルート接触者と来校者データ!A1457)</f>
        <v/>
      </c>
      <c r="E1458" s="6" t="str">
        <f t="shared" si="156"/>
        <v/>
      </c>
      <c r="F1458" s="1" t="str">
        <f>IF(①リクルート接触者と来校者データ!I1457="","",①リクルート接触者と来校者データ!I1457)</f>
        <v/>
      </c>
      <c r="G1458" s="1" t="str">
        <f>IF(①リクルート接触者と来校者データ!E1457="","",①リクルート接触者と来校者データ!E1457)</f>
        <v/>
      </c>
      <c r="H1458" s="20" t="str">
        <f t="shared" si="157"/>
        <v/>
      </c>
      <c r="I1458" s="1" t="str">
        <f>IF(①リクルート接触者と来校者データ!K1457="","",①リクルート接触者と来校者データ!K1457)</f>
        <v/>
      </c>
      <c r="J1458" s="6" t="str">
        <f t="shared" si="159"/>
        <v/>
      </c>
      <c r="K1458" s="20" t="str">
        <f>IF(①リクルート接触者と来校者データ!L1457="","",①リクルート接触者と来校者データ!L1457)</f>
        <v/>
      </c>
      <c r="L1458" s="1" t="str">
        <f t="shared" si="160"/>
        <v/>
      </c>
      <c r="M1458" s="1" t="str">
        <f t="shared" si="161"/>
        <v/>
      </c>
    </row>
    <row r="1459" spans="1:13" x14ac:dyDescent="0.2">
      <c r="A1459" s="5" t="str">
        <f t="shared" si="158"/>
        <v/>
      </c>
      <c r="B1459" s="5" t="str">
        <f t="shared" si="155"/>
        <v/>
      </c>
      <c r="C1459" s="5" t="str">
        <f>IF(B1459="","",COUNTIFS($B$3:B1459,B1459))</f>
        <v/>
      </c>
      <c r="D1459" s="1" t="str">
        <f>IF(①リクルート接触者と来校者データ!A1458="","",①リクルート接触者と来校者データ!A1458)</f>
        <v/>
      </c>
      <c r="E1459" s="6" t="str">
        <f t="shared" si="156"/>
        <v/>
      </c>
      <c r="F1459" s="1" t="str">
        <f>IF(①リクルート接触者と来校者データ!I1458="","",①リクルート接触者と来校者データ!I1458)</f>
        <v/>
      </c>
      <c r="G1459" s="1" t="str">
        <f>IF(①リクルート接触者と来校者データ!E1458="","",①リクルート接触者と来校者データ!E1458)</f>
        <v/>
      </c>
      <c r="H1459" s="20" t="str">
        <f t="shared" si="157"/>
        <v/>
      </c>
      <c r="I1459" s="1" t="str">
        <f>IF(①リクルート接触者と来校者データ!K1458="","",①リクルート接触者と来校者データ!K1458)</f>
        <v/>
      </c>
      <c r="J1459" s="6" t="str">
        <f t="shared" si="159"/>
        <v/>
      </c>
      <c r="K1459" s="20" t="str">
        <f>IF(①リクルート接触者と来校者データ!L1458="","",①リクルート接触者と来校者データ!L1458)</f>
        <v/>
      </c>
      <c r="L1459" s="1" t="str">
        <f t="shared" si="160"/>
        <v/>
      </c>
      <c r="M1459" s="1" t="str">
        <f t="shared" si="161"/>
        <v/>
      </c>
    </row>
    <row r="1460" spans="1:13" x14ac:dyDescent="0.2">
      <c r="A1460" s="5" t="str">
        <f t="shared" si="158"/>
        <v/>
      </c>
      <c r="B1460" s="5" t="str">
        <f t="shared" si="155"/>
        <v/>
      </c>
      <c r="C1460" s="5" t="str">
        <f>IF(B1460="","",COUNTIFS($B$3:B1460,B1460))</f>
        <v/>
      </c>
      <c r="D1460" s="1" t="str">
        <f>IF(①リクルート接触者と来校者データ!A1459="","",①リクルート接触者と来校者データ!A1459)</f>
        <v/>
      </c>
      <c r="E1460" s="6" t="str">
        <f t="shared" si="156"/>
        <v/>
      </c>
      <c r="F1460" s="1" t="str">
        <f>IF(①リクルート接触者と来校者データ!I1459="","",①リクルート接触者と来校者データ!I1459)</f>
        <v/>
      </c>
      <c r="G1460" s="1" t="str">
        <f>IF(①リクルート接触者と来校者データ!E1459="","",①リクルート接触者と来校者データ!E1459)</f>
        <v/>
      </c>
      <c r="H1460" s="20" t="str">
        <f t="shared" si="157"/>
        <v/>
      </c>
      <c r="I1460" s="1" t="str">
        <f>IF(①リクルート接触者と来校者データ!K1459="","",①リクルート接触者と来校者データ!K1459)</f>
        <v/>
      </c>
      <c r="J1460" s="6" t="str">
        <f t="shared" si="159"/>
        <v/>
      </c>
      <c r="K1460" s="20" t="str">
        <f>IF(①リクルート接触者と来校者データ!L1459="","",①リクルート接触者と来校者データ!L1459)</f>
        <v/>
      </c>
      <c r="L1460" s="1" t="str">
        <f t="shared" si="160"/>
        <v/>
      </c>
      <c r="M1460" s="1" t="str">
        <f t="shared" si="161"/>
        <v/>
      </c>
    </row>
    <row r="1461" spans="1:13" x14ac:dyDescent="0.2">
      <c r="A1461" s="5" t="str">
        <f t="shared" si="158"/>
        <v/>
      </c>
      <c r="B1461" s="5" t="str">
        <f t="shared" si="155"/>
        <v/>
      </c>
      <c r="C1461" s="5" t="str">
        <f>IF(B1461="","",COUNTIFS($B$3:B1461,B1461))</f>
        <v/>
      </c>
      <c r="D1461" s="1" t="str">
        <f>IF(①リクルート接触者と来校者データ!A1460="","",①リクルート接触者と来校者データ!A1460)</f>
        <v/>
      </c>
      <c r="E1461" s="6" t="str">
        <f t="shared" si="156"/>
        <v/>
      </c>
      <c r="F1461" s="1" t="str">
        <f>IF(①リクルート接触者と来校者データ!I1460="","",①リクルート接触者と来校者データ!I1460)</f>
        <v/>
      </c>
      <c r="G1461" s="1" t="str">
        <f>IF(①リクルート接触者と来校者データ!E1460="","",①リクルート接触者と来校者データ!E1460)</f>
        <v/>
      </c>
      <c r="H1461" s="20" t="str">
        <f t="shared" si="157"/>
        <v/>
      </c>
      <c r="I1461" s="1" t="str">
        <f>IF(①リクルート接触者と来校者データ!K1460="","",①リクルート接触者と来校者データ!K1460)</f>
        <v/>
      </c>
      <c r="J1461" s="6" t="str">
        <f t="shared" si="159"/>
        <v/>
      </c>
      <c r="K1461" s="20" t="str">
        <f>IF(①リクルート接触者と来校者データ!L1460="","",①リクルート接触者と来校者データ!L1460)</f>
        <v/>
      </c>
      <c r="L1461" s="1" t="str">
        <f t="shared" si="160"/>
        <v/>
      </c>
      <c r="M1461" s="1" t="str">
        <f t="shared" si="161"/>
        <v/>
      </c>
    </row>
    <row r="1462" spans="1:13" x14ac:dyDescent="0.2">
      <c r="A1462" s="5" t="str">
        <f t="shared" si="158"/>
        <v/>
      </c>
      <c r="B1462" s="5" t="str">
        <f t="shared" si="155"/>
        <v/>
      </c>
      <c r="C1462" s="5" t="str">
        <f>IF(B1462="","",COUNTIFS($B$3:B1462,B1462))</f>
        <v/>
      </c>
      <c r="D1462" s="1" t="str">
        <f>IF(①リクルート接触者と来校者データ!A1461="","",①リクルート接触者と来校者データ!A1461)</f>
        <v/>
      </c>
      <c r="E1462" s="6" t="str">
        <f t="shared" si="156"/>
        <v/>
      </c>
      <c r="F1462" s="1" t="str">
        <f>IF(①リクルート接触者と来校者データ!I1461="","",①リクルート接触者と来校者データ!I1461)</f>
        <v/>
      </c>
      <c r="G1462" s="1" t="str">
        <f>IF(①リクルート接触者と来校者データ!E1461="","",①リクルート接触者と来校者データ!E1461)</f>
        <v/>
      </c>
      <c r="H1462" s="20" t="str">
        <f t="shared" si="157"/>
        <v/>
      </c>
      <c r="I1462" s="1" t="str">
        <f>IF(①リクルート接触者と来校者データ!K1461="","",①リクルート接触者と来校者データ!K1461)</f>
        <v/>
      </c>
      <c r="J1462" s="6" t="str">
        <f t="shared" si="159"/>
        <v/>
      </c>
      <c r="K1462" s="20" t="str">
        <f>IF(①リクルート接触者と来校者データ!L1461="","",①リクルート接触者と来校者データ!L1461)</f>
        <v/>
      </c>
      <c r="L1462" s="1" t="str">
        <f t="shared" si="160"/>
        <v/>
      </c>
      <c r="M1462" s="1" t="str">
        <f t="shared" si="161"/>
        <v/>
      </c>
    </row>
    <row r="1463" spans="1:13" x14ac:dyDescent="0.2">
      <c r="A1463" s="5" t="str">
        <f t="shared" si="158"/>
        <v/>
      </c>
      <c r="B1463" s="5" t="str">
        <f t="shared" si="155"/>
        <v/>
      </c>
      <c r="C1463" s="5" t="str">
        <f>IF(B1463="","",COUNTIFS($B$3:B1463,B1463))</f>
        <v/>
      </c>
      <c r="D1463" s="1" t="str">
        <f>IF(①リクルート接触者と来校者データ!A1462="","",①リクルート接触者と来校者データ!A1462)</f>
        <v/>
      </c>
      <c r="E1463" s="6" t="str">
        <f t="shared" si="156"/>
        <v/>
      </c>
      <c r="F1463" s="1" t="str">
        <f>IF(①リクルート接触者と来校者データ!I1462="","",①リクルート接触者と来校者データ!I1462)</f>
        <v/>
      </c>
      <c r="G1463" s="1" t="str">
        <f>IF(①リクルート接触者と来校者データ!E1462="","",①リクルート接触者と来校者データ!E1462)</f>
        <v/>
      </c>
      <c r="H1463" s="20" t="str">
        <f t="shared" si="157"/>
        <v/>
      </c>
      <c r="I1463" s="1" t="str">
        <f>IF(①リクルート接触者と来校者データ!K1462="","",①リクルート接触者と来校者データ!K1462)</f>
        <v/>
      </c>
      <c r="J1463" s="6" t="str">
        <f t="shared" si="159"/>
        <v/>
      </c>
      <c r="K1463" s="20" t="str">
        <f>IF(①リクルート接触者と来校者データ!L1462="","",①リクルート接触者と来校者データ!L1462)</f>
        <v/>
      </c>
      <c r="L1463" s="1" t="str">
        <f t="shared" si="160"/>
        <v/>
      </c>
      <c r="M1463" s="1" t="str">
        <f t="shared" si="161"/>
        <v/>
      </c>
    </row>
    <row r="1464" spans="1:13" x14ac:dyDescent="0.2">
      <c r="A1464" s="5" t="str">
        <f t="shared" si="158"/>
        <v/>
      </c>
      <c r="B1464" s="5" t="str">
        <f t="shared" si="155"/>
        <v/>
      </c>
      <c r="C1464" s="5" t="str">
        <f>IF(B1464="","",COUNTIFS($B$3:B1464,B1464))</f>
        <v/>
      </c>
      <c r="D1464" s="1" t="str">
        <f>IF(①リクルート接触者と来校者データ!A1463="","",①リクルート接触者と来校者データ!A1463)</f>
        <v/>
      </c>
      <c r="E1464" s="6" t="str">
        <f t="shared" si="156"/>
        <v/>
      </c>
      <c r="F1464" s="1" t="str">
        <f>IF(①リクルート接触者と来校者データ!I1463="","",①リクルート接触者と来校者データ!I1463)</f>
        <v/>
      </c>
      <c r="G1464" s="1" t="str">
        <f>IF(①リクルート接触者と来校者データ!E1463="","",①リクルート接触者と来校者データ!E1463)</f>
        <v/>
      </c>
      <c r="H1464" s="20" t="str">
        <f t="shared" si="157"/>
        <v/>
      </c>
      <c r="I1464" s="1" t="str">
        <f>IF(①リクルート接触者と来校者データ!K1463="","",①リクルート接触者と来校者データ!K1463)</f>
        <v/>
      </c>
      <c r="J1464" s="6" t="str">
        <f t="shared" si="159"/>
        <v/>
      </c>
      <c r="K1464" s="20" t="str">
        <f>IF(①リクルート接触者と来校者データ!L1463="","",①リクルート接触者と来校者データ!L1463)</f>
        <v/>
      </c>
      <c r="L1464" s="1" t="str">
        <f t="shared" si="160"/>
        <v/>
      </c>
      <c r="M1464" s="1" t="str">
        <f t="shared" si="161"/>
        <v/>
      </c>
    </row>
    <row r="1465" spans="1:13" x14ac:dyDescent="0.2">
      <c r="A1465" s="5" t="str">
        <f t="shared" si="158"/>
        <v/>
      </c>
      <c r="B1465" s="5" t="str">
        <f t="shared" si="155"/>
        <v/>
      </c>
      <c r="C1465" s="5" t="str">
        <f>IF(B1465="","",COUNTIFS($B$3:B1465,B1465))</f>
        <v/>
      </c>
      <c r="D1465" s="1" t="str">
        <f>IF(①リクルート接触者と来校者データ!A1464="","",①リクルート接触者と来校者データ!A1464)</f>
        <v/>
      </c>
      <c r="E1465" s="6" t="str">
        <f t="shared" si="156"/>
        <v/>
      </c>
      <c r="F1465" s="1" t="str">
        <f>IF(①リクルート接触者と来校者データ!I1464="","",①リクルート接触者と来校者データ!I1464)</f>
        <v/>
      </c>
      <c r="G1465" s="1" t="str">
        <f>IF(①リクルート接触者と来校者データ!E1464="","",①リクルート接触者と来校者データ!E1464)</f>
        <v/>
      </c>
      <c r="H1465" s="20" t="str">
        <f t="shared" si="157"/>
        <v/>
      </c>
      <c r="I1465" s="1" t="str">
        <f>IF(①リクルート接触者と来校者データ!K1464="","",①リクルート接触者と来校者データ!K1464)</f>
        <v/>
      </c>
      <c r="J1465" s="6" t="str">
        <f t="shared" si="159"/>
        <v/>
      </c>
      <c r="K1465" s="20" t="str">
        <f>IF(①リクルート接触者と来校者データ!L1464="","",①リクルート接触者と来校者データ!L1464)</f>
        <v/>
      </c>
      <c r="L1465" s="1" t="str">
        <f t="shared" si="160"/>
        <v/>
      </c>
      <c r="M1465" s="1" t="str">
        <f t="shared" si="161"/>
        <v/>
      </c>
    </row>
    <row r="1466" spans="1:13" x14ac:dyDescent="0.2">
      <c r="A1466" s="5" t="str">
        <f t="shared" si="158"/>
        <v/>
      </c>
      <c r="B1466" s="5" t="str">
        <f t="shared" si="155"/>
        <v/>
      </c>
      <c r="C1466" s="5" t="str">
        <f>IF(B1466="","",COUNTIFS($B$3:B1466,B1466))</f>
        <v/>
      </c>
      <c r="D1466" s="1" t="str">
        <f>IF(①リクルート接触者と来校者データ!A1465="","",①リクルート接触者と来校者データ!A1465)</f>
        <v/>
      </c>
      <c r="E1466" s="6" t="str">
        <f t="shared" si="156"/>
        <v/>
      </c>
      <c r="F1466" s="1" t="str">
        <f>IF(①リクルート接触者と来校者データ!I1465="","",①リクルート接触者と来校者データ!I1465)</f>
        <v/>
      </c>
      <c r="G1466" s="1" t="str">
        <f>IF(①リクルート接触者と来校者データ!E1465="","",①リクルート接触者と来校者データ!E1465)</f>
        <v/>
      </c>
      <c r="H1466" s="20" t="str">
        <f t="shared" si="157"/>
        <v/>
      </c>
      <c r="I1466" s="1" t="str">
        <f>IF(①リクルート接触者と来校者データ!K1465="","",①リクルート接触者と来校者データ!K1465)</f>
        <v/>
      </c>
      <c r="J1466" s="6" t="str">
        <f t="shared" si="159"/>
        <v/>
      </c>
      <c r="K1466" s="20" t="str">
        <f>IF(①リクルート接触者と来校者データ!L1465="","",①リクルート接触者と来校者データ!L1465)</f>
        <v/>
      </c>
      <c r="L1466" s="1" t="str">
        <f t="shared" si="160"/>
        <v/>
      </c>
      <c r="M1466" s="1" t="str">
        <f t="shared" si="161"/>
        <v/>
      </c>
    </row>
    <row r="1467" spans="1:13" x14ac:dyDescent="0.2">
      <c r="A1467" s="5" t="str">
        <f t="shared" si="158"/>
        <v/>
      </c>
      <c r="B1467" s="5" t="str">
        <f t="shared" si="155"/>
        <v/>
      </c>
      <c r="C1467" s="5" t="str">
        <f>IF(B1467="","",COUNTIFS($B$3:B1467,B1467))</f>
        <v/>
      </c>
      <c r="D1467" s="1" t="str">
        <f>IF(①リクルート接触者と来校者データ!A1466="","",①リクルート接触者と来校者データ!A1466)</f>
        <v/>
      </c>
      <c r="E1467" s="6" t="str">
        <f t="shared" si="156"/>
        <v/>
      </c>
      <c r="F1467" s="1" t="str">
        <f>IF(①リクルート接触者と来校者データ!I1466="","",①リクルート接触者と来校者データ!I1466)</f>
        <v/>
      </c>
      <c r="G1467" s="1" t="str">
        <f>IF(①リクルート接触者と来校者データ!E1466="","",①リクルート接触者と来校者データ!E1466)</f>
        <v/>
      </c>
      <c r="H1467" s="20" t="str">
        <f t="shared" si="157"/>
        <v/>
      </c>
      <c r="I1467" s="1" t="str">
        <f>IF(①リクルート接触者と来校者データ!K1466="","",①リクルート接触者と来校者データ!K1466)</f>
        <v/>
      </c>
      <c r="J1467" s="6" t="str">
        <f t="shared" si="159"/>
        <v/>
      </c>
      <c r="K1467" s="20" t="str">
        <f>IF(①リクルート接触者と来校者データ!L1466="","",①リクルート接触者と来校者データ!L1466)</f>
        <v/>
      </c>
      <c r="L1467" s="1" t="str">
        <f t="shared" si="160"/>
        <v/>
      </c>
      <c r="M1467" s="1" t="str">
        <f t="shared" si="161"/>
        <v/>
      </c>
    </row>
    <row r="1468" spans="1:13" x14ac:dyDescent="0.2">
      <c r="A1468" s="5" t="str">
        <f t="shared" si="158"/>
        <v/>
      </c>
      <c r="B1468" s="5" t="str">
        <f t="shared" si="155"/>
        <v/>
      </c>
      <c r="C1468" s="5" t="str">
        <f>IF(B1468="","",COUNTIFS($B$3:B1468,B1468))</f>
        <v/>
      </c>
      <c r="D1468" s="1" t="str">
        <f>IF(①リクルート接触者と来校者データ!A1467="","",①リクルート接触者と来校者データ!A1467)</f>
        <v/>
      </c>
      <c r="E1468" s="6" t="str">
        <f t="shared" si="156"/>
        <v/>
      </c>
      <c r="F1468" s="1" t="str">
        <f>IF(①リクルート接触者と来校者データ!I1467="","",①リクルート接触者と来校者データ!I1467)</f>
        <v/>
      </c>
      <c r="G1468" s="1" t="str">
        <f>IF(①リクルート接触者と来校者データ!E1467="","",①リクルート接触者と来校者データ!E1467)</f>
        <v/>
      </c>
      <c r="H1468" s="20" t="str">
        <f t="shared" si="157"/>
        <v/>
      </c>
      <c r="I1468" s="1" t="str">
        <f>IF(①リクルート接触者と来校者データ!K1467="","",①リクルート接触者と来校者データ!K1467)</f>
        <v/>
      </c>
      <c r="J1468" s="6" t="str">
        <f t="shared" si="159"/>
        <v/>
      </c>
      <c r="K1468" s="20" t="str">
        <f>IF(①リクルート接触者と来校者データ!L1467="","",①リクルート接触者と来校者データ!L1467)</f>
        <v/>
      </c>
      <c r="L1468" s="1" t="str">
        <f t="shared" si="160"/>
        <v/>
      </c>
      <c r="M1468" s="1" t="str">
        <f t="shared" si="161"/>
        <v/>
      </c>
    </row>
    <row r="1469" spans="1:13" x14ac:dyDescent="0.2">
      <c r="A1469" s="5" t="str">
        <f t="shared" si="158"/>
        <v/>
      </c>
      <c r="B1469" s="5" t="str">
        <f t="shared" si="155"/>
        <v/>
      </c>
      <c r="C1469" s="5" t="str">
        <f>IF(B1469="","",COUNTIFS($B$3:B1469,B1469))</f>
        <v/>
      </c>
      <c r="D1469" s="1" t="str">
        <f>IF(①リクルート接触者と来校者データ!A1468="","",①リクルート接触者と来校者データ!A1468)</f>
        <v/>
      </c>
      <c r="E1469" s="6" t="str">
        <f t="shared" si="156"/>
        <v/>
      </c>
      <c r="F1469" s="1" t="str">
        <f>IF(①リクルート接触者と来校者データ!I1468="","",①リクルート接触者と来校者データ!I1468)</f>
        <v/>
      </c>
      <c r="G1469" s="1" t="str">
        <f>IF(①リクルート接触者と来校者データ!E1468="","",①リクルート接触者と来校者データ!E1468)</f>
        <v/>
      </c>
      <c r="H1469" s="20" t="str">
        <f t="shared" si="157"/>
        <v/>
      </c>
      <c r="I1469" s="1" t="str">
        <f>IF(①リクルート接触者と来校者データ!K1468="","",①リクルート接触者と来校者データ!K1468)</f>
        <v/>
      </c>
      <c r="J1469" s="6" t="str">
        <f t="shared" si="159"/>
        <v/>
      </c>
      <c r="K1469" s="20" t="str">
        <f>IF(①リクルート接触者と来校者データ!L1468="","",①リクルート接触者と来校者データ!L1468)</f>
        <v/>
      </c>
      <c r="L1469" s="1" t="str">
        <f t="shared" si="160"/>
        <v/>
      </c>
      <c r="M1469" s="1" t="str">
        <f t="shared" si="161"/>
        <v/>
      </c>
    </row>
    <row r="1470" spans="1:13" x14ac:dyDescent="0.2">
      <c r="A1470" s="5" t="str">
        <f t="shared" si="158"/>
        <v/>
      </c>
      <c r="B1470" s="5" t="str">
        <f t="shared" si="155"/>
        <v/>
      </c>
      <c r="C1470" s="5" t="str">
        <f>IF(B1470="","",COUNTIFS($B$3:B1470,B1470))</f>
        <v/>
      </c>
      <c r="D1470" s="1" t="str">
        <f>IF(①リクルート接触者と来校者データ!A1469="","",①リクルート接触者と来校者データ!A1469)</f>
        <v/>
      </c>
      <c r="E1470" s="6" t="str">
        <f t="shared" si="156"/>
        <v/>
      </c>
      <c r="F1470" s="1" t="str">
        <f>IF(①リクルート接触者と来校者データ!I1469="","",①リクルート接触者と来校者データ!I1469)</f>
        <v/>
      </c>
      <c r="G1470" s="1" t="str">
        <f>IF(①リクルート接触者と来校者データ!E1469="","",①リクルート接触者と来校者データ!E1469)</f>
        <v/>
      </c>
      <c r="H1470" s="20" t="str">
        <f t="shared" si="157"/>
        <v/>
      </c>
      <c r="I1470" s="1" t="str">
        <f>IF(①リクルート接触者と来校者データ!K1469="","",①リクルート接触者と来校者データ!K1469)</f>
        <v/>
      </c>
      <c r="J1470" s="6" t="str">
        <f t="shared" si="159"/>
        <v/>
      </c>
      <c r="K1470" s="20" t="str">
        <f>IF(①リクルート接触者と来校者データ!L1469="","",①リクルート接触者と来校者データ!L1469)</f>
        <v/>
      </c>
      <c r="L1470" s="1" t="str">
        <f t="shared" si="160"/>
        <v/>
      </c>
      <c r="M1470" s="1" t="str">
        <f t="shared" si="161"/>
        <v/>
      </c>
    </row>
    <row r="1471" spans="1:13" x14ac:dyDescent="0.2">
      <c r="A1471" s="5" t="str">
        <f t="shared" si="158"/>
        <v/>
      </c>
      <c r="B1471" s="5" t="str">
        <f t="shared" si="155"/>
        <v/>
      </c>
      <c r="C1471" s="5" t="str">
        <f>IF(B1471="","",COUNTIFS($B$3:B1471,B1471))</f>
        <v/>
      </c>
      <c r="D1471" s="1" t="str">
        <f>IF(①リクルート接触者と来校者データ!A1470="","",①リクルート接触者と来校者データ!A1470)</f>
        <v/>
      </c>
      <c r="E1471" s="6" t="str">
        <f t="shared" si="156"/>
        <v/>
      </c>
      <c r="F1471" s="1" t="str">
        <f>IF(①リクルート接触者と来校者データ!I1470="","",①リクルート接触者と来校者データ!I1470)</f>
        <v/>
      </c>
      <c r="G1471" s="1" t="str">
        <f>IF(①リクルート接触者と来校者データ!E1470="","",①リクルート接触者と来校者データ!E1470)</f>
        <v/>
      </c>
      <c r="H1471" s="20" t="str">
        <f t="shared" si="157"/>
        <v/>
      </c>
      <c r="I1471" s="1" t="str">
        <f>IF(①リクルート接触者と来校者データ!K1470="","",①リクルート接触者と来校者データ!K1470)</f>
        <v/>
      </c>
      <c r="J1471" s="6" t="str">
        <f t="shared" si="159"/>
        <v/>
      </c>
      <c r="K1471" s="20" t="str">
        <f>IF(①リクルート接触者と来校者データ!L1470="","",①リクルート接触者と来校者データ!L1470)</f>
        <v/>
      </c>
      <c r="L1471" s="1" t="str">
        <f t="shared" si="160"/>
        <v/>
      </c>
      <c r="M1471" s="1" t="str">
        <f t="shared" si="161"/>
        <v/>
      </c>
    </row>
    <row r="1472" spans="1:13" x14ac:dyDescent="0.2">
      <c r="A1472" s="5" t="str">
        <f t="shared" si="158"/>
        <v/>
      </c>
      <c r="B1472" s="5" t="str">
        <f t="shared" si="155"/>
        <v/>
      </c>
      <c r="C1472" s="5" t="str">
        <f>IF(B1472="","",COUNTIFS($B$3:B1472,B1472))</f>
        <v/>
      </c>
      <c r="D1472" s="1" t="str">
        <f>IF(①リクルート接触者と来校者データ!A1471="","",①リクルート接触者と来校者データ!A1471)</f>
        <v/>
      </c>
      <c r="E1472" s="6" t="str">
        <f t="shared" si="156"/>
        <v/>
      </c>
      <c r="F1472" s="1" t="str">
        <f>IF(①リクルート接触者と来校者データ!I1471="","",①リクルート接触者と来校者データ!I1471)</f>
        <v/>
      </c>
      <c r="G1472" s="1" t="str">
        <f>IF(①リクルート接触者と来校者データ!E1471="","",①リクルート接触者と来校者データ!E1471)</f>
        <v/>
      </c>
      <c r="H1472" s="20" t="str">
        <f t="shared" si="157"/>
        <v/>
      </c>
      <c r="I1472" s="1" t="str">
        <f>IF(①リクルート接触者と来校者データ!K1471="","",①リクルート接触者と来校者データ!K1471)</f>
        <v/>
      </c>
      <c r="J1472" s="6" t="str">
        <f t="shared" si="159"/>
        <v/>
      </c>
      <c r="K1472" s="20" t="str">
        <f>IF(①リクルート接触者と来校者データ!L1471="","",①リクルート接触者と来校者データ!L1471)</f>
        <v/>
      </c>
      <c r="L1472" s="1" t="str">
        <f t="shared" si="160"/>
        <v/>
      </c>
      <c r="M1472" s="1" t="str">
        <f t="shared" si="161"/>
        <v/>
      </c>
    </row>
    <row r="1473" spans="1:13" x14ac:dyDescent="0.2">
      <c r="A1473" s="5" t="str">
        <f t="shared" si="158"/>
        <v/>
      </c>
      <c r="B1473" s="5" t="str">
        <f t="shared" si="155"/>
        <v/>
      </c>
      <c r="C1473" s="5" t="str">
        <f>IF(B1473="","",COUNTIFS($B$3:B1473,B1473))</f>
        <v/>
      </c>
      <c r="D1473" s="1" t="str">
        <f>IF(①リクルート接触者と来校者データ!A1472="","",①リクルート接触者と来校者データ!A1472)</f>
        <v/>
      </c>
      <c r="E1473" s="6" t="str">
        <f t="shared" si="156"/>
        <v/>
      </c>
      <c r="F1473" s="1" t="str">
        <f>IF(①リクルート接触者と来校者データ!I1472="","",①リクルート接触者と来校者データ!I1472)</f>
        <v/>
      </c>
      <c r="G1473" s="1" t="str">
        <f>IF(①リクルート接触者と来校者データ!E1472="","",①リクルート接触者と来校者データ!E1472)</f>
        <v/>
      </c>
      <c r="H1473" s="20" t="str">
        <f t="shared" si="157"/>
        <v/>
      </c>
      <c r="I1473" s="1" t="str">
        <f>IF(①リクルート接触者と来校者データ!K1472="","",①リクルート接触者と来校者データ!K1472)</f>
        <v/>
      </c>
      <c r="J1473" s="6" t="str">
        <f t="shared" si="159"/>
        <v/>
      </c>
      <c r="K1473" s="20" t="str">
        <f>IF(①リクルート接触者と来校者データ!L1472="","",①リクルート接触者と来校者データ!L1472)</f>
        <v/>
      </c>
      <c r="L1473" s="1" t="str">
        <f t="shared" si="160"/>
        <v/>
      </c>
      <c r="M1473" s="1" t="str">
        <f t="shared" si="161"/>
        <v/>
      </c>
    </row>
    <row r="1474" spans="1:13" x14ac:dyDescent="0.2">
      <c r="A1474" s="5" t="str">
        <f t="shared" si="158"/>
        <v/>
      </c>
      <c r="B1474" s="5" t="str">
        <f t="shared" ref="B1474:B1537" si="162">IF(A1474="","","◎")</f>
        <v/>
      </c>
      <c r="C1474" s="5" t="str">
        <f>IF(B1474="","",COUNTIFS($B$3:B1474,B1474))</f>
        <v/>
      </c>
      <c r="D1474" s="1" t="str">
        <f>IF(①リクルート接触者と来校者データ!A1473="","",①リクルート接触者と来校者データ!A1473)</f>
        <v/>
      </c>
      <c r="E1474" s="6" t="str">
        <f t="shared" si="156"/>
        <v/>
      </c>
      <c r="F1474" s="1" t="str">
        <f>IF(①リクルート接触者と来校者データ!I1473="","",①リクルート接触者と来校者データ!I1473)</f>
        <v/>
      </c>
      <c r="G1474" s="1" t="str">
        <f>IF(①リクルート接触者と来校者データ!E1473="","",①リクルート接触者と来校者データ!E1473)</f>
        <v/>
      </c>
      <c r="H1474" s="20" t="str">
        <f t="shared" si="157"/>
        <v/>
      </c>
      <c r="I1474" s="1" t="str">
        <f>IF(①リクルート接触者と来校者データ!K1473="","",①リクルート接触者と来校者データ!K1473)</f>
        <v/>
      </c>
      <c r="J1474" s="6" t="str">
        <f t="shared" si="159"/>
        <v/>
      </c>
      <c r="K1474" s="20" t="str">
        <f>IF(①リクルート接触者と来校者データ!L1473="","",①リクルート接触者と来校者データ!L1473)</f>
        <v/>
      </c>
      <c r="L1474" s="1" t="str">
        <f t="shared" si="160"/>
        <v/>
      </c>
      <c r="M1474" s="1" t="str">
        <f t="shared" si="161"/>
        <v/>
      </c>
    </row>
    <row r="1475" spans="1:13" x14ac:dyDescent="0.2">
      <c r="A1475" s="5" t="str">
        <f t="shared" si="158"/>
        <v/>
      </c>
      <c r="B1475" s="5" t="str">
        <f t="shared" si="162"/>
        <v/>
      </c>
      <c r="C1475" s="5" t="str">
        <f>IF(B1475="","",COUNTIFS($B$3:B1475,B1475))</f>
        <v/>
      </c>
      <c r="D1475" s="1" t="str">
        <f>IF(①リクルート接触者と来校者データ!A1474="","",①リクルート接触者と来校者データ!A1474)</f>
        <v/>
      </c>
      <c r="E1475" s="6" t="str">
        <f t="shared" ref="E1475:E1538" si="163">SUBSTITUTE(SUBSTITUTE(D1475,"　","")," ","")</f>
        <v/>
      </c>
      <c r="F1475" s="1" t="str">
        <f>IF(①リクルート接触者と来校者データ!I1474="","",①リクルート接触者と来校者データ!I1474)</f>
        <v/>
      </c>
      <c r="G1475" s="1" t="str">
        <f>IF(①リクルート接触者と来校者データ!E1474="","",①リクルート接触者と来校者データ!E1474)</f>
        <v/>
      </c>
      <c r="H1475" s="20" t="str">
        <f t="shared" ref="H1475:H1538" si="164">IFERROR(VLOOKUP(E1475,J:K,2,FALSE),"")</f>
        <v/>
      </c>
      <c r="I1475" s="1" t="str">
        <f>IF(①リクルート接触者と来校者データ!K1474="","",①リクルート接触者と来校者データ!K1474)</f>
        <v/>
      </c>
      <c r="J1475" s="6" t="str">
        <f t="shared" si="159"/>
        <v/>
      </c>
      <c r="K1475" s="20" t="str">
        <f>IF(①リクルート接触者と来校者データ!L1474="","",①リクルート接触者と来校者データ!L1474)</f>
        <v/>
      </c>
      <c r="L1475" s="1" t="str">
        <f t="shared" si="160"/>
        <v/>
      </c>
      <c r="M1475" s="1" t="str">
        <f t="shared" si="161"/>
        <v/>
      </c>
    </row>
    <row r="1476" spans="1:13" x14ac:dyDescent="0.2">
      <c r="A1476" s="5" t="str">
        <f t="shared" ref="A1476:A1539" si="165">IFERROR(IF(J1476="","",MATCH(J1476,E$3:E$5000,0)),"")</f>
        <v/>
      </c>
      <c r="B1476" s="5" t="str">
        <f t="shared" si="162"/>
        <v/>
      </c>
      <c r="C1476" s="5" t="str">
        <f>IF(B1476="","",COUNTIFS($B$3:B1476,B1476))</f>
        <v/>
      </c>
      <c r="D1476" s="1" t="str">
        <f>IF(①リクルート接触者と来校者データ!A1475="","",①リクルート接触者と来校者データ!A1475)</f>
        <v/>
      </c>
      <c r="E1476" s="6" t="str">
        <f t="shared" si="163"/>
        <v/>
      </c>
      <c r="F1476" s="1" t="str">
        <f>IF(①リクルート接触者と来校者データ!I1475="","",①リクルート接触者と来校者データ!I1475)</f>
        <v/>
      </c>
      <c r="G1476" s="1" t="str">
        <f>IF(①リクルート接触者と来校者データ!E1475="","",①リクルート接触者と来校者データ!E1475)</f>
        <v/>
      </c>
      <c r="H1476" s="20" t="str">
        <f t="shared" si="164"/>
        <v/>
      </c>
      <c r="I1476" s="1" t="str">
        <f>IF(①リクルート接触者と来校者データ!K1475="","",①リクルート接触者と来校者データ!K1475)</f>
        <v/>
      </c>
      <c r="J1476" s="6" t="str">
        <f t="shared" ref="J1476:J1539" si="166">SUBSTITUTE(SUBSTITUTE(I1476,"　","")," ","")</f>
        <v/>
      </c>
      <c r="K1476" s="20" t="str">
        <f>IF(①リクルート接触者と来校者データ!L1475="","",①リクルート接触者と来校者データ!L1475)</f>
        <v/>
      </c>
      <c r="L1476" s="1" t="str">
        <f t="shared" ref="L1476:L1539" si="167">IFERROR(VLOOKUP($J1476,$E:$H,2,FALSE),"")</f>
        <v/>
      </c>
      <c r="M1476" s="1" t="str">
        <f t="shared" ref="M1476:M1539" si="168">IFERROR(VLOOKUP($J1476,$E:$H,3,FALSE),"")</f>
        <v/>
      </c>
    </row>
    <row r="1477" spans="1:13" x14ac:dyDescent="0.2">
      <c r="A1477" s="5" t="str">
        <f t="shared" si="165"/>
        <v/>
      </c>
      <c r="B1477" s="5" t="str">
        <f t="shared" si="162"/>
        <v/>
      </c>
      <c r="C1477" s="5" t="str">
        <f>IF(B1477="","",COUNTIFS($B$3:B1477,B1477))</f>
        <v/>
      </c>
      <c r="D1477" s="1" t="str">
        <f>IF(①リクルート接触者と来校者データ!A1476="","",①リクルート接触者と来校者データ!A1476)</f>
        <v/>
      </c>
      <c r="E1477" s="6" t="str">
        <f t="shared" si="163"/>
        <v/>
      </c>
      <c r="F1477" s="1" t="str">
        <f>IF(①リクルート接触者と来校者データ!I1476="","",①リクルート接触者と来校者データ!I1476)</f>
        <v/>
      </c>
      <c r="G1477" s="1" t="str">
        <f>IF(①リクルート接触者と来校者データ!E1476="","",①リクルート接触者と来校者データ!E1476)</f>
        <v/>
      </c>
      <c r="H1477" s="20" t="str">
        <f t="shared" si="164"/>
        <v/>
      </c>
      <c r="I1477" s="1" t="str">
        <f>IF(①リクルート接触者と来校者データ!K1476="","",①リクルート接触者と来校者データ!K1476)</f>
        <v/>
      </c>
      <c r="J1477" s="6" t="str">
        <f t="shared" si="166"/>
        <v/>
      </c>
      <c r="K1477" s="20" t="str">
        <f>IF(①リクルート接触者と来校者データ!L1476="","",①リクルート接触者と来校者データ!L1476)</f>
        <v/>
      </c>
      <c r="L1477" s="1" t="str">
        <f t="shared" si="167"/>
        <v/>
      </c>
      <c r="M1477" s="1" t="str">
        <f t="shared" si="168"/>
        <v/>
      </c>
    </row>
    <row r="1478" spans="1:13" x14ac:dyDescent="0.2">
      <c r="A1478" s="5" t="str">
        <f t="shared" si="165"/>
        <v/>
      </c>
      <c r="B1478" s="5" t="str">
        <f t="shared" si="162"/>
        <v/>
      </c>
      <c r="C1478" s="5" t="str">
        <f>IF(B1478="","",COUNTIFS($B$3:B1478,B1478))</f>
        <v/>
      </c>
      <c r="D1478" s="1" t="str">
        <f>IF(①リクルート接触者と来校者データ!A1477="","",①リクルート接触者と来校者データ!A1477)</f>
        <v/>
      </c>
      <c r="E1478" s="6" t="str">
        <f t="shared" si="163"/>
        <v/>
      </c>
      <c r="F1478" s="1" t="str">
        <f>IF(①リクルート接触者と来校者データ!I1477="","",①リクルート接触者と来校者データ!I1477)</f>
        <v/>
      </c>
      <c r="G1478" s="1" t="str">
        <f>IF(①リクルート接触者と来校者データ!E1477="","",①リクルート接触者と来校者データ!E1477)</f>
        <v/>
      </c>
      <c r="H1478" s="20" t="str">
        <f t="shared" si="164"/>
        <v/>
      </c>
      <c r="I1478" s="1" t="str">
        <f>IF(①リクルート接触者と来校者データ!K1477="","",①リクルート接触者と来校者データ!K1477)</f>
        <v/>
      </c>
      <c r="J1478" s="6" t="str">
        <f t="shared" si="166"/>
        <v/>
      </c>
      <c r="K1478" s="20" t="str">
        <f>IF(①リクルート接触者と来校者データ!L1477="","",①リクルート接触者と来校者データ!L1477)</f>
        <v/>
      </c>
      <c r="L1478" s="1" t="str">
        <f t="shared" si="167"/>
        <v/>
      </c>
      <c r="M1478" s="1" t="str">
        <f t="shared" si="168"/>
        <v/>
      </c>
    </row>
    <row r="1479" spans="1:13" x14ac:dyDescent="0.2">
      <c r="A1479" s="5" t="str">
        <f t="shared" si="165"/>
        <v/>
      </c>
      <c r="B1479" s="5" t="str">
        <f t="shared" si="162"/>
        <v/>
      </c>
      <c r="C1479" s="5" t="str">
        <f>IF(B1479="","",COUNTIFS($B$3:B1479,B1479))</f>
        <v/>
      </c>
      <c r="D1479" s="1" t="str">
        <f>IF(①リクルート接触者と来校者データ!A1478="","",①リクルート接触者と来校者データ!A1478)</f>
        <v/>
      </c>
      <c r="E1479" s="6" t="str">
        <f t="shared" si="163"/>
        <v/>
      </c>
      <c r="F1479" s="1" t="str">
        <f>IF(①リクルート接触者と来校者データ!I1478="","",①リクルート接触者と来校者データ!I1478)</f>
        <v/>
      </c>
      <c r="G1479" s="1" t="str">
        <f>IF(①リクルート接触者と来校者データ!E1478="","",①リクルート接触者と来校者データ!E1478)</f>
        <v/>
      </c>
      <c r="H1479" s="20" t="str">
        <f t="shared" si="164"/>
        <v/>
      </c>
      <c r="I1479" s="1" t="str">
        <f>IF(①リクルート接触者と来校者データ!K1478="","",①リクルート接触者と来校者データ!K1478)</f>
        <v/>
      </c>
      <c r="J1479" s="6" t="str">
        <f t="shared" si="166"/>
        <v/>
      </c>
      <c r="K1479" s="20" t="str">
        <f>IF(①リクルート接触者と来校者データ!L1478="","",①リクルート接触者と来校者データ!L1478)</f>
        <v/>
      </c>
      <c r="L1479" s="1" t="str">
        <f t="shared" si="167"/>
        <v/>
      </c>
      <c r="M1479" s="1" t="str">
        <f t="shared" si="168"/>
        <v/>
      </c>
    </row>
    <row r="1480" spans="1:13" x14ac:dyDescent="0.2">
      <c r="A1480" s="5" t="str">
        <f t="shared" si="165"/>
        <v/>
      </c>
      <c r="B1480" s="5" t="str">
        <f t="shared" si="162"/>
        <v/>
      </c>
      <c r="C1480" s="5" t="str">
        <f>IF(B1480="","",COUNTIFS($B$3:B1480,B1480))</f>
        <v/>
      </c>
      <c r="D1480" s="1" t="str">
        <f>IF(①リクルート接触者と来校者データ!A1479="","",①リクルート接触者と来校者データ!A1479)</f>
        <v/>
      </c>
      <c r="E1480" s="6" t="str">
        <f t="shared" si="163"/>
        <v/>
      </c>
      <c r="F1480" s="1" t="str">
        <f>IF(①リクルート接触者と来校者データ!I1479="","",①リクルート接触者と来校者データ!I1479)</f>
        <v/>
      </c>
      <c r="G1480" s="1" t="str">
        <f>IF(①リクルート接触者と来校者データ!E1479="","",①リクルート接触者と来校者データ!E1479)</f>
        <v/>
      </c>
      <c r="H1480" s="20" t="str">
        <f t="shared" si="164"/>
        <v/>
      </c>
      <c r="I1480" s="1" t="str">
        <f>IF(①リクルート接触者と来校者データ!K1479="","",①リクルート接触者と来校者データ!K1479)</f>
        <v/>
      </c>
      <c r="J1480" s="6" t="str">
        <f t="shared" si="166"/>
        <v/>
      </c>
      <c r="K1480" s="20" t="str">
        <f>IF(①リクルート接触者と来校者データ!L1479="","",①リクルート接触者と来校者データ!L1479)</f>
        <v/>
      </c>
      <c r="L1480" s="1" t="str">
        <f t="shared" si="167"/>
        <v/>
      </c>
      <c r="M1480" s="1" t="str">
        <f t="shared" si="168"/>
        <v/>
      </c>
    </row>
    <row r="1481" spans="1:13" x14ac:dyDescent="0.2">
      <c r="A1481" s="5" t="str">
        <f t="shared" si="165"/>
        <v/>
      </c>
      <c r="B1481" s="5" t="str">
        <f t="shared" si="162"/>
        <v/>
      </c>
      <c r="C1481" s="5" t="str">
        <f>IF(B1481="","",COUNTIFS($B$3:B1481,B1481))</f>
        <v/>
      </c>
      <c r="D1481" s="1" t="str">
        <f>IF(①リクルート接触者と来校者データ!A1480="","",①リクルート接触者と来校者データ!A1480)</f>
        <v/>
      </c>
      <c r="E1481" s="6" t="str">
        <f t="shared" si="163"/>
        <v/>
      </c>
      <c r="F1481" s="1" t="str">
        <f>IF(①リクルート接触者と来校者データ!I1480="","",①リクルート接触者と来校者データ!I1480)</f>
        <v/>
      </c>
      <c r="G1481" s="1" t="str">
        <f>IF(①リクルート接触者と来校者データ!E1480="","",①リクルート接触者と来校者データ!E1480)</f>
        <v/>
      </c>
      <c r="H1481" s="20" t="str">
        <f t="shared" si="164"/>
        <v/>
      </c>
      <c r="I1481" s="1" t="str">
        <f>IF(①リクルート接触者と来校者データ!K1480="","",①リクルート接触者と来校者データ!K1480)</f>
        <v/>
      </c>
      <c r="J1481" s="6" t="str">
        <f t="shared" si="166"/>
        <v/>
      </c>
      <c r="K1481" s="20" t="str">
        <f>IF(①リクルート接触者と来校者データ!L1480="","",①リクルート接触者と来校者データ!L1480)</f>
        <v/>
      </c>
      <c r="L1481" s="1" t="str">
        <f t="shared" si="167"/>
        <v/>
      </c>
      <c r="M1481" s="1" t="str">
        <f t="shared" si="168"/>
        <v/>
      </c>
    </row>
    <row r="1482" spans="1:13" x14ac:dyDescent="0.2">
      <c r="A1482" s="5" t="str">
        <f t="shared" si="165"/>
        <v/>
      </c>
      <c r="B1482" s="5" t="str">
        <f t="shared" si="162"/>
        <v/>
      </c>
      <c r="C1482" s="5" t="str">
        <f>IF(B1482="","",COUNTIFS($B$3:B1482,B1482))</f>
        <v/>
      </c>
      <c r="D1482" s="1" t="str">
        <f>IF(①リクルート接触者と来校者データ!A1481="","",①リクルート接触者と来校者データ!A1481)</f>
        <v/>
      </c>
      <c r="E1482" s="6" t="str">
        <f t="shared" si="163"/>
        <v/>
      </c>
      <c r="F1482" s="1" t="str">
        <f>IF(①リクルート接触者と来校者データ!I1481="","",①リクルート接触者と来校者データ!I1481)</f>
        <v/>
      </c>
      <c r="G1482" s="1" t="str">
        <f>IF(①リクルート接触者と来校者データ!E1481="","",①リクルート接触者と来校者データ!E1481)</f>
        <v/>
      </c>
      <c r="H1482" s="20" t="str">
        <f t="shared" si="164"/>
        <v/>
      </c>
      <c r="I1482" s="1" t="str">
        <f>IF(①リクルート接触者と来校者データ!K1481="","",①リクルート接触者と来校者データ!K1481)</f>
        <v/>
      </c>
      <c r="J1482" s="6" t="str">
        <f t="shared" si="166"/>
        <v/>
      </c>
      <c r="K1482" s="20" t="str">
        <f>IF(①リクルート接触者と来校者データ!L1481="","",①リクルート接触者と来校者データ!L1481)</f>
        <v/>
      </c>
      <c r="L1482" s="1" t="str">
        <f t="shared" si="167"/>
        <v/>
      </c>
      <c r="M1482" s="1" t="str">
        <f t="shared" si="168"/>
        <v/>
      </c>
    </row>
    <row r="1483" spans="1:13" x14ac:dyDescent="0.2">
      <c r="A1483" s="5" t="str">
        <f t="shared" si="165"/>
        <v/>
      </c>
      <c r="B1483" s="5" t="str">
        <f t="shared" si="162"/>
        <v/>
      </c>
      <c r="C1483" s="5" t="str">
        <f>IF(B1483="","",COUNTIFS($B$3:B1483,B1483))</f>
        <v/>
      </c>
      <c r="D1483" s="1" t="str">
        <f>IF(①リクルート接触者と来校者データ!A1482="","",①リクルート接触者と来校者データ!A1482)</f>
        <v/>
      </c>
      <c r="E1483" s="6" t="str">
        <f t="shared" si="163"/>
        <v/>
      </c>
      <c r="F1483" s="1" t="str">
        <f>IF(①リクルート接触者と来校者データ!I1482="","",①リクルート接触者と来校者データ!I1482)</f>
        <v/>
      </c>
      <c r="G1483" s="1" t="str">
        <f>IF(①リクルート接触者と来校者データ!E1482="","",①リクルート接触者と来校者データ!E1482)</f>
        <v/>
      </c>
      <c r="H1483" s="20" t="str">
        <f t="shared" si="164"/>
        <v/>
      </c>
      <c r="I1483" s="1" t="str">
        <f>IF(①リクルート接触者と来校者データ!K1482="","",①リクルート接触者と来校者データ!K1482)</f>
        <v/>
      </c>
      <c r="J1483" s="6" t="str">
        <f t="shared" si="166"/>
        <v/>
      </c>
      <c r="K1483" s="20" t="str">
        <f>IF(①リクルート接触者と来校者データ!L1482="","",①リクルート接触者と来校者データ!L1482)</f>
        <v/>
      </c>
      <c r="L1483" s="1" t="str">
        <f t="shared" si="167"/>
        <v/>
      </c>
      <c r="M1483" s="1" t="str">
        <f t="shared" si="168"/>
        <v/>
      </c>
    </row>
    <row r="1484" spans="1:13" x14ac:dyDescent="0.2">
      <c r="A1484" s="5" t="str">
        <f t="shared" si="165"/>
        <v/>
      </c>
      <c r="B1484" s="5" t="str">
        <f t="shared" si="162"/>
        <v/>
      </c>
      <c r="C1484" s="5" t="str">
        <f>IF(B1484="","",COUNTIFS($B$3:B1484,B1484))</f>
        <v/>
      </c>
      <c r="D1484" s="1" t="str">
        <f>IF(①リクルート接触者と来校者データ!A1483="","",①リクルート接触者と来校者データ!A1483)</f>
        <v/>
      </c>
      <c r="E1484" s="6" t="str">
        <f t="shared" si="163"/>
        <v/>
      </c>
      <c r="F1484" s="1" t="str">
        <f>IF(①リクルート接触者と来校者データ!I1483="","",①リクルート接触者と来校者データ!I1483)</f>
        <v/>
      </c>
      <c r="G1484" s="1" t="str">
        <f>IF(①リクルート接触者と来校者データ!E1483="","",①リクルート接触者と来校者データ!E1483)</f>
        <v/>
      </c>
      <c r="H1484" s="20" t="str">
        <f t="shared" si="164"/>
        <v/>
      </c>
      <c r="I1484" s="1" t="str">
        <f>IF(①リクルート接触者と来校者データ!K1483="","",①リクルート接触者と来校者データ!K1483)</f>
        <v/>
      </c>
      <c r="J1484" s="6" t="str">
        <f t="shared" si="166"/>
        <v/>
      </c>
      <c r="K1484" s="20" t="str">
        <f>IF(①リクルート接触者と来校者データ!L1483="","",①リクルート接触者と来校者データ!L1483)</f>
        <v/>
      </c>
      <c r="L1484" s="1" t="str">
        <f t="shared" si="167"/>
        <v/>
      </c>
      <c r="M1484" s="1" t="str">
        <f t="shared" si="168"/>
        <v/>
      </c>
    </row>
    <row r="1485" spans="1:13" x14ac:dyDescent="0.2">
      <c r="A1485" s="5" t="str">
        <f t="shared" si="165"/>
        <v/>
      </c>
      <c r="B1485" s="5" t="str">
        <f t="shared" si="162"/>
        <v/>
      </c>
      <c r="C1485" s="5" t="str">
        <f>IF(B1485="","",COUNTIFS($B$3:B1485,B1485))</f>
        <v/>
      </c>
      <c r="D1485" s="1" t="str">
        <f>IF(①リクルート接触者と来校者データ!A1484="","",①リクルート接触者と来校者データ!A1484)</f>
        <v/>
      </c>
      <c r="E1485" s="6" t="str">
        <f t="shared" si="163"/>
        <v/>
      </c>
      <c r="F1485" s="1" t="str">
        <f>IF(①リクルート接触者と来校者データ!I1484="","",①リクルート接触者と来校者データ!I1484)</f>
        <v/>
      </c>
      <c r="G1485" s="1" t="str">
        <f>IF(①リクルート接触者と来校者データ!E1484="","",①リクルート接触者と来校者データ!E1484)</f>
        <v/>
      </c>
      <c r="H1485" s="20" t="str">
        <f t="shared" si="164"/>
        <v/>
      </c>
      <c r="I1485" s="1" t="str">
        <f>IF(①リクルート接触者と来校者データ!K1484="","",①リクルート接触者と来校者データ!K1484)</f>
        <v/>
      </c>
      <c r="J1485" s="6" t="str">
        <f t="shared" si="166"/>
        <v/>
      </c>
      <c r="K1485" s="20" t="str">
        <f>IF(①リクルート接触者と来校者データ!L1484="","",①リクルート接触者と来校者データ!L1484)</f>
        <v/>
      </c>
      <c r="L1485" s="1" t="str">
        <f t="shared" si="167"/>
        <v/>
      </c>
      <c r="M1485" s="1" t="str">
        <f t="shared" si="168"/>
        <v/>
      </c>
    </row>
    <row r="1486" spans="1:13" x14ac:dyDescent="0.2">
      <c r="A1486" s="5" t="str">
        <f t="shared" si="165"/>
        <v/>
      </c>
      <c r="B1486" s="5" t="str">
        <f t="shared" si="162"/>
        <v/>
      </c>
      <c r="C1486" s="5" t="str">
        <f>IF(B1486="","",COUNTIFS($B$3:B1486,B1486))</f>
        <v/>
      </c>
      <c r="D1486" s="1" t="str">
        <f>IF(①リクルート接触者と来校者データ!A1485="","",①リクルート接触者と来校者データ!A1485)</f>
        <v/>
      </c>
      <c r="E1486" s="6" t="str">
        <f t="shared" si="163"/>
        <v/>
      </c>
      <c r="F1486" s="1" t="str">
        <f>IF(①リクルート接触者と来校者データ!I1485="","",①リクルート接触者と来校者データ!I1485)</f>
        <v/>
      </c>
      <c r="G1486" s="1" t="str">
        <f>IF(①リクルート接触者と来校者データ!E1485="","",①リクルート接触者と来校者データ!E1485)</f>
        <v/>
      </c>
      <c r="H1486" s="20" t="str">
        <f t="shared" si="164"/>
        <v/>
      </c>
      <c r="I1486" s="1" t="str">
        <f>IF(①リクルート接触者と来校者データ!K1485="","",①リクルート接触者と来校者データ!K1485)</f>
        <v/>
      </c>
      <c r="J1486" s="6" t="str">
        <f t="shared" si="166"/>
        <v/>
      </c>
      <c r="K1486" s="20" t="str">
        <f>IF(①リクルート接触者と来校者データ!L1485="","",①リクルート接触者と来校者データ!L1485)</f>
        <v/>
      </c>
      <c r="L1486" s="1" t="str">
        <f t="shared" si="167"/>
        <v/>
      </c>
      <c r="M1486" s="1" t="str">
        <f t="shared" si="168"/>
        <v/>
      </c>
    </row>
    <row r="1487" spans="1:13" x14ac:dyDescent="0.2">
      <c r="A1487" s="5" t="str">
        <f t="shared" si="165"/>
        <v/>
      </c>
      <c r="B1487" s="5" t="str">
        <f t="shared" si="162"/>
        <v/>
      </c>
      <c r="C1487" s="5" t="str">
        <f>IF(B1487="","",COUNTIFS($B$3:B1487,B1487))</f>
        <v/>
      </c>
      <c r="D1487" s="1" t="str">
        <f>IF(①リクルート接触者と来校者データ!A1486="","",①リクルート接触者と来校者データ!A1486)</f>
        <v/>
      </c>
      <c r="E1487" s="6" t="str">
        <f t="shared" si="163"/>
        <v/>
      </c>
      <c r="F1487" s="1" t="str">
        <f>IF(①リクルート接触者と来校者データ!I1486="","",①リクルート接触者と来校者データ!I1486)</f>
        <v/>
      </c>
      <c r="G1487" s="1" t="str">
        <f>IF(①リクルート接触者と来校者データ!E1486="","",①リクルート接触者と来校者データ!E1486)</f>
        <v/>
      </c>
      <c r="H1487" s="20" t="str">
        <f t="shared" si="164"/>
        <v/>
      </c>
      <c r="I1487" s="1" t="str">
        <f>IF(①リクルート接触者と来校者データ!K1486="","",①リクルート接触者と来校者データ!K1486)</f>
        <v/>
      </c>
      <c r="J1487" s="6" t="str">
        <f t="shared" si="166"/>
        <v/>
      </c>
      <c r="K1487" s="20" t="str">
        <f>IF(①リクルート接触者と来校者データ!L1486="","",①リクルート接触者と来校者データ!L1486)</f>
        <v/>
      </c>
      <c r="L1487" s="1" t="str">
        <f t="shared" si="167"/>
        <v/>
      </c>
      <c r="M1487" s="1" t="str">
        <f t="shared" si="168"/>
        <v/>
      </c>
    </row>
    <row r="1488" spans="1:13" x14ac:dyDescent="0.2">
      <c r="A1488" s="5" t="str">
        <f t="shared" si="165"/>
        <v/>
      </c>
      <c r="B1488" s="5" t="str">
        <f t="shared" si="162"/>
        <v/>
      </c>
      <c r="C1488" s="5" t="str">
        <f>IF(B1488="","",COUNTIFS($B$3:B1488,B1488))</f>
        <v/>
      </c>
      <c r="D1488" s="1" t="str">
        <f>IF(①リクルート接触者と来校者データ!A1487="","",①リクルート接触者と来校者データ!A1487)</f>
        <v/>
      </c>
      <c r="E1488" s="6" t="str">
        <f t="shared" si="163"/>
        <v/>
      </c>
      <c r="F1488" s="1" t="str">
        <f>IF(①リクルート接触者と来校者データ!I1487="","",①リクルート接触者と来校者データ!I1487)</f>
        <v/>
      </c>
      <c r="G1488" s="1" t="str">
        <f>IF(①リクルート接触者と来校者データ!E1487="","",①リクルート接触者と来校者データ!E1487)</f>
        <v/>
      </c>
      <c r="H1488" s="20" t="str">
        <f t="shared" si="164"/>
        <v/>
      </c>
      <c r="I1488" s="1" t="str">
        <f>IF(①リクルート接触者と来校者データ!K1487="","",①リクルート接触者と来校者データ!K1487)</f>
        <v/>
      </c>
      <c r="J1488" s="6" t="str">
        <f t="shared" si="166"/>
        <v/>
      </c>
      <c r="K1488" s="20" t="str">
        <f>IF(①リクルート接触者と来校者データ!L1487="","",①リクルート接触者と来校者データ!L1487)</f>
        <v/>
      </c>
      <c r="L1488" s="1" t="str">
        <f t="shared" si="167"/>
        <v/>
      </c>
      <c r="M1488" s="1" t="str">
        <f t="shared" si="168"/>
        <v/>
      </c>
    </row>
    <row r="1489" spans="1:13" x14ac:dyDescent="0.2">
      <c r="A1489" s="5" t="str">
        <f t="shared" si="165"/>
        <v/>
      </c>
      <c r="B1489" s="5" t="str">
        <f t="shared" si="162"/>
        <v/>
      </c>
      <c r="C1489" s="5" t="str">
        <f>IF(B1489="","",COUNTIFS($B$3:B1489,B1489))</f>
        <v/>
      </c>
      <c r="D1489" s="1" t="str">
        <f>IF(①リクルート接触者と来校者データ!A1488="","",①リクルート接触者と来校者データ!A1488)</f>
        <v/>
      </c>
      <c r="E1489" s="6" t="str">
        <f t="shared" si="163"/>
        <v/>
      </c>
      <c r="F1489" s="1" t="str">
        <f>IF(①リクルート接触者と来校者データ!I1488="","",①リクルート接触者と来校者データ!I1488)</f>
        <v/>
      </c>
      <c r="G1489" s="1" t="str">
        <f>IF(①リクルート接触者と来校者データ!E1488="","",①リクルート接触者と来校者データ!E1488)</f>
        <v/>
      </c>
      <c r="H1489" s="20" t="str">
        <f t="shared" si="164"/>
        <v/>
      </c>
      <c r="I1489" s="1" t="str">
        <f>IF(①リクルート接触者と来校者データ!K1488="","",①リクルート接触者と来校者データ!K1488)</f>
        <v/>
      </c>
      <c r="J1489" s="6" t="str">
        <f t="shared" si="166"/>
        <v/>
      </c>
      <c r="K1489" s="20" t="str">
        <f>IF(①リクルート接触者と来校者データ!L1488="","",①リクルート接触者と来校者データ!L1488)</f>
        <v/>
      </c>
      <c r="L1489" s="1" t="str">
        <f t="shared" si="167"/>
        <v/>
      </c>
      <c r="M1489" s="1" t="str">
        <f t="shared" si="168"/>
        <v/>
      </c>
    </row>
    <row r="1490" spans="1:13" x14ac:dyDescent="0.2">
      <c r="A1490" s="5" t="str">
        <f t="shared" si="165"/>
        <v/>
      </c>
      <c r="B1490" s="5" t="str">
        <f t="shared" si="162"/>
        <v/>
      </c>
      <c r="C1490" s="5" t="str">
        <f>IF(B1490="","",COUNTIFS($B$3:B1490,B1490))</f>
        <v/>
      </c>
      <c r="D1490" s="1" t="str">
        <f>IF(①リクルート接触者と来校者データ!A1489="","",①リクルート接触者と来校者データ!A1489)</f>
        <v/>
      </c>
      <c r="E1490" s="6" t="str">
        <f t="shared" si="163"/>
        <v/>
      </c>
      <c r="F1490" s="1" t="str">
        <f>IF(①リクルート接触者と来校者データ!I1489="","",①リクルート接触者と来校者データ!I1489)</f>
        <v/>
      </c>
      <c r="G1490" s="1" t="str">
        <f>IF(①リクルート接触者と来校者データ!E1489="","",①リクルート接触者と来校者データ!E1489)</f>
        <v/>
      </c>
      <c r="H1490" s="20" t="str">
        <f t="shared" si="164"/>
        <v/>
      </c>
      <c r="I1490" s="1" t="str">
        <f>IF(①リクルート接触者と来校者データ!K1489="","",①リクルート接触者と来校者データ!K1489)</f>
        <v/>
      </c>
      <c r="J1490" s="6" t="str">
        <f t="shared" si="166"/>
        <v/>
      </c>
      <c r="K1490" s="20" t="str">
        <f>IF(①リクルート接触者と来校者データ!L1489="","",①リクルート接触者と来校者データ!L1489)</f>
        <v/>
      </c>
      <c r="L1490" s="1" t="str">
        <f t="shared" si="167"/>
        <v/>
      </c>
      <c r="M1490" s="1" t="str">
        <f t="shared" si="168"/>
        <v/>
      </c>
    </row>
    <row r="1491" spans="1:13" x14ac:dyDescent="0.2">
      <c r="A1491" s="5" t="str">
        <f t="shared" si="165"/>
        <v/>
      </c>
      <c r="B1491" s="5" t="str">
        <f t="shared" si="162"/>
        <v/>
      </c>
      <c r="C1491" s="5" t="str">
        <f>IF(B1491="","",COUNTIFS($B$3:B1491,B1491))</f>
        <v/>
      </c>
      <c r="D1491" s="1" t="str">
        <f>IF(①リクルート接触者と来校者データ!A1490="","",①リクルート接触者と来校者データ!A1490)</f>
        <v/>
      </c>
      <c r="E1491" s="6" t="str">
        <f t="shared" si="163"/>
        <v/>
      </c>
      <c r="F1491" s="1" t="str">
        <f>IF(①リクルート接触者と来校者データ!I1490="","",①リクルート接触者と来校者データ!I1490)</f>
        <v/>
      </c>
      <c r="G1491" s="1" t="str">
        <f>IF(①リクルート接触者と来校者データ!E1490="","",①リクルート接触者と来校者データ!E1490)</f>
        <v/>
      </c>
      <c r="H1491" s="20" t="str">
        <f t="shared" si="164"/>
        <v/>
      </c>
      <c r="I1491" s="1" t="str">
        <f>IF(①リクルート接触者と来校者データ!K1490="","",①リクルート接触者と来校者データ!K1490)</f>
        <v/>
      </c>
      <c r="J1491" s="6" t="str">
        <f t="shared" si="166"/>
        <v/>
      </c>
      <c r="K1491" s="20" t="str">
        <f>IF(①リクルート接触者と来校者データ!L1490="","",①リクルート接触者と来校者データ!L1490)</f>
        <v/>
      </c>
      <c r="L1491" s="1" t="str">
        <f t="shared" si="167"/>
        <v/>
      </c>
      <c r="M1491" s="1" t="str">
        <f t="shared" si="168"/>
        <v/>
      </c>
    </row>
    <row r="1492" spans="1:13" x14ac:dyDescent="0.2">
      <c r="A1492" s="5" t="str">
        <f t="shared" si="165"/>
        <v/>
      </c>
      <c r="B1492" s="5" t="str">
        <f t="shared" si="162"/>
        <v/>
      </c>
      <c r="C1492" s="5" t="str">
        <f>IF(B1492="","",COUNTIFS($B$3:B1492,B1492))</f>
        <v/>
      </c>
      <c r="D1492" s="1" t="str">
        <f>IF(①リクルート接触者と来校者データ!A1491="","",①リクルート接触者と来校者データ!A1491)</f>
        <v/>
      </c>
      <c r="E1492" s="6" t="str">
        <f t="shared" si="163"/>
        <v/>
      </c>
      <c r="F1492" s="1" t="str">
        <f>IF(①リクルート接触者と来校者データ!I1491="","",①リクルート接触者と来校者データ!I1491)</f>
        <v/>
      </c>
      <c r="G1492" s="1" t="str">
        <f>IF(①リクルート接触者と来校者データ!E1491="","",①リクルート接触者と来校者データ!E1491)</f>
        <v/>
      </c>
      <c r="H1492" s="20" t="str">
        <f t="shared" si="164"/>
        <v/>
      </c>
      <c r="I1492" s="1" t="str">
        <f>IF(①リクルート接触者と来校者データ!K1491="","",①リクルート接触者と来校者データ!K1491)</f>
        <v/>
      </c>
      <c r="J1492" s="6" t="str">
        <f t="shared" si="166"/>
        <v/>
      </c>
      <c r="K1492" s="20" t="str">
        <f>IF(①リクルート接触者と来校者データ!L1491="","",①リクルート接触者と来校者データ!L1491)</f>
        <v/>
      </c>
      <c r="L1492" s="1" t="str">
        <f t="shared" si="167"/>
        <v/>
      </c>
      <c r="M1492" s="1" t="str">
        <f t="shared" si="168"/>
        <v/>
      </c>
    </row>
    <row r="1493" spans="1:13" x14ac:dyDescent="0.2">
      <c r="A1493" s="5" t="str">
        <f t="shared" si="165"/>
        <v/>
      </c>
      <c r="B1493" s="5" t="str">
        <f t="shared" si="162"/>
        <v/>
      </c>
      <c r="C1493" s="5" t="str">
        <f>IF(B1493="","",COUNTIFS($B$3:B1493,B1493))</f>
        <v/>
      </c>
      <c r="D1493" s="1" t="str">
        <f>IF(①リクルート接触者と来校者データ!A1492="","",①リクルート接触者と来校者データ!A1492)</f>
        <v/>
      </c>
      <c r="E1493" s="6" t="str">
        <f t="shared" si="163"/>
        <v/>
      </c>
      <c r="F1493" s="1" t="str">
        <f>IF(①リクルート接触者と来校者データ!I1492="","",①リクルート接触者と来校者データ!I1492)</f>
        <v/>
      </c>
      <c r="G1493" s="1" t="str">
        <f>IF(①リクルート接触者と来校者データ!E1492="","",①リクルート接触者と来校者データ!E1492)</f>
        <v/>
      </c>
      <c r="H1493" s="20" t="str">
        <f t="shared" si="164"/>
        <v/>
      </c>
      <c r="I1493" s="1" t="str">
        <f>IF(①リクルート接触者と来校者データ!K1492="","",①リクルート接触者と来校者データ!K1492)</f>
        <v/>
      </c>
      <c r="J1493" s="6" t="str">
        <f t="shared" si="166"/>
        <v/>
      </c>
      <c r="K1493" s="20" t="str">
        <f>IF(①リクルート接触者と来校者データ!L1492="","",①リクルート接触者と来校者データ!L1492)</f>
        <v/>
      </c>
      <c r="L1493" s="1" t="str">
        <f t="shared" si="167"/>
        <v/>
      </c>
      <c r="M1493" s="1" t="str">
        <f t="shared" si="168"/>
        <v/>
      </c>
    </row>
    <row r="1494" spans="1:13" x14ac:dyDescent="0.2">
      <c r="A1494" s="5" t="str">
        <f t="shared" si="165"/>
        <v/>
      </c>
      <c r="B1494" s="5" t="str">
        <f t="shared" si="162"/>
        <v/>
      </c>
      <c r="C1494" s="5" t="str">
        <f>IF(B1494="","",COUNTIFS($B$3:B1494,B1494))</f>
        <v/>
      </c>
      <c r="D1494" s="1" t="str">
        <f>IF(①リクルート接触者と来校者データ!A1493="","",①リクルート接触者と来校者データ!A1493)</f>
        <v/>
      </c>
      <c r="E1494" s="6" t="str">
        <f t="shared" si="163"/>
        <v/>
      </c>
      <c r="F1494" s="1" t="str">
        <f>IF(①リクルート接触者と来校者データ!I1493="","",①リクルート接触者と来校者データ!I1493)</f>
        <v/>
      </c>
      <c r="G1494" s="1" t="str">
        <f>IF(①リクルート接触者と来校者データ!E1493="","",①リクルート接触者と来校者データ!E1493)</f>
        <v/>
      </c>
      <c r="H1494" s="20" t="str">
        <f t="shared" si="164"/>
        <v/>
      </c>
      <c r="I1494" s="1" t="str">
        <f>IF(①リクルート接触者と来校者データ!K1493="","",①リクルート接触者と来校者データ!K1493)</f>
        <v/>
      </c>
      <c r="J1494" s="6" t="str">
        <f t="shared" si="166"/>
        <v/>
      </c>
      <c r="K1494" s="20" t="str">
        <f>IF(①リクルート接触者と来校者データ!L1493="","",①リクルート接触者と来校者データ!L1493)</f>
        <v/>
      </c>
      <c r="L1494" s="1" t="str">
        <f t="shared" si="167"/>
        <v/>
      </c>
      <c r="M1494" s="1" t="str">
        <f t="shared" si="168"/>
        <v/>
      </c>
    </row>
    <row r="1495" spans="1:13" x14ac:dyDescent="0.2">
      <c r="A1495" s="5" t="str">
        <f t="shared" si="165"/>
        <v/>
      </c>
      <c r="B1495" s="5" t="str">
        <f t="shared" si="162"/>
        <v/>
      </c>
      <c r="C1495" s="5" t="str">
        <f>IF(B1495="","",COUNTIFS($B$3:B1495,B1495))</f>
        <v/>
      </c>
      <c r="D1495" s="1" t="str">
        <f>IF(①リクルート接触者と来校者データ!A1494="","",①リクルート接触者と来校者データ!A1494)</f>
        <v/>
      </c>
      <c r="E1495" s="6" t="str">
        <f t="shared" si="163"/>
        <v/>
      </c>
      <c r="F1495" s="1" t="str">
        <f>IF(①リクルート接触者と来校者データ!I1494="","",①リクルート接触者と来校者データ!I1494)</f>
        <v/>
      </c>
      <c r="G1495" s="1" t="str">
        <f>IF(①リクルート接触者と来校者データ!E1494="","",①リクルート接触者と来校者データ!E1494)</f>
        <v/>
      </c>
      <c r="H1495" s="20" t="str">
        <f t="shared" si="164"/>
        <v/>
      </c>
      <c r="I1495" s="1" t="str">
        <f>IF(①リクルート接触者と来校者データ!K1494="","",①リクルート接触者と来校者データ!K1494)</f>
        <v/>
      </c>
      <c r="J1495" s="6" t="str">
        <f t="shared" si="166"/>
        <v/>
      </c>
      <c r="K1495" s="20" t="str">
        <f>IF(①リクルート接触者と来校者データ!L1494="","",①リクルート接触者と来校者データ!L1494)</f>
        <v/>
      </c>
      <c r="L1495" s="1" t="str">
        <f t="shared" si="167"/>
        <v/>
      </c>
      <c r="M1495" s="1" t="str">
        <f t="shared" si="168"/>
        <v/>
      </c>
    </row>
    <row r="1496" spans="1:13" x14ac:dyDescent="0.2">
      <c r="A1496" s="5" t="str">
        <f t="shared" si="165"/>
        <v/>
      </c>
      <c r="B1496" s="5" t="str">
        <f t="shared" si="162"/>
        <v/>
      </c>
      <c r="C1496" s="5" t="str">
        <f>IF(B1496="","",COUNTIFS($B$3:B1496,B1496))</f>
        <v/>
      </c>
      <c r="D1496" s="1" t="str">
        <f>IF(①リクルート接触者と来校者データ!A1495="","",①リクルート接触者と来校者データ!A1495)</f>
        <v/>
      </c>
      <c r="E1496" s="6" t="str">
        <f t="shared" si="163"/>
        <v/>
      </c>
      <c r="F1496" s="1" t="str">
        <f>IF(①リクルート接触者と来校者データ!I1495="","",①リクルート接触者と来校者データ!I1495)</f>
        <v/>
      </c>
      <c r="G1496" s="1" t="str">
        <f>IF(①リクルート接触者と来校者データ!E1495="","",①リクルート接触者と来校者データ!E1495)</f>
        <v/>
      </c>
      <c r="H1496" s="20" t="str">
        <f t="shared" si="164"/>
        <v/>
      </c>
      <c r="I1496" s="1" t="str">
        <f>IF(①リクルート接触者と来校者データ!K1495="","",①リクルート接触者と来校者データ!K1495)</f>
        <v/>
      </c>
      <c r="J1496" s="6" t="str">
        <f t="shared" si="166"/>
        <v/>
      </c>
      <c r="K1496" s="20" t="str">
        <f>IF(①リクルート接触者と来校者データ!L1495="","",①リクルート接触者と来校者データ!L1495)</f>
        <v/>
      </c>
      <c r="L1496" s="1" t="str">
        <f t="shared" si="167"/>
        <v/>
      </c>
      <c r="M1496" s="1" t="str">
        <f t="shared" si="168"/>
        <v/>
      </c>
    </row>
    <row r="1497" spans="1:13" x14ac:dyDescent="0.2">
      <c r="A1497" s="5" t="str">
        <f t="shared" si="165"/>
        <v/>
      </c>
      <c r="B1497" s="5" t="str">
        <f t="shared" si="162"/>
        <v/>
      </c>
      <c r="C1497" s="5" t="str">
        <f>IF(B1497="","",COUNTIFS($B$3:B1497,B1497))</f>
        <v/>
      </c>
      <c r="D1497" s="1" t="str">
        <f>IF(①リクルート接触者と来校者データ!A1496="","",①リクルート接触者と来校者データ!A1496)</f>
        <v/>
      </c>
      <c r="E1497" s="6" t="str">
        <f t="shared" si="163"/>
        <v/>
      </c>
      <c r="F1497" s="1" t="str">
        <f>IF(①リクルート接触者と来校者データ!I1496="","",①リクルート接触者と来校者データ!I1496)</f>
        <v/>
      </c>
      <c r="G1497" s="1" t="str">
        <f>IF(①リクルート接触者と来校者データ!E1496="","",①リクルート接触者と来校者データ!E1496)</f>
        <v/>
      </c>
      <c r="H1497" s="20" t="str">
        <f t="shared" si="164"/>
        <v/>
      </c>
      <c r="I1497" s="1" t="str">
        <f>IF(①リクルート接触者と来校者データ!K1496="","",①リクルート接触者と来校者データ!K1496)</f>
        <v/>
      </c>
      <c r="J1497" s="6" t="str">
        <f t="shared" si="166"/>
        <v/>
      </c>
      <c r="K1497" s="20" t="str">
        <f>IF(①リクルート接触者と来校者データ!L1496="","",①リクルート接触者と来校者データ!L1496)</f>
        <v/>
      </c>
      <c r="L1497" s="1" t="str">
        <f t="shared" si="167"/>
        <v/>
      </c>
      <c r="M1497" s="1" t="str">
        <f t="shared" si="168"/>
        <v/>
      </c>
    </row>
    <row r="1498" spans="1:13" x14ac:dyDescent="0.2">
      <c r="A1498" s="5" t="str">
        <f t="shared" si="165"/>
        <v/>
      </c>
      <c r="B1498" s="5" t="str">
        <f t="shared" si="162"/>
        <v/>
      </c>
      <c r="C1498" s="5" t="str">
        <f>IF(B1498="","",COUNTIFS($B$3:B1498,B1498))</f>
        <v/>
      </c>
      <c r="D1498" s="1" t="str">
        <f>IF(①リクルート接触者と来校者データ!A1497="","",①リクルート接触者と来校者データ!A1497)</f>
        <v/>
      </c>
      <c r="E1498" s="6" t="str">
        <f t="shared" si="163"/>
        <v/>
      </c>
      <c r="F1498" s="1" t="str">
        <f>IF(①リクルート接触者と来校者データ!I1497="","",①リクルート接触者と来校者データ!I1497)</f>
        <v/>
      </c>
      <c r="G1498" s="1" t="str">
        <f>IF(①リクルート接触者と来校者データ!E1497="","",①リクルート接触者と来校者データ!E1497)</f>
        <v/>
      </c>
      <c r="H1498" s="20" t="str">
        <f t="shared" si="164"/>
        <v/>
      </c>
      <c r="I1498" s="1" t="str">
        <f>IF(①リクルート接触者と来校者データ!K1497="","",①リクルート接触者と来校者データ!K1497)</f>
        <v/>
      </c>
      <c r="J1498" s="6" t="str">
        <f t="shared" si="166"/>
        <v/>
      </c>
      <c r="K1498" s="20" t="str">
        <f>IF(①リクルート接触者と来校者データ!L1497="","",①リクルート接触者と来校者データ!L1497)</f>
        <v/>
      </c>
      <c r="L1498" s="1" t="str">
        <f t="shared" si="167"/>
        <v/>
      </c>
      <c r="M1498" s="1" t="str">
        <f t="shared" si="168"/>
        <v/>
      </c>
    </row>
    <row r="1499" spans="1:13" x14ac:dyDescent="0.2">
      <c r="A1499" s="5" t="str">
        <f t="shared" si="165"/>
        <v/>
      </c>
      <c r="B1499" s="5" t="str">
        <f t="shared" si="162"/>
        <v/>
      </c>
      <c r="C1499" s="5" t="str">
        <f>IF(B1499="","",COUNTIFS($B$3:B1499,B1499))</f>
        <v/>
      </c>
      <c r="D1499" s="1" t="str">
        <f>IF(①リクルート接触者と来校者データ!A1498="","",①リクルート接触者と来校者データ!A1498)</f>
        <v/>
      </c>
      <c r="E1499" s="6" t="str">
        <f t="shared" si="163"/>
        <v/>
      </c>
      <c r="F1499" s="1" t="str">
        <f>IF(①リクルート接触者と来校者データ!I1498="","",①リクルート接触者と来校者データ!I1498)</f>
        <v/>
      </c>
      <c r="G1499" s="1" t="str">
        <f>IF(①リクルート接触者と来校者データ!E1498="","",①リクルート接触者と来校者データ!E1498)</f>
        <v/>
      </c>
      <c r="H1499" s="20" t="str">
        <f t="shared" si="164"/>
        <v/>
      </c>
      <c r="I1499" s="1" t="str">
        <f>IF(①リクルート接触者と来校者データ!K1498="","",①リクルート接触者と来校者データ!K1498)</f>
        <v/>
      </c>
      <c r="J1499" s="6" t="str">
        <f t="shared" si="166"/>
        <v/>
      </c>
      <c r="K1499" s="20" t="str">
        <f>IF(①リクルート接触者と来校者データ!L1498="","",①リクルート接触者と来校者データ!L1498)</f>
        <v/>
      </c>
      <c r="L1499" s="1" t="str">
        <f t="shared" si="167"/>
        <v/>
      </c>
      <c r="M1499" s="1" t="str">
        <f t="shared" si="168"/>
        <v/>
      </c>
    </row>
    <row r="1500" spans="1:13" x14ac:dyDescent="0.2">
      <c r="A1500" s="5" t="str">
        <f t="shared" si="165"/>
        <v/>
      </c>
      <c r="B1500" s="5" t="str">
        <f t="shared" si="162"/>
        <v/>
      </c>
      <c r="C1500" s="5" t="str">
        <f>IF(B1500="","",COUNTIFS($B$3:B1500,B1500))</f>
        <v/>
      </c>
      <c r="D1500" s="1" t="str">
        <f>IF(①リクルート接触者と来校者データ!A1499="","",①リクルート接触者と来校者データ!A1499)</f>
        <v/>
      </c>
      <c r="E1500" s="6" t="str">
        <f t="shared" si="163"/>
        <v/>
      </c>
      <c r="F1500" s="1" t="str">
        <f>IF(①リクルート接触者と来校者データ!I1499="","",①リクルート接触者と来校者データ!I1499)</f>
        <v/>
      </c>
      <c r="G1500" s="1" t="str">
        <f>IF(①リクルート接触者と来校者データ!E1499="","",①リクルート接触者と来校者データ!E1499)</f>
        <v/>
      </c>
      <c r="H1500" s="20" t="str">
        <f t="shared" si="164"/>
        <v/>
      </c>
      <c r="I1500" s="1" t="str">
        <f>IF(①リクルート接触者と来校者データ!K1499="","",①リクルート接触者と来校者データ!K1499)</f>
        <v/>
      </c>
      <c r="J1500" s="6" t="str">
        <f t="shared" si="166"/>
        <v/>
      </c>
      <c r="K1500" s="20" t="str">
        <f>IF(①リクルート接触者と来校者データ!L1499="","",①リクルート接触者と来校者データ!L1499)</f>
        <v/>
      </c>
      <c r="L1500" s="1" t="str">
        <f t="shared" si="167"/>
        <v/>
      </c>
      <c r="M1500" s="1" t="str">
        <f t="shared" si="168"/>
        <v/>
      </c>
    </row>
    <row r="1501" spans="1:13" x14ac:dyDescent="0.2">
      <c r="A1501" s="5" t="str">
        <f t="shared" si="165"/>
        <v/>
      </c>
      <c r="B1501" s="5" t="str">
        <f t="shared" si="162"/>
        <v/>
      </c>
      <c r="C1501" s="5" t="str">
        <f>IF(B1501="","",COUNTIFS($B$3:B1501,B1501))</f>
        <v/>
      </c>
      <c r="D1501" s="1" t="str">
        <f>IF(①リクルート接触者と来校者データ!A1500="","",①リクルート接触者と来校者データ!A1500)</f>
        <v/>
      </c>
      <c r="E1501" s="6" t="str">
        <f t="shared" si="163"/>
        <v/>
      </c>
      <c r="F1501" s="1" t="str">
        <f>IF(①リクルート接触者と来校者データ!I1500="","",①リクルート接触者と来校者データ!I1500)</f>
        <v/>
      </c>
      <c r="G1501" s="1" t="str">
        <f>IF(①リクルート接触者と来校者データ!E1500="","",①リクルート接触者と来校者データ!E1500)</f>
        <v/>
      </c>
      <c r="H1501" s="20" t="str">
        <f t="shared" si="164"/>
        <v/>
      </c>
      <c r="I1501" s="1" t="str">
        <f>IF(①リクルート接触者と来校者データ!K1500="","",①リクルート接触者と来校者データ!K1500)</f>
        <v/>
      </c>
      <c r="J1501" s="6" t="str">
        <f t="shared" si="166"/>
        <v/>
      </c>
      <c r="K1501" s="20" t="str">
        <f>IF(①リクルート接触者と来校者データ!L1500="","",①リクルート接触者と来校者データ!L1500)</f>
        <v/>
      </c>
      <c r="L1501" s="1" t="str">
        <f t="shared" si="167"/>
        <v/>
      </c>
      <c r="M1501" s="1" t="str">
        <f t="shared" si="168"/>
        <v/>
      </c>
    </row>
    <row r="1502" spans="1:13" x14ac:dyDescent="0.2">
      <c r="A1502" s="5" t="str">
        <f t="shared" si="165"/>
        <v/>
      </c>
      <c r="B1502" s="5" t="str">
        <f t="shared" si="162"/>
        <v/>
      </c>
      <c r="C1502" s="5" t="str">
        <f>IF(B1502="","",COUNTIFS($B$3:B1502,B1502))</f>
        <v/>
      </c>
      <c r="D1502" s="1" t="str">
        <f>IF(①リクルート接触者と来校者データ!A1501="","",①リクルート接触者と来校者データ!A1501)</f>
        <v/>
      </c>
      <c r="E1502" s="6" t="str">
        <f t="shared" si="163"/>
        <v/>
      </c>
      <c r="F1502" s="1" t="str">
        <f>IF(①リクルート接触者と来校者データ!I1501="","",①リクルート接触者と来校者データ!I1501)</f>
        <v/>
      </c>
      <c r="G1502" s="1" t="str">
        <f>IF(①リクルート接触者と来校者データ!E1501="","",①リクルート接触者と来校者データ!E1501)</f>
        <v/>
      </c>
      <c r="H1502" s="20" t="str">
        <f t="shared" si="164"/>
        <v/>
      </c>
      <c r="I1502" s="1" t="str">
        <f>IF(①リクルート接触者と来校者データ!K1501="","",①リクルート接触者と来校者データ!K1501)</f>
        <v/>
      </c>
      <c r="J1502" s="6" t="str">
        <f t="shared" si="166"/>
        <v/>
      </c>
      <c r="K1502" s="20" t="str">
        <f>IF(①リクルート接触者と来校者データ!L1501="","",①リクルート接触者と来校者データ!L1501)</f>
        <v/>
      </c>
      <c r="L1502" s="1" t="str">
        <f t="shared" si="167"/>
        <v/>
      </c>
      <c r="M1502" s="1" t="str">
        <f t="shared" si="168"/>
        <v/>
      </c>
    </row>
    <row r="1503" spans="1:13" x14ac:dyDescent="0.2">
      <c r="A1503" s="5" t="str">
        <f t="shared" si="165"/>
        <v/>
      </c>
      <c r="B1503" s="5" t="str">
        <f t="shared" si="162"/>
        <v/>
      </c>
      <c r="C1503" s="5" t="str">
        <f>IF(B1503="","",COUNTIFS($B$3:B1503,B1503))</f>
        <v/>
      </c>
      <c r="D1503" s="1" t="str">
        <f>IF(①リクルート接触者と来校者データ!A1502="","",①リクルート接触者と来校者データ!A1502)</f>
        <v/>
      </c>
      <c r="E1503" s="6" t="str">
        <f t="shared" si="163"/>
        <v/>
      </c>
      <c r="F1503" s="1" t="str">
        <f>IF(①リクルート接触者と来校者データ!I1502="","",①リクルート接触者と来校者データ!I1502)</f>
        <v/>
      </c>
      <c r="G1503" s="1" t="str">
        <f>IF(①リクルート接触者と来校者データ!E1502="","",①リクルート接触者と来校者データ!E1502)</f>
        <v/>
      </c>
      <c r="H1503" s="20" t="str">
        <f t="shared" si="164"/>
        <v/>
      </c>
      <c r="I1503" s="1" t="str">
        <f>IF(①リクルート接触者と来校者データ!K1502="","",①リクルート接触者と来校者データ!K1502)</f>
        <v/>
      </c>
      <c r="J1503" s="6" t="str">
        <f t="shared" si="166"/>
        <v/>
      </c>
      <c r="K1503" s="20" t="str">
        <f>IF(①リクルート接触者と来校者データ!L1502="","",①リクルート接触者と来校者データ!L1502)</f>
        <v/>
      </c>
      <c r="L1503" s="1" t="str">
        <f t="shared" si="167"/>
        <v/>
      </c>
      <c r="M1503" s="1" t="str">
        <f t="shared" si="168"/>
        <v/>
      </c>
    </row>
    <row r="1504" spans="1:13" x14ac:dyDescent="0.2">
      <c r="A1504" s="5" t="str">
        <f t="shared" si="165"/>
        <v/>
      </c>
      <c r="B1504" s="5" t="str">
        <f t="shared" si="162"/>
        <v/>
      </c>
      <c r="C1504" s="5" t="str">
        <f>IF(B1504="","",COUNTIFS($B$3:B1504,B1504))</f>
        <v/>
      </c>
      <c r="D1504" s="1" t="str">
        <f>IF(①リクルート接触者と来校者データ!A1503="","",①リクルート接触者と来校者データ!A1503)</f>
        <v/>
      </c>
      <c r="E1504" s="6" t="str">
        <f t="shared" si="163"/>
        <v/>
      </c>
      <c r="F1504" s="1" t="str">
        <f>IF(①リクルート接触者と来校者データ!I1503="","",①リクルート接触者と来校者データ!I1503)</f>
        <v/>
      </c>
      <c r="G1504" s="1" t="str">
        <f>IF(①リクルート接触者と来校者データ!E1503="","",①リクルート接触者と来校者データ!E1503)</f>
        <v/>
      </c>
      <c r="H1504" s="20" t="str">
        <f t="shared" si="164"/>
        <v/>
      </c>
      <c r="I1504" s="1" t="str">
        <f>IF(①リクルート接触者と来校者データ!K1503="","",①リクルート接触者と来校者データ!K1503)</f>
        <v/>
      </c>
      <c r="J1504" s="6" t="str">
        <f t="shared" si="166"/>
        <v/>
      </c>
      <c r="K1504" s="20" t="str">
        <f>IF(①リクルート接触者と来校者データ!L1503="","",①リクルート接触者と来校者データ!L1503)</f>
        <v/>
      </c>
      <c r="L1504" s="1" t="str">
        <f t="shared" si="167"/>
        <v/>
      </c>
      <c r="M1504" s="1" t="str">
        <f t="shared" si="168"/>
        <v/>
      </c>
    </row>
    <row r="1505" spans="1:13" x14ac:dyDescent="0.2">
      <c r="A1505" s="5" t="str">
        <f t="shared" si="165"/>
        <v/>
      </c>
      <c r="B1505" s="5" t="str">
        <f t="shared" si="162"/>
        <v/>
      </c>
      <c r="C1505" s="5" t="str">
        <f>IF(B1505="","",COUNTIFS($B$3:B1505,B1505))</f>
        <v/>
      </c>
      <c r="D1505" s="1" t="str">
        <f>IF(①リクルート接触者と来校者データ!A1504="","",①リクルート接触者と来校者データ!A1504)</f>
        <v/>
      </c>
      <c r="E1505" s="6" t="str">
        <f t="shared" si="163"/>
        <v/>
      </c>
      <c r="F1505" s="1" t="str">
        <f>IF(①リクルート接触者と来校者データ!I1504="","",①リクルート接触者と来校者データ!I1504)</f>
        <v/>
      </c>
      <c r="G1505" s="1" t="str">
        <f>IF(①リクルート接触者と来校者データ!E1504="","",①リクルート接触者と来校者データ!E1504)</f>
        <v/>
      </c>
      <c r="H1505" s="20" t="str">
        <f t="shared" si="164"/>
        <v/>
      </c>
      <c r="I1505" s="1" t="str">
        <f>IF(①リクルート接触者と来校者データ!K1504="","",①リクルート接触者と来校者データ!K1504)</f>
        <v/>
      </c>
      <c r="J1505" s="6" t="str">
        <f t="shared" si="166"/>
        <v/>
      </c>
      <c r="K1505" s="20" t="str">
        <f>IF(①リクルート接触者と来校者データ!L1504="","",①リクルート接触者と来校者データ!L1504)</f>
        <v/>
      </c>
      <c r="L1505" s="1" t="str">
        <f t="shared" si="167"/>
        <v/>
      </c>
      <c r="M1505" s="1" t="str">
        <f t="shared" si="168"/>
        <v/>
      </c>
    </row>
    <row r="1506" spans="1:13" x14ac:dyDescent="0.2">
      <c r="A1506" s="5" t="str">
        <f t="shared" si="165"/>
        <v/>
      </c>
      <c r="B1506" s="5" t="str">
        <f t="shared" si="162"/>
        <v/>
      </c>
      <c r="C1506" s="5" t="str">
        <f>IF(B1506="","",COUNTIFS($B$3:B1506,B1506))</f>
        <v/>
      </c>
      <c r="D1506" s="1" t="str">
        <f>IF(①リクルート接触者と来校者データ!A1505="","",①リクルート接触者と来校者データ!A1505)</f>
        <v/>
      </c>
      <c r="E1506" s="6" t="str">
        <f t="shared" si="163"/>
        <v/>
      </c>
      <c r="F1506" s="1" t="str">
        <f>IF(①リクルート接触者と来校者データ!I1505="","",①リクルート接触者と来校者データ!I1505)</f>
        <v/>
      </c>
      <c r="G1506" s="1" t="str">
        <f>IF(①リクルート接触者と来校者データ!E1505="","",①リクルート接触者と来校者データ!E1505)</f>
        <v/>
      </c>
      <c r="H1506" s="20" t="str">
        <f t="shared" si="164"/>
        <v/>
      </c>
      <c r="I1506" s="1" t="str">
        <f>IF(①リクルート接触者と来校者データ!K1505="","",①リクルート接触者と来校者データ!K1505)</f>
        <v/>
      </c>
      <c r="J1506" s="6" t="str">
        <f t="shared" si="166"/>
        <v/>
      </c>
      <c r="K1506" s="20" t="str">
        <f>IF(①リクルート接触者と来校者データ!L1505="","",①リクルート接触者と来校者データ!L1505)</f>
        <v/>
      </c>
      <c r="L1506" s="1" t="str">
        <f t="shared" si="167"/>
        <v/>
      </c>
      <c r="M1506" s="1" t="str">
        <f t="shared" si="168"/>
        <v/>
      </c>
    </row>
    <row r="1507" spans="1:13" x14ac:dyDescent="0.2">
      <c r="A1507" s="5" t="str">
        <f t="shared" si="165"/>
        <v/>
      </c>
      <c r="B1507" s="5" t="str">
        <f t="shared" si="162"/>
        <v/>
      </c>
      <c r="C1507" s="5" t="str">
        <f>IF(B1507="","",COUNTIFS($B$3:B1507,B1507))</f>
        <v/>
      </c>
      <c r="D1507" s="1" t="str">
        <f>IF(①リクルート接触者と来校者データ!A1506="","",①リクルート接触者と来校者データ!A1506)</f>
        <v/>
      </c>
      <c r="E1507" s="6" t="str">
        <f t="shared" si="163"/>
        <v/>
      </c>
      <c r="F1507" s="1" t="str">
        <f>IF(①リクルート接触者と来校者データ!I1506="","",①リクルート接触者と来校者データ!I1506)</f>
        <v/>
      </c>
      <c r="G1507" s="1" t="str">
        <f>IF(①リクルート接触者と来校者データ!E1506="","",①リクルート接触者と来校者データ!E1506)</f>
        <v/>
      </c>
      <c r="H1507" s="20" t="str">
        <f t="shared" si="164"/>
        <v/>
      </c>
      <c r="I1507" s="1" t="str">
        <f>IF(①リクルート接触者と来校者データ!K1506="","",①リクルート接触者と来校者データ!K1506)</f>
        <v/>
      </c>
      <c r="J1507" s="6" t="str">
        <f t="shared" si="166"/>
        <v/>
      </c>
      <c r="K1507" s="20" t="str">
        <f>IF(①リクルート接触者と来校者データ!L1506="","",①リクルート接触者と来校者データ!L1506)</f>
        <v/>
      </c>
      <c r="L1507" s="1" t="str">
        <f t="shared" si="167"/>
        <v/>
      </c>
      <c r="M1507" s="1" t="str">
        <f t="shared" si="168"/>
        <v/>
      </c>
    </row>
    <row r="1508" spans="1:13" x14ac:dyDescent="0.2">
      <c r="A1508" s="5" t="str">
        <f t="shared" si="165"/>
        <v/>
      </c>
      <c r="B1508" s="5" t="str">
        <f t="shared" si="162"/>
        <v/>
      </c>
      <c r="C1508" s="5" t="str">
        <f>IF(B1508="","",COUNTIFS($B$3:B1508,B1508))</f>
        <v/>
      </c>
      <c r="D1508" s="1" t="str">
        <f>IF(①リクルート接触者と来校者データ!A1507="","",①リクルート接触者と来校者データ!A1507)</f>
        <v/>
      </c>
      <c r="E1508" s="6" t="str">
        <f t="shared" si="163"/>
        <v/>
      </c>
      <c r="F1508" s="1" t="str">
        <f>IF(①リクルート接触者と来校者データ!I1507="","",①リクルート接触者と来校者データ!I1507)</f>
        <v/>
      </c>
      <c r="G1508" s="1" t="str">
        <f>IF(①リクルート接触者と来校者データ!E1507="","",①リクルート接触者と来校者データ!E1507)</f>
        <v/>
      </c>
      <c r="H1508" s="20" t="str">
        <f t="shared" si="164"/>
        <v/>
      </c>
      <c r="I1508" s="1" t="str">
        <f>IF(①リクルート接触者と来校者データ!K1507="","",①リクルート接触者と来校者データ!K1507)</f>
        <v/>
      </c>
      <c r="J1508" s="6" t="str">
        <f t="shared" si="166"/>
        <v/>
      </c>
      <c r="K1508" s="20" t="str">
        <f>IF(①リクルート接触者と来校者データ!L1507="","",①リクルート接触者と来校者データ!L1507)</f>
        <v/>
      </c>
      <c r="L1508" s="1" t="str">
        <f t="shared" si="167"/>
        <v/>
      </c>
      <c r="M1508" s="1" t="str">
        <f t="shared" si="168"/>
        <v/>
      </c>
    </row>
    <row r="1509" spans="1:13" x14ac:dyDescent="0.2">
      <c r="A1509" s="5" t="str">
        <f t="shared" si="165"/>
        <v/>
      </c>
      <c r="B1509" s="5" t="str">
        <f t="shared" si="162"/>
        <v/>
      </c>
      <c r="C1509" s="5" t="str">
        <f>IF(B1509="","",COUNTIFS($B$3:B1509,B1509))</f>
        <v/>
      </c>
      <c r="D1509" s="1" t="str">
        <f>IF(①リクルート接触者と来校者データ!A1508="","",①リクルート接触者と来校者データ!A1508)</f>
        <v/>
      </c>
      <c r="E1509" s="6" t="str">
        <f t="shared" si="163"/>
        <v/>
      </c>
      <c r="F1509" s="1" t="str">
        <f>IF(①リクルート接触者と来校者データ!I1508="","",①リクルート接触者と来校者データ!I1508)</f>
        <v/>
      </c>
      <c r="G1509" s="1" t="str">
        <f>IF(①リクルート接触者と来校者データ!E1508="","",①リクルート接触者と来校者データ!E1508)</f>
        <v/>
      </c>
      <c r="H1509" s="20" t="str">
        <f t="shared" si="164"/>
        <v/>
      </c>
      <c r="I1509" s="1" t="str">
        <f>IF(①リクルート接触者と来校者データ!K1508="","",①リクルート接触者と来校者データ!K1508)</f>
        <v/>
      </c>
      <c r="J1509" s="6" t="str">
        <f t="shared" si="166"/>
        <v/>
      </c>
      <c r="K1509" s="20" t="str">
        <f>IF(①リクルート接触者と来校者データ!L1508="","",①リクルート接触者と来校者データ!L1508)</f>
        <v/>
      </c>
      <c r="L1509" s="1" t="str">
        <f t="shared" si="167"/>
        <v/>
      </c>
      <c r="M1509" s="1" t="str">
        <f t="shared" si="168"/>
        <v/>
      </c>
    </row>
    <row r="1510" spans="1:13" x14ac:dyDescent="0.2">
      <c r="A1510" s="5" t="str">
        <f t="shared" si="165"/>
        <v/>
      </c>
      <c r="B1510" s="5" t="str">
        <f t="shared" si="162"/>
        <v/>
      </c>
      <c r="C1510" s="5" t="str">
        <f>IF(B1510="","",COUNTIFS($B$3:B1510,B1510))</f>
        <v/>
      </c>
      <c r="D1510" s="1" t="str">
        <f>IF(①リクルート接触者と来校者データ!A1509="","",①リクルート接触者と来校者データ!A1509)</f>
        <v/>
      </c>
      <c r="E1510" s="6" t="str">
        <f t="shared" si="163"/>
        <v/>
      </c>
      <c r="F1510" s="1" t="str">
        <f>IF(①リクルート接触者と来校者データ!I1509="","",①リクルート接触者と来校者データ!I1509)</f>
        <v/>
      </c>
      <c r="G1510" s="1" t="str">
        <f>IF(①リクルート接触者と来校者データ!E1509="","",①リクルート接触者と来校者データ!E1509)</f>
        <v/>
      </c>
      <c r="H1510" s="20" t="str">
        <f t="shared" si="164"/>
        <v/>
      </c>
      <c r="I1510" s="1" t="str">
        <f>IF(①リクルート接触者と来校者データ!K1509="","",①リクルート接触者と来校者データ!K1509)</f>
        <v/>
      </c>
      <c r="J1510" s="6" t="str">
        <f t="shared" si="166"/>
        <v/>
      </c>
      <c r="K1510" s="20" t="str">
        <f>IF(①リクルート接触者と来校者データ!L1509="","",①リクルート接触者と来校者データ!L1509)</f>
        <v/>
      </c>
      <c r="L1510" s="1" t="str">
        <f t="shared" si="167"/>
        <v/>
      </c>
      <c r="M1510" s="1" t="str">
        <f t="shared" si="168"/>
        <v/>
      </c>
    </row>
    <row r="1511" spans="1:13" x14ac:dyDescent="0.2">
      <c r="A1511" s="5" t="str">
        <f t="shared" si="165"/>
        <v/>
      </c>
      <c r="B1511" s="5" t="str">
        <f t="shared" si="162"/>
        <v/>
      </c>
      <c r="C1511" s="5" t="str">
        <f>IF(B1511="","",COUNTIFS($B$3:B1511,B1511))</f>
        <v/>
      </c>
      <c r="D1511" s="1" t="str">
        <f>IF(①リクルート接触者と来校者データ!A1510="","",①リクルート接触者と来校者データ!A1510)</f>
        <v/>
      </c>
      <c r="E1511" s="6" t="str">
        <f t="shared" si="163"/>
        <v/>
      </c>
      <c r="F1511" s="1" t="str">
        <f>IF(①リクルート接触者と来校者データ!I1510="","",①リクルート接触者と来校者データ!I1510)</f>
        <v/>
      </c>
      <c r="G1511" s="1" t="str">
        <f>IF(①リクルート接触者と来校者データ!E1510="","",①リクルート接触者と来校者データ!E1510)</f>
        <v/>
      </c>
      <c r="H1511" s="20" t="str">
        <f t="shared" si="164"/>
        <v/>
      </c>
      <c r="I1511" s="1" t="str">
        <f>IF(①リクルート接触者と来校者データ!K1510="","",①リクルート接触者と来校者データ!K1510)</f>
        <v/>
      </c>
      <c r="J1511" s="6" t="str">
        <f t="shared" si="166"/>
        <v/>
      </c>
      <c r="K1511" s="20" t="str">
        <f>IF(①リクルート接触者と来校者データ!L1510="","",①リクルート接触者と来校者データ!L1510)</f>
        <v/>
      </c>
      <c r="L1511" s="1" t="str">
        <f t="shared" si="167"/>
        <v/>
      </c>
      <c r="M1511" s="1" t="str">
        <f t="shared" si="168"/>
        <v/>
      </c>
    </row>
    <row r="1512" spans="1:13" x14ac:dyDescent="0.2">
      <c r="A1512" s="5" t="str">
        <f t="shared" si="165"/>
        <v/>
      </c>
      <c r="B1512" s="5" t="str">
        <f t="shared" si="162"/>
        <v/>
      </c>
      <c r="C1512" s="5" t="str">
        <f>IF(B1512="","",COUNTIFS($B$3:B1512,B1512))</f>
        <v/>
      </c>
      <c r="D1512" s="1" t="str">
        <f>IF(①リクルート接触者と来校者データ!A1511="","",①リクルート接触者と来校者データ!A1511)</f>
        <v/>
      </c>
      <c r="E1512" s="6" t="str">
        <f t="shared" si="163"/>
        <v/>
      </c>
      <c r="F1512" s="1" t="str">
        <f>IF(①リクルート接触者と来校者データ!I1511="","",①リクルート接触者と来校者データ!I1511)</f>
        <v/>
      </c>
      <c r="G1512" s="1" t="str">
        <f>IF(①リクルート接触者と来校者データ!E1511="","",①リクルート接触者と来校者データ!E1511)</f>
        <v/>
      </c>
      <c r="H1512" s="20" t="str">
        <f t="shared" si="164"/>
        <v/>
      </c>
      <c r="I1512" s="1" t="str">
        <f>IF(①リクルート接触者と来校者データ!K1511="","",①リクルート接触者と来校者データ!K1511)</f>
        <v/>
      </c>
      <c r="J1512" s="6" t="str">
        <f t="shared" si="166"/>
        <v/>
      </c>
      <c r="K1512" s="20" t="str">
        <f>IF(①リクルート接触者と来校者データ!L1511="","",①リクルート接触者と来校者データ!L1511)</f>
        <v/>
      </c>
      <c r="L1512" s="1" t="str">
        <f t="shared" si="167"/>
        <v/>
      </c>
      <c r="M1512" s="1" t="str">
        <f t="shared" si="168"/>
        <v/>
      </c>
    </row>
    <row r="1513" spans="1:13" x14ac:dyDescent="0.2">
      <c r="A1513" s="5" t="str">
        <f t="shared" si="165"/>
        <v/>
      </c>
      <c r="B1513" s="5" t="str">
        <f t="shared" si="162"/>
        <v/>
      </c>
      <c r="C1513" s="5" t="str">
        <f>IF(B1513="","",COUNTIFS($B$3:B1513,B1513))</f>
        <v/>
      </c>
      <c r="D1513" s="1" t="str">
        <f>IF(①リクルート接触者と来校者データ!A1512="","",①リクルート接触者と来校者データ!A1512)</f>
        <v/>
      </c>
      <c r="E1513" s="6" t="str">
        <f t="shared" si="163"/>
        <v/>
      </c>
      <c r="F1513" s="1" t="str">
        <f>IF(①リクルート接触者と来校者データ!I1512="","",①リクルート接触者と来校者データ!I1512)</f>
        <v/>
      </c>
      <c r="G1513" s="1" t="str">
        <f>IF(①リクルート接触者と来校者データ!E1512="","",①リクルート接触者と来校者データ!E1512)</f>
        <v/>
      </c>
      <c r="H1513" s="20" t="str">
        <f t="shared" si="164"/>
        <v/>
      </c>
      <c r="I1513" s="1" t="str">
        <f>IF(①リクルート接触者と来校者データ!K1512="","",①リクルート接触者と来校者データ!K1512)</f>
        <v/>
      </c>
      <c r="J1513" s="6" t="str">
        <f t="shared" si="166"/>
        <v/>
      </c>
      <c r="K1513" s="20" t="str">
        <f>IF(①リクルート接触者と来校者データ!L1512="","",①リクルート接触者と来校者データ!L1512)</f>
        <v/>
      </c>
      <c r="L1513" s="1" t="str">
        <f t="shared" si="167"/>
        <v/>
      </c>
      <c r="M1513" s="1" t="str">
        <f t="shared" si="168"/>
        <v/>
      </c>
    </row>
    <row r="1514" spans="1:13" x14ac:dyDescent="0.2">
      <c r="A1514" s="5" t="str">
        <f t="shared" si="165"/>
        <v/>
      </c>
      <c r="B1514" s="5" t="str">
        <f t="shared" si="162"/>
        <v/>
      </c>
      <c r="C1514" s="5" t="str">
        <f>IF(B1514="","",COUNTIFS($B$3:B1514,B1514))</f>
        <v/>
      </c>
      <c r="D1514" s="1" t="str">
        <f>IF(①リクルート接触者と来校者データ!A1513="","",①リクルート接触者と来校者データ!A1513)</f>
        <v/>
      </c>
      <c r="E1514" s="6" t="str">
        <f t="shared" si="163"/>
        <v/>
      </c>
      <c r="F1514" s="1" t="str">
        <f>IF(①リクルート接触者と来校者データ!I1513="","",①リクルート接触者と来校者データ!I1513)</f>
        <v/>
      </c>
      <c r="G1514" s="1" t="str">
        <f>IF(①リクルート接触者と来校者データ!E1513="","",①リクルート接触者と来校者データ!E1513)</f>
        <v/>
      </c>
      <c r="H1514" s="20" t="str">
        <f t="shared" si="164"/>
        <v/>
      </c>
      <c r="I1514" s="1" t="str">
        <f>IF(①リクルート接触者と来校者データ!K1513="","",①リクルート接触者と来校者データ!K1513)</f>
        <v/>
      </c>
      <c r="J1514" s="6" t="str">
        <f t="shared" si="166"/>
        <v/>
      </c>
      <c r="K1514" s="20" t="str">
        <f>IF(①リクルート接触者と来校者データ!L1513="","",①リクルート接触者と来校者データ!L1513)</f>
        <v/>
      </c>
      <c r="L1514" s="1" t="str">
        <f t="shared" si="167"/>
        <v/>
      </c>
      <c r="M1514" s="1" t="str">
        <f t="shared" si="168"/>
        <v/>
      </c>
    </row>
    <row r="1515" spans="1:13" x14ac:dyDescent="0.2">
      <c r="A1515" s="5" t="str">
        <f t="shared" si="165"/>
        <v/>
      </c>
      <c r="B1515" s="5" t="str">
        <f t="shared" si="162"/>
        <v/>
      </c>
      <c r="C1515" s="5" t="str">
        <f>IF(B1515="","",COUNTIFS($B$3:B1515,B1515))</f>
        <v/>
      </c>
      <c r="D1515" s="1" t="str">
        <f>IF(①リクルート接触者と来校者データ!A1514="","",①リクルート接触者と来校者データ!A1514)</f>
        <v/>
      </c>
      <c r="E1515" s="6" t="str">
        <f t="shared" si="163"/>
        <v/>
      </c>
      <c r="F1515" s="1" t="str">
        <f>IF(①リクルート接触者と来校者データ!I1514="","",①リクルート接触者と来校者データ!I1514)</f>
        <v/>
      </c>
      <c r="G1515" s="1" t="str">
        <f>IF(①リクルート接触者と来校者データ!E1514="","",①リクルート接触者と来校者データ!E1514)</f>
        <v/>
      </c>
      <c r="H1515" s="20" t="str">
        <f t="shared" si="164"/>
        <v/>
      </c>
      <c r="I1515" s="1" t="str">
        <f>IF(①リクルート接触者と来校者データ!K1514="","",①リクルート接触者と来校者データ!K1514)</f>
        <v/>
      </c>
      <c r="J1515" s="6" t="str">
        <f t="shared" si="166"/>
        <v/>
      </c>
      <c r="K1515" s="20" t="str">
        <f>IF(①リクルート接触者と来校者データ!L1514="","",①リクルート接触者と来校者データ!L1514)</f>
        <v/>
      </c>
      <c r="L1515" s="1" t="str">
        <f t="shared" si="167"/>
        <v/>
      </c>
      <c r="M1515" s="1" t="str">
        <f t="shared" si="168"/>
        <v/>
      </c>
    </row>
    <row r="1516" spans="1:13" x14ac:dyDescent="0.2">
      <c r="A1516" s="5" t="str">
        <f t="shared" si="165"/>
        <v/>
      </c>
      <c r="B1516" s="5" t="str">
        <f t="shared" si="162"/>
        <v/>
      </c>
      <c r="C1516" s="5" t="str">
        <f>IF(B1516="","",COUNTIFS($B$3:B1516,B1516))</f>
        <v/>
      </c>
      <c r="D1516" s="1" t="str">
        <f>IF(①リクルート接触者と来校者データ!A1515="","",①リクルート接触者と来校者データ!A1515)</f>
        <v/>
      </c>
      <c r="E1516" s="6" t="str">
        <f t="shared" si="163"/>
        <v/>
      </c>
      <c r="F1516" s="1" t="str">
        <f>IF(①リクルート接触者と来校者データ!I1515="","",①リクルート接触者と来校者データ!I1515)</f>
        <v/>
      </c>
      <c r="G1516" s="1" t="str">
        <f>IF(①リクルート接触者と来校者データ!E1515="","",①リクルート接触者と来校者データ!E1515)</f>
        <v/>
      </c>
      <c r="H1516" s="20" t="str">
        <f t="shared" si="164"/>
        <v/>
      </c>
      <c r="I1516" s="1" t="str">
        <f>IF(①リクルート接触者と来校者データ!K1515="","",①リクルート接触者と来校者データ!K1515)</f>
        <v/>
      </c>
      <c r="J1516" s="6" t="str">
        <f t="shared" si="166"/>
        <v/>
      </c>
      <c r="K1516" s="20" t="str">
        <f>IF(①リクルート接触者と来校者データ!L1515="","",①リクルート接触者と来校者データ!L1515)</f>
        <v/>
      </c>
      <c r="L1516" s="1" t="str">
        <f t="shared" si="167"/>
        <v/>
      </c>
      <c r="M1516" s="1" t="str">
        <f t="shared" si="168"/>
        <v/>
      </c>
    </row>
    <row r="1517" spans="1:13" x14ac:dyDescent="0.2">
      <c r="A1517" s="5" t="str">
        <f t="shared" si="165"/>
        <v/>
      </c>
      <c r="B1517" s="5" t="str">
        <f t="shared" si="162"/>
        <v/>
      </c>
      <c r="C1517" s="5" t="str">
        <f>IF(B1517="","",COUNTIFS($B$3:B1517,B1517))</f>
        <v/>
      </c>
      <c r="D1517" s="1" t="str">
        <f>IF(①リクルート接触者と来校者データ!A1516="","",①リクルート接触者と来校者データ!A1516)</f>
        <v/>
      </c>
      <c r="E1517" s="6" t="str">
        <f t="shared" si="163"/>
        <v/>
      </c>
      <c r="F1517" s="1" t="str">
        <f>IF(①リクルート接触者と来校者データ!I1516="","",①リクルート接触者と来校者データ!I1516)</f>
        <v/>
      </c>
      <c r="G1517" s="1" t="str">
        <f>IF(①リクルート接触者と来校者データ!E1516="","",①リクルート接触者と来校者データ!E1516)</f>
        <v/>
      </c>
      <c r="H1517" s="20" t="str">
        <f t="shared" si="164"/>
        <v/>
      </c>
      <c r="I1517" s="1" t="str">
        <f>IF(①リクルート接触者と来校者データ!K1516="","",①リクルート接触者と来校者データ!K1516)</f>
        <v/>
      </c>
      <c r="J1517" s="6" t="str">
        <f t="shared" si="166"/>
        <v/>
      </c>
      <c r="K1517" s="20" t="str">
        <f>IF(①リクルート接触者と来校者データ!L1516="","",①リクルート接触者と来校者データ!L1516)</f>
        <v/>
      </c>
      <c r="L1517" s="1" t="str">
        <f t="shared" si="167"/>
        <v/>
      </c>
      <c r="M1517" s="1" t="str">
        <f t="shared" si="168"/>
        <v/>
      </c>
    </row>
    <row r="1518" spans="1:13" x14ac:dyDescent="0.2">
      <c r="A1518" s="5" t="str">
        <f t="shared" si="165"/>
        <v/>
      </c>
      <c r="B1518" s="5" t="str">
        <f t="shared" si="162"/>
        <v/>
      </c>
      <c r="C1518" s="5" t="str">
        <f>IF(B1518="","",COUNTIFS($B$3:B1518,B1518))</f>
        <v/>
      </c>
      <c r="D1518" s="1" t="str">
        <f>IF(①リクルート接触者と来校者データ!A1517="","",①リクルート接触者と来校者データ!A1517)</f>
        <v/>
      </c>
      <c r="E1518" s="6" t="str">
        <f t="shared" si="163"/>
        <v/>
      </c>
      <c r="F1518" s="1" t="str">
        <f>IF(①リクルート接触者と来校者データ!I1517="","",①リクルート接触者と来校者データ!I1517)</f>
        <v/>
      </c>
      <c r="G1518" s="1" t="str">
        <f>IF(①リクルート接触者と来校者データ!E1517="","",①リクルート接触者と来校者データ!E1517)</f>
        <v/>
      </c>
      <c r="H1518" s="20" t="str">
        <f t="shared" si="164"/>
        <v/>
      </c>
      <c r="I1518" s="1" t="str">
        <f>IF(①リクルート接触者と来校者データ!K1517="","",①リクルート接触者と来校者データ!K1517)</f>
        <v/>
      </c>
      <c r="J1518" s="6" t="str">
        <f t="shared" si="166"/>
        <v/>
      </c>
      <c r="K1518" s="20" t="str">
        <f>IF(①リクルート接触者と来校者データ!L1517="","",①リクルート接触者と来校者データ!L1517)</f>
        <v/>
      </c>
      <c r="L1518" s="1" t="str">
        <f t="shared" si="167"/>
        <v/>
      </c>
      <c r="M1518" s="1" t="str">
        <f t="shared" si="168"/>
        <v/>
      </c>
    </row>
    <row r="1519" spans="1:13" x14ac:dyDescent="0.2">
      <c r="A1519" s="5" t="str">
        <f t="shared" si="165"/>
        <v/>
      </c>
      <c r="B1519" s="5" t="str">
        <f t="shared" si="162"/>
        <v/>
      </c>
      <c r="C1519" s="5" t="str">
        <f>IF(B1519="","",COUNTIFS($B$3:B1519,B1519))</f>
        <v/>
      </c>
      <c r="D1519" s="1" t="str">
        <f>IF(①リクルート接触者と来校者データ!A1518="","",①リクルート接触者と来校者データ!A1518)</f>
        <v/>
      </c>
      <c r="E1519" s="6" t="str">
        <f t="shared" si="163"/>
        <v/>
      </c>
      <c r="F1519" s="1" t="str">
        <f>IF(①リクルート接触者と来校者データ!I1518="","",①リクルート接触者と来校者データ!I1518)</f>
        <v/>
      </c>
      <c r="G1519" s="1" t="str">
        <f>IF(①リクルート接触者と来校者データ!E1518="","",①リクルート接触者と来校者データ!E1518)</f>
        <v/>
      </c>
      <c r="H1519" s="20" t="str">
        <f t="shared" si="164"/>
        <v/>
      </c>
      <c r="I1519" s="1" t="str">
        <f>IF(①リクルート接触者と来校者データ!K1518="","",①リクルート接触者と来校者データ!K1518)</f>
        <v/>
      </c>
      <c r="J1519" s="6" t="str">
        <f t="shared" si="166"/>
        <v/>
      </c>
      <c r="K1519" s="20" t="str">
        <f>IF(①リクルート接触者と来校者データ!L1518="","",①リクルート接触者と来校者データ!L1518)</f>
        <v/>
      </c>
      <c r="L1519" s="1" t="str">
        <f t="shared" si="167"/>
        <v/>
      </c>
      <c r="M1519" s="1" t="str">
        <f t="shared" si="168"/>
        <v/>
      </c>
    </row>
    <row r="1520" spans="1:13" x14ac:dyDescent="0.2">
      <c r="A1520" s="5" t="str">
        <f t="shared" si="165"/>
        <v/>
      </c>
      <c r="B1520" s="5" t="str">
        <f t="shared" si="162"/>
        <v/>
      </c>
      <c r="C1520" s="5" t="str">
        <f>IF(B1520="","",COUNTIFS($B$3:B1520,B1520))</f>
        <v/>
      </c>
      <c r="D1520" s="1" t="str">
        <f>IF(①リクルート接触者と来校者データ!A1519="","",①リクルート接触者と来校者データ!A1519)</f>
        <v/>
      </c>
      <c r="E1520" s="6" t="str">
        <f t="shared" si="163"/>
        <v/>
      </c>
      <c r="F1520" s="1" t="str">
        <f>IF(①リクルート接触者と来校者データ!I1519="","",①リクルート接触者と来校者データ!I1519)</f>
        <v/>
      </c>
      <c r="G1520" s="1" t="str">
        <f>IF(①リクルート接触者と来校者データ!E1519="","",①リクルート接触者と来校者データ!E1519)</f>
        <v/>
      </c>
      <c r="H1520" s="20" t="str">
        <f t="shared" si="164"/>
        <v/>
      </c>
      <c r="I1520" s="1" t="str">
        <f>IF(①リクルート接触者と来校者データ!K1519="","",①リクルート接触者と来校者データ!K1519)</f>
        <v/>
      </c>
      <c r="J1520" s="6" t="str">
        <f t="shared" si="166"/>
        <v/>
      </c>
      <c r="K1520" s="20" t="str">
        <f>IF(①リクルート接触者と来校者データ!L1519="","",①リクルート接触者と来校者データ!L1519)</f>
        <v/>
      </c>
      <c r="L1520" s="1" t="str">
        <f t="shared" si="167"/>
        <v/>
      </c>
      <c r="M1520" s="1" t="str">
        <f t="shared" si="168"/>
        <v/>
      </c>
    </row>
    <row r="1521" spans="1:13" x14ac:dyDescent="0.2">
      <c r="A1521" s="5" t="str">
        <f t="shared" si="165"/>
        <v/>
      </c>
      <c r="B1521" s="5" t="str">
        <f t="shared" si="162"/>
        <v/>
      </c>
      <c r="C1521" s="5" t="str">
        <f>IF(B1521="","",COUNTIFS($B$3:B1521,B1521))</f>
        <v/>
      </c>
      <c r="D1521" s="1" t="str">
        <f>IF(①リクルート接触者と来校者データ!A1520="","",①リクルート接触者と来校者データ!A1520)</f>
        <v/>
      </c>
      <c r="E1521" s="6" t="str">
        <f t="shared" si="163"/>
        <v/>
      </c>
      <c r="F1521" s="1" t="str">
        <f>IF(①リクルート接触者と来校者データ!I1520="","",①リクルート接触者と来校者データ!I1520)</f>
        <v/>
      </c>
      <c r="G1521" s="1" t="str">
        <f>IF(①リクルート接触者と来校者データ!E1520="","",①リクルート接触者と来校者データ!E1520)</f>
        <v/>
      </c>
      <c r="H1521" s="20" t="str">
        <f t="shared" si="164"/>
        <v/>
      </c>
      <c r="I1521" s="1" t="str">
        <f>IF(①リクルート接触者と来校者データ!K1520="","",①リクルート接触者と来校者データ!K1520)</f>
        <v/>
      </c>
      <c r="J1521" s="6" t="str">
        <f t="shared" si="166"/>
        <v/>
      </c>
      <c r="K1521" s="20" t="str">
        <f>IF(①リクルート接触者と来校者データ!L1520="","",①リクルート接触者と来校者データ!L1520)</f>
        <v/>
      </c>
      <c r="L1521" s="1" t="str">
        <f t="shared" si="167"/>
        <v/>
      </c>
      <c r="M1521" s="1" t="str">
        <f t="shared" si="168"/>
        <v/>
      </c>
    </row>
    <row r="1522" spans="1:13" x14ac:dyDescent="0.2">
      <c r="A1522" s="5" t="str">
        <f t="shared" si="165"/>
        <v/>
      </c>
      <c r="B1522" s="5" t="str">
        <f t="shared" si="162"/>
        <v/>
      </c>
      <c r="C1522" s="5" t="str">
        <f>IF(B1522="","",COUNTIFS($B$3:B1522,B1522))</f>
        <v/>
      </c>
      <c r="D1522" s="1" t="str">
        <f>IF(①リクルート接触者と来校者データ!A1521="","",①リクルート接触者と来校者データ!A1521)</f>
        <v/>
      </c>
      <c r="E1522" s="6" t="str">
        <f t="shared" si="163"/>
        <v/>
      </c>
      <c r="F1522" s="1" t="str">
        <f>IF(①リクルート接触者と来校者データ!I1521="","",①リクルート接触者と来校者データ!I1521)</f>
        <v/>
      </c>
      <c r="G1522" s="1" t="str">
        <f>IF(①リクルート接触者と来校者データ!E1521="","",①リクルート接触者と来校者データ!E1521)</f>
        <v/>
      </c>
      <c r="H1522" s="20" t="str">
        <f t="shared" si="164"/>
        <v/>
      </c>
      <c r="I1522" s="1" t="str">
        <f>IF(①リクルート接触者と来校者データ!K1521="","",①リクルート接触者と来校者データ!K1521)</f>
        <v/>
      </c>
      <c r="J1522" s="6" t="str">
        <f t="shared" si="166"/>
        <v/>
      </c>
      <c r="K1522" s="20" t="str">
        <f>IF(①リクルート接触者と来校者データ!L1521="","",①リクルート接触者と来校者データ!L1521)</f>
        <v/>
      </c>
      <c r="L1522" s="1" t="str">
        <f t="shared" si="167"/>
        <v/>
      </c>
      <c r="M1522" s="1" t="str">
        <f t="shared" si="168"/>
        <v/>
      </c>
    </row>
    <row r="1523" spans="1:13" x14ac:dyDescent="0.2">
      <c r="A1523" s="5" t="str">
        <f t="shared" si="165"/>
        <v/>
      </c>
      <c r="B1523" s="5" t="str">
        <f t="shared" si="162"/>
        <v/>
      </c>
      <c r="C1523" s="5" t="str">
        <f>IF(B1523="","",COUNTIFS($B$3:B1523,B1523))</f>
        <v/>
      </c>
      <c r="D1523" s="1" t="str">
        <f>IF(①リクルート接触者と来校者データ!A1522="","",①リクルート接触者と来校者データ!A1522)</f>
        <v/>
      </c>
      <c r="E1523" s="6" t="str">
        <f t="shared" si="163"/>
        <v/>
      </c>
      <c r="F1523" s="1" t="str">
        <f>IF(①リクルート接触者と来校者データ!I1522="","",①リクルート接触者と来校者データ!I1522)</f>
        <v/>
      </c>
      <c r="G1523" s="1" t="str">
        <f>IF(①リクルート接触者と来校者データ!E1522="","",①リクルート接触者と来校者データ!E1522)</f>
        <v/>
      </c>
      <c r="H1523" s="20" t="str">
        <f t="shared" si="164"/>
        <v/>
      </c>
      <c r="I1523" s="1" t="str">
        <f>IF(①リクルート接触者と来校者データ!K1522="","",①リクルート接触者と来校者データ!K1522)</f>
        <v/>
      </c>
      <c r="J1523" s="6" t="str">
        <f t="shared" si="166"/>
        <v/>
      </c>
      <c r="K1523" s="20" t="str">
        <f>IF(①リクルート接触者と来校者データ!L1522="","",①リクルート接触者と来校者データ!L1522)</f>
        <v/>
      </c>
      <c r="L1523" s="1" t="str">
        <f t="shared" si="167"/>
        <v/>
      </c>
      <c r="M1523" s="1" t="str">
        <f t="shared" si="168"/>
        <v/>
      </c>
    </row>
    <row r="1524" spans="1:13" x14ac:dyDescent="0.2">
      <c r="A1524" s="5" t="str">
        <f t="shared" si="165"/>
        <v/>
      </c>
      <c r="B1524" s="5" t="str">
        <f t="shared" si="162"/>
        <v/>
      </c>
      <c r="C1524" s="5" t="str">
        <f>IF(B1524="","",COUNTIFS($B$3:B1524,B1524))</f>
        <v/>
      </c>
      <c r="D1524" s="1" t="str">
        <f>IF(①リクルート接触者と来校者データ!A1523="","",①リクルート接触者と来校者データ!A1523)</f>
        <v/>
      </c>
      <c r="E1524" s="6" t="str">
        <f t="shared" si="163"/>
        <v/>
      </c>
      <c r="F1524" s="1" t="str">
        <f>IF(①リクルート接触者と来校者データ!I1523="","",①リクルート接触者と来校者データ!I1523)</f>
        <v/>
      </c>
      <c r="G1524" s="1" t="str">
        <f>IF(①リクルート接触者と来校者データ!E1523="","",①リクルート接触者と来校者データ!E1523)</f>
        <v/>
      </c>
      <c r="H1524" s="20" t="str">
        <f t="shared" si="164"/>
        <v/>
      </c>
      <c r="I1524" s="1" t="str">
        <f>IF(①リクルート接触者と来校者データ!K1523="","",①リクルート接触者と来校者データ!K1523)</f>
        <v/>
      </c>
      <c r="J1524" s="6" t="str">
        <f t="shared" si="166"/>
        <v/>
      </c>
      <c r="K1524" s="20" t="str">
        <f>IF(①リクルート接触者と来校者データ!L1523="","",①リクルート接触者と来校者データ!L1523)</f>
        <v/>
      </c>
      <c r="L1524" s="1" t="str">
        <f t="shared" si="167"/>
        <v/>
      </c>
      <c r="M1524" s="1" t="str">
        <f t="shared" si="168"/>
        <v/>
      </c>
    </row>
    <row r="1525" spans="1:13" x14ac:dyDescent="0.2">
      <c r="A1525" s="5" t="str">
        <f t="shared" si="165"/>
        <v/>
      </c>
      <c r="B1525" s="5" t="str">
        <f t="shared" si="162"/>
        <v/>
      </c>
      <c r="C1525" s="5" t="str">
        <f>IF(B1525="","",COUNTIFS($B$3:B1525,B1525))</f>
        <v/>
      </c>
      <c r="D1525" s="1" t="str">
        <f>IF(①リクルート接触者と来校者データ!A1524="","",①リクルート接触者と来校者データ!A1524)</f>
        <v/>
      </c>
      <c r="E1525" s="6" t="str">
        <f t="shared" si="163"/>
        <v/>
      </c>
      <c r="F1525" s="1" t="str">
        <f>IF(①リクルート接触者と来校者データ!I1524="","",①リクルート接触者と来校者データ!I1524)</f>
        <v/>
      </c>
      <c r="G1525" s="1" t="str">
        <f>IF(①リクルート接触者と来校者データ!E1524="","",①リクルート接触者と来校者データ!E1524)</f>
        <v/>
      </c>
      <c r="H1525" s="20" t="str">
        <f t="shared" si="164"/>
        <v/>
      </c>
      <c r="I1525" s="1" t="str">
        <f>IF(①リクルート接触者と来校者データ!K1524="","",①リクルート接触者と来校者データ!K1524)</f>
        <v/>
      </c>
      <c r="J1525" s="6" t="str">
        <f t="shared" si="166"/>
        <v/>
      </c>
      <c r="K1525" s="20" t="str">
        <f>IF(①リクルート接触者と来校者データ!L1524="","",①リクルート接触者と来校者データ!L1524)</f>
        <v/>
      </c>
      <c r="L1525" s="1" t="str">
        <f t="shared" si="167"/>
        <v/>
      </c>
      <c r="M1525" s="1" t="str">
        <f t="shared" si="168"/>
        <v/>
      </c>
    </row>
    <row r="1526" spans="1:13" x14ac:dyDescent="0.2">
      <c r="A1526" s="5" t="str">
        <f t="shared" si="165"/>
        <v/>
      </c>
      <c r="B1526" s="5" t="str">
        <f t="shared" si="162"/>
        <v/>
      </c>
      <c r="C1526" s="5" t="str">
        <f>IF(B1526="","",COUNTIFS($B$3:B1526,B1526))</f>
        <v/>
      </c>
      <c r="D1526" s="1" t="str">
        <f>IF(①リクルート接触者と来校者データ!A1525="","",①リクルート接触者と来校者データ!A1525)</f>
        <v/>
      </c>
      <c r="E1526" s="6" t="str">
        <f t="shared" si="163"/>
        <v/>
      </c>
      <c r="F1526" s="1" t="str">
        <f>IF(①リクルート接触者と来校者データ!I1525="","",①リクルート接触者と来校者データ!I1525)</f>
        <v/>
      </c>
      <c r="G1526" s="1" t="str">
        <f>IF(①リクルート接触者と来校者データ!E1525="","",①リクルート接触者と来校者データ!E1525)</f>
        <v/>
      </c>
      <c r="H1526" s="20" t="str">
        <f t="shared" si="164"/>
        <v/>
      </c>
      <c r="I1526" s="1" t="str">
        <f>IF(①リクルート接触者と来校者データ!K1525="","",①リクルート接触者と来校者データ!K1525)</f>
        <v/>
      </c>
      <c r="J1526" s="6" t="str">
        <f t="shared" si="166"/>
        <v/>
      </c>
      <c r="K1526" s="20" t="str">
        <f>IF(①リクルート接触者と来校者データ!L1525="","",①リクルート接触者と来校者データ!L1525)</f>
        <v/>
      </c>
      <c r="L1526" s="1" t="str">
        <f t="shared" si="167"/>
        <v/>
      </c>
      <c r="M1526" s="1" t="str">
        <f t="shared" si="168"/>
        <v/>
      </c>
    </row>
    <row r="1527" spans="1:13" x14ac:dyDescent="0.2">
      <c r="A1527" s="5" t="str">
        <f t="shared" si="165"/>
        <v/>
      </c>
      <c r="B1527" s="5" t="str">
        <f t="shared" si="162"/>
        <v/>
      </c>
      <c r="C1527" s="5" t="str">
        <f>IF(B1527="","",COUNTIFS($B$3:B1527,B1527))</f>
        <v/>
      </c>
      <c r="D1527" s="1" t="str">
        <f>IF(①リクルート接触者と来校者データ!A1526="","",①リクルート接触者と来校者データ!A1526)</f>
        <v/>
      </c>
      <c r="E1527" s="6" t="str">
        <f t="shared" si="163"/>
        <v/>
      </c>
      <c r="F1527" s="1" t="str">
        <f>IF(①リクルート接触者と来校者データ!I1526="","",①リクルート接触者と来校者データ!I1526)</f>
        <v/>
      </c>
      <c r="G1527" s="1" t="str">
        <f>IF(①リクルート接触者と来校者データ!E1526="","",①リクルート接触者と来校者データ!E1526)</f>
        <v/>
      </c>
      <c r="H1527" s="20" t="str">
        <f t="shared" si="164"/>
        <v/>
      </c>
      <c r="I1527" s="1" t="str">
        <f>IF(①リクルート接触者と来校者データ!K1526="","",①リクルート接触者と来校者データ!K1526)</f>
        <v/>
      </c>
      <c r="J1527" s="6" t="str">
        <f t="shared" si="166"/>
        <v/>
      </c>
      <c r="K1527" s="20" t="str">
        <f>IF(①リクルート接触者と来校者データ!L1526="","",①リクルート接触者と来校者データ!L1526)</f>
        <v/>
      </c>
      <c r="L1527" s="1" t="str">
        <f t="shared" si="167"/>
        <v/>
      </c>
      <c r="M1527" s="1" t="str">
        <f t="shared" si="168"/>
        <v/>
      </c>
    </row>
    <row r="1528" spans="1:13" x14ac:dyDescent="0.2">
      <c r="A1528" s="5" t="str">
        <f t="shared" si="165"/>
        <v/>
      </c>
      <c r="B1528" s="5" t="str">
        <f t="shared" si="162"/>
        <v/>
      </c>
      <c r="C1528" s="5" t="str">
        <f>IF(B1528="","",COUNTIFS($B$3:B1528,B1528))</f>
        <v/>
      </c>
      <c r="D1528" s="1" t="str">
        <f>IF(①リクルート接触者と来校者データ!A1527="","",①リクルート接触者と来校者データ!A1527)</f>
        <v/>
      </c>
      <c r="E1528" s="6" t="str">
        <f t="shared" si="163"/>
        <v/>
      </c>
      <c r="F1528" s="1" t="str">
        <f>IF(①リクルート接触者と来校者データ!I1527="","",①リクルート接触者と来校者データ!I1527)</f>
        <v/>
      </c>
      <c r="G1528" s="1" t="str">
        <f>IF(①リクルート接触者と来校者データ!E1527="","",①リクルート接触者と来校者データ!E1527)</f>
        <v/>
      </c>
      <c r="H1528" s="20" t="str">
        <f t="shared" si="164"/>
        <v/>
      </c>
      <c r="I1528" s="1" t="str">
        <f>IF(①リクルート接触者と来校者データ!K1527="","",①リクルート接触者と来校者データ!K1527)</f>
        <v/>
      </c>
      <c r="J1528" s="6" t="str">
        <f t="shared" si="166"/>
        <v/>
      </c>
      <c r="K1528" s="20" t="str">
        <f>IF(①リクルート接触者と来校者データ!L1527="","",①リクルート接触者と来校者データ!L1527)</f>
        <v/>
      </c>
      <c r="L1528" s="1" t="str">
        <f t="shared" si="167"/>
        <v/>
      </c>
      <c r="M1528" s="1" t="str">
        <f t="shared" si="168"/>
        <v/>
      </c>
    </row>
    <row r="1529" spans="1:13" x14ac:dyDescent="0.2">
      <c r="A1529" s="5" t="str">
        <f t="shared" si="165"/>
        <v/>
      </c>
      <c r="B1529" s="5" t="str">
        <f t="shared" si="162"/>
        <v/>
      </c>
      <c r="C1529" s="5" t="str">
        <f>IF(B1529="","",COUNTIFS($B$3:B1529,B1529))</f>
        <v/>
      </c>
      <c r="D1529" s="1" t="str">
        <f>IF(①リクルート接触者と来校者データ!A1528="","",①リクルート接触者と来校者データ!A1528)</f>
        <v/>
      </c>
      <c r="E1529" s="6" t="str">
        <f t="shared" si="163"/>
        <v/>
      </c>
      <c r="F1529" s="1" t="str">
        <f>IF(①リクルート接触者と来校者データ!I1528="","",①リクルート接触者と来校者データ!I1528)</f>
        <v/>
      </c>
      <c r="G1529" s="1" t="str">
        <f>IF(①リクルート接触者と来校者データ!E1528="","",①リクルート接触者と来校者データ!E1528)</f>
        <v/>
      </c>
      <c r="H1529" s="20" t="str">
        <f t="shared" si="164"/>
        <v/>
      </c>
      <c r="I1529" s="1" t="str">
        <f>IF(①リクルート接触者と来校者データ!K1528="","",①リクルート接触者と来校者データ!K1528)</f>
        <v/>
      </c>
      <c r="J1529" s="6" t="str">
        <f t="shared" si="166"/>
        <v/>
      </c>
      <c r="K1529" s="20" t="str">
        <f>IF(①リクルート接触者と来校者データ!L1528="","",①リクルート接触者と来校者データ!L1528)</f>
        <v/>
      </c>
      <c r="L1529" s="1" t="str">
        <f t="shared" si="167"/>
        <v/>
      </c>
      <c r="M1529" s="1" t="str">
        <f t="shared" si="168"/>
        <v/>
      </c>
    </row>
    <row r="1530" spans="1:13" x14ac:dyDescent="0.2">
      <c r="A1530" s="5" t="str">
        <f t="shared" si="165"/>
        <v/>
      </c>
      <c r="B1530" s="5" t="str">
        <f t="shared" si="162"/>
        <v/>
      </c>
      <c r="C1530" s="5" t="str">
        <f>IF(B1530="","",COUNTIFS($B$3:B1530,B1530))</f>
        <v/>
      </c>
      <c r="D1530" s="1" t="str">
        <f>IF(①リクルート接触者と来校者データ!A1529="","",①リクルート接触者と来校者データ!A1529)</f>
        <v/>
      </c>
      <c r="E1530" s="6" t="str">
        <f t="shared" si="163"/>
        <v/>
      </c>
      <c r="F1530" s="1" t="str">
        <f>IF(①リクルート接触者と来校者データ!I1529="","",①リクルート接触者と来校者データ!I1529)</f>
        <v/>
      </c>
      <c r="G1530" s="1" t="str">
        <f>IF(①リクルート接触者と来校者データ!E1529="","",①リクルート接触者と来校者データ!E1529)</f>
        <v/>
      </c>
      <c r="H1530" s="20" t="str">
        <f t="shared" si="164"/>
        <v/>
      </c>
      <c r="I1530" s="1" t="str">
        <f>IF(①リクルート接触者と来校者データ!K1529="","",①リクルート接触者と来校者データ!K1529)</f>
        <v/>
      </c>
      <c r="J1530" s="6" t="str">
        <f t="shared" si="166"/>
        <v/>
      </c>
      <c r="K1530" s="20" t="str">
        <f>IF(①リクルート接触者と来校者データ!L1529="","",①リクルート接触者と来校者データ!L1529)</f>
        <v/>
      </c>
      <c r="L1530" s="1" t="str">
        <f t="shared" si="167"/>
        <v/>
      </c>
      <c r="M1530" s="1" t="str">
        <f t="shared" si="168"/>
        <v/>
      </c>
    </row>
    <row r="1531" spans="1:13" x14ac:dyDescent="0.2">
      <c r="A1531" s="5" t="str">
        <f t="shared" si="165"/>
        <v/>
      </c>
      <c r="B1531" s="5" t="str">
        <f t="shared" si="162"/>
        <v/>
      </c>
      <c r="C1531" s="5" t="str">
        <f>IF(B1531="","",COUNTIFS($B$3:B1531,B1531))</f>
        <v/>
      </c>
      <c r="D1531" s="1" t="str">
        <f>IF(①リクルート接触者と来校者データ!A1530="","",①リクルート接触者と来校者データ!A1530)</f>
        <v/>
      </c>
      <c r="E1531" s="6" t="str">
        <f t="shared" si="163"/>
        <v/>
      </c>
      <c r="F1531" s="1" t="str">
        <f>IF(①リクルート接触者と来校者データ!I1530="","",①リクルート接触者と来校者データ!I1530)</f>
        <v/>
      </c>
      <c r="G1531" s="1" t="str">
        <f>IF(①リクルート接触者と来校者データ!E1530="","",①リクルート接触者と来校者データ!E1530)</f>
        <v/>
      </c>
      <c r="H1531" s="20" t="str">
        <f t="shared" si="164"/>
        <v/>
      </c>
      <c r="I1531" s="1" t="str">
        <f>IF(①リクルート接触者と来校者データ!K1530="","",①リクルート接触者と来校者データ!K1530)</f>
        <v/>
      </c>
      <c r="J1531" s="6" t="str">
        <f t="shared" si="166"/>
        <v/>
      </c>
      <c r="K1531" s="20" t="str">
        <f>IF(①リクルート接触者と来校者データ!L1530="","",①リクルート接触者と来校者データ!L1530)</f>
        <v/>
      </c>
      <c r="L1531" s="1" t="str">
        <f t="shared" si="167"/>
        <v/>
      </c>
      <c r="M1531" s="1" t="str">
        <f t="shared" si="168"/>
        <v/>
      </c>
    </row>
    <row r="1532" spans="1:13" x14ac:dyDescent="0.2">
      <c r="A1532" s="5" t="str">
        <f t="shared" si="165"/>
        <v/>
      </c>
      <c r="B1532" s="5" t="str">
        <f t="shared" si="162"/>
        <v/>
      </c>
      <c r="C1532" s="5" t="str">
        <f>IF(B1532="","",COUNTIFS($B$3:B1532,B1532))</f>
        <v/>
      </c>
      <c r="D1532" s="1" t="str">
        <f>IF(①リクルート接触者と来校者データ!A1531="","",①リクルート接触者と来校者データ!A1531)</f>
        <v/>
      </c>
      <c r="E1532" s="6" t="str">
        <f t="shared" si="163"/>
        <v/>
      </c>
      <c r="F1532" s="1" t="str">
        <f>IF(①リクルート接触者と来校者データ!I1531="","",①リクルート接触者と来校者データ!I1531)</f>
        <v/>
      </c>
      <c r="G1532" s="1" t="str">
        <f>IF(①リクルート接触者と来校者データ!E1531="","",①リクルート接触者と来校者データ!E1531)</f>
        <v/>
      </c>
      <c r="H1532" s="20" t="str">
        <f t="shared" si="164"/>
        <v/>
      </c>
      <c r="I1532" s="1" t="str">
        <f>IF(①リクルート接触者と来校者データ!K1531="","",①リクルート接触者と来校者データ!K1531)</f>
        <v/>
      </c>
      <c r="J1532" s="6" t="str">
        <f t="shared" si="166"/>
        <v/>
      </c>
      <c r="K1532" s="20" t="str">
        <f>IF(①リクルート接触者と来校者データ!L1531="","",①リクルート接触者と来校者データ!L1531)</f>
        <v/>
      </c>
      <c r="L1532" s="1" t="str">
        <f t="shared" si="167"/>
        <v/>
      </c>
      <c r="M1532" s="1" t="str">
        <f t="shared" si="168"/>
        <v/>
      </c>
    </row>
    <row r="1533" spans="1:13" x14ac:dyDescent="0.2">
      <c r="A1533" s="5" t="str">
        <f t="shared" si="165"/>
        <v/>
      </c>
      <c r="B1533" s="5" t="str">
        <f t="shared" si="162"/>
        <v/>
      </c>
      <c r="C1533" s="5" t="str">
        <f>IF(B1533="","",COUNTIFS($B$3:B1533,B1533))</f>
        <v/>
      </c>
      <c r="D1533" s="1" t="str">
        <f>IF(①リクルート接触者と来校者データ!A1532="","",①リクルート接触者と来校者データ!A1532)</f>
        <v/>
      </c>
      <c r="E1533" s="6" t="str">
        <f t="shared" si="163"/>
        <v/>
      </c>
      <c r="F1533" s="1" t="str">
        <f>IF(①リクルート接触者と来校者データ!I1532="","",①リクルート接触者と来校者データ!I1532)</f>
        <v/>
      </c>
      <c r="G1533" s="1" t="str">
        <f>IF(①リクルート接触者と来校者データ!E1532="","",①リクルート接触者と来校者データ!E1532)</f>
        <v/>
      </c>
      <c r="H1533" s="20" t="str">
        <f t="shared" si="164"/>
        <v/>
      </c>
      <c r="I1533" s="1" t="str">
        <f>IF(①リクルート接触者と来校者データ!K1532="","",①リクルート接触者と来校者データ!K1532)</f>
        <v/>
      </c>
      <c r="J1533" s="6" t="str">
        <f t="shared" si="166"/>
        <v/>
      </c>
      <c r="K1533" s="20" t="str">
        <f>IF(①リクルート接触者と来校者データ!L1532="","",①リクルート接触者と来校者データ!L1532)</f>
        <v/>
      </c>
      <c r="L1533" s="1" t="str">
        <f t="shared" si="167"/>
        <v/>
      </c>
      <c r="M1533" s="1" t="str">
        <f t="shared" si="168"/>
        <v/>
      </c>
    </row>
    <row r="1534" spans="1:13" x14ac:dyDescent="0.2">
      <c r="A1534" s="5" t="str">
        <f t="shared" si="165"/>
        <v/>
      </c>
      <c r="B1534" s="5" t="str">
        <f t="shared" si="162"/>
        <v/>
      </c>
      <c r="C1534" s="5" t="str">
        <f>IF(B1534="","",COUNTIFS($B$3:B1534,B1534))</f>
        <v/>
      </c>
      <c r="D1534" s="1" t="str">
        <f>IF(①リクルート接触者と来校者データ!A1533="","",①リクルート接触者と来校者データ!A1533)</f>
        <v/>
      </c>
      <c r="E1534" s="6" t="str">
        <f t="shared" si="163"/>
        <v/>
      </c>
      <c r="F1534" s="1" t="str">
        <f>IF(①リクルート接触者と来校者データ!I1533="","",①リクルート接触者と来校者データ!I1533)</f>
        <v/>
      </c>
      <c r="G1534" s="1" t="str">
        <f>IF(①リクルート接触者と来校者データ!E1533="","",①リクルート接触者と来校者データ!E1533)</f>
        <v/>
      </c>
      <c r="H1534" s="20" t="str">
        <f t="shared" si="164"/>
        <v/>
      </c>
      <c r="I1534" s="1" t="str">
        <f>IF(①リクルート接触者と来校者データ!K1533="","",①リクルート接触者と来校者データ!K1533)</f>
        <v/>
      </c>
      <c r="J1534" s="6" t="str">
        <f t="shared" si="166"/>
        <v/>
      </c>
      <c r="K1534" s="20" t="str">
        <f>IF(①リクルート接触者と来校者データ!L1533="","",①リクルート接触者と来校者データ!L1533)</f>
        <v/>
      </c>
      <c r="L1534" s="1" t="str">
        <f t="shared" si="167"/>
        <v/>
      </c>
      <c r="M1534" s="1" t="str">
        <f t="shared" si="168"/>
        <v/>
      </c>
    </row>
    <row r="1535" spans="1:13" x14ac:dyDescent="0.2">
      <c r="A1535" s="5" t="str">
        <f t="shared" si="165"/>
        <v/>
      </c>
      <c r="B1535" s="5" t="str">
        <f t="shared" si="162"/>
        <v/>
      </c>
      <c r="C1535" s="5" t="str">
        <f>IF(B1535="","",COUNTIFS($B$3:B1535,B1535))</f>
        <v/>
      </c>
      <c r="D1535" s="1" t="str">
        <f>IF(①リクルート接触者と来校者データ!A1534="","",①リクルート接触者と来校者データ!A1534)</f>
        <v/>
      </c>
      <c r="E1535" s="6" t="str">
        <f t="shared" si="163"/>
        <v/>
      </c>
      <c r="F1535" s="1" t="str">
        <f>IF(①リクルート接触者と来校者データ!I1534="","",①リクルート接触者と来校者データ!I1534)</f>
        <v/>
      </c>
      <c r="G1535" s="1" t="str">
        <f>IF(①リクルート接触者と来校者データ!E1534="","",①リクルート接触者と来校者データ!E1534)</f>
        <v/>
      </c>
      <c r="H1535" s="20" t="str">
        <f t="shared" si="164"/>
        <v/>
      </c>
      <c r="I1535" s="1" t="str">
        <f>IF(①リクルート接触者と来校者データ!K1534="","",①リクルート接触者と来校者データ!K1534)</f>
        <v/>
      </c>
      <c r="J1535" s="6" t="str">
        <f t="shared" si="166"/>
        <v/>
      </c>
      <c r="K1535" s="20" t="str">
        <f>IF(①リクルート接触者と来校者データ!L1534="","",①リクルート接触者と来校者データ!L1534)</f>
        <v/>
      </c>
      <c r="L1535" s="1" t="str">
        <f t="shared" si="167"/>
        <v/>
      </c>
      <c r="M1535" s="1" t="str">
        <f t="shared" si="168"/>
        <v/>
      </c>
    </row>
    <row r="1536" spans="1:13" x14ac:dyDescent="0.2">
      <c r="A1536" s="5" t="str">
        <f t="shared" si="165"/>
        <v/>
      </c>
      <c r="B1536" s="5" t="str">
        <f t="shared" si="162"/>
        <v/>
      </c>
      <c r="C1536" s="5" t="str">
        <f>IF(B1536="","",COUNTIFS($B$3:B1536,B1536))</f>
        <v/>
      </c>
      <c r="D1536" s="1" t="str">
        <f>IF(①リクルート接触者と来校者データ!A1535="","",①リクルート接触者と来校者データ!A1535)</f>
        <v/>
      </c>
      <c r="E1536" s="6" t="str">
        <f t="shared" si="163"/>
        <v/>
      </c>
      <c r="F1536" s="1" t="str">
        <f>IF(①リクルート接触者と来校者データ!I1535="","",①リクルート接触者と来校者データ!I1535)</f>
        <v/>
      </c>
      <c r="G1536" s="1" t="str">
        <f>IF(①リクルート接触者と来校者データ!E1535="","",①リクルート接触者と来校者データ!E1535)</f>
        <v/>
      </c>
      <c r="H1536" s="20" t="str">
        <f t="shared" si="164"/>
        <v/>
      </c>
      <c r="I1536" s="1" t="str">
        <f>IF(①リクルート接触者と来校者データ!K1535="","",①リクルート接触者と来校者データ!K1535)</f>
        <v/>
      </c>
      <c r="J1536" s="6" t="str">
        <f t="shared" si="166"/>
        <v/>
      </c>
      <c r="K1536" s="20" t="str">
        <f>IF(①リクルート接触者と来校者データ!L1535="","",①リクルート接触者と来校者データ!L1535)</f>
        <v/>
      </c>
      <c r="L1536" s="1" t="str">
        <f t="shared" si="167"/>
        <v/>
      </c>
      <c r="M1536" s="1" t="str">
        <f t="shared" si="168"/>
        <v/>
      </c>
    </row>
    <row r="1537" spans="1:13" x14ac:dyDescent="0.2">
      <c r="A1537" s="5" t="str">
        <f t="shared" si="165"/>
        <v/>
      </c>
      <c r="B1537" s="5" t="str">
        <f t="shared" si="162"/>
        <v/>
      </c>
      <c r="C1537" s="5" t="str">
        <f>IF(B1537="","",COUNTIFS($B$3:B1537,B1537))</f>
        <v/>
      </c>
      <c r="D1537" s="1" t="str">
        <f>IF(①リクルート接触者と来校者データ!A1536="","",①リクルート接触者と来校者データ!A1536)</f>
        <v/>
      </c>
      <c r="E1537" s="6" t="str">
        <f t="shared" si="163"/>
        <v/>
      </c>
      <c r="F1537" s="1" t="str">
        <f>IF(①リクルート接触者と来校者データ!I1536="","",①リクルート接触者と来校者データ!I1536)</f>
        <v/>
      </c>
      <c r="G1537" s="1" t="str">
        <f>IF(①リクルート接触者と来校者データ!E1536="","",①リクルート接触者と来校者データ!E1536)</f>
        <v/>
      </c>
      <c r="H1537" s="20" t="str">
        <f t="shared" si="164"/>
        <v/>
      </c>
      <c r="I1537" s="1" t="str">
        <f>IF(①リクルート接触者と来校者データ!K1536="","",①リクルート接触者と来校者データ!K1536)</f>
        <v/>
      </c>
      <c r="J1537" s="6" t="str">
        <f t="shared" si="166"/>
        <v/>
      </c>
      <c r="K1537" s="20" t="str">
        <f>IF(①リクルート接触者と来校者データ!L1536="","",①リクルート接触者と来校者データ!L1536)</f>
        <v/>
      </c>
      <c r="L1537" s="1" t="str">
        <f t="shared" si="167"/>
        <v/>
      </c>
      <c r="M1537" s="1" t="str">
        <f t="shared" si="168"/>
        <v/>
      </c>
    </row>
    <row r="1538" spans="1:13" x14ac:dyDescent="0.2">
      <c r="A1538" s="5" t="str">
        <f t="shared" si="165"/>
        <v/>
      </c>
      <c r="B1538" s="5" t="str">
        <f t="shared" ref="B1538:B1601" si="169">IF(A1538="","","◎")</f>
        <v/>
      </c>
      <c r="C1538" s="5" t="str">
        <f>IF(B1538="","",COUNTIFS($B$3:B1538,B1538))</f>
        <v/>
      </c>
      <c r="D1538" s="1" t="str">
        <f>IF(①リクルート接触者と来校者データ!A1537="","",①リクルート接触者と来校者データ!A1537)</f>
        <v/>
      </c>
      <c r="E1538" s="6" t="str">
        <f t="shared" si="163"/>
        <v/>
      </c>
      <c r="F1538" s="1" t="str">
        <f>IF(①リクルート接触者と来校者データ!I1537="","",①リクルート接触者と来校者データ!I1537)</f>
        <v/>
      </c>
      <c r="G1538" s="1" t="str">
        <f>IF(①リクルート接触者と来校者データ!E1537="","",①リクルート接触者と来校者データ!E1537)</f>
        <v/>
      </c>
      <c r="H1538" s="20" t="str">
        <f t="shared" si="164"/>
        <v/>
      </c>
      <c r="I1538" s="1" t="str">
        <f>IF(①リクルート接触者と来校者データ!K1537="","",①リクルート接触者と来校者データ!K1537)</f>
        <v/>
      </c>
      <c r="J1538" s="6" t="str">
        <f t="shared" si="166"/>
        <v/>
      </c>
      <c r="K1538" s="20" t="str">
        <f>IF(①リクルート接触者と来校者データ!L1537="","",①リクルート接触者と来校者データ!L1537)</f>
        <v/>
      </c>
      <c r="L1538" s="1" t="str">
        <f t="shared" si="167"/>
        <v/>
      </c>
      <c r="M1538" s="1" t="str">
        <f t="shared" si="168"/>
        <v/>
      </c>
    </row>
    <row r="1539" spans="1:13" x14ac:dyDescent="0.2">
      <c r="A1539" s="5" t="str">
        <f t="shared" si="165"/>
        <v/>
      </c>
      <c r="B1539" s="5" t="str">
        <f t="shared" si="169"/>
        <v/>
      </c>
      <c r="C1539" s="5" t="str">
        <f>IF(B1539="","",COUNTIFS($B$3:B1539,B1539))</f>
        <v/>
      </c>
      <c r="D1539" s="1" t="str">
        <f>IF(①リクルート接触者と来校者データ!A1538="","",①リクルート接触者と来校者データ!A1538)</f>
        <v/>
      </c>
      <c r="E1539" s="6" t="str">
        <f t="shared" ref="E1539:E1602" si="170">SUBSTITUTE(SUBSTITUTE(D1539,"　","")," ","")</f>
        <v/>
      </c>
      <c r="F1539" s="1" t="str">
        <f>IF(①リクルート接触者と来校者データ!I1538="","",①リクルート接触者と来校者データ!I1538)</f>
        <v/>
      </c>
      <c r="G1539" s="1" t="str">
        <f>IF(①リクルート接触者と来校者データ!E1538="","",①リクルート接触者と来校者データ!E1538)</f>
        <v/>
      </c>
      <c r="H1539" s="20" t="str">
        <f t="shared" ref="H1539:H1602" si="171">IFERROR(VLOOKUP(E1539,J:K,2,FALSE),"")</f>
        <v/>
      </c>
      <c r="I1539" s="1" t="str">
        <f>IF(①リクルート接触者と来校者データ!K1538="","",①リクルート接触者と来校者データ!K1538)</f>
        <v/>
      </c>
      <c r="J1539" s="6" t="str">
        <f t="shared" si="166"/>
        <v/>
      </c>
      <c r="K1539" s="20" t="str">
        <f>IF(①リクルート接触者と来校者データ!L1538="","",①リクルート接触者と来校者データ!L1538)</f>
        <v/>
      </c>
      <c r="L1539" s="1" t="str">
        <f t="shared" si="167"/>
        <v/>
      </c>
      <c r="M1539" s="1" t="str">
        <f t="shared" si="168"/>
        <v/>
      </c>
    </row>
    <row r="1540" spans="1:13" x14ac:dyDescent="0.2">
      <c r="A1540" s="5" t="str">
        <f t="shared" ref="A1540:A1603" si="172">IFERROR(IF(J1540="","",MATCH(J1540,E$3:E$5000,0)),"")</f>
        <v/>
      </c>
      <c r="B1540" s="5" t="str">
        <f t="shared" si="169"/>
        <v/>
      </c>
      <c r="C1540" s="5" t="str">
        <f>IF(B1540="","",COUNTIFS($B$3:B1540,B1540))</f>
        <v/>
      </c>
      <c r="D1540" s="1" t="str">
        <f>IF(①リクルート接触者と来校者データ!A1539="","",①リクルート接触者と来校者データ!A1539)</f>
        <v/>
      </c>
      <c r="E1540" s="6" t="str">
        <f t="shared" si="170"/>
        <v/>
      </c>
      <c r="F1540" s="1" t="str">
        <f>IF(①リクルート接触者と来校者データ!I1539="","",①リクルート接触者と来校者データ!I1539)</f>
        <v/>
      </c>
      <c r="G1540" s="1" t="str">
        <f>IF(①リクルート接触者と来校者データ!E1539="","",①リクルート接触者と来校者データ!E1539)</f>
        <v/>
      </c>
      <c r="H1540" s="20" t="str">
        <f t="shared" si="171"/>
        <v/>
      </c>
      <c r="I1540" s="1" t="str">
        <f>IF(①リクルート接触者と来校者データ!K1539="","",①リクルート接触者と来校者データ!K1539)</f>
        <v/>
      </c>
      <c r="J1540" s="6" t="str">
        <f t="shared" ref="J1540:J1603" si="173">SUBSTITUTE(SUBSTITUTE(I1540,"　","")," ","")</f>
        <v/>
      </c>
      <c r="K1540" s="20" t="str">
        <f>IF(①リクルート接触者と来校者データ!L1539="","",①リクルート接触者と来校者データ!L1539)</f>
        <v/>
      </c>
      <c r="L1540" s="1" t="str">
        <f t="shared" ref="L1540:L1603" si="174">IFERROR(VLOOKUP($J1540,$E:$H,2,FALSE),"")</f>
        <v/>
      </c>
      <c r="M1540" s="1" t="str">
        <f t="shared" ref="M1540:M1603" si="175">IFERROR(VLOOKUP($J1540,$E:$H,3,FALSE),"")</f>
        <v/>
      </c>
    </row>
    <row r="1541" spans="1:13" x14ac:dyDescent="0.2">
      <c r="A1541" s="5" t="str">
        <f t="shared" si="172"/>
        <v/>
      </c>
      <c r="B1541" s="5" t="str">
        <f t="shared" si="169"/>
        <v/>
      </c>
      <c r="C1541" s="5" t="str">
        <f>IF(B1541="","",COUNTIFS($B$3:B1541,B1541))</f>
        <v/>
      </c>
      <c r="D1541" s="1" t="str">
        <f>IF(①リクルート接触者と来校者データ!A1540="","",①リクルート接触者と来校者データ!A1540)</f>
        <v/>
      </c>
      <c r="E1541" s="6" t="str">
        <f t="shared" si="170"/>
        <v/>
      </c>
      <c r="F1541" s="1" t="str">
        <f>IF(①リクルート接触者と来校者データ!I1540="","",①リクルート接触者と来校者データ!I1540)</f>
        <v/>
      </c>
      <c r="G1541" s="1" t="str">
        <f>IF(①リクルート接触者と来校者データ!E1540="","",①リクルート接触者と来校者データ!E1540)</f>
        <v/>
      </c>
      <c r="H1541" s="20" t="str">
        <f t="shared" si="171"/>
        <v/>
      </c>
      <c r="I1541" s="1" t="str">
        <f>IF(①リクルート接触者と来校者データ!K1540="","",①リクルート接触者と来校者データ!K1540)</f>
        <v/>
      </c>
      <c r="J1541" s="6" t="str">
        <f t="shared" si="173"/>
        <v/>
      </c>
      <c r="K1541" s="20" t="str">
        <f>IF(①リクルート接触者と来校者データ!L1540="","",①リクルート接触者と来校者データ!L1540)</f>
        <v/>
      </c>
      <c r="L1541" s="1" t="str">
        <f t="shared" si="174"/>
        <v/>
      </c>
      <c r="M1541" s="1" t="str">
        <f t="shared" si="175"/>
        <v/>
      </c>
    </row>
    <row r="1542" spans="1:13" x14ac:dyDescent="0.2">
      <c r="A1542" s="5" t="str">
        <f t="shared" si="172"/>
        <v/>
      </c>
      <c r="B1542" s="5" t="str">
        <f t="shared" si="169"/>
        <v/>
      </c>
      <c r="C1542" s="5" t="str">
        <f>IF(B1542="","",COUNTIFS($B$3:B1542,B1542))</f>
        <v/>
      </c>
      <c r="D1542" s="1" t="str">
        <f>IF(①リクルート接触者と来校者データ!A1541="","",①リクルート接触者と来校者データ!A1541)</f>
        <v/>
      </c>
      <c r="E1542" s="6" t="str">
        <f t="shared" si="170"/>
        <v/>
      </c>
      <c r="F1542" s="1" t="str">
        <f>IF(①リクルート接触者と来校者データ!I1541="","",①リクルート接触者と来校者データ!I1541)</f>
        <v/>
      </c>
      <c r="G1542" s="1" t="str">
        <f>IF(①リクルート接触者と来校者データ!E1541="","",①リクルート接触者と来校者データ!E1541)</f>
        <v/>
      </c>
      <c r="H1542" s="20" t="str">
        <f t="shared" si="171"/>
        <v/>
      </c>
      <c r="I1542" s="1" t="str">
        <f>IF(①リクルート接触者と来校者データ!K1541="","",①リクルート接触者と来校者データ!K1541)</f>
        <v/>
      </c>
      <c r="J1542" s="6" t="str">
        <f t="shared" si="173"/>
        <v/>
      </c>
      <c r="K1542" s="20" t="str">
        <f>IF(①リクルート接触者と来校者データ!L1541="","",①リクルート接触者と来校者データ!L1541)</f>
        <v/>
      </c>
      <c r="L1542" s="1" t="str">
        <f t="shared" si="174"/>
        <v/>
      </c>
      <c r="M1542" s="1" t="str">
        <f t="shared" si="175"/>
        <v/>
      </c>
    </row>
    <row r="1543" spans="1:13" x14ac:dyDescent="0.2">
      <c r="A1543" s="5" t="str">
        <f t="shared" si="172"/>
        <v/>
      </c>
      <c r="B1543" s="5" t="str">
        <f t="shared" si="169"/>
        <v/>
      </c>
      <c r="C1543" s="5" t="str">
        <f>IF(B1543="","",COUNTIFS($B$3:B1543,B1543))</f>
        <v/>
      </c>
      <c r="D1543" s="1" t="str">
        <f>IF(①リクルート接触者と来校者データ!A1542="","",①リクルート接触者と来校者データ!A1542)</f>
        <v/>
      </c>
      <c r="E1543" s="6" t="str">
        <f t="shared" si="170"/>
        <v/>
      </c>
      <c r="F1543" s="1" t="str">
        <f>IF(①リクルート接触者と来校者データ!I1542="","",①リクルート接触者と来校者データ!I1542)</f>
        <v/>
      </c>
      <c r="G1543" s="1" t="str">
        <f>IF(①リクルート接触者と来校者データ!E1542="","",①リクルート接触者と来校者データ!E1542)</f>
        <v/>
      </c>
      <c r="H1543" s="20" t="str">
        <f t="shared" si="171"/>
        <v/>
      </c>
      <c r="I1543" s="1" t="str">
        <f>IF(①リクルート接触者と来校者データ!K1542="","",①リクルート接触者と来校者データ!K1542)</f>
        <v/>
      </c>
      <c r="J1543" s="6" t="str">
        <f t="shared" si="173"/>
        <v/>
      </c>
      <c r="K1543" s="20" t="str">
        <f>IF(①リクルート接触者と来校者データ!L1542="","",①リクルート接触者と来校者データ!L1542)</f>
        <v/>
      </c>
      <c r="L1543" s="1" t="str">
        <f t="shared" si="174"/>
        <v/>
      </c>
      <c r="M1543" s="1" t="str">
        <f t="shared" si="175"/>
        <v/>
      </c>
    </row>
    <row r="1544" spans="1:13" x14ac:dyDescent="0.2">
      <c r="A1544" s="5" t="str">
        <f t="shared" si="172"/>
        <v/>
      </c>
      <c r="B1544" s="5" t="str">
        <f t="shared" si="169"/>
        <v/>
      </c>
      <c r="C1544" s="5" t="str">
        <f>IF(B1544="","",COUNTIFS($B$3:B1544,B1544))</f>
        <v/>
      </c>
      <c r="D1544" s="1" t="str">
        <f>IF(①リクルート接触者と来校者データ!A1543="","",①リクルート接触者と来校者データ!A1543)</f>
        <v/>
      </c>
      <c r="E1544" s="6" t="str">
        <f t="shared" si="170"/>
        <v/>
      </c>
      <c r="F1544" s="1" t="str">
        <f>IF(①リクルート接触者と来校者データ!I1543="","",①リクルート接触者と来校者データ!I1543)</f>
        <v/>
      </c>
      <c r="G1544" s="1" t="str">
        <f>IF(①リクルート接触者と来校者データ!E1543="","",①リクルート接触者と来校者データ!E1543)</f>
        <v/>
      </c>
      <c r="H1544" s="20" t="str">
        <f t="shared" si="171"/>
        <v/>
      </c>
      <c r="I1544" s="1" t="str">
        <f>IF(①リクルート接触者と来校者データ!K1543="","",①リクルート接触者と来校者データ!K1543)</f>
        <v/>
      </c>
      <c r="J1544" s="6" t="str">
        <f t="shared" si="173"/>
        <v/>
      </c>
      <c r="K1544" s="20" t="str">
        <f>IF(①リクルート接触者と来校者データ!L1543="","",①リクルート接触者と来校者データ!L1543)</f>
        <v/>
      </c>
      <c r="L1544" s="1" t="str">
        <f t="shared" si="174"/>
        <v/>
      </c>
      <c r="M1544" s="1" t="str">
        <f t="shared" si="175"/>
        <v/>
      </c>
    </row>
    <row r="1545" spans="1:13" x14ac:dyDescent="0.2">
      <c r="A1545" s="5" t="str">
        <f t="shared" si="172"/>
        <v/>
      </c>
      <c r="B1545" s="5" t="str">
        <f t="shared" si="169"/>
        <v/>
      </c>
      <c r="C1545" s="5" t="str">
        <f>IF(B1545="","",COUNTIFS($B$3:B1545,B1545))</f>
        <v/>
      </c>
      <c r="D1545" s="1" t="str">
        <f>IF(①リクルート接触者と来校者データ!A1544="","",①リクルート接触者と来校者データ!A1544)</f>
        <v/>
      </c>
      <c r="E1545" s="6" t="str">
        <f t="shared" si="170"/>
        <v/>
      </c>
      <c r="F1545" s="1" t="str">
        <f>IF(①リクルート接触者と来校者データ!I1544="","",①リクルート接触者と来校者データ!I1544)</f>
        <v/>
      </c>
      <c r="G1545" s="1" t="str">
        <f>IF(①リクルート接触者と来校者データ!E1544="","",①リクルート接触者と来校者データ!E1544)</f>
        <v/>
      </c>
      <c r="H1545" s="20" t="str">
        <f t="shared" si="171"/>
        <v/>
      </c>
      <c r="I1545" s="1" t="str">
        <f>IF(①リクルート接触者と来校者データ!K1544="","",①リクルート接触者と来校者データ!K1544)</f>
        <v/>
      </c>
      <c r="J1545" s="6" t="str">
        <f t="shared" si="173"/>
        <v/>
      </c>
      <c r="K1545" s="20" t="str">
        <f>IF(①リクルート接触者と来校者データ!L1544="","",①リクルート接触者と来校者データ!L1544)</f>
        <v/>
      </c>
      <c r="L1545" s="1" t="str">
        <f t="shared" si="174"/>
        <v/>
      </c>
      <c r="M1545" s="1" t="str">
        <f t="shared" si="175"/>
        <v/>
      </c>
    </row>
    <row r="1546" spans="1:13" x14ac:dyDescent="0.2">
      <c r="A1546" s="5" t="str">
        <f t="shared" si="172"/>
        <v/>
      </c>
      <c r="B1546" s="5" t="str">
        <f t="shared" si="169"/>
        <v/>
      </c>
      <c r="C1546" s="5" t="str">
        <f>IF(B1546="","",COUNTIFS($B$3:B1546,B1546))</f>
        <v/>
      </c>
      <c r="D1546" s="1" t="str">
        <f>IF(①リクルート接触者と来校者データ!A1545="","",①リクルート接触者と来校者データ!A1545)</f>
        <v/>
      </c>
      <c r="E1546" s="6" t="str">
        <f t="shared" si="170"/>
        <v/>
      </c>
      <c r="F1546" s="1" t="str">
        <f>IF(①リクルート接触者と来校者データ!I1545="","",①リクルート接触者と来校者データ!I1545)</f>
        <v/>
      </c>
      <c r="G1546" s="1" t="str">
        <f>IF(①リクルート接触者と来校者データ!E1545="","",①リクルート接触者と来校者データ!E1545)</f>
        <v/>
      </c>
      <c r="H1546" s="20" t="str">
        <f t="shared" si="171"/>
        <v/>
      </c>
      <c r="I1546" s="1" t="str">
        <f>IF(①リクルート接触者と来校者データ!K1545="","",①リクルート接触者と来校者データ!K1545)</f>
        <v/>
      </c>
      <c r="J1546" s="6" t="str">
        <f t="shared" si="173"/>
        <v/>
      </c>
      <c r="K1546" s="20" t="str">
        <f>IF(①リクルート接触者と来校者データ!L1545="","",①リクルート接触者と来校者データ!L1545)</f>
        <v/>
      </c>
      <c r="L1546" s="1" t="str">
        <f t="shared" si="174"/>
        <v/>
      </c>
      <c r="M1546" s="1" t="str">
        <f t="shared" si="175"/>
        <v/>
      </c>
    </row>
    <row r="1547" spans="1:13" x14ac:dyDescent="0.2">
      <c r="A1547" s="5" t="str">
        <f t="shared" si="172"/>
        <v/>
      </c>
      <c r="B1547" s="5" t="str">
        <f t="shared" si="169"/>
        <v/>
      </c>
      <c r="C1547" s="5" t="str">
        <f>IF(B1547="","",COUNTIFS($B$3:B1547,B1547))</f>
        <v/>
      </c>
      <c r="D1547" s="1" t="str">
        <f>IF(①リクルート接触者と来校者データ!A1546="","",①リクルート接触者と来校者データ!A1546)</f>
        <v/>
      </c>
      <c r="E1547" s="6" t="str">
        <f t="shared" si="170"/>
        <v/>
      </c>
      <c r="F1547" s="1" t="str">
        <f>IF(①リクルート接触者と来校者データ!I1546="","",①リクルート接触者と来校者データ!I1546)</f>
        <v/>
      </c>
      <c r="G1547" s="1" t="str">
        <f>IF(①リクルート接触者と来校者データ!E1546="","",①リクルート接触者と来校者データ!E1546)</f>
        <v/>
      </c>
      <c r="H1547" s="20" t="str">
        <f t="shared" si="171"/>
        <v/>
      </c>
      <c r="I1547" s="1" t="str">
        <f>IF(①リクルート接触者と来校者データ!K1546="","",①リクルート接触者と来校者データ!K1546)</f>
        <v/>
      </c>
      <c r="J1547" s="6" t="str">
        <f t="shared" si="173"/>
        <v/>
      </c>
      <c r="K1547" s="20" t="str">
        <f>IF(①リクルート接触者と来校者データ!L1546="","",①リクルート接触者と来校者データ!L1546)</f>
        <v/>
      </c>
      <c r="L1547" s="1" t="str">
        <f t="shared" si="174"/>
        <v/>
      </c>
      <c r="M1547" s="1" t="str">
        <f t="shared" si="175"/>
        <v/>
      </c>
    </row>
    <row r="1548" spans="1:13" x14ac:dyDescent="0.2">
      <c r="A1548" s="5" t="str">
        <f t="shared" si="172"/>
        <v/>
      </c>
      <c r="B1548" s="5" t="str">
        <f t="shared" si="169"/>
        <v/>
      </c>
      <c r="C1548" s="5" t="str">
        <f>IF(B1548="","",COUNTIFS($B$3:B1548,B1548))</f>
        <v/>
      </c>
      <c r="D1548" s="1" t="str">
        <f>IF(①リクルート接触者と来校者データ!A1547="","",①リクルート接触者と来校者データ!A1547)</f>
        <v/>
      </c>
      <c r="E1548" s="6" t="str">
        <f t="shared" si="170"/>
        <v/>
      </c>
      <c r="F1548" s="1" t="str">
        <f>IF(①リクルート接触者と来校者データ!I1547="","",①リクルート接触者と来校者データ!I1547)</f>
        <v/>
      </c>
      <c r="G1548" s="1" t="str">
        <f>IF(①リクルート接触者と来校者データ!E1547="","",①リクルート接触者と来校者データ!E1547)</f>
        <v/>
      </c>
      <c r="H1548" s="20" t="str">
        <f t="shared" si="171"/>
        <v/>
      </c>
      <c r="I1548" s="1" t="str">
        <f>IF(①リクルート接触者と来校者データ!K1547="","",①リクルート接触者と来校者データ!K1547)</f>
        <v/>
      </c>
      <c r="J1548" s="6" t="str">
        <f t="shared" si="173"/>
        <v/>
      </c>
      <c r="K1548" s="20" t="str">
        <f>IF(①リクルート接触者と来校者データ!L1547="","",①リクルート接触者と来校者データ!L1547)</f>
        <v/>
      </c>
      <c r="L1548" s="1" t="str">
        <f t="shared" si="174"/>
        <v/>
      </c>
      <c r="M1548" s="1" t="str">
        <f t="shared" si="175"/>
        <v/>
      </c>
    </row>
    <row r="1549" spans="1:13" x14ac:dyDescent="0.2">
      <c r="A1549" s="5" t="str">
        <f t="shared" si="172"/>
        <v/>
      </c>
      <c r="B1549" s="5" t="str">
        <f t="shared" si="169"/>
        <v/>
      </c>
      <c r="C1549" s="5" t="str">
        <f>IF(B1549="","",COUNTIFS($B$3:B1549,B1549))</f>
        <v/>
      </c>
      <c r="D1549" s="1" t="str">
        <f>IF(①リクルート接触者と来校者データ!A1548="","",①リクルート接触者と来校者データ!A1548)</f>
        <v/>
      </c>
      <c r="E1549" s="6" t="str">
        <f t="shared" si="170"/>
        <v/>
      </c>
      <c r="F1549" s="1" t="str">
        <f>IF(①リクルート接触者と来校者データ!I1548="","",①リクルート接触者と来校者データ!I1548)</f>
        <v/>
      </c>
      <c r="G1549" s="1" t="str">
        <f>IF(①リクルート接触者と来校者データ!E1548="","",①リクルート接触者と来校者データ!E1548)</f>
        <v/>
      </c>
      <c r="H1549" s="20" t="str">
        <f t="shared" si="171"/>
        <v/>
      </c>
      <c r="I1549" s="1" t="str">
        <f>IF(①リクルート接触者と来校者データ!K1548="","",①リクルート接触者と来校者データ!K1548)</f>
        <v/>
      </c>
      <c r="J1549" s="6" t="str">
        <f t="shared" si="173"/>
        <v/>
      </c>
      <c r="K1549" s="20" t="str">
        <f>IF(①リクルート接触者と来校者データ!L1548="","",①リクルート接触者と来校者データ!L1548)</f>
        <v/>
      </c>
      <c r="L1549" s="1" t="str">
        <f t="shared" si="174"/>
        <v/>
      </c>
      <c r="M1549" s="1" t="str">
        <f t="shared" si="175"/>
        <v/>
      </c>
    </row>
    <row r="1550" spans="1:13" x14ac:dyDescent="0.2">
      <c r="A1550" s="5" t="str">
        <f t="shared" si="172"/>
        <v/>
      </c>
      <c r="B1550" s="5" t="str">
        <f t="shared" si="169"/>
        <v/>
      </c>
      <c r="C1550" s="5" t="str">
        <f>IF(B1550="","",COUNTIFS($B$3:B1550,B1550))</f>
        <v/>
      </c>
      <c r="D1550" s="1" t="str">
        <f>IF(①リクルート接触者と来校者データ!A1549="","",①リクルート接触者と来校者データ!A1549)</f>
        <v/>
      </c>
      <c r="E1550" s="6" t="str">
        <f t="shared" si="170"/>
        <v/>
      </c>
      <c r="F1550" s="1" t="str">
        <f>IF(①リクルート接触者と来校者データ!I1549="","",①リクルート接触者と来校者データ!I1549)</f>
        <v/>
      </c>
      <c r="G1550" s="1" t="str">
        <f>IF(①リクルート接触者と来校者データ!E1549="","",①リクルート接触者と来校者データ!E1549)</f>
        <v/>
      </c>
      <c r="H1550" s="20" t="str">
        <f t="shared" si="171"/>
        <v/>
      </c>
      <c r="I1550" s="1" t="str">
        <f>IF(①リクルート接触者と来校者データ!K1549="","",①リクルート接触者と来校者データ!K1549)</f>
        <v/>
      </c>
      <c r="J1550" s="6" t="str">
        <f t="shared" si="173"/>
        <v/>
      </c>
      <c r="K1550" s="20" t="str">
        <f>IF(①リクルート接触者と来校者データ!L1549="","",①リクルート接触者と来校者データ!L1549)</f>
        <v/>
      </c>
      <c r="L1550" s="1" t="str">
        <f t="shared" si="174"/>
        <v/>
      </c>
      <c r="M1550" s="1" t="str">
        <f t="shared" si="175"/>
        <v/>
      </c>
    </row>
    <row r="1551" spans="1:13" x14ac:dyDescent="0.2">
      <c r="A1551" s="5" t="str">
        <f t="shared" si="172"/>
        <v/>
      </c>
      <c r="B1551" s="5" t="str">
        <f t="shared" si="169"/>
        <v/>
      </c>
      <c r="C1551" s="5" t="str">
        <f>IF(B1551="","",COUNTIFS($B$3:B1551,B1551))</f>
        <v/>
      </c>
      <c r="D1551" s="1" t="str">
        <f>IF(①リクルート接触者と来校者データ!A1550="","",①リクルート接触者と来校者データ!A1550)</f>
        <v/>
      </c>
      <c r="E1551" s="6" t="str">
        <f t="shared" si="170"/>
        <v/>
      </c>
      <c r="F1551" s="1" t="str">
        <f>IF(①リクルート接触者と来校者データ!I1550="","",①リクルート接触者と来校者データ!I1550)</f>
        <v/>
      </c>
      <c r="G1551" s="1" t="str">
        <f>IF(①リクルート接触者と来校者データ!E1550="","",①リクルート接触者と来校者データ!E1550)</f>
        <v/>
      </c>
      <c r="H1551" s="20" t="str">
        <f t="shared" si="171"/>
        <v/>
      </c>
      <c r="I1551" s="1" t="str">
        <f>IF(①リクルート接触者と来校者データ!K1550="","",①リクルート接触者と来校者データ!K1550)</f>
        <v/>
      </c>
      <c r="J1551" s="6" t="str">
        <f t="shared" si="173"/>
        <v/>
      </c>
      <c r="K1551" s="20" t="str">
        <f>IF(①リクルート接触者と来校者データ!L1550="","",①リクルート接触者と来校者データ!L1550)</f>
        <v/>
      </c>
      <c r="L1551" s="1" t="str">
        <f t="shared" si="174"/>
        <v/>
      </c>
      <c r="M1551" s="1" t="str">
        <f t="shared" si="175"/>
        <v/>
      </c>
    </row>
    <row r="1552" spans="1:13" x14ac:dyDescent="0.2">
      <c r="A1552" s="5" t="str">
        <f t="shared" si="172"/>
        <v/>
      </c>
      <c r="B1552" s="5" t="str">
        <f t="shared" si="169"/>
        <v/>
      </c>
      <c r="C1552" s="5" t="str">
        <f>IF(B1552="","",COUNTIFS($B$3:B1552,B1552))</f>
        <v/>
      </c>
      <c r="D1552" s="1" t="str">
        <f>IF(①リクルート接触者と来校者データ!A1551="","",①リクルート接触者と来校者データ!A1551)</f>
        <v/>
      </c>
      <c r="E1552" s="6" t="str">
        <f t="shared" si="170"/>
        <v/>
      </c>
      <c r="F1552" s="1" t="str">
        <f>IF(①リクルート接触者と来校者データ!I1551="","",①リクルート接触者と来校者データ!I1551)</f>
        <v/>
      </c>
      <c r="G1552" s="1" t="str">
        <f>IF(①リクルート接触者と来校者データ!E1551="","",①リクルート接触者と来校者データ!E1551)</f>
        <v/>
      </c>
      <c r="H1552" s="20" t="str">
        <f t="shared" si="171"/>
        <v/>
      </c>
      <c r="I1552" s="1" t="str">
        <f>IF(①リクルート接触者と来校者データ!K1551="","",①リクルート接触者と来校者データ!K1551)</f>
        <v/>
      </c>
      <c r="J1552" s="6" t="str">
        <f t="shared" si="173"/>
        <v/>
      </c>
      <c r="K1552" s="20" t="str">
        <f>IF(①リクルート接触者と来校者データ!L1551="","",①リクルート接触者と来校者データ!L1551)</f>
        <v/>
      </c>
      <c r="L1552" s="1" t="str">
        <f t="shared" si="174"/>
        <v/>
      </c>
      <c r="M1552" s="1" t="str">
        <f t="shared" si="175"/>
        <v/>
      </c>
    </row>
    <row r="1553" spans="1:13" x14ac:dyDescent="0.2">
      <c r="A1553" s="5" t="str">
        <f t="shared" si="172"/>
        <v/>
      </c>
      <c r="B1553" s="5" t="str">
        <f t="shared" si="169"/>
        <v/>
      </c>
      <c r="C1553" s="5" t="str">
        <f>IF(B1553="","",COUNTIFS($B$3:B1553,B1553))</f>
        <v/>
      </c>
      <c r="D1553" s="1" t="str">
        <f>IF(①リクルート接触者と来校者データ!A1552="","",①リクルート接触者と来校者データ!A1552)</f>
        <v/>
      </c>
      <c r="E1553" s="6" t="str">
        <f t="shared" si="170"/>
        <v/>
      </c>
      <c r="F1553" s="1" t="str">
        <f>IF(①リクルート接触者と来校者データ!I1552="","",①リクルート接触者と来校者データ!I1552)</f>
        <v/>
      </c>
      <c r="G1553" s="1" t="str">
        <f>IF(①リクルート接触者と来校者データ!E1552="","",①リクルート接触者と来校者データ!E1552)</f>
        <v/>
      </c>
      <c r="H1553" s="20" t="str">
        <f t="shared" si="171"/>
        <v/>
      </c>
      <c r="I1553" s="1" t="str">
        <f>IF(①リクルート接触者と来校者データ!K1552="","",①リクルート接触者と来校者データ!K1552)</f>
        <v/>
      </c>
      <c r="J1553" s="6" t="str">
        <f t="shared" si="173"/>
        <v/>
      </c>
      <c r="K1553" s="20" t="str">
        <f>IF(①リクルート接触者と来校者データ!L1552="","",①リクルート接触者と来校者データ!L1552)</f>
        <v/>
      </c>
      <c r="L1553" s="1" t="str">
        <f t="shared" si="174"/>
        <v/>
      </c>
      <c r="M1553" s="1" t="str">
        <f t="shared" si="175"/>
        <v/>
      </c>
    </row>
    <row r="1554" spans="1:13" x14ac:dyDescent="0.2">
      <c r="A1554" s="5" t="str">
        <f t="shared" si="172"/>
        <v/>
      </c>
      <c r="B1554" s="5" t="str">
        <f t="shared" si="169"/>
        <v/>
      </c>
      <c r="C1554" s="5" t="str">
        <f>IF(B1554="","",COUNTIFS($B$3:B1554,B1554))</f>
        <v/>
      </c>
      <c r="D1554" s="1" t="str">
        <f>IF(①リクルート接触者と来校者データ!A1553="","",①リクルート接触者と来校者データ!A1553)</f>
        <v/>
      </c>
      <c r="E1554" s="6" t="str">
        <f t="shared" si="170"/>
        <v/>
      </c>
      <c r="F1554" s="1" t="str">
        <f>IF(①リクルート接触者と来校者データ!I1553="","",①リクルート接触者と来校者データ!I1553)</f>
        <v/>
      </c>
      <c r="G1554" s="1" t="str">
        <f>IF(①リクルート接触者と来校者データ!E1553="","",①リクルート接触者と来校者データ!E1553)</f>
        <v/>
      </c>
      <c r="H1554" s="20" t="str">
        <f t="shared" si="171"/>
        <v/>
      </c>
      <c r="I1554" s="1" t="str">
        <f>IF(①リクルート接触者と来校者データ!K1553="","",①リクルート接触者と来校者データ!K1553)</f>
        <v/>
      </c>
      <c r="J1554" s="6" t="str">
        <f t="shared" si="173"/>
        <v/>
      </c>
      <c r="K1554" s="20" t="str">
        <f>IF(①リクルート接触者と来校者データ!L1553="","",①リクルート接触者と来校者データ!L1553)</f>
        <v/>
      </c>
      <c r="L1554" s="1" t="str">
        <f t="shared" si="174"/>
        <v/>
      </c>
      <c r="M1554" s="1" t="str">
        <f t="shared" si="175"/>
        <v/>
      </c>
    </row>
    <row r="1555" spans="1:13" x14ac:dyDescent="0.2">
      <c r="A1555" s="5" t="str">
        <f t="shared" si="172"/>
        <v/>
      </c>
      <c r="B1555" s="5" t="str">
        <f t="shared" si="169"/>
        <v/>
      </c>
      <c r="C1555" s="5" t="str">
        <f>IF(B1555="","",COUNTIFS($B$3:B1555,B1555))</f>
        <v/>
      </c>
      <c r="D1555" s="1" t="str">
        <f>IF(①リクルート接触者と来校者データ!A1554="","",①リクルート接触者と来校者データ!A1554)</f>
        <v/>
      </c>
      <c r="E1555" s="6" t="str">
        <f t="shared" si="170"/>
        <v/>
      </c>
      <c r="F1555" s="1" t="str">
        <f>IF(①リクルート接触者と来校者データ!I1554="","",①リクルート接触者と来校者データ!I1554)</f>
        <v/>
      </c>
      <c r="G1555" s="1" t="str">
        <f>IF(①リクルート接触者と来校者データ!E1554="","",①リクルート接触者と来校者データ!E1554)</f>
        <v/>
      </c>
      <c r="H1555" s="20" t="str">
        <f t="shared" si="171"/>
        <v/>
      </c>
      <c r="I1555" s="1" t="str">
        <f>IF(①リクルート接触者と来校者データ!K1554="","",①リクルート接触者と来校者データ!K1554)</f>
        <v/>
      </c>
      <c r="J1555" s="6" t="str">
        <f t="shared" si="173"/>
        <v/>
      </c>
      <c r="K1555" s="20" t="str">
        <f>IF(①リクルート接触者と来校者データ!L1554="","",①リクルート接触者と来校者データ!L1554)</f>
        <v/>
      </c>
      <c r="L1555" s="1" t="str">
        <f t="shared" si="174"/>
        <v/>
      </c>
      <c r="M1555" s="1" t="str">
        <f t="shared" si="175"/>
        <v/>
      </c>
    </row>
    <row r="1556" spans="1:13" x14ac:dyDescent="0.2">
      <c r="A1556" s="5" t="str">
        <f t="shared" si="172"/>
        <v/>
      </c>
      <c r="B1556" s="5" t="str">
        <f t="shared" si="169"/>
        <v/>
      </c>
      <c r="C1556" s="5" t="str">
        <f>IF(B1556="","",COUNTIFS($B$3:B1556,B1556))</f>
        <v/>
      </c>
      <c r="D1556" s="1" t="str">
        <f>IF(①リクルート接触者と来校者データ!A1555="","",①リクルート接触者と来校者データ!A1555)</f>
        <v/>
      </c>
      <c r="E1556" s="6" t="str">
        <f t="shared" si="170"/>
        <v/>
      </c>
      <c r="F1556" s="1" t="str">
        <f>IF(①リクルート接触者と来校者データ!I1555="","",①リクルート接触者と来校者データ!I1555)</f>
        <v/>
      </c>
      <c r="G1556" s="1" t="str">
        <f>IF(①リクルート接触者と来校者データ!E1555="","",①リクルート接触者と来校者データ!E1555)</f>
        <v/>
      </c>
      <c r="H1556" s="20" t="str">
        <f t="shared" si="171"/>
        <v/>
      </c>
      <c r="I1556" s="1" t="str">
        <f>IF(①リクルート接触者と来校者データ!K1555="","",①リクルート接触者と来校者データ!K1555)</f>
        <v/>
      </c>
      <c r="J1556" s="6" t="str">
        <f t="shared" si="173"/>
        <v/>
      </c>
      <c r="K1556" s="20" t="str">
        <f>IF(①リクルート接触者と来校者データ!L1555="","",①リクルート接触者と来校者データ!L1555)</f>
        <v/>
      </c>
      <c r="L1556" s="1" t="str">
        <f t="shared" si="174"/>
        <v/>
      </c>
      <c r="M1556" s="1" t="str">
        <f t="shared" si="175"/>
        <v/>
      </c>
    </row>
    <row r="1557" spans="1:13" x14ac:dyDescent="0.2">
      <c r="A1557" s="5" t="str">
        <f t="shared" si="172"/>
        <v/>
      </c>
      <c r="B1557" s="5" t="str">
        <f t="shared" si="169"/>
        <v/>
      </c>
      <c r="C1557" s="5" t="str">
        <f>IF(B1557="","",COUNTIFS($B$3:B1557,B1557))</f>
        <v/>
      </c>
      <c r="D1557" s="1" t="str">
        <f>IF(①リクルート接触者と来校者データ!A1556="","",①リクルート接触者と来校者データ!A1556)</f>
        <v/>
      </c>
      <c r="E1557" s="6" t="str">
        <f t="shared" si="170"/>
        <v/>
      </c>
      <c r="F1557" s="1" t="str">
        <f>IF(①リクルート接触者と来校者データ!I1556="","",①リクルート接触者と来校者データ!I1556)</f>
        <v/>
      </c>
      <c r="G1557" s="1" t="str">
        <f>IF(①リクルート接触者と来校者データ!E1556="","",①リクルート接触者と来校者データ!E1556)</f>
        <v/>
      </c>
      <c r="H1557" s="20" t="str">
        <f t="shared" si="171"/>
        <v/>
      </c>
      <c r="I1557" s="1" t="str">
        <f>IF(①リクルート接触者と来校者データ!K1556="","",①リクルート接触者と来校者データ!K1556)</f>
        <v/>
      </c>
      <c r="J1557" s="6" t="str">
        <f t="shared" si="173"/>
        <v/>
      </c>
      <c r="K1557" s="20" t="str">
        <f>IF(①リクルート接触者と来校者データ!L1556="","",①リクルート接触者と来校者データ!L1556)</f>
        <v/>
      </c>
      <c r="L1557" s="1" t="str">
        <f t="shared" si="174"/>
        <v/>
      </c>
      <c r="M1557" s="1" t="str">
        <f t="shared" si="175"/>
        <v/>
      </c>
    </row>
    <row r="1558" spans="1:13" x14ac:dyDescent="0.2">
      <c r="A1558" s="5" t="str">
        <f t="shared" si="172"/>
        <v/>
      </c>
      <c r="B1558" s="5" t="str">
        <f t="shared" si="169"/>
        <v/>
      </c>
      <c r="C1558" s="5" t="str">
        <f>IF(B1558="","",COUNTIFS($B$3:B1558,B1558))</f>
        <v/>
      </c>
      <c r="D1558" s="1" t="str">
        <f>IF(①リクルート接触者と来校者データ!A1557="","",①リクルート接触者と来校者データ!A1557)</f>
        <v/>
      </c>
      <c r="E1558" s="6" t="str">
        <f t="shared" si="170"/>
        <v/>
      </c>
      <c r="F1558" s="1" t="str">
        <f>IF(①リクルート接触者と来校者データ!I1557="","",①リクルート接触者と来校者データ!I1557)</f>
        <v/>
      </c>
      <c r="G1558" s="1" t="str">
        <f>IF(①リクルート接触者と来校者データ!E1557="","",①リクルート接触者と来校者データ!E1557)</f>
        <v/>
      </c>
      <c r="H1558" s="20" t="str">
        <f t="shared" si="171"/>
        <v/>
      </c>
      <c r="I1558" s="1" t="str">
        <f>IF(①リクルート接触者と来校者データ!K1557="","",①リクルート接触者と来校者データ!K1557)</f>
        <v/>
      </c>
      <c r="J1558" s="6" t="str">
        <f t="shared" si="173"/>
        <v/>
      </c>
      <c r="K1558" s="20" t="str">
        <f>IF(①リクルート接触者と来校者データ!L1557="","",①リクルート接触者と来校者データ!L1557)</f>
        <v/>
      </c>
      <c r="L1558" s="1" t="str">
        <f t="shared" si="174"/>
        <v/>
      </c>
      <c r="M1558" s="1" t="str">
        <f t="shared" si="175"/>
        <v/>
      </c>
    </row>
    <row r="1559" spans="1:13" x14ac:dyDescent="0.2">
      <c r="A1559" s="5" t="str">
        <f t="shared" si="172"/>
        <v/>
      </c>
      <c r="B1559" s="5" t="str">
        <f t="shared" si="169"/>
        <v/>
      </c>
      <c r="C1559" s="5" t="str">
        <f>IF(B1559="","",COUNTIFS($B$3:B1559,B1559))</f>
        <v/>
      </c>
      <c r="D1559" s="1" t="str">
        <f>IF(①リクルート接触者と来校者データ!A1558="","",①リクルート接触者と来校者データ!A1558)</f>
        <v/>
      </c>
      <c r="E1559" s="6" t="str">
        <f t="shared" si="170"/>
        <v/>
      </c>
      <c r="F1559" s="1" t="str">
        <f>IF(①リクルート接触者と来校者データ!I1558="","",①リクルート接触者と来校者データ!I1558)</f>
        <v/>
      </c>
      <c r="G1559" s="1" t="str">
        <f>IF(①リクルート接触者と来校者データ!E1558="","",①リクルート接触者と来校者データ!E1558)</f>
        <v/>
      </c>
      <c r="H1559" s="20" t="str">
        <f t="shared" si="171"/>
        <v/>
      </c>
      <c r="I1559" s="1" t="str">
        <f>IF(①リクルート接触者と来校者データ!K1558="","",①リクルート接触者と来校者データ!K1558)</f>
        <v/>
      </c>
      <c r="J1559" s="6" t="str">
        <f t="shared" si="173"/>
        <v/>
      </c>
      <c r="K1559" s="20" t="str">
        <f>IF(①リクルート接触者と来校者データ!L1558="","",①リクルート接触者と来校者データ!L1558)</f>
        <v/>
      </c>
      <c r="L1559" s="1" t="str">
        <f t="shared" si="174"/>
        <v/>
      </c>
      <c r="M1559" s="1" t="str">
        <f t="shared" si="175"/>
        <v/>
      </c>
    </row>
    <row r="1560" spans="1:13" x14ac:dyDescent="0.2">
      <c r="A1560" s="5" t="str">
        <f t="shared" si="172"/>
        <v/>
      </c>
      <c r="B1560" s="5" t="str">
        <f t="shared" si="169"/>
        <v/>
      </c>
      <c r="C1560" s="5" t="str">
        <f>IF(B1560="","",COUNTIFS($B$3:B1560,B1560))</f>
        <v/>
      </c>
      <c r="D1560" s="1" t="str">
        <f>IF(①リクルート接触者と来校者データ!A1559="","",①リクルート接触者と来校者データ!A1559)</f>
        <v/>
      </c>
      <c r="E1560" s="6" t="str">
        <f t="shared" si="170"/>
        <v/>
      </c>
      <c r="F1560" s="1" t="str">
        <f>IF(①リクルート接触者と来校者データ!I1559="","",①リクルート接触者と来校者データ!I1559)</f>
        <v/>
      </c>
      <c r="G1560" s="1" t="str">
        <f>IF(①リクルート接触者と来校者データ!E1559="","",①リクルート接触者と来校者データ!E1559)</f>
        <v/>
      </c>
      <c r="H1560" s="20" t="str">
        <f t="shared" si="171"/>
        <v/>
      </c>
      <c r="I1560" s="1" t="str">
        <f>IF(①リクルート接触者と来校者データ!K1559="","",①リクルート接触者と来校者データ!K1559)</f>
        <v/>
      </c>
      <c r="J1560" s="6" t="str">
        <f t="shared" si="173"/>
        <v/>
      </c>
      <c r="K1560" s="20" t="str">
        <f>IF(①リクルート接触者と来校者データ!L1559="","",①リクルート接触者と来校者データ!L1559)</f>
        <v/>
      </c>
      <c r="L1560" s="1" t="str">
        <f t="shared" si="174"/>
        <v/>
      </c>
      <c r="M1560" s="1" t="str">
        <f t="shared" si="175"/>
        <v/>
      </c>
    </row>
    <row r="1561" spans="1:13" x14ac:dyDescent="0.2">
      <c r="A1561" s="5" t="str">
        <f t="shared" si="172"/>
        <v/>
      </c>
      <c r="B1561" s="5" t="str">
        <f t="shared" si="169"/>
        <v/>
      </c>
      <c r="C1561" s="5" t="str">
        <f>IF(B1561="","",COUNTIFS($B$3:B1561,B1561))</f>
        <v/>
      </c>
      <c r="D1561" s="1" t="str">
        <f>IF(①リクルート接触者と来校者データ!A1560="","",①リクルート接触者と来校者データ!A1560)</f>
        <v/>
      </c>
      <c r="E1561" s="6" t="str">
        <f t="shared" si="170"/>
        <v/>
      </c>
      <c r="F1561" s="1" t="str">
        <f>IF(①リクルート接触者と来校者データ!I1560="","",①リクルート接触者と来校者データ!I1560)</f>
        <v/>
      </c>
      <c r="G1561" s="1" t="str">
        <f>IF(①リクルート接触者と来校者データ!E1560="","",①リクルート接触者と来校者データ!E1560)</f>
        <v/>
      </c>
      <c r="H1561" s="20" t="str">
        <f t="shared" si="171"/>
        <v/>
      </c>
      <c r="I1561" s="1" t="str">
        <f>IF(①リクルート接触者と来校者データ!K1560="","",①リクルート接触者と来校者データ!K1560)</f>
        <v/>
      </c>
      <c r="J1561" s="6" t="str">
        <f t="shared" si="173"/>
        <v/>
      </c>
      <c r="K1561" s="20" t="str">
        <f>IF(①リクルート接触者と来校者データ!L1560="","",①リクルート接触者と来校者データ!L1560)</f>
        <v/>
      </c>
      <c r="L1561" s="1" t="str">
        <f t="shared" si="174"/>
        <v/>
      </c>
      <c r="M1561" s="1" t="str">
        <f t="shared" si="175"/>
        <v/>
      </c>
    </row>
    <row r="1562" spans="1:13" x14ac:dyDescent="0.2">
      <c r="A1562" s="5" t="str">
        <f t="shared" si="172"/>
        <v/>
      </c>
      <c r="B1562" s="5" t="str">
        <f t="shared" si="169"/>
        <v/>
      </c>
      <c r="C1562" s="5" t="str">
        <f>IF(B1562="","",COUNTIFS($B$3:B1562,B1562))</f>
        <v/>
      </c>
      <c r="D1562" s="1" t="str">
        <f>IF(①リクルート接触者と来校者データ!A1561="","",①リクルート接触者と来校者データ!A1561)</f>
        <v/>
      </c>
      <c r="E1562" s="6" t="str">
        <f t="shared" si="170"/>
        <v/>
      </c>
      <c r="F1562" s="1" t="str">
        <f>IF(①リクルート接触者と来校者データ!I1561="","",①リクルート接触者と来校者データ!I1561)</f>
        <v/>
      </c>
      <c r="G1562" s="1" t="str">
        <f>IF(①リクルート接触者と来校者データ!E1561="","",①リクルート接触者と来校者データ!E1561)</f>
        <v/>
      </c>
      <c r="H1562" s="20" t="str">
        <f t="shared" si="171"/>
        <v/>
      </c>
      <c r="I1562" s="1" t="str">
        <f>IF(①リクルート接触者と来校者データ!K1561="","",①リクルート接触者と来校者データ!K1561)</f>
        <v/>
      </c>
      <c r="J1562" s="6" t="str">
        <f t="shared" si="173"/>
        <v/>
      </c>
      <c r="K1562" s="20" t="str">
        <f>IF(①リクルート接触者と来校者データ!L1561="","",①リクルート接触者と来校者データ!L1561)</f>
        <v/>
      </c>
      <c r="L1562" s="1" t="str">
        <f t="shared" si="174"/>
        <v/>
      </c>
      <c r="M1562" s="1" t="str">
        <f t="shared" si="175"/>
        <v/>
      </c>
    </row>
    <row r="1563" spans="1:13" x14ac:dyDescent="0.2">
      <c r="A1563" s="5" t="str">
        <f t="shared" si="172"/>
        <v/>
      </c>
      <c r="B1563" s="5" t="str">
        <f t="shared" si="169"/>
        <v/>
      </c>
      <c r="C1563" s="5" t="str">
        <f>IF(B1563="","",COUNTIFS($B$3:B1563,B1563))</f>
        <v/>
      </c>
      <c r="D1563" s="1" t="str">
        <f>IF(①リクルート接触者と来校者データ!A1562="","",①リクルート接触者と来校者データ!A1562)</f>
        <v/>
      </c>
      <c r="E1563" s="6" t="str">
        <f t="shared" si="170"/>
        <v/>
      </c>
      <c r="F1563" s="1" t="str">
        <f>IF(①リクルート接触者と来校者データ!I1562="","",①リクルート接触者と来校者データ!I1562)</f>
        <v/>
      </c>
      <c r="G1563" s="1" t="str">
        <f>IF(①リクルート接触者と来校者データ!E1562="","",①リクルート接触者と来校者データ!E1562)</f>
        <v/>
      </c>
      <c r="H1563" s="20" t="str">
        <f t="shared" si="171"/>
        <v/>
      </c>
      <c r="I1563" s="1" t="str">
        <f>IF(①リクルート接触者と来校者データ!K1562="","",①リクルート接触者と来校者データ!K1562)</f>
        <v/>
      </c>
      <c r="J1563" s="6" t="str">
        <f t="shared" si="173"/>
        <v/>
      </c>
      <c r="K1563" s="20" t="str">
        <f>IF(①リクルート接触者と来校者データ!L1562="","",①リクルート接触者と来校者データ!L1562)</f>
        <v/>
      </c>
      <c r="L1563" s="1" t="str">
        <f t="shared" si="174"/>
        <v/>
      </c>
      <c r="M1563" s="1" t="str">
        <f t="shared" si="175"/>
        <v/>
      </c>
    </row>
    <row r="1564" spans="1:13" x14ac:dyDescent="0.2">
      <c r="A1564" s="5" t="str">
        <f t="shared" si="172"/>
        <v/>
      </c>
      <c r="B1564" s="5" t="str">
        <f t="shared" si="169"/>
        <v/>
      </c>
      <c r="C1564" s="5" t="str">
        <f>IF(B1564="","",COUNTIFS($B$3:B1564,B1564))</f>
        <v/>
      </c>
      <c r="D1564" s="1" t="str">
        <f>IF(①リクルート接触者と来校者データ!A1563="","",①リクルート接触者と来校者データ!A1563)</f>
        <v/>
      </c>
      <c r="E1564" s="6" t="str">
        <f t="shared" si="170"/>
        <v/>
      </c>
      <c r="F1564" s="1" t="str">
        <f>IF(①リクルート接触者と来校者データ!I1563="","",①リクルート接触者と来校者データ!I1563)</f>
        <v/>
      </c>
      <c r="G1564" s="1" t="str">
        <f>IF(①リクルート接触者と来校者データ!E1563="","",①リクルート接触者と来校者データ!E1563)</f>
        <v/>
      </c>
      <c r="H1564" s="20" t="str">
        <f t="shared" si="171"/>
        <v/>
      </c>
      <c r="I1564" s="1" t="str">
        <f>IF(①リクルート接触者と来校者データ!K1563="","",①リクルート接触者と来校者データ!K1563)</f>
        <v/>
      </c>
      <c r="J1564" s="6" t="str">
        <f t="shared" si="173"/>
        <v/>
      </c>
      <c r="K1564" s="20" t="str">
        <f>IF(①リクルート接触者と来校者データ!L1563="","",①リクルート接触者と来校者データ!L1563)</f>
        <v/>
      </c>
      <c r="L1564" s="1" t="str">
        <f t="shared" si="174"/>
        <v/>
      </c>
      <c r="M1564" s="1" t="str">
        <f t="shared" si="175"/>
        <v/>
      </c>
    </row>
    <row r="1565" spans="1:13" x14ac:dyDescent="0.2">
      <c r="A1565" s="5" t="str">
        <f t="shared" si="172"/>
        <v/>
      </c>
      <c r="B1565" s="5" t="str">
        <f t="shared" si="169"/>
        <v/>
      </c>
      <c r="C1565" s="5" t="str">
        <f>IF(B1565="","",COUNTIFS($B$3:B1565,B1565))</f>
        <v/>
      </c>
      <c r="D1565" s="1" t="str">
        <f>IF(①リクルート接触者と来校者データ!A1564="","",①リクルート接触者と来校者データ!A1564)</f>
        <v/>
      </c>
      <c r="E1565" s="6" t="str">
        <f t="shared" si="170"/>
        <v/>
      </c>
      <c r="F1565" s="1" t="str">
        <f>IF(①リクルート接触者と来校者データ!I1564="","",①リクルート接触者と来校者データ!I1564)</f>
        <v/>
      </c>
      <c r="G1565" s="1" t="str">
        <f>IF(①リクルート接触者と来校者データ!E1564="","",①リクルート接触者と来校者データ!E1564)</f>
        <v/>
      </c>
      <c r="H1565" s="20" t="str">
        <f t="shared" si="171"/>
        <v/>
      </c>
      <c r="I1565" s="1" t="str">
        <f>IF(①リクルート接触者と来校者データ!K1564="","",①リクルート接触者と来校者データ!K1564)</f>
        <v/>
      </c>
      <c r="J1565" s="6" t="str">
        <f t="shared" si="173"/>
        <v/>
      </c>
      <c r="K1565" s="20" t="str">
        <f>IF(①リクルート接触者と来校者データ!L1564="","",①リクルート接触者と来校者データ!L1564)</f>
        <v/>
      </c>
      <c r="L1565" s="1" t="str">
        <f t="shared" si="174"/>
        <v/>
      </c>
      <c r="M1565" s="1" t="str">
        <f t="shared" si="175"/>
        <v/>
      </c>
    </row>
    <row r="1566" spans="1:13" x14ac:dyDescent="0.2">
      <c r="A1566" s="5" t="str">
        <f t="shared" si="172"/>
        <v/>
      </c>
      <c r="B1566" s="5" t="str">
        <f t="shared" si="169"/>
        <v/>
      </c>
      <c r="C1566" s="5" t="str">
        <f>IF(B1566="","",COUNTIFS($B$3:B1566,B1566))</f>
        <v/>
      </c>
      <c r="D1566" s="1" t="str">
        <f>IF(①リクルート接触者と来校者データ!A1565="","",①リクルート接触者と来校者データ!A1565)</f>
        <v/>
      </c>
      <c r="E1566" s="6" t="str">
        <f t="shared" si="170"/>
        <v/>
      </c>
      <c r="F1566" s="1" t="str">
        <f>IF(①リクルート接触者と来校者データ!I1565="","",①リクルート接触者と来校者データ!I1565)</f>
        <v/>
      </c>
      <c r="G1566" s="1" t="str">
        <f>IF(①リクルート接触者と来校者データ!E1565="","",①リクルート接触者と来校者データ!E1565)</f>
        <v/>
      </c>
      <c r="H1566" s="20" t="str">
        <f t="shared" si="171"/>
        <v/>
      </c>
      <c r="I1566" s="1" t="str">
        <f>IF(①リクルート接触者と来校者データ!K1565="","",①リクルート接触者と来校者データ!K1565)</f>
        <v/>
      </c>
      <c r="J1566" s="6" t="str">
        <f t="shared" si="173"/>
        <v/>
      </c>
      <c r="K1566" s="20" t="str">
        <f>IF(①リクルート接触者と来校者データ!L1565="","",①リクルート接触者と来校者データ!L1565)</f>
        <v/>
      </c>
      <c r="L1566" s="1" t="str">
        <f t="shared" si="174"/>
        <v/>
      </c>
      <c r="M1566" s="1" t="str">
        <f t="shared" si="175"/>
        <v/>
      </c>
    </row>
    <row r="1567" spans="1:13" x14ac:dyDescent="0.2">
      <c r="A1567" s="5" t="str">
        <f t="shared" si="172"/>
        <v/>
      </c>
      <c r="B1567" s="5" t="str">
        <f t="shared" si="169"/>
        <v/>
      </c>
      <c r="C1567" s="5" t="str">
        <f>IF(B1567="","",COUNTIFS($B$3:B1567,B1567))</f>
        <v/>
      </c>
      <c r="D1567" s="1" t="str">
        <f>IF(①リクルート接触者と来校者データ!A1566="","",①リクルート接触者と来校者データ!A1566)</f>
        <v/>
      </c>
      <c r="E1567" s="6" t="str">
        <f t="shared" si="170"/>
        <v/>
      </c>
      <c r="F1567" s="1" t="str">
        <f>IF(①リクルート接触者と来校者データ!I1566="","",①リクルート接触者と来校者データ!I1566)</f>
        <v/>
      </c>
      <c r="G1567" s="1" t="str">
        <f>IF(①リクルート接触者と来校者データ!E1566="","",①リクルート接触者と来校者データ!E1566)</f>
        <v/>
      </c>
      <c r="H1567" s="20" t="str">
        <f t="shared" si="171"/>
        <v/>
      </c>
      <c r="I1567" s="1" t="str">
        <f>IF(①リクルート接触者と来校者データ!K1566="","",①リクルート接触者と来校者データ!K1566)</f>
        <v/>
      </c>
      <c r="J1567" s="6" t="str">
        <f t="shared" si="173"/>
        <v/>
      </c>
      <c r="K1567" s="20" t="str">
        <f>IF(①リクルート接触者と来校者データ!L1566="","",①リクルート接触者と来校者データ!L1566)</f>
        <v/>
      </c>
      <c r="L1567" s="1" t="str">
        <f t="shared" si="174"/>
        <v/>
      </c>
      <c r="M1567" s="1" t="str">
        <f t="shared" si="175"/>
        <v/>
      </c>
    </row>
    <row r="1568" spans="1:13" x14ac:dyDescent="0.2">
      <c r="A1568" s="5" t="str">
        <f t="shared" si="172"/>
        <v/>
      </c>
      <c r="B1568" s="5" t="str">
        <f t="shared" si="169"/>
        <v/>
      </c>
      <c r="C1568" s="5" t="str">
        <f>IF(B1568="","",COUNTIFS($B$3:B1568,B1568))</f>
        <v/>
      </c>
      <c r="D1568" s="1" t="str">
        <f>IF(①リクルート接触者と来校者データ!A1567="","",①リクルート接触者と来校者データ!A1567)</f>
        <v/>
      </c>
      <c r="E1568" s="6" t="str">
        <f t="shared" si="170"/>
        <v/>
      </c>
      <c r="F1568" s="1" t="str">
        <f>IF(①リクルート接触者と来校者データ!I1567="","",①リクルート接触者と来校者データ!I1567)</f>
        <v/>
      </c>
      <c r="G1568" s="1" t="str">
        <f>IF(①リクルート接触者と来校者データ!E1567="","",①リクルート接触者と来校者データ!E1567)</f>
        <v/>
      </c>
      <c r="H1568" s="20" t="str">
        <f t="shared" si="171"/>
        <v/>
      </c>
      <c r="I1568" s="1" t="str">
        <f>IF(①リクルート接触者と来校者データ!K1567="","",①リクルート接触者と来校者データ!K1567)</f>
        <v/>
      </c>
      <c r="J1568" s="6" t="str">
        <f t="shared" si="173"/>
        <v/>
      </c>
      <c r="K1568" s="20" t="str">
        <f>IF(①リクルート接触者と来校者データ!L1567="","",①リクルート接触者と来校者データ!L1567)</f>
        <v/>
      </c>
      <c r="L1568" s="1" t="str">
        <f t="shared" si="174"/>
        <v/>
      </c>
      <c r="M1568" s="1" t="str">
        <f t="shared" si="175"/>
        <v/>
      </c>
    </row>
    <row r="1569" spans="1:13" x14ac:dyDescent="0.2">
      <c r="A1569" s="5" t="str">
        <f t="shared" si="172"/>
        <v/>
      </c>
      <c r="B1569" s="5" t="str">
        <f t="shared" si="169"/>
        <v/>
      </c>
      <c r="C1569" s="5" t="str">
        <f>IF(B1569="","",COUNTIFS($B$3:B1569,B1569))</f>
        <v/>
      </c>
      <c r="D1569" s="1" t="str">
        <f>IF(①リクルート接触者と来校者データ!A1568="","",①リクルート接触者と来校者データ!A1568)</f>
        <v/>
      </c>
      <c r="E1569" s="6" t="str">
        <f t="shared" si="170"/>
        <v/>
      </c>
      <c r="F1569" s="1" t="str">
        <f>IF(①リクルート接触者と来校者データ!I1568="","",①リクルート接触者と来校者データ!I1568)</f>
        <v/>
      </c>
      <c r="G1569" s="1" t="str">
        <f>IF(①リクルート接触者と来校者データ!E1568="","",①リクルート接触者と来校者データ!E1568)</f>
        <v/>
      </c>
      <c r="H1569" s="20" t="str">
        <f t="shared" si="171"/>
        <v/>
      </c>
      <c r="I1569" s="1" t="str">
        <f>IF(①リクルート接触者と来校者データ!K1568="","",①リクルート接触者と来校者データ!K1568)</f>
        <v/>
      </c>
      <c r="J1569" s="6" t="str">
        <f t="shared" si="173"/>
        <v/>
      </c>
      <c r="K1569" s="20" t="str">
        <f>IF(①リクルート接触者と来校者データ!L1568="","",①リクルート接触者と来校者データ!L1568)</f>
        <v/>
      </c>
      <c r="L1569" s="1" t="str">
        <f t="shared" si="174"/>
        <v/>
      </c>
      <c r="M1569" s="1" t="str">
        <f t="shared" si="175"/>
        <v/>
      </c>
    </row>
    <row r="1570" spans="1:13" x14ac:dyDescent="0.2">
      <c r="A1570" s="5" t="str">
        <f t="shared" si="172"/>
        <v/>
      </c>
      <c r="B1570" s="5" t="str">
        <f t="shared" si="169"/>
        <v/>
      </c>
      <c r="C1570" s="5" t="str">
        <f>IF(B1570="","",COUNTIFS($B$3:B1570,B1570))</f>
        <v/>
      </c>
      <c r="D1570" s="1" t="str">
        <f>IF(①リクルート接触者と来校者データ!A1569="","",①リクルート接触者と来校者データ!A1569)</f>
        <v/>
      </c>
      <c r="E1570" s="6" t="str">
        <f t="shared" si="170"/>
        <v/>
      </c>
      <c r="F1570" s="1" t="str">
        <f>IF(①リクルート接触者と来校者データ!I1569="","",①リクルート接触者と来校者データ!I1569)</f>
        <v/>
      </c>
      <c r="G1570" s="1" t="str">
        <f>IF(①リクルート接触者と来校者データ!E1569="","",①リクルート接触者と来校者データ!E1569)</f>
        <v/>
      </c>
      <c r="H1570" s="20" t="str">
        <f t="shared" si="171"/>
        <v/>
      </c>
      <c r="I1570" s="1" t="str">
        <f>IF(①リクルート接触者と来校者データ!K1569="","",①リクルート接触者と来校者データ!K1569)</f>
        <v/>
      </c>
      <c r="J1570" s="6" t="str">
        <f t="shared" si="173"/>
        <v/>
      </c>
      <c r="K1570" s="20" t="str">
        <f>IF(①リクルート接触者と来校者データ!L1569="","",①リクルート接触者と来校者データ!L1569)</f>
        <v/>
      </c>
      <c r="L1570" s="1" t="str">
        <f t="shared" si="174"/>
        <v/>
      </c>
      <c r="M1570" s="1" t="str">
        <f t="shared" si="175"/>
        <v/>
      </c>
    </row>
    <row r="1571" spans="1:13" x14ac:dyDescent="0.2">
      <c r="A1571" s="5" t="str">
        <f t="shared" si="172"/>
        <v/>
      </c>
      <c r="B1571" s="5" t="str">
        <f t="shared" si="169"/>
        <v/>
      </c>
      <c r="C1571" s="5" t="str">
        <f>IF(B1571="","",COUNTIFS($B$3:B1571,B1571))</f>
        <v/>
      </c>
      <c r="D1571" s="1" t="str">
        <f>IF(①リクルート接触者と来校者データ!A1570="","",①リクルート接触者と来校者データ!A1570)</f>
        <v/>
      </c>
      <c r="E1571" s="6" t="str">
        <f t="shared" si="170"/>
        <v/>
      </c>
      <c r="F1571" s="1" t="str">
        <f>IF(①リクルート接触者と来校者データ!I1570="","",①リクルート接触者と来校者データ!I1570)</f>
        <v/>
      </c>
      <c r="G1571" s="1" t="str">
        <f>IF(①リクルート接触者と来校者データ!E1570="","",①リクルート接触者と来校者データ!E1570)</f>
        <v/>
      </c>
      <c r="H1571" s="20" t="str">
        <f t="shared" si="171"/>
        <v/>
      </c>
      <c r="I1571" s="1" t="str">
        <f>IF(①リクルート接触者と来校者データ!K1570="","",①リクルート接触者と来校者データ!K1570)</f>
        <v/>
      </c>
      <c r="J1571" s="6" t="str">
        <f t="shared" si="173"/>
        <v/>
      </c>
      <c r="K1571" s="20" t="str">
        <f>IF(①リクルート接触者と来校者データ!L1570="","",①リクルート接触者と来校者データ!L1570)</f>
        <v/>
      </c>
      <c r="L1571" s="1" t="str">
        <f t="shared" si="174"/>
        <v/>
      </c>
      <c r="M1571" s="1" t="str">
        <f t="shared" si="175"/>
        <v/>
      </c>
    </row>
    <row r="1572" spans="1:13" x14ac:dyDescent="0.2">
      <c r="A1572" s="5" t="str">
        <f t="shared" si="172"/>
        <v/>
      </c>
      <c r="B1572" s="5" t="str">
        <f t="shared" si="169"/>
        <v/>
      </c>
      <c r="C1572" s="5" t="str">
        <f>IF(B1572="","",COUNTIFS($B$3:B1572,B1572))</f>
        <v/>
      </c>
      <c r="D1572" s="1" t="str">
        <f>IF(①リクルート接触者と来校者データ!A1571="","",①リクルート接触者と来校者データ!A1571)</f>
        <v/>
      </c>
      <c r="E1572" s="6" t="str">
        <f t="shared" si="170"/>
        <v/>
      </c>
      <c r="F1572" s="1" t="str">
        <f>IF(①リクルート接触者と来校者データ!I1571="","",①リクルート接触者と来校者データ!I1571)</f>
        <v/>
      </c>
      <c r="G1572" s="1" t="str">
        <f>IF(①リクルート接触者と来校者データ!E1571="","",①リクルート接触者と来校者データ!E1571)</f>
        <v/>
      </c>
      <c r="H1572" s="20" t="str">
        <f t="shared" si="171"/>
        <v/>
      </c>
      <c r="I1572" s="1" t="str">
        <f>IF(①リクルート接触者と来校者データ!K1571="","",①リクルート接触者と来校者データ!K1571)</f>
        <v/>
      </c>
      <c r="J1572" s="6" t="str">
        <f t="shared" si="173"/>
        <v/>
      </c>
      <c r="K1572" s="20" t="str">
        <f>IF(①リクルート接触者と来校者データ!L1571="","",①リクルート接触者と来校者データ!L1571)</f>
        <v/>
      </c>
      <c r="L1572" s="1" t="str">
        <f t="shared" si="174"/>
        <v/>
      </c>
      <c r="M1572" s="1" t="str">
        <f t="shared" si="175"/>
        <v/>
      </c>
    </row>
    <row r="1573" spans="1:13" x14ac:dyDescent="0.2">
      <c r="A1573" s="5" t="str">
        <f t="shared" si="172"/>
        <v/>
      </c>
      <c r="B1573" s="5" t="str">
        <f t="shared" si="169"/>
        <v/>
      </c>
      <c r="C1573" s="5" t="str">
        <f>IF(B1573="","",COUNTIFS($B$3:B1573,B1573))</f>
        <v/>
      </c>
      <c r="D1573" s="1" t="str">
        <f>IF(①リクルート接触者と来校者データ!A1572="","",①リクルート接触者と来校者データ!A1572)</f>
        <v/>
      </c>
      <c r="E1573" s="6" t="str">
        <f t="shared" si="170"/>
        <v/>
      </c>
      <c r="F1573" s="1" t="str">
        <f>IF(①リクルート接触者と来校者データ!I1572="","",①リクルート接触者と来校者データ!I1572)</f>
        <v/>
      </c>
      <c r="G1573" s="1" t="str">
        <f>IF(①リクルート接触者と来校者データ!E1572="","",①リクルート接触者と来校者データ!E1572)</f>
        <v/>
      </c>
      <c r="H1573" s="20" t="str">
        <f t="shared" si="171"/>
        <v/>
      </c>
      <c r="I1573" s="1" t="str">
        <f>IF(①リクルート接触者と来校者データ!K1572="","",①リクルート接触者と来校者データ!K1572)</f>
        <v/>
      </c>
      <c r="J1573" s="6" t="str">
        <f t="shared" si="173"/>
        <v/>
      </c>
      <c r="K1573" s="20" t="str">
        <f>IF(①リクルート接触者と来校者データ!L1572="","",①リクルート接触者と来校者データ!L1572)</f>
        <v/>
      </c>
      <c r="L1573" s="1" t="str">
        <f t="shared" si="174"/>
        <v/>
      </c>
      <c r="M1573" s="1" t="str">
        <f t="shared" si="175"/>
        <v/>
      </c>
    </row>
    <row r="1574" spans="1:13" x14ac:dyDescent="0.2">
      <c r="A1574" s="5" t="str">
        <f t="shared" si="172"/>
        <v/>
      </c>
      <c r="B1574" s="5" t="str">
        <f t="shared" si="169"/>
        <v/>
      </c>
      <c r="C1574" s="5" t="str">
        <f>IF(B1574="","",COUNTIFS($B$3:B1574,B1574))</f>
        <v/>
      </c>
      <c r="D1574" s="1" t="str">
        <f>IF(①リクルート接触者と来校者データ!A1573="","",①リクルート接触者と来校者データ!A1573)</f>
        <v/>
      </c>
      <c r="E1574" s="6" t="str">
        <f t="shared" si="170"/>
        <v/>
      </c>
      <c r="F1574" s="1" t="str">
        <f>IF(①リクルート接触者と来校者データ!I1573="","",①リクルート接触者と来校者データ!I1573)</f>
        <v/>
      </c>
      <c r="G1574" s="1" t="str">
        <f>IF(①リクルート接触者と来校者データ!E1573="","",①リクルート接触者と来校者データ!E1573)</f>
        <v/>
      </c>
      <c r="H1574" s="20" t="str">
        <f t="shared" si="171"/>
        <v/>
      </c>
      <c r="I1574" s="1" t="str">
        <f>IF(①リクルート接触者と来校者データ!K1573="","",①リクルート接触者と来校者データ!K1573)</f>
        <v/>
      </c>
      <c r="J1574" s="6" t="str">
        <f t="shared" si="173"/>
        <v/>
      </c>
      <c r="K1574" s="20" t="str">
        <f>IF(①リクルート接触者と来校者データ!L1573="","",①リクルート接触者と来校者データ!L1573)</f>
        <v/>
      </c>
      <c r="L1574" s="1" t="str">
        <f t="shared" si="174"/>
        <v/>
      </c>
      <c r="M1574" s="1" t="str">
        <f t="shared" si="175"/>
        <v/>
      </c>
    </row>
    <row r="1575" spans="1:13" x14ac:dyDescent="0.2">
      <c r="A1575" s="5" t="str">
        <f t="shared" si="172"/>
        <v/>
      </c>
      <c r="B1575" s="5" t="str">
        <f t="shared" si="169"/>
        <v/>
      </c>
      <c r="C1575" s="5" t="str">
        <f>IF(B1575="","",COUNTIFS($B$3:B1575,B1575))</f>
        <v/>
      </c>
      <c r="D1575" s="1" t="str">
        <f>IF(①リクルート接触者と来校者データ!A1574="","",①リクルート接触者と来校者データ!A1574)</f>
        <v/>
      </c>
      <c r="E1575" s="6" t="str">
        <f t="shared" si="170"/>
        <v/>
      </c>
      <c r="F1575" s="1" t="str">
        <f>IF(①リクルート接触者と来校者データ!I1574="","",①リクルート接触者と来校者データ!I1574)</f>
        <v/>
      </c>
      <c r="G1575" s="1" t="str">
        <f>IF(①リクルート接触者と来校者データ!E1574="","",①リクルート接触者と来校者データ!E1574)</f>
        <v/>
      </c>
      <c r="H1575" s="20" t="str">
        <f t="shared" si="171"/>
        <v/>
      </c>
      <c r="I1575" s="1" t="str">
        <f>IF(①リクルート接触者と来校者データ!K1574="","",①リクルート接触者と来校者データ!K1574)</f>
        <v/>
      </c>
      <c r="J1575" s="6" t="str">
        <f t="shared" si="173"/>
        <v/>
      </c>
      <c r="K1575" s="20" t="str">
        <f>IF(①リクルート接触者と来校者データ!L1574="","",①リクルート接触者と来校者データ!L1574)</f>
        <v/>
      </c>
      <c r="L1575" s="1" t="str">
        <f t="shared" si="174"/>
        <v/>
      </c>
      <c r="M1575" s="1" t="str">
        <f t="shared" si="175"/>
        <v/>
      </c>
    </row>
    <row r="1576" spans="1:13" x14ac:dyDescent="0.2">
      <c r="A1576" s="5" t="str">
        <f t="shared" si="172"/>
        <v/>
      </c>
      <c r="B1576" s="5" t="str">
        <f t="shared" si="169"/>
        <v/>
      </c>
      <c r="C1576" s="5" t="str">
        <f>IF(B1576="","",COUNTIFS($B$3:B1576,B1576))</f>
        <v/>
      </c>
      <c r="D1576" s="1" t="str">
        <f>IF(①リクルート接触者と来校者データ!A1575="","",①リクルート接触者と来校者データ!A1575)</f>
        <v/>
      </c>
      <c r="E1576" s="6" t="str">
        <f t="shared" si="170"/>
        <v/>
      </c>
      <c r="F1576" s="1" t="str">
        <f>IF(①リクルート接触者と来校者データ!I1575="","",①リクルート接触者と来校者データ!I1575)</f>
        <v/>
      </c>
      <c r="G1576" s="1" t="str">
        <f>IF(①リクルート接触者と来校者データ!E1575="","",①リクルート接触者と来校者データ!E1575)</f>
        <v/>
      </c>
      <c r="H1576" s="20" t="str">
        <f t="shared" si="171"/>
        <v/>
      </c>
      <c r="I1576" s="1" t="str">
        <f>IF(①リクルート接触者と来校者データ!K1575="","",①リクルート接触者と来校者データ!K1575)</f>
        <v/>
      </c>
      <c r="J1576" s="6" t="str">
        <f t="shared" si="173"/>
        <v/>
      </c>
      <c r="K1576" s="20" t="str">
        <f>IF(①リクルート接触者と来校者データ!L1575="","",①リクルート接触者と来校者データ!L1575)</f>
        <v/>
      </c>
      <c r="L1576" s="1" t="str">
        <f t="shared" si="174"/>
        <v/>
      </c>
      <c r="M1576" s="1" t="str">
        <f t="shared" si="175"/>
        <v/>
      </c>
    </row>
    <row r="1577" spans="1:13" x14ac:dyDescent="0.2">
      <c r="A1577" s="5" t="str">
        <f t="shared" si="172"/>
        <v/>
      </c>
      <c r="B1577" s="5" t="str">
        <f t="shared" si="169"/>
        <v/>
      </c>
      <c r="C1577" s="5" t="str">
        <f>IF(B1577="","",COUNTIFS($B$3:B1577,B1577))</f>
        <v/>
      </c>
      <c r="D1577" s="1" t="str">
        <f>IF(①リクルート接触者と来校者データ!A1576="","",①リクルート接触者と来校者データ!A1576)</f>
        <v/>
      </c>
      <c r="E1577" s="6" t="str">
        <f t="shared" si="170"/>
        <v/>
      </c>
      <c r="F1577" s="1" t="str">
        <f>IF(①リクルート接触者と来校者データ!I1576="","",①リクルート接触者と来校者データ!I1576)</f>
        <v/>
      </c>
      <c r="G1577" s="1" t="str">
        <f>IF(①リクルート接触者と来校者データ!E1576="","",①リクルート接触者と来校者データ!E1576)</f>
        <v/>
      </c>
      <c r="H1577" s="20" t="str">
        <f t="shared" si="171"/>
        <v/>
      </c>
      <c r="I1577" s="1" t="str">
        <f>IF(①リクルート接触者と来校者データ!K1576="","",①リクルート接触者と来校者データ!K1576)</f>
        <v/>
      </c>
      <c r="J1577" s="6" t="str">
        <f t="shared" si="173"/>
        <v/>
      </c>
      <c r="K1577" s="20" t="str">
        <f>IF(①リクルート接触者と来校者データ!L1576="","",①リクルート接触者と来校者データ!L1576)</f>
        <v/>
      </c>
      <c r="L1577" s="1" t="str">
        <f t="shared" si="174"/>
        <v/>
      </c>
      <c r="M1577" s="1" t="str">
        <f t="shared" si="175"/>
        <v/>
      </c>
    </row>
    <row r="1578" spans="1:13" x14ac:dyDescent="0.2">
      <c r="A1578" s="5" t="str">
        <f t="shared" si="172"/>
        <v/>
      </c>
      <c r="B1578" s="5" t="str">
        <f t="shared" si="169"/>
        <v/>
      </c>
      <c r="C1578" s="5" t="str">
        <f>IF(B1578="","",COUNTIFS($B$3:B1578,B1578))</f>
        <v/>
      </c>
      <c r="D1578" s="1" t="str">
        <f>IF(①リクルート接触者と来校者データ!A1577="","",①リクルート接触者と来校者データ!A1577)</f>
        <v/>
      </c>
      <c r="E1578" s="6" t="str">
        <f t="shared" si="170"/>
        <v/>
      </c>
      <c r="F1578" s="1" t="str">
        <f>IF(①リクルート接触者と来校者データ!I1577="","",①リクルート接触者と来校者データ!I1577)</f>
        <v/>
      </c>
      <c r="G1578" s="1" t="str">
        <f>IF(①リクルート接触者と来校者データ!E1577="","",①リクルート接触者と来校者データ!E1577)</f>
        <v/>
      </c>
      <c r="H1578" s="20" t="str">
        <f t="shared" si="171"/>
        <v/>
      </c>
      <c r="I1578" s="1" t="str">
        <f>IF(①リクルート接触者と来校者データ!K1577="","",①リクルート接触者と来校者データ!K1577)</f>
        <v/>
      </c>
      <c r="J1578" s="6" t="str">
        <f t="shared" si="173"/>
        <v/>
      </c>
      <c r="K1578" s="20" t="str">
        <f>IF(①リクルート接触者と来校者データ!L1577="","",①リクルート接触者と来校者データ!L1577)</f>
        <v/>
      </c>
      <c r="L1578" s="1" t="str">
        <f t="shared" si="174"/>
        <v/>
      </c>
      <c r="M1578" s="1" t="str">
        <f t="shared" si="175"/>
        <v/>
      </c>
    </row>
    <row r="1579" spans="1:13" x14ac:dyDescent="0.2">
      <c r="A1579" s="5" t="str">
        <f t="shared" si="172"/>
        <v/>
      </c>
      <c r="B1579" s="5" t="str">
        <f t="shared" si="169"/>
        <v/>
      </c>
      <c r="C1579" s="5" t="str">
        <f>IF(B1579="","",COUNTIFS($B$3:B1579,B1579))</f>
        <v/>
      </c>
      <c r="D1579" s="1" t="str">
        <f>IF(①リクルート接触者と来校者データ!A1578="","",①リクルート接触者と来校者データ!A1578)</f>
        <v/>
      </c>
      <c r="E1579" s="6" t="str">
        <f t="shared" si="170"/>
        <v/>
      </c>
      <c r="F1579" s="1" t="str">
        <f>IF(①リクルート接触者と来校者データ!I1578="","",①リクルート接触者と来校者データ!I1578)</f>
        <v/>
      </c>
      <c r="G1579" s="1" t="str">
        <f>IF(①リクルート接触者と来校者データ!E1578="","",①リクルート接触者と来校者データ!E1578)</f>
        <v/>
      </c>
      <c r="H1579" s="20" t="str">
        <f t="shared" si="171"/>
        <v/>
      </c>
      <c r="I1579" s="1" t="str">
        <f>IF(①リクルート接触者と来校者データ!K1578="","",①リクルート接触者と来校者データ!K1578)</f>
        <v/>
      </c>
      <c r="J1579" s="6" t="str">
        <f t="shared" si="173"/>
        <v/>
      </c>
      <c r="K1579" s="20" t="str">
        <f>IF(①リクルート接触者と来校者データ!L1578="","",①リクルート接触者と来校者データ!L1578)</f>
        <v/>
      </c>
      <c r="L1579" s="1" t="str">
        <f t="shared" si="174"/>
        <v/>
      </c>
      <c r="M1579" s="1" t="str">
        <f t="shared" si="175"/>
        <v/>
      </c>
    </row>
    <row r="1580" spans="1:13" x14ac:dyDescent="0.2">
      <c r="A1580" s="5" t="str">
        <f t="shared" si="172"/>
        <v/>
      </c>
      <c r="B1580" s="5" t="str">
        <f t="shared" si="169"/>
        <v/>
      </c>
      <c r="C1580" s="5" t="str">
        <f>IF(B1580="","",COUNTIFS($B$3:B1580,B1580))</f>
        <v/>
      </c>
      <c r="D1580" s="1" t="str">
        <f>IF(①リクルート接触者と来校者データ!A1579="","",①リクルート接触者と来校者データ!A1579)</f>
        <v/>
      </c>
      <c r="E1580" s="6" t="str">
        <f t="shared" si="170"/>
        <v/>
      </c>
      <c r="F1580" s="1" t="str">
        <f>IF(①リクルート接触者と来校者データ!I1579="","",①リクルート接触者と来校者データ!I1579)</f>
        <v/>
      </c>
      <c r="G1580" s="1" t="str">
        <f>IF(①リクルート接触者と来校者データ!E1579="","",①リクルート接触者と来校者データ!E1579)</f>
        <v/>
      </c>
      <c r="H1580" s="20" t="str">
        <f t="shared" si="171"/>
        <v/>
      </c>
      <c r="I1580" s="1" t="str">
        <f>IF(①リクルート接触者と来校者データ!K1579="","",①リクルート接触者と来校者データ!K1579)</f>
        <v/>
      </c>
      <c r="J1580" s="6" t="str">
        <f t="shared" si="173"/>
        <v/>
      </c>
      <c r="K1580" s="20" t="str">
        <f>IF(①リクルート接触者と来校者データ!L1579="","",①リクルート接触者と来校者データ!L1579)</f>
        <v/>
      </c>
      <c r="L1580" s="1" t="str">
        <f t="shared" si="174"/>
        <v/>
      </c>
      <c r="M1580" s="1" t="str">
        <f t="shared" si="175"/>
        <v/>
      </c>
    </row>
    <row r="1581" spans="1:13" x14ac:dyDescent="0.2">
      <c r="A1581" s="5" t="str">
        <f t="shared" si="172"/>
        <v/>
      </c>
      <c r="B1581" s="5" t="str">
        <f t="shared" si="169"/>
        <v/>
      </c>
      <c r="C1581" s="5" t="str">
        <f>IF(B1581="","",COUNTIFS($B$3:B1581,B1581))</f>
        <v/>
      </c>
      <c r="D1581" s="1" t="str">
        <f>IF(①リクルート接触者と来校者データ!A1580="","",①リクルート接触者と来校者データ!A1580)</f>
        <v/>
      </c>
      <c r="E1581" s="6" t="str">
        <f t="shared" si="170"/>
        <v/>
      </c>
      <c r="F1581" s="1" t="str">
        <f>IF(①リクルート接触者と来校者データ!I1580="","",①リクルート接触者と来校者データ!I1580)</f>
        <v/>
      </c>
      <c r="G1581" s="1" t="str">
        <f>IF(①リクルート接触者と来校者データ!E1580="","",①リクルート接触者と来校者データ!E1580)</f>
        <v/>
      </c>
      <c r="H1581" s="20" t="str">
        <f t="shared" si="171"/>
        <v/>
      </c>
      <c r="I1581" s="1" t="str">
        <f>IF(①リクルート接触者と来校者データ!K1580="","",①リクルート接触者と来校者データ!K1580)</f>
        <v/>
      </c>
      <c r="J1581" s="6" t="str">
        <f t="shared" si="173"/>
        <v/>
      </c>
      <c r="K1581" s="20" t="str">
        <f>IF(①リクルート接触者と来校者データ!L1580="","",①リクルート接触者と来校者データ!L1580)</f>
        <v/>
      </c>
      <c r="L1581" s="1" t="str">
        <f t="shared" si="174"/>
        <v/>
      </c>
      <c r="M1581" s="1" t="str">
        <f t="shared" si="175"/>
        <v/>
      </c>
    </row>
    <row r="1582" spans="1:13" x14ac:dyDescent="0.2">
      <c r="A1582" s="5" t="str">
        <f t="shared" si="172"/>
        <v/>
      </c>
      <c r="B1582" s="5" t="str">
        <f t="shared" si="169"/>
        <v/>
      </c>
      <c r="C1582" s="5" t="str">
        <f>IF(B1582="","",COUNTIFS($B$3:B1582,B1582))</f>
        <v/>
      </c>
      <c r="D1582" s="1" t="str">
        <f>IF(①リクルート接触者と来校者データ!A1581="","",①リクルート接触者と来校者データ!A1581)</f>
        <v/>
      </c>
      <c r="E1582" s="6" t="str">
        <f t="shared" si="170"/>
        <v/>
      </c>
      <c r="F1582" s="1" t="str">
        <f>IF(①リクルート接触者と来校者データ!I1581="","",①リクルート接触者と来校者データ!I1581)</f>
        <v/>
      </c>
      <c r="G1582" s="1" t="str">
        <f>IF(①リクルート接触者と来校者データ!E1581="","",①リクルート接触者と来校者データ!E1581)</f>
        <v/>
      </c>
      <c r="H1582" s="20" t="str">
        <f t="shared" si="171"/>
        <v/>
      </c>
      <c r="I1582" s="1" t="str">
        <f>IF(①リクルート接触者と来校者データ!K1581="","",①リクルート接触者と来校者データ!K1581)</f>
        <v/>
      </c>
      <c r="J1582" s="6" t="str">
        <f t="shared" si="173"/>
        <v/>
      </c>
      <c r="K1582" s="20" t="str">
        <f>IF(①リクルート接触者と来校者データ!L1581="","",①リクルート接触者と来校者データ!L1581)</f>
        <v/>
      </c>
      <c r="L1582" s="1" t="str">
        <f t="shared" si="174"/>
        <v/>
      </c>
      <c r="M1582" s="1" t="str">
        <f t="shared" si="175"/>
        <v/>
      </c>
    </row>
    <row r="1583" spans="1:13" x14ac:dyDescent="0.2">
      <c r="A1583" s="5" t="str">
        <f t="shared" si="172"/>
        <v/>
      </c>
      <c r="B1583" s="5" t="str">
        <f t="shared" si="169"/>
        <v/>
      </c>
      <c r="C1583" s="5" t="str">
        <f>IF(B1583="","",COUNTIFS($B$3:B1583,B1583))</f>
        <v/>
      </c>
      <c r="D1583" s="1" t="str">
        <f>IF(①リクルート接触者と来校者データ!A1582="","",①リクルート接触者と来校者データ!A1582)</f>
        <v/>
      </c>
      <c r="E1583" s="6" t="str">
        <f t="shared" si="170"/>
        <v/>
      </c>
      <c r="F1583" s="1" t="str">
        <f>IF(①リクルート接触者と来校者データ!I1582="","",①リクルート接触者と来校者データ!I1582)</f>
        <v/>
      </c>
      <c r="G1583" s="1" t="str">
        <f>IF(①リクルート接触者と来校者データ!E1582="","",①リクルート接触者と来校者データ!E1582)</f>
        <v/>
      </c>
      <c r="H1583" s="20" t="str">
        <f t="shared" si="171"/>
        <v/>
      </c>
      <c r="I1583" s="1" t="str">
        <f>IF(①リクルート接触者と来校者データ!K1582="","",①リクルート接触者と来校者データ!K1582)</f>
        <v/>
      </c>
      <c r="J1583" s="6" t="str">
        <f t="shared" si="173"/>
        <v/>
      </c>
      <c r="K1583" s="20" t="str">
        <f>IF(①リクルート接触者と来校者データ!L1582="","",①リクルート接触者と来校者データ!L1582)</f>
        <v/>
      </c>
      <c r="L1583" s="1" t="str">
        <f t="shared" si="174"/>
        <v/>
      </c>
      <c r="M1583" s="1" t="str">
        <f t="shared" si="175"/>
        <v/>
      </c>
    </row>
    <row r="1584" spans="1:13" x14ac:dyDescent="0.2">
      <c r="A1584" s="5" t="str">
        <f t="shared" si="172"/>
        <v/>
      </c>
      <c r="B1584" s="5" t="str">
        <f t="shared" si="169"/>
        <v/>
      </c>
      <c r="C1584" s="5" t="str">
        <f>IF(B1584="","",COUNTIFS($B$3:B1584,B1584))</f>
        <v/>
      </c>
      <c r="D1584" s="1" t="str">
        <f>IF(①リクルート接触者と来校者データ!A1583="","",①リクルート接触者と来校者データ!A1583)</f>
        <v/>
      </c>
      <c r="E1584" s="6" t="str">
        <f t="shared" si="170"/>
        <v/>
      </c>
      <c r="F1584" s="1" t="str">
        <f>IF(①リクルート接触者と来校者データ!I1583="","",①リクルート接触者と来校者データ!I1583)</f>
        <v/>
      </c>
      <c r="G1584" s="1" t="str">
        <f>IF(①リクルート接触者と来校者データ!E1583="","",①リクルート接触者と来校者データ!E1583)</f>
        <v/>
      </c>
      <c r="H1584" s="20" t="str">
        <f t="shared" si="171"/>
        <v/>
      </c>
      <c r="I1584" s="1" t="str">
        <f>IF(①リクルート接触者と来校者データ!K1583="","",①リクルート接触者と来校者データ!K1583)</f>
        <v/>
      </c>
      <c r="J1584" s="6" t="str">
        <f t="shared" si="173"/>
        <v/>
      </c>
      <c r="K1584" s="20" t="str">
        <f>IF(①リクルート接触者と来校者データ!L1583="","",①リクルート接触者と来校者データ!L1583)</f>
        <v/>
      </c>
      <c r="L1584" s="1" t="str">
        <f t="shared" si="174"/>
        <v/>
      </c>
      <c r="M1584" s="1" t="str">
        <f t="shared" si="175"/>
        <v/>
      </c>
    </row>
    <row r="1585" spans="1:13" x14ac:dyDescent="0.2">
      <c r="A1585" s="5" t="str">
        <f t="shared" si="172"/>
        <v/>
      </c>
      <c r="B1585" s="5" t="str">
        <f t="shared" si="169"/>
        <v/>
      </c>
      <c r="C1585" s="5" t="str">
        <f>IF(B1585="","",COUNTIFS($B$3:B1585,B1585))</f>
        <v/>
      </c>
      <c r="D1585" s="1" t="str">
        <f>IF(①リクルート接触者と来校者データ!A1584="","",①リクルート接触者と来校者データ!A1584)</f>
        <v/>
      </c>
      <c r="E1585" s="6" t="str">
        <f t="shared" si="170"/>
        <v/>
      </c>
      <c r="F1585" s="1" t="str">
        <f>IF(①リクルート接触者と来校者データ!I1584="","",①リクルート接触者と来校者データ!I1584)</f>
        <v/>
      </c>
      <c r="G1585" s="1" t="str">
        <f>IF(①リクルート接触者と来校者データ!E1584="","",①リクルート接触者と来校者データ!E1584)</f>
        <v/>
      </c>
      <c r="H1585" s="20" t="str">
        <f t="shared" si="171"/>
        <v/>
      </c>
      <c r="I1585" s="1" t="str">
        <f>IF(①リクルート接触者と来校者データ!K1584="","",①リクルート接触者と来校者データ!K1584)</f>
        <v/>
      </c>
      <c r="J1585" s="6" t="str">
        <f t="shared" si="173"/>
        <v/>
      </c>
      <c r="K1585" s="20" t="str">
        <f>IF(①リクルート接触者と来校者データ!L1584="","",①リクルート接触者と来校者データ!L1584)</f>
        <v/>
      </c>
      <c r="L1585" s="1" t="str">
        <f t="shared" si="174"/>
        <v/>
      </c>
      <c r="M1585" s="1" t="str">
        <f t="shared" si="175"/>
        <v/>
      </c>
    </row>
    <row r="1586" spans="1:13" x14ac:dyDescent="0.2">
      <c r="A1586" s="5" t="str">
        <f t="shared" si="172"/>
        <v/>
      </c>
      <c r="B1586" s="5" t="str">
        <f t="shared" si="169"/>
        <v/>
      </c>
      <c r="C1586" s="5" t="str">
        <f>IF(B1586="","",COUNTIFS($B$3:B1586,B1586))</f>
        <v/>
      </c>
      <c r="D1586" s="1" t="str">
        <f>IF(①リクルート接触者と来校者データ!A1585="","",①リクルート接触者と来校者データ!A1585)</f>
        <v/>
      </c>
      <c r="E1586" s="6" t="str">
        <f t="shared" si="170"/>
        <v/>
      </c>
      <c r="F1586" s="1" t="str">
        <f>IF(①リクルート接触者と来校者データ!I1585="","",①リクルート接触者と来校者データ!I1585)</f>
        <v/>
      </c>
      <c r="G1586" s="1" t="str">
        <f>IF(①リクルート接触者と来校者データ!E1585="","",①リクルート接触者と来校者データ!E1585)</f>
        <v/>
      </c>
      <c r="H1586" s="20" t="str">
        <f t="shared" si="171"/>
        <v/>
      </c>
      <c r="I1586" s="1" t="str">
        <f>IF(①リクルート接触者と来校者データ!K1585="","",①リクルート接触者と来校者データ!K1585)</f>
        <v/>
      </c>
      <c r="J1586" s="6" t="str">
        <f t="shared" si="173"/>
        <v/>
      </c>
      <c r="K1586" s="20" t="str">
        <f>IF(①リクルート接触者と来校者データ!L1585="","",①リクルート接触者と来校者データ!L1585)</f>
        <v/>
      </c>
      <c r="L1586" s="1" t="str">
        <f t="shared" si="174"/>
        <v/>
      </c>
      <c r="M1586" s="1" t="str">
        <f t="shared" si="175"/>
        <v/>
      </c>
    </row>
    <row r="1587" spans="1:13" x14ac:dyDescent="0.2">
      <c r="A1587" s="5" t="str">
        <f t="shared" si="172"/>
        <v/>
      </c>
      <c r="B1587" s="5" t="str">
        <f t="shared" si="169"/>
        <v/>
      </c>
      <c r="C1587" s="5" t="str">
        <f>IF(B1587="","",COUNTIFS($B$3:B1587,B1587))</f>
        <v/>
      </c>
      <c r="D1587" s="1" t="str">
        <f>IF(①リクルート接触者と来校者データ!A1586="","",①リクルート接触者と来校者データ!A1586)</f>
        <v/>
      </c>
      <c r="E1587" s="6" t="str">
        <f t="shared" si="170"/>
        <v/>
      </c>
      <c r="F1587" s="1" t="str">
        <f>IF(①リクルート接触者と来校者データ!I1586="","",①リクルート接触者と来校者データ!I1586)</f>
        <v/>
      </c>
      <c r="G1587" s="1" t="str">
        <f>IF(①リクルート接触者と来校者データ!E1586="","",①リクルート接触者と来校者データ!E1586)</f>
        <v/>
      </c>
      <c r="H1587" s="20" t="str">
        <f t="shared" si="171"/>
        <v/>
      </c>
      <c r="I1587" s="1" t="str">
        <f>IF(①リクルート接触者と来校者データ!K1586="","",①リクルート接触者と来校者データ!K1586)</f>
        <v/>
      </c>
      <c r="J1587" s="6" t="str">
        <f t="shared" si="173"/>
        <v/>
      </c>
      <c r="K1587" s="20" t="str">
        <f>IF(①リクルート接触者と来校者データ!L1586="","",①リクルート接触者と来校者データ!L1586)</f>
        <v/>
      </c>
      <c r="L1587" s="1" t="str">
        <f t="shared" si="174"/>
        <v/>
      </c>
      <c r="M1587" s="1" t="str">
        <f t="shared" si="175"/>
        <v/>
      </c>
    </row>
    <row r="1588" spans="1:13" x14ac:dyDescent="0.2">
      <c r="A1588" s="5" t="str">
        <f t="shared" si="172"/>
        <v/>
      </c>
      <c r="B1588" s="5" t="str">
        <f t="shared" si="169"/>
        <v/>
      </c>
      <c r="C1588" s="5" t="str">
        <f>IF(B1588="","",COUNTIFS($B$3:B1588,B1588))</f>
        <v/>
      </c>
      <c r="D1588" s="1" t="str">
        <f>IF(①リクルート接触者と来校者データ!A1587="","",①リクルート接触者と来校者データ!A1587)</f>
        <v/>
      </c>
      <c r="E1588" s="6" t="str">
        <f t="shared" si="170"/>
        <v/>
      </c>
      <c r="F1588" s="1" t="str">
        <f>IF(①リクルート接触者と来校者データ!I1587="","",①リクルート接触者と来校者データ!I1587)</f>
        <v/>
      </c>
      <c r="G1588" s="1" t="str">
        <f>IF(①リクルート接触者と来校者データ!E1587="","",①リクルート接触者と来校者データ!E1587)</f>
        <v/>
      </c>
      <c r="H1588" s="20" t="str">
        <f t="shared" si="171"/>
        <v/>
      </c>
      <c r="I1588" s="1" t="str">
        <f>IF(①リクルート接触者と来校者データ!K1587="","",①リクルート接触者と来校者データ!K1587)</f>
        <v/>
      </c>
      <c r="J1588" s="6" t="str">
        <f t="shared" si="173"/>
        <v/>
      </c>
      <c r="K1588" s="20" t="str">
        <f>IF(①リクルート接触者と来校者データ!L1587="","",①リクルート接触者と来校者データ!L1587)</f>
        <v/>
      </c>
      <c r="L1588" s="1" t="str">
        <f t="shared" si="174"/>
        <v/>
      </c>
      <c r="M1588" s="1" t="str">
        <f t="shared" si="175"/>
        <v/>
      </c>
    </row>
    <row r="1589" spans="1:13" x14ac:dyDescent="0.2">
      <c r="A1589" s="5" t="str">
        <f t="shared" si="172"/>
        <v/>
      </c>
      <c r="B1589" s="5" t="str">
        <f t="shared" si="169"/>
        <v/>
      </c>
      <c r="C1589" s="5" t="str">
        <f>IF(B1589="","",COUNTIFS($B$3:B1589,B1589))</f>
        <v/>
      </c>
      <c r="D1589" s="1" t="str">
        <f>IF(①リクルート接触者と来校者データ!A1588="","",①リクルート接触者と来校者データ!A1588)</f>
        <v/>
      </c>
      <c r="E1589" s="6" t="str">
        <f t="shared" si="170"/>
        <v/>
      </c>
      <c r="F1589" s="1" t="str">
        <f>IF(①リクルート接触者と来校者データ!I1588="","",①リクルート接触者と来校者データ!I1588)</f>
        <v/>
      </c>
      <c r="G1589" s="1" t="str">
        <f>IF(①リクルート接触者と来校者データ!E1588="","",①リクルート接触者と来校者データ!E1588)</f>
        <v/>
      </c>
      <c r="H1589" s="20" t="str">
        <f t="shared" si="171"/>
        <v/>
      </c>
      <c r="I1589" s="1" t="str">
        <f>IF(①リクルート接触者と来校者データ!K1588="","",①リクルート接触者と来校者データ!K1588)</f>
        <v/>
      </c>
      <c r="J1589" s="6" t="str">
        <f t="shared" si="173"/>
        <v/>
      </c>
      <c r="K1589" s="20" t="str">
        <f>IF(①リクルート接触者と来校者データ!L1588="","",①リクルート接触者と来校者データ!L1588)</f>
        <v/>
      </c>
      <c r="L1589" s="1" t="str">
        <f t="shared" si="174"/>
        <v/>
      </c>
      <c r="M1589" s="1" t="str">
        <f t="shared" si="175"/>
        <v/>
      </c>
    </row>
    <row r="1590" spans="1:13" x14ac:dyDescent="0.2">
      <c r="A1590" s="5" t="str">
        <f t="shared" si="172"/>
        <v/>
      </c>
      <c r="B1590" s="5" t="str">
        <f t="shared" si="169"/>
        <v/>
      </c>
      <c r="C1590" s="5" t="str">
        <f>IF(B1590="","",COUNTIFS($B$3:B1590,B1590))</f>
        <v/>
      </c>
      <c r="D1590" s="1" t="str">
        <f>IF(①リクルート接触者と来校者データ!A1589="","",①リクルート接触者と来校者データ!A1589)</f>
        <v/>
      </c>
      <c r="E1590" s="6" t="str">
        <f t="shared" si="170"/>
        <v/>
      </c>
      <c r="F1590" s="1" t="str">
        <f>IF(①リクルート接触者と来校者データ!I1589="","",①リクルート接触者と来校者データ!I1589)</f>
        <v/>
      </c>
      <c r="G1590" s="1" t="str">
        <f>IF(①リクルート接触者と来校者データ!E1589="","",①リクルート接触者と来校者データ!E1589)</f>
        <v/>
      </c>
      <c r="H1590" s="20" t="str">
        <f t="shared" si="171"/>
        <v/>
      </c>
      <c r="I1590" s="1" t="str">
        <f>IF(①リクルート接触者と来校者データ!K1589="","",①リクルート接触者と来校者データ!K1589)</f>
        <v/>
      </c>
      <c r="J1590" s="6" t="str">
        <f t="shared" si="173"/>
        <v/>
      </c>
      <c r="K1590" s="20" t="str">
        <f>IF(①リクルート接触者と来校者データ!L1589="","",①リクルート接触者と来校者データ!L1589)</f>
        <v/>
      </c>
      <c r="L1590" s="1" t="str">
        <f t="shared" si="174"/>
        <v/>
      </c>
      <c r="M1590" s="1" t="str">
        <f t="shared" si="175"/>
        <v/>
      </c>
    </row>
    <row r="1591" spans="1:13" x14ac:dyDescent="0.2">
      <c r="A1591" s="5" t="str">
        <f t="shared" si="172"/>
        <v/>
      </c>
      <c r="B1591" s="5" t="str">
        <f t="shared" si="169"/>
        <v/>
      </c>
      <c r="C1591" s="5" t="str">
        <f>IF(B1591="","",COUNTIFS($B$3:B1591,B1591))</f>
        <v/>
      </c>
      <c r="D1591" s="1" t="str">
        <f>IF(①リクルート接触者と来校者データ!A1590="","",①リクルート接触者と来校者データ!A1590)</f>
        <v/>
      </c>
      <c r="E1591" s="6" t="str">
        <f t="shared" si="170"/>
        <v/>
      </c>
      <c r="F1591" s="1" t="str">
        <f>IF(①リクルート接触者と来校者データ!I1590="","",①リクルート接触者と来校者データ!I1590)</f>
        <v/>
      </c>
      <c r="G1591" s="1" t="str">
        <f>IF(①リクルート接触者と来校者データ!E1590="","",①リクルート接触者と来校者データ!E1590)</f>
        <v/>
      </c>
      <c r="H1591" s="20" t="str">
        <f t="shared" si="171"/>
        <v/>
      </c>
      <c r="I1591" s="1" t="str">
        <f>IF(①リクルート接触者と来校者データ!K1590="","",①リクルート接触者と来校者データ!K1590)</f>
        <v/>
      </c>
      <c r="J1591" s="6" t="str">
        <f t="shared" si="173"/>
        <v/>
      </c>
      <c r="K1591" s="20" t="str">
        <f>IF(①リクルート接触者と来校者データ!L1590="","",①リクルート接触者と来校者データ!L1590)</f>
        <v/>
      </c>
      <c r="L1591" s="1" t="str">
        <f t="shared" si="174"/>
        <v/>
      </c>
      <c r="M1591" s="1" t="str">
        <f t="shared" si="175"/>
        <v/>
      </c>
    </row>
    <row r="1592" spans="1:13" x14ac:dyDescent="0.2">
      <c r="A1592" s="5" t="str">
        <f t="shared" si="172"/>
        <v/>
      </c>
      <c r="B1592" s="5" t="str">
        <f t="shared" si="169"/>
        <v/>
      </c>
      <c r="C1592" s="5" t="str">
        <f>IF(B1592="","",COUNTIFS($B$3:B1592,B1592))</f>
        <v/>
      </c>
      <c r="D1592" s="1" t="str">
        <f>IF(①リクルート接触者と来校者データ!A1591="","",①リクルート接触者と来校者データ!A1591)</f>
        <v/>
      </c>
      <c r="E1592" s="6" t="str">
        <f t="shared" si="170"/>
        <v/>
      </c>
      <c r="F1592" s="1" t="str">
        <f>IF(①リクルート接触者と来校者データ!I1591="","",①リクルート接触者と来校者データ!I1591)</f>
        <v/>
      </c>
      <c r="G1592" s="1" t="str">
        <f>IF(①リクルート接触者と来校者データ!E1591="","",①リクルート接触者と来校者データ!E1591)</f>
        <v/>
      </c>
      <c r="H1592" s="20" t="str">
        <f t="shared" si="171"/>
        <v/>
      </c>
      <c r="I1592" s="1" t="str">
        <f>IF(①リクルート接触者と来校者データ!K1591="","",①リクルート接触者と来校者データ!K1591)</f>
        <v/>
      </c>
      <c r="J1592" s="6" t="str">
        <f t="shared" si="173"/>
        <v/>
      </c>
      <c r="K1592" s="20" t="str">
        <f>IF(①リクルート接触者と来校者データ!L1591="","",①リクルート接触者と来校者データ!L1591)</f>
        <v/>
      </c>
      <c r="L1592" s="1" t="str">
        <f t="shared" si="174"/>
        <v/>
      </c>
      <c r="M1592" s="1" t="str">
        <f t="shared" si="175"/>
        <v/>
      </c>
    </row>
    <row r="1593" spans="1:13" x14ac:dyDescent="0.2">
      <c r="A1593" s="5" t="str">
        <f t="shared" si="172"/>
        <v/>
      </c>
      <c r="B1593" s="5" t="str">
        <f t="shared" si="169"/>
        <v/>
      </c>
      <c r="C1593" s="5" t="str">
        <f>IF(B1593="","",COUNTIFS($B$3:B1593,B1593))</f>
        <v/>
      </c>
      <c r="D1593" s="1" t="str">
        <f>IF(①リクルート接触者と来校者データ!A1592="","",①リクルート接触者と来校者データ!A1592)</f>
        <v/>
      </c>
      <c r="E1593" s="6" t="str">
        <f t="shared" si="170"/>
        <v/>
      </c>
      <c r="F1593" s="1" t="str">
        <f>IF(①リクルート接触者と来校者データ!I1592="","",①リクルート接触者と来校者データ!I1592)</f>
        <v/>
      </c>
      <c r="G1593" s="1" t="str">
        <f>IF(①リクルート接触者と来校者データ!E1592="","",①リクルート接触者と来校者データ!E1592)</f>
        <v/>
      </c>
      <c r="H1593" s="20" t="str">
        <f t="shared" si="171"/>
        <v/>
      </c>
      <c r="I1593" s="1" t="str">
        <f>IF(①リクルート接触者と来校者データ!K1592="","",①リクルート接触者と来校者データ!K1592)</f>
        <v/>
      </c>
      <c r="J1593" s="6" t="str">
        <f t="shared" si="173"/>
        <v/>
      </c>
      <c r="K1593" s="20" t="str">
        <f>IF(①リクルート接触者と来校者データ!L1592="","",①リクルート接触者と来校者データ!L1592)</f>
        <v/>
      </c>
      <c r="L1593" s="1" t="str">
        <f t="shared" si="174"/>
        <v/>
      </c>
      <c r="M1593" s="1" t="str">
        <f t="shared" si="175"/>
        <v/>
      </c>
    </row>
    <row r="1594" spans="1:13" x14ac:dyDescent="0.2">
      <c r="A1594" s="5" t="str">
        <f t="shared" si="172"/>
        <v/>
      </c>
      <c r="B1594" s="5" t="str">
        <f t="shared" si="169"/>
        <v/>
      </c>
      <c r="C1594" s="5" t="str">
        <f>IF(B1594="","",COUNTIFS($B$3:B1594,B1594))</f>
        <v/>
      </c>
      <c r="D1594" s="1" t="str">
        <f>IF(①リクルート接触者と来校者データ!A1593="","",①リクルート接触者と来校者データ!A1593)</f>
        <v/>
      </c>
      <c r="E1594" s="6" t="str">
        <f t="shared" si="170"/>
        <v/>
      </c>
      <c r="F1594" s="1" t="str">
        <f>IF(①リクルート接触者と来校者データ!I1593="","",①リクルート接触者と来校者データ!I1593)</f>
        <v/>
      </c>
      <c r="G1594" s="1" t="str">
        <f>IF(①リクルート接触者と来校者データ!E1593="","",①リクルート接触者と来校者データ!E1593)</f>
        <v/>
      </c>
      <c r="H1594" s="20" t="str">
        <f t="shared" si="171"/>
        <v/>
      </c>
      <c r="I1594" s="1" t="str">
        <f>IF(①リクルート接触者と来校者データ!K1593="","",①リクルート接触者と来校者データ!K1593)</f>
        <v/>
      </c>
      <c r="J1594" s="6" t="str">
        <f t="shared" si="173"/>
        <v/>
      </c>
      <c r="K1594" s="20" t="str">
        <f>IF(①リクルート接触者と来校者データ!L1593="","",①リクルート接触者と来校者データ!L1593)</f>
        <v/>
      </c>
      <c r="L1594" s="1" t="str">
        <f t="shared" si="174"/>
        <v/>
      </c>
      <c r="M1594" s="1" t="str">
        <f t="shared" si="175"/>
        <v/>
      </c>
    </row>
    <row r="1595" spans="1:13" x14ac:dyDescent="0.2">
      <c r="A1595" s="5" t="str">
        <f t="shared" si="172"/>
        <v/>
      </c>
      <c r="B1595" s="5" t="str">
        <f t="shared" si="169"/>
        <v/>
      </c>
      <c r="C1595" s="5" t="str">
        <f>IF(B1595="","",COUNTIFS($B$3:B1595,B1595))</f>
        <v/>
      </c>
      <c r="D1595" s="1" t="str">
        <f>IF(①リクルート接触者と来校者データ!A1594="","",①リクルート接触者と来校者データ!A1594)</f>
        <v/>
      </c>
      <c r="E1595" s="6" t="str">
        <f t="shared" si="170"/>
        <v/>
      </c>
      <c r="F1595" s="1" t="str">
        <f>IF(①リクルート接触者と来校者データ!I1594="","",①リクルート接触者と来校者データ!I1594)</f>
        <v/>
      </c>
      <c r="G1595" s="1" t="str">
        <f>IF(①リクルート接触者と来校者データ!E1594="","",①リクルート接触者と来校者データ!E1594)</f>
        <v/>
      </c>
      <c r="H1595" s="20" t="str">
        <f t="shared" si="171"/>
        <v/>
      </c>
      <c r="I1595" s="1" t="str">
        <f>IF(①リクルート接触者と来校者データ!K1594="","",①リクルート接触者と来校者データ!K1594)</f>
        <v/>
      </c>
      <c r="J1595" s="6" t="str">
        <f t="shared" si="173"/>
        <v/>
      </c>
      <c r="K1595" s="20" t="str">
        <f>IF(①リクルート接触者と来校者データ!L1594="","",①リクルート接触者と来校者データ!L1594)</f>
        <v/>
      </c>
      <c r="L1595" s="1" t="str">
        <f t="shared" si="174"/>
        <v/>
      </c>
      <c r="M1595" s="1" t="str">
        <f t="shared" si="175"/>
        <v/>
      </c>
    </row>
    <row r="1596" spans="1:13" x14ac:dyDescent="0.2">
      <c r="A1596" s="5" t="str">
        <f t="shared" si="172"/>
        <v/>
      </c>
      <c r="B1596" s="5" t="str">
        <f t="shared" si="169"/>
        <v/>
      </c>
      <c r="C1596" s="5" t="str">
        <f>IF(B1596="","",COUNTIFS($B$3:B1596,B1596))</f>
        <v/>
      </c>
      <c r="D1596" s="1" t="str">
        <f>IF(①リクルート接触者と来校者データ!A1595="","",①リクルート接触者と来校者データ!A1595)</f>
        <v/>
      </c>
      <c r="E1596" s="6" t="str">
        <f t="shared" si="170"/>
        <v/>
      </c>
      <c r="F1596" s="1" t="str">
        <f>IF(①リクルート接触者と来校者データ!I1595="","",①リクルート接触者と来校者データ!I1595)</f>
        <v/>
      </c>
      <c r="G1596" s="1" t="str">
        <f>IF(①リクルート接触者と来校者データ!E1595="","",①リクルート接触者と来校者データ!E1595)</f>
        <v/>
      </c>
      <c r="H1596" s="20" t="str">
        <f t="shared" si="171"/>
        <v/>
      </c>
      <c r="I1596" s="1" t="str">
        <f>IF(①リクルート接触者と来校者データ!K1595="","",①リクルート接触者と来校者データ!K1595)</f>
        <v/>
      </c>
      <c r="J1596" s="6" t="str">
        <f t="shared" si="173"/>
        <v/>
      </c>
      <c r="K1596" s="20" t="str">
        <f>IF(①リクルート接触者と来校者データ!L1595="","",①リクルート接触者と来校者データ!L1595)</f>
        <v/>
      </c>
      <c r="L1596" s="1" t="str">
        <f t="shared" si="174"/>
        <v/>
      </c>
      <c r="M1596" s="1" t="str">
        <f t="shared" si="175"/>
        <v/>
      </c>
    </row>
    <row r="1597" spans="1:13" x14ac:dyDescent="0.2">
      <c r="A1597" s="5" t="str">
        <f t="shared" si="172"/>
        <v/>
      </c>
      <c r="B1597" s="5" t="str">
        <f t="shared" si="169"/>
        <v/>
      </c>
      <c r="C1597" s="5" t="str">
        <f>IF(B1597="","",COUNTIFS($B$3:B1597,B1597))</f>
        <v/>
      </c>
      <c r="D1597" s="1" t="str">
        <f>IF(①リクルート接触者と来校者データ!A1596="","",①リクルート接触者と来校者データ!A1596)</f>
        <v/>
      </c>
      <c r="E1597" s="6" t="str">
        <f t="shared" si="170"/>
        <v/>
      </c>
      <c r="F1597" s="1" t="str">
        <f>IF(①リクルート接触者と来校者データ!I1596="","",①リクルート接触者と来校者データ!I1596)</f>
        <v/>
      </c>
      <c r="G1597" s="1" t="str">
        <f>IF(①リクルート接触者と来校者データ!E1596="","",①リクルート接触者と来校者データ!E1596)</f>
        <v/>
      </c>
      <c r="H1597" s="20" t="str">
        <f t="shared" si="171"/>
        <v/>
      </c>
      <c r="I1597" s="1" t="str">
        <f>IF(①リクルート接触者と来校者データ!K1596="","",①リクルート接触者と来校者データ!K1596)</f>
        <v/>
      </c>
      <c r="J1597" s="6" t="str">
        <f t="shared" si="173"/>
        <v/>
      </c>
      <c r="K1597" s="20" t="str">
        <f>IF(①リクルート接触者と来校者データ!L1596="","",①リクルート接触者と来校者データ!L1596)</f>
        <v/>
      </c>
      <c r="L1597" s="1" t="str">
        <f t="shared" si="174"/>
        <v/>
      </c>
      <c r="M1597" s="1" t="str">
        <f t="shared" si="175"/>
        <v/>
      </c>
    </row>
    <row r="1598" spans="1:13" x14ac:dyDescent="0.2">
      <c r="A1598" s="5" t="str">
        <f t="shared" si="172"/>
        <v/>
      </c>
      <c r="B1598" s="5" t="str">
        <f t="shared" si="169"/>
        <v/>
      </c>
      <c r="C1598" s="5" t="str">
        <f>IF(B1598="","",COUNTIFS($B$3:B1598,B1598))</f>
        <v/>
      </c>
      <c r="D1598" s="1" t="str">
        <f>IF(①リクルート接触者と来校者データ!A1597="","",①リクルート接触者と来校者データ!A1597)</f>
        <v/>
      </c>
      <c r="E1598" s="6" t="str">
        <f t="shared" si="170"/>
        <v/>
      </c>
      <c r="F1598" s="1" t="str">
        <f>IF(①リクルート接触者と来校者データ!I1597="","",①リクルート接触者と来校者データ!I1597)</f>
        <v/>
      </c>
      <c r="G1598" s="1" t="str">
        <f>IF(①リクルート接触者と来校者データ!E1597="","",①リクルート接触者と来校者データ!E1597)</f>
        <v/>
      </c>
      <c r="H1598" s="20" t="str">
        <f t="shared" si="171"/>
        <v/>
      </c>
      <c r="I1598" s="1" t="str">
        <f>IF(①リクルート接触者と来校者データ!K1597="","",①リクルート接触者と来校者データ!K1597)</f>
        <v/>
      </c>
      <c r="J1598" s="6" t="str">
        <f t="shared" si="173"/>
        <v/>
      </c>
      <c r="K1598" s="20" t="str">
        <f>IF(①リクルート接触者と来校者データ!L1597="","",①リクルート接触者と来校者データ!L1597)</f>
        <v/>
      </c>
      <c r="L1598" s="1" t="str">
        <f t="shared" si="174"/>
        <v/>
      </c>
      <c r="M1598" s="1" t="str">
        <f t="shared" si="175"/>
        <v/>
      </c>
    </row>
    <row r="1599" spans="1:13" x14ac:dyDescent="0.2">
      <c r="A1599" s="5" t="str">
        <f t="shared" si="172"/>
        <v/>
      </c>
      <c r="B1599" s="5" t="str">
        <f t="shared" si="169"/>
        <v/>
      </c>
      <c r="C1599" s="5" t="str">
        <f>IF(B1599="","",COUNTIFS($B$3:B1599,B1599))</f>
        <v/>
      </c>
      <c r="D1599" s="1" t="str">
        <f>IF(①リクルート接触者と来校者データ!A1598="","",①リクルート接触者と来校者データ!A1598)</f>
        <v/>
      </c>
      <c r="E1599" s="6" t="str">
        <f t="shared" si="170"/>
        <v/>
      </c>
      <c r="F1599" s="1" t="str">
        <f>IF(①リクルート接触者と来校者データ!I1598="","",①リクルート接触者と来校者データ!I1598)</f>
        <v/>
      </c>
      <c r="G1599" s="1" t="str">
        <f>IF(①リクルート接触者と来校者データ!E1598="","",①リクルート接触者と来校者データ!E1598)</f>
        <v/>
      </c>
      <c r="H1599" s="20" t="str">
        <f t="shared" si="171"/>
        <v/>
      </c>
      <c r="I1599" s="1" t="str">
        <f>IF(①リクルート接触者と来校者データ!K1598="","",①リクルート接触者と来校者データ!K1598)</f>
        <v/>
      </c>
      <c r="J1599" s="6" t="str">
        <f t="shared" si="173"/>
        <v/>
      </c>
      <c r="K1599" s="20" t="str">
        <f>IF(①リクルート接触者と来校者データ!L1598="","",①リクルート接触者と来校者データ!L1598)</f>
        <v/>
      </c>
      <c r="L1599" s="1" t="str">
        <f t="shared" si="174"/>
        <v/>
      </c>
      <c r="M1599" s="1" t="str">
        <f t="shared" si="175"/>
        <v/>
      </c>
    </row>
    <row r="1600" spans="1:13" x14ac:dyDescent="0.2">
      <c r="A1600" s="5" t="str">
        <f t="shared" si="172"/>
        <v/>
      </c>
      <c r="B1600" s="5" t="str">
        <f t="shared" si="169"/>
        <v/>
      </c>
      <c r="C1600" s="5" t="str">
        <f>IF(B1600="","",COUNTIFS($B$3:B1600,B1600))</f>
        <v/>
      </c>
      <c r="D1600" s="1" t="str">
        <f>IF(①リクルート接触者と来校者データ!A1599="","",①リクルート接触者と来校者データ!A1599)</f>
        <v/>
      </c>
      <c r="E1600" s="6" t="str">
        <f t="shared" si="170"/>
        <v/>
      </c>
      <c r="F1600" s="1" t="str">
        <f>IF(①リクルート接触者と来校者データ!I1599="","",①リクルート接触者と来校者データ!I1599)</f>
        <v/>
      </c>
      <c r="G1600" s="1" t="str">
        <f>IF(①リクルート接触者と来校者データ!E1599="","",①リクルート接触者と来校者データ!E1599)</f>
        <v/>
      </c>
      <c r="H1600" s="20" t="str">
        <f t="shared" si="171"/>
        <v/>
      </c>
      <c r="I1600" s="1" t="str">
        <f>IF(①リクルート接触者と来校者データ!K1599="","",①リクルート接触者と来校者データ!K1599)</f>
        <v/>
      </c>
      <c r="J1600" s="6" t="str">
        <f t="shared" si="173"/>
        <v/>
      </c>
      <c r="K1600" s="20" t="str">
        <f>IF(①リクルート接触者と来校者データ!L1599="","",①リクルート接触者と来校者データ!L1599)</f>
        <v/>
      </c>
      <c r="L1600" s="1" t="str">
        <f t="shared" si="174"/>
        <v/>
      </c>
      <c r="M1600" s="1" t="str">
        <f t="shared" si="175"/>
        <v/>
      </c>
    </row>
    <row r="1601" spans="1:13" x14ac:dyDescent="0.2">
      <c r="A1601" s="5" t="str">
        <f t="shared" si="172"/>
        <v/>
      </c>
      <c r="B1601" s="5" t="str">
        <f t="shared" si="169"/>
        <v/>
      </c>
      <c r="C1601" s="5" t="str">
        <f>IF(B1601="","",COUNTIFS($B$3:B1601,B1601))</f>
        <v/>
      </c>
      <c r="D1601" s="1" t="str">
        <f>IF(①リクルート接触者と来校者データ!A1600="","",①リクルート接触者と来校者データ!A1600)</f>
        <v/>
      </c>
      <c r="E1601" s="6" t="str">
        <f t="shared" si="170"/>
        <v/>
      </c>
      <c r="F1601" s="1" t="str">
        <f>IF(①リクルート接触者と来校者データ!I1600="","",①リクルート接触者と来校者データ!I1600)</f>
        <v/>
      </c>
      <c r="G1601" s="1" t="str">
        <f>IF(①リクルート接触者と来校者データ!E1600="","",①リクルート接触者と来校者データ!E1600)</f>
        <v/>
      </c>
      <c r="H1601" s="20" t="str">
        <f t="shared" si="171"/>
        <v/>
      </c>
      <c r="I1601" s="1" t="str">
        <f>IF(①リクルート接触者と来校者データ!K1600="","",①リクルート接触者と来校者データ!K1600)</f>
        <v/>
      </c>
      <c r="J1601" s="6" t="str">
        <f t="shared" si="173"/>
        <v/>
      </c>
      <c r="K1601" s="20" t="str">
        <f>IF(①リクルート接触者と来校者データ!L1600="","",①リクルート接触者と来校者データ!L1600)</f>
        <v/>
      </c>
      <c r="L1601" s="1" t="str">
        <f t="shared" si="174"/>
        <v/>
      </c>
      <c r="M1601" s="1" t="str">
        <f t="shared" si="175"/>
        <v/>
      </c>
    </row>
    <row r="1602" spans="1:13" x14ac:dyDescent="0.2">
      <c r="A1602" s="5" t="str">
        <f t="shared" si="172"/>
        <v/>
      </c>
      <c r="B1602" s="5" t="str">
        <f t="shared" ref="B1602:B1665" si="176">IF(A1602="","","◎")</f>
        <v/>
      </c>
      <c r="C1602" s="5" t="str">
        <f>IF(B1602="","",COUNTIFS($B$3:B1602,B1602))</f>
        <v/>
      </c>
      <c r="D1602" s="1" t="str">
        <f>IF(①リクルート接触者と来校者データ!A1601="","",①リクルート接触者と来校者データ!A1601)</f>
        <v/>
      </c>
      <c r="E1602" s="6" t="str">
        <f t="shared" si="170"/>
        <v/>
      </c>
      <c r="F1602" s="1" t="str">
        <f>IF(①リクルート接触者と来校者データ!I1601="","",①リクルート接触者と来校者データ!I1601)</f>
        <v/>
      </c>
      <c r="G1602" s="1" t="str">
        <f>IF(①リクルート接触者と来校者データ!E1601="","",①リクルート接触者と来校者データ!E1601)</f>
        <v/>
      </c>
      <c r="H1602" s="20" t="str">
        <f t="shared" si="171"/>
        <v/>
      </c>
      <c r="I1602" s="1" t="str">
        <f>IF(①リクルート接触者と来校者データ!K1601="","",①リクルート接触者と来校者データ!K1601)</f>
        <v/>
      </c>
      <c r="J1602" s="6" t="str">
        <f t="shared" si="173"/>
        <v/>
      </c>
      <c r="K1602" s="20" t="str">
        <f>IF(①リクルート接触者と来校者データ!L1601="","",①リクルート接触者と来校者データ!L1601)</f>
        <v/>
      </c>
      <c r="L1602" s="1" t="str">
        <f t="shared" si="174"/>
        <v/>
      </c>
      <c r="M1602" s="1" t="str">
        <f t="shared" si="175"/>
        <v/>
      </c>
    </row>
    <row r="1603" spans="1:13" x14ac:dyDescent="0.2">
      <c r="A1603" s="5" t="str">
        <f t="shared" si="172"/>
        <v/>
      </c>
      <c r="B1603" s="5" t="str">
        <f t="shared" si="176"/>
        <v/>
      </c>
      <c r="C1603" s="5" t="str">
        <f>IF(B1603="","",COUNTIFS($B$3:B1603,B1603))</f>
        <v/>
      </c>
      <c r="D1603" s="1" t="str">
        <f>IF(①リクルート接触者と来校者データ!A1602="","",①リクルート接触者と来校者データ!A1602)</f>
        <v/>
      </c>
      <c r="E1603" s="6" t="str">
        <f t="shared" ref="E1603:E1666" si="177">SUBSTITUTE(SUBSTITUTE(D1603,"　","")," ","")</f>
        <v/>
      </c>
      <c r="F1603" s="1" t="str">
        <f>IF(①リクルート接触者と来校者データ!I1602="","",①リクルート接触者と来校者データ!I1602)</f>
        <v/>
      </c>
      <c r="G1603" s="1" t="str">
        <f>IF(①リクルート接触者と来校者データ!E1602="","",①リクルート接触者と来校者データ!E1602)</f>
        <v/>
      </c>
      <c r="H1603" s="20" t="str">
        <f t="shared" ref="H1603:H1666" si="178">IFERROR(VLOOKUP(E1603,J:K,2,FALSE),"")</f>
        <v/>
      </c>
      <c r="I1603" s="1" t="str">
        <f>IF(①リクルート接触者と来校者データ!K1602="","",①リクルート接触者と来校者データ!K1602)</f>
        <v/>
      </c>
      <c r="J1603" s="6" t="str">
        <f t="shared" si="173"/>
        <v/>
      </c>
      <c r="K1603" s="20" t="str">
        <f>IF(①リクルート接触者と来校者データ!L1602="","",①リクルート接触者と来校者データ!L1602)</f>
        <v/>
      </c>
      <c r="L1603" s="1" t="str">
        <f t="shared" si="174"/>
        <v/>
      </c>
      <c r="M1603" s="1" t="str">
        <f t="shared" si="175"/>
        <v/>
      </c>
    </row>
    <row r="1604" spans="1:13" x14ac:dyDescent="0.2">
      <c r="A1604" s="5" t="str">
        <f t="shared" ref="A1604:A1667" si="179">IFERROR(IF(J1604="","",MATCH(J1604,E$3:E$5000,0)),"")</f>
        <v/>
      </c>
      <c r="B1604" s="5" t="str">
        <f t="shared" si="176"/>
        <v/>
      </c>
      <c r="C1604" s="5" t="str">
        <f>IF(B1604="","",COUNTIFS($B$3:B1604,B1604))</f>
        <v/>
      </c>
      <c r="D1604" s="1" t="str">
        <f>IF(①リクルート接触者と来校者データ!A1603="","",①リクルート接触者と来校者データ!A1603)</f>
        <v/>
      </c>
      <c r="E1604" s="6" t="str">
        <f t="shared" si="177"/>
        <v/>
      </c>
      <c r="F1604" s="1" t="str">
        <f>IF(①リクルート接触者と来校者データ!I1603="","",①リクルート接触者と来校者データ!I1603)</f>
        <v/>
      </c>
      <c r="G1604" s="1" t="str">
        <f>IF(①リクルート接触者と来校者データ!E1603="","",①リクルート接触者と来校者データ!E1603)</f>
        <v/>
      </c>
      <c r="H1604" s="20" t="str">
        <f t="shared" si="178"/>
        <v/>
      </c>
      <c r="I1604" s="1" t="str">
        <f>IF(①リクルート接触者と来校者データ!K1603="","",①リクルート接触者と来校者データ!K1603)</f>
        <v/>
      </c>
      <c r="J1604" s="6" t="str">
        <f t="shared" ref="J1604:J1667" si="180">SUBSTITUTE(SUBSTITUTE(I1604,"　","")," ","")</f>
        <v/>
      </c>
      <c r="K1604" s="20" t="str">
        <f>IF(①リクルート接触者と来校者データ!L1603="","",①リクルート接触者と来校者データ!L1603)</f>
        <v/>
      </c>
      <c r="L1604" s="1" t="str">
        <f t="shared" ref="L1604:L1667" si="181">IFERROR(VLOOKUP($J1604,$E:$H,2,FALSE),"")</f>
        <v/>
      </c>
      <c r="M1604" s="1" t="str">
        <f t="shared" ref="M1604:M1667" si="182">IFERROR(VLOOKUP($J1604,$E:$H,3,FALSE),"")</f>
        <v/>
      </c>
    </row>
    <row r="1605" spans="1:13" x14ac:dyDescent="0.2">
      <c r="A1605" s="5" t="str">
        <f t="shared" si="179"/>
        <v/>
      </c>
      <c r="B1605" s="5" t="str">
        <f t="shared" si="176"/>
        <v/>
      </c>
      <c r="C1605" s="5" t="str">
        <f>IF(B1605="","",COUNTIFS($B$3:B1605,B1605))</f>
        <v/>
      </c>
      <c r="D1605" s="1" t="str">
        <f>IF(①リクルート接触者と来校者データ!A1604="","",①リクルート接触者と来校者データ!A1604)</f>
        <v/>
      </c>
      <c r="E1605" s="6" t="str">
        <f t="shared" si="177"/>
        <v/>
      </c>
      <c r="F1605" s="1" t="str">
        <f>IF(①リクルート接触者と来校者データ!I1604="","",①リクルート接触者と来校者データ!I1604)</f>
        <v/>
      </c>
      <c r="G1605" s="1" t="str">
        <f>IF(①リクルート接触者と来校者データ!E1604="","",①リクルート接触者と来校者データ!E1604)</f>
        <v/>
      </c>
      <c r="H1605" s="20" t="str">
        <f t="shared" si="178"/>
        <v/>
      </c>
      <c r="I1605" s="1" t="str">
        <f>IF(①リクルート接触者と来校者データ!K1604="","",①リクルート接触者と来校者データ!K1604)</f>
        <v/>
      </c>
      <c r="J1605" s="6" t="str">
        <f t="shared" si="180"/>
        <v/>
      </c>
      <c r="K1605" s="20" t="str">
        <f>IF(①リクルート接触者と来校者データ!L1604="","",①リクルート接触者と来校者データ!L1604)</f>
        <v/>
      </c>
      <c r="L1605" s="1" t="str">
        <f t="shared" si="181"/>
        <v/>
      </c>
      <c r="M1605" s="1" t="str">
        <f t="shared" si="182"/>
        <v/>
      </c>
    </row>
    <row r="1606" spans="1:13" x14ac:dyDescent="0.2">
      <c r="A1606" s="5" t="str">
        <f t="shared" si="179"/>
        <v/>
      </c>
      <c r="B1606" s="5" t="str">
        <f t="shared" si="176"/>
        <v/>
      </c>
      <c r="C1606" s="5" t="str">
        <f>IF(B1606="","",COUNTIFS($B$3:B1606,B1606))</f>
        <v/>
      </c>
      <c r="D1606" s="1" t="str">
        <f>IF(①リクルート接触者と来校者データ!A1605="","",①リクルート接触者と来校者データ!A1605)</f>
        <v/>
      </c>
      <c r="E1606" s="6" t="str">
        <f t="shared" si="177"/>
        <v/>
      </c>
      <c r="F1606" s="1" t="str">
        <f>IF(①リクルート接触者と来校者データ!I1605="","",①リクルート接触者と来校者データ!I1605)</f>
        <v/>
      </c>
      <c r="G1606" s="1" t="str">
        <f>IF(①リクルート接触者と来校者データ!E1605="","",①リクルート接触者と来校者データ!E1605)</f>
        <v/>
      </c>
      <c r="H1606" s="20" t="str">
        <f t="shared" si="178"/>
        <v/>
      </c>
      <c r="I1606" s="1" t="str">
        <f>IF(①リクルート接触者と来校者データ!K1605="","",①リクルート接触者と来校者データ!K1605)</f>
        <v/>
      </c>
      <c r="J1606" s="6" t="str">
        <f t="shared" si="180"/>
        <v/>
      </c>
      <c r="K1606" s="20" t="str">
        <f>IF(①リクルート接触者と来校者データ!L1605="","",①リクルート接触者と来校者データ!L1605)</f>
        <v/>
      </c>
      <c r="L1606" s="1" t="str">
        <f t="shared" si="181"/>
        <v/>
      </c>
      <c r="M1606" s="1" t="str">
        <f t="shared" si="182"/>
        <v/>
      </c>
    </row>
    <row r="1607" spans="1:13" x14ac:dyDescent="0.2">
      <c r="A1607" s="5" t="str">
        <f t="shared" si="179"/>
        <v/>
      </c>
      <c r="B1607" s="5" t="str">
        <f t="shared" si="176"/>
        <v/>
      </c>
      <c r="C1607" s="5" t="str">
        <f>IF(B1607="","",COUNTIFS($B$3:B1607,B1607))</f>
        <v/>
      </c>
      <c r="D1607" s="1" t="str">
        <f>IF(①リクルート接触者と来校者データ!A1606="","",①リクルート接触者と来校者データ!A1606)</f>
        <v/>
      </c>
      <c r="E1607" s="6" t="str">
        <f t="shared" si="177"/>
        <v/>
      </c>
      <c r="F1607" s="1" t="str">
        <f>IF(①リクルート接触者と来校者データ!I1606="","",①リクルート接触者と来校者データ!I1606)</f>
        <v/>
      </c>
      <c r="G1607" s="1" t="str">
        <f>IF(①リクルート接触者と来校者データ!E1606="","",①リクルート接触者と来校者データ!E1606)</f>
        <v/>
      </c>
      <c r="H1607" s="20" t="str">
        <f t="shared" si="178"/>
        <v/>
      </c>
      <c r="I1607" s="1" t="str">
        <f>IF(①リクルート接触者と来校者データ!K1606="","",①リクルート接触者と来校者データ!K1606)</f>
        <v/>
      </c>
      <c r="J1607" s="6" t="str">
        <f t="shared" si="180"/>
        <v/>
      </c>
      <c r="K1607" s="20" t="str">
        <f>IF(①リクルート接触者と来校者データ!L1606="","",①リクルート接触者と来校者データ!L1606)</f>
        <v/>
      </c>
      <c r="L1607" s="1" t="str">
        <f t="shared" si="181"/>
        <v/>
      </c>
      <c r="M1607" s="1" t="str">
        <f t="shared" si="182"/>
        <v/>
      </c>
    </row>
    <row r="1608" spans="1:13" x14ac:dyDescent="0.2">
      <c r="A1608" s="5" t="str">
        <f t="shared" si="179"/>
        <v/>
      </c>
      <c r="B1608" s="5" t="str">
        <f t="shared" si="176"/>
        <v/>
      </c>
      <c r="C1608" s="5" t="str">
        <f>IF(B1608="","",COUNTIFS($B$3:B1608,B1608))</f>
        <v/>
      </c>
      <c r="D1608" s="1" t="str">
        <f>IF(①リクルート接触者と来校者データ!A1607="","",①リクルート接触者と来校者データ!A1607)</f>
        <v/>
      </c>
      <c r="E1608" s="6" t="str">
        <f t="shared" si="177"/>
        <v/>
      </c>
      <c r="F1608" s="1" t="str">
        <f>IF(①リクルート接触者と来校者データ!I1607="","",①リクルート接触者と来校者データ!I1607)</f>
        <v/>
      </c>
      <c r="G1608" s="1" t="str">
        <f>IF(①リクルート接触者と来校者データ!E1607="","",①リクルート接触者と来校者データ!E1607)</f>
        <v/>
      </c>
      <c r="H1608" s="20" t="str">
        <f t="shared" si="178"/>
        <v/>
      </c>
      <c r="I1608" s="1" t="str">
        <f>IF(①リクルート接触者と来校者データ!K1607="","",①リクルート接触者と来校者データ!K1607)</f>
        <v/>
      </c>
      <c r="J1608" s="6" t="str">
        <f t="shared" si="180"/>
        <v/>
      </c>
      <c r="K1608" s="20" t="str">
        <f>IF(①リクルート接触者と来校者データ!L1607="","",①リクルート接触者と来校者データ!L1607)</f>
        <v/>
      </c>
      <c r="L1608" s="1" t="str">
        <f t="shared" si="181"/>
        <v/>
      </c>
      <c r="M1608" s="1" t="str">
        <f t="shared" si="182"/>
        <v/>
      </c>
    </row>
    <row r="1609" spans="1:13" x14ac:dyDescent="0.2">
      <c r="A1609" s="5" t="str">
        <f t="shared" si="179"/>
        <v/>
      </c>
      <c r="B1609" s="5" t="str">
        <f t="shared" si="176"/>
        <v/>
      </c>
      <c r="C1609" s="5" t="str">
        <f>IF(B1609="","",COUNTIFS($B$3:B1609,B1609))</f>
        <v/>
      </c>
      <c r="D1609" s="1" t="str">
        <f>IF(①リクルート接触者と来校者データ!A1608="","",①リクルート接触者と来校者データ!A1608)</f>
        <v/>
      </c>
      <c r="E1609" s="6" t="str">
        <f t="shared" si="177"/>
        <v/>
      </c>
      <c r="F1609" s="1" t="str">
        <f>IF(①リクルート接触者と来校者データ!I1608="","",①リクルート接触者と来校者データ!I1608)</f>
        <v/>
      </c>
      <c r="G1609" s="1" t="str">
        <f>IF(①リクルート接触者と来校者データ!E1608="","",①リクルート接触者と来校者データ!E1608)</f>
        <v/>
      </c>
      <c r="H1609" s="20" t="str">
        <f t="shared" si="178"/>
        <v/>
      </c>
      <c r="I1609" s="1" t="str">
        <f>IF(①リクルート接触者と来校者データ!K1608="","",①リクルート接触者と来校者データ!K1608)</f>
        <v/>
      </c>
      <c r="J1609" s="6" t="str">
        <f t="shared" si="180"/>
        <v/>
      </c>
      <c r="K1609" s="20" t="str">
        <f>IF(①リクルート接触者と来校者データ!L1608="","",①リクルート接触者と来校者データ!L1608)</f>
        <v/>
      </c>
      <c r="L1609" s="1" t="str">
        <f t="shared" si="181"/>
        <v/>
      </c>
      <c r="M1609" s="1" t="str">
        <f t="shared" si="182"/>
        <v/>
      </c>
    </row>
    <row r="1610" spans="1:13" x14ac:dyDescent="0.2">
      <c r="A1610" s="5" t="str">
        <f t="shared" si="179"/>
        <v/>
      </c>
      <c r="B1610" s="5" t="str">
        <f t="shared" si="176"/>
        <v/>
      </c>
      <c r="C1610" s="5" t="str">
        <f>IF(B1610="","",COUNTIFS($B$3:B1610,B1610))</f>
        <v/>
      </c>
      <c r="D1610" s="1" t="str">
        <f>IF(①リクルート接触者と来校者データ!A1609="","",①リクルート接触者と来校者データ!A1609)</f>
        <v/>
      </c>
      <c r="E1610" s="6" t="str">
        <f t="shared" si="177"/>
        <v/>
      </c>
      <c r="F1610" s="1" t="str">
        <f>IF(①リクルート接触者と来校者データ!I1609="","",①リクルート接触者と来校者データ!I1609)</f>
        <v/>
      </c>
      <c r="G1610" s="1" t="str">
        <f>IF(①リクルート接触者と来校者データ!E1609="","",①リクルート接触者と来校者データ!E1609)</f>
        <v/>
      </c>
      <c r="H1610" s="20" t="str">
        <f t="shared" si="178"/>
        <v/>
      </c>
      <c r="I1610" s="1" t="str">
        <f>IF(①リクルート接触者と来校者データ!K1609="","",①リクルート接触者と来校者データ!K1609)</f>
        <v/>
      </c>
      <c r="J1610" s="6" t="str">
        <f t="shared" si="180"/>
        <v/>
      </c>
      <c r="K1610" s="20" t="str">
        <f>IF(①リクルート接触者と来校者データ!L1609="","",①リクルート接触者と来校者データ!L1609)</f>
        <v/>
      </c>
      <c r="L1610" s="1" t="str">
        <f t="shared" si="181"/>
        <v/>
      </c>
      <c r="M1610" s="1" t="str">
        <f t="shared" si="182"/>
        <v/>
      </c>
    </row>
    <row r="1611" spans="1:13" x14ac:dyDescent="0.2">
      <c r="A1611" s="5" t="str">
        <f t="shared" si="179"/>
        <v/>
      </c>
      <c r="B1611" s="5" t="str">
        <f t="shared" si="176"/>
        <v/>
      </c>
      <c r="C1611" s="5" t="str">
        <f>IF(B1611="","",COUNTIFS($B$3:B1611,B1611))</f>
        <v/>
      </c>
      <c r="D1611" s="1" t="str">
        <f>IF(①リクルート接触者と来校者データ!A1610="","",①リクルート接触者と来校者データ!A1610)</f>
        <v/>
      </c>
      <c r="E1611" s="6" t="str">
        <f t="shared" si="177"/>
        <v/>
      </c>
      <c r="F1611" s="1" t="str">
        <f>IF(①リクルート接触者と来校者データ!I1610="","",①リクルート接触者と来校者データ!I1610)</f>
        <v/>
      </c>
      <c r="G1611" s="1" t="str">
        <f>IF(①リクルート接触者と来校者データ!E1610="","",①リクルート接触者と来校者データ!E1610)</f>
        <v/>
      </c>
      <c r="H1611" s="20" t="str">
        <f t="shared" si="178"/>
        <v/>
      </c>
      <c r="I1611" s="1" t="str">
        <f>IF(①リクルート接触者と来校者データ!K1610="","",①リクルート接触者と来校者データ!K1610)</f>
        <v/>
      </c>
      <c r="J1611" s="6" t="str">
        <f t="shared" si="180"/>
        <v/>
      </c>
      <c r="K1611" s="20" t="str">
        <f>IF(①リクルート接触者と来校者データ!L1610="","",①リクルート接触者と来校者データ!L1610)</f>
        <v/>
      </c>
      <c r="L1611" s="1" t="str">
        <f t="shared" si="181"/>
        <v/>
      </c>
      <c r="M1611" s="1" t="str">
        <f t="shared" si="182"/>
        <v/>
      </c>
    </row>
    <row r="1612" spans="1:13" x14ac:dyDescent="0.2">
      <c r="A1612" s="5" t="str">
        <f t="shared" si="179"/>
        <v/>
      </c>
      <c r="B1612" s="5" t="str">
        <f t="shared" si="176"/>
        <v/>
      </c>
      <c r="C1612" s="5" t="str">
        <f>IF(B1612="","",COUNTIFS($B$3:B1612,B1612))</f>
        <v/>
      </c>
      <c r="D1612" s="1" t="str">
        <f>IF(①リクルート接触者と来校者データ!A1611="","",①リクルート接触者と来校者データ!A1611)</f>
        <v/>
      </c>
      <c r="E1612" s="6" t="str">
        <f t="shared" si="177"/>
        <v/>
      </c>
      <c r="F1612" s="1" t="str">
        <f>IF(①リクルート接触者と来校者データ!I1611="","",①リクルート接触者と来校者データ!I1611)</f>
        <v/>
      </c>
      <c r="G1612" s="1" t="str">
        <f>IF(①リクルート接触者と来校者データ!E1611="","",①リクルート接触者と来校者データ!E1611)</f>
        <v/>
      </c>
      <c r="H1612" s="20" t="str">
        <f t="shared" si="178"/>
        <v/>
      </c>
      <c r="I1612" s="1" t="str">
        <f>IF(①リクルート接触者と来校者データ!K1611="","",①リクルート接触者と来校者データ!K1611)</f>
        <v/>
      </c>
      <c r="J1612" s="6" t="str">
        <f t="shared" si="180"/>
        <v/>
      </c>
      <c r="K1612" s="20" t="str">
        <f>IF(①リクルート接触者と来校者データ!L1611="","",①リクルート接触者と来校者データ!L1611)</f>
        <v/>
      </c>
      <c r="L1612" s="1" t="str">
        <f t="shared" si="181"/>
        <v/>
      </c>
      <c r="M1612" s="1" t="str">
        <f t="shared" si="182"/>
        <v/>
      </c>
    </row>
    <row r="1613" spans="1:13" x14ac:dyDescent="0.2">
      <c r="A1613" s="5" t="str">
        <f t="shared" si="179"/>
        <v/>
      </c>
      <c r="B1613" s="5" t="str">
        <f t="shared" si="176"/>
        <v/>
      </c>
      <c r="C1613" s="5" t="str">
        <f>IF(B1613="","",COUNTIFS($B$3:B1613,B1613))</f>
        <v/>
      </c>
      <c r="D1613" s="1" t="str">
        <f>IF(①リクルート接触者と来校者データ!A1612="","",①リクルート接触者と来校者データ!A1612)</f>
        <v/>
      </c>
      <c r="E1613" s="6" t="str">
        <f t="shared" si="177"/>
        <v/>
      </c>
      <c r="F1613" s="1" t="str">
        <f>IF(①リクルート接触者と来校者データ!I1612="","",①リクルート接触者と来校者データ!I1612)</f>
        <v/>
      </c>
      <c r="G1613" s="1" t="str">
        <f>IF(①リクルート接触者と来校者データ!E1612="","",①リクルート接触者と来校者データ!E1612)</f>
        <v/>
      </c>
      <c r="H1613" s="20" t="str">
        <f t="shared" si="178"/>
        <v/>
      </c>
      <c r="I1613" s="1" t="str">
        <f>IF(①リクルート接触者と来校者データ!K1612="","",①リクルート接触者と来校者データ!K1612)</f>
        <v/>
      </c>
      <c r="J1613" s="6" t="str">
        <f t="shared" si="180"/>
        <v/>
      </c>
      <c r="K1613" s="20" t="str">
        <f>IF(①リクルート接触者と来校者データ!L1612="","",①リクルート接触者と来校者データ!L1612)</f>
        <v/>
      </c>
      <c r="L1613" s="1" t="str">
        <f t="shared" si="181"/>
        <v/>
      </c>
      <c r="M1613" s="1" t="str">
        <f t="shared" si="182"/>
        <v/>
      </c>
    </row>
    <row r="1614" spans="1:13" x14ac:dyDescent="0.2">
      <c r="A1614" s="5" t="str">
        <f t="shared" si="179"/>
        <v/>
      </c>
      <c r="B1614" s="5" t="str">
        <f t="shared" si="176"/>
        <v/>
      </c>
      <c r="C1614" s="5" t="str">
        <f>IF(B1614="","",COUNTIFS($B$3:B1614,B1614))</f>
        <v/>
      </c>
      <c r="D1614" s="1" t="str">
        <f>IF(①リクルート接触者と来校者データ!A1613="","",①リクルート接触者と来校者データ!A1613)</f>
        <v/>
      </c>
      <c r="E1614" s="6" t="str">
        <f t="shared" si="177"/>
        <v/>
      </c>
      <c r="F1614" s="1" t="str">
        <f>IF(①リクルート接触者と来校者データ!I1613="","",①リクルート接触者と来校者データ!I1613)</f>
        <v/>
      </c>
      <c r="G1614" s="1" t="str">
        <f>IF(①リクルート接触者と来校者データ!E1613="","",①リクルート接触者と来校者データ!E1613)</f>
        <v/>
      </c>
      <c r="H1614" s="20" t="str">
        <f t="shared" si="178"/>
        <v/>
      </c>
      <c r="I1614" s="1" t="str">
        <f>IF(①リクルート接触者と来校者データ!K1613="","",①リクルート接触者と来校者データ!K1613)</f>
        <v/>
      </c>
      <c r="J1614" s="6" t="str">
        <f t="shared" si="180"/>
        <v/>
      </c>
      <c r="K1614" s="20" t="str">
        <f>IF(①リクルート接触者と来校者データ!L1613="","",①リクルート接触者と来校者データ!L1613)</f>
        <v/>
      </c>
      <c r="L1614" s="1" t="str">
        <f t="shared" si="181"/>
        <v/>
      </c>
      <c r="M1614" s="1" t="str">
        <f t="shared" si="182"/>
        <v/>
      </c>
    </row>
    <row r="1615" spans="1:13" x14ac:dyDescent="0.2">
      <c r="A1615" s="5" t="str">
        <f t="shared" si="179"/>
        <v/>
      </c>
      <c r="B1615" s="5" t="str">
        <f t="shared" si="176"/>
        <v/>
      </c>
      <c r="C1615" s="5" t="str">
        <f>IF(B1615="","",COUNTIFS($B$3:B1615,B1615))</f>
        <v/>
      </c>
      <c r="D1615" s="1" t="str">
        <f>IF(①リクルート接触者と来校者データ!A1614="","",①リクルート接触者と来校者データ!A1614)</f>
        <v/>
      </c>
      <c r="E1615" s="6" t="str">
        <f t="shared" si="177"/>
        <v/>
      </c>
      <c r="F1615" s="1" t="str">
        <f>IF(①リクルート接触者と来校者データ!I1614="","",①リクルート接触者と来校者データ!I1614)</f>
        <v/>
      </c>
      <c r="G1615" s="1" t="str">
        <f>IF(①リクルート接触者と来校者データ!E1614="","",①リクルート接触者と来校者データ!E1614)</f>
        <v/>
      </c>
      <c r="H1615" s="20" t="str">
        <f t="shared" si="178"/>
        <v/>
      </c>
      <c r="I1615" s="1" t="str">
        <f>IF(①リクルート接触者と来校者データ!K1614="","",①リクルート接触者と来校者データ!K1614)</f>
        <v/>
      </c>
      <c r="J1615" s="6" t="str">
        <f t="shared" si="180"/>
        <v/>
      </c>
      <c r="K1615" s="20" t="str">
        <f>IF(①リクルート接触者と来校者データ!L1614="","",①リクルート接触者と来校者データ!L1614)</f>
        <v/>
      </c>
      <c r="L1615" s="1" t="str">
        <f t="shared" si="181"/>
        <v/>
      </c>
      <c r="M1615" s="1" t="str">
        <f t="shared" si="182"/>
        <v/>
      </c>
    </row>
    <row r="1616" spans="1:13" x14ac:dyDescent="0.2">
      <c r="A1616" s="5" t="str">
        <f t="shared" si="179"/>
        <v/>
      </c>
      <c r="B1616" s="5" t="str">
        <f t="shared" si="176"/>
        <v/>
      </c>
      <c r="C1616" s="5" t="str">
        <f>IF(B1616="","",COUNTIFS($B$3:B1616,B1616))</f>
        <v/>
      </c>
      <c r="D1616" s="1" t="str">
        <f>IF(①リクルート接触者と来校者データ!A1615="","",①リクルート接触者と来校者データ!A1615)</f>
        <v/>
      </c>
      <c r="E1616" s="6" t="str">
        <f t="shared" si="177"/>
        <v/>
      </c>
      <c r="F1616" s="1" t="str">
        <f>IF(①リクルート接触者と来校者データ!I1615="","",①リクルート接触者と来校者データ!I1615)</f>
        <v/>
      </c>
      <c r="G1616" s="1" t="str">
        <f>IF(①リクルート接触者と来校者データ!E1615="","",①リクルート接触者と来校者データ!E1615)</f>
        <v/>
      </c>
      <c r="H1616" s="20" t="str">
        <f t="shared" si="178"/>
        <v/>
      </c>
      <c r="I1616" s="1" t="str">
        <f>IF(①リクルート接触者と来校者データ!K1615="","",①リクルート接触者と来校者データ!K1615)</f>
        <v/>
      </c>
      <c r="J1616" s="6" t="str">
        <f t="shared" si="180"/>
        <v/>
      </c>
      <c r="K1616" s="20" t="str">
        <f>IF(①リクルート接触者と来校者データ!L1615="","",①リクルート接触者と来校者データ!L1615)</f>
        <v/>
      </c>
      <c r="L1616" s="1" t="str">
        <f t="shared" si="181"/>
        <v/>
      </c>
      <c r="M1616" s="1" t="str">
        <f t="shared" si="182"/>
        <v/>
      </c>
    </row>
    <row r="1617" spans="1:13" x14ac:dyDescent="0.2">
      <c r="A1617" s="5" t="str">
        <f t="shared" si="179"/>
        <v/>
      </c>
      <c r="B1617" s="5" t="str">
        <f t="shared" si="176"/>
        <v/>
      </c>
      <c r="C1617" s="5" t="str">
        <f>IF(B1617="","",COUNTIFS($B$3:B1617,B1617))</f>
        <v/>
      </c>
      <c r="D1617" s="1" t="str">
        <f>IF(①リクルート接触者と来校者データ!A1616="","",①リクルート接触者と来校者データ!A1616)</f>
        <v/>
      </c>
      <c r="E1617" s="6" t="str">
        <f t="shared" si="177"/>
        <v/>
      </c>
      <c r="F1617" s="1" t="str">
        <f>IF(①リクルート接触者と来校者データ!I1616="","",①リクルート接触者と来校者データ!I1616)</f>
        <v/>
      </c>
      <c r="G1617" s="1" t="str">
        <f>IF(①リクルート接触者と来校者データ!E1616="","",①リクルート接触者と来校者データ!E1616)</f>
        <v/>
      </c>
      <c r="H1617" s="20" t="str">
        <f t="shared" si="178"/>
        <v/>
      </c>
      <c r="I1617" s="1" t="str">
        <f>IF(①リクルート接触者と来校者データ!K1616="","",①リクルート接触者と来校者データ!K1616)</f>
        <v/>
      </c>
      <c r="J1617" s="6" t="str">
        <f t="shared" si="180"/>
        <v/>
      </c>
      <c r="K1617" s="20" t="str">
        <f>IF(①リクルート接触者と来校者データ!L1616="","",①リクルート接触者と来校者データ!L1616)</f>
        <v/>
      </c>
      <c r="L1617" s="1" t="str">
        <f t="shared" si="181"/>
        <v/>
      </c>
      <c r="M1617" s="1" t="str">
        <f t="shared" si="182"/>
        <v/>
      </c>
    </row>
    <row r="1618" spans="1:13" x14ac:dyDescent="0.2">
      <c r="A1618" s="5" t="str">
        <f t="shared" si="179"/>
        <v/>
      </c>
      <c r="B1618" s="5" t="str">
        <f t="shared" si="176"/>
        <v/>
      </c>
      <c r="C1618" s="5" t="str">
        <f>IF(B1618="","",COUNTIFS($B$3:B1618,B1618))</f>
        <v/>
      </c>
      <c r="D1618" s="1" t="str">
        <f>IF(①リクルート接触者と来校者データ!A1617="","",①リクルート接触者と来校者データ!A1617)</f>
        <v/>
      </c>
      <c r="E1618" s="6" t="str">
        <f t="shared" si="177"/>
        <v/>
      </c>
      <c r="F1618" s="1" t="str">
        <f>IF(①リクルート接触者と来校者データ!I1617="","",①リクルート接触者と来校者データ!I1617)</f>
        <v/>
      </c>
      <c r="G1618" s="1" t="str">
        <f>IF(①リクルート接触者と来校者データ!E1617="","",①リクルート接触者と来校者データ!E1617)</f>
        <v/>
      </c>
      <c r="H1618" s="20" t="str">
        <f t="shared" si="178"/>
        <v/>
      </c>
      <c r="I1618" s="1" t="str">
        <f>IF(①リクルート接触者と来校者データ!K1617="","",①リクルート接触者と来校者データ!K1617)</f>
        <v/>
      </c>
      <c r="J1618" s="6" t="str">
        <f t="shared" si="180"/>
        <v/>
      </c>
      <c r="K1618" s="20" t="str">
        <f>IF(①リクルート接触者と来校者データ!L1617="","",①リクルート接触者と来校者データ!L1617)</f>
        <v/>
      </c>
      <c r="L1618" s="1" t="str">
        <f t="shared" si="181"/>
        <v/>
      </c>
      <c r="M1618" s="1" t="str">
        <f t="shared" si="182"/>
        <v/>
      </c>
    </row>
    <row r="1619" spans="1:13" x14ac:dyDescent="0.2">
      <c r="A1619" s="5" t="str">
        <f t="shared" si="179"/>
        <v/>
      </c>
      <c r="B1619" s="5" t="str">
        <f t="shared" si="176"/>
        <v/>
      </c>
      <c r="C1619" s="5" t="str">
        <f>IF(B1619="","",COUNTIFS($B$3:B1619,B1619))</f>
        <v/>
      </c>
      <c r="D1619" s="1" t="str">
        <f>IF(①リクルート接触者と来校者データ!A1618="","",①リクルート接触者と来校者データ!A1618)</f>
        <v/>
      </c>
      <c r="E1619" s="6" t="str">
        <f t="shared" si="177"/>
        <v/>
      </c>
      <c r="F1619" s="1" t="str">
        <f>IF(①リクルート接触者と来校者データ!I1618="","",①リクルート接触者と来校者データ!I1618)</f>
        <v/>
      </c>
      <c r="G1619" s="1" t="str">
        <f>IF(①リクルート接触者と来校者データ!E1618="","",①リクルート接触者と来校者データ!E1618)</f>
        <v/>
      </c>
      <c r="H1619" s="20" t="str">
        <f t="shared" si="178"/>
        <v/>
      </c>
      <c r="I1619" s="1" t="str">
        <f>IF(①リクルート接触者と来校者データ!K1618="","",①リクルート接触者と来校者データ!K1618)</f>
        <v/>
      </c>
      <c r="J1619" s="6" t="str">
        <f t="shared" si="180"/>
        <v/>
      </c>
      <c r="K1619" s="20" t="str">
        <f>IF(①リクルート接触者と来校者データ!L1618="","",①リクルート接触者と来校者データ!L1618)</f>
        <v/>
      </c>
      <c r="L1619" s="1" t="str">
        <f t="shared" si="181"/>
        <v/>
      </c>
      <c r="M1619" s="1" t="str">
        <f t="shared" si="182"/>
        <v/>
      </c>
    </row>
    <row r="1620" spans="1:13" x14ac:dyDescent="0.2">
      <c r="A1620" s="5" t="str">
        <f t="shared" si="179"/>
        <v/>
      </c>
      <c r="B1620" s="5" t="str">
        <f t="shared" si="176"/>
        <v/>
      </c>
      <c r="C1620" s="5" t="str">
        <f>IF(B1620="","",COUNTIFS($B$3:B1620,B1620))</f>
        <v/>
      </c>
      <c r="D1620" s="1" t="str">
        <f>IF(①リクルート接触者と来校者データ!A1619="","",①リクルート接触者と来校者データ!A1619)</f>
        <v/>
      </c>
      <c r="E1620" s="6" t="str">
        <f t="shared" si="177"/>
        <v/>
      </c>
      <c r="F1620" s="1" t="str">
        <f>IF(①リクルート接触者と来校者データ!I1619="","",①リクルート接触者と来校者データ!I1619)</f>
        <v/>
      </c>
      <c r="G1620" s="1" t="str">
        <f>IF(①リクルート接触者と来校者データ!E1619="","",①リクルート接触者と来校者データ!E1619)</f>
        <v/>
      </c>
      <c r="H1620" s="20" t="str">
        <f t="shared" si="178"/>
        <v/>
      </c>
      <c r="I1620" s="1" t="str">
        <f>IF(①リクルート接触者と来校者データ!K1619="","",①リクルート接触者と来校者データ!K1619)</f>
        <v/>
      </c>
      <c r="J1620" s="6" t="str">
        <f t="shared" si="180"/>
        <v/>
      </c>
      <c r="K1620" s="20" t="str">
        <f>IF(①リクルート接触者と来校者データ!L1619="","",①リクルート接触者と来校者データ!L1619)</f>
        <v/>
      </c>
      <c r="L1620" s="1" t="str">
        <f t="shared" si="181"/>
        <v/>
      </c>
      <c r="M1620" s="1" t="str">
        <f t="shared" si="182"/>
        <v/>
      </c>
    </row>
    <row r="1621" spans="1:13" x14ac:dyDescent="0.2">
      <c r="A1621" s="5" t="str">
        <f t="shared" si="179"/>
        <v/>
      </c>
      <c r="B1621" s="5" t="str">
        <f t="shared" si="176"/>
        <v/>
      </c>
      <c r="C1621" s="5" t="str">
        <f>IF(B1621="","",COUNTIFS($B$3:B1621,B1621))</f>
        <v/>
      </c>
      <c r="D1621" s="1" t="str">
        <f>IF(①リクルート接触者と来校者データ!A1620="","",①リクルート接触者と来校者データ!A1620)</f>
        <v/>
      </c>
      <c r="E1621" s="6" t="str">
        <f t="shared" si="177"/>
        <v/>
      </c>
      <c r="F1621" s="1" t="str">
        <f>IF(①リクルート接触者と来校者データ!I1620="","",①リクルート接触者と来校者データ!I1620)</f>
        <v/>
      </c>
      <c r="G1621" s="1" t="str">
        <f>IF(①リクルート接触者と来校者データ!E1620="","",①リクルート接触者と来校者データ!E1620)</f>
        <v/>
      </c>
      <c r="H1621" s="20" t="str">
        <f t="shared" si="178"/>
        <v/>
      </c>
      <c r="I1621" s="1" t="str">
        <f>IF(①リクルート接触者と来校者データ!K1620="","",①リクルート接触者と来校者データ!K1620)</f>
        <v/>
      </c>
      <c r="J1621" s="6" t="str">
        <f t="shared" si="180"/>
        <v/>
      </c>
      <c r="K1621" s="20" t="str">
        <f>IF(①リクルート接触者と来校者データ!L1620="","",①リクルート接触者と来校者データ!L1620)</f>
        <v/>
      </c>
      <c r="L1621" s="1" t="str">
        <f t="shared" si="181"/>
        <v/>
      </c>
      <c r="M1621" s="1" t="str">
        <f t="shared" si="182"/>
        <v/>
      </c>
    </row>
    <row r="1622" spans="1:13" x14ac:dyDescent="0.2">
      <c r="A1622" s="5" t="str">
        <f t="shared" si="179"/>
        <v/>
      </c>
      <c r="B1622" s="5" t="str">
        <f t="shared" si="176"/>
        <v/>
      </c>
      <c r="C1622" s="5" t="str">
        <f>IF(B1622="","",COUNTIFS($B$3:B1622,B1622))</f>
        <v/>
      </c>
      <c r="D1622" s="1" t="str">
        <f>IF(①リクルート接触者と来校者データ!A1621="","",①リクルート接触者と来校者データ!A1621)</f>
        <v/>
      </c>
      <c r="E1622" s="6" t="str">
        <f t="shared" si="177"/>
        <v/>
      </c>
      <c r="F1622" s="1" t="str">
        <f>IF(①リクルート接触者と来校者データ!I1621="","",①リクルート接触者と来校者データ!I1621)</f>
        <v/>
      </c>
      <c r="G1622" s="1" t="str">
        <f>IF(①リクルート接触者と来校者データ!E1621="","",①リクルート接触者と来校者データ!E1621)</f>
        <v/>
      </c>
      <c r="H1622" s="20" t="str">
        <f t="shared" si="178"/>
        <v/>
      </c>
      <c r="I1622" s="1" t="str">
        <f>IF(①リクルート接触者と来校者データ!K1621="","",①リクルート接触者と来校者データ!K1621)</f>
        <v/>
      </c>
      <c r="J1622" s="6" t="str">
        <f t="shared" si="180"/>
        <v/>
      </c>
      <c r="K1622" s="20" t="str">
        <f>IF(①リクルート接触者と来校者データ!L1621="","",①リクルート接触者と来校者データ!L1621)</f>
        <v/>
      </c>
      <c r="L1622" s="1" t="str">
        <f t="shared" si="181"/>
        <v/>
      </c>
      <c r="M1622" s="1" t="str">
        <f t="shared" si="182"/>
        <v/>
      </c>
    </row>
    <row r="1623" spans="1:13" x14ac:dyDescent="0.2">
      <c r="A1623" s="5" t="str">
        <f t="shared" si="179"/>
        <v/>
      </c>
      <c r="B1623" s="5" t="str">
        <f t="shared" si="176"/>
        <v/>
      </c>
      <c r="C1623" s="5" t="str">
        <f>IF(B1623="","",COUNTIFS($B$3:B1623,B1623))</f>
        <v/>
      </c>
      <c r="D1623" s="1" t="str">
        <f>IF(①リクルート接触者と来校者データ!A1622="","",①リクルート接触者と来校者データ!A1622)</f>
        <v/>
      </c>
      <c r="E1623" s="6" t="str">
        <f t="shared" si="177"/>
        <v/>
      </c>
      <c r="F1623" s="1" t="str">
        <f>IF(①リクルート接触者と来校者データ!I1622="","",①リクルート接触者と来校者データ!I1622)</f>
        <v/>
      </c>
      <c r="G1623" s="1" t="str">
        <f>IF(①リクルート接触者と来校者データ!E1622="","",①リクルート接触者と来校者データ!E1622)</f>
        <v/>
      </c>
      <c r="H1623" s="20" t="str">
        <f t="shared" si="178"/>
        <v/>
      </c>
      <c r="I1623" s="1" t="str">
        <f>IF(①リクルート接触者と来校者データ!K1622="","",①リクルート接触者と来校者データ!K1622)</f>
        <v/>
      </c>
      <c r="J1623" s="6" t="str">
        <f t="shared" si="180"/>
        <v/>
      </c>
      <c r="K1623" s="20" t="str">
        <f>IF(①リクルート接触者と来校者データ!L1622="","",①リクルート接触者と来校者データ!L1622)</f>
        <v/>
      </c>
      <c r="L1623" s="1" t="str">
        <f t="shared" si="181"/>
        <v/>
      </c>
      <c r="M1623" s="1" t="str">
        <f t="shared" si="182"/>
        <v/>
      </c>
    </row>
    <row r="1624" spans="1:13" x14ac:dyDescent="0.2">
      <c r="A1624" s="5" t="str">
        <f t="shared" si="179"/>
        <v/>
      </c>
      <c r="B1624" s="5" t="str">
        <f t="shared" si="176"/>
        <v/>
      </c>
      <c r="C1624" s="5" t="str">
        <f>IF(B1624="","",COUNTIFS($B$3:B1624,B1624))</f>
        <v/>
      </c>
      <c r="D1624" s="1" t="str">
        <f>IF(①リクルート接触者と来校者データ!A1623="","",①リクルート接触者と来校者データ!A1623)</f>
        <v/>
      </c>
      <c r="E1624" s="6" t="str">
        <f t="shared" si="177"/>
        <v/>
      </c>
      <c r="F1624" s="1" t="str">
        <f>IF(①リクルート接触者と来校者データ!I1623="","",①リクルート接触者と来校者データ!I1623)</f>
        <v/>
      </c>
      <c r="G1624" s="1" t="str">
        <f>IF(①リクルート接触者と来校者データ!E1623="","",①リクルート接触者と来校者データ!E1623)</f>
        <v/>
      </c>
      <c r="H1624" s="20" t="str">
        <f t="shared" si="178"/>
        <v/>
      </c>
      <c r="I1624" s="1" t="str">
        <f>IF(①リクルート接触者と来校者データ!K1623="","",①リクルート接触者と来校者データ!K1623)</f>
        <v/>
      </c>
      <c r="J1624" s="6" t="str">
        <f t="shared" si="180"/>
        <v/>
      </c>
      <c r="K1624" s="20" t="str">
        <f>IF(①リクルート接触者と来校者データ!L1623="","",①リクルート接触者と来校者データ!L1623)</f>
        <v/>
      </c>
      <c r="L1624" s="1" t="str">
        <f t="shared" si="181"/>
        <v/>
      </c>
      <c r="M1624" s="1" t="str">
        <f t="shared" si="182"/>
        <v/>
      </c>
    </row>
    <row r="1625" spans="1:13" x14ac:dyDescent="0.2">
      <c r="A1625" s="5" t="str">
        <f t="shared" si="179"/>
        <v/>
      </c>
      <c r="B1625" s="5" t="str">
        <f t="shared" si="176"/>
        <v/>
      </c>
      <c r="C1625" s="5" t="str">
        <f>IF(B1625="","",COUNTIFS($B$3:B1625,B1625))</f>
        <v/>
      </c>
      <c r="D1625" s="1" t="str">
        <f>IF(①リクルート接触者と来校者データ!A1624="","",①リクルート接触者と来校者データ!A1624)</f>
        <v/>
      </c>
      <c r="E1625" s="6" t="str">
        <f t="shared" si="177"/>
        <v/>
      </c>
      <c r="F1625" s="1" t="str">
        <f>IF(①リクルート接触者と来校者データ!I1624="","",①リクルート接触者と来校者データ!I1624)</f>
        <v/>
      </c>
      <c r="G1625" s="1" t="str">
        <f>IF(①リクルート接触者と来校者データ!E1624="","",①リクルート接触者と来校者データ!E1624)</f>
        <v/>
      </c>
      <c r="H1625" s="20" t="str">
        <f t="shared" si="178"/>
        <v/>
      </c>
      <c r="I1625" s="1" t="str">
        <f>IF(①リクルート接触者と来校者データ!K1624="","",①リクルート接触者と来校者データ!K1624)</f>
        <v/>
      </c>
      <c r="J1625" s="6" t="str">
        <f t="shared" si="180"/>
        <v/>
      </c>
      <c r="K1625" s="20" t="str">
        <f>IF(①リクルート接触者と来校者データ!L1624="","",①リクルート接触者と来校者データ!L1624)</f>
        <v/>
      </c>
      <c r="L1625" s="1" t="str">
        <f t="shared" si="181"/>
        <v/>
      </c>
      <c r="M1625" s="1" t="str">
        <f t="shared" si="182"/>
        <v/>
      </c>
    </row>
    <row r="1626" spans="1:13" x14ac:dyDescent="0.2">
      <c r="A1626" s="5" t="str">
        <f t="shared" si="179"/>
        <v/>
      </c>
      <c r="B1626" s="5" t="str">
        <f t="shared" si="176"/>
        <v/>
      </c>
      <c r="C1626" s="5" t="str">
        <f>IF(B1626="","",COUNTIFS($B$3:B1626,B1626))</f>
        <v/>
      </c>
      <c r="D1626" s="1" t="str">
        <f>IF(①リクルート接触者と来校者データ!A1625="","",①リクルート接触者と来校者データ!A1625)</f>
        <v/>
      </c>
      <c r="E1626" s="6" t="str">
        <f t="shared" si="177"/>
        <v/>
      </c>
      <c r="F1626" s="1" t="str">
        <f>IF(①リクルート接触者と来校者データ!I1625="","",①リクルート接触者と来校者データ!I1625)</f>
        <v/>
      </c>
      <c r="G1626" s="1" t="str">
        <f>IF(①リクルート接触者と来校者データ!E1625="","",①リクルート接触者と来校者データ!E1625)</f>
        <v/>
      </c>
      <c r="H1626" s="20" t="str">
        <f t="shared" si="178"/>
        <v/>
      </c>
      <c r="I1626" s="1" t="str">
        <f>IF(①リクルート接触者と来校者データ!K1625="","",①リクルート接触者と来校者データ!K1625)</f>
        <v/>
      </c>
      <c r="J1626" s="6" t="str">
        <f t="shared" si="180"/>
        <v/>
      </c>
      <c r="K1626" s="20" t="str">
        <f>IF(①リクルート接触者と来校者データ!L1625="","",①リクルート接触者と来校者データ!L1625)</f>
        <v/>
      </c>
      <c r="L1626" s="1" t="str">
        <f t="shared" si="181"/>
        <v/>
      </c>
      <c r="M1626" s="1" t="str">
        <f t="shared" si="182"/>
        <v/>
      </c>
    </row>
    <row r="1627" spans="1:13" x14ac:dyDescent="0.2">
      <c r="A1627" s="5" t="str">
        <f t="shared" si="179"/>
        <v/>
      </c>
      <c r="B1627" s="5" t="str">
        <f t="shared" si="176"/>
        <v/>
      </c>
      <c r="C1627" s="5" t="str">
        <f>IF(B1627="","",COUNTIFS($B$3:B1627,B1627))</f>
        <v/>
      </c>
      <c r="D1627" s="1" t="str">
        <f>IF(①リクルート接触者と来校者データ!A1626="","",①リクルート接触者と来校者データ!A1626)</f>
        <v/>
      </c>
      <c r="E1627" s="6" t="str">
        <f t="shared" si="177"/>
        <v/>
      </c>
      <c r="F1627" s="1" t="str">
        <f>IF(①リクルート接触者と来校者データ!I1626="","",①リクルート接触者と来校者データ!I1626)</f>
        <v/>
      </c>
      <c r="G1627" s="1" t="str">
        <f>IF(①リクルート接触者と来校者データ!E1626="","",①リクルート接触者と来校者データ!E1626)</f>
        <v/>
      </c>
      <c r="H1627" s="20" t="str">
        <f t="shared" si="178"/>
        <v/>
      </c>
      <c r="I1627" s="1" t="str">
        <f>IF(①リクルート接触者と来校者データ!K1626="","",①リクルート接触者と来校者データ!K1626)</f>
        <v/>
      </c>
      <c r="J1627" s="6" t="str">
        <f t="shared" si="180"/>
        <v/>
      </c>
      <c r="K1627" s="20" t="str">
        <f>IF(①リクルート接触者と来校者データ!L1626="","",①リクルート接触者と来校者データ!L1626)</f>
        <v/>
      </c>
      <c r="L1627" s="1" t="str">
        <f t="shared" si="181"/>
        <v/>
      </c>
      <c r="M1627" s="1" t="str">
        <f t="shared" si="182"/>
        <v/>
      </c>
    </row>
    <row r="1628" spans="1:13" x14ac:dyDescent="0.2">
      <c r="A1628" s="5" t="str">
        <f t="shared" si="179"/>
        <v/>
      </c>
      <c r="B1628" s="5" t="str">
        <f t="shared" si="176"/>
        <v/>
      </c>
      <c r="C1628" s="5" t="str">
        <f>IF(B1628="","",COUNTIFS($B$3:B1628,B1628))</f>
        <v/>
      </c>
      <c r="D1628" s="1" t="str">
        <f>IF(①リクルート接触者と来校者データ!A1627="","",①リクルート接触者と来校者データ!A1627)</f>
        <v/>
      </c>
      <c r="E1628" s="6" t="str">
        <f t="shared" si="177"/>
        <v/>
      </c>
      <c r="F1628" s="1" t="str">
        <f>IF(①リクルート接触者と来校者データ!I1627="","",①リクルート接触者と来校者データ!I1627)</f>
        <v/>
      </c>
      <c r="G1628" s="1" t="str">
        <f>IF(①リクルート接触者と来校者データ!E1627="","",①リクルート接触者と来校者データ!E1627)</f>
        <v/>
      </c>
      <c r="H1628" s="20" t="str">
        <f t="shared" si="178"/>
        <v/>
      </c>
      <c r="I1628" s="1" t="str">
        <f>IF(①リクルート接触者と来校者データ!K1627="","",①リクルート接触者と来校者データ!K1627)</f>
        <v/>
      </c>
      <c r="J1628" s="6" t="str">
        <f t="shared" si="180"/>
        <v/>
      </c>
      <c r="K1628" s="20" t="str">
        <f>IF(①リクルート接触者と来校者データ!L1627="","",①リクルート接触者と来校者データ!L1627)</f>
        <v/>
      </c>
      <c r="L1628" s="1" t="str">
        <f t="shared" si="181"/>
        <v/>
      </c>
      <c r="M1628" s="1" t="str">
        <f t="shared" si="182"/>
        <v/>
      </c>
    </row>
    <row r="1629" spans="1:13" x14ac:dyDescent="0.2">
      <c r="A1629" s="5" t="str">
        <f t="shared" si="179"/>
        <v/>
      </c>
      <c r="B1629" s="5" t="str">
        <f t="shared" si="176"/>
        <v/>
      </c>
      <c r="C1629" s="5" t="str">
        <f>IF(B1629="","",COUNTIFS($B$3:B1629,B1629))</f>
        <v/>
      </c>
      <c r="D1629" s="1" t="str">
        <f>IF(①リクルート接触者と来校者データ!A1628="","",①リクルート接触者と来校者データ!A1628)</f>
        <v/>
      </c>
      <c r="E1629" s="6" t="str">
        <f t="shared" si="177"/>
        <v/>
      </c>
      <c r="F1629" s="1" t="str">
        <f>IF(①リクルート接触者と来校者データ!I1628="","",①リクルート接触者と来校者データ!I1628)</f>
        <v/>
      </c>
      <c r="G1629" s="1" t="str">
        <f>IF(①リクルート接触者と来校者データ!E1628="","",①リクルート接触者と来校者データ!E1628)</f>
        <v/>
      </c>
      <c r="H1629" s="20" t="str">
        <f t="shared" si="178"/>
        <v/>
      </c>
      <c r="I1629" s="1" t="str">
        <f>IF(①リクルート接触者と来校者データ!K1628="","",①リクルート接触者と来校者データ!K1628)</f>
        <v/>
      </c>
      <c r="J1629" s="6" t="str">
        <f t="shared" si="180"/>
        <v/>
      </c>
      <c r="K1629" s="20" t="str">
        <f>IF(①リクルート接触者と来校者データ!L1628="","",①リクルート接触者と来校者データ!L1628)</f>
        <v/>
      </c>
      <c r="L1629" s="1" t="str">
        <f t="shared" si="181"/>
        <v/>
      </c>
      <c r="M1629" s="1" t="str">
        <f t="shared" si="182"/>
        <v/>
      </c>
    </row>
    <row r="1630" spans="1:13" x14ac:dyDescent="0.2">
      <c r="A1630" s="5" t="str">
        <f t="shared" si="179"/>
        <v/>
      </c>
      <c r="B1630" s="5" t="str">
        <f t="shared" si="176"/>
        <v/>
      </c>
      <c r="C1630" s="5" t="str">
        <f>IF(B1630="","",COUNTIFS($B$3:B1630,B1630))</f>
        <v/>
      </c>
      <c r="D1630" s="1" t="str">
        <f>IF(①リクルート接触者と来校者データ!A1629="","",①リクルート接触者と来校者データ!A1629)</f>
        <v/>
      </c>
      <c r="E1630" s="6" t="str">
        <f t="shared" si="177"/>
        <v/>
      </c>
      <c r="F1630" s="1" t="str">
        <f>IF(①リクルート接触者と来校者データ!I1629="","",①リクルート接触者と来校者データ!I1629)</f>
        <v/>
      </c>
      <c r="G1630" s="1" t="str">
        <f>IF(①リクルート接触者と来校者データ!E1629="","",①リクルート接触者と来校者データ!E1629)</f>
        <v/>
      </c>
      <c r="H1630" s="20" t="str">
        <f t="shared" si="178"/>
        <v/>
      </c>
      <c r="I1630" s="1" t="str">
        <f>IF(①リクルート接触者と来校者データ!K1629="","",①リクルート接触者と来校者データ!K1629)</f>
        <v/>
      </c>
      <c r="J1630" s="6" t="str">
        <f t="shared" si="180"/>
        <v/>
      </c>
      <c r="K1630" s="20" t="str">
        <f>IF(①リクルート接触者と来校者データ!L1629="","",①リクルート接触者と来校者データ!L1629)</f>
        <v/>
      </c>
      <c r="L1630" s="1" t="str">
        <f t="shared" si="181"/>
        <v/>
      </c>
      <c r="M1630" s="1" t="str">
        <f t="shared" si="182"/>
        <v/>
      </c>
    </row>
    <row r="1631" spans="1:13" x14ac:dyDescent="0.2">
      <c r="A1631" s="5" t="str">
        <f t="shared" si="179"/>
        <v/>
      </c>
      <c r="B1631" s="5" t="str">
        <f t="shared" si="176"/>
        <v/>
      </c>
      <c r="C1631" s="5" t="str">
        <f>IF(B1631="","",COUNTIFS($B$3:B1631,B1631))</f>
        <v/>
      </c>
      <c r="D1631" s="1" t="str">
        <f>IF(①リクルート接触者と来校者データ!A1630="","",①リクルート接触者と来校者データ!A1630)</f>
        <v/>
      </c>
      <c r="E1631" s="6" t="str">
        <f t="shared" si="177"/>
        <v/>
      </c>
      <c r="F1631" s="1" t="str">
        <f>IF(①リクルート接触者と来校者データ!I1630="","",①リクルート接触者と来校者データ!I1630)</f>
        <v/>
      </c>
      <c r="G1631" s="1" t="str">
        <f>IF(①リクルート接触者と来校者データ!E1630="","",①リクルート接触者と来校者データ!E1630)</f>
        <v/>
      </c>
      <c r="H1631" s="20" t="str">
        <f t="shared" si="178"/>
        <v/>
      </c>
      <c r="I1631" s="1" t="str">
        <f>IF(①リクルート接触者と来校者データ!K1630="","",①リクルート接触者と来校者データ!K1630)</f>
        <v/>
      </c>
      <c r="J1631" s="6" t="str">
        <f t="shared" si="180"/>
        <v/>
      </c>
      <c r="K1631" s="20" t="str">
        <f>IF(①リクルート接触者と来校者データ!L1630="","",①リクルート接触者と来校者データ!L1630)</f>
        <v/>
      </c>
      <c r="L1631" s="1" t="str">
        <f t="shared" si="181"/>
        <v/>
      </c>
      <c r="M1631" s="1" t="str">
        <f t="shared" si="182"/>
        <v/>
      </c>
    </row>
    <row r="1632" spans="1:13" x14ac:dyDescent="0.2">
      <c r="A1632" s="5" t="str">
        <f t="shared" si="179"/>
        <v/>
      </c>
      <c r="B1632" s="5" t="str">
        <f t="shared" si="176"/>
        <v/>
      </c>
      <c r="C1632" s="5" t="str">
        <f>IF(B1632="","",COUNTIFS($B$3:B1632,B1632))</f>
        <v/>
      </c>
      <c r="D1632" s="1" t="str">
        <f>IF(①リクルート接触者と来校者データ!A1631="","",①リクルート接触者と来校者データ!A1631)</f>
        <v/>
      </c>
      <c r="E1632" s="6" t="str">
        <f t="shared" si="177"/>
        <v/>
      </c>
      <c r="F1632" s="1" t="str">
        <f>IF(①リクルート接触者と来校者データ!I1631="","",①リクルート接触者と来校者データ!I1631)</f>
        <v/>
      </c>
      <c r="G1632" s="1" t="str">
        <f>IF(①リクルート接触者と来校者データ!E1631="","",①リクルート接触者と来校者データ!E1631)</f>
        <v/>
      </c>
      <c r="H1632" s="20" t="str">
        <f t="shared" si="178"/>
        <v/>
      </c>
      <c r="I1632" s="1" t="str">
        <f>IF(①リクルート接触者と来校者データ!K1631="","",①リクルート接触者と来校者データ!K1631)</f>
        <v/>
      </c>
      <c r="J1632" s="6" t="str">
        <f t="shared" si="180"/>
        <v/>
      </c>
      <c r="K1632" s="20" t="str">
        <f>IF(①リクルート接触者と来校者データ!L1631="","",①リクルート接触者と来校者データ!L1631)</f>
        <v/>
      </c>
      <c r="L1632" s="1" t="str">
        <f t="shared" si="181"/>
        <v/>
      </c>
      <c r="M1632" s="1" t="str">
        <f t="shared" si="182"/>
        <v/>
      </c>
    </row>
    <row r="1633" spans="1:13" x14ac:dyDescent="0.2">
      <c r="A1633" s="5" t="str">
        <f t="shared" si="179"/>
        <v/>
      </c>
      <c r="B1633" s="5" t="str">
        <f t="shared" si="176"/>
        <v/>
      </c>
      <c r="C1633" s="5" t="str">
        <f>IF(B1633="","",COUNTIFS($B$3:B1633,B1633))</f>
        <v/>
      </c>
      <c r="D1633" s="1" t="str">
        <f>IF(①リクルート接触者と来校者データ!A1632="","",①リクルート接触者と来校者データ!A1632)</f>
        <v/>
      </c>
      <c r="E1633" s="6" t="str">
        <f t="shared" si="177"/>
        <v/>
      </c>
      <c r="F1633" s="1" t="str">
        <f>IF(①リクルート接触者と来校者データ!I1632="","",①リクルート接触者と来校者データ!I1632)</f>
        <v/>
      </c>
      <c r="G1633" s="1" t="str">
        <f>IF(①リクルート接触者と来校者データ!E1632="","",①リクルート接触者と来校者データ!E1632)</f>
        <v/>
      </c>
      <c r="H1633" s="20" t="str">
        <f t="shared" si="178"/>
        <v/>
      </c>
      <c r="I1633" s="1" t="str">
        <f>IF(①リクルート接触者と来校者データ!K1632="","",①リクルート接触者と来校者データ!K1632)</f>
        <v/>
      </c>
      <c r="J1633" s="6" t="str">
        <f t="shared" si="180"/>
        <v/>
      </c>
      <c r="K1633" s="20" t="str">
        <f>IF(①リクルート接触者と来校者データ!L1632="","",①リクルート接触者と来校者データ!L1632)</f>
        <v/>
      </c>
      <c r="L1633" s="1" t="str">
        <f t="shared" si="181"/>
        <v/>
      </c>
      <c r="M1633" s="1" t="str">
        <f t="shared" si="182"/>
        <v/>
      </c>
    </row>
    <row r="1634" spans="1:13" x14ac:dyDescent="0.2">
      <c r="A1634" s="5" t="str">
        <f t="shared" si="179"/>
        <v/>
      </c>
      <c r="B1634" s="5" t="str">
        <f t="shared" si="176"/>
        <v/>
      </c>
      <c r="C1634" s="5" t="str">
        <f>IF(B1634="","",COUNTIFS($B$3:B1634,B1634))</f>
        <v/>
      </c>
      <c r="D1634" s="1" t="str">
        <f>IF(①リクルート接触者と来校者データ!A1633="","",①リクルート接触者と来校者データ!A1633)</f>
        <v/>
      </c>
      <c r="E1634" s="6" t="str">
        <f t="shared" si="177"/>
        <v/>
      </c>
      <c r="F1634" s="1" t="str">
        <f>IF(①リクルート接触者と来校者データ!I1633="","",①リクルート接触者と来校者データ!I1633)</f>
        <v/>
      </c>
      <c r="G1634" s="1" t="str">
        <f>IF(①リクルート接触者と来校者データ!E1633="","",①リクルート接触者と来校者データ!E1633)</f>
        <v/>
      </c>
      <c r="H1634" s="20" t="str">
        <f t="shared" si="178"/>
        <v/>
      </c>
      <c r="I1634" s="1" t="str">
        <f>IF(①リクルート接触者と来校者データ!K1633="","",①リクルート接触者と来校者データ!K1633)</f>
        <v/>
      </c>
      <c r="J1634" s="6" t="str">
        <f t="shared" si="180"/>
        <v/>
      </c>
      <c r="K1634" s="20" t="str">
        <f>IF(①リクルート接触者と来校者データ!L1633="","",①リクルート接触者と来校者データ!L1633)</f>
        <v/>
      </c>
      <c r="L1634" s="1" t="str">
        <f t="shared" si="181"/>
        <v/>
      </c>
      <c r="M1634" s="1" t="str">
        <f t="shared" si="182"/>
        <v/>
      </c>
    </row>
    <row r="1635" spans="1:13" x14ac:dyDescent="0.2">
      <c r="A1635" s="5" t="str">
        <f t="shared" si="179"/>
        <v/>
      </c>
      <c r="B1635" s="5" t="str">
        <f t="shared" si="176"/>
        <v/>
      </c>
      <c r="C1635" s="5" t="str">
        <f>IF(B1635="","",COUNTIFS($B$3:B1635,B1635))</f>
        <v/>
      </c>
      <c r="D1635" s="1" t="str">
        <f>IF(①リクルート接触者と来校者データ!A1634="","",①リクルート接触者と来校者データ!A1634)</f>
        <v/>
      </c>
      <c r="E1635" s="6" t="str">
        <f t="shared" si="177"/>
        <v/>
      </c>
      <c r="F1635" s="1" t="str">
        <f>IF(①リクルート接触者と来校者データ!I1634="","",①リクルート接触者と来校者データ!I1634)</f>
        <v/>
      </c>
      <c r="G1635" s="1" t="str">
        <f>IF(①リクルート接触者と来校者データ!E1634="","",①リクルート接触者と来校者データ!E1634)</f>
        <v/>
      </c>
      <c r="H1635" s="20" t="str">
        <f t="shared" si="178"/>
        <v/>
      </c>
      <c r="I1635" s="1" t="str">
        <f>IF(①リクルート接触者と来校者データ!K1634="","",①リクルート接触者と来校者データ!K1634)</f>
        <v/>
      </c>
      <c r="J1635" s="6" t="str">
        <f t="shared" si="180"/>
        <v/>
      </c>
      <c r="K1635" s="20" t="str">
        <f>IF(①リクルート接触者と来校者データ!L1634="","",①リクルート接触者と来校者データ!L1634)</f>
        <v/>
      </c>
      <c r="L1635" s="1" t="str">
        <f t="shared" si="181"/>
        <v/>
      </c>
      <c r="M1635" s="1" t="str">
        <f t="shared" si="182"/>
        <v/>
      </c>
    </row>
    <row r="1636" spans="1:13" x14ac:dyDescent="0.2">
      <c r="A1636" s="5" t="str">
        <f t="shared" si="179"/>
        <v/>
      </c>
      <c r="B1636" s="5" t="str">
        <f t="shared" si="176"/>
        <v/>
      </c>
      <c r="C1636" s="5" t="str">
        <f>IF(B1636="","",COUNTIFS($B$3:B1636,B1636))</f>
        <v/>
      </c>
      <c r="D1636" s="1" t="str">
        <f>IF(①リクルート接触者と来校者データ!A1635="","",①リクルート接触者と来校者データ!A1635)</f>
        <v/>
      </c>
      <c r="E1636" s="6" t="str">
        <f t="shared" si="177"/>
        <v/>
      </c>
      <c r="F1636" s="1" t="str">
        <f>IF(①リクルート接触者と来校者データ!I1635="","",①リクルート接触者と来校者データ!I1635)</f>
        <v/>
      </c>
      <c r="G1636" s="1" t="str">
        <f>IF(①リクルート接触者と来校者データ!E1635="","",①リクルート接触者と来校者データ!E1635)</f>
        <v/>
      </c>
      <c r="H1636" s="20" t="str">
        <f t="shared" si="178"/>
        <v/>
      </c>
      <c r="I1636" s="1" t="str">
        <f>IF(①リクルート接触者と来校者データ!K1635="","",①リクルート接触者と来校者データ!K1635)</f>
        <v/>
      </c>
      <c r="J1636" s="6" t="str">
        <f t="shared" si="180"/>
        <v/>
      </c>
      <c r="K1636" s="20" t="str">
        <f>IF(①リクルート接触者と来校者データ!L1635="","",①リクルート接触者と来校者データ!L1635)</f>
        <v/>
      </c>
      <c r="L1636" s="1" t="str">
        <f t="shared" si="181"/>
        <v/>
      </c>
      <c r="M1636" s="1" t="str">
        <f t="shared" si="182"/>
        <v/>
      </c>
    </row>
    <row r="1637" spans="1:13" x14ac:dyDescent="0.2">
      <c r="A1637" s="5" t="str">
        <f t="shared" si="179"/>
        <v/>
      </c>
      <c r="B1637" s="5" t="str">
        <f t="shared" si="176"/>
        <v/>
      </c>
      <c r="C1637" s="5" t="str">
        <f>IF(B1637="","",COUNTIFS($B$3:B1637,B1637))</f>
        <v/>
      </c>
      <c r="D1637" s="1" t="str">
        <f>IF(①リクルート接触者と来校者データ!A1636="","",①リクルート接触者と来校者データ!A1636)</f>
        <v/>
      </c>
      <c r="E1637" s="6" t="str">
        <f t="shared" si="177"/>
        <v/>
      </c>
      <c r="F1637" s="1" t="str">
        <f>IF(①リクルート接触者と来校者データ!I1636="","",①リクルート接触者と来校者データ!I1636)</f>
        <v/>
      </c>
      <c r="G1637" s="1" t="str">
        <f>IF(①リクルート接触者と来校者データ!E1636="","",①リクルート接触者と来校者データ!E1636)</f>
        <v/>
      </c>
      <c r="H1637" s="20" t="str">
        <f t="shared" si="178"/>
        <v/>
      </c>
      <c r="I1637" s="1" t="str">
        <f>IF(①リクルート接触者と来校者データ!K1636="","",①リクルート接触者と来校者データ!K1636)</f>
        <v/>
      </c>
      <c r="J1637" s="6" t="str">
        <f t="shared" si="180"/>
        <v/>
      </c>
      <c r="K1637" s="20" t="str">
        <f>IF(①リクルート接触者と来校者データ!L1636="","",①リクルート接触者と来校者データ!L1636)</f>
        <v/>
      </c>
      <c r="L1637" s="1" t="str">
        <f t="shared" si="181"/>
        <v/>
      </c>
      <c r="M1637" s="1" t="str">
        <f t="shared" si="182"/>
        <v/>
      </c>
    </row>
    <row r="1638" spans="1:13" x14ac:dyDescent="0.2">
      <c r="A1638" s="5" t="str">
        <f t="shared" si="179"/>
        <v/>
      </c>
      <c r="B1638" s="5" t="str">
        <f t="shared" si="176"/>
        <v/>
      </c>
      <c r="C1638" s="5" t="str">
        <f>IF(B1638="","",COUNTIFS($B$3:B1638,B1638))</f>
        <v/>
      </c>
      <c r="D1638" s="1" t="str">
        <f>IF(①リクルート接触者と来校者データ!A1637="","",①リクルート接触者と来校者データ!A1637)</f>
        <v/>
      </c>
      <c r="E1638" s="6" t="str">
        <f t="shared" si="177"/>
        <v/>
      </c>
      <c r="F1638" s="1" t="str">
        <f>IF(①リクルート接触者と来校者データ!I1637="","",①リクルート接触者と来校者データ!I1637)</f>
        <v/>
      </c>
      <c r="G1638" s="1" t="str">
        <f>IF(①リクルート接触者と来校者データ!E1637="","",①リクルート接触者と来校者データ!E1637)</f>
        <v/>
      </c>
      <c r="H1638" s="20" t="str">
        <f t="shared" si="178"/>
        <v/>
      </c>
      <c r="I1638" s="1" t="str">
        <f>IF(①リクルート接触者と来校者データ!K1637="","",①リクルート接触者と来校者データ!K1637)</f>
        <v/>
      </c>
      <c r="J1638" s="6" t="str">
        <f t="shared" si="180"/>
        <v/>
      </c>
      <c r="K1638" s="20" t="str">
        <f>IF(①リクルート接触者と来校者データ!L1637="","",①リクルート接触者と来校者データ!L1637)</f>
        <v/>
      </c>
      <c r="L1638" s="1" t="str">
        <f t="shared" si="181"/>
        <v/>
      </c>
      <c r="M1638" s="1" t="str">
        <f t="shared" si="182"/>
        <v/>
      </c>
    </row>
    <row r="1639" spans="1:13" x14ac:dyDescent="0.2">
      <c r="A1639" s="5" t="str">
        <f t="shared" si="179"/>
        <v/>
      </c>
      <c r="B1639" s="5" t="str">
        <f t="shared" si="176"/>
        <v/>
      </c>
      <c r="C1639" s="5" t="str">
        <f>IF(B1639="","",COUNTIFS($B$3:B1639,B1639))</f>
        <v/>
      </c>
      <c r="D1639" s="1" t="str">
        <f>IF(①リクルート接触者と来校者データ!A1638="","",①リクルート接触者と来校者データ!A1638)</f>
        <v/>
      </c>
      <c r="E1639" s="6" t="str">
        <f t="shared" si="177"/>
        <v/>
      </c>
      <c r="F1639" s="1" t="str">
        <f>IF(①リクルート接触者と来校者データ!I1638="","",①リクルート接触者と来校者データ!I1638)</f>
        <v/>
      </c>
      <c r="G1639" s="1" t="str">
        <f>IF(①リクルート接触者と来校者データ!E1638="","",①リクルート接触者と来校者データ!E1638)</f>
        <v/>
      </c>
      <c r="H1639" s="20" t="str">
        <f t="shared" si="178"/>
        <v/>
      </c>
      <c r="I1639" s="1" t="str">
        <f>IF(①リクルート接触者と来校者データ!K1638="","",①リクルート接触者と来校者データ!K1638)</f>
        <v/>
      </c>
      <c r="J1639" s="6" t="str">
        <f t="shared" si="180"/>
        <v/>
      </c>
      <c r="K1639" s="20" t="str">
        <f>IF(①リクルート接触者と来校者データ!L1638="","",①リクルート接触者と来校者データ!L1638)</f>
        <v/>
      </c>
      <c r="L1639" s="1" t="str">
        <f t="shared" si="181"/>
        <v/>
      </c>
      <c r="M1639" s="1" t="str">
        <f t="shared" si="182"/>
        <v/>
      </c>
    </row>
    <row r="1640" spans="1:13" x14ac:dyDescent="0.2">
      <c r="A1640" s="5" t="str">
        <f t="shared" si="179"/>
        <v/>
      </c>
      <c r="B1640" s="5" t="str">
        <f t="shared" si="176"/>
        <v/>
      </c>
      <c r="C1640" s="5" t="str">
        <f>IF(B1640="","",COUNTIFS($B$3:B1640,B1640))</f>
        <v/>
      </c>
      <c r="D1640" s="1" t="str">
        <f>IF(①リクルート接触者と来校者データ!A1639="","",①リクルート接触者と来校者データ!A1639)</f>
        <v/>
      </c>
      <c r="E1640" s="6" t="str">
        <f t="shared" si="177"/>
        <v/>
      </c>
      <c r="F1640" s="1" t="str">
        <f>IF(①リクルート接触者と来校者データ!I1639="","",①リクルート接触者と来校者データ!I1639)</f>
        <v/>
      </c>
      <c r="G1640" s="1" t="str">
        <f>IF(①リクルート接触者と来校者データ!E1639="","",①リクルート接触者と来校者データ!E1639)</f>
        <v/>
      </c>
      <c r="H1640" s="20" t="str">
        <f t="shared" si="178"/>
        <v/>
      </c>
      <c r="I1640" s="1" t="str">
        <f>IF(①リクルート接触者と来校者データ!K1639="","",①リクルート接触者と来校者データ!K1639)</f>
        <v/>
      </c>
      <c r="J1640" s="6" t="str">
        <f t="shared" si="180"/>
        <v/>
      </c>
      <c r="K1640" s="20" t="str">
        <f>IF(①リクルート接触者と来校者データ!L1639="","",①リクルート接触者と来校者データ!L1639)</f>
        <v/>
      </c>
      <c r="L1640" s="1" t="str">
        <f t="shared" si="181"/>
        <v/>
      </c>
      <c r="M1640" s="1" t="str">
        <f t="shared" si="182"/>
        <v/>
      </c>
    </row>
    <row r="1641" spans="1:13" x14ac:dyDescent="0.2">
      <c r="A1641" s="5" t="str">
        <f t="shared" si="179"/>
        <v/>
      </c>
      <c r="B1641" s="5" t="str">
        <f t="shared" si="176"/>
        <v/>
      </c>
      <c r="C1641" s="5" t="str">
        <f>IF(B1641="","",COUNTIFS($B$3:B1641,B1641))</f>
        <v/>
      </c>
      <c r="D1641" s="1" t="str">
        <f>IF(①リクルート接触者と来校者データ!A1640="","",①リクルート接触者と来校者データ!A1640)</f>
        <v/>
      </c>
      <c r="E1641" s="6" t="str">
        <f t="shared" si="177"/>
        <v/>
      </c>
      <c r="F1641" s="1" t="str">
        <f>IF(①リクルート接触者と来校者データ!I1640="","",①リクルート接触者と来校者データ!I1640)</f>
        <v/>
      </c>
      <c r="G1641" s="1" t="str">
        <f>IF(①リクルート接触者と来校者データ!E1640="","",①リクルート接触者と来校者データ!E1640)</f>
        <v/>
      </c>
      <c r="H1641" s="20" t="str">
        <f t="shared" si="178"/>
        <v/>
      </c>
      <c r="I1641" s="1" t="str">
        <f>IF(①リクルート接触者と来校者データ!K1640="","",①リクルート接触者と来校者データ!K1640)</f>
        <v/>
      </c>
      <c r="J1641" s="6" t="str">
        <f t="shared" si="180"/>
        <v/>
      </c>
      <c r="K1641" s="20" t="str">
        <f>IF(①リクルート接触者と来校者データ!L1640="","",①リクルート接触者と来校者データ!L1640)</f>
        <v/>
      </c>
      <c r="L1641" s="1" t="str">
        <f t="shared" si="181"/>
        <v/>
      </c>
      <c r="M1641" s="1" t="str">
        <f t="shared" si="182"/>
        <v/>
      </c>
    </row>
    <row r="1642" spans="1:13" x14ac:dyDescent="0.2">
      <c r="A1642" s="5" t="str">
        <f t="shared" si="179"/>
        <v/>
      </c>
      <c r="B1642" s="5" t="str">
        <f t="shared" si="176"/>
        <v/>
      </c>
      <c r="C1642" s="5" t="str">
        <f>IF(B1642="","",COUNTIFS($B$3:B1642,B1642))</f>
        <v/>
      </c>
      <c r="D1642" s="1" t="str">
        <f>IF(①リクルート接触者と来校者データ!A1641="","",①リクルート接触者と来校者データ!A1641)</f>
        <v/>
      </c>
      <c r="E1642" s="6" t="str">
        <f t="shared" si="177"/>
        <v/>
      </c>
      <c r="F1642" s="1" t="str">
        <f>IF(①リクルート接触者と来校者データ!I1641="","",①リクルート接触者と来校者データ!I1641)</f>
        <v/>
      </c>
      <c r="G1642" s="1" t="str">
        <f>IF(①リクルート接触者と来校者データ!E1641="","",①リクルート接触者と来校者データ!E1641)</f>
        <v/>
      </c>
      <c r="H1642" s="20" t="str">
        <f t="shared" si="178"/>
        <v/>
      </c>
      <c r="I1642" s="1" t="str">
        <f>IF(①リクルート接触者と来校者データ!K1641="","",①リクルート接触者と来校者データ!K1641)</f>
        <v/>
      </c>
      <c r="J1642" s="6" t="str">
        <f t="shared" si="180"/>
        <v/>
      </c>
      <c r="K1642" s="20" t="str">
        <f>IF(①リクルート接触者と来校者データ!L1641="","",①リクルート接触者と来校者データ!L1641)</f>
        <v/>
      </c>
      <c r="L1642" s="1" t="str">
        <f t="shared" si="181"/>
        <v/>
      </c>
      <c r="M1642" s="1" t="str">
        <f t="shared" si="182"/>
        <v/>
      </c>
    </row>
    <row r="1643" spans="1:13" x14ac:dyDescent="0.2">
      <c r="A1643" s="5" t="str">
        <f t="shared" si="179"/>
        <v/>
      </c>
      <c r="B1643" s="5" t="str">
        <f t="shared" si="176"/>
        <v/>
      </c>
      <c r="C1643" s="5" t="str">
        <f>IF(B1643="","",COUNTIFS($B$3:B1643,B1643))</f>
        <v/>
      </c>
      <c r="D1643" s="1" t="str">
        <f>IF(①リクルート接触者と来校者データ!A1642="","",①リクルート接触者と来校者データ!A1642)</f>
        <v/>
      </c>
      <c r="E1643" s="6" t="str">
        <f t="shared" si="177"/>
        <v/>
      </c>
      <c r="F1643" s="1" t="str">
        <f>IF(①リクルート接触者と来校者データ!I1642="","",①リクルート接触者と来校者データ!I1642)</f>
        <v/>
      </c>
      <c r="G1643" s="1" t="str">
        <f>IF(①リクルート接触者と来校者データ!E1642="","",①リクルート接触者と来校者データ!E1642)</f>
        <v/>
      </c>
      <c r="H1643" s="20" t="str">
        <f t="shared" si="178"/>
        <v/>
      </c>
      <c r="I1643" s="1" t="str">
        <f>IF(①リクルート接触者と来校者データ!K1642="","",①リクルート接触者と来校者データ!K1642)</f>
        <v/>
      </c>
      <c r="J1643" s="6" t="str">
        <f t="shared" si="180"/>
        <v/>
      </c>
      <c r="K1643" s="20" t="str">
        <f>IF(①リクルート接触者と来校者データ!L1642="","",①リクルート接触者と来校者データ!L1642)</f>
        <v/>
      </c>
      <c r="L1643" s="1" t="str">
        <f t="shared" si="181"/>
        <v/>
      </c>
      <c r="M1643" s="1" t="str">
        <f t="shared" si="182"/>
        <v/>
      </c>
    </row>
    <row r="1644" spans="1:13" x14ac:dyDescent="0.2">
      <c r="A1644" s="5" t="str">
        <f t="shared" si="179"/>
        <v/>
      </c>
      <c r="B1644" s="5" t="str">
        <f t="shared" si="176"/>
        <v/>
      </c>
      <c r="C1644" s="5" t="str">
        <f>IF(B1644="","",COUNTIFS($B$3:B1644,B1644))</f>
        <v/>
      </c>
      <c r="D1644" s="1" t="str">
        <f>IF(①リクルート接触者と来校者データ!A1643="","",①リクルート接触者と来校者データ!A1643)</f>
        <v/>
      </c>
      <c r="E1644" s="6" t="str">
        <f t="shared" si="177"/>
        <v/>
      </c>
      <c r="F1644" s="1" t="str">
        <f>IF(①リクルート接触者と来校者データ!I1643="","",①リクルート接触者と来校者データ!I1643)</f>
        <v/>
      </c>
      <c r="G1644" s="1" t="str">
        <f>IF(①リクルート接触者と来校者データ!E1643="","",①リクルート接触者と来校者データ!E1643)</f>
        <v/>
      </c>
      <c r="H1644" s="20" t="str">
        <f t="shared" si="178"/>
        <v/>
      </c>
      <c r="I1644" s="1" t="str">
        <f>IF(①リクルート接触者と来校者データ!K1643="","",①リクルート接触者と来校者データ!K1643)</f>
        <v/>
      </c>
      <c r="J1644" s="6" t="str">
        <f t="shared" si="180"/>
        <v/>
      </c>
      <c r="K1644" s="20" t="str">
        <f>IF(①リクルート接触者と来校者データ!L1643="","",①リクルート接触者と来校者データ!L1643)</f>
        <v/>
      </c>
      <c r="L1644" s="1" t="str">
        <f t="shared" si="181"/>
        <v/>
      </c>
      <c r="M1644" s="1" t="str">
        <f t="shared" si="182"/>
        <v/>
      </c>
    </row>
    <row r="1645" spans="1:13" x14ac:dyDescent="0.2">
      <c r="A1645" s="5" t="str">
        <f t="shared" si="179"/>
        <v/>
      </c>
      <c r="B1645" s="5" t="str">
        <f t="shared" si="176"/>
        <v/>
      </c>
      <c r="C1645" s="5" t="str">
        <f>IF(B1645="","",COUNTIFS($B$3:B1645,B1645))</f>
        <v/>
      </c>
      <c r="D1645" s="1" t="str">
        <f>IF(①リクルート接触者と来校者データ!A1644="","",①リクルート接触者と来校者データ!A1644)</f>
        <v/>
      </c>
      <c r="E1645" s="6" t="str">
        <f t="shared" si="177"/>
        <v/>
      </c>
      <c r="F1645" s="1" t="str">
        <f>IF(①リクルート接触者と来校者データ!I1644="","",①リクルート接触者と来校者データ!I1644)</f>
        <v/>
      </c>
      <c r="G1645" s="1" t="str">
        <f>IF(①リクルート接触者と来校者データ!E1644="","",①リクルート接触者と来校者データ!E1644)</f>
        <v/>
      </c>
      <c r="H1645" s="20" t="str">
        <f t="shared" si="178"/>
        <v/>
      </c>
      <c r="I1645" s="1" t="str">
        <f>IF(①リクルート接触者と来校者データ!K1644="","",①リクルート接触者と来校者データ!K1644)</f>
        <v/>
      </c>
      <c r="J1645" s="6" t="str">
        <f t="shared" si="180"/>
        <v/>
      </c>
      <c r="K1645" s="20" t="str">
        <f>IF(①リクルート接触者と来校者データ!L1644="","",①リクルート接触者と来校者データ!L1644)</f>
        <v/>
      </c>
      <c r="L1645" s="1" t="str">
        <f t="shared" si="181"/>
        <v/>
      </c>
      <c r="M1645" s="1" t="str">
        <f t="shared" si="182"/>
        <v/>
      </c>
    </row>
    <row r="1646" spans="1:13" x14ac:dyDescent="0.2">
      <c r="A1646" s="5" t="str">
        <f t="shared" si="179"/>
        <v/>
      </c>
      <c r="B1646" s="5" t="str">
        <f t="shared" si="176"/>
        <v/>
      </c>
      <c r="C1646" s="5" t="str">
        <f>IF(B1646="","",COUNTIFS($B$3:B1646,B1646))</f>
        <v/>
      </c>
      <c r="D1646" s="1" t="str">
        <f>IF(①リクルート接触者と来校者データ!A1645="","",①リクルート接触者と来校者データ!A1645)</f>
        <v/>
      </c>
      <c r="E1646" s="6" t="str">
        <f t="shared" si="177"/>
        <v/>
      </c>
      <c r="F1646" s="1" t="str">
        <f>IF(①リクルート接触者と来校者データ!I1645="","",①リクルート接触者と来校者データ!I1645)</f>
        <v/>
      </c>
      <c r="G1646" s="1" t="str">
        <f>IF(①リクルート接触者と来校者データ!E1645="","",①リクルート接触者と来校者データ!E1645)</f>
        <v/>
      </c>
      <c r="H1646" s="20" t="str">
        <f t="shared" si="178"/>
        <v/>
      </c>
      <c r="I1646" s="1" t="str">
        <f>IF(①リクルート接触者と来校者データ!K1645="","",①リクルート接触者と来校者データ!K1645)</f>
        <v/>
      </c>
      <c r="J1646" s="6" t="str">
        <f t="shared" si="180"/>
        <v/>
      </c>
      <c r="K1646" s="20" t="str">
        <f>IF(①リクルート接触者と来校者データ!L1645="","",①リクルート接触者と来校者データ!L1645)</f>
        <v/>
      </c>
      <c r="L1646" s="1" t="str">
        <f t="shared" si="181"/>
        <v/>
      </c>
      <c r="M1646" s="1" t="str">
        <f t="shared" si="182"/>
        <v/>
      </c>
    </row>
    <row r="1647" spans="1:13" x14ac:dyDescent="0.2">
      <c r="A1647" s="5" t="str">
        <f t="shared" si="179"/>
        <v/>
      </c>
      <c r="B1647" s="5" t="str">
        <f t="shared" si="176"/>
        <v/>
      </c>
      <c r="C1647" s="5" t="str">
        <f>IF(B1647="","",COUNTIFS($B$3:B1647,B1647))</f>
        <v/>
      </c>
      <c r="D1647" s="1" t="str">
        <f>IF(①リクルート接触者と来校者データ!A1646="","",①リクルート接触者と来校者データ!A1646)</f>
        <v/>
      </c>
      <c r="E1647" s="6" t="str">
        <f t="shared" si="177"/>
        <v/>
      </c>
      <c r="F1647" s="1" t="str">
        <f>IF(①リクルート接触者と来校者データ!I1646="","",①リクルート接触者と来校者データ!I1646)</f>
        <v/>
      </c>
      <c r="G1647" s="1" t="str">
        <f>IF(①リクルート接触者と来校者データ!E1646="","",①リクルート接触者と来校者データ!E1646)</f>
        <v/>
      </c>
      <c r="H1647" s="20" t="str">
        <f t="shared" si="178"/>
        <v/>
      </c>
      <c r="I1647" s="1" t="str">
        <f>IF(①リクルート接触者と来校者データ!K1646="","",①リクルート接触者と来校者データ!K1646)</f>
        <v/>
      </c>
      <c r="J1647" s="6" t="str">
        <f t="shared" si="180"/>
        <v/>
      </c>
      <c r="K1647" s="20" t="str">
        <f>IF(①リクルート接触者と来校者データ!L1646="","",①リクルート接触者と来校者データ!L1646)</f>
        <v/>
      </c>
      <c r="L1647" s="1" t="str">
        <f t="shared" si="181"/>
        <v/>
      </c>
      <c r="M1647" s="1" t="str">
        <f t="shared" si="182"/>
        <v/>
      </c>
    </row>
    <row r="1648" spans="1:13" x14ac:dyDescent="0.2">
      <c r="A1648" s="5" t="str">
        <f t="shared" si="179"/>
        <v/>
      </c>
      <c r="B1648" s="5" t="str">
        <f t="shared" si="176"/>
        <v/>
      </c>
      <c r="C1648" s="5" t="str">
        <f>IF(B1648="","",COUNTIFS($B$3:B1648,B1648))</f>
        <v/>
      </c>
      <c r="D1648" s="1" t="str">
        <f>IF(①リクルート接触者と来校者データ!A1647="","",①リクルート接触者と来校者データ!A1647)</f>
        <v/>
      </c>
      <c r="E1648" s="6" t="str">
        <f t="shared" si="177"/>
        <v/>
      </c>
      <c r="F1648" s="1" t="str">
        <f>IF(①リクルート接触者と来校者データ!I1647="","",①リクルート接触者と来校者データ!I1647)</f>
        <v/>
      </c>
      <c r="G1648" s="1" t="str">
        <f>IF(①リクルート接触者と来校者データ!E1647="","",①リクルート接触者と来校者データ!E1647)</f>
        <v/>
      </c>
      <c r="H1648" s="20" t="str">
        <f t="shared" si="178"/>
        <v/>
      </c>
      <c r="I1648" s="1" t="str">
        <f>IF(①リクルート接触者と来校者データ!K1647="","",①リクルート接触者と来校者データ!K1647)</f>
        <v/>
      </c>
      <c r="J1648" s="6" t="str">
        <f t="shared" si="180"/>
        <v/>
      </c>
      <c r="K1648" s="20" t="str">
        <f>IF(①リクルート接触者と来校者データ!L1647="","",①リクルート接触者と来校者データ!L1647)</f>
        <v/>
      </c>
      <c r="L1648" s="1" t="str">
        <f t="shared" si="181"/>
        <v/>
      </c>
      <c r="M1648" s="1" t="str">
        <f t="shared" si="182"/>
        <v/>
      </c>
    </row>
    <row r="1649" spans="1:13" x14ac:dyDescent="0.2">
      <c r="A1649" s="5" t="str">
        <f t="shared" si="179"/>
        <v/>
      </c>
      <c r="B1649" s="5" t="str">
        <f t="shared" si="176"/>
        <v/>
      </c>
      <c r="C1649" s="5" t="str">
        <f>IF(B1649="","",COUNTIFS($B$3:B1649,B1649))</f>
        <v/>
      </c>
      <c r="D1649" s="1" t="str">
        <f>IF(①リクルート接触者と来校者データ!A1648="","",①リクルート接触者と来校者データ!A1648)</f>
        <v/>
      </c>
      <c r="E1649" s="6" t="str">
        <f t="shared" si="177"/>
        <v/>
      </c>
      <c r="F1649" s="1" t="str">
        <f>IF(①リクルート接触者と来校者データ!I1648="","",①リクルート接触者と来校者データ!I1648)</f>
        <v/>
      </c>
      <c r="G1649" s="1" t="str">
        <f>IF(①リクルート接触者と来校者データ!E1648="","",①リクルート接触者と来校者データ!E1648)</f>
        <v/>
      </c>
      <c r="H1649" s="20" t="str">
        <f t="shared" si="178"/>
        <v/>
      </c>
      <c r="I1649" s="1" t="str">
        <f>IF(①リクルート接触者と来校者データ!K1648="","",①リクルート接触者と来校者データ!K1648)</f>
        <v/>
      </c>
      <c r="J1649" s="6" t="str">
        <f t="shared" si="180"/>
        <v/>
      </c>
      <c r="K1649" s="20" t="str">
        <f>IF(①リクルート接触者と来校者データ!L1648="","",①リクルート接触者と来校者データ!L1648)</f>
        <v/>
      </c>
      <c r="L1649" s="1" t="str">
        <f t="shared" si="181"/>
        <v/>
      </c>
      <c r="M1649" s="1" t="str">
        <f t="shared" si="182"/>
        <v/>
      </c>
    </row>
    <row r="1650" spans="1:13" x14ac:dyDescent="0.2">
      <c r="A1650" s="5" t="str">
        <f t="shared" si="179"/>
        <v/>
      </c>
      <c r="B1650" s="5" t="str">
        <f t="shared" si="176"/>
        <v/>
      </c>
      <c r="C1650" s="5" t="str">
        <f>IF(B1650="","",COUNTIFS($B$3:B1650,B1650))</f>
        <v/>
      </c>
      <c r="D1650" s="1" t="str">
        <f>IF(①リクルート接触者と来校者データ!A1649="","",①リクルート接触者と来校者データ!A1649)</f>
        <v/>
      </c>
      <c r="E1650" s="6" t="str">
        <f t="shared" si="177"/>
        <v/>
      </c>
      <c r="F1650" s="1" t="str">
        <f>IF(①リクルート接触者と来校者データ!I1649="","",①リクルート接触者と来校者データ!I1649)</f>
        <v/>
      </c>
      <c r="G1650" s="1" t="str">
        <f>IF(①リクルート接触者と来校者データ!E1649="","",①リクルート接触者と来校者データ!E1649)</f>
        <v/>
      </c>
      <c r="H1650" s="20" t="str">
        <f t="shared" si="178"/>
        <v/>
      </c>
      <c r="I1650" s="1" t="str">
        <f>IF(①リクルート接触者と来校者データ!K1649="","",①リクルート接触者と来校者データ!K1649)</f>
        <v/>
      </c>
      <c r="J1650" s="6" t="str">
        <f t="shared" si="180"/>
        <v/>
      </c>
      <c r="K1650" s="20" t="str">
        <f>IF(①リクルート接触者と来校者データ!L1649="","",①リクルート接触者と来校者データ!L1649)</f>
        <v/>
      </c>
      <c r="L1650" s="1" t="str">
        <f t="shared" si="181"/>
        <v/>
      </c>
      <c r="M1650" s="1" t="str">
        <f t="shared" si="182"/>
        <v/>
      </c>
    </row>
    <row r="1651" spans="1:13" x14ac:dyDescent="0.2">
      <c r="A1651" s="5" t="str">
        <f t="shared" si="179"/>
        <v/>
      </c>
      <c r="B1651" s="5" t="str">
        <f t="shared" si="176"/>
        <v/>
      </c>
      <c r="C1651" s="5" t="str">
        <f>IF(B1651="","",COUNTIFS($B$3:B1651,B1651))</f>
        <v/>
      </c>
      <c r="D1651" s="1" t="str">
        <f>IF(①リクルート接触者と来校者データ!A1650="","",①リクルート接触者と来校者データ!A1650)</f>
        <v/>
      </c>
      <c r="E1651" s="6" t="str">
        <f t="shared" si="177"/>
        <v/>
      </c>
      <c r="F1651" s="1" t="str">
        <f>IF(①リクルート接触者と来校者データ!I1650="","",①リクルート接触者と来校者データ!I1650)</f>
        <v/>
      </c>
      <c r="G1651" s="1" t="str">
        <f>IF(①リクルート接触者と来校者データ!E1650="","",①リクルート接触者と来校者データ!E1650)</f>
        <v/>
      </c>
      <c r="H1651" s="20" t="str">
        <f t="shared" si="178"/>
        <v/>
      </c>
      <c r="I1651" s="1" t="str">
        <f>IF(①リクルート接触者と来校者データ!K1650="","",①リクルート接触者と来校者データ!K1650)</f>
        <v/>
      </c>
      <c r="J1651" s="6" t="str">
        <f t="shared" si="180"/>
        <v/>
      </c>
      <c r="K1651" s="20" t="str">
        <f>IF(①リクルート接触者と来校者データ!L1650="","",①リクルート接触者と来校者データ!L1650)</f>
        <v/>
      </c>
      <c r="L1651" s="1" t="str">
        <f t="shared" si="181"/>
        <v/>
      </c>
      <c r="M1651" s="1" t="str">
        <f t="shared" si="182"/>
        <v/>
      </c>
    </row>
    <row r="1652" spans="1:13" x14ac:dyDescent="0.2">
      <c r="A1652" s="5" t="str">
        <f t="shared" si="179"/>
        <v/>
      </c>
      <c r="B1652" s="5" t="str">
        <f t="shared" si="176"/>
        <v/>
      </c>
      <c r="C1652" s="5" t="str">
        <f>IF(B1652="","",COUNTIFS($B$3:B1652,B1652))</f>
        <v/>
      </c>
      <c r="D1652" s="1" t="str">
        <f>IF(①リクルート接触者と来校者データ!A1651="","",①リクルート接触者と来校者データ!A1651)</f>
        <v/>
      </c>
      <c r="E1652" s="6" t="str">
        <f t="shared" si="177"/>
        <v/>
      </c>
      <c r="F1652" s="1" t="str">
        <f>IF(①リクルート接触者と来校者データ!I1651="","",①リクルート接触者と来校者データ!I1651)</f>
        <v/>
      </c>
      <c r="G1652" s="1" t="str">
        <f>IF(①リクルート接触者と来校者データ!E1651="","",①リクルート接触者と来校者データ!E1651)</f>
        <v/>
      </c>
      <c r="H1652" s="20" t="str">
        <f t="shared" si="178"/>
        <v/>
      </c>
      <c r="I1652" s="1" t="str">
        <f>IF(①リクルート接触者と来校者データ!K1651="","",①リクルート接触者と来校者データ!K1651)</f>
        <v/>
      </c>
      <c r="J1652" s="6" t="str">
        <f t="shared" si="180"/>
        <v/>
      </c>
      <c r="K1652" s="20" t="str">
        <f>IF(①リクルート接触者と来校者データ!L1651="","",①リクルート接触者と来校者データ!L1651)</f>
        <v/>
      </c>
      <c r="L1652" s="1" t="str">
        <f t="shared" si="181"/>
        <v/>
      </c>
      <c r="M1652" s="1" t="str">
        <f t="shared" si="182"/>
        <v/>
      </c>
    </row>
    <row r="1653" spans="1:13" x14ac:dyDescent="0.2">
      <c r="A1653" s="5" t="str">
        <f t="shared" si="179"/>
        <v/>
      </c>
      <c r="B1653" s="5" t="str">
        <f t="shared" si="176"/>
        <v/>
      </c>
      <c r="C1653" s="5" t="str">
        <f>IF(B1653="","",COUNTIFS($B$3:B1653,B1653))</f>
        <v/>
      </c>
      <c r="D1653" s="1" t="str">
        <f>IF(①リクルート接触者と来校者データ!A1652="","",①リクルート接触者と来校者データ!A1652)</f>
        <v/>
      </c>
      <c r="E1653" s="6" t="str">
        <f t="shared" si="177"/>
        <v/>
      </c>
      <c r="F1653" s="1" t="str">
        <f>IF(①リクルート接触者と来校者データ!I1652="","",①リクルート接触者と来校者データ!I1652)</f>
        <v/>
      </c>
      <c r="G1653" s="1" t="str">
        <f>IF(①リクルート接触者と来校者データ!E1652="","",①リクルート接触者と来校者データ!E1652)</f>
        <v/>
      </c>
      <c r="H1653" s="20" t="str">
        <f t="shared" si="178"/>
        <v/>
      </c>
      <c r="I1653" s="1" t="str">
        <f>IF(①リクルート接触者と来校者データ!K1652="","",①リクルート接触者と来校者データ!K1652)</f>
        <v/>
      </c>
      <c r="J1653" s="6" t="str">
        <f t="shared" si="180"/>
        <v/>
      </c>
      <c r="K1653" s="20" t="str">
        <f>IF(①リクルート接触者と来校者データ!L1652="","",①リクルート接触者と来校者データ!L1652)</f>
        <v/>
      </c>
      <c r="L1653" s="1" t="str">
        <f t="shared" si="181"/>
        <v/>
      </c>
      <c r="M1653" s="1" t="str">
        <f t="shared" si="182"/>
        <v/>
      </c>
    </row>
    <row r="1654" spans="1:13" x14ac:dyDescent="0.2">
      <c r="A1654" s="5" t="str">
        <f t="shared" si="179"/>
        <v/>
      </c>
      <c r="B1654" s="5" t="str">
        <f t="shared" si="176"/>
        <v/>
      </c>
      <c r="C1654" s="5" t="str">
        <f>IF(B1654="","",COUNTIFS($B$3:B1654,B1654))</f>
        <v/>
      </c>
      <c r="D1654" s="1" t="str">
        <f>IF(①リクルート接触者と来校者データ!A1653="","",①リクルート接触者と来校者データ!A1653)</f>
        <v/>
      </c>
      <c r="E1654" s="6" t="str">
        <f t="shared" si="177"/>
        <v/>
      </c>
      <c r="F1654" s="1" t="str">
        <f>IF(①リクルート接触者と来校者データ!I1653="","",①リクルート接触者と来校者データ!I1653)</f>
        <v/>
      </c>
      <c r="G1654" s="1" t="str">
        <f>IF(①リクルート接触者と来校者データ!E1653="","",①リクルート接触者と来校者データ!E1653)</f>
        <v/>
      </c>
      <c r="H1654" s="20" t="str">
        <f t="shared" si="178"/>
        <v/>
      </c>
      <c r="I1654" s="1" t="str">
        <f>IF(①リクルート接触者と来校者データ!K1653="","",①リクルート接触者と来校者データ!K1653)</f>
        <v/>
      </c>
      <c r="J1654" s="6" t="str">
        <f t="shared" si="180"/>
        <v/>
      </c>
      <c r="K1654" s="20" t="str">
        <f>IF(①リクルート接触者と来校者データ!L1653="","",①リクルート接触者と来校者データ!L1653)</f>
        <v/>
      </c>
      <c r="L1654" s="1" t="str">
        <f t="shared" si="181"/>
        <v/>
      </c>
      <c r="M1654" s="1" t="str">
        <f t="shared" si="182"/>
        <v/>
      </c>
    </row>
    <row r="1655" spans="1:13" x14ac:dyDescent="0.2">
      <c r="A1655" s="5" t="str">
        <f t="shared" si="179"/>
        <v/>
      </c>
      <c r="B1655" s="5" t="str">
        <f t="shared" si="176"/>
        <v/>
      </c>
      <c r="C1655" s="5" t="str">
        <f>IF(B1655="","",COUNTIFS($B$3:B1655,B1655))</f>
        <v/>
      </c>
      <c r="D1655" s="1" t="str">
        <f>IF(①リクルート接触者と来校者データ!A1654="","",①リクルート接触者と来校者データ!A1654)</f>
        <v/>
      </c>
      <c r="E1655" s="6" t="str">
        <f t="shared" si="177"/>
        <v/>
      </c>
      <c r="F1655" s="1" t="str">
        <f>IF(①リクルート接触者と来校者データ!I1654="","",①リクルート接触者と来校者データ!I1654)</f>
        <v/>
      </c>
      <c r="G1655" s="1" t="str">
        <f>IF(①リクルート接触者と来校者データ!E1654="","",①リクルート接触者と来校者データ!E1654)</f>
        <v/>
      </c>
      <c r="H1655" s="20" t="str">
        <f t="shared" si="178"/>
        <v/>
      </c>
      <c r="I1655" s="1" t="str">
        <f>IF(①リクルート接触者と来校者データ!K1654="","",①リクルート接触者と来校者データ!K1654)</f>
        <v/>
      </c>
      <c r="J1655" s="6" t="str">
        <f t="shared" si="180"/>
        <v/>
      </c>
      <c r="K1655" s="20" t="str">
        <f>IF(①リクルート接触者と来校者データ!L1654="","",①リクルート接触者と来校者データ!L1654)</f>
        <v/>
      </c>
      <c r="L1655" s="1" t="str">
        <f t="shared" si="181"/>
        <v/>
      </c>
      <c r="M1655" s="1" t="str">
        <f t="shared" si="182"/>
        <v/>
      </c>
    </row>
    <row r="1656" spans="1:13" x14ac:dyDescent="0.2">
      <c r="A1656" s="5" t="str">
        <f t="shared" si="179"/>
        <v/>
      </c>
      <c r="B1656" s="5" t="str">
        <f t="shared" si="176"/>
        <v/>
      </c>
      <c r="C1656" s="5" t="str">
        <f>IF(B1656="","",COUNTIFS($B$3:B1656,B1656))</f>
        <v/>
      </c>
      <c r="D1656" s="1" t="str">
        <f>IF(①リクルート接触者と来校者データ!A1655="","",①リクルート接触者と来校者データ!A1655)</f>
        <v/>
      </c>
      <c r="E1656" s="6" t="str">
        <f t="shared" si="177"/>
        <v/>
      </c>
      <c r="F1656" s="1" t="str">
        <f>IF(①リクルート接触者と来校者データ!I1655="","",①リクルート接触者と来校者データ!I1655)</f>
        <v/>
      </c>
      <c r="G1656" s="1" t="str">
        <f>IF(①リクルート接触者と来校者データ!E1655="","",①リクルート接触者と来校者データ!E1655)</f>
        <v/>
      </c>
      <c r="H1656" s="20" t="str">
        <f t="shared" si="178"/>
        <v/>
      </c>
      <c r="I1656" s="1" t="str">
        <f>IF(①リクルート接触者と来校者データ!K1655="","",①リクルート接触者と来校者データ!K1655)</f>
        <v/>
      </c>
      <c r="J1656" s="6" t="str">
        <f t="shared" si="180"/>
        <v/>
      </c>
      <c r="K1656" s="20" t="str">
        <f>IF(①リクルート接触者と来校者データ!L1655="","",①リクルート接触者と来校者データ!L1655)</f>
        <v/>
      </c>
      <c r="L1656" s="1" t="str">
        <f t="shared" si="181"/>
        <v/>
      </c>
      <c r="M1656" s="1" t="str">
        <f t="shared" si="182"/>
        <v/>
      </c>
    </row>
    <row r="1657" spans="1:13" x14ac:dyDescent="0.2">
      <c r="A1657" s="5" t="str">
        <f t="shared" si="179"/>
        <v/>
      </c>
      <c r="B1657" s="5" t="str">
        <f t="shared" si="176"/>
        <v/>
      </c>
      <c r="C1657" s="5" t="str">
        <f>IF(B1657="","",COUNTIFS($B$3:B1657,B1657))</f>
        <v/>
      </c>
      <c r="D1657" s="1" t="str">
        <f>IF(①リクルート接触者と来校者データ!A1656="","",①リクルート接触者と来校者データ!A1656)</f>
        <v/>
      </c>
      <c r="E1657" s="6" t="str">
        <f t="shared" si="177"/>
        <v/>
      </c>
      <c r="F1657" s="1" t="str">
        <f>IF(①リクルート接触者と来校者データ!I1656="","",①リクルート接触者と来校者データ!I1656)</f>
        <v/>
      </c>
      <c r="G1657" s="1" t="str">
        <f>IF(①リクルート接触者と来校者データ!E1656="","",①リクルート接触者と来校者データ!E1656)</f>
        <v/>
      </c>
      <c r="H1657" s="20" t="str">
        <f t="shared" si="178"/>
        <v/>
      </c>
      <c r="I1657" s="1" t="str">
        <f>IF(①リクルート接触者と来校者データ!K1656="","",①リクルート接触者と来校者データ!K1656)</f>
        <v/>
      </c>
      <c r="J1657" s="6" t="str">
        <f t="shared" si="180"/>
        <v/>
      </c>
      <c r="K1657" s="20" t="str">
        <f>IF(①リクルート接触者と来校者データ!L1656="","",①リクルート接触者と来校者データ!L1656)</f>
        <v/>
      </c>
      <c r="L1657" s="1" t="str">
        <f t="shared" si="181"/>
        <v/>
      </c>
      <c r="M1657" s="1" t="str">
        <f t="shared" si="182"/>
        <v/>
      </c>
    </row>
    <row r="1658" spans="1:13" x14ac:dyDescent="0.2">
      <c r="A1658" s="5" t="str">
        <f t="shared" si="179"/>
        <v/>
      </c>
      <c r="B1658" s="5" t="str">
        <f t="shared" si="176"/>
        <v/>
      </c>
      <c r="C1658" s="5" t="str">
        <f>IF(B1658="","",COUNTIFS($B$3:B1658,B1658))</f>
        <v/>
      </c>
      <c r="D1658" s="1" t="str">
        <f>IF(①リクルート接触者と来校者データ!A1657="","",①リクルート接触者と来校者データ!A1657)</f>
        <v/>
      </c>
      <c r="E1658" s="6" t="str">
        <f t="shared" si="177"/>
        <v/>
      </c>
      <c r="F1658" s="1" t="str">
        <f>IF(①リクルート接触者と来校者データ!I1657="","",①リクルート接触者と来校者データ!I1657)</f>
        <v/>
      </c>
      <c r="G1658" s="1" t="str">
        <f>IF(①リクルート接触者と来校者データ!E1657="","",①リクルート接触者と来校者データ!E1657)</f>
        <v/>
      </c>
      <c r="H1658" s="20" t="str">
        <f t="shared" si="178"/>
        <v/>
      </c>
      <c r="I1658" s="1" t="str">
        <f>IF(①リクルート接触者と来校者データ!K1657="","",①リクルート接触者と来校者データ!K1657)</f>
        <v/>
      </c>
      <c r="J1658" s="6" t="str">
        <f t="shared" si="180"/>
        <v/>
      </c>
      <c r="K1658" s="20" t="str">
        <f>IF(①リクルート接触者と来校者データ!L1657="","",①リクルート接触者と来校者データ!L1657)</f>
        <v/>
      </c>
      <c r="L1658" s="1" t="str">
        <f t="shared" si="181"/>
        <v/>
      </c>
      <c r="M1658" s="1" t="str">
        <f t="shared" si="182"/>
        <v/>
      </c>
    </row>
    <row r="1659" spans="1:13" x14ac:dyDescent="0.2">
      <c r="A1659" s="5" t="str">
        <f t="shared" si="179"/>
        <v/>
      </c>
      <c r="B1659" s="5" t="str">
        <f t="shared" si="176"/>
        <v/>
      </c>
      <c r="C1659" s="5" t="str">
        <f>IF(B1659="","",COUNTIFS($B$3:B1659,B1659))</f>
        <v/>
      </c>
      <c r="D1659" s="1" t="str">
        <f>IF(①リクルート接触者と来校者データ!A1658="","",①リクルート接触者と来校者データ!A1658)</f>
        <v/>
      </c>
      <c r="E1659" s="6" t="str">
        <f t="shared" si="177"/>
        <v/>
      </c>
      <c r="F1659" s="1" t="str">
        <f>IF(①リクルート接触者と来校者データ!I1658="","",①リクルート接触者と来校者データ!I1658)</f>
        <v/>
      </c>
      <c r="G1659" s="1" t="str">
        <f>IF(①リクルート接触者と来校者データ!E1658="","",①リクルート接触者と来校者データ!E1658)</f>
        <v/>
      </c>
      <c r="H1659" s="20" t="str">
        <f t="shared" si="178"/>
        <v/>
      </c>
      <c r="I1659" s="1" t="str">
        <f>IF(①リクルート接触者と来校者データ!K1658="","",①リクルート接触者と来校者データ!K1658)</f>
        <v/>
      </c>
      <c r="J1659" s="6" t="str">
        <f t="shared" si="180"/>
        <v/>
      </c>
      <c r="K1659" s="20" t="str">
        <f>IF(①リクルート接触者と来校者データ!L1658="","",①リクルート接触者と来校者データ!L1658)</f>
        <v/>
      </c>
      <c r="L1659" s="1" t="str">
        <f t="shared" si="181"/>
        <v/>
      </c>
      <c r="M1659" s="1" t="str">
        <f t="shared" si="182"/>
        <v/>
      </c>
    </row>
    <row r="1660" spans="1:13" x14ac:dyDescent="0.2">
      <c r="A1660" s="5" t="str">
        <f t="shared" si="179"/>
        <v/>
      </c>
      <c r="B1660" s="5" t="str">
        <f t="shared" si="176"/>
        <v/>
      </c>
      <c r="C1660" s="5" t="str">
        <f>IF(B1660="","",COUNTIFS($B$3:B1660,B1660))</f>
        <v/>
      </c>
      <c r="D1660" s="1" t="str">
        <f>IF(①リクルート接触者と来校者データ!A1659="","",①リクルート接触者と来校者データ!A1659)</f>
        <v/>
      </c>
      <c r="E1660" s="6" t="str">
        <f t="shared" si="177"/>
        <v/>
      </c>
      <c r="F1660" s="1" t="str">
        <f>IF(①リクルート接触者と来校者データ!I1659="","",①リクルート接触者と来校者データ!I1659)</f>
        <v/>
      </c>
      <c r="G1660" s="1" t="str">
        <f>IF(①リクルート接触者と来校者データ!E1659="","",①リクルート接触者と来校者データ!E1659)</f>
        <v/>
      </c>
      <c r="H1660" s="20" t="str">
        <f t="shared" si="178"/>
        <v/>
      </c>
      <c r="I1660" s="1" t="str">
        <f>IF(①リクルート接触者と来校者データ!K1659="","",①リクルート接触者と来校者データ!K1659)</f>
        <v/>
      </c>
      <c r="J1660" s="6" t="str">
        <f t="shared" si="180"/>
        <v/>
      </c>
      <c r="K1660" s="20" t="str">
        <f>IF(①リクルート接触者と来校者データ!L1659="","",①リクルート接触者と来校者データ!L1659)</f>
        <v/>
      </c>
      <c r="L1660" s="1" t="str">
        <f t="shared" si="181"/>
        <v/>
      </c>
      <c r="M1660" s="1" t="str">
        <f t="shared" si="182"/>
        <v/>
      </c>
    </row>
    <row r="1661" spans="1:13" x14ac:dyDescent="0.2">
      <c r="A1661" s="5" t="str">
        <f t="shared" si="179"/>
        <v/>
      </c>
      <c r="B1661" s="5" t="str">
        <f t="shared" si="176"/>
        <v/>
      </c>
      <c r="C1661" s="5" t="str">
        <f>IF(B1661="","",COUNTIFS($B$3:B1661,B1661))</f>
        <v/>
      </c>
      <c r="D1661" s="1" t="str">
        <f>IF(①リクルート接触者と来校者データ!A1660="","",①リクルート接触者と来校者データ!A1660)</f>
        <v/>
      </c>
      <c r="E1661" s="6" t="str">
        <f t="shared" si="177"/>
        <v/>
      </c>
      <c r="F1661" s="1" t="str">
        <f>IF(①リクルート接触者と来校者データ!I1660="","",①リクルート接触者と来校者データ!I1660)</f>
        <v/>
      </c>
      <c r="G1661" s="1" t="str">
        <f>IF(①リクルート接触者と来校者データ!E1660="","",①リクルート接触者と来校者データ!E1660)</f>
        <v/>
      </c>
      <c r="H1661" s="20" t="str">
        <f t="shared" si="178"/>
        <v/>
      </c>
      <c r="I1661" s="1" t="str">
        <f>IF(①リクルート接触者と来校者データ!K1660="","",①リクルート接触者と来校者データ!K1660)</f>
        <v/>
      </c>
      <c r="J1661" s="6" t="str">
        <f t="shared" si="180"/>
        <v/>
      </c>
      <c r="K1661" s="20" t="str">
        <f>IF(①リクルート接触者と来校者データ!L1660="","",①リクルート接触者と来校者データ!L1660)</f>
        <v/>
      </c>
      <c r="L1661" s="1" t="str">
        <f t="shared" si="181"/>
        <v/>
      </c>
      <c r="M1661" s="1" t="str">
        <f t="shared" si="182"/>
        <v/>
      </c>
    </row>
    <row r="1662" spans="1:13" x14ac:dyDescent="0.2">
      <c r="A1662" s="5" t="str">
        <f t="shared" si="179"/>
        <v/>
      </c>
      <c r="B1662" s="5" t="str">
        <f t="shared" si="176"/>
        <v/>
      </c>
      <c r="C1662" s="5" t="str">
        <f>IF(B1662="","",COUNTIFS($B$3:B1662,B1662))</f>
        <v/>
      </c>
      <c r="D1662" s="1" t="str">
        <f>IF(①リクルート接触者と来校者データ!A1661="","",①リクルート接触者と来校者データ!A1661)</f>
        <v/>
      </c>
      <c r="E1662" s="6" t="str">
        <f t="shared" si="177"/>
        <v/>
      </c>
      <c r="F1662" s="1" t="str">
        <f>IF(①リクルート接触者と来校者データ!I1661="","",①リクルート接触者と来校者データ!I1661)</f>
        <v/>
      </c>
      <c r="G1662" s="1" t="str">
        <f>IF(①リクルート接触者と来校者データ!E1661="","",①リクルート接触者と来校者データ!E1661)</f>
        <v/>
      </c>
      <c r="H1662" s="20" t="str">
        <f t="shared" si="178"/>
        <v/>
      </c>
      <c r="I1662" s="1" t="str">
        <f>IF(①リクルート接触者と来校者データ!K1661="","",①リクルート接触者と来校者データ!K1661)</f>
        <v/>
      </c>
      <c r="J1662" s="6" t="str">
        <f t="shared" si="180"/>
        <v/>
      </c>
      <c r="K1662" s="20" t="str">
        <f>IF(①リクルート接触者と来校者データ!L1661="","",①リクルート接触者と来校者データ!L1661)</f>
        <v/>
      </c>
      <c r="L1662" s="1" t="str">
        <f t="shared" si="181"/>
        <v/>
      </c>
      <c r="M1662" s="1" t="str">
        <f t="shared" si="182"/>
        <v/>
      </c>
    </row>
    <row r="1663" spans="1:13" x14ac:dyDescent="0.2">
      <c r="A1663" s="5" t="str">
        <f t="shared" si="179"/>
        <v/>
      </c>
      <c r="B1663" s="5" t="str">
        <f t="shared" si="176"/>
        <v/>
      </c>
      <c r="C1663" s="5" t="str">
        <f>IF(B1663="","",COUNTIFS($B$3:B1663,B1663))</f>
        <v/>
      </c>
      <c r="D1663" s="1" t="str">
        <f>IF(①リクルート接触者と来校者データ!A1662="","",①リクルート接触者と来校者データ!A1662)</f>
        <v/>
      </c>
      <c r="E1663" s="6" t="str">
        <f t="shared" si="177"/>
        <v/>
      </c>
      <c r="F1663" s="1" t="str">
        <f>IF(①リクルート接触者と来校者データ!I1662="","",①リクルート接触者と来校者データ!I1662)</f>
        <v/>
      </c>
      <c r="G1663" s="1" t="str">
        <f>IF(①リクルート接触者と来校者データ!E1662="","",①リクルート接触者と来校者データ!E1662)</f>
        <v/>
      </c>
      <c r="H1663" s="20" t="str">
        <f t="shared" si="178"/>
        <v/>
      </c>
      <c r="I1663" s="1" t="str">
        <f>IF(①リクルート接触者と来校者データ!K1662="","",①リクルート接触者と来校者データ!K1662)</f>
        <v/>
      </c>
      <c r="J1663" s="6" t="str">
        <f t="shared" si="180"/>
        <v/>
      </c>
      <c r="K1663" s="20" t="str">
        <f>IF(①リクルート接触者と来校者データ!L1662="","",①リクルート接触者と来校者データ!L1662)</f>
        <v/>
      </c>
      <c r="L1663" s="1" t="str">
        <f t="shared" si="181"/>
        <v/>
      </c>
      <c r="M1663" s="1" t="str">
        <f t="shared" si="182"/>
        <v/>
      </c>
    </row>
    <row r="1664" spans="1:13" x14ac:dyDescent="0.2">
      <c r="A1664" s="5" t="str">
        <f t="shared" si="179"/>
        <v/>
      </c>
      <c r="B1664" s="5" t="str">
        <f t="shared" si="176"/>
        <v/>
      </c>
      <c r="C1664" s="5" t="str">
        <f>IF(B1664="","",COUNTIFS($B$3:B1664,B1664))</f>
        <v/>
      </c>
      <c r="D1664" s="1" t="str">
        <f>IF(①リクルート接触者と来校者データ!A1663="","",①リクルート接触者と来校者データ!A1663)</f>
        <v/>
      </c>
      <c r="E1664" s="6" t="str">
        <f t="shared" si="177"/>
        <v/>
      </c>
      <c r="F1664" s="1" t="str">
        <f>IF(①リクルート接触者と来校者データ!I1663="","",①リクルート接触者と来校者データ!I1663)</f>
        <v/>
      </c>
      <c r="G1664" s="1" t="str">
        <f>IF(①リクルート接触者と来校者データ!E1663="","",①リクルート接触者と来校者データ!E1663)</f>
        <v/>
      </c>
      <c r="H1664" s="20" t="str">
        <f t="shared" si="178"/>
        <v/>
      </c>
      <c r="I1664" s="1" t="str">
        <f>IF(①リクルート接触者と来校者データ!K1663="","",①リクルート接触者と来校者データ!K1663)</f>
        <v/>
      </c>
      <c r="J1664" s="6" t="str">
        <f t="shared" si="180"/>
        <v/>
      </c>
      <c r="K1664" s="20" t="str">
        <f>IF(①リクルート接触者と来校者データ!L1663="","",①リクルート接触者と来校者データ!L1663)</f>
        <v/>
      </c>
      <c r="L1664" s="1" t="str">
        <f t="shared" si="181"/>
        <v/>
      </c>
      <c r="M1664" s="1" t="str">
        <f t="shared" si="182"/>
        <v/>
      </c>
    </row>
    <row r="1665" spans="1:13" x14ac:dyDescent="0.2">
      <c r="A1665" s="5" t="str">
        <f t="shared" si="179"/>
        <v/>
      </c>
      <c r="B1665" s="5" t="str">
        <f t="shared" si="176"/>
        <v/>
      </c>
      <c r="C1665" s="5" t="str">
        <f>IF(B1665="","",COUNTIFS($B$3:B1665,B1665))</f>
        <v/>
      </c>
      <c r="D1665" s="1" t="str">
        <f>IF(①リクルート接触者と来校者データ!A1664="","",①リクルート接触者と来校者データ!A1664)</f>
        <v/>
      </c>
      <c r="E1665" s="6" t="str">
        <f t="shared" si="177"/>
        <v/>
      </c>
      <c r="F1665" s="1" t="str">
        <f>IF(①リクルート接触者と来校者データ!I1664="","",①リクルート接触者と来校者データ!I1664)</f>
        <v/>
      </c>
      <c r="G1665" s="1" t="str">
        <f>IF(①リクルート接触者と来校者データ!E1664="","",①リクルート接触者と来校者データ!E1664)</f>
        <v/>
      </c>
      <c r="H1665" s="20" t="str">
        <f t="shared" si="178"/>
        <v/>
      </c>
      <c r="I1665" s="1" t="str">
        <f>IF(①リクルート接触者と来校者データ!K1664="","",①リクルート接触者と来校者データ!K1664)</f>
        <v/>
      </c>
      <c r="J1665" s="6" t="str">
        <f t="shared" si="180"/>
        <v/>
      </c>
      <c r="K1665" s="20" t="str">
        <f>IF(①リクルート接触者と来校者データ!L1664="","",①リクルート接触者と来校者データ!L1664)</f>
        <v/>
      </c>
      <c r="L1665" s="1" t="str">
        <f t="shared" si="181"/>
        <v/>
      </c>
      <c r="M1665" s="1" t="str">
        <f t="shared" si="182"/>
        <v/>
      </c>
    </row>
    <row r="1666" spans="1:13" x14ac:dyDescent="0.2">
      <c r="A1666" s="5" t="str">
        <f t="shared" si="179"/>
        <v/>
      </c>
      <c r="B1666" s="5" t="str">
        <f t="shared" ref="B1666:B1729" si="183">IF(A1666="","","◎")</f>
        <v/>
      </c>
      <c r="C1666" s="5" t="str">
        <f>IF(B1666="","",COUNTIFS($B$3:B1666,B1666))</f>
        <v/>
      </c>
      <c r="D1666" s="1" t="str">
        <f>IF(①リクルート接触者と来校者データ!A1665="","",①リクルート接触者と来校者データ!A1665)</f>
        <v/>
      </c>
      <c r="E1666" s="6" t="str">
        <f t="shared" si="177"/>
        <v/>
      </c>
      <c r="F1666" s="1" t="str">
        <f>IF(①リクルート接触者と来校者データ!I1665="","",①リクルート接触者と来校者データ!I1665)</f>
        <v/>
      </c>
      <c r="G1666" s="1" t="str">
        <f>IF(①リクルート接触者と来校者データ!E1665="","",①リクルート接触者と来校者データ!E1665)</f>
        <v/>
      </c>
      <c r="H1666" s="20" t="str">
        <f t="shared" si="178"/>
        <v/>
      </c>
      <c r="I1666" s="1" t="str">
        <f>IF(①リクルート接触者と来校者データ!K1665="","",①リクルート接触者と来校者データ!K1665)</f>
        <v/>
      </c>
      <c r="J1666" s="6" t="str">
        <f t="shared" si="180"/>
        <v/>
      </c>
      <c r="K1666" s="20" t="str">
        <f>IF(①リクルート接触者と来校者データ!L1665="","",①リクルート接触者と来校者データ!L1665)</f>
        <v/>
      </c>
      <c r="L1666" s="1" t="str">
        <f t="shared" si="181"/>
        <v/>
      </c>
      <c r="M1666" s="1" t="str">
        <f t="shared" si="182"/>
        <v/>
      </c>
    </row>
    <row r="1667" spans="1:13" x14ac:dyDescent="0.2">
      <c r="A1667" s="5" t="str">
        <f t="shared" si="179"/>
        <v/>
      </c>
      <c r="B1667" s="5" t="str">
        <f t="shared" si="183"/>
        <v/>
      </c>
      <c r="C1667" s="5" t="str">
        <f>IF(B1667="","",COUNTIFS($B$3:B1667,B1667))</f>
        <v/>
      </c>
      <c r="D1667" s="1" t="str">
        <f>IF(①リクルート接触者と来校者データ!A1666="","",①リクルート接触者と来校者データ!A1666)</f>
        <v/>
      </c>
      <c r="E1667" s="6" t="str">
        <f t="shared" ref="E1667:E1730" si="184">SUBSTITUTE(SUBSTITUTE(D1667,"　","")," ","")</f>
        <v/>
      </c>
      <c r="F1667" s="1" t="str">
        <f>IF(①リクルート接触者と来校者データ!I1666="","",①リクルート接触者と来校者データ!I1666)</f>
        <v/>
      </c>
      <c r="G1667" s="1" t="str">
        <f>IF(①リクルート接触者と来校者データ!E1666="","",①リクルート接触者と来校者データ!E1666)</f>
        <v/>
      </c>
      <c r="H1667" s="20" t="str">
        <f t="shared" ref="H1667:H1730" si="185">IFERROR(VLOOKUP(E1667,J:K,2,FALSE),"")</f>
        <v/>
      </c>
      <c r="I1667" s="1" t="str">
        <f>IF(①リクルート接触者と来校者データ!K1666="","",①リクルート接触者と来校者データ!K1666)</f>
        <v/>
      </c>
      <c r="J1667" s="6" t="str">
        <f t="shared" si="180"/>
        <v/>
      </c>
      <c r="K1667" s="20" t="str">
        <f>IF(①リクルート接触者と来校者データ!L1666="","",①リクルート接触者と来校者データ!L1666)</f>
        <v/>
      </c>
      <c r="L1667" s="1" t="str">
        <f t="shared" si="181"/>
        <v/>
      </c>
      <c r="M1667" s="1" t="str">
        <f t="shared" si="182"/>
        <v/>
      </c>
    </row>
    <row r="1668" spans="1:13" x14ac:dyDescent="0.2">
      <c r="A1668" s="5" t="str">
        <f t="shared" ref="A1668:A1731" si="186">IFERROR(IF(J1668="","",MATCH(J1668,E$3:E$5000,0)),"")</f>
        <v/>
      </c>
      <c r="B1668" s="5" t="str">
        <f t="shared" si="183"/>
        <v/>
      </c>
      <c r="C1668" s="5" t="str">
        <f>IF(B1668="","",COUNTIFS($B$3:B1668,B1668))</f>
        <v/>
      </c>
      <c r="D1668" s="1" t="str">
        <f>IF(①リクルート接触者と来校者データ!A1667="","",①リクルート接触者と来校者データ!A1667)</f>
        <v/>
      </c>
      <c r="E1668" s="6" t="str">
        <f t="shared" si="184"/>
        <v/>
      </c>
      <c r="F1668" s="1" t="str">
        <f>IF(①リクルート接触者と来校者データ!I1667="","",①リクルート接触者と来校者データ!I1667)</f>
        <v/>
      </c>
      <c r="G1668" s="1" t="str">
        <f>IF(①リクルート接触者と来校者データ!E1667="","",①リクルート接触者と来校者データ!E1667)</f>
        <v/>
      </c>
      <c r="H1668" s="20" t="str">
        <f t="shared" si="185"/>
        <v/>
      </c>
      <c r="I1668" s="1" t="str">
        <f>IF(①リクルート接触者と来校者データ!K1667="","",①リクルート接触者と来校者データ!K1667)</f>
        <v/>
      </c>
      <c r="J1668" s="6" t="str">
        <f t="shared" ref="J1668:J1731" si="187">SUBSTITUTE(SUBSTITUTE(I1668,"　","")," ","")</f>
        <v/>
      </c>
      <c r="K1668" s="20" t="str">
        <f>IF(①リクルート接触者と来校者データ!L1667="","",①リクルート接触者と来校者データ!L1667)</f>
        <v/>
      </c>
      <c r="L1668" s="1" t="str">
        <f t="shared" ref="L1668:L1731" si="188">IFERROR(VLOOKUP($J1668,$E:$H,2,FALSE),"")</f>
        <v/>
      </c>
      <c r="M1668" s="1" t="str">
        <f t="shared" ref="M1668:M1731" si="189">IFERROR(VLOOKUP($J1668,$E:$H,3,FALSE),"")</f>
        <v/>
      </c>
    </row>
    <row r="1669" spans="1:13" x14ac:dyDescent="0.2">
      <c r="A1669" s="5" t="str">
        <f t="shared" si="186"/>
        <v/>
      </c>
      <c r="B1669" s="5" t="str">
        <f t="shared" si="183"/>
        <v/>
      </c>
      <c r="C1669" s="5" t="str">
        <f>IF(B1669="","",COUNTIFS($B$3:B1669,B1669))</f>
        <v/>
      </c>
      <c r="D1669" s="1" t="str">
        <f>IF(①リクルート接触者と来校者データ!A1668="","",①リクルート接触者と来校者データ!A1668)</f>
        <v/>
      </c>
      <c r="E1669" s="6" t="str">
        <f t="shared" si="184"/>
        <v/>
      </c>
      <c r="F1669" s="1" t="str">
        <f>IF(①リクルート接触者と来校者データ!I1668="","",①リクルート接触者と来校者データ!I1668)</f>
        <v/>
      </c>
      <c r="G1669" s="1" t="str">
        <f>IF(①リクルート接触者と来校者データ!E1668="","",①リクルート接触者と来校者データ!E1668)</f>
        <v/>
      </c>
      <c r="H1669" s="20" t="str">
        <f t="shared" si="185"/>
        <v/>
      </c>
      <c r="I1669" s="1" t="str">
        <f>IF(①リクルート接触者と来校者データ!K1668="","",①リクルート接触者と来校者データ!K1668)</f>
        <v/>
      </c>
      <c r="J1669" s="6" t="str">
        <f t="shared" si="187"/>
        <v/>
      </c>
      <c r="K1669" s="20" t="str">
        <f>IF(①リクルート接触者と来校者データ!L1668="","",①リクルート接触者と来校者データ!L1668)</f>
        <v/>
      </c>
      <c r="L1669" s="1" t="str">
        <f t="shared" si="188"/>
        <v/>
      </c>
      <c r="M1669" s="1" t="str">
        <f t="shared" si="189"/>
        <v/>
      </c>
    </row>
    <row r="1670" spans="1:13" x14ac:dyDescent="0.2">
      <c r="A1670" s="5" t="str">
        <f t="shared" si="186"/>
        <v/>
      </c>
      <c r="B1670" s="5" t="str">
        <f t="shared" si="183"/>
        <v/>
      </c>
      <c r="C1670" s="5" t="str">
        <f>IF(B1670="","",COUNTIFS($B$3:B1670,B1670))</f>
        <v/>
      </c>
      <c r="D1670" s="1" t="str">
        <f>IF(①リクルート接触者と来校者データ!A1669="","",①リクルート接触者と来校者データ!A1669)</f>
        <v/>
      </c>
      <c r="E1670" s="6" t="str">
        <f t="shared" si="184"/>
        <v/>
      </c>
      <c r="F1670" s="1" t="str">
        <f>IF(①リクルート接触者と来校者データ!I1669="","",①リクルート接触者と来校者データ!I1669)</f>
        <v/>
      </c>
      <c r="G1670" s="1" t="str">
        <f>IF(①リクルート接触者と来校者データ!E1669="","",①リクルート接触者と来校者データ!E1669)</f>
        <v/>
      </c>
      <c r="H1670" s="20" t="str">
        <f t="shared" si="185"/>
        <v/>
      </c>
      <c r="I1670" s="1" t="str">
        <f>IF(①リクルート接触者と来校者データ!K1669="","",①リクルート接触者と来校者データ!K1669)</f>
        <v/>
      </c>
      <c r="J1670" s="6" t="str">
        <f t="shared" si="187"/>
        <v/>
      </c>
      <c r="K1670" s="20" t="str">
        <f>IF(①リクルート接触者と来校者データ!L1669="","",①リクルート接触者と来校者データ!L1669)</f>
        <v/>
      </c>
      <c r="L1670" s="1" t="str">
        <f t="shared" si="188"/>
        <v/>
      </c>
      <c r="M1670" s="1" t="str">
        <f t="shared" si="189"/>
        <v/>
      </c>
    </row>
    <row r="1671" spans="1:13" x14ac:dyDescent="0.2">
      <c r="A1671" s="5" t="str">
        <f t="shared" si="186"/>
        <v/>
      </c>
      <c r="B1671" s="5" t="str">
        <f t="shared" si="183"/>
        <v/>
      </c>
      <c r="C1671" s="5" t="str">
        <f>IF(B1671="","",COUNTIFS($B$3:B1671,B1671))</f>
        <v/>
      </c>
      <c r="D1671" s="1" t="str">
        <f>IF(①リクルート接触者と来校者データ!A1670="","",①リクルート接触者と来校者データ!A1670)</f>
        <v/>
      </c>
      <c r="E1671" s="6" t="str">
        <f t="shared" si="184"/>
        <v/>
      </c>
      <c r="F1671" s="1" t="str">
        <f>IF(①リクルート接触者と来校者データ!I1670="","",①リクルート接触者と来校者データ!I1670)</f>
        <v/>
      </c>
      <c r="G1671" s="1" t="str">
        <f>IF(①リクルート接触者と来校者データ!E1670="","",①リクルート接触者と来校者データ!E1670)</f>
        <v/>
      </c>
      <c r="H1671" s="20" t="str">
        <f t="shared" si="185"/>
        <v/>
      </c>
      <c r="I1671" s="1" t="str">
        <f>IF(①リクルート接触者と来校者データ!K1670="","",①リクルート接触者と来校者データ!K1670)</f>
        <v/>
      </c>
      <c r="J1671" s="6" t="str">
        <f t="shared" si="187"/>
        <v/>
      </c>
      <c r="K1671" s="20" t="str">
        <f>IF(①リクルート接触者と来校者データ!L1670="","",①リクルート接触者と来校者データ!L1670)</f>
        <v/>
      </c>
      <c r="L1671" s="1" t="str">
        <f t="shared" si="188"/>
        <v/>
      </c>
      <c r="M1671" s="1" t="str">
        <f t="shared" si="189"/>
        <v/>
      </c>
    </row>
    <row r="1672" spans="1:13" x14ac:dyDescent="0.2">
      <c r="A1672" s="5" t="str">
        <f t="shared" si="186"/>
        <v/>
      </c>
      <c r="B1672" s="5" t="str">
        <f t="shared" si="183"/>
        <v/>
      </c>
      <c r="C1672" s="5" t="str">
        <f>IF(B1672="","",COUNTIFS($B$3:B1672,B1672))</f>
        <v/>
      </c>
      <c r="D1672" s="1" t="str">
        <f>IF(①リクルート接触者と来校者データ!A1671="","",①リクルート接触者と来校者データ!A1671)</f>
        <v/>
      </c>
      <c r="E1672" s="6" t="str">
        <f t="shared" si="184"/>
        <v/>
      </c>
      <c r="F1672" s="1" t="str">
        <f>IF(①リクルート接触者と来校者データ!I1671="","",①リクルート接触者と来校者データ!I1671)</f>
        <v/>
      </c>
      <c r="G1672" s="1" t="str">
        <f>IF(①リクルート接触者と来校者データ!E1671="","",①リクルート接触者と来校者データ!E1671)</f>
        <v/>
      </c>
      <c r="H1672" s="20" t="str">
        <f t="shared" si="185"/>
        <v/>
      </c>
      <c r="I1672" s="1" t="str">
        <f>IF(①リクルート接触者と来校者データ!K1671="","",①リクルート接触者と来校者データ!K1671)</f>
        <v/>
      </c>
      <c r="J1672" s="6" t="str">
        <f t="shared" si="187"/>
        <v/>
      </c>
      <c r="K1672" s="20" t="str">
        <f>IF(①リクルート接触者と来校者データ!L1671="","",①リクルート接触者と来校者データ!L1671)</f>
        <v/>
      </c>
      <c r="L1672" s="1" t="str">
        <f t="shared" si="188"/>
        <v/>
      </c>
      <c r="M1672" s="1" t="str">
        <f t="shared" si="189"/>
        <v/>
      </c>
    </row>
    <row r="1673" spans="1:13" x14ac:dyDescent="0.2">
      <c r="A1673" s="5" t="str">
        <f t="shared" si="186"/>
        <v/>
      </c>
      <c r="B1673" s="5" t="str">
        <f t="shared" si="183"/>
        <v/>
      </c>
      <c r="C1673" s="5" t="str">
        <f>IF(B1673="","",COUNTIFS($B$3:B1673,B1673))</f>
        <v/>
      </c>
      <c r="D1673" s="1" t="str">
        <f>IF(①リクルート接触者と来校者データ!A1672="","",①リクルート接触者と来校者データ!A1672)</f>
        <v/>
      </c>
      <c r="E1673" s="6" t="str">
        <f t="shared" si="184"/>
        <v/>
      </c>
      <c r="F1673" s="1" t="str">
        <f>IF(①リクルート接触者と来校者データ!I1672="","",①リクルート接触者と来校者データ!I1672)</f>
        <v/>
      </c>
      <c r="G1673" s="1" t="str">
        <f>IF(①リクルート接触者と来校者データ!E1672="","",①リクルート接触者と来校者データ!E1672)</f>
        <v/>
      </c>
      <c r="H1673" s="20" t="str">
        <f t="shared" si="185"/>
        <v/>
      </c>
      <c r="I1673" s="1" t="str">
        <f>IF(①リクルート接触者と来校者データ!K1672="","",①リクルート接触者と来校者データ!K1672)</f>
        <v/>
      </c>
      <c r="J1673" s="6" t="str">
        <f t="shared" si="187"/>
        <v/>
      </c>
      <c r="K1673" s="20" t="str">
        <f>IF(①リクルート接触者と来校者データ!L1672="","",①リクルート接触者と来校者データ!L1672)</f>
        <v/>
      </c>
      <c r="L1673" s="1" t="str">
        <f t="shared" si="188"/>
        <v/>
      </c>
      <c r="M1673" s="1" t="str">
        <f t="shared" si="189"/>
        <v/>
      </c>
    </row>
    <row r="1674" spans="1:13" x14ac:dyDescent="0.2">
      <c r="A1674" s="5" t="str">
        <f t="shared" si="186"/>
        <v/>
      </c>
      <c r="B1674" s="5" t="str">
        <f t="shared" si="183"/>
        <v/>
      </c>
      <c r="C1674" s="5" t="str">
        <f>IF(B1674="","",COUNTIFS($B$3:B1674,B1674))</f>
        <v/>
      </c>
      <c r="D1674" s="1" t="str">
        <f>IF(①リクルート接触者と来校者データ!A1673="","",①リクルート接触者と来校者データ!A1673)</f>
        <v/>
      </c>
      <c r="E1674" s="6" t="str">
        <f t="shared" si="184"/>
        <v/>
      </c>
      <c r="F1674" s="1" t="str">
        <f>IF(①リクルート接触者と来校者データ!I1673="","",①リクルート接触者と来校者データ!I1673)</f>
        <v/>
      </c>
      <c r="G1674" s="1" t="str">
        <f>IF(①リクルート接触者と来校者データ!E1673="","",①リクルート接触者と来校者データ!E1673)</f>
        <v/>
      </c>
      <c r="H1674" s="20" t="str">
        <f t="shared" si="185"/>
        <v/>
      </c>
      <c r="I1674" s="1" t="str">
        <f>IF(①リクルート接触者と来校者データ!K1673="","",①リクルート接触者と来校者データ!K1673)</f>
        <v/>
      </c>
      <c r="J1674" s="6" t="str">
        <f t="shared" si="187"/>
        <v/>
      </c>
      <c r="K1674" s="20" t="str">
        <f>IF(①リクルート接触者と来校者データ!L1673="","",①リクルート接触者と来校者データ!L1673)</f>
        <v/>
      </c>
      <c r="L1674" s="1" t="str">
        <f t="shared" si="188"/>
        <v/>
      </c>
      <c r="M1674" s="1" t="str">
        <f t="shared" si="189"/>
        <v/>
      </c>
    </row>
    <row r="1675" spans="1:13" x14ac:dyDescent="0.2">
      <c r="A1675" s="5" t="str">
        <f t="shared" si="186"/>
        <v/>
      </c>
      <c r="B1675" s="5" t="str">
        <f t="shared" si="183"/>
        <v/>
      </c>
      <c r="C1675" s="5" t="str">
        <f>IF(B1675="","",COUNTIFS($B$3:B1675,B1675))</f>
        <v/>
      </c>
      <c r="D1675" s="1" t="str">
        <f>IF(①リクルート接触者と来校者データ!A1674="","",①リクルート接触者と来校者データ!A1674)</f>
        <v/>
      </c>
      <c r="E1675" s="6" t="str">
        <f t="shared" si="184"/>
        <v/>
      </c>
      <c r="F1675" s="1" t="str">
        <f>IF(①リクルート接触者と来校者データ!I1674="","",①リクルート接触者と来校者データ!I1674)</f>
        <v/>
      </c>
      <c r="G1675" s="1" t="str">
        <f>IF(①リクルート接触者と来校者データ!E1674="","",①リクルート接触者と来校者データ!E1674)</f>
        <v/>
      </c>
      <c r="H1675" s="20" t="str">
        <f t="shared" si="185"/>
        <v/>
      </c>
      <c r="I1675" s="1" t="str">
        <f>IF(①リクルート接触者と来校者データ!K1674="","",①リクルート接触者と来校者データ!K1674)</f>
        <v/>
      </c>
      <c r="J1675" s="6" t="str">
        <f t="shared" si="187"/>
        <v/>
      </c>
      <c r="K1675" s="20" t="str">
        <f>IF(①リクルート接触者と来校者データ!L1674="","",①リクルート接触者と来校者データ!L1674)</f>
        <v/>
      </c>
      <c r="L1675" s="1" t="str">
        <f t="shared" si="188"/>
        <v/>
      </c>
      <c r="M1675" s="1" t="str">
        <f t="shared" si="189"/>
        <v/>
      </c>
    </row>
    <row r="1676" spans="1:13" x14ac:dyDescent="0.2">
      <c r="A1676" s="5" t="str">
        <f t="shared" si="186"/>
        <v/>
      </c>
      <c r="B1676" s="5" t="str">
        <f t="shared" si="183"/>
        <v/>
      </c>
      <c r="C1676" s="5" t="str">
        <f>IF(B1676="","",COUNTIFS($B$3:B1676,B1676))</f>
        <v/>
      </c>
      <c r="D1676" s="1" t="str">
        <f>IF(①リクルート接触者と来校者データ!A1675="","",①リクルート接触者と来校者データ!A1675)</f>
        <v/>
      </c>
      <c r="E1676" s="6" t="str">
        <f t="shared" si="184"/>
        <v/>
      </c>
      <c r="F1676" s="1" t="str">
        <f>IF(①リクルート接触者と来校者データ!I1675="","",①リクルート接触者と来校者データ!I1675)</f>
        <v/>
      </c>
      <c r="G1676" s="1" t="str">
        <f>IF(①リクルート接触者と来校者データ!E1675="","",①リクルート接触者と来校者データ!E1675)</f>
        <v/>
      </c>
      <c r="H1676" s="20" t="str">
        <f t="shared" si="185"/>
        <v/>
      </c>
      <c r="I1676" s="1" t="str">
        <f>IF(①リクルート接触者と来校者データ!K1675="","",①リクルート接触者と来校者データ!K1675)</f>
        <v/>
      </c>
      <c r="J1676" s="6" t="str">
        <f t="shared" si="187"/>
        <v/>
      </c>
      <c r="K1676" s="20" t="str">
        <f>IF(①リクルート接触者と来校者データ!L1675="","",①リクルート接触者と来校者データ!L1675)</f>
        <v/>
      </c>
      <c r="L1676" s="1" t="str">
        <f t="shared" si="188"/>
        <v/>
      </c>
      <c r="M1676" s="1" t="str">
        <f t="shared" si="189"/>
        <v/>
      </c>
    </row>
    <row r="1677" spans="1:13" x14ac:dyDescent="0.2">
      <c r="A1677" s="5" t="str">
        <f t="shared" si="186"/>
        <v/>
      </c>
      <c r="B1677" s="5" t="str">
        <f t="shared" si="183"/>
        <v/>
      </c>
      <c r="C1677" s="5" t="str">
        <f>IF(B1677="","",COUNTIFS($B$3:B1677,B1677))</f>
        <v/>
      </c>
      <c r="D1677" s="1" t="str">
        <f>IF(①リクルート接触者と来校者データ!A1676="","",①リクルート接触者と来校者データ!A1676)</f>
        <v/>
      </c>
      <c r="E1677" s="6" t="str">
        <f t="shared" si="184"/>
        <v/>
      </c>
      <c r="F1677" s="1" t="str">
        <f>IF(①リクルート接触者と来校者データ!I1676="","",①リクルート接触者と来校者データ!I1676)</f>
        <v/>
      </c>
      <c r="G1677" s="1" t="str">
        <f>IF(①リクルート接触者と来校者データ!E1676="","",①リクルート接触者と来校者データ!E1676)</f>
        <v/>
      </c>
      <c r="H1677" s="20" t="str">
        <f t="shared" si="185"/>
        <v/>
      </c>
      <c r="I1677" s="1" t="str">
        <f>IF(①リクルート接触者と来校者データ!K1676="","",①リクルート接触者と来校者データ!K1676)</f>
        <v/>
      </c>
      <c r="J1677" s="6" t="str">
        <f t="shared" si="187"/>
        <v/>
      </c>
      <c r="K1677" s="20" t="str">
        <f>IF(①リクルート接触者と来校者データ!L1676="","",①リクルート接触者と来校者データ!L1676)</f>
        <v/>
      </c>
      <c r="L1677" s="1" t="str">
        <f t="shared" si="188"/>
        <v/>
      </c>
      <c r="M1677" s="1" t="str">
        <f t="shared" si="189"/>
        <v/>
      </c>
    </row>
    <row r="1678" spans="1:13" x14ac:dyDescent="0.2">
      <c r="A1678" s="5" t="str">
        <f t="shared" si="186"/>
        <v/>
      </c>
      <c r="B1678" s="5" t="str">
        <f t="shared" si="183"/>
        <v/>
      </c>
      <c r="C1678" s="5" t="str">
        <f>IF(B1678="","",COUNTIFS($B$3:B1678,B1678))</f>
        <v/>
      </c>
      <c r="D1678" s="1" t="str">
        <f>IF(①リクルート接触者と来校者データ!A1677="","",①リクルート接触者と来校者データ!A1677)</f>
        <v/>
      </c>
      <c r="E1678" s="6" t="str">
        <f t="shared" si="184"/>
        <v/>
      </c>
      <c r="F1678" s="1" t="str">
        <f>IF(①リクルート接触者と来校者データ!I1677="","",①リクルート接触者と来校者データ!I1677)</f>
        <v/>
      </c>
      <c r="G1678" s="1" t="str">
        <f>IF(①リクルート接触者と来校者データ!E1677="","",①リクルート接触者と来校者データ!E1677)</f>
        <v/>
      </c>
      <c r="H1678" s="20" t="str">
        <f t="shared" si="185"/>
        <v/>
      </c>
      <c r="I1678" s="1" t="str">
        <f>IF(①リクルート接触者と来校者データ!K1677="","",①リクルート接触者と来校者データ!K1677)</f>
        <v/>
      </c>
      <c r="J1678" s="6" t="str">
        <f t="shared" si="187"/>
        <v/>
      </c>
      <c r="K1678" s="20" t="str">
        <f>IF(①リクルート接触者と来校者データ!L1677="","",①リクルート接触者と来校者データ!L1677)</f>
        <v/>
      </c>
      <c r="L1678" s="1" t="str">
        <f t="shared" si="188"/>
        <v/>
      </c>
      <c r="M1678" s="1" t="str">
        <f t="shared" si="189"/>
        <v/>
      </c>
    </row>
    <row r="1679" spans="1:13" x14ac:dyDescent="0.2">
      <c r="A1679" s="5" t="str">
        <f t="shared" si="186"/>
        <v/>
      </c>
      <c r="B1679" s="5" t="str">
        <f t="shared" si="183"/>
        <v/>
      </c>
      <c r="C1679" s="5" t="str">
        <f>IF(B1679="","",COUNTIFS($B$3:B1679,B1679))</f>
        <v/>
      </c>
      <c r="D1679" s="1" t="str">
        <f>IF(①リクルート接触者と来校者データ!A1678="","",①リクルート接触者と来校者データ!A1678)</f>
        <v/>
      </c>
      <c r="E1679" s="6" t="str">
        <f t="shared" si="184"/>
        <v/>
      </c>
      <c r="F1679" s="1" t="str">
        <f>IF(①リクルート接触者と来校者データ!I1678="","",①リクルート接触者と来校者データ!I1678)</f>
        <v/>
      </c>
      <c r="G1679" s="1" t="str">
        <f>IF(①リクルート接触者と来校者データ!E1678="","",①リクルート接触者と来校者データ!E1678)</f>
        <v/>
      </c>
      <c r="H1679" s="20" t="str">
        <f t="shared" si="185"/>
        <v/>
      </c>
      <c r="I1679" s="1" t="str">
        <f>IF(①リクルート接触者と来校者データ!K1678="","",①リクルート接触者と来校者データ!K1678)</f>
        <v/>
      </c>
      <c r="J1679" s="6" t="str">
        <f t="shared" si="187"/>
        <v/>
      </c>
      <c r="K1679" s="20" t="str">
        <f>IF(①リクルート接触者と来校者データ!L1678="","",①リクルート接触者と来校者データ!L1678)</f>
        <v/>
      </c>
      <c r="L1679" s="1" t="str">
        <f t="shared" si="188"/>
        <v/>
      </c>
      <c r="M1679" s="1" t="str">
        <f t="shared" si="189"/>
        <v/>
      </c>
    </row>
    <row r="1680" spans="1:13" x14ac:dyDescent="0.2">
      <c r="A1680" s="5" t="str">
        <f t="shared" si="186"/>
        <v/>
      </c>
      <c r="B1680" s="5" t="str">
        <f t="shared" si="183"/>
        <v/>
      </c>
      <c r="C1680" s="5" t="str">
        <f>IF(B1680="","",COUNTIFS($B$3:B1680,B1680))</f>
        <v/>
      </c>
      <c r="D1680" s="1" t="str">
        <f>IF(①リクルート接触者と来校者データ!A1679="","",①リクルート接触者と来校者データ!A1679)</f>
        <v/>
      </c>
      <c r="E1680" s="6" t="str">
        <f t="shared" si="184"/>
        <v/>
      </c>
      <c r="F1680" s="1" t="str">
        <f>IF(①リクルート接触者と来校者データ!I1679="","",①リクルート接触者と来校者データ!I1679)</f>
        <v/>
      </c>
      <c r="G1680" s="1" t="str">
        <f>IF(①リクルート接触者と来校者データ!E1679="","",①リクルート接触者と来校者データ!E1679)</f>
        <v/>
      </c>
      <c r="H1680" s="20" t="str">
        <f t="shared" si="185"/>
        <v/>
      </c>
      <c r="I1680" s="1" t="str">
        <f>IF(①リクルート接触者と来校者データ!K1679="","",①リクルート接触者と来校者データ!K1679)</f>
        <v/>
      </c>
      <c r="J1680" s="6" t="str">
        <f t="shared" si="187"/>
        <v/>
      </c>
      <c r="K1680" s="20" t="str">
        <f>IF(①リクルート接触者と来校者データ!L1679="","",①リクルート接触者と来校者データ!L1679)</f>
        <v/>
      </c>
      <c r="L1680" s="1" t="str">
        <f t="shared" si="188"/>
        <v/>
      </c>
      <c r="M1680" s="1" t="str">
        <f t="shared" si="189"/>
        <v/>
      </c>
    </row>
    <row r="1681" spans="1:13" x14ac:dyDescent="0.2">
      <c r="A1681" s="5" t="str">
        <f t="shared" si="186"/>
        <v/>
      </c>
      <c r="B1681" s="5" t="str">
        <f t="shared" si="183"/>
        <v/>
      </c>
      <c r="C1681" s="5" t="str">
        <f>IF(B1681="","",COUNTIFS($B$3:B1681,B1681))</f>
        <v/>
      </c>
      <c r="D1681" s="1" t="str">
        <f>IF(①リクルート接触者と来校者データ!A1680="","",①リクルート接触者と来校者データ!A1680)</f>
        <v/>
      </c>
      <c r="E1681" s="6" t="str">
        <f t="shared" si="184"/>
        <v/>
      </c>
      <c r="F1681" s="1" t="str">
        <f>IF(①リクルート接触者と来校者データ!I1680="","",①リクルート接触者と来校者データ!I1680)</f>
        <v/>
      </c>
      <c r="G1681" s="1" t="str">
        <f>IF(①リクルート接触者と来校者データ!E1680="","",①リクルート接触者と来校者データ!E1680)</f>
        <v/>
      </c>
      <c r="H1681" s="20" t="str">
        <f t="shared" si="185"/>
        <v/>
      </c>
      <c r="I1681" s="1" t="str">
        <f>IF(①リクルート接触者と来校者データ!K1680="","",①リクルート接触者と来校者データ!K1680)</f>
        <v/>
      </c>
      <c r="J1681" s="6" t="str">
        <f t="shared" si="187"/>
        <v/>
      </c>
      <c r="K1681" s="20" t="str">
        <f>IF(①リクルート接触者と来校者データ!L1680="","",①リクルート接触者と来校者データ!L1680)</f>
        <v/>
      </c>
      <c r="L1681" s="1" t="str">
        <f t="shared" si="188"/>
        <v/>
      </c>
      <c r="M1681" s="1" t="str">
        <f t="shared" si="189"/>
        <v/>
      </c>
    </row>
    <row r="1682" spans="1:13" x14ac:dyDescent="0.2">
      <c r="A1682" s="5" t="str">
        <f t="shared" si="186"/>
        <v/>
      </c>
      <c r="B1682" s="5" t="str">
        <f t="shared" si="183"/>
        <v/>
      </c>
      <c r="C1682" s="5" t="str">
        <f>IF(B1682="","",COUNTIFS($B$3:B1682,B1682))</f>
        <v/>
      </c>
      <c r="D1682" s="1" t="str">
        <f>IF(①リクルート接触者と来校者データ!A1681="","",①リクルート接触者と来校者データ!A1681)</f>
        <v/>
      </c>
      <c r="E1682" s="6" t="str">
        <f t="shared" si="184"/>
        <v/>
      </c>
      <c r="F1682" s="1" t="str">
        <f>IF(①リクルート接触者と来校者データ!I1681="","",①リクルート接触者と来校者データ!I1681)</f>
        <v/>
      </c>
      <c r="G1682" s="1" t="str">
        <f>IF(①リクルート接触者と来校者データ!E1681="","",①リクルート接触者と来校者データ!E1681)</f>
        <v/>
      </c>
      <c r="H1682" s="20" t="str">
        <f t="shared" si="185"/>
        <v/>
      </c>
      <c r="I1682" s="1" t="str">
        <f>IF(①リクルート接触者と来校者データ!K1681="","",①リクルート接触者と来校者データ!K1681)</f>
        <v/>
      </c>
      <c r="J1682" s="6" t="str">
        <f t="shared" si="187"/>
        <v/>
      </c>
      <c r="K1682" s="20" t="str">
        <f>IF(①リクルート接触者と来校者データ!L1681="","",①リクルート接触者と来校者データ!L1681)</f>
        <v/>
      </c>
      <c r="L1682" s="1" t="str">
        <f t="shared" si="188"/>
        <v/>
      </c>
      <c r="M1682" s="1" t="str">
        <f t="shared" si="189"/>
        <v/>
      </c>
    </row>
    <row r="1683" spans="1:13" x14ac:dyDescent="0.2">
      <c r="A1683" s="5" t="str">
        <f t="shared" si="186"/>
        <v/>
      </c>
      <c r="B1683" s="5" t="str">
        <f t="shared" si="183"/>
        <v/>
      </c>
      <c r="C1683" s="5" t="str">
        <f>IF(B1683="","",COUNTIFS($B$3:B1683,B1683))</f>
        <v/>
      </c>
      <c r="D1683" s="1" t="str">
        <f>IF(①リクルート接触者と来校者データ!A1682="","",①リクルート接触者と来校者データ!A1682)</f>
        <v/>
      </c>
      <c r="E1683" s="6" t="str">
        <f t="shared" si="184"/>
        <v/>
      </c>
      <c r="F1683" s="1" t="str">
        <f>IF(①リクルート接触者と来校者データ!I1682="","",①リクルート接触者と来校者データ!I1682)</f>
        <v/>
      </c>
      <c r="G1683" s="1" t="str">
        <f>IF(①リクルート接触者と来校者データ!E1682="","",①リクルート接触者と来校者データ!E1682)</f>
        <v/>
      </c>
      <c r="H1683" s="20" t="str">
        <f t="shared" si="185"/>
        <v/>
      </c>
      <c r="I1683" s="1" t="str">
        <f>IF(①リクルート接触者と来校者データ!K1682="","",①リクルート接触者と来校者データ!K1682)</f>
        <v/>
      </c>
      <c r="J1683" s="6" t="str">
        <f t="shared" si="187"/>
        <v/>
      </c>
      <c r="K1683" s="20" t="str">
        <f>IF(①リクルート接触者と来校者データ!L1682="","",①リクルート接触者と来校者データ!L1682)</f>
        <v/>
      </c>
      <c r="L1683" s="1" t="str">
        <f t="shared" si="188"/>
        <v/>
      </c>
      <c r="M1683" s="1" t="str">
        <f t="shared" si="189"/>
        <v/>
      </c>
    </row>
    <row r="1684" spans="1:13" x14ac:dyDescent="0.2">
      <c r="A1684" s="5" t="str">
        <f t="shared" si="186"/>
        <v/>
      </c>
      <c r="B1684" s="5" t="str">
        <f t="shared" si="183"/>
        <v/>
      </c>
      <c r="C1684" s="5" t="str">
        <f>IF(B1684="","",COUNTIFS($B$3:B1684,B1684))</f>
        <v/>
      </c>
      <c r="D1684" s="1" t="str">
        <f>IF(①リクルート接触者と来校者データ!A1683="","",①リクルート接触者と来校者データ!A1683)</f>
        <v/>
      </c>
      <c r="E1684" s="6" t="str">
        <f t="shared" si="184"/>
        <v/>
      </c>
      <c r="F1684" s="1" t="str">
        <f>IF(①リクルート接触者と来校者データ!I1683="","",①リクルート接触者と来校者データ!I1683)</f>
        <v/>
      </c>
      <c r="G1684" s="1" t="str">
        <f>IF(①リクルート接触者と来校者データ!E1683="","",①リクルート接触者と来校者データ!E1683)</f>
        <v/>
      </c>
      <c r="H1684" s="20" t="str">
        <f t="shared" si="185"/>
        <v/>
      </c>
      <c r="I1684" s="1" t="str">
        <f>IF(①リクルート接触者と来校者データ!K1683="","",①リクルート接触者と来校者データ!K1683)</f>
        <v/>
      </c>
      <c r="J1684" s="6" t="str">
        <f t="shared" si="187"/>
        <v/>
      </c>
      <c r="K1684" s="20" t="str">
        <f>IF(①リクルート接触者と来校者データ!L1683="","",①リクルート接触者と来校者データ!L1683)</f>
        <v/>
      </c>
      <c r="L1684" s="1" t="str">
        <f t="shared" si="188"/>
        <v/>
      </c>
      <c r="M1684" s="1" t="str">
        <f t="shared" si="189"/>
        <v/>
      </c>
    </row>
    <row r="1685" spans="1:13" x14ac:dyDescent="0.2">
      <c r="A1685" s="5" t="str">
        <f t="shared" si="186"/>
        <v/>
      </c>
      <c r="B1685" s="5" t="str">
        <f t="shared" si="183"/>
        <v/>
      </c>
      <c r="C1685" s="5" t="str">
        <f>IF(B1685="","",COUNTIFS($B$3:B1685,B1685))</f>
        <v/>
      </c>
      <c r="D1685" s="1" t="str">
        <f>IF(①リクルート接触者と来校者データ!A1684="","",①リクルート接触者と来校者データ!A1684)</f>
        <v/>
      </c>
      <c r="E1685" s="6" t="str">
        <f t="shared" si="184"/>
        <v/>
      </c>
      <c r="F1685" s="1" t="str">
        <f>IF(①リクルート接触者と来校者データ!I1684="","",①リクルート接触者と来校者データ!I1684)</f>
        <v/>
      </c>
      <c r="G1685" s="1" t="str">
        <f>IF(①リクルート接触者と来校者データ!E1684="","",①リクルート接触者と来校者データ!E1684)</f>
        <v/>
      </c>
      <c r="H1685" s="20" t="str">
        <f t="shared" si="185"/>
        <v/>
      </c>
      <c r="I1685" s="1" t="str">
        <f>IF(①リクルート接触者と来校者データ!K1684="","",①リクルート接触者と来校者データ!K1684)</f>
        <v/>
      </c>
      <c r="J1685" s="6" t="str">
        <f t="shared" si="187"/>
        <v/>
      </c>
      <c r="K1685" s="20" t="str">
        <f>IF(①リクルート接触者と来校者データ!L1684="","",①リクルート接触者と来校者データ!L1684)</f>
        <v/>
      </c>
      <c r="L1685" s="1" t="str">
        <f t="shared" si="188"/>
        <v/>
      </c>
      <c r="M1685" s="1" t="str">
        <f t="shared" si="189"/>
        <v/>
      </c>
    </row>
    <row r="1686" spans="1:13" x14ac:dyDescent="0.2">
      <c r="A1686" s="5" t="str">
        <f t="shared" si="186"/>
        <v/>
      </c>
      <c r="B1686" s="5" t="str">
        <f t="shared" si="183"/>
        <v/>
      </c>
      <c r="C1686" s="5" t="str">
        <f>IF(B1686="","",COUNTIFS($B$3:B1686,B1686))</f>
        <v/>
      </c>
      <c r="D1686" s="1" t="str">
        <f>IF(①リクルート接触者と来校者データ!A1685="","",①リクルート接触者と来校者データ!A1685)</f>
        <v/>
      </c>
      <c r="E1686" s="6" t="str">
        <f t="shared" si="184"/>
        <v/>
      </c>
      <c r="F1686" s="1" t="str">
        <f>IF(①リクルート接触者と来校者データ!I1685="","",①リクルート接触者と来校者データ!I1685)</f>
        <v/>
      </c>
      <c r="G1686" s="1" t="str">
        <f>IF(①リクルート接触者と来校者データ!E1685="","",①リクルート接触者と来校者データ!E1685)</f>
        <v/>
      </c>
      <c r="H1686" s="20" t="str">
        <f t="shared" si="185"/>
        <v/>
      </c>
      <c r="I1686" s="1" t="str">
        <f>IF(①リクルート接触者と来校者データ!K1685="","",①リクルート接触者と来校者データ!K1685)</f>
        <v/>
      </c>
      <c r="J1686" s="6" t="str">
        <f t="shared" si="187"/>
        <v/>
      </c>
      <c r="K1686" s="20" t="str">
        <f>IF(①リクルート接触者と来校者データ!L1685="","",①リクルート接触者と来校者データ!L1685)</f>
        <v/>
      </c>
      <c r="L1686" s="1" t="str">
        <f t="shared" si="188"/>
        <v/>
      </c>
      <c r="M1686" s="1" t="str">
        <f t="shared" si="189"/>
        <v/>
      </c>
    </row>
    <row r="1687" spans="1:13" x14ac:dyDescent="0.2">
      <c r="A1687" s="5" t="str">
        <f t="shared" si="186"/>
        <v/>
      </c>
      <c r="B1687" s="5" t="str">
        <f t="shared" si="183"/>
        <v/>
      </c>
      <c r="C1687" s="5" t="str">
        <f>IF(B1687="","",COUNTIFS($B$3:B1687,B1687))</f>
        <v/>
      </c>
      <c r="D1687" s="1" t="str">
        <f>IF(①リクルート接触者と来校者データ!A1686="","",①リクルート接触者と来校者データ!A1686)</f>
        <v/>
      </c>
      <c r="E1687" s="6" t="str">
        <f t="shared" si="184"/>
        <v/>
      </c>
      <c r="F1687" s="1" t="str">
        <f>IF(①リクルート接触者と来校者データ!I1686="","",①リクルート接触者と来校者データ!I1686)</f>
        <v/>
      </c>
      <c r="G1687" s="1" t="str">
        <f>IF(①リクルート接触者と来校者データ!E1686="","",①リクルート接触者と来校者データ!E1686)</f>
        <v/>
      </c>
      <c r="H1687" s="20" t="str">
        <f t="shared" si="185"/>
        <v/>
      </c>
      <c r="I1687" s="1" t="str">
        <f>IF(①リクルート接触者と来校者データ!K1686="","",①リクルート接触者と来校者データ!K1686)</f>
        <v/>
      </c>
      <c r="J1687" s="6" t="str">
        <f t="shared" si="187"/>
        <v/>
      </c>
      <c r="K1687" s="20" t="str">
        <f>IF(①リクルート接触者と来校者データ!L1686="","",①リクルート接触者と来校者データ!L1686)</f>
        <v/>
      </c>
      <c r="L1687" s="1" t="str">
        <f t="shared" si="188"/>
        <v/>
      </c>
      <c r="M1687" s="1" t="str">
        <f t="shared" si="189"/>
        <v/>
      </c>
    </row>
    <row r="1688" spans="1:13" x14ac:dyDescent="0.2">
      <c r="A1688" s="5" t="str">
        <f t="shared" si="186"/>
        <v/>
      </c>
      <c r="B1688" s="5" t="str">
        <f t="shared" si="183"/>
        <v/>
      </c>
      <c r="C1688" s="5" t="str">
        <f>IF(B1688="","",COUNTIFS($B$3:B1688,B1688))</f>
        <v/>
      </c>
      <c r="D1688" s="1" t="str">
        <f>IF(①リクルート接触者と来校者データ!A1687="","",①リクルート接触者と来校者データ!A1687)</f>
        <v/>
      </c>
      <c r="E1688" s="6" t="str">
        <f t="shared" si="184"/>
        <v/>
      </c>
      <c r="F1688" s="1" t="str">
        <f>IF(①リクルート接触者と来校者データ!I1687="","",①リクルート接触者と来校者データ!I1687)</f>
        <v/>
      </c>
      <c r="G1688" s="1" t="str">
        <f>IF(①リクルート接触者と来校者データ!E1687="","",①リクルート接触者と来校者データ!E1687)</f>
        <v/>
      </c>
      <c r="H1688" s="20" t="str">
        <f t="shared" si="185"/>
        <v/>
      </c>
      <c r="I1688" s="1" t="str">
        <f>IF(①リクルート接触者と来校者データ!K1687="","",①リクルート接触者と来校者データ!K1687)</f>
        <v/>
      </c>
      <c r="J1688" s="6" t="str">
        <f t="shared" si="187"/>
        <v/>
      </c>
      <c r="K1688" s="20" t="str">
        <f>IF(①リクルート接触者と来校者データ!L1687="","",①リクルート接触者と来校者データ!L1687)</f>
        <v/>
      </c>
      <c r="L1688" s="1" t="str">
        <f t="shared" si="188"/>
        <v/>
      </c>
      <c r="M1688" s="1" t="str">
        <f t="shared" si="189"/>
        <v/>
      </c>
    </row>
    <row r="1689" spans="1:13" x14ac:dyDescent="0.2">
      <c r="A1689" s="5" t="str">
        <f t="shared" si="186"/>
        <v/>
      </c>
      <c r="B1689" s="5" t="str">
        <f t="shared" si="183"/>
        <v/>
      </c>
      <c r="C1689" s="5" t="str">
        <f>IF(B1689="","",COUNTIFS($B$3:B1689,B1689))</f>
        <v/>
      </c>
      <c r="D1689" s="1" t="str">
        <f>IF(①リクルート接触者と来校者データ!A1688="","",①リクルート接触者と来校者データ!A1688)</f>
        <v/>
      </c>
      <c r="E1689" s="6" t="str">
        <f t="shared" si="184"/>
        <v/>
      </c>
      <c r="F1689" s="1" t="str">
        <f>IF(①リクルート接触者と来校者データ!I1688="","",①リクルート接触者と来校者データ!I1688)</f>
        <v/>
      </c>
      <c r="G1689" s="1" t="str">
        <f>IF(①リクルート接触者と来校者データ!E1688="","",①リクルート接触者と来校者データ!E1688)</f>
        <v/>
      </c>
      <c r="H1689" s="20" t="str">
        <f t="shared" si="185"/>
        <v/>
      </c>
      <c r="I1689" s="1" t="str">
        <f>IF(①リクルート接触者と来校者データ!K1688="","",①リクルート接触者と来校者データ!K1688)</f>
        <v/>
      </c>
      <c r="J1689" s="6" t="str">
        <f t="shared" si="187"/>
        <v/>
      </c>
      <c r="K1689" s="20" t="str">
        <f>IF(①リクルート接触者と来校者データ!L1688="","",①リクルート接触者と来校者データ!L1688)</f>
        <v/>
      </c>
      <c r="L1689" s="1" t="str">
        <f t="shared" si="188"/>
        <v/>
      </c>
      <c r="M1689" s="1" t="str">
        <f t="shared" si="189"/>
        <v/>
      </c>
    </row>
    <row r="1690" spans="1:13" x14ac:dyDescent="0.2">
      <c r="A1690" s="5" t="str">
        <f t="shared" si="186"/>
        <v/>
      </c>
      <c r="B1690" s="5" t="str">
        <f t="shared" si="183"/>
        <v/>
      </c>
      <c r="C1690" s="5" t="str">
        <f>IF(B1690="","",COUNTIFS($B$3:B1690,B1690))</f>
        <v/>
      </c>
      <c r="D1690" s="1" t="str">
        <f>IF(①リクルート接触者と来校者データ!A1689="","",①リクルート接触者と来校者データ!A1689)</f>
        <v/>
      </c>
      <c r="E1690" s="6" t="str">
        <f t="shared" si="184"/>
        <v/>
      </c>
      <c r="F1690" s="1" t="str">
        <f>IF(①リクルート接触者と来校者データ!I1689="","",①リクルート接触者と来校者データ!I1689)</f>
        <v/>
      </c>
      <c r="G1690" s="1" t="str">
        <f>IF(①リクルート接触者と来校者データ!E1689="","",①リクルート接触者と来校者データ!E1689)</f>
        <v/>
      </c>
      <c r="H1690" s="20" t="str">
        <f t="shared" si="185"/>
        <v/>
      </c>
      <c r="I1690" s="1" t="str">
        <f>IF(①リクルート接触者と来校者データ!K1689="","",①リクルート接触者と来校者データ!K1689)</f>
        <v/>
      </c>
      <c r="J1690" s="6" t="str">
        <f t="shared" si="187"/>
        <v/>
      </c>
      <c r="K1690" s="20" t="str">
        <f>IF(①リクルート接触者と来校者データ!L1689="","",①リクルート接触者と来校者データ!L1689)</f>
        <v/>
      </c>
      <c r="L1690" s="1" t="str">
        <f t="shared" si="188"/>
        <v/>
      </c>
      <c r="M1690" s="1" t="str">
        <f t="shared" si="189"/>
        <v/>
      </c>
    </row>
    <row r="1691" spans="1:13" x14ac:dyDescent="0.2">
      <c r="A1691" s="5" t="str">
        <f t="shared" si="186"/>
        <v/>
      </c>
      <c r="B1691" s="5" t="str">
        <f t="shared" si="183"/>
        <v/>
      </c>
      <c r="C1691" s="5" t="str">
        <f>IF(B1691="","",COUNTIFS($B$3:B1691,B1691))</f>
        <v/>
      </c>
      <c r="D1691" s="1" t="str">
        <f>IF(①リクルート接触者と来校者データ!A1690="","",①リクルート接触者と来校者データ!A1690)</f>
        <v/>
      </c>
      <c r="E1691" s="6" t="str">
        <f t="shared" si="184"/>
        <v/>
      </c>
      <c r="F1691" s="1" t="str">
        <f>IF(①リクルート接触者と来校者データ!I1690="","",①リクルート接触者と来校者データ!I1690)</f>
        <v/>
      </c>
      <c r="G1691" s="1" t="str">
        <f>IF(①リクルート接触者と来校者データ!E1690="","",①リクルート接触者と来校者データ!E1690)</f>
        <v/>
      </c>
      <c r="H1691" s="20" t="str">
        <f t="shared" si="185"/>
        <v/>
      </c>
      <c r="I1691" s="1" t="str">
        <f>IF(①リクルート接触者と来校者データ!K1690="","",①リクルート接触者と来校者データ!K1690)</f>
        <v/>
      </c>
      <c r="J1691" s="6" t="str">
        <f t="shared" si="187"/>
        <v/>
      </c>
      <c r="K1691" s="20" t="str">
        <f>IF(①リクルート接触者と来校者データ!L1690="","",①リクルート接触者と来校者データ!L1690)</f>
        <v/>
      </c>
      <c r="L1691" s="1" t="str">
        <f t="shared" si="188"/>
        <v/>
      </c>
      <c r="M1691" s="1" t="str">
        <f t="shared" si="189"/>
        <v/>
      </c>
    </row>
    <row r="1692" spans="1:13" x14ac:dyDescent="0.2">
      <c r="A1692" s="5" t="str">
        <f t="shared" si="186"/>
        <v/>
      </c>
      <c r="B1692" s="5" t="str">
        <f t="shared" si="183"/>
        <v/>
      </c>
      <c r="C1692" s="5" t="str">
        <f>IF(B1692="","",COUNTIFS($B$3:B1692,B1692))</f>
        <v/>
      </c>
      <c r="D1692" s="1" t="str">
        <f>IF(①リクルート接触者と来校者データ!A1691="","",①リクルート接触者と来校者データ!A1691)</f>
        <v/>
      </c>
      <c r="E1692" s="6" t="str">
        <f t="shared" si="184"/>
        <v/>
      </c>
      <c r="F1692" s="1" t="str">
        <f>IF(①リクルート接触者と来校者データ!I1691="","",①リクルート接触者と来校者データ!I1691)</f>
        <v/>
      </c>
      <c r="G1692" s="1" t="str">
        <f>IF(①リクルート接触者と来校者データ!E1691="","",①リクルート接触者と来校者データ!E1691)</f>
        <v/>
      </c>
      <c r="H1692" s="20" t="str">
        <f t="shared" si="185"/>
        <v/>
      </c>
      <c r="I1692" s="1" t="str">
        <f>IF(①リクルート接触者と来校者データ!K1691="","",①リクルート接触者と来校者データ!K1691)</f>
        <v/>
      </c>
      <c r="J1692" s="6" t="str">
        <f t="shared" si="187"/>
        <v/>
      </c>
      <c r="K1692" s="20" t="str">
        <f>IF(①リクルート接触者と来校者データ!L1691="","",①リクルート接触者と来校者データ!L1691)</f>
        <v/>
      </c>
      <c r="L1692" s="1" t="str">
        <f t="shared" si="188"/>
        <v/>
      </c>
      <c r="M1692" s="1" t="str">
        <f t="shared" si="189"/>
        <v/>
      </c>
    </row>
    <row r="1693" spans="1:13" x14ac:dyDescent="0.2">
      <c r="A1693" s="5" t="str">
        <f t="shared" si="186"/>
        <v/>
      </c>
      <c r="B1693" s="5" t="str">
        <f t="shared" si="183"/>
        <v/>
      </c>
      <c r="C1693" s="5" t="str">
        <f>IF(B1693="","",COUNTIFS($B$3:B1693,B1693))</f>
        <v/>
      </c>
      <c r="D1693" s="1" t="str">
        <f>IF(①リクルート接触者と来校者データ!A1692="","",①リクルート接触者と来校者データ!A1692)</f>
        <v/>
      </c>
      <c r="E1693" s="6" t="str">
        <f t="shared" si="184"/>
        <v/>
      </c>
      <c r="F1693" s="1" t="str">
        <f>IF(①リクルート接触者と来校者データ!I1692="","",①リクルート接触者と来校者データ!I1692)</f>
        <v/>
      </c>
      <c r="G1693" s="1" t="str">
        <f>IF(①リクルート接触者と来校者データ!E1692="","",①リクルート接触者と来校者データ!E1692)</f>
        <v/>
      </c>
      <c r="H1693" s="20" t="str">
        <f t="shared" si="185"/>
        <v/>
      </c>
      <c r="I1693" s="1" t="str">
        <f>IF(①リクルート接触者と来校者データ!K1692="","",①リクルート接触者と来校者データ!K1692)</f>
        <v/>
      </c>
      <c r="J1693" s="6" t="str">
        <f t="shared" si="187"/>
        <v/>
      </c>
      <c r="K1693" s="20" t="str">
        <f>IF(①リクルート接触者と来校者データ!L1692="","",①リクルート接触者と来校者データ!L1692)</f>
        <v/>
      </c>
      <c r="L1693" s="1" t="str">
        <f t="shared" si="188"/>
        <v/>
      </c>
      <c r="M1693" s="1" t="str">
        <f t="shared" si="189"/>
        <v/>
      </c>
    </row>
    <row r="1694" spans="1:13" x14ac:dyDescent="0.2">
      <c r="A1694" s="5" t="str">
        <f t="shared" si="186"/>
        <v/>
      </c>
      <c r="B1694" s="5" t="str">
        <f t="shared" si="183"/>
        <v/>
      </c>
      <c r="C1694" s="5" t="str">
        <f>IF(B1694="","",COUNTIFS($B$3:B1694,B1694))</f>
        <v/>
      </c>
      <c r="D1694" s="1" t="str">
        <f>IF(①リクルート接触者と来校者データ!A1693="","",①リクルート接触者と来校者データ!A1693)</f>
        <v/>
      </c>
      <c r="E1694" s="6" t="str">
        <f t="shared" si="184"/>
        <v/>
      </c>
      <c r="F1694" s="1" t="str">
        <f>IF(①リクルート接触者と来校者データ!I1693="","",①リクルート接触者と来校者データ!I1693)</f>
        <v/>
      </c>
      <c r="G1694" s="1" t="str">
        <f>IF(①リクルート接触者と来校者データ!E1693="","",①リクルート接触者と来校者データ!E1693)</f>
        <v/>
      </c>
      <c r="H1694" s="20" t="str">
        <f t="shared" si="185"/>
        <v/>
      </c>
      <c r="I1694" s="1" t="str">
        <f>IF(①リクルート接触者と来校者データ!K1693="","",①リクルート接触者と来校者データ!K1693)</f>
        <v/>
      </c>
      <c r="J1694" s="6" t="str">
        <f t="shared" si="187"/>
        <v/>
      </c>
      <c r="K1694" s="20" t="str">
        <f>IF(①リクルート接触者と来校者データ!L1693="","",①リクルート接触者と来校者データ!L1693)</f>
        <v/>
      </c>
      <c r="L1694" s="1" t="str">
        <f t="shared" si="188"/>
        <v/>
      </c>
      <c r="M1694" s="1" t="str">
        <f t="shared" si="189"/>
        <v/>
      </c>
    </row>
    <row r="1695" spans="1:13" x14ac:dyDescent="0.2">
      <c r="A1695" s="5" t="str">
        <f t="shared" si="186"/>
        <v/>
      </c>
      <c r="B1695" s="5" t="str">
        <f t="shared" si="183"/>
        <v/>
      </c>
      <c r="C1695" s="5" t="str">
        <f>IF(B1695="","",COUNTIFS($B$3:B1695,B1695))</f>
        <v/>
      </c>
      <c r="D1695" s="1" t="str">
        <f>IF(①リクルート接触者と来校者データ!A1694="","",①リクルート接触者と来校者データ!A1694)</f>
        <v/>
      </c>
      <c r="E1695" s="6" t="str">
        <f t="shared" si="184"/>
        <v/>
      </c>
      <c r="F1695" s="1" t="str">
        <f>IF(①リクルート接触者と来校者データ!I1694="","",①リクルート接触者と来校者データ!I1694)</f>
        <v/>
      </c>
      <c r="G1695" s="1" t="str">
        <f>IF(①リクルート接触者と来校者データ!E1694="","",①リクルート接触者と来校者データ!E1694)</f>
        <v/>
      </c>
      <c r="H1695" s="20" t="str">
        <f t="shared" si="185"/>
        <v/>
      </c>
      <c r="I1695" s="1" t="str">
        <f>IF(①リクルート接触者と来校者データ!K1694="","",①リクルート接触者と来校者データ!K1694)</f>
        <v/>
      </c>
      <c r="J1695" s="6" t="str">
        <f t="shared" si="187"/>
        <v/>
      </c>
      <c r="K1695" s="20" t="str">
        <f>IF(①リクルート接触者と来校者データ!L1694="","",①リクルート接触者と来校者データ!L1694)</f>
        <v/>
      </c>
      <c r="L1695" s="1" t="str">
        <f t="shared" si="188"/>
        <v/>
      </c>
      <c r="M1695" s="1" t="str">
        <f t="shared" si="189"/>
        <v/>
      </c>
    </row>
    <row r="1696" spans="1:13" x14ac:dyDescent="0.2">
      <c r="A1696" s="5" t="str">
        <f t="shared" si="186"/>
        <v/>
      </c>
      <c r="B1696" s="5" t="str">
        <f t="shared" si="183"/>
        <v/>
      </c>
      <c r="C1696" s="5" t="str">
        <f>IF(B1696="","",COUNTIFS($B$3:B1696,B1696))</f>
        <v/>
      </c>
      <c r="D1696" s="1" t="str">
        <f>IF(①リクルート接触者と来校者データ!A1695="","",①リクルート接触者と来校者データ!A1695)</f>
        <v/>
      </c>
      <c r="E1696" s="6" t="str">
        <f t="shared" si="184"/>
        <v/>
      </c>
      <c r="F1696" s="1" t="str">
        <f>IF(①リクルート接触者と来校者データ!I1695="","",①リクルート接触者と来校者データ!I1695)</f>
        <v/>
      </c>
      <c r="G1696" s="1" t="str">
        <f>IF(①リクルート接触者と来校者データ!E1695="","",①リクルート接触者と来校者データ!E1695)</f>
        <v/>
      </c>
      <c r="H1696" s="20" t="str">
        <f t="shared" si="185"/>
        <v/>
      </c>
      <c r="I1696" s="1" t="str">
        <f>IF(①リクルート接触者と来校者データ!K1695="","",①リクルート接触者と来校者データ!K1695)</f>
        <v/>
      </c>
      <c r="J1696" s="6" t="str">
        <f t="shared" si="187"/>
        <v/>
      </c>
      <c r="K1696" s="20" t="str">
        <f>IF(①リクルート接触者と来校者データ!L1695="","",①リクルート接触者と来校者データ!L1695)</f>
        <v/>
      </c>
      <c r="L1696" s="1" t="str">
        <f t="shared" si="188"/>
        <v/>
      </c>
      <c r="M1696" s="1" t="str">
        <f t="shared" si="189"/>
        <v/>
      </c>
    </row>
    <row r="1697" spans="1:13" x14ac:dyDescent="0.2">
      <c r="A1697" s="5" t="str">
        <f t="shared" si="186"/>
        <v/>
      </c>
      <c r="B1697" s="5" t="str">
        <f t="shared" si="183"/>
        <v/>
      </c>
      <c r="C1697" s="5" t="str">
        <f>IF(B1697="","",COUNTIFS($B$3:B1697,B1697))</f>
        <v/>
      </c>
      <c r="D1697" s="1" t="str">
        <f>IF(①リクルート接触者と来校者データ!A1696="","",①リクルート接触者と来校者データ!A1696)</f>
        <v/>
      </c>
      <c r="E1697" s="6" t="str">
        <f t="shared" si="184"/>
        <v/>
      </c>
      <c r="F1697" s="1" t="str">
        <f>IF(①リクルート接触者と来校者データ!I1696="","",①リクルート接触者と来校者データ!I1696)</f>
        <v/>
      </c>
      <c r="G1697" s="1" t="str">
        <f>IF(①リクルート接触者と来校者データ!E1696="","",①リクルート接触者と来校者データ!E1696)</f>
        <v/>
      </c>
      <c r="H1697" s="20" t="str">
        <f t="shared" si="185"/>
        <v/>
      </c>
      <c r="I1697" s="1" t="str">
        <f>IF(①リクルート接触者と来校者データ!K1696="","",①リクルート接触者と来校者データ!K1696)</f>
        <v/>
      </c>
      <c r="J1697" s="6" t="str">
        <f t="shared" si="187"/>
        <v/>
      </c>
      <c r="K1697" s="20" t="str">
        <f>IF(①リクルート接触者と来校者データ!L1696="","",①リクルート接触者と来校者データ!L1696)</f>
        <v/>
      </c>
      <c r="L1697" s="1" t="str">
        <f t="shared" si="188"/>
        <v/>
      </c>
      <c r="M1697" s="1" t="str">
        <f t="shared" si="189"/>
        <v/>
      </c>
    </row>
    <row r="1698" spans="1:13" x14ac:dyDescent="0.2">
      <c r="A1698" s="5" t="str">
        <f t="shared" si="186"/>
        <v/>
      </c>
      <c r="B1698" s="5" t="str">
        <f t="shared" si="183"/>
        <v/>
      </c>
      <c r="C1698" s="5" t="str">
        <f>IF(B1698="","",COUNTIFS($B$3:B1698,B1698))</f>
        <v/>
      </c>
      <c r="D1698" s="1" t="str">
        <f>IF(①リクルート接触者と来校者データ!A1697="","",①リクルート接触者と来校者データ!A1697)</f>
        <v/>
      </c>
      <c r="E1698" s="6" t="str">
        <f t="shared" si="184"/>
        <v/>
      </c>
      <c r="F1698" s="1" t="str">
        <f>IF(①リクルート接触者と来校者データ!I1697="","",①リクルート接触者と来校者データ!I1697)</f>
        <v/>
      </c>
      <c r="G1698" s="1" t="str">
        <f>IF(①リクルート接触者と来校者データ!E1697="","",①リクルート接触者と来校者データ!E1697)</f>
        <v/>
      </c>
      <c r="H1698" s="20" t="str">
        <f t="shared" si="185"/>
        <v/>
      </c>
      <c r="I1698" s="1" t="str">
        <f>IF(①リクルート接触者と来校者データ!K1697="","",①リクルート接触者と来校者データ!K1697)</f>
        <v/>
      </c>
      <c r="J1698" s="6" t="str">
        <f t="shared" si="187"/>
        <v/>
      </c>
      <c r="K1698" s="20" t="str">
        <f>IF(①リクルート接触者と来校者データ!L1697="","",①リクルート接触者と来校者データ!L1697)</f>
        <v/>
      </c>
      <c r="L1698" s="1" t="str">
        <f t="shared" si="188"/>
        <v/>
      </c>
      <c r="M1698" s="1" t="str">
        <f t="shared" si="189"/>
        <v/>
      </c>
    </row>
    <row r="1699" spans="1:13" x14ac:dyDescent="0.2">
      <c r="A1699" s="5" t="str">
        <f t="shared" si="186"/>
        <v/>
      </c>
      <c r="B1699" s="5" t="str">
        <f t="shared" si="183"/>
        <v/>
      </c>
      <c r="C1699" s="5" t="str">
        <f>IF(B1699="","",COUNTIFS($B$3:B1699,B1699))</f>
        <v/>
      </c>
      <c r="D1699" s="1" t="str">
        <f>IF(①リクルート接触者と来校者データ!A1698="","",①リクルート接触者と来校者データ!A1698)</f>
        <v/>
      </c>
      <c r="E1699" s="6" t="str">
        <f t="shared" si="184"/>
        <v/>
      </c>
      <c r="F1699" s="1" t="str">
        <f>IF(①リクルート接触者と来校者データ!I1698="","",①リクルート接触者と来校者データ!I1698)</f>
        <v/>
      </c>
      <c r="G1699" s="1" t="str">
        <f>IF(①リクルート接触者と来校者データ!E1698="","",①リクルート接触者と来校者データ!E1698)</f>
        <v/>
      </c>
      <c r="H1699" s="20" t="str">
        <f t="shared" si="185"/>
        <v/>
      </c>
      <c r="I1699" s="1" t="str">
        <f>IF(①リクルート接触者と来校者データ!K1698="","",①リクルート接触者と来校者データ!K1698)</f>
        <v/>
      </c>
      <c r="J1699" s="6" t="str">
        <f t="shared" si="187"/>
        <v/>
      </c>
      <c r="K1699" s="20" t="str">
        <f>IF(①リクルート接触者と来校者データ!L1698="","",①リクルート接触者と来校者データ!L1698)</f>
        <v/>
      </c>
      <c r="L1699" s="1" t="str">
        <f t="shared" si="188"/>
        <v/>
      </c>
      <c r="M1699" s="1" t="str">
        <f t="shared" si="189"/>
        <v/>
      </c>
    </row>
    <row r="1700" spans="1:13" x14ac:dyDescent="0.2">
      <c r="A1700" s="5" t="str">
        <f t="shared" si="186"/>
        <v/>
      </c>
      <c r="B1700" s="5" t="str">
        <f t="shared" si="183"/>
        <v/>
      </c>
      <c r="C1700" s="5" t="str">
        <f>IF(B1700="","",COUNTIFS($B$3:B1700,B1700))</f>
        <v/>
      </c>
      <c r="D1700" s="1" t="str">
        <f>IF(①リクルート接触者と来校者データ!A1699="","",①リクルート接触者と来校者データ!A1699)</f>
        <v/>
      </c>
      <c r="E1700" s="6" t="str">
        <f t="shared" si="184"/>
        <v/>
      </c>
      <c r="F1700" s="1" t="str">
        <f>IF(①リクルート接触者と来校者データ!I1699="","",①リクルート接触者と来校者データ!I1699)</f>
        <v/>
      </c>
      <c r="G1700" s="1" t="str">
        <f>IF(①リクルート接触者と来校者データ!E1699="","",①リクルート接触者と来校者データ!E1699)</f>
        <v/>
      </c>
      <c r="H1700" s="20" t="str">
        <f t="shared" si="185"/>
        <v/>
      </c>
      <c r="I1700" s="1" t="str">
        <f>IF(①リクルート接触者と来校者データ!K1699="","",①リクルート接触者と来校者データ!K1699)</f>
        <v/>
      </c>
      <c r="J1700" s="6" t="str">
        <f t="shared" si="187"/>
        <v/>
      </c>
      <c r="K1700" s="20" t="str">
        <f>IF(①リクルート接触者と来校者データ!L1699="","",①リクルート接触者と来校者データ!L1699)</f>
        <v/>
      </c>
      <c r="L1700" s="1" t="str">
        <f t="shared" si="188"/>
        <v/>
      </c>
      <c r="M1700" s="1" t="str">
        <f t="shared" si="189"/>
        <v/>
      </c>
    </row>
    <row r="1701" spans="1:13" x14ac:dyDescent="0.2">
      <c r="A1701" s="5" t="str">
        <f t="shared" si="186"/>
        <v/>
      </c>
      <c r="B1701" s="5" t="str">
        <f t="shared" si="183"/>
        <v/>
      </c>
      <c r="C1701" s="5" t="str">
        <f>IF(B1701="","",COUNTIFS($B$3:B1701,B1701))</f>
        <v/>
      </c>
      <c r="D1701" s="1" t="str">
        <f>IF(①リクルート接触者と来校者データ!A1700="","",①リクルート接触者と来校者データ!A1700)</f>
        <v/>
      </c>
      <c r="E1701" s="6" t="str">
        <f t="shared" si="184"/>
        <v/>
      </c>
      <c r="F1701" s="1" t="str">
        <f>IF(①リクルート接触者と来校者データ!I1700="","",①リクルート接触者と来校者データ!I1700)</f>
        <v/>
      </c>
      <c r="G1701" s="1" t="str">
        <f>IF(①リクルート接触者と来校者データ!E1700="","",①リクルート接触者と来校者データ!E1700)</f>
        <v/>
      </c>
      <c r="H1701" s="20" t="str">
        <f t="shared" si="185"/>
        <v/>
      </c>
      <c r="I1701" s="1" t="str">
        <f>IF(①リクルート接触者と来校者データ!K1700="","",①リクルート接触者と来校者データ!K1700)</f>
        <v/>
      </c>
      <c r="J1701" s="6" t="str">
        <f t="shared" si="187"/>
        <v/>
      </c>
      <c r="K1701" s="20" t="str">
        <f>IF(①リクルート接触者と来校者データ!L1700="","",①リクルート接触者と来校者データ!L1700)</f>
        <v/>
      </c>
      <c r="L1701" s="1" t="str">
        <f t="shared" si="188"/>
        <v/>
      </c>
      <c r="M1701" s="1" t="str">
        <f t="shared" si="189"/>
        <v/>
      </c>
    </row>
    <row r="1702" spans="1:13" x14ac:dyDescent="0.2">
      <c r="A1702" s="5" t="str">
        <f t="shared" si="186"/>
        <v/>
      </c>
      <c r="B1702" s="5" t="str">
        <f t="shared" si="183"/>
        <v/>
      </c>
      <c r="C1702" s="5" t="str">
        <f>IF(B1702="","",COUNTIFS($B$3:B1702,B1702))</f>
        <v/>
      </c>
      <c r="D1702" s="1" t="str">
        <f>IF(①リクルート接触者と来校者データ!A1701="","",①リクルート接触者と来校者データ!A1701)</f>
        <v/>
      </c>
      <c r="E1702" s="6" t="str">
        <f t="shared" si="184"/>
        <v/>
      </c>
      <c r="F1702" s="1" t="str">
        <f>IF(①リクルート接触者と来校者データ!I1701="","",①リクルート接触者と来校者データ!I1701)</f>
        <v/>
      </c>
      <c r="G1702" s="1" t="str">
        <f>IF(①リクルート接触者と来校者データ!E1701="","",①リクルート接触者と来校者データ!E1701)</f>
        <v/>
      </c>
      <c r="H1702" s="20" t="str">
        <f t="shared" si="185"/>
        <v/>
      </c>
      <c r="I1702" s="1" t="str">
        <f>IF(①リクルート接触者と来校者データ!K1701="","",①リクルート接触者と来校者データ!K1701)</f>
        <v/>
      </c>
      <c r="J1702" s="6" t="str">
        <f t="shared" si="187"/>
        <v/>
      </c>
      <c r="K1702" s="20" t="str">
        <f>IF(①リクルート接触者と来校者データ!L1701="","",①リクルート接触者と来校者データ!L1701)</f>
        <v/>
      </c>
      <c r="L1702" s="1" t="str">
        <f t="shared" si="188"/>
        <v/>
      </c>
      <c r="M1702" s="1" t="str">
        <f t="shared" si="189"/>
        <v/>
      </c>
    </row>
    <row r="1703" spans="1:13" x14ac:dyDescent="0.2">
      <c r="A1703" s="5" t="str">
        <f t="shared" si="186"/>
        <v/>
      </c>
      <c r="B1703" s="5" t="str">
        <f t="shared" si="183"/>
        <v/>
      </c>
      <c r="C1703" s="5" t="str">
        <f>IF(B1703="","",COUNTIFS($B$3:B1703,B1703))</f>
        <v/>
      </c>
      <c r="D1703" s="1" t="str">
        <f>IF(①リクルート接触者と来校者データ!A1702="","",①リクルート接触者と来校者データ!A1702)</f>
        <v/>
      </c>
      <c r="E1703" s="6" t="str">
        <f t="shared" si="184"/>
        <v/>
      </c>
      <c r="F1703" s="1" t="str">
        <f>IF(①リクルート接触者と来校者データ!I1702="","",①リクルート接触者と来校者データ!I1702)</f>
        <v/>
      </c>
      <c r="G1703" s="1" t="str">
        <f>IF(①リクルート接触者と来校者データ!E1702="","",①リクルート接触者と来校者データ!E1702)</f>
        <v/>
      </c>
      <c r="H1703" s="20" t="str">
        <f t="shared" si="185"/>
        <v/>
      </c>
      <c r="I1703" s="1" t="str">
        <f>IF(①リクルート接触者と来校者データ!K1702="","",①リクルート接触者と来校者データ!K1702)</f>
        <v/>
      </c>
      <c r="J1703" s="6" t="str">
        <f t="shared" si="187"/>
        <v/>
      </c>
      <c r="K1703" s="20" t="str">
        <f>IF(①リクルート接触者と来校者データ!L1702="","",①リクルート接触者と来校者データ!L1702)</f>
        <v/>
      </c>
      <c r="L1703" s="1" t="str">
        <f t="shared" si="188"/>
        <v/>
      </c>
      <c r="M1703" s="1" t="str">
        <f t="shared" si="189"/>
        <v/>
      </c>
    </row>
    <row r="1704" spans="1:13" x14ac:dyDescent="0.2">
      <c r="A1704" s="5" t="str">
        <f t="shared" si="186"/>
        <v/>
      </c>
      <c r="B1704" s="5" t="str">
        <f t="shared" si="183"/>
        <v/>
      </c>
      <c r="C1704" s="5" t="str">
        <f>IF(B1704="","",COUNTIFS($B$3:B1704,B1704))</f>
        <v/>
      </c>
      <c r="D1704" s="1" t="str">
        <f>IF(①リクルート接触者と来校者データ!A1703="","",①リクルート接触者と来校者データ!A1703)</f>
        <v/>
      </c>
      <c r="E1704" s="6" t="str">
        <f t="shared" si="184"/>
        <v/>
      </c>
      <c r="F1704" s="1" t="str">
        <f>IF(①リクルート接触者と来校者データ!I1703="","",①リクルート接触者と来校者データ!I1703)</f>
        <v/>
      </c>
      <c r="G1704" s="1" t="str">
        <f>IF(①リクルート接触者と来校者データ!E1703="","",①リクルート接触者と来校者データ!E1703)</f>
        <v/>
      </c>
      <c r="H1704" s="20" t="str">
        <f t="shared" si="185"/>
        <v/>
      </c>
      <c r="I1704" s="1" t="str">
        <f>IF(①リクルート接触者と来校者データ!K1703="","",①リクルート接触者と来校者データ!K1703)</f>
        <v/>
      </c>
      <c r="J1704" s="6" t="str">
        <f t="shared" si="187"/>
        <v/>
      </c>
      <c r="K1704" s="20" t="str">
        <f>IF(①リクルート接触者と来校者データ!L1703="","",①リクルート接触者と来校者データ!L1703)</f>
        <v/>
      </c>
      <c r="L1704" s="1" t="str">
        <f t="shared" si="188"/>
        <v/>
      </c>
      <c r="M1704" s="1" t="str">
        <f t="shared" si="189"/>
        <v/>
      </c>
    </row>
    <row r="1705" spans="1:13" x14ac:dyDescent="0.2">
      <c r="A1705" s="5" t="str">
        <f t="shared" si="186"/>
        <v/>
      </c>
      <c r="B1705" s="5" t="str">
        <f t="shared" si="183"/>
        <v/>
      </c>
      <c r="C1705" s="5" t="str">
        <f>IF(B1705="","",COUNTIFS($B$3:B1705,B1705))</f>
        <v/>
      </c>
      <c r="D1705" s="1" t="str">
        <f>IF(①リクルート接触者と来校者データ!A1704="","",①リクルート接触者と来校者データ!A1704)</f>
        <v/>
      </c>
      <c r="E1705" s="6" t="str">
        <f t="shared" si="184"/>
        <v/>
      </c>
      <c r="F1705" s="1" t="str">
        <f>IF(①リクルート接触者と来校者データ!I1704="","",①リクルート接触者と来校者データ!I1704)</f>
        <v/>
      </c>
      <c r="G1705" s="1" t="str">
        <f>IF(①リクルート接触者と来校者データ!E1704="","",①リクルート接触者と来校者データ!E1704)</f>
        <v/>
      </c>
      <c r="H1705" s="20" t="str">
        <f t="shared" si="185"/>
        <v/>
      </c>
      <c r="I1705" s="1" t="str">
        <f>IF(①リクルート接触者と来校者データ!K1704="","",①リクルート接触者と来校者データ!K1704)</f>
        <v/>
      </c>
      <c r="J1705" s="6" t="str">
        <f t="shared" si="187"/>
        <v/>
      </c>
      <c r="K1705" s="20" t="str">
        <f>IF(①リクルート接触者と来校者データ!L1704="","",①リクルート接触者と来校者データ!L1704)</f>
        <v/>
      </c>
      <c r="L1705" s="1" t="str">
        <f t="shared" si="188"/>
        <v/>
      </c>
      <c r="M1705" s="1" t="str">
        <f t="shared" si="189"/>
        <v/>
      </c>
    </row>
    <row r="1706" spans="1:13" x14ac:dyDescent="0.2">
      <c r="A1706" s="5" t="str">
        <f t="shared" si="186"/>
        <v/>
      </c>
      <c r="B1706" s="5" t="str">
        <f t="shared" si="183"/>
        <v/>
      </c>
      <c r="C1706" s="5" t="str">
        <f>IF(B1706="","",COUNTIFS($B$3:B1706,B1706))</f>
        <v/>
      </c>
      <c r="D1706" s="1" t="str">
        <f>IF(①リクルート接触者と来校者データ!A1705="","",①リクルート接触者と来校者データ!A1705)</f>
        <v/>
      </c>
      <c r="E1706" s="6" t="str">
        <f t="shared" si="184"/>
        <v/>
      </c>
      <c r="F1706" s="1" t="str">
        <f>IF(①リクルート接触者と来校者データ!I1705="","",①リクルート接触者と来校者データ!I1705)</f>
        <v/>
      </c>
      <c r="G1706" s="1" t="str">
        <f>IF(①リクルート接触者と来校者データ!E1705="","",①リクルート接触者と来校者データ!E1705)</f>
        <v/>
      </c>
      <c r="H1706" s="20" t="str">
        <f t="shared" si="185"/>
        <v/>
      </c>
      <c r="I1706" s="1" t="str">
        <f>IF(①リクルート接触者と来校者データ!K1705="","",①リクルート接触者と来校者データ!K1705)</f>
        <v/>
      </c>
      <c r="J1706" s="6" t="str">
        <f t="shared" si="187"/>
        <v/>
      </c>
      <c r="K1706" s="20" t="str">
        <f>IF(①リクルート接触者と来校者データ!L1705="","",①リクルート接触者と来校者データ!L1705)</f>
        <v/>
      </c>
      <c r="L1706" s="1" t="str">
        <f t="shared" si="188"/>
        <v/>
      </c>
      <c r="M1706" s="1" t="str">
        <f t="shared" si="189"/>
        <v/>
      </c>
    </row>
    <row r="1707" spans="1:13" x14ac:dyDescent="0.2">
      <c r="A1707" s="5" t="str">
        <f t="shared" si="186"/>
        <v/>
      </c>
      <c r="B1707" s="5" t="str">
        <f t="shared" si="183"/>
        <v/>
      </c>
      <c r="C1707" s="5" t="str">
        <f>IF(B1707="","",COUNTIFS($B$3:B1707,B1707))</f>
        <v/>
      </c>
      <c r="D1707" s="1" t="str">
        <f>IF(①リクルート接触者と来校者データ!A1706="","",①リクルート接触者と来校者データ!A1706)</f>
        <v/>
      </c>
      <c r="E1707" s="6" t="str">
        <f t="shared" si="184"/>
        <v/>
      </c>
      <c r="F1707" s="1" t="str">
        <f>IF(①リクルート接触者と来校者データ!I1706="","",①リクルート接触者と来校者データ!I1706)</f>
        <v/>
      </c>
      <c r="G1707" s="1" t="str">
        <f>IF(①リクルート接触者と来校者データ!E1706="","",①リクルート接触者と来校者データ!E1706)</f>
        <v/>
      </c>
      <c r="H1707" s="20" t="str">
        <f t="shared" si="185"/>
        <v/>
      </c>
      <c r="I1707" s="1" t="str">
        <f>IF(①リクルート接触者と来校者データ!K1706="","",①リクルート接触者と来校者データ!K1706)</f>
        <v/>
      </c>
      <c r="J1707" s="6" t="str">
        <f t="shared" si="187"/>
        <v/>
      </c>
      <c r="K1707" s="20" t="str">
        <f>IF(①リクルート接触者と来校者データ!L1706="","",①リクルート接触者と来校者データ!L1706)</f>
        <v/>
      </c>
      <c r="L1707" s="1" t="str">
        <f t="shared" si="188"/>
        <v/>
      </c>
      <c r="M1707" s="1" t="str">
        <f t="shared" si="189"/>
        <v/>
      </c>
    </row>
    <row r="1708" spans="1:13" x14ac:dyDescent="0.2">
      <c r="A1708" s="5" t="str">
        <f t="shared" si="186"/>
        <v/>
      </c>
      <c r="B1708" s="5" t="str">
        <f t="shared" si="183"/>
        <v/>
      </c>
      <c r="C1708" s="5" t="str">
        <f>IF(B1708="","",COUNTIFS($B$3:B1708,B1708))</f>
        <v/>
      </c>
      <c r="D1708" s="1" t="str">
        <f>IF(①リクルート接触者と来校者データ!A1707="","",①リクルート接触者と来校者データ!A1707)</f>
        <v/>
      </c>
      <c r="E1708" s="6" t="str">
        <f t="shared" si="184"/>
        <v/>
      </c>
      <c r="F1708" s="1" t="str">
        <f>IF(①リクルート接触者と来校者データ!I1707="","",①リクルート接触者と来校者データ!I1707)</f>
        <v/>
      </c>
      <c r="G1708" s="1" t="str">
        <f>IF(①リクルート接触者と来校者データ!E1707="","",①リクルート接触者と来校者データ!E1707)</f>
        <v/>
      </c>
      <c r="H1708" s="20" t="str">
        <f t="shared" si="185"/>
        <v/>
      </c>
      <c r="I1708" s="1" t="str">
        <f>IF(①リクルート接触者と来校者データ!K1707="","",①リクルート接触者と来校者データ!K1707)</f>
        <v/>
      </c>
      <c r="J1708" s="6" t="str">
        <f t="shared" si="187"/>
        <v/>
      </c>
      <c r="K1708" s="20" t="str">
        <f>IF(①リクルート接触者と来校者データ!L1707="","",①リクルート接触者と来校者データ!L1707)</f>
        <v/>
      </c>
      <c r="L1708" s="1" t="str">
        <f t="shared" si="188"/>
        <v/>
      </c>
      <c r="M1708" s="1" t="str">
        <f t="shared" si="189"/>
        <v/>
      </c>
    </row>
    <row r="1709" spans="1:13" x14ac:dyDescent="0.2">
      <c r="A1709" s="5" t="str">
        <f t="shared" si="186"/>
        <v/>
      </c>
      <c r="B1709" s="5" t="str">
        <f t="shared" si="183"/>
        <v/>
      </c>
      <c r="C1709" s="5" t="str">
        <f>IF(B1709="","",COUNTIFS($B$3:B1709,B1709))</f>
        <v/>
      </c>
      <c r="D1709" s="1" t="str">
        <f>IF(①リクルート接触者と来校者データ!A1708="","",①リクルート接触者と来校者データ!A1708)</f>
        <v/>
      </c>
      <c r="E1709" s="6" t="str">
        <f t="shared" si="184"/>
        <v/>
      </c>
      <c r="F1709" s="1" t="str">
        <f>IF(①リクルート接触者と来校者データ!I1708="","",①リクルート接触者と来校者データ!I1708)</f>
        <v/>
      </c>
      <c r="G1709" s="1" t="str">
        <f>IF(①リクルート接触者と来校者データ!E1708="","",①リクルート接触者と来校者データ!E1708)</f>
        <v/>
      </c>
      <c r="H1709" s="20" t="str">
        <f t="shared" si="185"/>
        <v/>
      </c>
      <c r="I1709" s="1" t="str">
        <f>IF(①リクルート接触者と来校者データ!K1708="","",①リクルート接触者と来校者データ!K1708)</f>
        <v/>
      </c>
      <c r="J1709" s="6" t="str">
        <f t="shared" si="187"/>
        <v/>
      </c>
      <c r="K1709" s="20" t="str">
        <f>IF(①リクルート接触者と来校者データ!L1708="","",①リクルート接触者と来校者データ!L1708)</f>
        <v/>
      </c>
      <c r="L1709" s="1" t="str">
        <f t="shared" si="188"/>
        <v/>
      </c>
      <c r="M1709" s="1" t="str">
        <f t="shared" si="189"/>
        <v/>
      </c>
    </row>
    <row r="1710" spans="1:13" x14ac:dyDescent="0.2">
      <c r="A1710" s="5" t="str">
        <f t="shared" si="186"/>
        <v/>
      </c>
      <c r="B1710" s="5" t="str">
        <f t="shared" si="183"/>
        <v/>
      </c>
      <c r="C1710" s="5" t="str">
        <f>IF(B1710="","",COUNTIFS($B$3:B1710,B1710))</f>
        <v/>
      </c>
      <c r="D1710" s="1" t="str">
        <f>IF(①リクルート接触者と来校者データ!A1709="","",①リクルート接触者と来校者データ!A1709)</f>
        <v/>
      </c>
      <c r="E1710" s="6" t="str">
        <f t="shared" si="184"/>
        <v/>
      </c>
      <c r="F1710" s="1" t="str">
        <f>IF(①リクルート接触者と来校者データ!I1709="","",①リクルート接触者と来校者データ!I1709)</f>
        <v/>
      </c>
      <c r="G1710" s="1" t="str">
        <f>IF(①リクルート接触者と来校者データ!E1709="","",①リクルート接触者と来校者データ!E1709)</f>
        <v/>
      </c>
      <c r="H1710" s="20" t="str">
        <f t="shared" si="185"/>
        <v/>
      </c>
      <c r="I1710" s="1" t="str">
        <f>IF(①リクルート接触者と来校者データ!K1709="","",①リクルート接触者と来校者データ!K1709)</f>
        <v/>
      </c>
      <c r="J1710" s="6" t="str">
        <f t="shared" si="187"/>
        <v/>
      </c>
      <c r="K1710" s="20" t="str">
        <f>IF(①リクルート接触者と来校者データ!L1709="","",①リクルート接触者と来校者データ!L1709)</f>
        <v/>
      </c>
      <c r="L1710" s="1" t="str">
        <f t="shared" si="188"/>
        <v/>
      </c>
      <c r="M1710" s="1" t="str">
        <f t="shared" si="189"/>
        <v/>
      </c>
    </row>
    <row r="1711" spans="1:13" x14ac:dyDescent="0.2">
      <c r="A1711" s="5" t="str">
        <f t="shared" si="186"/>
        <v/>
      </c>
      <c r="B1711" s="5" t="str">
        <f t="shared" si="183"/>
        <v/>
      </c>
      <c r="C1711" s="5" t="str">
        <f>IF(B1711="","",COUNTIFS($B$3:B1711,B1711))</f>
        <v/>
      </c>
      <c r="D1711" s="1" t="str">
        <f>IF(①リクルート接触者と来校者データ!A1710="","",①リクルート接触者と来校者データ!A1710)</f>
        <v/>
      </c>
      <c r="E1711" s="6" t="str">
        <f t="shared" si="184"/>
        <v/>
      </c>
      <c r="F1711" s="1" t="str">
        <f>IF(①リクルート接触者と来校者データ!I1710="","",①リクルート接触者と来校者データ!I1710)</f>
        <v/>
      </c>
      <c r="G1711" s="1" t="str">
        <f>IF(①リクルート接触者と来校者データ!E1710="","",①リクルート接触者と来校者データ!E1710)</f>
        <v/>
      </c>
      <c r="H1711" s="20" t="str">
        <f t="shared" si="185"/>
        <v/>
      </c>
      <c r="I1711" s="1" t="str">
        <f>IF(①リクルート接触者と来校者データ!K1710="","",①リクルート接触者と来校者データ!K1710)</f>
        <v/>
      </c>
      <c r="J1711" s="6" t="str">
        <f t="shared" si="187"/>
        <v/>
      </c>
      <c r="K1711" s="20" t="str">
        <f>IF(①リクルート接触者と来校者データ!L1710="","",①リクルート接触者と来校者データ!L1710)</f>
        <v/>
      </c>
      <c r="L1711" s="1" t="str">
        <f t="shared" si="188"/>
        <v/>
      </c>
      <c r="M1711" s="1" t="str">
        <f t="shared" si="189"/>
        <v/>
      </c>
    </row>
    <row r="1712" spans="1:13" x14ac:dyDescent="0.2">
      <c r="A1712" s="5" t="str">
        <f t="shared" si="186"/>
        <v/>
      </c>
      <c r="B1712" s="5" t="str">
        <f t="shared" si="183"/>
        <v/>
      </c>
      <c r="C1712" s="5" t="str">
        <f>IF(B1712="","",COUNTIFS($B$3:B1712,B1712))</f>
        <v/>
      </c>
      <c r="D1712" s="1" t="str">
        <f>IF(①リクルート接触者と来校者データ!A1711="","",①リクルート接触者と来校者データ!A1711)</f>
        <v/>
      </c>
      <c r="E1712" s="6" t="str">
        <f t="shared" si="184"/>
        <v/>
      </c>
      <c r="F1712" s="1" t="str">
        <f>IF(①リクルート接触者と来校者データ!I1711="","",①リクルート接触者と来校者データ!I1711)</f>
        <v/>
      </c>
      <c r="G1712" s="1" t="str">
        <f>IF(①リクルート接触者と来校者データ!E1711="","",①リクルート接触者と来校者データ!E1711)</f>
        <v/>
      </c>
      <c r="H1712" s="20" t="str">
        <f t="shared" si="185"/>
        <v/>
      </c>
      <c r="I1712" s="1" t="str">
        <f>IF(①リクルート接触者と来校者データ!K1711="","",①リクルート接触者と来校者データ!K1711)</f>
        <v/>
      </c>
      <c r="J1712" s="6" t="str">
        <f t="shared" si="187"/>
        <v/>
      </c>
      <c r="K1712" s="20" t="str">
        <f>IF(①リクルート接触者と来校者データ!L1711="","",①リクルート接触者と来校者データ!L1711)</f>
        <v/>
      </c>
      <c r="L1712" s="1" t="str">
        <f t="shared" si="188"/>
        <v/>
      </c>
      <c r="M1712" s="1" t="str">
        <f t="shared" si="189"/>
        <v/>
      </c>
    </row>
    <row r="1713" spans="1:13" x14ac:dyDescent="0.2">
      <c r="A1713" s="5" t="str">
        <f t="shared" si="186"/>
        <v/>
      </c>
      <c r="B1713" s="5" t="str">
        <f t="shared" si="183"/>
        <v/>
      </c>
      <c r="C1713" s="5" t="str">
        <f>IF(B1713="","",COUNTIFS($B$3:B1713,B1713))</f>
        <v/>
      </c>
      <c r="D1713" s="1" t="str">
        <f>IF(①リクルート接触者と来校者データ!A1712="","",①リクルート接触者と来校者データ!A1712)</f>
        <v/>
      </c>
      <c r="E1713" s="6" t="str">
        <f t="shared" si="184"/>
        <v/>
      </c>
      <c r="F1713" s="1" t="str">
        <f>IF(①リクルート接触者と来校者データ!I1712="","",①リクルート接触者と来校者データ!I1712)</f>
        <v/>
      </c>
      <c r="G1713" s="1" t="str">
        <f>IF(①リクルート接触者と来校者データ!E1712="","",①リクルート接触者と来校者データ!E1712)</f>
        <v/>
      </c>
      <c r="H1713" s="20" t="str">
        <f t="shared" si="185"/>
        <v/>
      </c>
      <c r="I1713" s="1" t="str">
        <f>IF(①リクルート接触者と来校者データ!K1712="","",①リクルート接触者と来校者データ!K1712)</f>
        <v/>
      </c>
      <c r="J1713" s="6" t="str">
        <f t="shared" si="187"/>
        <v/>
      </c>
      <c r="K1713" s="20" t="str">
        <f>IF(①リクルート接触者と来校者データ!L1712="","",①リクルート接触者と来校者データ!L1712)</f>
        <v/>
      </c>
      <c r="L1713" s="1" t="str">
        <f t="shared" si="188"/>
        <v/>
      </c>
      <c r="M1713" s="1" t="str">
        <f t="shared" si="189"/>
        <v/>
      </c>
    </row>
    <row r="1714" spans="1:13" x14ac:dyDescent="0.2">
      <c r="A1714" s="5" t="str">
        <f t="shared" si="186"/>
        <v/>
      </c>
      <c r="B1714" s="5" t="str">
        <f t="shared" si="183"/>
        <v/>
      </c>
      <c r="C1714" s="5" t="str">
        <f>IF(B1714="","",COUNTIFS($B$3:B1714,B1714))</f>
        <v/>
      </c>
      <c r="D1714" s="1" t="str">
        <f>IF(①リクルート接触者と来校者データ!A1713="","",①リクルート接触者と来校者データ!A1713)</f>
        <v/>
      </c>
      <c r="E1714" s="6" t="str">
        <f t="shared" si="184"/>
        <v/>
      </c>
      <c r="F1714" s="1" t="str">
        <f>IF(①リクルート接触者と来校者データ!I1713="","",①リクルート接触者と来校者データ!I1713)</f>
        <v/>
      </c>
      <c r="G1714" s="1" t="str">
        <f>IF(①リクルート接触者と来校者データ!E1713="","",①リクルート接触者と来校者データ!E1713)</f>
        <v/>
      </c>
      <c r="H1714" s="20" t="str">
        <f t="shared" si="185"/>
        <v/>
      </c>
      <c r="I1714" s="1" t="str">
        <f>IF(①リクルート接触者と来校者データ!K1713="","",①リクルート接触者と来校者データ!K1713)</f>
        <v/>
      </c>
      <c r="J1714" s="6" t="str">
        <f t="shared" si="187"/>
        <v/>
      </c>
      <c r="K1714" s="20" t="str">
        <f>IF(①リクルート接触者と来校者データ!L1713="","",①リクルート接触者と来校者データ!L1713)</f>
        <v/>
      </c>
      <c r="L1714" s="1" t="str">
        <f t="shared" si="188"/>
        <v/>
      </c>
      <c r="M1714" s="1" t="str">
        <f t="shared" si="189"/>
        <v/>
      </c>
    </row>
    <row r="1715" spans="1:13" x14ac:dyDescent="0.2">
      <c r="A1715" s="5" t="str">
        <f t="shared" si="186"/>
        <v/>
      </c>
      <c r="B1715" s="5" t="str">
        <f t="shared" si="183"/>
        <v/>
      </c>
      <c r="C1715" s="5" t="str">
        <f>IF(B1715="","",COUNTIFS($B$3:B1715,B1715))</f>
        <v/>
      </c>
      <c r="D1715" s="1" t="str">
        <f>IF(①リクルート接触者と来校者データ!A1714="","",①リクルート接触者と来校者データ!A1714)</f>
        <v/>
      </c>
      <c r="E1715" s="6" t="str">
        <f t="shared" si="184"/>
        <v/>
      </c>
      <c r="F1715" s="1" t="str">
        <f>IF(①リクルート接触者と来校者データ!I1714="","",①リクルート接触者と来校者データ!I1714)</f>
        <v/>
      </c>
      <c r="G1715" s="1" t="str">
        <f>IF(①リクルート接触者と来校者データ!E1714="","",①リクルート接触者と来校者データ!E1714)</f>
        <v/>
      </c>
      <c r="H1715" s="20" t="str">
        <f t="shared" si="185"/>
        <v/>
      </c>
      <c r="I1715" s="1" t="str">
        <f>IF(①リクルート接触者と来校者データ!K1714="","",①リクルート接触者と来校者データ!K1714)</f>
        <v/>
      </c>
      <c r="J1715" s="6" t="str">
        <f t="shared" si="187"/>
        <v/>
      </c>
      <c r="K1715" s="20" t="str">
        <f>IF(①リクルート接触者と来校者データ!L1714="","",①リクルート接触者と来校者データ!L1714)</f>
        <v/>
      </c>
      <c r="L1715" s="1" t="str">
        <f t="shared" si="188"/>
        <v/>
      </c>
      <c r="M1715" s="1" t="str">
        <f t="shared" si="189"/>
        <v/>
      </c>
    </row>
    <row r="1716" spans="1:13" x14ac:dyDescent="0.2">
      <c r="A1716" s="5" t="str">
        <f t="shared" si="186"/>
        <v/>
      </c>
      <c r="B1716" s="5" t="str">
        <f t="shared" si="183"/>
        <v/>
      </c>
      <c r="C1716" s="5" t="str">
        <f>IF(B1716="","",COUNTIFS($B$3:B1716,B1716))</f>
        <v/>
      </c>
      <c r="D1716" s="1" t="str">
        <f>IF(①リクルート接触者と来校者データ!A1715="","",①リクルート接触者と来校者データ!A1715)</f>
        <v/>
      </c>
      <c r="E1716" s="6" t="str">
        <f t="shared" si="184"/>
        <v/>
      </c>
      <c r="F1716" s="1" t="str">
        <f>IF(①リクルート接触者と来校者データ!I1715="","",①リクルート接触者と来校者データ!I1715)</f>
        <v/>
      </c>
      <c r="G1716" s="1" t="str">
        <f>IF(①リクルート接触者と来校者データ!E1715="","",①リクルート接触者と来校者データ!E1715)</f>
        <v/>
      </c>
      <c r="H1716" s="20" t="str">
        <f t="shared" si="185"/>
        <v/>
      </c>
      <c r="I1716" s="1" t="str">
        <f>IF(①リクルート接触者と来校者データ!K1715="","",①リクルート接触者と来校者データ!K1715)</f>
        <v/>
      </c>
      <c r="J1716" s="6" t="str">
        <f t="shared" si="187"/>
        <v/>
      </c>
      <c r="K1716" s="20" t="str">
        <f>IF(①リクルート接触者と来校者データ!L1715="","",①リクルート接触者と来校者データ!L1715)</f>
        <v/>
      </c>
      <c r="L1716" s="1" t="str">
        <f t="shared" si="188"/>
        <v/>
      </c>
      <c r="M1716" s="1" t="str">
        <f t="shared" si="189"/>
        <v/>
      </c>
    </row>
    <row r="1717" spans="1:13" x14ac:dyDescent="0.2">
      <c r="A1717" s="5" t="str">
        <f t="shared" si="186"/>
        <v/>
      </c>
      <c r="B1717" s="5" t="str">
        <f t="shared" si="183"/>
        <v/>
      </c>
      <c r="C1717" s="5" t="str">
        <f>IF(B1717="","",COUNTIFS($B$3:B1717,B1717))</f>
        <v/>
      </c>
      <c r="D1717" s="1" t="str">
        <f>IF(①リクルート接触者と来校者データ!A1716="","",①リクルート接触者と来校者データ!A1716)</f>
        <v/>
      </c>
      <c r="E1717" s="6" t="str">
        <f t="shared" si="184"/>
        <v/>
      </c>
      <c r="F1717" s="1" t="str">
        <f>IF(①リクルート接触者と来校者データ!I1716="","",①リクルート接触者と来校者データ!I1716)</f>
        <v/>
      </c>
      <c r="G1717" s="1" t="str">
        <f>IF(①リクルート接触者と来校者データ!E1716="","",①リクルート接触者と来校者データ!E1716)</f>
        <v/>
      </c>
      <c r="H1717" s="20" t="str">
        <f t="shared" si="185"/>
        <v/>
      </c>
      <c r="I1717" s="1" t="str">
        <f>IF(①リクルート接触者と来校者データ!K1716="","",①リクルート接触者と来校者データ!K1716)</f>
        <v/>
      </c>
      <c r="J1717" s="6" t="str">
        <f t="shared" si="187"/>
        <v/>
      </c>
      <c r="K1717" s="20" t="str">
        <f>IF(①リクルート接触者と来校者データ!L1716="","",①リクルート接触者と来校者データ!L1716)</f>
        <v/>
      </c>
      <c r="L1717" s="1" t="str">
        <f t="shared" si="188"/>
        <v/>
      </c>
      <c r="M1717" s="1" t="str">
        <f t="shared" si="189"/>
        <v/>
      </c>
    </row>
    <row r="1718" spans="1:13" x14ac:dyDescent="0.2">
      <c r="A1718" s="5" t="str">
        <f t="shared" si="186"/>
        <v/>
      </c>
      <c r="B1718" s="5" t="str">
        <f t="shared" si="183"/>
        <v/>
      </c>
      <c r="C1718" s="5" t="str">
        <f>IF(B1718="","",COUNTIFS($B$3:B1718,B1718))</f>
        <v/>
      </c>
      <c r="D1718" s="1" t="str">
        <f>IF(①リクルート接触者と来校者データ!A1717="","",①リクルート接触者と来校者データ!A1717)</f>
        <v/>
      </c>
      <c r="E1718" s="6" t="str">
        <f t="shared" si="184"/>
        <v/>
      </c>
      <c r="F1718" s="1" t="str">
        <f>IF(①リクルート接触者と来校者データ!I1717="","",①リクルート接触者と来校者データ!I1717)</f>
        <v/>
      </c>
      <c r="G1718" s="1" t="str">
        <f>IF(①リクルート接触者と来校者データ!E1717="","",①リクルート接触者と来校者データ!E1717)</f>
        <v/>
      </c>
      <c r="H1718" s="20" t="str">
        <f t="shared" si="185"/>
        <v/>
      </c>
      <c r="I1718" s="1" t="str">
        <f>IF(①リクルート接触者と来校者データ!K1717="","",①リクルート接触者と来校者データ!K1717)</f>
        <v/>
      </c>
      <c r="J1718" s="6" t="str">
        <f t="shared" si="187"/>
        <v/>
      </c>
      <c r="K1718" s="20" t="str">
        <f>IF(①リクルート接触者と来校者データ!L1717="","",①リクルート接触者と来校者データ!L1717)</f>
        <v/>
      </c>
      <c r="L1718" s="1" t="str">
        <f t="shared" si="188"/>
        <v/>
      </c>
      <c r="M1718" s="1" t="str">
        <f t="shared" si="189"/>
        <v/>
      </c>
    </row>
    <row r="1719" spans="1:13" x14ac:dyDescent="0.2">
      <c r="A1719" s="5" t="str">
        <f t="shared" si="186"/>
        <v/>
      </c>
      <c r="B1719" s="5" t="str">
        <f t="shared" si="183"/>
        <v/>
      </c>
      <c r="C1719" s="5" t="str">
        <f>IF(B1719="","",COUNTIFS($B$3:B1719,B1719))</f>
        <v/>
      </c>
      <c r="D1719" s="1" t="str">
        <f>IF(①リクルート接触者と来校者データ!A1718="","",①リクルート接触者と来校者データ!A1718)</f>
        <v/>
      </c>
      <c r="E1719" s="6" t="str">
        <f t="shared" si="184"/>
        <v/>
      </c>
      <c r="F1719" s="1" t="str">
        <f>IF(①リクルート接触者と来校者データ!I1718="","",①リクルート接触者と来校者データ!I1718)</f>
        <v/>
      </c>
      <c r="G1719" s="1" t="str">
        <f>IF(①リクルート接触者と来校者データ!E1718="","",①リクルート接触者と来校者データ!E1718)</f>
        <v/>
      </c>
      <c r="H1719" s="20" t="str">
        <f t="shared" si="185"/>
        <v/>
      </c>
      <c r="I1719" s="1" t="str">
        <f>IF(①リクルート接触者と来校者データ!K1718="","",①リクルート接触者と来校者データ!K1718)</f>
        <v/>
      </c>
      <c r="J1719" s="6" t="str">
        <f t="shared" si="187"/>
        <v/>
      </c>
      <c r="K1719" s="20" t="str">
        <f>IF(①リクルート接触者と来校者データ!L1718="","",①リクルート接触者と来校者データ!L1718)</f>
        <v/>
      </c>
      <c r="L1719" s="1" t="str">
        <f t="shared" si="188"/>
        <v/>
      </c>
      <c r="M1719" s="1" t="str">
        <f t="shared" si="189"/>
        <v/>
      </c>
    </row>
    <row r="1720" spans="1:13" x14ac:dyDescent="0.2">
      <c r="A1720" s="5" t="str">
        <f t="shared" si="186"/>
        <v/>
      </c>
      <c r="B1720" s="5" t="str">
        <f t="shared" si="183"/>
        <v/>
      </c>
      <c r="C1720" s="5" t="str">
        <f>IF(B1720="","",COUNTIFS($B$3:B1720,B1720))</f>
        <v/>
      </c>
      <c r="D1720" s="1" t="str">
        <f>IF(①リクルート接触者と来校者データ!A1719="","",①リクルート接触者と来校者データ!A1719)</f>
        <v/>
      </c>
      <c r="E1720" s="6" t="str">
        <f t="shared" si="184"/>
        <v/>
      </c>
      <c r="F1720" s="1" t="str">
        <f>IF(①リクルート接触者と来校者データ!I1719="","",①リクルート接触者と来校者データ!I1719)</f>
        <v/>
      </c>
      <c r="G1720" s="1" t="str">
        <f>IF(①リクルート接触者と来校者データ!E1719="","",①リクルート接触者と来校者データ!E1719)</f>
        <v/>
      </c>
      <c r="H1720" s="20" t="str">
        <f t="shared" si="185"/>
        <v/>
      </c>
      <c r="I1720" s="1" t="str">
        <f>IF(①リクルート接触者と来校者データ!K1719="","",①リクルート接触者と来校者データ!K1719)</f>
        <v/>
      </c>
      <c r="J1720" s="6" t="str">
        <f t="shared" si="187"/>
        <v/>
      </c>
      <c r="K1720" s="20" t="str">
        <f>IF(①リクルート接触者と来校者データ!L1719="","",①リクルート接触者と来校者データ!L1719)</f>
        <v/>
      </c>
      <c r="L1720" s="1" t="str">
        <f t="shared" si="188"/>
        <v/>
      </c>
      <c r="M1720" s="1" t="str">
        <f t="shared" si="189"/>
        <v/>
      </c>
    </row>
    <row r="1721" spans="1:13" x14ac:dyDescent="0.2">
      <c r="A1721" s="5" t="str">
        <f t="shared" si="186"/>
        <v/>
      </c>
      <c r="B1721" s="5" t="str">
        <f t="shared" si="183"/>
        <v/>
      </c>
      <c r="C1721" s="5" t="str">
        <f>IF(B1721="","",COUNTIFS($B$3:B1721,B1721))</f>
        <v/>
      </c>
      <c r="D1721" s="1" t="str">
        <f>IF(①リクルート接触者と来校者データ!A1720="","",①リクルート接触者と来校者データ!A1720)</f>
        <v/>
      </c>
      <c r="E1721" s="6" t="str">
        <f t="shared" si="184"/>
        <v/>
      </c>
      <c r="F1721" s="1" t="str">
        <f>IF(①リクルート接触者と来校者データ!I1720="","",①リクルート接触者と来校者データ!I1720)</f>
        <v/>
      </c>
      <c r="G1721" s="1" t="str">
        <f>IF(①リクルート接触者と来校者データ!E1720="","",①リクルート接触者と来校者データ!E1720)</f>
        <v/>
      </c>
      <c r="H1721" s="20" t="str">
        <f t="shared" si="185"/>
        <v/>
      </c>
      <c r="I1721" s="1" t="str">
        <f>IF(①リクルート接触者と来校者データ!K1720="","",①リクルート接触者と来校者データ!K1720)</f>
        <v/>
      </c>
      <c r="J1721" s="6" t="str">
        <f t="shared" si="187"/>
        <v/>
      </c>
      <c r="K1721" s="20" t="str">
        <f>IF(①リクルート接触者と来校者データ!L1720="","",①リクルート接触者と来校者データ!L1720)</f>
        <v/>
      </c>
      <c r="L1721" s="1" t="str">
        <f t="shared" si="188"/>
        <v/>
      </c>
      <c r="M1721" s="1" t="str">
        <f t="shared" si="189"/>
        <v/>
      </c>
    </row>
    <row r="1722" spans="1:13" x14ac:dyDescent="0.2">
      <c r="A1722" s="5" t="str">
        <f t="shared" si="186"/>
        <v/>
      </c>
      <c r="B1722" s="5" t="str">
        <f t="shared" si="183"/>
        <v/>
      </c>
      <c r="C1722" s="5" t="str">
        <f>IF(B1722="","",COUNTIFS($B$3:B1722,B1722))</f>
        <v/>
      </c>
      <c r="D1722" s="1" t="str">
        <f>IF(①リクルート接触者と来校者データ!A1721="","",①リクルート接触者と来校者データ!A1721)</f>
        <v/>
      </c>
      <c r="E1722" s="6" t="str">
        <f t="shared" si="184"/>
        <v/>
      </c>
      <c r="F1722" s="1" t="str">
        <f>IF(①リクルート接触者と来校者データ!I1721="","",①リクルート接触者と来校者データ!I1721)</f>
        <v/>
      </c>
      <c r="G1722" s="1" t="str">
        <f>IF(①リクルート接触者と来校者データ!E1721="","",①リクルート接触者と来校者データ!E1721)</f>
        <v/>
      </c>
      <c r="H1722" s="20" t="str">
        <f t="shared" si="185"/>
        <v/>
      </c>
      <c r="I1722" s="1" t="str">
        <f>IF(①リクルート接触者と来校者データ!K1721="","",①リクルート接触者と来校者データ!K1721)</f>
        <v/>
      </c>
      <c r="J1722" s="6" t="str">
        <f t="shared" si="187"/>
        <v/>
      </c>
      <c r="K1722" s="20" t="str">
        <f>IF(①リクルート接触者と来校者データ!L1721="","",①リクルート接触者と来校者データ!L1721)</f>
        <v/>
      </c>
      <c r="L1722" s="1" t="str">
        <f t="shared" si="188"/>
        <v/>
      </c>
      <c r="M1722" s="1" t="str">
        <f t="shared" si="189"/>
        <v/>
      </c>
    </row>
    <row r="1723" spans="1:13" x14ac:dyDescent="0.2">
      <c r="A1723" s="5" t="str">
        <f t="shared" si="186"/>
        <v/>
      </c>
      <c r="B1723" s="5" t="str">
        <f t="shared" si="183"/>
        <v/>
      </c>
      <c r="C1723" s="5" t="str">
        <f>IF(B1723="","",COUNTIFS($B$3:B1723,B1723))</f>
        <v/>
      </c>
      <c r="D1723" s="1" t="str">
        <f>IF(①リクルート接触者と来校者データ!A1722="","",①リクルート接触者と来校者データ!A1722)</f>
        <v/>
      </c>
      <c r="E1723" s="6" t="str">
        <f t="shared" si="184"/>
        <v/>
      </c>
      <c r="F1723" s="1" t="str">
        <f>IF(①リクルート接触者と来校者データ!I1722="","",①リクルート接触者と来校者データ!I1722)</f>
        <v/>
      </c>
      <c r="G1723" s="1" t="str">
        <f>IF(①リクルート接触者と来校者データ!E1722="","",①リクルート接触者と来校者データ!E1722)</f>
        <v/>
      </c>
      <c r="H1723" s="20" t="str">
        <f t="shared" si="185"/>
        <v/>
      </c>
      <c r="I1723" s="1" t="str">
        <f>IF(①リクルート接触者と来校者データ!K1722="","",①リクルート接触者と来校者データ!K1722)</f>
        <v/>
      </c>
      <c r="J1723" s="6" t="str">
        <f t="shared" si="187"/>
        <v/>
      </c>
      <c r="K1723" s="20" t="str">
        <f>IF(①リクルート接触者と来校者データ!L1722="","",①リクルート接触者と来校者データ!L1722)</f>
        <v/>
      </c>
      <c r="L1723" s="1" t="str">
        <f t="shared" si="188"/>
        <v/>
      </c>
      <c r="M1723" s="1" t="str">
        <f t="shared" si="189"/>
        <v/>
      </c>
    </row>
    <row r="1724" spans="1:13" x14ac:dyDescent="0.2">
      <c r="A1724" s="5" t="str">
        <f t="shared" si="186"/>
        <v/>
      </c>
      <c r="B1724" s="5" t="str">
        <f t="shared" si="183"/>
        <v/>
      </c>
      <c r="C1724" s="5" t="str">
        <f>IF(B1724="","",COUNTIFS($B$3:B1724,B1724))</f>
        <v/>
      </c>
      <c r="D1724" s="1" t="str">
        <f>IF(①リクルート接触者と来校者データ!A1723="","",①リクルート接触者と来校者データ!A1723)</f>
        <v/>
      </c>
      <c r="E1724" s="6" t="str">
        <f t="shared" si="184"/>
        <v/>
      </c>
      <c r="F1724" s="1" t="str">
        <f>IF(①リクルート接触者と来校者データ!I1723="","",①リクルート接触者と来校者データ!I1723)</f>
        <v/>
      </c>
      <c r="G1724" s="1" t="str">
        <f>IF(①リクルート接触者と来校者データ!E1723="","",①リクルート接触者と来校者データ!E1723)</f>
        <v/>
      </c>
      <c r="H1724" s="20" t="str">
        <f t="shared" si="185"/>
        <v/>
      </c>
      <c r="I1724" s="1" t="str">
        <f>IF(①リクルート接触者と来校者データ!K1723="","",①リクルート接触者と来校者データ!K1723)</f>
        <v/>
      </c>
      <c r="J1724" s="6" t="str">
        <f t="shared" si="187"/>
        <v/>
      </c>
      <c r="K1724" s="20" t="str">
        <f>IF(①リクルート接触者と来校者データ!L1723="","",①リクルート接触者と来校者データ!L1723)</f>
        <v/>
      </c>
      <c r="L1724" s="1" t="str">
        <f t="shared" si="188"/>
        <v/>
      </c>
      <c r="M1724" s="1" t="str">
        <f t="shared" si="189"/>
        <v/>
      </c>
    </row>
    <row r="1725" spans="1:13" x14ac:dyDescent="0.2">
      <c r="A1725" s="5" t="str">
        <f t="shared" si="186"/>
        <v/>
      </c>
      <c r="B1725" s="5" t="str">
        <f t="shared" si="183"/>
        <v/>
      </c>
      <c r="C1725" s="5" t="str">
        <f>IF(B1725="","",COUNTIFS($B$3:B1725,B1725))</f>
        <v/>
      </c>
      <c r="D1725" s="1" t="str">
        <f>IF(①リクルート接触者と来校者データ!A1724="","",①リクルート接触者と来校者データ!A1724)</f>
        <v/>
      </c>
      <c r="E1725" s="6" t="str">
        <f t="shared" si="184"/>
        <v/>
      </c>
      <c r="F1725" s="1" t="str">
        <f>IF(①リクルート接触者と来校者データ!I1724="","",①リクルート接触者と来校者データ!I1724)</f>
        <v/>
      </c>
      <c r="G1725" s="1" t="str">
        <f>IF(①リクルート接触者と来校者データ!E1724="","",①リクルート接触者と来校者データ!E1724)</f>
        <v/>
      </c>
      <c r="H1725" s="20" t="str">
        <f t="shared" si="185"/>
        <v/>
      </c>
      <c r="I1725" s="1" t="str">
        <f>IF(①リクルート接触者と来校者データ!K1724="","",①リクルート接触者と来校者データ!K1724)</f>
        <v/>
      </c>
      <c r="J1725" s="6" t="str">
        <f t="shared" si="187"/>
        <v/>
      </c>
      <c r="K1725" s="20" t="str">
        <f>IF(①リクルート接触者と来校者データ!L1724="","",①リクルート接触者と来校者データ!L1724)</f>
        <v/>
      </c>
      <c r="L1725" s="1" t="str">
        <f t="shared" si="188"/>
        <v/>
      </c>
      <c r="M1725" s="1" t="str">
        <f t="shared" si="189"/>
        <v/>
      </c>
    </row>
    <row r="1726" spans="1:13" x14ac:dyDescent="0.2">
      <c r="A1726" s="5" t="str">
        <f t="shared" si="186"/>
        <v/>
      </c>
      <c r="B1726" s="5" t="str">
        <f t="shared" si="183"/>
        <v/>
      </c>
      <c r="C1726" s="5" t="str">
        <f>IF(B1726="","",COUNTIFS($B$3:B1726,B1726))</f>
        <v/>
      </c>
      <c r="D1726" s="1" t="str">
        <f>IF(①リクルート接触者と来校者データ!A1725="","",①リクルート接触者と来校者データ!A1725)</f>
        <v/>
      </c>
      <c r="E1726" s="6" t="str">
        <f t="shared" si="184"/>
        <v/>
      </c>
      <c r="F1726" s="1" t="str">
        <f>IF(①リクルート接触者と来校者データ!I1725="","",①リクルート接触者と来校者データ!I1725)</f>
        <v/>
      </c>
      <c r="G1726" s="1" t="str">
        <f>IF(①リクルート接触者と来校者データ!E1725="","",①リクルート接触者と来校者データ!E1725)</f>
        <v/>
      </c>
      <c r="H1726" s="20" t="str">
        <f t="shared" si="185"/>
        <v/>
      </c>
      <c r="I1726" s="1" t="str">
        <f>IF(①リクルート接触者と来校者データ!K1725="","",①リクルート接触者と来校者データ!K1725)</f>
        <v/>
      </c>
      <c r="J1726" s="6" t="str">
        <f t="shared" si="187"/>
        <v/>
      </c>
      <c r="K1726" s="20" t="str">
        <f>IF(①リクルート接触者と来校者データ!L1725="","",①リクルート接触者と来校者データ!L1725)</f>
        <v/>
      </c>
      <c r="L1726" s="1" t="str">
        <f t="shared" si="188"/>
        <v/>
      </c>
      <c r="M1726" s="1" t="str">
        <f t="shared" si="189"/>
        <v/>
      </c>
    </row>
    <row r="1727" spans="1:13" x14ac:dyDescent="0.2">
      <c r="A1727" s="5" t="str">
        <f t="shared" si="186"/>
        <v/>
      </c>
      <c r="B1727" s="5" t="str">
        <f t="shared" si="183"/>
        <v/>
      </c>
      <c r="C1727" s="5" t="str">
        <f>IF(B1727="","",COUNTIFS($B$3:B1727,B1727))</f>
        <v/>
      </c>
      <c r="D1727" s="1" t="str">
        <f>IF(①リクルート接触者と来校者データ!A1726="","",①リクルート接触者と来校者データ!A1726)</f>
        <v/>
      </c>
      <c r="E1727" s="6" t="str">
        <f t="shared" si="184"/>
        <v/>
      </c>
      <c r="F1727" s="1" t="str">
        <f>IF(①リクルート接触者と来校者データ!I1726="","",①リクルート接触者と来校者データ!I1726)</f>
        <v/>
      </c>
      <c r="G1727" s="1" t="str">
        <f>IF(①リクルート接触者と来校者データ!E1726="","",①リクルート接触者と来校者データ!E1726)</f>
        <v/>
      </c>
      <c r="H1727" s="20" t="str">
        <f t="shared" si="185"/>
        <v/>
      </c>
      <c r="I1727" s="1" t="str">
        <f>IF(①リクルート接触者と来校者データ!K1726="","",①リクルート接触者と来校者データ!K1726)</f>
        <v/>
      </c>
      <c r="J1727" s="6" t="str">
        <f t="shared" si="187"/>
        <v/>
      </c>
      <c r="K1727" s="20" t="str">
        <f>IF(①リクルート接触者と来校者データ!L1726="","",①リクルート接触者と来校者データ!L1726)</f>
        <v/>
      </c>
      <c r="L1727" s="1" t="str">
        <f t="shared" si="188"/>
        <v/>
      </c>
      <c r="M1727" s="1" t="str">
        <f t="shared" si="189"/>
        <v/>
      </c>
    </row>
    <row r="1728" spans="1:13" x14ac:dyDescent="0.2">
      <c r="A1728" s="5" t="str">
        <f t="shared" si="186"/>
        <v/>
      </c>
      <c r="B1728" s="5" t="str">
        <f t="shared" si="183"/>
        <v/>
      </c>
      <c r="C1728" s="5" t="str">
        <f>IF(B1728="","",COUNTIFS($B$3:B1728,B1728))</f>
        <v/>
      </c>
      <c r="D1728" s="1" t="str">
        <f>IF(①リクルート接触者と来校者データ!A1727="","",①リクルート接触者と来校者データ!A1727)</f>
        <v/>
      </c>
      <c r="E1728" s="6" t="str">
        <f t="shared" si="184"/>
        <v/>
      </c>
      <c r="F1728" s="1" t="str">
        <f>IF(①リクルート接触者と来校者データ!I1727="","",①リクルート接触者と来校者データ!I1727)</f>
        <v/>
      </c>
      <c r="G1728" s="1" t="str">
        <f>IF(①リクルート接触者と来校者データ!E1727="","",①リクルート接触者と来校者データ!E1727)</f>
        <v/>
      </c>
      <c r="H1728" s="20" t="str">
        <f t="shared" si="185"/>
        <v/>
      </c>
      <c r="I1728" s="1" t="str">
        <f>IF(①リクルート接触者と来校者データ!K1727="","",①リクルート接触者と来校者データ!K1727)</f>
        <v/>
      </c>
      <c r="J1728" s="6" t="str">
        <f t="shared" si="187"/>
        <v/>
      </c>
      <c r="K1728" s="20" t="str">
        <f>IF(①リクルート接触者と来校者データ!L1727="","",①リクルート接触者と来校者データ!L1727)</f>
        <v/>
      </c>
      <c r="L1728" s="1" t="str">
        <f t="shared" si="188"/>
        <v/>
      </c>
      <c r="M1728" s="1" t="str">
        <f t="shared" si="189"/>
        <v/>
      </c>
    </row>
    <row r="1729" spans="1:13" x14ac:dyDescent="0.2">
      <c r="A1729" s="5" t="str">
        <f t="shared" si="186"/>
        <v/>
      </c>
      <c r="B1729" s="5" t="str">
        <f t="shared" si="183"/>
        <v/>
      </c>
      <c r="C1729" s="5" t="str">
        <f>IF(B1729="","",COUNTIFS($B$3:B1729,B1729))</f>
        <v/>
      </c>
      <c r="D1729" s="1" t="str">
        <f>IF(①リクルート接触者と来校者データ!A1728="","",①リクルート接触者と来校者データ!A1728)</f>
        <v/>
      </c>
      <c r="E1729" s="6" t="str">
        <f t="shared" si="184"/>
        <v/>
      </c>
      <c r="F1729" s="1" t="str">
        <f>IF(①リクルート接触者と来校者データ!I1728="","",①リクルート接触者と来校者データ!I1728)</f>
        <v/>
      </c>
      <c r="G1729" s="1" t="str">
        <f>IF(①リクルート接触者と来校者データ!E1728="","",①リクルート接触者と来校者データ!E1728)</f>
        <v/>
      </c>
      <c r="H1729" s="20" t="str">
        <f t="shared" si="185"/>
        <v/>
      </c>
      <c r="I1729" s="1" t="str">
        <f>IF(①リクルート接触者と来校者データ!K1728="","",①リクルート接触者と来校者データ!K1728)</f>
        <v/>
      </c>
      <c r="J1729" s="6" t="str">
        <f t="shared" si="187"/>
        <v/>
      </c>
      <c r="K1729" s="20" t="str">
        <f>IF(①リクルート接触者と来校者データ!L1728="","",①リクルート接触者と来校者データ!L1728)</f>
        <v/>
      </c>
      <c r="L1729" s="1" t="str">
        <f t="shared" si="188"/>
        <v/>
      </c>
      <c r="M1729" s="1" t="str">
        <f t="shared" si="189"/>
        <v/>
      </c>
    </row>
    <row r="1730" spans="1:13" x14ac:dyDescent="0.2">
      <c r="A1730" s="5" t="str">
        <f t="shared" si="186"/>
        <v/>
      </c>
      <c r="B1730" s="5" t="str">
        <f t="shared" ref="B1730:B1793" si="190">IF(A1730="","","◎")</f>
        <v/>
      </c>
      <c r="C1730" s="5" t="str">
        <f>IF(B1730="","",COUNTIFS($B$3:B1730,B1730))</f>
        <v/>
      </c>
      <c r="D1730" s="1" t="str">
        <f>IF(①リクルート接触者と来校者データ!A1729="","",①リクルート接触者と来校者データ!A1729)</f>
        <v/>
      </c>
      <c r="E1730" s="6" t="str">
        <f t="shared" si="184"/>
        <v/>
      </c>
      <c r="F1730" s="1" t="str">
        <f>IF(①リクルート接触者と来校者データ!I1729="","",①リクルート接触者と来校者データ!I1729)</f>
        <v/>
      </c>
      <c r="G1730" s="1" t="str">
        <f>IF(①リクルート接触者と来校者データ!E1729="","",①リクルート接触者と来校者データ!E1729)</f>
        <v/>
      </c>
      <c r="H1730" s="20" t="str">
        <f t="shared" si="185"/>
        <v/>
      </c>
      <c r="I1730" s="1" t="str">
        <f>IF(①リクルート接触者と来校者データ!K1729="","",①リクルート接触者と来校者データ!K1729)</f>
        <v/>
      </c>
      <c r="J1730" s="6" t="str">
        <f t="shared" si="187"/>
        <v/>
      </c>
      <c r="K1730" s="20" t="str">
        <f>IF(①リクルート接触者と来校者データ!L1729="","",①リクルート接触者と来校者データ!L1729)</f>
        <v/>
      </c>
      <c r="L1730" s="1" t="str">
        <f t="shared" si="188"/>
        <v/>
      </c>
      <c r="M1730" s="1" t="str">
        <f t="shared" si="189"/>
        <v/>
      </c>
    </row>
    <row r="1731" spans="1:13" x14ac:dyDescent="0.2">
      <c r="A1731" s="5" t="str">
        <f t="shared" si="186"/>
        <v/>
      </c>
      <c r="B1731" s="5" t="str">
        <f t="shared" si="190"/>
        <v/>
      </c>
      <c r="C1731" s="5" t="str">
        <f>IF(B1731="","",COUNTIFS($B$3:B1731,B1731))</f>
        <v/>
      </c>
      <c r="D1731" s="1" t="str">
        <f>IF(①リクルート接触者と来校者データ!A1730="","",①リクルート接触者と来校者データ!A1730)</f>
        <v/>
      </c>
      <c r="E1731" s="6" t="str">
        <f t="shared" ref="E1731:E1794" si="191">SUBSTITUTE(SUBSTITUTE(D1731,"　","")," ","")</f>
        <v/>
      </c>
      <c r="F1731" s="1" t="str">
        <f>IF(①リクルート接触者と来校者データ!I1730="","",①リクルート接触者と来校者データ!I1730)</f>
        <v/>
      </c>
      <c r="G1731" s="1" t="str">
        <f>IF(①リクルート接触者と来校者データ!E1730="","",①リクルート接触者と来校者データ!E1730)</f>
        <v/>
      </c>
      <c r="H1731" s="20" t="str">
        <f t="shared" ref="H1731:H1794" si="192">IFERROR(VLOOKUP(E1731,J:K,2,FALSE),"")</f>
        <v/>
      </c>
      <c r="I1731" s="1" t="str">
        <f>IF(①リクルート接触者と来校者データ!K1730="","",①リクルート接触者と来校者データ!K1730)</f>
        <v/>
      </c>
      <c r="J1731" s="6" t="str">
        <f t="shared" si="187"/>
        <v/>
      </c>
      <c r="K1731" s="20" t="str">
        <f>IF(①リクルート接触者と来校者データ!L1730="","",①リクルート接触者と来校者データ!L1730)</f>
        <v/>
      </c>
      <c r="L1731" s="1" t="str">
        <f t="shared" si="188"/>
        <v/>
      </c>
      <c r="M1731" s="1" t="str">
        <f t="shared" si="189"/>
        <v/>
      </c>
    </row>
    <row r="1732" spans="1:13" x14ac:dyDescent="0.2">
      <c r="A1732" s="5" t="str">
        <f t="shared" ref="A1732:A1795" si="193">IFERROR(IF(J1732="","",MATCH(J1732,E$3:E$5000,0)),"")</f>
        <v/>
      </c>
      <c r="B1732" s="5" t="str">
        <f t="shared" si="190"/>
        <v/>
      </c>
      <c r="C1732" s="5" t="str">
        <f>IF(B1732="","",COUNTIFS($B$3:B1732,B1732))</f>
        <v/>
      </c>
      <c r="D1732" s="1" t="str">
        <f>IF(①リクルート接触者と来校者データ!A1731="","",①リクルート接触者と来校者データ!A1731)</f>
        <v/>
      </c>
      <c r="E1732" s="6" t="str">
        <f t="shared" si="191"/>
        <v/>
      </c>
      <c r="F1732" s="1" t="str">
        <f>IF(①リクルート接触者と来校者データ!I1731="","",①リクルート接触者と来校者データ!I1731)</f>
        <v/>
      </c>
      <c r="G1732" s="1" t="str">
        <f>IF(①リクルート接触者と来校者データ!E1731="","",①リクルート接触者と来校者データ!E1731)</f>
        <v/>
      </c>
      <c r="H1732" s="20" t="str">
        <f t="shared" si="192"/>
        <v/>
      </c>
      <c r="I1732" s="1" t="str">
        <f>IF(①リクルート接触者と来校者データ!K1731="","",①リクルート接触者と来校者データ!K1731)</f>
        <v/>
      </c>
      <c r="J1732" s="6" t="str">
        <f t="shared" ref="J1732:J1795" si="194">SUBSTITUTE(SUBSTITUTE(I1732,"　","")," ","")</f>
        <v/>
      </c>
      <c r="K1732" s="20" t="str">
        <f>IF(①リクルート接触者と来校者データ!L1731="","",①リクルート接触者と来校者データ!L1731)</f>
        <v/>
      </c>
      <c r="L1732" s="1" t="str">
        <f t="shared" ref="L1732:L1795" si="195">IFERROR(VLOOKUP($J1732,$E:$H,2,FALSE),"")</f>
        <v/>
      </c>
      <c r="M1732" s="1" t="str">
        <f t="shared" ref="M1732:M1795" si="196">IFERROR(VLOOKUP($J1732,$E:$H,3,FALSE),"")</f>
        <v/>
      </c>
    </row>
    <row r="1733" spans="1:13" x14ac:dyDescent="0.2">
      <c r="A1733" s="5" t="str">
        <f t="shared" si="193"/>
        <v/>
      </c>
      <c r="B1733" s="5" t="str">
        <f t="shared" si="190"/>
        <v/>
      </c>
      <c r="C1733" s="5" t="str">
        <f>IF(B1733="","",COUNTIFS($B$3:B1733,B1733))</f>
        <v/>
      </c>
      <c r="D1733" s="1" t="str">
        <f>IF(①リクルート接触者と来校者データ!A1732="","",①リクルート接触者と来校者データ!A1732)</f>
        <v/>
      </c>
      <c r="E1733" s="6" t="str">
        <f t="shared" si="191"/>
        <v/>
      </c>
      <c r="F1733" s="1" t="str">
        <f>IF(①リクルート接触者と来校者データ!I1732="","",①リクルート接触者と来校者データ!I1732)</f>
        <v/>
      </c>
      <c r="G1733" s="1" t="str">
        <f>IF(①リクルート接触者と来校者データ!E1732="","",①リクルート接触者と来校者データ!E1732)</f>
        <v/>
      </c>
      <c r="H1733" s="20" t="str">
        <f t="shared" si="192"/>
        <v/>
      </c>
      <c r="I1733" s="1" t="str">
        <f>IF(①リクルート接触者と来校者データ!K1732="","",①リクルート接触者と来校者データ!K1732)</f>
        <v/>
      </c>
      <c r="J1733" s="6" t="str">
        <f t="shared" si="194"/>
        <v/>
      </c>
      <c r="K1733" s="20" t="str">
        <f>IF(①リクルート接触者と来校者データ!L1732="","",①リクルート接触者と来校者データ!L1732)</f>
        <v/>
      </c>
      <c r="L1733" s="1" t="str">
        <f t="shared" si="195"/>
        <v/>
      </c>
      <c r="M1733" s="1" t="str">
        <f t="shared" si="196"/>
        <v/>
      </c>
    </row>
    <row r="1734" spans="1:13" x14ac:dyDescent="0.2">
      <c r="A1734" s="5" t="str">
        <f t="shared" si="193"/>
        <v/>
      </c>
      <c r="B1734" s="5" t="str">
        <f t="shared" si="190"/>
        <v/>
      </c>
      <c r="C1734" s="5" t="str">
        <f>IF(B1734="","",COUNTIFS($B$3:B1734,B1734))</f>
        <v/>
      </c>
      <c r="D1734" s="1" t="str">
        <f>IF(①リクルート接触者と来校者データ!A1733="","",①リクルート接触者と来校者データ!A1733)</f>
        <v/>
      </c>
      <c r="E1734" s="6" t="str">
        <f t="shared" si="191"/>
        <v/>
      </c>
      <c r="F1734" s="1" t="str">
        <f>IF(①リクルート接触者と来校者データ!I1733="","",①リクルート接触者と来校者データ!I1733)</f>
        <v/>
      </c>
      <c r="G1734" s="1" t="str">
        <f>IF(①リクルート接触者と来校者データ!E1733="","",①リクルート接触者と来校者データ!E1733)</f>
        <v/>
      </c>
      <c r="H1734" s="20" t="str">
        <f t="shared" si="192"/>
        <v/>
      </c>
      <c r="I1734" s="1" t="str">
        <f>IF(①リクルート接触者と来校者データ!K1733="","",①リクルート接触者と来校者データ!K1733)</f>
        <v/>
      </c>
      <c r="J1734" s="6" t="str">
        <f t="shared" si="194"/>
        <v/>
      </c>
      <c r="K1734" s="20" t="str">
        <f>IF(①リクルート接触者と来校者データ!L1733="","",①リクルート接触者と来校者データ!L1733)</f>
        <v/>
      </c>
      <c r="L1734" s="1" t="str">
        <f t="shared" si="195"/>
        <v/>
      </c>
      <c r="M1734" s="1" t="str">
        <f t="shared" si="196"/>
        <v/>
      </c>
    </row>
    <row r="1735" spans="1:13" x14ac:dyDescent="0.2">
      <c r="A1735" s="5" t="str">
        <f t="shared" si="193"/>
        <v/>
      </c>
      <c r="B1735" s="5" t="str">
        <f t="shared" si="190"/>
        <v/>
      </c>
      <c r="C1735" s="5" t="str">
        <f>IF(B1735="","",COUNTIFS($B$3:B1735,B1735))</f>
        <v/>
      </c>
      <c r="D1735" s="1" t="str">
        <f>IF(①リクルート接触者と来校者データ!A1734="","",①リクルート接触者と来校者データ!A1734)</f>
        <v/>
      </c>
      <c r="E1735" s="6" t="str">
        <f t="shared" si="191"/>
        <v/>
      </c>
      <c r="F1735" s="1" t="str">
        <f>IF(①リクルート接触者と来校者データ!I1734="","",①リクルート接触者と来校者データ!I1734)</f>
        <v/>
      </c>
      <c r="G1735" s="1" t="str">
        <f>IF(①リクルート接触者と来校者データ!E1734="","",①リクルート接触者と来校者データ!E1734)</f>
        <v/>
      </c>
      <c r="H1735" s="20" t="str">
        <f t="shared" si="192"/>
        <v/>
      </c>
      <c r="I1735" s="1" t="str">
        <f>IF(①リクルート接触者と来校者データ!K1734="","",①リクルート接触者と来校者データ!K1734)</f>
        <v/>
      </c>
      <c r="J1735" s="6" t="str">
        <f t="shared" si="194"/>
        <v/>
      </c>
      <c r="K1735" s="20" t="str">
        <f>IF(①リクルート接触者と来校者データ!L1734="","",①リクルート接触者と来校者データ!L1734)</f>
        <v/>
      </c>
      <c r="L1735" s="1" t="str">
        <f t="shared" si="195"/>
        <v/>
      </c>
      <c r="M1735" s="1" t="str">
        <f t="shared" si="196"/>
        <v/>
      </c>
    </row>
    <row r="1736" spans="1:13" x14ac:dyDescent="0.2">
      <c r="A1736" s="5" t="str">
        <f t="shared" si="193"/>
        <v/>
      </c>
      <c r="B1736" s="5" t="str">
        <f t="shared" si="190"/>
        <v/>
      </c>
      <c r="C1736" s="5" t="str">
        <f>IF(B1736="","",COUNTIFS($B$3:B1736,B1736))</f>
        <v/>
      </c>
      <c r="D1736" s="1" t="str">
        <f>IF(①リクルート接触者と来校者データ!A1735="","",①リクルート接触者と来校者データ!A1735)</f>
        <v/>
      </c>
      <c r="E1736" s="6" t="str">
        <f t="shared" si="191"/>
        <v/>
      </c>
      <c r="F1736" s="1" t="str">
        <f>IF(①リクルート接触者と来校者データ!I1735="","",①リクルート接触者と来校者データ!I1735)</f>
        <v/>
      </c>
      <c r="G1736" s="1" t="str">
        <f>IF(①リクルート接触者と来校者データ!E1735="","",①リクルート接触者と来校者データ!E1735)</f>
        <v/>
      </c>
      <c r="H1736" s="20" t="str">
        <f t="shared" si="192"/>
        <v/>
      </c>
      <c r="I1736" s="1" t="str">
        <f>IF(①リクルート接触者と来校者データ!K1735="","",①リクルート接触者と来校者データ!K1735)</f>
        <v/>
      </c>
      <c r="J1736" s="6" t="str">
        <f t="shared" si="194"/>
        <v/>
      </c>
      <c r="K1736" s="20" t="str">
        <f>IF(①リクルート接触者と来校者データ!L1735="","",①リクルート接触者と来校者データ!L1735)</f>
        <v/>
      </c>
      <c r="L1736" s="1" t="str">
        <f t="shared" si="195"/>
        <v/>
      </c>
      <c r="M1736" s="1" t="str">
        <f t="shared" si="196"/>
        <v/>
      </c>
    </row>
    <row r="1737" spans="1:13" x14ac:dyDescent="0.2">
      <c r="A1737" s="5" t="str">
        <f t="shared" si="193"/>
        <v/>
      </c>
      <c r="B1737" s="5" t="str">
        <f t="shared" si="190"/>
        <v/>
      </c>
      <c r="C1737" s="5" t="str">
        <f>IF(B1737="","",COUNTIFS($B$3:B1737,B1737))</f>
        <v/>
      </c>
      <c r="D1737" s="1" t="str">
        <f>IF(①リクルート接触者と来校者データ!A1736="","",①リクルート接触者と来校者データ!A1736)</f>
        <v/>
      </c>
      <c r="E1737" s="6" t="str">
        <f t="shared" si="191"/>
        <v/>
      </c>
      <c r="F1737" s="1" t="str">
        <f>IF(①リクルート接触者と来校者データ!I1736="","",①リクルート接触者と来校者データ!I1736)</f>
        <v/>
      </c>
      <c r="G1737" s="1" t="str">
        <f>IF(①リクルート接触者と来校者データ!E1736="","",①リクルート接触者と来校者データ!E1736)</f>
        <v/>
      </c>
      <c r="H1737" s="20" t="str">
        <f t="shared" si="192"/>
        <v/>
      </c>
      <c r="I1737" s="1" t="str">
        <f>IF(①リクルート接触者と来校者データ!K1736="","",①リクルート接触者と来校者データ!K1736)</f>
        <v/>
      </c>
      <c r="J1737" s="6" t="str">
        <f t="shared" si="194"/>
        <v/>
      </c>
      <c r="K1737" s="20" t="str">
        <f>IF(①リクルート接触者と来校者データ!L1736="","",①リクルート接触者と来校者データ!L1736)</f>
        <v/>
      </c>
      <c r="L1737" s="1" t="str">
        <f t="shared" si="195"/>
        <v/>
      </c>
      <c r="M1737" s="1" t="str">
        <f t="shared" si="196"/>
        <v/>
      </c>
    </row>
    <row r="1738" spans="1:13" x14ac:dyDescent="0.2">
      <c r="A1738" s="5" t="str">
        <f t="shared" si="193"/>
        <v/>
      </c>
      <c r="B1738" s="5" t="str">
        <f t="shared" si="190"/>
        <v/>
      </c>
      <c r="C1738" s="5" t="str">
        <f>IF(B1738="","",COUNTIFS($B$3:B1738,B1738))</f>
        <v/>
      </c>
      <c r="D1738" s="1" t="str">
        <f>IF(①リクルート接触者と来校者データ!A1737="","",①リクルート接触者と来校者データ!A1737)</f>
        <v/>
      </c>
      <c r="E1738" s="6" t="str">
        <f t="shared" si="191"/>
        <v/>
      </c>
      <c r="F1738" s="1" t="str">
        <f>IF(①リクルート接触者と来校者データ!I1737="","",①リクルート接触者と来校者データ!I1737)</f>
        <v/>
      </c>
      <c r="G1738" s="1" t="str">
        <f>IF(①リクルート接触者と来校者データ!E1737="","",①リクルート接触者と来校者データ!E1737)</f>
        <v/>
      </c>
      <c r="H1738" s="20" t="str">
        <f t="shared" si="192"/>
        <v/>
      </c>
      <c r="I1738" s="1" t="str">
        <f>IF(①リクルート接触者と来校者データ!K1737="","",①リクルート接触者と来校者データ!K1737)</f>
        <v/>
      </c>
      <c r="J1738" s="6" t="str">
        <f t="shared" si="194"/>
        <v/>
      </c>
      <c r="K1738" s="20" t="str">
        <f>IF(①リクルート接触者と来校者データ!L1737="","",①リクルート接触者と来校者データ!L1737)</f>
        <v/>
      </c>
      <c r="L1738" s="1" t="str">
        <f t="shared" si="195"/>
        <v/>
      </c>
      <c r="M1738" s="1" t="str">
        <f t="shared" si="196"/>
        <v/>
      </c>
    </row>
    <row r="1739" spans="1:13" x14ac:dyDescent="0.2">
      <c r="A1739" s="5" t="str">
        <f t="shared" si="193"/>
        <v/>
      </c>
      <c r="B1739" s="5" t="str">
        <f t="shared" si="190"/>
        <v/>
      </c>
      <c r="C1739" s="5" t="str">
        <f>IF(B1739="","",COUNTIFS($B$3:B1739,B1739))</f>
        <v/>
      </c>
      <c r="D1739" s="1" t="str">
        <f>IF(①リクルート接触者と来校者データ!A1738="","",①リクルート接触者と来校者データ!A1738)</f>
        <v/>
      </c>
      <c r="E1739" s="6" t="str">
        <f t="shared" si="191"/>
        <v/>
      </c>
      <c r="F1739" s="1" t="str">
        <f>IF(①リクルート接触者と来校者データ!I1738="","",①リクルート接触者と来校者データ!I1738)</f>
        <v/>
      </c>
      <c r="G1739" s="1" t="str">
        <f>IF(①リクルート接触者と来校者データ!E1738="","",①リクルート接触者と来校者データ!E1738)</f>
        <v/>
      </c>
      <c r="H1739" s="20" t="str">
        <f t="shared" si="192"/>
        <v/>
      </c>
      <c r="I1739" s="1" t="str">
        <f>IF(①リクルート接触者と来校者データ!K1738="","",①リクルート接触者と来校者データ!K1738)</f>
        <v/>
      </c>
      <c r="J1739" s="6" t="str">
        <f t="shared" si="194"/>
        <v/>
      </c>
      <c r="K1739" s="20" t="str">
        <f>IF(①リクルート接触者と来校者データ!L1738="","",①リクルート接触者と来校者データ!L1738)</f>
        <v/>
      </c>
      <c r="L1739" s="1" t="str">
        <f t="shared" si="195"/>
        <v/>
      </c>
      <c r="M1739" s="1" t="str">
        <f t="shared" si="196"/>
        <v/>
      </c>
    </row>
    <row r="1740" spans="1:13" x14ac:dyDescent="0.2">
      <c r="A1740" s="5" t="str">
        <f t="shared" si="193"/>
        <v/>
      </c>
      <c r="B1740" s="5" t="str">
        <f t="shared" si="190"/>
        <v/>
      </c>
      <c r="C1740" s="5" t="str">
        <f>IF(B1740="","",COUNTIFS($B$3:B1740,B1740))</f>
        <v/>
      </c>
      <c r="D1740" s="1" t="str">
        <f>IF(①リクルート接触者と来校者データ!A1739="","",①リクルート接触者と来校者データ!A1739)</f>
        <v/>
      </c>
      <c r="E1740" s="6" t="str">
        <f t="shared" si="191"/>
        <v/>
      </c>
      <c r="F1740" s="1" t="str">
        <f>IF(①リクルート接触者と来校者データ!I1739="","",①リクルート接触者と来校者データ!I1739)</f>
        <v/>
      </c>
      <c r="G1740" s="1" t="str">
        <f>IF(①リクルート接触者と来校者データ!E1739="","",①リクルート接触者と来校者データ!E1739)</f>
        <v/>
      </c>
      <c r="H1740" s="20" t="str">
        <f t="shared" si="192"/>
        <v/>
      </c>
      <c r="I1740" s="1" t="str">
        <f>IF(①リクルート接触者と来校者データ!K1739="","",①リクルート接触者と来校者データ!K1739)</f>
        <v/>
      </c>
      <c r="J1740" s="6" t="str">
        <f t="shared" si="194"/>
        <v/>
      </c>
      <c r="K1740" s="20" t="str">
        <f>IF(①リクルート接触者と来校者データ!L1739="","",①リクルート接触者と来校者データ!L1739)</f>
        <v/>
      </c>
      <c r="L1740" s="1" t="str">
        <f t="shared" si="195"/>
        <v/>
      </c>
      <c r="M1740" s="1" t="str">
        <f t="shared" si="196"/>
        <v/>
      </c>
    </row>
    <row r="1741" spans="1:13" x14ac:dyDescent="0.2">
      <c r="A1741" s="5" t="str">
        <f t="shared" si="193"/>
        <v/>
      </c>
      <c r="B1741" s="5" t="str">
        <f t="shared" si="190"/>
        <v/>
      </c>
      <c r="C1741" s="5" t="str">
        <f>IF(B1741="","",COUNTIFS($B$3:B1741,B1741))</f>
        <v/>
      </c>
      <c r="D1741" s="1" t="str">
        <f>IF(①リクルート接触者と来校者データ!A1740="","",①リクルート接触者と来校者データ!A1740)</f>
        <v/>
      </c>
      <c r="E1741" s="6" t="str">
        <f t="shared" si="191"/>
        <v/>
      </c>
      <c r="F1741" s="1" t="str">
        <f>IF(①リクルート接触者と来校者データ!I1740="","",①リクルート接触者と来校者データ!I1740)</f>
        <v/>
      </c>
      <c r="G1741" s="1" t="str">
        <f>IF(①リクルート接触者と来校者データ!E1740="","",①リクルート接触者と来校者データ!E1740)</f>
        <v/>
      </c>
      <c r="H1741" s="20" t="str">
        <f t="shared" si="192"/>
        <v/>
      </c>
      <c r="I1741" s="1" t="str">
        <f>IF(①リクルート接触者と来校者データ!K1740="","",①リクルート接触者と来校者データ!K1740)</f>
        <v/>
      </c>
      <c r="J1741" s="6" t="str">
        <f t="shared" si="194"/>
        <v/>
      </c>
      <c r="K1741" s="20" t="str">
        <f>IF(①リクルート接触者と来校者データ!L1740="","",①リクルート接触者と来校者データ!L1740)</f>
        <v/>
      </c>
      <c r="L1741" s="1" t="str">
        <f t="shared" si="195"/>
        <v/>
      </c>
      <c r="M1741" s="1" t="str">
        <f t="shared" si="196"/>
        <v/>
      </c>
    </row>
    <row r="1742" spans="1:13" x14ac:dyDescent="0.2">
      <c r="A1742" s="5" t="str">
        <f t="shared" si="193"/>
        <v/>
      </c>
      <c r="B1742" s="5" t="str">
        <f t="shared" si="190"/>
        <v/>
      </c>
      <c r="C1742" s="5" t="str">
        <f>IF(B1742="","",COUNTIFS($B$3:B1742,B1742))</f>
        <v/>
      </c>
      <c r="D1742" s="1" t="str">
        <f>IF(①リクルート接触者と来校者データ!A1741="","",①リクルート接触者と来校者データ!A1741)</f>
        <v/>
      </c>
      <c r="E1742" s="6" t="str">
        <f t="shared" si="191"/>
        <v/>
      </c>
      <c r="F1742" s="1" t="str">
        <f>IF(①リクルート接触者と来校者データ!I1741="","",①リクルート接触者と来校者データ!I1741)</f>
        <v/>
      </c>
      <c r="G1742" s="1" t="str">
        <f>IF(①リクルート接触者と来校者データ!E1741="","",①リクルート接触者と来校者データ!E1741)</f>
        <v/>
      </c>
      <c r="H1742" s="20" t="str">
        <f t="shared" si="192"/>
        <v/>
      </c>
      <c r="I1742" s="1" t="str">
        <f>IF(①リクルート接触者と来校者データ!K1741="","",①リクルート接触者と来校者データ!K1741)</f>
        <v/>
      </c>
      <c r="J1742" s="6" t="str">
        <f t="shared" si="194"/>
        <v/>
      </c>
      <c r="K1742" s="20" t="str">
        <f>IF(①リクルート接触者と来校者データ!L1741="","",①リクルート接触者と来校者データ!L1741)</f>
        <v/>
      </c>
      <c r="L1742" s="1" t="str">
        <f t="shared" si="195"/>
        <v/>
      </c>
      <c r="M1742" s="1" t="str">
        <f t="shared" si="196"/>
        <v/>
      </c>
    </row>
    <row r="1743" spans="1:13" x14ac:dyDescent="0.2">
      <c r="A1743" s="5" t="str">
        <f t="shared" si="193"/>
        <v/>
      </c>
      <c r="B1743" s="5" t="str">
        <f t="shared" si="190"/>
        <v/>
      </c>
      <c r="C1743" s="5" t="str">
        <f>IF(B1743="","",COUNTIFS($B$3:B1743,B1743))</f>
        <v/>
      </c>
      <c r="D1743" s="1" t="str">
        <f>IF(①リクルート接触者と来校者データ!A1742="","",①リクルート接触者と来校者データ!A1742)</f>
        <v/>
      </c>
      <c r="E1743" s="6" t="str">
        <f t="shared" si="191"/>
        <v/>
      </c>
      <c r="F1743" s="1" t="str">
        <f>IF(①リクルート接触者と来校者データ!I1742="","",①リクルート接触者と来校者データ!I1742)</f>
        <v/>
      </c>
      <c r="G1743" s="1" t="str">
        <f>IF(①リクルート接触者と来校者データ!E1742="","",①リクルート接触者と来校者データ!E1742)</f>
        <v/>
      </c>
      <c r="H1743" s="20" t="str">
        <f t="shared" si="192"/>
        <v/>
      </c>
      <c r="I1743" s="1" t="str">
        <f>IF(①リクルート接触者と来校者データ!K1742="","",①リクルート接触者と来校者データ!K1742)</f>
        <v/>
      </c>
      <c r="J1743" s="6" t="str">
        <f t="shared" si="194"/>
        <v/>
      </c>
      <c r="K1743" s="20" t="str">
        <f>IF(①リクルート接触者と来校者データ!L1742="","",①リクルート接触者と来校者データ!L1742)</f>
        <v/>
      </c>
      <c r="L1743" s="1" t="str">
        <f t="shared" si="195"/>
        <v/>
      </c>
      <c r="M1743" s="1" t="str">
        <f t="shared" si="196"/>
        <v/>
      </c>
    </row>
    <row r="1744" spans="1:13" x14ac:dyDescent="0.2">
      <c r="A1744" s="5" t="str">
        <f t="shared" si="193"/>
        <v/>
      </c>
      <c r="B1744" s="5" t="str">
        <f t="shared" si="190"/>
        <v/>
      </c>
      <c r="C1744" s="5" t="str">
        <f>IF(B1744="","",COUNTIFS($B$3:B1744,B1744))</f>
        <v/>
      </c>
      <c r="D1744" s="1" t="str">
        <f>IF(①リクルート接触者と来校者データ!A1743="","",①リクルート接触者と来校者データ!A1743)</f>
        <v/>
      </c>
      <c r="E1744" s="6" t="str">
        <f t="shared" si="191"/>
        <v/>
      </c>
      <c r="F1744" s="1" t="str">
        <f>IF(①リクルート接触者と来校者データ!I1743="","",①リクルート接触者と来校者データ!I1743)</f>
        <v/>
      </c>
      <c r="G1744" s="1" t="str">
        <f>IF(①リクルート接触者と来校者データ!E1743="","",①リクルート接触者と来校者データ!E1743)</f>
        <v/>
      </c>
      <c r="H1744" s="20" t="str">
        <f t="shared" si="192"/>
        <v/>
      </c>
      <c r="I1744" s="1" t="str">
        <f>IF(①リクルート接触者と来校者データ!K1743="","",①リクルート接触者と来校者データ!K1743)</f>
        <v/>
      </c>
      <c r="J1744" s="6" t="str">
        <f t="shared" si="194"/>
        <v/>
      </c>
      <c r="K1744" s="20" t="str">
        <f>IF(①リクルート接触者と来校者データ!L1743="","",①リクルート接触者と来校者データ!L1743)</f>
        <v/>
      </c>
      <c r="L1744" s="1" t="str">
        <f t="shared" si="195"/>
        <v/>
      </c>
      <c r="M1744" s="1" t="str">
        <f t="shared" si="196"/>
        <v/>
      </c>
    </row>
    <row r="1745" spans="1:13" x14ac:dyDescent="0.2">
      <c r="A1745" s="5" t="str">
        <f t="shared" si="193"/>
        <v/>
      </c>
      <c r="B1745" s="5" t="str">
        <f t="shared" si="190"/>
        <v/>
      </c>
      <c r="C1745" s="5" t="str">
        <f>IF(B1745="","",COUNTIFS($B$3:B1745,B1745))</f>
        <v/>
      </c>
      <c r="D1745" s="1" t="str">
        <f>IF(①リクルート接触者と来校者データ!A1744="","",①リクルート接触者と来校者データ!A1744)</f>
        <v/>
      </c>
      <c r="E1745" s="6" t="str">
        <f t="shared" si="191"/>
        <v/>
      </c>
      <c r="F1745" s="1" t="str">
        <f>IF(①リクルート接触者と来校者データ!I1744="","",①リクルート接触者と来校者データ!I1744)</f>
        <v/>
      </c>
      <c r="G1745" s="1" t="str">
        <f>IF(①リクルート接触者と来校者データ!E1744="","",①リクルート接触者と来校者データ!E1744)</f>
        <v/>
      </c>
      <c r="H1745" s="20" t="str">
        <f t="shared" si="192"/>
        <v/>
      </c>
      <c r="I1745" s="1" t="str">
        <f>IF(①リクルート接触者と来校者データ!K1744="","",①リクルート接触者と来校者データ!K1744)</f>
        <v/>
      </c>
      <c r="J1745" s="6" t="str">
        <f t="shared" si="194"/>
        <v/>
      </c>
      <c r="K1745" s="20" t="str">
        <f>IF(①リクルート接触者と来校者データ!L1744="","",①リクルート接触者と来校者データ!L1744)</f>
        <v/>
      </c>
      <c r="L1745" s="1" t="str">
        <f t="shared" si="195"/>
        <v/>
      </c>
      <c r="M1745" s="1" t="str">
        <f t="shared" si="196"/>
        <v/>
      </c>
    </row>
    <row r="1746" spans="1:13" x14ac:dyDescent="0.2">
      <c r="A1746" s="5" t="str">
        <f t="shared" si="193"/>
        <v/>
      </c>
      <c r="B1746" s="5" t="str">
        <f t="shared" si="190"/>
        <v/>
      </c>
      <c r="C1746" s="5" t="str">
        <f>IF(B1746="","",COUNTIFS($B$3:B1746,B1746))</f>
        <v/>
      </c>
      <c r="D1746" s="1" t="str">
        <f>IF(①リクルート接触者と来校者データ!A1745="","",①リクルート接触者と来校者データ!A1745)</f>
        <v/>
      </c>
      <c r="E1746" s="6" t="str">
        <f t="shared" si="191"/>
        <v/>
      </c>
      <c r="F1746" s="1" t="str">
        <f>IF(①リクルート接触者と来校者データ!I1745="","",①リクルート接触者と来校者データ!I1745)</f>
        <v/>
      </c>
      <c r="G1746" s="1" t="str">
        <f>IF(①リクルート接触者と来校者データ!E1745="","",①リクルート接触者と来校者データ!E1745)</f>
        <v/>
      </c>
      <c r="H1746" s="20" t="str">
        <f t="shared" si="192"/>
        <v/>
      </c>
      <c r="I1746" s="1" t="str">
        <f>IF(①リクルート接触者と来校者データ!K1745="","",①リクルート接触者と来校者データ!K1745)</f>
        <v/>
      </c>
      <c r="J1746" s="6" t="str">
        <f t="shared" si="194"/>
        <v/>
      </c>
      <c r="K1746" s="20" t="str">
        <f>IF(①リクルート接触者と来校者データ!L1745="","",①リクルート接触者と来校者データ!L1745)</f>
        <v/>
      </c>
      <c r="L1746" s="1" t="str">
        <f t="shared" si="195"/>
        <v/>
      </c>
      <c r="M1746" s="1" t="str">
        <f t="shared" si="196"/>
        <v/>
      </c>
    </row>
    <row r="1747" spans="1:13" x14ac:dyDescent="0.2">
      <c r="A1747" s="5" t="str">
        <f t="shared" si="193"/>
        <v/>
      </c>
      <c r="B1747" s="5" t="str">
        <f t="shared" si="190"/>
        <v/>
      </c>
      <c r="C1747" s="5" t="str">
        <f>IF(B1747="","",COUNTIFS($B$3:B1747,B1747))</f>
        <v/>
      </c>
      <c r="D1747" s="1" t="str">
        <f>IF(①リクルート接触者と来校者データ!A1746="","",①リクルート接触者と来校者データ!A1746)</f>
        <v/>
      </c>
      <c r="E1747" s="6" t="str">
        <f t="shared" si="191"/>
        <v/>
      </c>
      <c r="F1747" s="1" t="str">
        <f>IF(①リクルート接触者と来校者データ!I1746="","",①リクルート接触者と来校者データ!I1746)</f>
        <v/>
      </c>
      <c r="G1747" s="1" t="str">
        <f>IF(①リクルート接触者と来校者データ!E1746="","",①リクルート接触者と来校者データ!E1746)</f>
        <v/>
      </c>
      <c r="H1747" s="20" t="str">
        <f t="shared" si="192"/>
        <v/>
      </c>
      <c r="I1747" s="1" t="str">
        <f>IF(①リクルート接触者と来校者データ!K1746="","",①リクルート接触者と来校者データ!K1746)</f>
        <v/>
      </c>
      <c r="J1747" s="6" t="str">
        <f t="shared" si="194"/>
        <v/>
      </c>
      <c r="K1747" s="20" t="str">
        <f>IF(①リクルート接触者と来校者データ!L1746="","",①リクルート接触者と来校者データ!L1746)</f>
        <v/>
      </c>
      <c r="L1747" s="1" t="str">
        <f t="shared" si="195"/>
        <v/>
      </c>
      <c r="M1747" s="1" t="str">
        <f t="shared" si="196"/>
        <v/>
      </c>
    </row>
    <row r="1748" spans="1:13" x14ac:dyDescent="0.2">
      <c r="A1748" s="5" t="str">
        <f t="shared" si="193"/>
        <v/>
      </c>
      <c r="B1748" s="5" t="str">
        <f t="shared" si="190"/>
        <v/>
      </c>
      <c r="C1748" s="5" t="str">
        <f>IF(B1748="","",COUNTIFS($B$3:B1748,B1748))</f>
        <v/>
      </c>
      <c r="D1748" s="1" t="str">
        <f>IF(①リクルート接触者と来校者データ!A1747="","",①リクルート接触者と来校者データ!A1747)</f>
        <v/>
      </c>
      <c r="E1748" s="6" t="str">
        <f t="shared" si="191"/>
        <v/>
      </c>
      <c r="F1748" s="1" t="str">
        <f>IF(①リクルート接触者と来校者データ!I1747="","",①リクルート接触者と来校者データ!I1747)</f>
        <v/>
      </c>
      <c r="G1748" s="1" t="str">
        <f>IF(①リクルート接触者と来校者データ!E1747="","",①リクルート接触者と来校者データ!E1747)</f>
        <v/>
      </c>
      <c r="H1748" s="20" t="str">
        <f t="shared" si="192"/>
        <v/>
      </c>
      <c r="I1748" s="1" t="str">
        <f>IF(①リクルート接触者と来校者データ!K1747="","",①リクルート接触者と来校者データ!K1747)</f>
        <v/>
      </c>
      <c r="J1748" s="6" t="str">
        <f t="shared" si="194"/>
        <v/>
      </c>
      <c r="K1748" s="20" t="str">
        <f>IF(①リクルート接触者と来校者データ!L1747="","",①リクルート接触者と来校者データ!L1747)</f>
        <v/>
      </c>
      <c r="L1748" s="1" t="str">
        <f t="shared" si="195"/>
        <v/>
      </c>
      <c r="M1748" s="1" t="str">
        <f t="shared" si="196"/>
        <v/>
      </c>
    </row>
    <row r="1749" spans="1:13" x14ac:dyDescent="0.2">
      <c r="A1749" s="5" t="str">
        <f t="shared" si="193"/>
        <v/>
      </c>
      <c r="B1749" s="5" t="str">
        <f t="shared" si="190"/>
        <v/>
      </c>
      <c r="C1749" s="5" t="str">
        <f>IF(B1749="","",COUNTIFS($B$3:B1749,B1749))</f>
        <v/>
      </c>
      <c r="D1749" s="1" t="str">
        <f>IF(①リクルート接触者と来校者データ!A1748="","",①リクルート接触者と来校者データ!A1748)</f>
        <v/>
      </c>
      <c r="E1749" s="6" t="str">
        <f t="shared" si="191"/>
        <v/>
      </c>
      <c r="F1749" s="1" t="str">
        <f>IF(①リクルート接触者と来校者データ!I1748="","",①リクルート接触者と来校者データ!I1748)</f>
        <v/>
      </c>
      <c r="G1749" s="1" t="str">
        <f>IF(①リクルート接触者と来校者データ!E1748="","",①リクルート接触者と来校者データ!E1748)</f>
        <v/>
      </c>
      <c r="H1749" s="20" t="str">
        <f t="shared" si="192"/>
        <v/>
      </c>
      <c r="I1749" s="1" t="str">
        <f>IF(①リクルート接触者と来校者データ!K1748="","",①リクルート接触者と来校者データ!K1748)</f>
        <v/>
      </c>
      <c r="J1749" s="6" t="str">
        <f t="shared" si="194"/>
        <v/>
      </c>
      <c r="K1749" s="20" t="str">
        <f>IF(①リクルート接触者と来校者データ!L1748="","",①リクルート接触者と来校者データ!L1748)</f>
        <v/>
      </c>
      <c r="L1749" s="1" t="str">
        <f t="shared" si="195"/>
        <v/>
      </c>
      <c r="M1749" s="1" t="str">
        <f t="shared" si="196"/>
        <v/>
      </c>
    </row>
    <row r="1750" spans="1:13" x14ac:dyDescent="0.2">
      <c r="A1750" s="5" t="str">
        <f t="shared" si="193"/>
        <v/>
      </c>
      <c r="B1750" s="5" t="str">
        <f t="shared" si="190"/>
        <v/>
      </c>
      <c r="C1750" s="5" t="str">
        <f>IF(B1750="","",COUNTIFS($B$3:B1750,B1750))</f>
        <v/>
      </c>
      <c r="D1750" s="1" t="str">
        <f>IF(①リクルート接触者と来校者データ!A1749="","",①リクルート接触者と来校者データ!A1749)</f>
        <v/>
      </c>
      <c r="E1750" s="6" t="str">
        <f t="shared" si="191"/>
        <v/>
      </c>
      <c r="F1750" s="1" t="str">
        <f>IF(①リクルート接触者と来校者データ!I1749="","",①リクルート接触者と来校者データ!I1749)</f>
        <v/>
      </c>
      <c r="G1750" s="1" t="str">
        <f>IF(①リクルート接触者と来校者データ!E1749="","",①リクルート接触者と来校者データ!E1749)</f>
        <v/>
      </c>
      <c r="H1750" s="20" t="str">
        <f t="shared" si="192"/>
        <v/>
      </c>
      <c r="I1750" s="1" t="str">
        <f>IF(①リクルート接触者と来校者データ!K1749="","",①リクルート接触者と来校者データ!K1749)</f>
        <v/>
      </c>
      <c r="J1750" s="6" t="str">
        <f t="shared" si="194"/>
        <v/>
      </c>
      <c r="K1750" s="20" t="str">
        <f>IF(①リクルート接触者と来校者データ!L1749="","",①リクルート接触者と来校者データ!L1749)</f>
        <v/>
      </c>
      <c r="L1750" s="1" t="str">
        <f t="shared" si="195"/>
        <v/>
      </c>
      <c r="M1750" s="1" t="str">
        <f t="shared" si="196"/>
        <v/>
      </c>
    </row>
    <row r="1751" spans="1:13" x14ac:dyDescent="0.2">
      <c r="A1751" s="5" t="str">
        <f t="shared" si="193"/>
        <v/>
      </c>
      <c r="B1751" s="5" t="str">
        <f t="shared" si="190"/>
        <v/>
      </c>
      <c r="C1751" s="5" t="str">
        <f>IF(B1751="","",COUNTIFS($B$3:B1751,B1751))</f>
        <v/>
      </c>
      <c r="D1751" s="1" t="str">
        <f>IF(①リクルート接触者と来校者データ!A1750="","",①リクルート接触者と来校者データ!A1750)</f>
        <v/>
      </c>
      <c r="E1751" s="6" t="str">
        <f t="shared" si="191"/>
        <v/>
      </c>
      <c r="F1751" s="1" t="str">
        <f>IF(①リクルート接触者と来校者データ!I1750="","",①リクルート接触者と来校者データ!I1750)</f>
        <v/>
      </c>
      <c r="G1751" s="1" t="str">
        <f>IF(①リクルート接触者と来校者データ!E1750="","",①リクルート接触者と来校者データ!E1750)</f>
        <v/>
      </c>
      <c r="H1751" s="20" t="str">
        <f t="shared" si="192"/>
        <v/>
      </c>
      <c r="I1751" s="1" t="str">
        <f>IF(①リクルート接触者と来校者データ!K1750="","",①リクルート接触者と来校者データ!K1750)</f>
        <v/>
      </c>
      <c r="J1751" s="6" t="str">
        <f t="shared" si="194"/>
        <v/>
      </c>
      <c r="K1751" s="20" t="str">
        <f>IF(①リクルート接触者と来校者データ!L1750="","",①リクルート接触者と来校者データ!L1750)</f>
        <v/>
      </c>
      <c r="L1751" s="1" t="str">
        <f t="shared" si="195"/>
        <v/>
      </c>
      <c r="M1751" s="1" t="str">
        <f t="shared" si="196"/>
        <v/>
      </c>
    </row>
    <row r="1752" spans="1:13" x14ac:dyDescent="0.2">
      <c r="A1752" s="5" t="str">
        <f t="shared" si="193"/>
        <v/>
      </c>
      <c r="B1752" s="5" t="str">
        <f t="shared" si="190"/>
        <v/>
      </c>
      <c r="C1752" s="5" t="str">
        <f>IF(B1752="","",COUNTIFS($B$3:B1752,B1752))</f>
        <v/>
      </c>
      <c r="D1752" s="1" t="str">
        <f>IF(①リクルート接触者と来校者データ!A1751="","",①リクルート接触者と来校者データ!A1751)</f>
        <v/>
      </c>
      <c r="E1752" s="6" t="str">
        <f t="shared" si="191"/>
        <v/>
      </c>
      <c r="F1752" s="1" t="str">
        <f>IF(①リクルート接触者と来校者データ!I1751="","",①リクルート接触者と来校者データ!I1751)</f>
        <v/>
      </c>
      <c r="G1752" s="1" t="str">
        <f>IF(①リクルート接触者と来校者データ!E1751="","",①リクルート接触者と来校者データ!E1751)</f>
        <v/>
      </c>
      <c r="H1752" s="20" t="str">
        <f t="shared" si="192"/>
        <v/>
      </c>
      <c r="I1752" s="1" t="str">
        <f>IF(①リクルート接触者と来校者データ!K1751="","",①リクルート接触者と来校者データ!K1751)</f>
        <v/>
      </c>
      <c r="J1752" s="6" t="str">
        <f t="shared" si="194"/>
        <v/>
      </c>
      <c r="K1752" s="20" t="str">
        <f>IF(①リクルート接触者と来校者データ!L1751="","",①リクルート接触者と来校者データ!L1751)</f>
        <v/>
      </c>
      <c r="L1752" s="1" t="str">
        <f t="shared" si="195"/>
        <v/>
      </c>
      <c r="M1752" s="1" t="str">
        <f t="shared" si="196"/>
        <v/>
      </c>
    </row>
    <row r="1753" spans="1:13" x14ac:dyDescent="0.2">
      <c r="A1753" s="5" t="str">
        <f t="shared" si="193"/>
        <v/>
      </c>
      <c r="B1753" s="5" t="str">
        <f t="shared" si="190"/>
        <v/>
      </c>
      <c r="C1753" s="5" t="str">
        <f>IF(B1753="","",COUNTIFS($B$3:B1753,B1753))</f>
        <v/>
      </c>
      <c r="D1753" s="1" t="str">
        <f>IF(①リクルート接触者と来校者データ!A1752="","",①リクルート接触者と来校者データ!A1752)</f>
        <v/>
      </c>
      <c r="E1753" s="6" t="str">
        <f t="shared" si="191"/>
        <v/>
      </c>
      <c r="F1753" s="1" t="str">
        <f>IF(①リクルート接触者と来校者データ!I1752="","",①リクルート接触者と来校者データ!I1752)</f>
        <v/>
      </c>
      <c r="G1753" s="1" t="str">
        <f>IF(①リクルート接触者と来校者データ!E1752="","",①リクルート接触者と来校者データ!E1752)</f>
        <v/>
      </c>
      <c r="H1753" s="20" t="str">
        <f t="shared" si="192"/>
        <v/>
      </c>
      <c r="I1753" s="1" t="str">
        <f>IF(①リクルート接触者と来校者データ!K1752="","",①リクルート接触者と来校者データ!K1752)</f>
        <v/>
      </c>
      <c r="J1753" s="6" t="str">
        <f t="shared" si="194"/>
        <v/>
      </c>
      <c r="K1753" s="20" t="str">
        <f>IF(①リクルート接触者と来校者データ!L1752="","",①リクルート接触者と来校者データ!L1752)</f>
        <v/>
      </c>
      <c r="L1753" s="1" t="str">
        <f t="shared" si="195"/>
        <v/>
      </c>
      <c r="M1753" s="1" t="str">
        <f t="shared" si="196"/>
        <v/>
      </c>
    </row>
    <row r="1754" spans="1:13" x14ac:dyDescent="0.2">
      <c r="A1754" s="5" t="str">
        <f t="shared" si="193"/>
        <v/>
      </c>
      <c r="B1754" s="5" t="str">
        <f t="shared" si="190"/>
        <v/>
      </c>
      <c r="C1754" s="5" t="str">
        <f>IF(B1754="","",COUNTIFS($B$3:B1754,B1754))</f>
        <v/>
      </c>
      <c r="D1754" s="1" t="str">
        <f>IF(①リクルート接触者と来校者データ!A1753="","",①リクルート接触者と来校者データ!A1753)</f>
        <v/>
      </c>
      <c r="E1754" s="6" t="str">
        <f t="shared" si="191"/>
        <v/>
      </c>
      <c r="F1754" s="1" t="str">
        <f>IF(①リクルート接触者と来校者データ!I1753="","",①リクルート接触者と来校者データ!I1753)</f>
        <v/>
      </c>
      <c r="G1754" s="1" t="str">
        <f>IF(①リクルート接触者と来校者データ!E1753="","",①リクルート接触者と来校者データ!E1753)</f>
        <v/>
      </c>
      <c r="H1754" s="20" t="str">
        <f t="shared" si="192"/>
        <v/>
      </c>
      <c r="I1754" s="1" t="str">
        <f>IF(①リクルート接触者と来校者データ!K1753="","",①リクルート接触者と来校者データ!K1753)</f>
        <v/>
      </c>
      <c r="J1754" s="6" t="str">
        <f t="shared" si="194"/>
        <v/>
      </c>
      <c r="K1754" s="20" t="str">
        <f>IF(①リクルート接触者と来校者データ!L1753="","",①リクルート接触者と来校者データ!L1753)</f>
        <v/>
      </c>
      <c r="L1754" s="1" t="str">
        <f t="shared" si="195"/>
        <v/>
      </c>
      <c r="M1754" s="1" t="str">
        <f t="shared" si="196"/>
        <v/>
      </c>
    </row>
    <row r="1755" spans="1:13" x14ac:dyDescent="0.2">
      <c r="A1755" s="5" t="str">
        <f t="shared" si="193"/>
        <v/>
      </c>
      <c r="B1755" s="5" t="str">
        <f t="shared" si="190"/>
        <v/>
      </c>
      <c r="C1755" s="5" t="str">
        <f>IF(B1755="","",COUNTIFS($B$3:B1755,B1755))</f>
        <v/>
      </c>
      <c r="D1755" s="1" t="str">
        <f>IF(①リクルート接触者と来校者データ!A1754="","",①リクルート接触者と来校者データ!A1754)</f>
        <v/>
      </c>
      <c r="E1755" s="6" t="str">
        <f t="shared" si="191"/>
        <v/>
      </c>
      <c r="F1755" s="1" t="str">
        <f>IF(①リクルート接触者と来校者データ!I1754="","",①リクルート接触者と来校者データ!I1754)</f>
        <v/>
      </c>
      <c r="G1755" s="1" t="str">
        <f>IF(①リクルート接触者と来校者データ!E1754="","",①リクルート接触者と来校者データ!E1754)</f>
        <v/>
      </c>
      <c r="H1755" s="20" t="str">
        <f t="shared" si="192"/>
        <v/>
      </c>
      <c r="I1755" s="1" t="str">
        <f>IF(①リクルート接触者と来校者データ!K1754="","",①リクルート接触者と来校者データ!K1754)</f>
        <v/>
      </c>
      <c r="J1755" s="6" t="str">
        <f t="shared" si="194"/>
        <v/>
      </c>
      <c r="K1755" s="20" t="str">
        <f>IF(①リクルート接触者と来校者データ!L1754="","",①リクルート接触者と来校者データ!L1754)</f>
        <v/>
      </c>
      <c r="L1755" s="1" t="str">
        <f t="shared" si="195"/>
        <v/>
      </c>
      <c r="M1755" s="1" t="str">
        <f t="shared" si="196"/>
        <v/>
      </c>
    </row>
    <row r="1756" spans="1:13" x14ac:dyDescent="0.2">
      <c r="A1756" s="5" t="str">
        <f t="shared" si="193"/>
        <v/>
      </c>
      <c r="B1756" s="5" t="str">
        <f t="shared" si="190"/>
        <v/>
      </c>
      <c r="C1756" s="5" t="str">
        <f>IF(B1756="","",COUNTIFS($B$3:B1756,B1756))</f>
        <v/>
      </c>
      <c r="D1756" s="1" t="str">
        <f>IF(①リクルート接触者と来校者データ!A1755="","",①リクルート接触者と来校者データ!A1755)</f>
        <v/>
      </c>
      <c r="E1756" s="6" t="str">
        <f t="shared" si="191"/>
        <v/>
      </c>
      <c r="F1756" s="1" t="str">
        <f>IF(①リクルート接触者と来校者データ!I1755="","",①リクルート接触者と来校者データ!I1755)</f>
        <v/>
      </c>
      <c r="G1756" s="1" t="str">
        <f>IF(①リクルート接触者と来校者データ!E1755="","",①リクルート接触者と来校者データ!E1755)</f>
        <v/>
      </c>
      <c r="H1756" s="20" t="str">
        <f t="shared" si="192"/>
        <v/>
      </c>
      <c r="I1756" s="1" t="str">
        <f>IF(①リクルート接触者と来校者データ!K1755="","",①リクルート接触者と来校者データ!K1755)</f>
        <v/>
      </c>
      <c r="J1756" s="6" t="str">
        <f t="shared" si="194"/>
        <v/>
      </c>
      <c r="K1756" s="20" t="str">
        <f>IF(①リクルート接触者と来校者データ!L1755="","",①リクルート接触者と来校者データ!L1755)</f>
        <v/>
      </c>
      <c r="L1756" s="1" t="str">
        <f t="shared" si="195"/>
        <v/>
      </c>
      <c r="M1756" s="1" t="str">
        <f t="shared" si="196"/>
        <v/>
      </c>
    </row>
    <row r="1757" spans="1:13" x14ac:dyDescent="0.2">
      <c r="A1757" s="5" t="str">
        <f t="shared" si="193"/>
        <v/>
      </c>
      <c r="B1757" s="5" t="str">
        <f t="shared" si="190"/>
        <v/>
      </c>
      <c r="C1757" s="5" t="str">
        <f>IF(B1757="","",COUNTIFS($B$3:B1757,B1757))</f>
        <v/>
      </c>
      <c r="D1757" s="1" t="str">
        <f>IF(①リクルート接触者と来校者データ!A1756="","",①リクルート接触者と来校者データ!A1756)</f>
        <v/>
      </c>
      <c r="E1757" s="6" t="str">
        <f t="shared" si="191"/>
        <v/>
      </c>
      <c r="F1757" s="1" t="str">
        <f>IF(①リクルート接触者と来校者データ!I1756="","",①リクルート接触者と来校者データ!I1756)</f>
        <v/>
      </c>
      <c r="G1757" s="1" t="str">
        <f>IF(①リクルート接触者と来校者データ!E1756="","",①リクルート接触者と来校者データ!E1756)</f>
        <v/>
      </c>
      <c r="H1757" s="20" t="str">
        <f t="shared" si="192"/>
        <v/>
      </c>
      <c r="I1757" s="1" t="str">
        <f>IF(①リクルート接触者と来校者データ!K1756="","",①リクルート接触者と来校者データ!K1756)</f>
        <v/>
      </c>
      <c r="J1757" s="6" t="str">
        <f t="shared" si="194"/>
        <v/>
      </c>
      <c r="K1757" s="20" t="str">
        <f>IF(①リクルート接触者と来校者データ!L1756="","",①リクルート接触者と来校者データ!L1756)</f>
        <v/>
      </c>
      <c r="L1757" s="1" t="str">
        <f t="shared" si="195"/>
        <v/>
      </c>
      <c r="M1757" s="1" t="str">
        <f t="shared" si="196"/>
        <v/>
      </c>
    </row>
    <row r="1758" spans="1:13" x14ac:dyDescent="0.2">
      <c r="A1758" s="5" t="str">
        <f t="shared" si="193"/>
        <v/>
      </c>
      <c r="B1758" s="5" t="str">
        <f t="shared" si="190"/>
        <v/>
      </c>
      <c r="C1758" s="5" t="str">
        <f>IF(B1758="","",COUNTIFS($B$3:B1758,B1758))</f>
        <v/>
      </c>
      <c r="D1758" s="1" t="str">
        <f>IF(①リクルート接触者と来校者データ!A1757="","",①リクルート接触者と来校者データ!A1757)</f>
        <v/>
      </c>
      <c r="E1758" s="6" t="str">
        <f t="shared" si="191"/>
        <v/>
      </c>
      <c r="F1758" s="1" t="str">
        <f>IF(①リクルート接触者と来校者データ!I1757="","",①リクルート接触者と来校者データ!I1757)</f>
        <v/>
      </c>
      <c r="G1758" s="1" t="str">
        <f>IF(①リクルート接触者と来校者データ!E1757="","",①リクルート接触者と来校者データ!E1757)</f>
        <v/>
      </c>
      <c r="H1758" s="20" t="str">
        <f t="shared" si="192"/>
        <v/>
      </c>
      <c r="I1758" s="1" t="str">
        <f>IF(①リクルート接触者と来校者データ!K1757="","",①リクルート接触者と来校者データ!K1757)</f>
        <v/>
      </c>
      <c r="J1758" s="6" t="str">
        <f t="shared" si="194"/>
        <v/>
      </c>
      <c r="K1758" s="20" t="str">
        <f>IF(①リクルート接触者と来校者データ!L1757="","",①リクルート接触者と来校者データ!L1757)</f>
        <v/>
      </c>
      <c r="L1758" s="1" t="str">
        <f t="shared" si="195"/>
        <v/>
      </c>
      <c r="M1758" s="1" t="str">
        <f t="shared" si="196"/>
        <v/>
      </c>
    </row>
    <row r="1759" spans="1:13" x14ac:dyDescent="0.2">
      <c r="A1759" s="5" t="str">
        <f t="shared" si="193"/>
        <v/>
      </c>
      <c r="B1759" s="5" t="str">
        <f t="shared" si="190"/>
        <v/>
      </c>
      <c r="C1759" s="5" t="str">
        <f>IF(B1759="","",COUNTIFS($B$3:B1759,B1759))</f>
        <v/>
      </c>
      <c r="D1759" s="1" t="str">
        <f>IF(①リクルート接触者と来校者データ!A1758="","",①リクルート接触者と来校者データ!A1758)</f>
        <v/>
      </c>
      <c r="E1759" s="6" t="str">
        <f t="shared" si="191"/>
        <v/>
      </c>
      <c r="F1759" s="1" t="str">
        <f>IF(①リクルート接触者と来校者データ!I1758="","",①リクルート接触者と来校者データ!I1758)</f>
        <v/>
      </c>
      <c r="G1759" s="1" t="str">
        <f>IF(①リクルート接触者と来校者データ!E1758="","",①リクルート接触者と来校者データ!E1758)</f>
        <v/>
      </c>
      <c r="H1759" s="20" t="str">
        <f t="shared" si="192"/>
        <v/>
      </c>
      <c r="I1759" s="1" t="str">
        <f>IF(①リクルート接触者と来校者データ!K1758="","",①リクルート接触者と来校者データ!K1758)</f>
        <v/>
      </c>
      <c r="J1759" s="6" t="str">
        <f t="shared" si="194"/>
        <v/>
      </c>
      <c r="K1759" s="20" t="str">
        <f>IF(①リクルート接触者と来校者データ!L1758="","",①リクルート接触者と来校者データ!L1758)</f>
        <v/>
      </c>
      <c r="L1759" s="1" t="str">
        <f t="shared" si="195"/>
        <v/>
      </c>
      <c r="M1759" s="1" t="str">
        <f t="shared" si="196"/>
        <v/>
      </c>
    </row>
    <row r="1760" spans="1:13" x14ac:dyDescent="0.2">
      <c r="A1760" s="5" t="str">
        <f t="shared" si="193"/>
        <v/>
      </c>
      <c r="B1760" s="5" t="str">
        <f t="shared" si="190"/>
        <v/>
      </c>
      <c r="C1760" s="5" t="str">
        <f>IF(B1760="","",COUNTIFS($B$3:B1760,B1760))</f>
        <v/>
      </c>
      <c r="D1760" s="1" t="str">
        <f>IF(①リクルート接触者と来校者データ!A1759="","",①リクルート接触者と来校者データ!A1759)</f>
        <v/>
      </c>
      <c r="E1760" s="6" t="str">
        <f t="shared" si="191"/>
        <v/>
      </c>
      <c r="F1760" s="1" t="str">
        <f>IF(①リクルート接触者と来校者データ!I1759="","",①リクルート接触者と来校者データ!I1759)</f>
        <v/>
      </c>
      <c r="G1760" s="1" t="str">
        <f>IF(①リクルート接触者と来校者データ!E1759="","",①リクルート接触者と来校者データ!E1759)</f>
        <v/>
      </c>
      <c r="H1760" s="20" t="str">
        <f t="shared" si="192"/>
        <v/>
      </c>
      <c r="I1760" s="1" t="str">
        <f>IF(①リクルート接触者と来校者データ!K1759="","",①リクルート接触者と来校者データ!K1759)</f>
        <v/>
      </c>
      <c r="J1760" s="6" t="str">
        <f t="shared" si="194"/>
        <v/>
      </c>
      <c r="K1760" s="20" t="str">
        <f>IF(①リクルート接触者と来校者データ!L1759="","",①リクルート接触者と来校者データ!L1759)</f>
        <v/>
      </c>
      <c r="L1760" s="1" t="str">
        <f t="shared" si="195"/>
        <v/>
      </c>
      <c r="M1760" s="1" t="str">
        <f t="shared" si="196"/>
        <v/>
      </c>
    </row>
    <row r="1761" spans="1:13" x14ac:dyDescent="0.2">
      <c r="A1761" s="5" t="str">
        <f t="shared" si="193"/>
        <v/>
      </c>
      <c r="B1761" s="5" t="str">
        <f t="shared" si="190"/>
        <v/>
      </c>
      <c r="C1761" s="5" t="str">
        <f>IF(B1761="","",COUNTIFS($B$3:B1761,B1761))</f>
        <v/>
      </c>
      <c r="D1761" s="1" t="str">
        <f>IF(①リクルート接触者と来校者データ!A1760="","",①リクルート接触者と来校者データ!A1760)</f>
        <v/>
      </c>
      <c r="E1761" s="6" t="str">
        <f t="shared" si="191"/>
        <v/>
      </c>
      <c r="F1761" s="1" t="str">
        <f>IF(①リクルート接触者と来校者データ!I1760="","",①リクルート接触者と来校者データ!I1760)</f>
        <v/>
      </c>
      <c r="G1761" s="1" t="str">
        <f>IF(①リクルート接触者と来校者データ!E1760="","",①リクルート接触者と来校者データ!E1760)</f>
        <v/>
      </c>
      <c r="H1761" s="20" t="str">
        <f t="shared" si="192"/>
        <v/>
      </c>
      <c r="I1761" s="1" t="str">
        <f>IF(①リクルート接触者と来校者データ!K1760="","",①リクルート接触者と来校者データ!K1760)</f>
        <v/>
      </c>
      <c r="J1761" s="6" t="str">
        <f t="shared" si="194"/>
        <v/>
      </c>
      <c r="K1761" s="20" t="str">
        <f>IF(①リクルート接触者と来校者データ!L1760="","",①リクルート接触者と来校者データ!L1760)</f>
        <v/>
      </c>
      <c r="L1761" s="1" t="str">
        <f t="shared" si="195"/>
        <v/>
      </c>
      <c r="M1761" s="1" t="str">
        <f t="shared" si="196"/>
        <v/>
      </c>
    </row>
    <row r="1762" spans="1:13" x14ac:dyDescent="0.2">
      <c r="A1762" s="5" t="str">
        <f t="shared" si="193"/>
        <v/>
      </c>
      <c r="B1762" s="5" t="str">
        <f t="shared" si="190"/>
        <v/>
      </c>
      <c r="C1762" s="5" t="str">
        <f>IF(B1762="","",COUNTIFS($B$3:B1762,B1762))</f>
        <v/>
      </c>
      <c r="D1762" s="1" t="str">
        <f>IF(①リクルート接触者と来校者データ!A1761="","",①リクルート接触者と来校者データ!A1761)</f>
        <v/>
      </c>
      <c r="E1762" s="6" t="str">
        <f t="shared" si="191"/>
        <v/>
      </c>
      <c r="F1762" s="1" t="str">
        <f>IF(①リクルート接触者と来校者データ!I1761="","",①リクルート接触者と来校者データ!I1761)</f>
        <v/>
      </c>
      <c r="G1762" s="1" t="str">
        <f>IF(①リクルート接触者と来校者データ!E1761="","",①リクルート接触者と来校者データ!E1761)</f>
        <v/>
      </c>
      <c r="H1762" s="20" t="str">
        <f t="shared" si="192"/>
        <v/>
      </c>
      <c r="I1762" s="1" t="str">
        <f>IF(①リクルート接触者と来校者データ!K1761="","",①リクルート接触者と来校者データ!K1761)</f>
        <v/>
      </c>
      <c r="J1762" s="6" t="str">
        <f t="shared" si="194"/>
        <v/>
      </c>
      <c r="K1762" s="20" t="str">
        <f>IF(①リクルート接触者と来校者データ!L1761="","",①リクルート接触者と来校者データ!L1761)</f>
        <v/>
      </c>
      <c r="L1762" s="1" t="str">
        <f t="shared" si="195"/>
        <v/>
      </c>
      <c r="M1762" s="1" t="str">
        <f t="shared" si="196"/>
        <v/>
      </c>
    </row>
    <row r="1763" spans="1:13" x14ac:dyDescent="0.2">
      <c r="A1763" s="5" t="str">
        <f t="shared" si="193"/>
        <v/>
      </c>
      <c r="B1763" s="5" t="str">
        <f t="shared" si="190"/>
        <v/>
      </c>
      <c r="C1763" s="5" t="str">
        <f>IF(B1763="","",COUNTIFS($B$3:B1763,B1763))</f>
        <v/>
      </c>
      <c r="D1763" s="1" t="str">
        <f>IF(①リクルート接触者と来校者データ!A1762="","",①リクルート接触者と来校者データ!A1762)</f>
        <v/>
      </c>
      <c r="E1763" s="6" t="str">
        <f t="shared" si="191"/>
        <v/>
      </c>
      <c r="F1763" s="1" t="str">
        <f>IF(①リクルート接触者と来校者データ!I1762="","",①リクルート接触者と来校者データ!I1762)</f>
        <v/>
      </c>
      <c r="G1763" s="1" t="str">
        <f>IF(①リクルート接触者と来校者データ!E1762="","",①リクルート接触者と来校者データ!E1762)</f>
        <v/>
      </c>
      <c r="H1763" s="20" t="str">
        <f t="shared" si="192"/>
        <v/>
      </c>
      <c r="I1763" s="1" t="str">
        <f>IF(①リクルート接触者と来校者データ!K1762="","",①リクルート接触者と来校者データ!K1762)</f>
        <v/>
      </c>
      <c r="J1763" s="6" t="str">
        <f t="shared" si="194"/>
        <v/>
      </c>
      <c r="K1763" s="20" t="str">
        <f>IF(①リクルート接触者と来校者データ!L1762="","",①リクルート接触者と来校者データ!L1762)</f>
        <v/>
      </c>
      <c r="L1763" s="1" t="str">
        <f t="shared" si="195"/>
        <v/>
      </c>
      <c r="M1763" s="1" t="str">
        <f t="shared" si="196"/>
        <v/>
      </c>
    </row>
    <row r="1764" spans="1:13" x14ac:dyDescent="0.2">
      <c r="A1764" s="5" t="str">
        <f t="shared" si="193"/>
        <v/>
      </c>
      <c r="B1764" s="5" t="str">
        <f t="shared" si="190"/>
        <v/>
      </c>
      <c r="C1764" s="5" t="str">
        <f>IF(B1764="","",COUNTIFS($B$3:B1764,B1764))</f>
        <v/>
      </c>
      <c r="D1764" s="1" t="str">
        <f>IF(①リクルート接触者と来校者データ!A1763="","",①リクルート接触者と来校者データ!A1763)</f>
        <v/>
      </c>
      <c r="E1764" s="6" t="str">
        <f t="shared" si="191"/>
        <v/>
      </c>
      <c r="F1764" s="1" t="str">
        <f>IF(①リクルート接触者と来校者データ!I1763="","",①リクルート接触者と来校者データ!I1763)</f>
        <v/>
      </c>
      <c r="G1764" s="1" t="str">
        <f>IF(①リクルート接触者と来校者データ!E1763="","",①リクルート接触者と来校者データ!E1763)</f>
        <v/>
      </c>
      <c r="H1764" s="20" t="str">
        <f t="shared" si="192"/>
        <v/>
      </c>
      <c r="I1764" s="1" t="str">
        <f>IF(①リクルート接触者と来校者データ!K1763="","",①リクルート接触者と来校者データ!K1763)</f>
        <v/>
      </c>
      <c r="J1764" s="6" t="str">
        <f t="shared" si="194"/>
        <v/>
      </c>
      <c r="K1764" s="20" t="str">
        <f>IF(①リクルート接触者と来校者データ!L1763="","",①リクルート接触者と来校者データ!L1763)</f>
        <v/>
      </c>
      <c r="L1764" s="1" t="str">
        <f t="shared" si="195"/>
        <v/>
      </c>
      <c r="M1764" s="1" t="str">
        <f t="shared" si="196"/>
        <v/>
      </c>
    </row>
    <row r="1765" spans="1:13" x14ac:dyDescent="0.2">
      <c r="A1765" s="5" t="str">
        <f t="shared" si="193"/>
        <v/>
      </c>
      <c r="B1765" s="5" t="str">
        <f t="shared" si="190"/>
        <v/>
      </c>
      <c r="C1765" s="5" t="str">
        <f>IF(B1765="","",COUNTIFS($B$3:B1765,B1765))</f>
        <v/>
      </c>
      <c r="D1765" s="1" t="str">
        <f>IF(①リクルート接触者と来校者データ!A1764="","",①リクルート接触者と来校者データ!A1764)</f>
        <v/>
      </c>
      <c r="E1765" s="6" t="str">
        <f t="shared" si="191"/>
        <v/>
      </c>
      <c r="F1765" s="1" t="str">
        <f>IF(①リクルート接触者と来校者データ!I1764="","",①リクルート接触者と来校者データ!I1764)</f>
        <v/>
      </c>
      <c r="G1765" s="1" t="str">
        <f>IF(①リクルート接触者と来校者データ!E1764="","",①リクルート接触者と来校者データ!E1764)</f>
        <v/>
      </c>
      <c r="H1765" s="20" t="str">
        <f t="shared" si="192"/>
        <v/>
      </c>
      <c r="I1765" s="1" t="str">
        <f>IF(①リクルート接触者と来校者データ!K1764="","",①リクルート接触者と来校者データ!K1764)</f>
        <v/>
      </c>
      <c r="J1765" s="6" t="str">
        <f t="shared" si="194"/>
        <v/>
      </c>
      <c r="K1765" s="20" t="str">
        <f>IF(①リクルート接触者と来校者データ!L1764="","",①リクルート接触者と来校者データ!L1764)</f>
        <v/>
      </c>
      <c r="L1765" s="1" t="str">
        <f t="shared" si="195"/>
        <v/>
      </c>
      <c r="M1765" s="1" t="str">
        <f t="shared" si="196"/>
        <v/>
      </c>
    </row>
    <row r="1766" spans="1:13" x14ac:dyDescent="0.2">
      <c r="A1766" s="5" t="str">
        <f t="shared" si="193"/>
        <v/>
      </c>
      <c r="B1766" s="5" t="str">
        <f t="shared" si="190"/>
        <v/>
      </c>
      <c r="C1766" s="5" t="str">
        <f>IF(B1766="","",COUNTIFS($B$3:B1766,B1766))</f>
        <v/>
      </c>
      <c r="D1766" s="1" t="str">
        <f>IF(①リクルート接触者と来校者データ!A1765="","",①リクルート接触者と来校者データ!A1765)</f>
        <v/>
      </c>
      <c r="E1766" s="6" t="str">
        <f t="shared" si="191"/>
        <v/>
      </c>
      <c r="F1766" s="1" t="str">
        <f>IF(①リクルート接触者と来校者データ!I1765="","",①リクルート接触者と来校者データ!I1765)</f>
        <v/>
      </c>
      <c r="G1766" s="1" t="str">
        <f>IF(①リクルート接触者と来校者データ!E1765="","",①リクルート接触者と来校者データ!E1765)</f>
        <v/>
      </c>
      <c r="H1766" s="20" t="str">
        <f t="shared" si="192"/>
        <v/>
      </c>
      <c r="I1766" s="1" t="str">
        <f>IF(①リクルート接触者と来校者データ!K1765="","",①リクルート接触者と来校者データ!K1765)</f>
        <v/>
      </c>
      <c r="J1766" s="6" t="str">
        <f t="shared" si="194"/>
        <v/>
      </c>
      <c r="K1766" s="20" t="str">
        <f>IF(①リクルート接触者と来校者データ!L1765="","",①リクルート接触者と来校者データ!L1765)</f>
        <v/>
      </c>
      <c r="L1766" s="1" t="str">
        <f t="shared" si="195"/>
        <v/>
      </c>
      <c r="M1766" s="1" t="str">
        <f t="shared" si="196"/>
        <v/>
      </c>
    </row>
    <row r="1767" spans="1:13" x14ac:dyDescent="0.2">
      <c r="A1767" s="5" t="str">
        <f t="shared" si="193"/>
        <v/>
      </c>
      <c r="B1767" s="5" t="str">
        <f t="shared" si="190"/>
        <v/>
      </c>
      <c r="C1767" s="5" t="str">
        <f>IF(B1767="","",COUNTIFS($B$3:B1767,B1767))</f>
        <v/>
      </c>
      <c r="D1767" s="1" t="str">
        <f>IF(①リクルート接触者と来校者データ!A1766="","",①リクルート接触者と来校者データ!A1766)</f>
        <v/>
      </c>
      <c r="E1767" s="6" t="str">
        <f t="shared" si="191"/>
        <v/>
      </c>
      <c r="F1767" s="1" t="str">
        <f>IF(①リクルート接触者と来校者データ!I1766="","",①リクルート接触者と来校者データ!I1766)</f>
        <v/>
      </c>
      <c r="G1767" s="1" t="str">
        <f>IF(①リクルート接触者と来校者データ!E1766="","",①リクルート接触者と来校者データ!E1766)</f>
        <v/>
      </c>
      <c r="H1767" s="20" t="str">
        <f t="shared" si="192"/>
        <v/>
      </c>
      <c r="I1767" s="1" t="str">
        <f>IF(①リクルート接触者と来校者データ!K1766="","",①リクルート接触者と来校者データ!K1766)</f>
        <v/>
      </c>
      <c r="J1767" s="6" t="str">
        <f t="shared" si="194"/>
        <v/>
      </c>
      <c r="K1767" s="20" t="str">
        <f>IF(①リクルート接触者と来校者データ!L1766="","",①リクルート接触者と来校者データ!L1766)</f>
        <v/>
      </c>
      <c r="L1767" s="1" t="str">
        <f t="shared" si="195"/>
        <v/>
      </c>
      <c r="M1767" s="1" t="str">
        <f t="shared" si="196"/>
        <v/>
      </c>
    </row>
    <row r="1768" spans="1:13" x14ac:dyDescent="0.2">
      <c r="A1768" s="5" t="str">
        <f t="shared" si="193"/>
        <v/>
      </c>
      <c r="B1768" s="5" t="str">
        <f t="shared" si="190"/>
        <v/>
      </c>
      <c r="C1768" s="5" t="str">
        <f>IF(B1768="","",COUNTIFS($B$3:B1768,B1768))</f>
        <v/>
      </c>
      <c r="D1768" s="1" t="str">
        <f>IF(①リクルート接触者と来校者データ!A1767="","",①リクルート接触者と来校者データ!A1767)</f>
        <v/>
      </c>
      <c r="E1768" s="6" t="str">
        <f t="shared" si="191"/>
        <v/>
      </c>
      <c r="F1768" s="1" t="str">
        <f>IF(①リクルート接触者と来校者データ!I1767="","",①リクルート接触者と来校者データ!I1767)</f>
        <v/>
      </c>
      <c r="G1768" s="1" t="str">
        <f>IF(①リクルート接触者と来校者データ!E1767="","",①リクルート接触者と来校者データ!E1767)</f>
        <v/>
      </c>
      <c r="H1768" s="20" t="str">
        <f t="shared" si="192"/>
        <v/>
      </c>
      <c r="I1768" s="1" t="str">
        <f>IF(①リクルート接触者と来校者データ!K1767="","",①リクルート接触者と来校者データ!K1767)</f>
        <v/>
      </c>
      <c r="J1768" s="6" t="str">
        <f t="shared" si="194"/>
        <v/>
      </c>
      <c r="K1768" s="20" t="str">
        <f>IF(①リクルート接触者と来校者データ!L1767="","",①リクルート接触者と来校者データ!L1767)</f>
        <v/>
      </c>
      <c r="L1768" s="1" t="str">
        <f t="shared" si="195"/>
        <v/>
      </c>
      <c r="M1768" s="1" t="str">
        <f t="shared" si="196"/>
        <v/>
      </c>
    </row>
    <row r="1769" spans="1:13" x14ac:dyDescent="0.2">
      <c r="A1769" s="5" t="str">
        <f t="shared" si="193"/>
        <v/>
      </c>
      <c r="B1769" s="5" t="str">
        <f t="shared" si="190"/>
        <v/>
      </c>
      <c r="C1769" s="5" t="str">
        <f>IF(B1769="","",COUNTIFS($B$3:B1769,B1769))</f>
        <v/>
      </c>
      <c r="D1769" s="1" t="str">
        <f>IF(①リクルート接触者と来校者データ!A1768="","",①リクルート接触者と来校者データ!A1768)</f>
        <v/>
      </c>
      <c r="E1769" s="6" t="str">
        <f t="shared" si="191"/>
        <v/>
      </c>
      <c r="F1769" s="1" t="str">
        <f>IF(①リクルート接触者と来校者データ!I1768="","",①リクルート接触者と来校者データ!I1768)</f>
        <v/>
      </c>
      <c r="G1769" s="1" t="str">
        <f>IF(①リクルート接触者と来校者データ!E1768="","",①リクルート接触者と来校者データ!E1768)</f>
        <v/>
      </c>
      <c r="H1769" s="20" t="str">
        <f t="shared" si="192"/>
        <v/>
      </c>
      <c r="I1769" s="1" t="str">
        <f>IF(①リクルート接触者と来校者データ!K1768="","",①リクルート接触者と来校者データ!K1768)</f>
        <v/>
      </c>
      <c r="J1769" s="6" t="str">
        <f t="shared" si="194"/>
        <v/>
      </c>
      <c r="K1769" s="20" t="str">
        <f>IF(①リクルート接触者と来校者データ!L1768="","",①リクルート接触者と来校者データ!L1768)</f>
        <v/>
      </c>
      <c r="L1769" s="1" t="str">
        <f t="shared" si="195"/>
        <v/>
      </c>
      <c r="M1769" s="1" t="str">
        <f t="shared" si="196"/>
        <v/>
      </c>
    </row>
    <row r="1770" spans="1:13" x14ac:dyDescent="0.2">
      <c r="A1770" s="5" t="str">
        <f t="shared" si="193"/>
        <v/>
      </c>
      <c r="B1770" s="5" t="str">
        <f t="shared" si="190"/>
        <v/>
      </c>
      <c r="C1770" s="5" t="str">
        <f>IF(B1770="","",COUNTIFS($B$3:B1770,B1770))</f>
        <v/>
      </c>
      <c r="D1770" s="1" t="str">
        <f>IF(①リクルート接触者と来校者データ!A1769="","",①リクルート接触者と来校者データ!A1769)</f>
        <v/>
      </c>
      <c r="E1770" s="6" t="str">
        <f t="shared" si="191"/>
        <v/>
      </c>
      <c r="F1770" s="1" t="str">
        <f>IF(①リクルート接触者と来校者データ!I1769="","",①リクルート接触者と来校者データ!I1769)</f>
        <v/>
      </c>
      <c r="G1770" s="1" t="str">
        <f>IF(①リクルート接触者と来校者データ!E1769="","",①リクルート接触者と来校者データ!E1769)</f>
        <v/>
      </c>
      <c r="H1770" s="20" t="str">
        <f t="shared" si="192"/>
        <v/>
      </c>
      <c r="I1770" s="1" t="str">
        <f>IF(①リクルート接触者と来校者データ!K1769="","",①リクルート接触者と来校者データ!K1769)</f>
        <v/>
      </c>
      <c r="J1770" s="6" t="str">
        <f t="shared" si="194"/>
        <v/>
      </c>
      <c r="K1770" s="20" t="str">
        <f>IF(①リクルート接触者と来校者データ!L1769="","",①リクルート接触者と来校者データ!L1769)</f>
        <v/>
      </c>
      <c r="L1770" s="1" t="str">
        <f t="shared" si="195"/>
        <v/>
      </c>
      <c r="M1770" s="1" t="str">
        <f t="shared" si="196"/>
        <v/>
      </c>
    </row>
    <row r="1771" spans="1:13" x14ac:dyDescent="0.2">
      <c r="A1771" s="5" t="str">
        <f t="shared" si="193"/>
        <v/>
      </c>
      <c r="B1771" s="5" t="str">
        <f t="shared" si="190"/>
        <v/>
      </c>
      <c r="C1771" s="5" t="str">
        <f>IF(B1771="","",COUNTIFS($B$3:B1771,B1771))</f>
        <v/>
      </c>
      <c r="D1771" s="1" t="str">
        <f>IF(①リクルート接触者と来校者データ!A1770="","",①リクルート接触者と来校者データ!A1770)</f>
        <v/>
      </c>
      <c r="E1771" s="6" t="str">
        <f t="shared" si="191"/>
        <v/>
      </c>
      <c r="F1771" s="1" t="str">
        <f>IF(①リクルート接触者と来校者データ!I1770="","",①リクルート接触者と来校者データ!I1770)</f>
        <v/>
      </c>
      <c r="G1771" s="1" t="str">
        <f>IF(①リクルート接触者と来校者データ!E1770="","",①リクルート接触者と来校者データ!E1770)</f>
        <v/>
      </c>
      <c r="H1771" s="20" t="str">
        <f t="shared" si="192"/>
        <v/>
      </c>
      <c r="I1771" s="1" t="str">
        <f>IF(①リクルート接触者と来校者データ!K1770="","",①リクルート接触者と来校者データ!K1770)</f>
        <v/>
      </c>
      <c r="J1771" s="6" t="str">
        <f t="shared" si="194"/>
        <v/>
      </c>
      <c r="K1771" s="20" t="str">
        <f>IF(①リクルート接触者と来校者データ!L1770="","",①リクルート接触者と来校者データ!L1770)</f>
        <v/>
      </c>
      <c r="L1771" s="1" t="str">
        <f t="shared" si="195"/>
        <v/>
      </c>
      <c r="M1771" s="1" t="str">
        <f t="shared" si="196"/>
        <v/>
      </c>
    </row>
    <row r="1772" spans="1:13" x14ac:dyDescent="0.2">
      <c r="A1772" s="5" t="str">
        <f t="shared" si="193"/>
        <v/>
      </c>
      <c r="B1772" s="5" t="str">
        <f t="shared" si="190"/>
        <v/>
      </c>
      <c r="C1772" s="5" t="str">
        <f>IF(B1772="","",COUNTIFS($B$3:B1772,B1772))</f>
        <v/>
      </c>
      <c r="D1772" s="1" t="str">
        <f>IF(①リクルート接触者と来校者データ!A1771="","",①リクルート接触者と来校者データ!A1771)</f>
        <v/>
      </c>
      <c r="E1772" s="6" t="str">
        <f t="shared" si="191"/>
        <v/>
      </c>
      <c r="F1772" s="1" t="str">
        <f>IF(①リクルート接触者と来校者データ!I1771="","",①リクルート接触者と来校者データ!I1771)</f>
        <v/>
      </c>
      <c r="G1772" s="1" t="str">
        <f>IF(①リクルート接触者と来校者データ!E1771="","",①リクルート接触者と来校者データ!E1771)</f>
        <v/>
      </c>
      <c r="H1772" s="20" t="str">
        <f t="shared" si="192"/>
        <v/>
      </c>
      <c r="I1772" s="1" t="str">
        <f>IF(①リクルート接触者と来校者データ!K1771="","",①リクルート接触者と来校者データ!K1771)</f>
        <v/>
      </c>
      <c r="J1772" s="6" t="str">
        <f t="shared" si="194"/>
        <v/>
      </c>
      <c r="K1772" s="20" t="str">
        <f>IF(①リクルート接触者と来校者データ!L1771="","",①リクルート接触者と来校者データ!L1771)</f>
        <v/>
      </c>
      <c r="L1772" s="1" t="str">
        <f t="shared" si="195"/>
        <v/>
      </c>
      <c r="M1772" s="1" t="str">
        <f t="shared" si="196"/>
        <v/>
      </c>
    </row>
    <row r="1773" spans="1:13" x14ac:dyDescent="0.2">
      <c r="A1773" s="5" t="str">
        <f t="shared" si="193"/>
        <v/>
      </c>
      <c r="B1773" s="5" t="str">
        <f t="shared" si="190"/>
        <v/>
      </c>
      <c r="C1773" s="5" t="str">
        <f>IF(B1773="","",COUNTIFS($B$3:B1773,B1773))</f>
        <v/>
      </c>
      <c r="D1773" s="1" t="str">
        <f>IF(①リクルート接触者と来校者データ!A1772="","",①リクルート接触者と来校者データ!A1772)</f>
        <v/>
      </c>
      <c r="E1773" s="6" t="str">
        <f t="shared" si="191"/>
        <v/>
      </c>
      <c r="F1773" s="1" t="str">
        <f>IF(①リクルート接触者と来校者データ!I1772="","",①リクルート接触者と来校者データ!I1772)</f>
        <v/>
      </c>
      <c r="G1773" s="1" t="str">
        <f>IF(①リクルート接触者と来校者データ!E1772="","",①リクルート接触者と来校者データ!E1772)</f>
        <v/>
      </c>
      <c r="H1773" s="20" t="str">
        <f t="shared" si="192"/>
        <v/>
      </c>
      <c r="I1773" s="1" t="str">
        <f>IF(①リクルート接触者と来校者データ!K1772="","",①リクルート接触者と来校者データ!K1772)</f>
        <v/>
      </c>
      <c r="J1773" s="6" t="str">
        <f t="shared" si="194"/>
        <v/>
      </c>
      <c r="K1773" s="20" t="str">
        <f>IF(①リクルート接触者と来校者データ!L1772="","",①リクルート接触者と来校者データ!L1772)</f>
        <v/>
      </c>
      <c r="L1773" s="1" t="str">
        <f t="shared" si="195"/>
        <v/>
      </c>
      <c r="M1773" s="1" t="str">
        <f t="shared" si="196"/>
        <v/>
      </c>
    </row>
    <row r="1774" spans="1:13" x14ac:dyDescent="0.2">
      <c r="A1774" s="5" t="str">
        <f t="shared" si="193"/>
        <v/>
      </c>
      <c r="B1774" s="5" t="str">
        <f t="shared" si="190"/>
        <v/>
      </c>
      <c r="C1774" s="5" t="str">
        <f>IF(B1774="","",COUNTIFS($B$3:B1774,B1774))</f>
        <v/>
      </c>
      <c r="D1774" s="1" t="str">
        <f>IF(①リクルート接触者と来校者データ!A1773="","",①リクルート接触者と来校者データ!A1773)</f>
        <v/>
      </c>
      <c r="E1774" s="6" t="str">
        <f t="shared" si="191"/>
        <v/>
      </c>
      <c r="F1774" s="1" t="str">
        <f>IF(①リクルート接触者と来校者データ!I1773="","",①リクルート接触者と来校者データ!I1773)</f>
        <v/>
      </c>
      <c r="G1774" s="1" t="str">
        <f>IF(①リクルート接触者と来校者データ!E1773="","",①リクルート接触者と来校者データ!E1773)</f>
        <v/>
      </c>
      <c r="H1774" s="20" t="str">
        <f t="shared" si="192"/>
        <v/>
      </c>
      <c r="I1774" s="1" t="str">
        <f>IF(①リクルート接触者と来校者データ!K1773="","",①リクルート接触者と来校者データ!K1773)</f>
        <v/>
      </c>
      <c r="J1774" s="6" t="str">
        <f t="shared" si="194"/>
        <v/>
      </c>
      <c r="K1774" s="20" t="str">
        <f>IF(①リクルート接触者と来校者データ!L1773="","",①リクルート接触者と来校者データ!L1773)</f>
        <v/>
      </c>
      <c r="L1774" s="1" t="str">
        <f t="shared" si="195"/>
        <v/>
      </c>
      <c r="M1774" s="1" t="str">
        <f t="shared" si="196"/>
        <v/>
      </c>
    </row>
    <row r="1775" spans="1:13" x14ac:dyDescent="0.2">
      <c r="A1775" s="5" t="str">
        <f t="shared" si="193"/>
        <v/>
      </c>
      <c r="B1775" s="5" t="str">
        <f t="shared" si="190"/>
        <v/>
      </c>
      <c r="C1775" s="5" t="str">
        <f>IF(B1775="","",COUNTIFS($B$3:B1775,B1775))</f>
        <v/>
      </c>
      <c r="D1775" s="1" t="str">
        <f>IF(①リクルート接触者と来校者データ!A1774="","",①リクルート接触者と来校者データ!A1774)</f>
        <v/>
      </c>
      <c r="E1775" s="6" t="str">
        <f t="shared" si="191"/>
        <v/>
      </c>
      <c r="F1775" s="1" t="str">
        <f>IF(①リクルート接触者と来校者データ!I1774="","",①リクルート接触者と来校者データ!I1774)</f>
        <v/>
      </c>
      <c r="G1775" s="1" t="str">
        <f>IF(①リクルート接触者と来校者データ!E1774="","",①リクルート接触者と来校者データ!E1774)</f>
        <v/>
      </c>
      <c r="H1775" s="20" t="str">
        <f t="shared" si="192"/>
        <v/>
      </c>
      <c r="I1775" s="1" t="str">
        <f>IF(①リクルート接触者と来校者データ!K1774="","",①リクルート接触者と来校者データ!K1774)</f>
        <v/>
      </c>
      <c r="J1775" s="6" t="str">
        <f t="shared" si="194"/>
        <v/>
      </c>
      <c r="K1775" s="20" t="str">
        <f>IF(①リクルート接触者と来校者データ!L1774="","",①リクルート接触者と来校者データ!L1774)</f>
        <v/>
      </c>
      <c r="L1775" s="1" t="str">
        <f t="shared" si="195"/>
        <v/>
      </c>
      <c r="M1775" s="1" t="str">
        <f t="shared" si="196"/>
        <v/>
      </c>
    </row>
    <row r="1776" spans="1:13" x14ac:dyDescent="0.2">
      <c r="A1776" s="5" t="str">
        <f t="shared" si="193"/>
        <v/>
      </c>
      <c r="B1776" s="5" t="str">
        <f t="shared" si="190"/>
        <v/>
      </c>
      <c r="C1776" s="5" t="str">
        <f>IF(B1776="","",COUNTIFS($B$3:B1776,B1776))</f>
        <v/>
      </c>
      <c r="D1776" s="1" t="str">
        <f>IF(①リクルート接触者と来校者データ!A1775="","",①リクルート接触者と来校者データ!A1775)</f>
        <v/>
      </c>
      <c r="E1776" s="6" t="str">
        <f t="shared" si="191"/>
        <v/>
      </c>
      <c r="F1776" s="1" t="str">
        <f>IF(①リクルート接触者と来校者データ!I1775="","",①リクルート接触者と来校者データ!I1775)</f>
        <v/>
      </c>
      <c r="G1776" s="1" t="str">
        <f>IF(①リクルート接触者と来校者データ!E1775="","",①リクルート接触者と来校者データ!E1775)</f>
        <v/>
      </c>
      <c r="H1776" s="20" t="str">
        <f t="shared" si="192"/>
        <v/>
      </c>
      <c r="I1776" s="1" t="str">
        <f>IF(①リクルート接触者と来校者データ!K1775="","",①リクルート接触者と来校者データ!K1775)</f>
        <v/>
      </c>
      <c r="J1776" s="6" t="str">
        <f t="shared" si="194"/>
        <v/>
      </c>
      <c r="K1776" s="20" t="str">
        <f>IF(①リクルート接触者と来校者データ!L1775="","",①リクルート接触者と来校者データ!L1775)</f>
        <v/>
      </c>
      <c r="L1776" s="1" t="str">
        <f t="shared" si="195"/>
        <v/>
      </c>
      <c r="M1776" s="1" t="str">
        <f t="shared" si="196"/>
        <v/>
      </c>
    </row>
    <row r="1777" spans="1:13" x14ac:dyDescent="0.2">
      <c r="A1777" s="5" t="str">
        <f t="shared" si="193"/>
        <v/>
      </c>
      <c r="B1777" s="5" t="str">
        <f t="shared" si="190"/>
        <v/>
      </c>
      <c r="C1777" s="5" t="str">
        <f>IF(B1777="","",COUNTIFS($B$3:B1777,B1777))</f>
        <v/>
      </c>
      <c r="D1777" s="1" t="str">
        <f>IF(①リクルート接触者と来校者データ!A1776="","",①リクルート接触者と来校者データ!A1776)</f>
        <v/>
      </c>
      <c r="E1777" s="6" t="str">
        <f t="shared" si="191"/>
        <v/>
      </c>
      <c r="F1777" s="1" t="str">
        <f>IF(①リクルート接触者と来校者データ!I1776="","",①リクルート接触者と来校者データ!I1776)</f>
        <v/>
      </c>
      <c r="G1777" s="1" t="str">
        <f>IF(①リクルート接触者と来校者データ!E1776="","",①リクルート接触者と来校者データ!E1776)</f>
        <v/>
      </c>
      <c r="H1777" s="20" t="str">
        <f t="shared" si="192"/>
        <v/>
      </c>
      <c r="I1777" s="1" t="str">
        <f>IF(①リクルート接触者と来校者データ!K1776="","",①リクルート接触者と来校者データ!K1776)</f>
        <v/>
      </c>
      <c r="J1777" s="6" t="str">
        <f t="shared" si="194"/>
        <v/>
      </c>
      <c r="K1777" s="20" t="str">
        <f>IF(①リクルート接触者と来校者データ!L1776="","",①リクルート接触者と来校者データ!L1776)</f>
        <v/>
      </c>
      <c r="L1777" s="1" t="str">
        <f t="shared" si="195"/>
        <v/>
      </c>
      <c r="M1777" s="1" t="str">
        <f t="shared" si="196"/>
        <v/>
      </c>
    </row>
    <row r="1778" spans="1:13" x14ac:dyDescent="0.2">
      <c r="A1778" s="5" t="str">
        <f t="shared" si="193"/>
        <v/>
      </c>
      <c r="B1778" s="5" t="str">
        <f t="shared" si="190"/>
        <v/>
      </c>
      <c r="C1778" s="5" t="str">
        <f>IF(B1778="","",COUNTIFS($B$3:B1778,B1778))</f>
        <v/>
      </c>
      <c r="D1778" s="1" t="str">
        <f>IF(①リクルート接触者と来校者データ!A1777="","",①リクルート接触者と来校者データ!A1777)</f>
        <v/>
      </c>
      <c r="E1778" s="6" t="str">
        <f t="shared" si="191"/>
        <v/>
      </c>
      <c r="F1778" s="1" t="str">
        <f>IF(①リクルート接触者と来校者データ!I1777="","",①リクルート接触者と来校者データ!I1777)</f>
        <v/>
      </c>
      <c r="G1778" s="1" t="str">
        <f>IF(①リクルート接触者と来校者データ!E1777="","",①リクルート接触者と来校者データ!E1777)</f>
        <v/>
      </c>
      <c r="H1778" s="20" t="str">
        <f t="shared" si="192"/>
        <v/>
      </c>
      <c r="I1778" s="1" t="str">
        <f>IF(①リクルート接触者と来校者データ!K1777="","",①リクルート接触者と来校者データ!K1777)</f>
        <v/>
      </c>
      <c r="J1778" s="6" t="str">
        <f t="shared" si="194"/>
        <v/>
      </c>
      <c r="K1778" s="20" t="str">
        <f>IF(①リクルート接触者と来校者データ!L1777="","",①リクルート接触者と来校者データ!L1777)</f>
        <v/>
      </c>
      <c r="L1778" s="1" t="str">
        <f t="shared" si="195"/>
        <v/>
      </c>
      <c r="M1778" s="1" t="str">
        <f t="shared" si="196"/>
        <v/>
      </c>
    </row>
    <row r="1779" spans="1:13" x14ac:dyDescent="0.2">
      <c r="A1779" s="5" t="str">
        <f t="shared" si="193"/>
        <v/>
      </c>
      <c r="B1779" s="5" t="str">
        <f t="shared" si="190"/>
        <v/>
      </c>
      <c r="C1779" s="5" t="str">
        <f>IF(B1779="","",COUNTIFS($B$3:B1779,B1779))</f>
        <v/>
      </c>
      <c r="D1779" s="1" t="str">
        <f>IF(①リクルート接触者と来校者データ!A1778="","",①リクルート接触者と来校者データ!A1778)</f>
        <v/>
      </c>
      <c r="E1779" s="6" t="str">
        <f t="shared" si="191"/>
        <v/>
      </c>
      <c r="F1779" s="1" t="str">
        <f>IF(①リクルート接触者と来校者データ!I1778="","",①リクルート接触者と来校者データ!I1778)</f>
        <v/>
      </c>
      <c r="G1779" s="1" t="str">
        <f>IF(①リクルート接触者と来校者データ!E1778="","",①リクルート接触者と来校者データ!E1778)</f>
        <v/>
      </c>
      <c r="H1779" s="20" t="str">
        <f t="shared" si="192"/>
        <v/>
      </c>
      <c r="I1779" s="1" t="str">
        <f>IF(①リクルート接触者と来校者データ!K1778="","",①リクルート接触者と来校者データ!K1778)</f>
        <v/>
      </c>
      <c r="J1779" s="6" t="str">
        <f t="shared" si="194"/>
        <v/>
      </c>
      <c r="K1779" s="20" t="str">
        <f>IF(①リクルート接触者と来校者データ!L1778="","",①リクルート接触者と来校者データ!L1778)</f>
        <v/>
      </c>
      <c r="L1779" s="1" t="str">
        <f t="shared" si="195"/>
        <v/>
      </c>
      <c r="M1779" s="1" t="str">
        <f t="shared" si="196"/>
        <v/>
      </c>
    </row>
    <row r="1780" spans="1:13" x14ac:dyDescent="0.2">
      <c r="A1780" s="5" t="str">
        <f t="shared" si="193"/>
        <v/>
      </c>
      <c r="B1780" s="5" t="str">
        <f t="shared" si="190"/>
        <v/>
      </c>
      <c r="C1780" s="5" t="str">
        <f>IF(B1780="","",COUNTIFS($B$3:B1780,B1780))</f>
        <v/>
      </c>
      <c r="D1780" s="1" t="str">
        <f>IF(①リクルート接触者と来校者データ!A1779="","",①リクルート接触者と来校者データ!A1779)</f>
        <v/>
      </c>
      <c r="E1780" s="6" t="str">
        <f t="shared" si="191"/>
        <v/>
      </c>
      <c r="F1780" s="1" t="str">
        <f>IF(①リクルート接触者と来校者データ!I1779="","",①リクルート接触者と来校者データ!I1779)</f>
        <v/>
      </c>
      <c r="G1780" s="1" t="str">
        <f>IF(①リクルート接触者と来校者データ!E1779="","",①リクルート接触者と来校者データ!E1779)</f>
        <v/>
      </c>
      <c r="H1780" s="20" t="str">
        <f t="shared" si="192"/>
        <v/>
      </c>
      <c r="I1780" s="1" t="str">
        <f>IF(①リクルート接触者と来校者データ!K1779="","",①リクルート接触者と来校者データ!K1779)</f>
        <v/>
      </c>
      <c r="J1780" s="6" t="str">
        <f t="shared" si="194"/>
        <v/>
      </c>
      <c r="K1780" s="20" t="str">
        <f>IF(①リクルート接触者と来校者データ!L1779="","",①リクルート接触者と来校者データ!L1779)</f>
        <v/>
      </c>
      <c r="L1780" s="1" t="str">
        <f t="shared" si="195"/>
        <v/>
      </c>
      <c r="M1780" s="1" t="str">
        <f t="shared" si="196"/>
        <v/>
      </c>
    </row>
    <row r="1781" spans="1:13" x14ac:dyDescent="0.2">
      <c r="A1781" s="5" t="str">
        <f t="shared" si="193"/>
        <v/>
      </c>
      <c r="B1781" s="5" t="str">
        <f t="shared" si="190"/>
        <v/>
      </c>
      <c r="C1781" s="5" t="str">
        <f>IF(B1781="","",COUNTIFS($B$3:B1781,B1781))</f>
        <v/>
      </c>
      <c r="D1781" s="1" t="str">
        <f>IF(①リクルート接触者と来校者データ!A1780="","",①リクルート接触者と来校者データ!A1780)</f>
        <v/>
      </c>
      <c r="E1781" s="6" t="str">
        <f t="shared" si="191"/>
        <v/>
      </c>
      <c r="F1781" s="1" t="str">
        <f>IF(①リクルート接触者と来校者データ!I1780="","",①リクルート接触者と来校者データ!I1780)</f>
        <v/>
      </c>
      <c r="G1781" s="1" t="str">
        <f>IF(①リクルート接触者と来校者データ!E1780="","",①リクルート接触者と来校者データ!E1780)</f>
        <v/>
      </c>
      <c r="H1781" s="20" t="str">
        <f t="shared" si="192"/>
        <v/>
      </c>
      <c r="I1781" s="1" t="str">
        <f>IF(①リクルート接触者と来校者データ!K1780="","",①リクルート接触者と来校者データ!K1780)</f>
        <v/>
      </c>
      <c r="J1781" s="6" t="str">
        <f t="shared" si="194"/>
        <v/>
      </c>
      <c r="K1781" s="20" t="str">
        <f>IF(①リクルート接触者と来校者データ!L1780="","",①リクルート接触者と来校者データ!L1780)</f>
        <v/>
      </c>
      <c r="L1781" s="1" t="str">
        <f t="shared" si="195"/>
        <v/>
      </c>
      <c r="M1781" s="1" t="str">
        <f t="shared" si="196"/>
        <v/>
      </c>
    </row>
    <row r="1782" spans="1:13" x14ac:dyDescent="0.2">
      <c r="A1782" s="5" t="str">
        <f t="shared" si="193"/>
        <v/>
      </c>
      <c r="B1782" s="5" t="str">
        <f t="shared" si="190"/>
        <v/>
      </c>
      <c r="C1782" s="5" t="str">
        <f>IF(B1782="","",COUNTIFS($B$3:B1782,B1782))</f>
        <v/>
      </c>
      <c r="D1782" s="1" t="str">
        <f>IF(①リクルート接触者と来校者データ!A1781="","",①リクルート接触者と来校者データ!A1781)</f>
        <v/>
      </c>
      <c r="E1782" s="6" t="str">
        <f t="shared" si="191"/>
        <v/>
      </c>
      <c r="F1782" s="1" t="str">
        <f>IF(①リクルート接触者と来校者データ!I1781="","",①リクルート接触者と来校者データ!I1781)</f>
        <v/>
      </c>
      <c r="G1782" s="1" t="str">
        <f>IF(①リクルート接触者と来校者データ!E1781="","",①リクルート接触者と来校者データ!E1781)</f>
        <v/>
      </c>
      <c r="H1782" s="20" t="str">
        <f t="shared" si="192"/>
        <v/>
      </c>
      <c r="I1782" s="1" t="str">
        <f>IF(①リクルート接触者と来校者データ!K1781="","",①リクルート接触者と来校者データ!K1781)</f>
        <v/>
      </c>
      <c r="J1782" s="6" t="str">
        <f t="shared" si="194"/>
        <v/>
      </c>
      <c r="K1782" s="20" t="str">
        <f>IF(①リクルート接触者と来校者データ!L1781="","",①リクルート接触者と来校者データ!L1781)</f>
        <v/>
      </c>
      <c r="L1782" s="1" t="str">
        <f t="shared" si="195"/>
        <v/>
      </c>
      <c r="M1782" s="1" t="str">
        <f t="shared" si="196"/>
        <v/>
      </c>
    </row>
    <row r="1783" spans="1:13" x14ac:dyDescent="0.2">
      <c r="A1783" s="5" t="str">
        <f t="shared" si="193"/>
        <v/>
      </c>
      <c r="B1783" s="5" t="str">
        <f t="shared" si="190"/>
        <v/>
      </c>
      <c r="C1783" s="5" t="str">
        <f>IF(B1783="","",COUNTIFS($B$3:B1783,B1783))</f>
        <v/>
      </c>
      <c r="D1783" s="1" t="str">
        <f>IF(①リクルート接触者と来校者データ!A1782="","",①リクルート接触者と来校者データ!A1782)</f>
        <v/>
      </c>
      <c r="E1783" s="6" t="str">
        <f t="shared" si="191"/>
        <v/>
      </c>
      <c r="F1783" s="1" t="str">
        <f>IF(①リクルート接触者と来校者データ!I1782="","",①リクルート接触者と来校者データ!I1782)</f>
        <v/>
      </c>
      <c r="G1783" s="1" t="str">
        <f>IF(①リクルート接触者と来校者データ!E1782="","",①リクルート接触者と来校者データ!E1782)</f>
        <v/>
      </c>
      <c r="H1783" s="20" t="str">
        <f t="shared" si="192"/>
        <v/>
      </c>
      <c r="I1783" s="1" t="str">
        <f>IF(①リクルート接触者と来校者データ!K1782="","",①リクルート接触者と来校者データ!K1782)</f>
        <v/>
      </c>
      <c r="J1783" s="6" t="str">
        <f t="shared" si="194"/>
        <v/>
      </c>
      <c r="K1783" s="20" t="str">
        <f>IF(①リクルート接触者と来校者データ!L1782="","",①リクルート接触者と来校者データ!L1782)</f>
        <v/>
      </c>
      <c r="L1783" s="1" t="str">
        <f t="shared" si="195"/>
        <v/>
      </c>
      <c r="M1783" s="1" t="str">
        <f t="shared" si="196"/>
        <v/>
      </c>
    </row>
    <row r="1784" spans="1:13" x14ac:dyDescent="0.2">
      <c r="A1784" s="5" t="str">
        <f t="shared" si="193"/>
        <v/>
      </c>
      <c r="B1784" s="5" t="str">
        <f t="shared" si="190"/>
        <v/>
      </c>
      <c r="C1784" s="5" t="str">
        <f>IF(B1784="","",COUNTIFS($B$3:B1784,B1784))</f>
        <v/>
      </c>
      <c r="D1784" s="1" t="str">
        <f>IF(①リクルート接触者と来校者データ!A1783="","",①リクルート接触者と来校者データ!A1783)</f>
        <v/>
      </c>
      <c r="E1784" s="6" t="str">
        <f t="shared" si="191"/>
        <v/>
      </c>
      <c r="F1784" s="1" t="str">
        <f>IF(①リクルート接触者と来校者データ!I1783="","",①リクルート接触者と来校者データ!I1783)</f>
        <v/>
      </c>
      <c r="G1784" s="1" t="str">
        <f>IF(①リクルート接触者と来校者データ!E1783="","",①リクルート接触者と来校者データ!E1783)</f>
        <v/>
      </c>
      <c r="H1784" s="20" t="str">
        <f t="shared" si="192"/>
        <v/>
      </c>
      <c r="I1784" s="1" t="str">
        <f>IF(①リクルート接触者と来校者データ!K1783="","",①リクルート接触者と来校者データ!K1783)</f>
        <v/>
      </c>
      <c r="J1784" s="6" t="str">
        <f t="shared" si="194"/>
        <v/>
      </c>
      <c r="K1784" s="20" t="str">
        <f>IF(①リクルート接触者と来校者データ!L1783="","",①リクルート接触者と来校者データ!L1783)</f>
        <v/>
      </c>
      <c r="L1784" s="1" t="str">
        <f t="shared" si="195"/>
        <v/>
      </c>
      <c r="M1784" s="1" t="str">
        <f t="shared" si="196"/>
        <v/>
      </c>
    </row>
    <row r="1785" spans="1:13" x14ac:dyDescent="0.2">
      <c r="A1785" s="5" t="str">
        <f t="shared" si="193"/>
        <v/>
      </c>
      <c r="B1785" s="5" t="str">
        <f t="shared" si="190"/>
        <v/>
      </c>
      <c r="C1785" s="5" t="str">
        <f>IF(B1785="","",COUNTIFS($B$3:B1785,B1785))</f>
        <v/>
      </c>
      <c r="D1785" s="1" t="str">
        <f>IF(①リクルート接触者と来校者データ!A1784="","",①リクルート接触者と来校者データ!A1784)</f>
        <v/>
      </c>
      <c r="E1785" s="6" t="str">
        <f t="shared" si="191"/>
        <v/>
      </c>
      <c r="F1785" s="1" t="str">
        <f>IF(①リクルート接触者と来校者データ!I1784="","",①リクルート接触者と来校者データ!I1784)</f>
        <v/>
      </c>
      <c r="G1785" s="1" t="str">
        <f>IF(①リクルート接触者と来校者データ!E1784="","",①リクルート接触者と来校者データ!E1784)</f>
        <v/>
      </c>
      <c r="H1785" s="20" t="str">
        <f t="shared" si="192"/>
        <v/>
      </c>
      <c r="I1785" s="1" t="str">
        <f>IF(①リクルート接触者と来校者データ!K1784="","",①リクルート接触者と来校者データ!K1784)</f>
        <v/>
      </c>
      <c r="J1785" s="6" t="str">
        <f t="shared" si="194"/>
        <v/>
      </c>
      <c r="K1785" s="20" t="str">
        <f>IF(①リクルート接触者と来校者データ!L1784="","",①リクルート接触者と来校者データ!L1784)</f>
        <v/>
      </c>
      <c r="L1785" s="1" t="str">
        <f t="shared" si="195"/>
        <v/>
      </c>
      <c r="M1785" s="1" t="str">
        <f t="shared" si="196"/>
        <v/>
      </c>
    </row>
    <row r="1786" spans="1:13" x14ac:dyDescent="0.2">
      <c r="A1786" s="5" t="str">
        <f t="shared" si="193"/>
        <v/>
      </c>
      <c r="B1786" s="5" t="str">
        <f t="shared" si="190"/>
        <v/>
      </c>
      <c r="C1786" s="5" t="str">
        <f>IF(B1786="","",COUNTIFS($B$3:B1786,B1786))</f>
        <v/>
      </c>
      <c r="D1786" s="1" t="str">
        <f>IF(①リクルート接触者と来校者データ!A1785="","",①リクルート接触者と来校者データ!A1785)</f>
        <v/>
      </c>
      <c r="E1786" s="6" t="str">
        <f t="shared" si="191"/>
        <v/>
      </c>
      <c r="F1786" s="1" t="str">
        <f>IF(①リクルート接触者と来校者データ!I1785="","",①リクルート接触者と来校者データ!I1785)</f>
        <v/>
      </c>
      <c r="G1786" s="1" t="str">
        <f>IF(①リクルート接触者と来校者データ!E1785="","",①リクルート接触者と来校者データ!E1785)</f>
        <v/>
      </c>
      <c r="H1786" s="20" t="str">
        <f t="shared" si="192"/>
        <v/>
      </c>
      <c r="I1786" s="1" t="str">
        <f>IF(①リクルート接触者と来校者データ!K1785="","",①リクルート接触者と来校者データ!K1785)</f>
        <v/>
      </c>
      <c r="J1786" s="6" t="str">
        <f t="shared" si="194"/>
        <v/>
      </c>
      <c r="K1786" s="20" t="str">
        <f>IF(①リクルート接触者と来校者データ!L1785="","",①リクルート接触者と来校者データ!L1785)</f>
        <v/>
      </c>
      <c r="L1786" s="1" t="str">
        <f t="shared" si="195"/>
        <v/>
      </c>
      <c r="M1786" s="1" t="str">
        <f t="shared" si="196"/>
        <v/>
      </c>
    </row>
    <row r="1787" spans="1:13" x14ac:dyDescent="0.2">
      <c r="A1787" s="5" t="str">
        <f t="shared" si="193"/>
        <v/>
      </c>
      <c r="B1787" s="5" t="str">
        <f t="shared" si="190"/>
        <v/>
      </c>
      <c r="C1787" s="5" t="str">
        <f>IF(B1787="","",COUNTIFS($B$3:B1787,B1787))</f>
        <v/>
      </c>
      <c r="D1787" s="1" t="str">
        <f>IF(①リクルート接触者と来校者データ!A1786="","",①リクルート接触者と来校者データ!A1786)</f>
        <v/>
      </c>
      <c r="E1787" s="6" t="str">
        <f t="shared" si="191"/>
        <v/>
      </c>
      <c r="F1787" s="1" t="str">
        <f>IF(①リクルート接触者と来校者データ!I1786="","",①リクルート接触者と来校者データ!I1786)</f>
        <v/>
      </c>
      <c r="G1787" s="1" t="str">
        <f>IF(①リクルート接触者と来校者データ!E1786="","",①リクルート接触者と来校者データ!E1786)</f>
        <v/>
      </c>
      <c r="H1787" s="20" t="str">
        <f t="shared" si="192"/>
        <v/>
      </c>
      <c r="I1787" s="1" t="str">
        <f>IF(①リクルート接触者と来校者データ!K1786="","",①リクルート接触者と来校者データ!K1786)</f>
        <v/>
      </c>
      <c r="J1787" s="6" t="str">
        <f t="shared" si="194"/>
        <v/>
      </c>
      <c r="K1787" s="20" t="str">
        <f>IF(①リクルート接触者と来校者データ!L1786="","",①リクルート接触者と来校者データ!L1786)</f>
        <v/>
      </c>
      <c r="L1787" s="1" t="str">
        <f t="shared" si="195"/>
        <v/>
      </c>
      <c r="M1787" s="1" t="str">
        <f t="shared" si="196"/>
        <v/>
      </c>
    </row>
    <row r="1788" spans="1:13" x14ac:dyDescent="0.2">
      <c r="A1788" s="5" t="str">
        <f t="shared" si="193"/>
        <v/>
      </c>
      <c r="B1788" s="5" t="str">
        <f t="shared" si="190"/>
        <v/>
      </c>
      <c r="C1788" s="5" t="str">
        <f>IF(B1788="","",COUNTIFS($B$3:B1788,B1788))</f>
        <v/>
      </c>
      <c r="D1788" s="1" t="str">
        <f>IF(①リクルート接触者と来校者データ!A1787="","",①リクルート接触者と来校者データ!A1787)</f>
        <v/>
      </c>
      <c r="E1788" s="6" t="str">
        <f t="shared" si="191"/>
        <v/>
      </c>
      <c r="F1788" s="1" t="str">
        <f>IF(①リクルート接触者と来校者データ!I1787="","",①リクルート接触者と来校者データ!I1787)</f>
        <v/>
      </c>
      <c r="G1788" s="1" t="str">
        <f>IF(①リクルート接触者と来校者データ!E1787="","",①リクルート接触者と来校者データ!E1787)</f>
        <v/>
      </c>
      <c r="H1788" s="20" t="str">
        <f t="shared" si="192"/>
        <v/>
      </c>
      <c r="I1788" s="1" t="str">
        <f>IF(①リクルート接触者と来校者データ!K1787="","",①リクルート接触者と来校者データ!K1787)</f>
        <v/>
      </c>
      <c r="J1788" s="6" t="str">
        <f t="shared" si="194"/>
        <v/>
      </c>
      <c r="K1788" s="20" t="str">
        <f>IF(①リクルート接触者と来校者データ!L1787="","",①リクルート接触者と来校者データ!L1787)</f>
        <v/>
      </c>
      <c r="L1788" s="1" t="str">
        <f t="shared" si="195"/>
        <v/>
      </c>
      <c r="M1788" s="1" t="str">
        <f t="shared" si="196"/>
        <v/>
      </c>
    </row>
    <row r="1789" spans="1:13" x14ac:dyDescent="0.2">
      <c r="A1789" s="5" t="str">
        <f t="shared" si="193"/>
        <v/>
      </c>
      <c r="B1789" s="5" t="str">
        <f t="shared" si="190"/>
        <v/>
      </c>
      <c r="C1789" s="5" t="str">
        <f>IF(B1789="","",COUNTIFS($B$3:B1789,B1789))</f>
        <v/>
      </c>
      <c r="D1789" s="1" t="str">
        <f>IF(①リクルート接触者と来校者データ!A1788="","",①リクルート接触者と来校者データ!A1788)</f>
        <v/>
      </c>
      <c r="E1789" s="6" t="str">
        <f t="shared" si="191"/>
        <v/>
      </c>
      <c r="F1789" s="1" t="str">
        <f>IF(①リクルート接触者と来校者データ!I1788="","",①リクルート接触者と来校者データ!I1788)</f>
        <v/>
      </c>
      <c r="G1789" s="1" t="str">
        <f>IF(①リクルート接触者と来校者データ!E1788="","",①リクルート接触者と来校者データ!E1788)</f>
        <v/>
      </c>
      <c r="H1789" s="20" t="str">
        <f t="shared" si="192"/>
        <v/>
      </c>
      <c r="I1789" s="1" t="str">
        <f>IF(①リクルート接触者と来校者データ!K1788="","",①リクルート接触者と来校者データ!K1788)</f>
        <v/>
      </c>
      <c r="J1789" s="6" t="str">
        <f t="shared" si="194"/>
        <v/>
      </c>
      <c r="K1789" s="20" t="str">
        <f>IF(①リクルート接触者と来校者データ!L1788="","",①リクルート接触者と来校者データ!L1788)</f>
        <v/>
      </c>
      <c r="L1789" s="1" t="str">
        <f t="shared" si="195"/>
        <v/>
      </c>
      <c r="M1789" s="1" t="str">
        <f t="shared" si="196"/>
        <v/>
      </c>
    </row>
    <row r="1790" spans="1:13" x14ac:dyDescent="0.2">
      <c r="A1790" s="5" t="str">
        <f t="shared" si="193"/>
        <v/>
      </c>
      <c r="B1790" s="5" t="str">
        <f t="shared" si="190"/>
        <v/>
      </c>
      <c r="C1790" s="5" t="str">
        <f>IF(B1790="","",COUNTIFS($B$3:B1790,B1790))</f>
        <v/>
      </c>
      <c r="D1790" s="1" t="str">
        <f>IF(①リクルート接触者と来校者データ!A1789="","",①リクルート接触者と来校者データ!A1789)</f>
        <v/>
      </c>
      <c r="E1790" s="6" t="str">
        <f t="shared" si="191"/>
        <v/>
      </c>
      <c r="F1790" s="1" t="str">
        <f>IF(①リクルート接触者と来校者データ!I1789="","",①リクルート接触者と来校者データ!I1789)</f>
        <v/>
      </c>
      <c r="G1790" s="1" t="str">
        <f>IF(①リクルート接触者と来校者データ!E1789="","",①リクルート接触者と来校者データ!E1789)</f>
        <v/>
      </c>
      <c r="H1790" s="20" t="str">
        <f t="shared" si="192"/>
        <v/>
      </c>
      <c r="I1790" s="1" t="str">
        <f>IF(①リクルート接触者と来校者データ!K1789="","",①リクルート接触者と来校者データ!K1789)</f>
        <v/>
      </c>
      <c r="J1790" s="6" t="str">
        <f t="shared" si="194"/>
        <v/>
      </c>
      <c r="K1790" s="20" t="str">
        <f>IF(①リクルート接触者と来校者データ!L1789="","",①リクルート接触者と来校者データ!L1789)</f>
        <v/>
      </c>
      <c r="L1790" s="1" t="str">
        <f t="shared" si="195"/>
        <v/>
      </c>
      <c r="M1790" s="1" t="str">
        <f t="shared" si="196"/>
        <v/>
      </c>
    </row>
    <row r="1791" spans="1:13" x14ac:dyDescent="0.2">
      <c r="A1791" s="5" t="str">
        <f t="shared" si="193"/>
        <v/>
      </c>
      <c r="B1791" s="5" t="str">
        <f t="shared" si="190"/>
        <v/>
      </c>
      <c r="C1791" s="5" t="str">
        <f>IF(B1791="","",COUNTIFS($B$3:B1791,B1791))</f>
        <v/>
      </c>
      <c r="D1791" s="1" t="str">
        <f>IF(①リクルート接触者と来校者データ!A1790="","",①リクルート接触者と来校者データ!A1790)</f>
        <v/>
      </c>
      <c r="E1791" s="6" t="str">
        <f t="shared" si="191"/>
        <v/>
      </c>
      <c r="F1791" s="1" t="str">
        <f>IF(①リクルート接触者と来校者データ!I1790="","",①リクルート接触者と来校者データ!I1790)</f>
        <v/>
      </c>
      <c r="G1791" s="1" t="str">
        <f>IF(①リクルート接触者と来校者データ!E1790="","",①リクルート接触者と来校者データ!E1790)</f>
        <v/>
      </c>
      <c r="H1791" s="20" t="str">
        <f t="shared" si="192"/>
        <v/>
      </c>
      <c r="I1791" s="1" t="str">
        <f>IF(①リクルート接触者と来校者データ!K1790="","",①リクルート接触者と来校者データ!K1790)</f>
        <v/>
      </c>
      <c r="J1791" s="6" t="str">
        <f t="shared" si="194"/>
        <v/>
      </c>
      <c r="K1791" s="20" t="str">
        <f>IF(①リクルート接触者と来校者データ!L1790="","",①リクルート接触者と来校者データ!L1790)</f>
        <v/>
      </c>
      <c r="L1791" s="1" t="str">
        <f t="shared" si="195"/>
        <v/>
      </c>
      <c r="M1791" s="1" t="str">
        <f t="shared" si="196"/>
        <v/>
      </c>
    </row>
    <row r="1792" spans="1:13" x14ac:dyDescent="0.2">
      <c r="A1792" s="5" t="str">
        <f t="shared" si="193"/>
        <v/>
      </c>
      <c r="B1792" s="5" t="str">
        <f t="shared" si="190"/>
        <v/>
      </c>
      <c r="C1792" s="5" t="str">
        <f>IF(B1792="","",COUNTIFS($B$3:B1792,B1792))</f>
        <v/>
      </c>
      <c r="D1792" s="1" t="str">
        <f>IF(①リクルート接触者と来校者データ!A1791="","",①リクルート接触者と来校者データ!A1791)</f>
        <v/>
      </c>
      <c r="E1792" s="6" t="str">
        <f t="shared" si="191"/>
        <v/>
      </c>
      <c r="F1792" s="1" t="str">
        <f>IF(①リクルート接触者と来校者データ!I1791="","",①リクルート接触者と来校者データ!I1791)</f>
        <v/>
      </c>
      <c r="G1792" s="1" t="str">
        <f>IF(①リクルート接触者と来校者データ!E1791="","",①リクルート接触者と来校者データ!E1791)</f>
        <v/>
      </c>
      <c r="H1792" s="20" t="str">
        <f t="shared" si="192"/>
        <v/>
      </c>
      <c r="I1792" s="1" t="str">
        <f>IF(①リクルート接触者と来校者データ!K1791="","",①リクルート接触者と来校者データ!K1791)</f>
        <v/>
      </c>
      <c r="J1792" s="6" t="str">
        <f t="shared" si="194"/>
        <v/>
      </c>
      <c r="K1792" s="20" t="str">
        <f>IF(①リクルート接触者と来校者データ!L1791="","",①リクルート接触者と来校者データ!L1791)</f>
        <v/>
      </c>
      <c r="L1792" s="1" t="str">
        <f t="shared" si="195"/>
        <v/>
      </c>
      <c r="M1792" s="1" t="str">
        <f t="shared" si="196"/>
        <v/>
      </c>
    </row>
    <row r="1793" spans="1:13" x14ac:dyDescent="0.2">
      <c r="A1793" s="5" t="str">
        <f t="shared" si="193"/>
        <v/>
      </c>
      <c r="B1793" s="5" t="str">
        <f t="shared" si="190"/>
        <v/>
      </c>
      <c r="C1793" s="5" t="str">
        <f>IF(B1793="","",COUNTIFS($B$3:B1793,B1793))</f>
        <v/>
      </c>
      <c r="D1793" s="1" t="str">
        <f>IF(①リクルート接触者と来校者データ!A1792="","",①リクルート接触者と来校者データ!A1792)</f>
        <v/>
      </c>
      <c r="E1793" s="6" t="str">
        <f t="shared" si="191"/>
        <v/>
      </c>
      <c r="F1793" s="1" t="str">
        <f>IF(①リクルート接触者と来校者データ!I1792="","",①リクルート接触者と来校者データ!I1792)</f>
        <v/>
      </c>
      <c r="G1793" s="1" t="str">
        <f>IF(①リクルート接触者と来校者データ!E1792="","",①リクルート接触者と来校者データ!E1792)</f>
        <v/>
      </c>
      <c r="H1793" s="20" t="str">
        <f t="shared" si="192"/>
        <v/>
      </c>
      <c r="I1793" s="1" t="str">
        <f>IF(①リクルート接触者と来校者データ!K1792="","",①リクルート接触者と来校者データ!K1792)</f>
        <v/>
      </c>
      <c r="J1793" s="6" t="str">
        <f t="shared" si="194"/>
        <v/>
      </c>
      <c r="K1793" s="20" t="str">
        <f>IF(①リクルート接触者と来校者データ!L1792="","",①リクルート接触者と来校者データ!L1792)</f>
        <v/>
      </c>
      <c r="L1793" s="1" t="str">
        <f t="shared" si="195"/>
        <v/>
      </c>
      <c r="M1793" s="1" t="str">
        <f t="shared" si="196"/>
        <v/>
      </c>
    </row>
    <row r="1794" spans="1:13" x14ac:dyDescent="0.2">
      <c r="A1794" s="5" t="str">
        <f t="shared" si="193"/>
        <v/>
      </c>
      <c r="B1794" s="5" t="str">
        <f t="shared" ref="B1794:B1857" si="197">IF(A1794="","","◎")</f>
        <v/>
      </c>
      <c r="C1794" s="5" t="str">
        <f>IF(B1794="","",COUNTIFS($B$3:B1794,B1794))</f>
        <v/>
      </c>
      <c r="D1794" s="1" t="str">
        <f>IF(①リクルート接触者と来校者データ!A1793="","",①リクルート接触者と来校者データ!A1793)</f>
        <v/>
      </c>
      <c r="E1794" s="6" t="str">
        <f t="shared" si="191"/>
        <v/>
      </c>
      <c r="F1794" s="1" t="str">
        <f>IF(①リクルート接触者と来校者データ!I1793="","",①リクルート接触者と来校者データ!I1793)</f>
        <v/>
      </c>
      <c r="G1794" s="1" t="str">
        <f>IF(①リクルート接触者と来校者データ!E1793="","",①リクルート接触者と来校者データ!E1793)</f>
        <v/>
      </c>
      <c r="H1794" s="20" t="str">
        <f t="shared" si="192"/>
        <v/>
      </c>
      <c r="I1794" s="1" t="str">
        <f>IF(①リクルート接触者と来校者データ!K1793="","",①リクルート接触者と来校者データ!K1793)</f>
        <v/>
      </c>
      <c r="J1794" s="6" t="str">
        <f t="shared" si="194"/>
        <v/>
      </c>
      <c r="K1794" s="20" t="str">
        <f>IF(①リクルート接触者と来校者データ!L1793="","",①リクルート接触者と来校者データ!L1793)</f>
        <v/>
      </c>
      <c r="L1794" s="1" t="str">
        <f t="shared" si="195"/>
        <v/>
      </c>
      <c r="M1794" s="1" t="str">
        <f t="shared" si="196"/>
        <v/>
      </c>
    </row>
    <row r="1795" spans="1:13" x14ac:dyDescent="0.2">
      <c r="A1795" s="5" t="str">
        <f t="shared" si="193"/>
        <v/>
      </c>
      <c r="B1795" s="5" t="str">
        <f t="shared" si="197"/>
        <v/>
      </c>
      <c r="C1795" s="5" t="str">
        <f>IF(B1795="","",COUNTIFS($B$3:B1795,B1795))</f>
        <v/>
      </c>
      <c r="D1795" s="1" t="str">
        <f>IF(①リクルート接触者と来校者データ!A1794="","",①リクルート接触者と来校者データ!A1794)</f>
        <v/>
      </c>
      <c r="E1795" s="6" t="str">
        <f t="shared" ref="E1795:E1858" si="198">SUBSTITUTE(SUBSTITUTE(D1795,"　","")," ","")</f>
        <v/>
      </c>
      <c r="F1795" s="1" t="str">
        <f>IF(①リクルート接触者と来校者データ!I1794="","",①リクルート接触者と来校者データ!I1794)</f>
        <v/>
      </c>
      <c r="G1795" s="1" t="str">
        <f>IF(①リクルート接触者と来校者データ!E1794="","",①リクルート接触者と来校者データ!E1794)</f>
        <v/>
      </c>
      <c r="H1795" s="20" t="str">
        <f t="shared" ref="H1795:H1858" si="199">IFERROR(VLOOKUP(E1795,J:K,2,FALSE),"")</f>
        <v/>
      </c>
      <c r="I1795" s="1" t="str">
        <f>IF(①リクルート接触者と来校者データ!K1794="","",①リクルート接触者と来校者データ!K1794)</f>
        <v/>
      </c>
      <c r="J1795" s="6" t="str">
        <f t="shared" si="194"/>
        <v/>
      </c>
      <c r="K1795" s="20" t="str">
        <f>IF(①リクルート接触者と来校者データ!L1794="","",①リクルート接触者と来校者データ!L1794)</f>
        <v/>
      </c>
      <c r="L1795" s="1" t="str">
        <f t="shared" si="195"/>
        <v/>
      </c>
      <c r="M1795" s="1" t="str">
        <f t="shared" si="196"/>
        <v/>
      </c>
    </row>
    <row r="1796" spans="1:13" x14ac:dyDescent="0.2">
      <c r="A1796" s="5" t="str">
        <f t="shared" ref="A1796:A1859" si="200">IFERROR(IF(J1796="","",MATCH(J1796,E$3:E$5000,0)),"")</f>
        <v/>
      </c>
      <c r="B1796" s="5" t="str">
        <f t="shared" si="197"/>
        <v/>
      </c>
      <c r="C1796" s="5" t="str">
        <f>IF(B1796="","",COUNTIFS($B$3:B1796,B1796))</f>
        <v/>
      </c>
      <c r="D1796" s="1" t="str">
        <f>IF(①リクルート接触者と来校者データ!A1795="","",①リクルート接触者と来校者データ!A1795)</f>
        <v/>
      </c>
      <c r="E1796" s="6" t="str">
        <f t="shared" si="198"/>
        <v/>
      </c>
      <c r="F1796" s="1" t="str">
        <f>IF(①リクルート接触者と来校者データ!I1795="","",①リクルート接触者と来校者データ!I1795)</f>
        <v/>
      </c>
      <c r="G1796" s="1" t="str">
        <f>IF(①リクルート接触者と来校者データ!E1795="","",①リクルート接触者と来校者データ!E1795)</f>
        <v/>
      </c>
      <c r="H1796" s="20" t="str">
        <f t="shared" si="199"/>
        <v/>
      </c>
      <c r="I1796" s="1" t="str">
        <f>IF(①リクルート接触者と来校者データ!K1795="","",①リクルート接触者と来校者データ!K1795)</f>
        <v/>
      </c>
      <c r="J1796" s="6" t="str">
        <f t="shared" ref="J1796:J1859" si="201">SUBSTITUTE(SUBSTITUTE(I1796,"　","")," ","")</f>
        <v/>
      </c>
      <c r="K1796" s="20" t="str">
        <f>IF(①リクルート接触者と来校者データ!L1795="","",①リクルート接触者と来校者データ!L1795)</f>
        <v/>
      </c>
      <c r="L1796" s="1" t="str">
        <f t="shared" ref="L1796:L1859" si="202">IFERROR(VLOOKUP($J1796,$E:$H,2,FALSE),"")</f>
        <v/>
      </c>
      <c r="M1796" s="1" t="str">
        <f t="shared" ref="M1796:M1859" si="203">IFERROR(VLOOKUP($J1796,$E:$H,3,FALSE),"")</f>
        <v/>
      </c>
    </row>
    <row r="1797" spans="1:13" x14ac:dyDescent="0.2">
      <c r="A1797" s="5" t="str">
        <f t="shared" si="200"/>
        <v/>
      </c>
      <c r="B1797" s="5" t="str">
        <f t="shared" si="197"/>
        <v/>
      </c>
      <c r="C1797" s="5" t="str">
        <f>IF(B1797="","",COUNTIFS($B$3:B1797,B1797))</f>
        <v/>
      </c>
      <c r="D1797" s="1" t="str">
        <f>IF(①リクルート接触者と来校者データ!A1796="","",①リクルート接触者と来校者データ!A1796)</f>
        <v/>
      </c>
      <c r="E1797" s="6" t="str">
        <f t="shared" si="198"/>
        <v/>
      </c>
      <c r="F1797" s="1" t="str">
        <f>IF(①リクルート接触者と来校者データ!I1796="","",①リクルート接触者と来校者データ!I1796)</f>
        <v/>
      </c>
      <c r="G1797" s="1" t="str">
        <f>IF(①リクルート接触者と来校者データ!E1796="","",①リクルート接触者と来校者データ!E1796)</f>
        <v/>
      </c>
      <c r="H1797" s="20" t="str">
        <f t="shared" si="199"/>
        <v/>
      </c>
      <c r="I1797" s="1" t="str">
        <f>IF(①リクルート接触者と来校者データ!K1796="","",①リクルート接触者と来校者データ!K1796)</f>
        <v/>
      </c>
      <c r="J1797" s="6" t="str">
        <f t="shared" si="201"/>
        <v/>
      </c>
      <c r="K1797" s="20" t="str">
        <f>IF(①リクルート接触者と来校者データ!L1796="","",①リクルート接触者と来校者データ!L1796)</f>
        <v/>
      </c>
      <c r="L1797" s="1" t="str">
        <f t="shared" si="202"/>
        <v/>
      </c>
      <c r="M1797" s="1" t="str">
        <f t="shared" si="203"/>
        <v/>
      </c>
    </row>
    <row r="1798" spans="1:13" x14ac:dyDescent="0.2">
      <c r="A1798" s="5" t="str">
        <f t="shared" si="200"/>
        <v/>
      </c>
      <c r="B1798" s="5" t="str">
        <f t="shared" si="197"/>
        <v/>
      </c>
      <c r="C1798" s="5" t="str">
        <f>IF(B1798="","",COUNTIFS($B$3:B1798,B1798))</f>
        <v/>
      </c>
      <c r="D1798" s="1" t="str">
        <f>IF(①リクルート接触者と来校者データ!A1797="","",①リクルート接触者と来校者データ!A1797)</f>
        <v/>
      </c>
      <c r="E1798" s="6" t="str">
        <f t="shared" si="198"/>
        <v/>
      </c>
      <c r="F1798" s="1" t="str">
        <f>IF(①リクルート接触者と来校者データ!I1797="","",①リクルート接触者と来校者データ!I1797)</f>
        <v/>
      </c>
      <c r="G1798" s="1" t="str">
        <f>IF(①リクルート接触者と来校者データ!E1797="","",①リクルート接触者と来校者データ!E1797)</f>
        <v/>
      </c>
      <c r="H1798" s="20" t="str">
        <f t="shared" si="199"/>
        <v/>
      </c>
      <c r="I1798" s="1" t="str">
        <f>IF(①リクルート接触者と来校者データ!K1797="","",①リクルート接触者と来校者データ!K1797)</f>
        <v/>
      </c>
      <c r="J1798" s="6" t="str">
        <f t="shared" si="201"/>
        <v/>
      </c>
      <c r="K1798" s="20" t="str">
        <f>IF(①リクルート接触者と来校者データ!L1797="","",①リクルート接触者と来校者データ!L1797)</f>
        <v/>
      </c>
      <c r="L1798" s="1" t="str">
        <f t="shared" si="202"/>
        <v/>
      </c>
      <c r="M1798" s="1" t="str">
        <f t="shared" si="203"/>
        <v/>
      </c>
    </row>
    <row r="1799" spans="1:13" x14ac:dyDescent="0.2">
      <c r="A1799" s="5" t="str">
        <f t="shared" si="200"/>
        <v/>
      </c>
      <c r="B1799" s="5" t="str">
        <f t="shared" si="197"/>
        <v/>
      </c>
      <c r="C1799" s="5" t="str">
        <f>IF(B1799="","",COUNTIFS($B$3:B1799,B1799))</f>
        <v/>
      </c>
      <c r="D1799" s="1" t="str">
        <f>IF(①リクルート接触者と来校者データ!A1798="","",①リクルート接触者と来校者データ!A1798)</f>
        <v/>
      </c>
      <c r="E1799" s="6" t="str">
        <f t="shared" si="198"/>
        <v/>
      </c>
      <c r="F1799" s="1" t="str">
        <f>IF(①リクルート接触者と来校者データ!I1798="","",①リクルート接触者と来校者データ!I1798)</f>
        <v/>
      </c>
      <c r="G1799" s="1" t="str">
        <f>IF(①リクルート接触者と来校者データ!E1798="","",①リクルート接触者と来校者データ!E1798)</f>
        <v/>
      </c>
      <c r="H1799" s="20" t="str">
        <f t="shared" si="199"/>
        <v/>
      </c>
      <c r="I1799" s="1" t="str">
        <f>IF(①リクルート接触者と来校者データ!K1798="","",①リクルート接触者と来校者データ!K1798)</f>
        <v/>
      </c>
      <c r="J1799" s="6" t="str">
        <f t="shared" si="201"/>
        <v/>
      </c>
      <c r="K1799" s="20" t="str">
        <f>IF(①リクルート接触者と来校者データ!L1798="","",①リクルート接触者と来校者データ!L1798)</f>
        <v/>
      </c>
      <c r="L1799" s="1" t="str">
        <f t="shared" si="202"/>
        <v/>
      </c>
      <c r="M1799" s="1" t="str">
        <f t="shared" si="203"/>
        <v/>
      </c>
    </row>
    <row r="1800" spans="1:13" x14ac:dyDescent="0.2">
      <c r="A1800" s="5" t="str">
        <f t="shared" si="200"/>
        <v/>
      </c>
      <c r="B1800" s="5" t="str">
        <f t="shared" si="197"/>
        <v/>
      </c>
      <c r="C1800" s="5" t="str">
        <f>IF(B1800="","",COUNTIFS($B$3:B1800,B1800))</f>
        <v/>
      </c>
      <c r="D1800" s="1" t="str">
        <f>IF(①リクルート接触者と来校者データ!A1799="","",①リクルート接触者と来校者データ!A1799)</f>
        <v/>
      </c>
      <c r="E1800" s="6" t="str">
        <f t="shared" si="198"/>
        <v/>
      </c>
      <c r="F1800" s="1" t="str">
        <f>IF(①リクルート接触者と来校者データ!I1799="","",①リクルート接触者と来校者データ!I1799)</f>
        <v/>
      </c>
      <c r="G1800" s="1" t="str">
        <f>IF(①リクルート接触者と来校者データ!E1799="","",①リクルート接触者と来校者データ!E1799)</f>
        <v/>
      </c>
      <c r="H1800" s="20" t="str">
        <f t="shared" si="199"/>
        <v/>
      </c>
      <c r="I1800" s="1" t="str">
        <f>IF(①リクルート接触者と来校者データ!K1799="","",①リクルート接触者と来校者データ!K1799)</f>
        <v/>
      </c>
      <c r="J1800" s="6" t="str">
        <f t="shared" si="201"/>
        <v/>
      </c>
      <c r="K1800" s="20" t="str">
        <f>IF(①リクルート接触者と来校者データ!L1799="","",①リクルート接触者と来校者データ!L1799)</f>
        <v/>
      </c>
      <c r="L1800" s="1" t="str">
        <f t="shared" si="202"/>
        <v/>
      </c>
      <c r="M1800" s="1" t="str">
        <f t="shared" si="203"/>
        <v/>
      </c>
    </row>
    <row r="1801" spans="1:13" x14ac:dyDescent="0.2">
      <c r="A1801" s="5" t="str">
        <f t="shared" si="200"/>
        <v/>
      </c>
      <c r="B1801" s="5" t="str">
        <f t="shared" si="197"/>
        <v/>
      </c>
      <c r="C1801" s="5" t="str">
        <f>IF(B1801="","",COUNTIFS($B$3:B1801,B1801))</f>
        <v/>
      </c>
      <c r="D1801" s="1" t="str">
        <f>IF(①リクルート接触者と来校者データ!A1800="","",①リクルート接触者と来校者データ!A1800)</f>
        <v/>
      </c>
      <c r="E1801" s="6" t="str">
        <f t="shared" si="198"/>
        <v/>
      </c>
      <c r="F1801" s="1" t="str">
        <f>IF(①リクルート接触者と来校者データ!I1800="","",①リクルート接触者と来校者データ!I1800)</f>
        <v/>
      </c>
      <c r="G1801" s="1" t="str">
        <f>IF(①リクルート接触者と来校者データ!E1800="","",①リクルート接触者と来校者データ!E1800)</f>
        <v/>
      </c>
      <c r="H1801" s="20" t="str">
        <f t="shared" si="199"/>
        <v/>
      </c>
      <c r="I1801" s="1" t="str">
        <f>IF(①リクルート接触者と来校者データ!K1800="","",①リクルート接触者と来校者データ!K1800)</f>
        <v/>
      </c>
      <c r="J1801" s="6" t="str">
        <f t="shared" si="201"/>
        <v/>
      </c>
      <c r="K1801" s="20" t="str">
        <f>IF(①リクルート接触者と来校者データ!L1800="","",①リクルート接触者と来校者データ!L1800)</f>
        <v/>
      </c>
      <c r="L1801" s="1" t="str">
        <f t="shared" si="202"/>
        <v/>
      </c>
      <c r="M1801" s="1" t="str">
        <f t="shared" si="203"/>
        <v/>
      </c>
    </row>
    <row r="1802" spans="1:13" x14ac:dyDescent="0.2">
      <c r="A1802" s="5" t="str">
        <f t="shared" si="200"/>
        <v/>
      </c>
      <c r="B1802" s="5" t="str">
        <f t="shared" si="197"/>
        <v/>
      </c>
      <c r="C1802" s="5" t="str">
        <f>IF(B1802="","",COUNTIFS($B$3:B1802,B1802))</f>
        <v/>
      </c>
      <c r="D1802" s="1" t="str">
        <f>IF(①リクルート接触者と来校者データ!A1801="","",①リクルート接触者と来校者データ!A1801)</f>
        <v/>
      </c>
      <c r="E1802" s="6" t="str">
        <f t="shared" si="198"/>
        <v/>
      </c>
      <c r="F1802" s="1" t="str">
        <f>IF(①リクルート接触者と来校者データ!I1801="","",①リクルート接触者と来校者データ!I1801)</f>
        <v/>
      </c>
      <c r="G1802" s="1" t="str">
        <f>IF(①リクルート接触者と来校者データ!E1801="","",①リクルート接触者と来校者データ!E1801)</f>
        <v/>
      </c>
      <c r="H1802" s="20" t="str">
        <f t="shared" si="199"/>
        <v/>
      </c>
      <c r="I1802" s="1" t="str">
        <f>IF(①リクルート接触者と来校者データ!K1801="","",①リクルート接触者と来校者データ!K1801)</f>
        <v/>
      </c>
      <c r="J1802" s="6" t="str">
        <f t="shared" si="201"/>
        <v/>
      </c>
      <c r="K1802" s="20" t="str">
        <f>IF(①リクルート接触者と来校者データ!L1801="","",①リクルート接触者と来校者データ!L1801)</f>
        <v/>
      </c>
      <c r="L1802" s="1" t="str">
        <f t="shared" si="202"/>
        <v/>
      </c>
      <c r="M1802" s="1" t="str">
        <f t="shared" si="203"/>
        <v/>
      </c>
    </row>
    <row r="1803" spans="1:13" x14ac:dyDescent="0.2">
      <c r="A1803" s="5" t="str">
        <f t="shared" si="200"/>
        <v/>
      </c>
      <c r="B1803" s="5" t="str">
        <f t="shared" si="197"/>
        <v/>
      </c>
      <c r="C1803" s="5" t="str">
        <f>IF(B1803="","",COUNTIFS($B$3:B1803,B1803))</f>
        <v/>
      </c>
      <c r="D1803" s="1" t="str">
        <f>IF(①リクルート接触者と来校者データ!A1802="","",①リクルート接触者と来校者データ!A1802)</f>
        <v/>
      </c>
      <c r="E1803" s="6" t="str">
        <f t="shared" si="198"/>
        <v/>
      </c>
      <c r="F1803" s="1" t="str">
        <f>IF(①リクルート接触者と来校者データ!I1802="","",①リクルート接触者と来校者データ!I1802)</f>
        <v/>
      </c>
      <c r="G1803" s="1" t="str">
        <f>IF(①リクルート接触者と来校者データ!E1802="","",①リクルート接触者と来校者データ!E1802)</f>
        <v/>
      </c>
      <c r="H1803" s="20" t="str">
        <f t="shared" si="199"/>
        <v/>
      </c>
      <c r="I1803" s="1" t="str">
        <f>IF(①リクルート接触者と来校者データ!K1802="","",①リクルート接触者と来校者データ!K1802)</f>
        <v/>
      </c>
      <c r="J1803" s="6" t="str">
        <f t="shared" si="201"/>
        <v/>
      </c>
      <c r="K1803" s="20" t="str">
        <f>IF(①リクルート接触者と来校者データ!L1802="","",①リクルート接触者と来校者データ!L1802)</f>
        <v/>
      </c>
      <c r="L1803" s="1" t="str">
        <f t="shared" si="202"/>
        <v/>
      </c>
      <c r="M1803" s="1" t="str">
        <f t="shared" si="203"/>
        <v/>
      </c>
    </row>
    <row r="1804" spans="1:13" x14ac:dyDescent="0.2">
      <c r="A1804" s="5" t="str">
        <f t="shared" si="200"/>
        <v/>
      </c>
      <c r="B1804" s="5" t="str">
        <f t="shared" si="197"/>
        <v/>
      </c>
      <c r="C1804" s="5" t="str">
        <f>IF(B1804="","",COUNTIFS($B$3:B1804,B1804))</f>
        <v/>
      </c>
      <c r="D1804" s="1" t="str">
        <f>IF(①リクルート接触者と来校者データ!A1803="","",①リクルート接触者と来校者データ!A1803)</f>
        <v/>
      </c>
      <c r="E1804" s="6" t="str">
        <f t="shared" si="198"/>
        <v/>
      </c>
      <c r="F1804" s="1" t="str">
        <f>IF(①リクルート接触者と来校者データ!I1803="","",①リクルート接触者と来校者データ!I1803)</f>
        <v/>
      </c>
      <c r="G1804" s="1" t="str">
        <f>IF(①リクルート接触者と来校者データ!E1803="","",①リクルート接触者と来校者データ!E1803)</f>
        <v/>
      </c>
      <c r="H1804" s="20" t="str">
        <f t="shared" si="199"/>
        <v/>
      </c>
      <c r="I1804" s="1" t="str">
        <f>IF(①リクルート接触者と来校者データ!K1803="","",①リクルート接触者と来校者データ!K1803)</f>
        <v/>
      </c>
      <c r="J1804" s="6" t="str">
        <f t="shared" si="201"/>
        <v/>
      </c>
      <c r="K1804" s="20" t="str">
        <f>IF(①リクルート接触者と来校者データ!L1803="","",①リクルート接触者と来校者データ!L1803)</f>
        <v/>
      </c>
      <c r="L1804" s="1" t="str">
        <f t="shared" si="202"/>
        <v/>
      </c>
      <c r="M1804" s="1" t="str">
        <f t="shared" si="203"/>
        <v/>
      </c>
    </row>
    <row r="1805" spans="1:13" x14ac:dyDescent="0.2">
      <c r="A1805" s="5" t="str">
        <f t="shared" si="200"/>
        <v/>
      </c>
      <c r="B1805" s="5" t="str">
        <f t="shared" si="197"/>
        <v/>
      </c>
      <c r="C1805" s="5" t="str">
        <f>IF(B1805="","",COUNTIFS($B$3:B1805,B1805))</f>
        <v/>
      </c>
      <c r="D1805" s="1" t="str">
        <f>IF(①リクルート接触者と来校者データ!A1804="","",①リクルート接触者と来校者データ!A1804)</f>
        <v/>
      </c>
      <c r="E1805" s="6" t="str">
        <f t="shared" si="198"/>
        <v/>
      </c>
      <c r="F1805" s="1" t="str">
        <f>IF(①リクルート接触者と来校者データ!I1804="","",①リクルート接触者と来校者データ!I1804)</f>
        <v/>
      </c>
      <c r="G1805" s="1" t="str">
        <f>IF(①リクルート接触者と来校者データ!E1804="","",①リクルート接触者と来校者データ!E1804)</f>
        <v/>
      </c>
      <c r="H1805" s="20" t="str">
        <f t="shared" si="199"/>
        <v/>
      </c>
      <c r="I1805" s="1" t="str">
        <f>IF(①リクルート接触者と来校者データ!K1804="","",①リクルート接触者と来校者データ!K1804)</f>
        <v/>
      </c>
      <c r="J1805" s="6" t="str">
        <f t="shared" si="201"/>
        <v/>
      </c>
      <c r="K1805" s="20" t="str">
        <f>IF(①リクルート接触者と来校者データ!L1804="","",①リクルート接触者と来校者データ!L1804)</f>
        <v/>
      </c>
      <c r="L1805" s="1" t="str">
        <f t="shared" si="202"/>
        <v/>
      </c>
      <c r="M1805" s="1" t="str">
        <f t="shared" si="203"/>
        <v/>
      </c>
    </row>
    <row r="1806" spans="1:13" x14ac:dyDescent="0.2">
      <c r="A1806" s="5" t="str">
        <f t="shared" si="200"/>
        <v/>
      </c>
      <c r="B1806" s="5" t="str">
        <f t="shared" si="197"/>
        <v/>
      </c>
      <c r="C1806" s="5" t="str">
        <f>IF(B1806="","",COUNTIFS($B$3:B1806,B1806))</f>
        <v/>
      </c>
      <c r="D1806" s="1" t="str">
        <f>IF(①リクルート接触者と来校者データ!A1805="","",①リクルート接触者と来校者データ!A1805)</f>
        <v/>
      </c>
      <c r="E1806" s="6" t="str">
        <f t="shared" si="198"/>
        <v/>
      </c>
      <c r="F1806" s="1" t="str">
        <f>IF(①リクルート接触者と来校者データ!I1805="","",①リクルート接触者と来校者データ!I1805)</f>
        <v/>
      </c>
      <c r="G1806" s="1" t="str">
        <f>IF(①リクルート接触者と来校者データ!E1805="","",①リクルート接触者と来校者データ!E1805)</f>
        <v/>
      </c>
      <c r="H1806" s="20" t="str">
        <f t="shared" si="199"/>
        <v/>
      </c>
      <c r="I1806" s="1" t="str">
        <f>IF(①リクルート接触者と来校者データ!K1805="","",①リクルート接触者と来校者データ!K1805)</f>
        <v/>
      </c>
      <c r="J1806" s="6" t="str">
        <f t="shared" si="201"/>
        <v/>
      </c>
      <c r="K1806" s="20" t="str">
        <f>IF(①リクルート接触者と来校者データ!L1805="","",①リクルート接触者と来校者データ!L1805)</f>
        <v/>
      </c>
      <c r="L1806" s="1" t="str">
        <f t="shared" si="202"/>
        <v/>
      </c>
      <c r="M1806" s="1" t="str">
        <f t="shared" si="203"/>
        <v/>
      </c>
    </row>
    <row r="1807" spans="1:13" x14ac:dyDescent="0.2">
      <c r="A1807" s="5" t="str">
        <f t="shared" si="200"/>
        <v/>
      </c>
      <c r="B1807" s="5" t="str">
        <f t="shared" si="197"/>
        <v/>
      </c>
      <c r="C1807" s="5" t="str">
        <f>IF(B1807="","",COUNTIFS($B$3:B1807,B1807))</f>
        <v/>
      </c>
      <c r="D1807" s="1" t="str">
        <f>IF(①リクルート接触者と来校者データ!A1806="","",①リクルート接触者と来校者データ!A1806)</f>
        <v/>
      </c>
      <c r="E1807" s="6" t="str">
        <f t="shared" si="198"/>
        <v/>
      </c>
      <c r="F1807" s="1" t="str">
        <f>IF(①リクルート接触者と来校者データ!I1806="","",①リクルート接触者と来校者データ!I1806)</f>
        <v/>
      </c>
      <c r="G1807" s="1" t="str">
        <f>IF(①リクルート接触者と来校者データ!E1806="","",①リクルート接触者と来校者データ!E1806)</f>
        <v/>
      </c>
      <c r="H1807" s="20" t="str">
        <f t="shared" si="199"/>
        <v/>
      </c>
      <c r="I1807" s="1" t="str">
        <f>IF(①リクルート接触者と来校者データ!K1806="","",①リクルート接触者と来校者データ!K1806)</f>
        <v/>
      </c>
      <c r="J1807" s="6" t="str">
        <f t="shared" si="201"/>
        <v/>
      </c>
      <c r="K1807" s="20" t="str">
        <f>IF(①リクルート接触者と来校者データ!L1806="","",①リクルート接触者と来校者データ!L1806)</f>
        <v/>
      </c>
      <c r="L1807" s="1" t="str">
        <f t="shared" si="202"/>
        <v/>
      </c>
      <c r="M1807" s="1" t="str">
        <f t="shared" si="203"/>
        <v/>
      </c>
    </row>
    <row r="1808" spans="1:13" x14ac:dyDescent="0.2">
      <c r="A1808" s="5" t="str">
        <f t="shared" si="200"/>
        <v/>
      </c>
      <c r="B1808" s="5" t="str">
        <f t="shared" si="197"/>
        <v/>
      </c>
      <c r="C1808" s="5" t="str">
        <f>IF(B1808="","",COUNTIFS($B$3:B1808,B1808))</f>
        <v/>
      </c>
      <c r="D1808" s="1" t="str">
        <f>IF(①リクルート接触者と来校者データ!A1807="","",①リクルート接触者と来校者データ!A1807)</f>
        <v/>
      </c>
      <c r="E1808" s="6" t="str">
        <f t="shared" si="198"/>
        <v/>
      </c>
      <c r="F1808" s="1" t="str">
        <f>IF(①リクルート接触者と来校者データ!I1807="","",①リクルート接触者と来校者データ!I1807)</f>
        <v/>
      </c>
      <c r="G1808" s="1" t="str">
        <f>IF(①リクルート接触者と来校者データ!E1807="","",①リクルート接触者と来校者データ!E1807)</f>
        <v/>
      </c>
      <c r="H1808" s="20" t="str">
        <f t="shared" si="199"/>
        <v/>
      </c>
      <c r="I1808" s="1" t="str">
        <f>IF(①リクルート接触者と来校者データ!K1807="","",①リクルート接触者と来校者データ!K1807)</f>
        <v/>
      </c>
      <c r="J1808" s="6" t="str">
        <f t="shared" si="201"/>
        <v/>
      </c>
      <c r="K1808" s="20" t="str">
        <f>IF(①リクルート接触者と来校者データ!L1807="","",①リクルート接触者と来校者データ!L1807)</f>
        <v/>
      </c>
      <c r="L1808" s="1" t="str">
        <f t="shared" si="202"/>
        <v/>
      </c>
      <c r="M1808" s="1" t="str">
        <f t="shared" si="203"/>
        <v/>
      </c>
    </row>
    <row r="1809" spans="1:13" x14ac:dyDescent="0.2">
      <c r="A1809" s="5" t="str">
        <f t="shared" si="200"/>
        <v/>
      </c>
      <c r="B1809" s="5" t="str">
        <f t="shared" si="197"/>
        <v/>
      </c>
      <c r="C1809" s="5" t="str">
        <f>IF(B1809="","",COUNTIFS($B$3:B1809,B1809))</f>
        <v/>
      </c>
      <c r="D1809" s="1" t="str">
        <f>IF(①リクルート接触者と来校者データ!A1808="","",①リクルート接触者と来校者データ!A1808)</f>
        <v/>
      </c>
      <c r="E1809" s="6" t="str">
        <f t="shared" si="198"/>
        <v/>
      </c>
      <c r="F1809" s="1" t="str">
        <f>IF(①リクルート接触者と来校者データ!I1808="","",①リクルート接触者と来校者データ!I1808)</f>
        <v/>
      </c>
      <c r="G1809" s="1" t="str">
        <f>IF(①リクルート接触者と来校者データ!E1808="","",①リクルート接触者と来校者データ!E1808)</f>
        <v/>
      </c>
      <c r="H1809" s="20" t="str">
        <f t="shared" si="199"/>
        <v/>
      </c>
      <c r="I1809" s="1" t="str">
        <f>IF(①リクルート接触者と来校者データ!K1808="","",①リクルート接触者と来校者データ!K1808)</f>
        <v/>
      </c>
      <c r="J1809" s="6" t="str">
        <f t="shared" si="201"/>
        <v/>
      </c>
      <c r="K1809" s="20" t="str">
        <f>IF(①リクルート接触者と来校者データ!L1808="","",①リクルート接触者と来校者データ!L1808)</f>
        <v/>
      </c>
      <c r="L1809" s="1" t="str">
        <f t="shared" si="202"/>
        <v/>
      </c>
      <c r="M1809" s="1" t="str">
        <f t="shared" si="203"/>
        <v/>
      </c>
    </row>
    <row r="1810" spans="1:13" x14ac:dyDescent="0.2">
      <c r="A1810" s="5" t="str">
        <f t="shared" si="200"/>
        <v/>
      </c>
      <c r="B1810" s="5" t="str">
        <f t="shared" si="197"/>
        <v/>
      </c>
      <c r="C1810" s="5" t="str">
        <f>IF(B1810="","",COUNTIFS($B$3:B1810,B1810))</f>
        <v/>
      </c>
      <c r="D1810" s="1" t="str">
        <f>IF(①リクルート接触者と来校者データ!A1809="","",①リクルート接触者と来校者データ!A1809)</f>
        <v/>
      </c>
      <c r="E1810" s="6" t="str">
        <f t="shared" si="198"/>
        <v/>
      </c>
      <c r="F1810" s="1" t="str">
        <f>IF(①リクルート接触者と来校者データ!I1809="","",①リクルート接触者と来校者データ!I1809)</f>
        <v/>
      </c>
      <c r="G1810" s="1" t="str">
        <f>IF(①リクルート接触者と来校者データ!E1809="","",①リクルート接触者と来校者データ!E1809)</f>
        <v/>
      </c>
      <c r="H1810" s="20" t="str">
        <f t="shared" si="199"/>
        <v/>
      </c>
      <c r="I1810" s="1" t="str">
        <f>IF(①リクルート接触者と来校者データ!K1809="","",①リクルート接触者と来校者データ!K1809)</f>
        <v/>
      </c>
      <c r="J1810" s="6" t="str">
        <f t="shared" si="201"/>
        <v/>
      </c>
      <c r="K1810" s="20" t="str">
        <f>IF(①リクルート接触者と来校者データ!L1809="","",①リクルート接触者と来校者データ!L1809)</f>
        <v/>
      </c>
      <c r="L1810" s="1" t="str">
        <f t="shared" si="202"/>
        <v/>
      </c>
      <c r="M1810" s="1" t="str">
        <f t="shared" si="203"/>
        <v/>
      </c>
    </row>
    <row r="1811" spans="1:13" x14ac:dyDescent="0.2">
      <c r="A1811" s="5" t="str">
        <f t="shared" si="200"/>
        <v/>
      </c>
      <c r="B1811" s="5" t="str">
        <f t="shared" si="197"/>
        <v/>
      </c>
      <c r="C1811" s="5" t="str">
        <f>IF(B1811="","",COUNTIFS($B$3:B1811,B1811))</f>
        <v/>
      </c>
      <c r="D1811" s="1" t="str">
        <f>IF(①リクルート接触者と来校者データ!A1810="","",①リクルート接触者と来校者データ!A1810)</f>
        <v/>
      </c>
      <c r="E1811" s="6" t="str">
        <f t="shared" si="198"/>
        <v/>
      </c>
      <c r="F1811" s="1" t="str">
        <f>IF(①リクルート接触者と来校者データ!I1810="","",①リクルート接触者と来校者データ!I1810)</f>
        <v/>
      </c>
      <c r="G1811" s="1" t="str">
        <f>IF(①リクルート接触者と来校者データ!E1810="","",①リクルート接触者と来校者データ!E1810)</f>
        <v/>
      </c>
      <c r="H1811" s="20" t="str">
        <f t="shared" si="199"/>
        <v/>
      </c>
      <c r="I1811" s="1" t="str">
        <f>IF(①リクルート接触者と来校者データ!K1810="","",①リクルート接触者と来校者データ!K1810)</f>
        <v/>
      </c>
      <c r="J1811" s="6" t="str">
        <f t="shared" si="201"/>
        <v/>
      </c>
      <c r="K1811" s="20" t="str">
        <f>IF(①リクルート接触者と来校者データ!L1810="","",①リクルート接触者と来校者データ!L1810)</f>
        <v/>
      </c>
      <c r="L1811" s="1" t="str">
        <f t="shared" si="202"/>
        <v/>
      </c>
      <c r="M1811" s="1" t="str">
        <f t="shared" si="203"/>
        <v/>
      </c>
    </row>
    <row r="1812" spans="1:13" x14ac:dyDescent="0.2">
      <c r="A1812" s="5" t="str">
        <f t="shared" si="200"/>
        <v/>
      </c>
      <c r="B1812" s="5" t="str">
        <f t="shared" si="197"/>
        <v/>
      </c>
      <c r="C1812" s="5" t="str">
        <f>IF(B1812="","",COUNTIFS($B$3:B1812,B1812))</f>
        <v/>
      </c>
      <c r="D1812" s="1" t="str">
        <f>IF(①リクルート接触者と来校者データ!A1811="","",①リクルート接触者と来校者データ!A1811)</f>
        <v/>
      </c>
      <c r="E1812" s="6" t="str">
        <f t="shared" si="198"/>
        <v/>
      </c>
      <c r="F1812" s="1" t="str">
        <f>IF(①リクルート接触者と来校者データ!I1811="","",①リクルート接触者と来校者データ!I1811)</f>
        <v/>
      </c>
      <c r="G1812" s="1" t="str">
        <f>IF(①リクルート接触者と来校者データ!E1811="","",①リクルート接触者と来校者データ!E1811)</f>
        <v/>
      </c>
      <c r="H1812" s="20" t="str">
        <f t="shared" si="199"/>
        <v/>
      </c>
      <c r="I1812" s="1" t="str">
        <f>IF(①リクルート接触者と来校者データ!K1811="","",①リクルート接触者と来校者データ!K1811)</f>
        <v/>
      </c>
      <c r="J1812" s="6" t="str">
        <f t="shared" si="201"/>
        <v/>
      </c>
      <c r="K1812" s="20" t="str">
        <f>IF(①リクルート接触者と来校者データ!L1811="","",①リクルート接触者と来校者データ!L1811)</f>
        <v/>
      </c>
      <c r="L1812" s="1" t="str">
        <f t="shared" si="202"/>
        <v/>
      </c>
      <c r="M1812" s="1" t="str">
        <f t="shared" si="203"/>
        <v/>
      </c>
    </row>
    <row r="1813" spans="1:13" x14ac:dyDescent="0.2">
      <c r="A1813" s="5" t="str">
        <f t="shared" si="200"/>
        <v/>
      </c>
      <c r="B1813" s="5" t="str">
        <f t="shared" si="197"/>
        <v/>
      </c>
      <c r="C1813" s="5" t="str">
        <f>IF(B1813="","",COUNTIFS($B$3:B1813,B1813))</f>
        <v/>
      </c>
      <c r="D1813" s="1" t="str">
        <f>IF(①リクルート接触者と来校者データ!A1812="","",①リクルート接触者と来校者データ!A1812)</f>
        <v/>
      </c>
      <c r="E1813" s="6" t="str">
        <f t="shared" si="198"/>
        <v/>
      </c>
      <c r="F1813" s="1" t="str">
        <f>IF(①リクルート接触者と来校者データ!I1812="","",①リクルート接触者と来校者データ!I1812)</f>
        <v/>
      </c>
      <c r="G1813" s="1" t="str">
        <f>IF(①リクルート接触者と来校者データ!E1812="","",①リクルート接触者と来校者データ!E1812)</f>
        <v/>
      </c>
      <c r="H1813" s="20" t="str">
        <f t="shared" si="199"/>
        <v/>
      </c>
      <c r="I1813" s="1" t="str">
        <f>IF(①リクルート接触者と来校者データ!K1812="","",①リクルート接触者と来校者データ!K1812)</f>
        <v/>
      </c>
      <c r="J1813" s="6" t="str">
        <f t="shared" si="201"/>
        <v/>
      </c>
      <c r="K1813" s="20" t="str">
        <f>IF(①リクルート接触者と来校者データ!L1812="","",①リクルート接触者と来校者データ!L1812)</f>
        <v/>
      </c>
      <c r="L1813" s="1" t="str">
        <f t="shared" si="202"/>
        <v/>
      </c>
      <c r="M1813" s="1" t="str">
        <f t="shared" si="203"/>
        <v/>
      </c>
    </row>
    <row r="1814" spans="1:13" x14ac:dyDescent="0.2">
      <c r="A1814" s="5" t="str">
        <f t="shared" si="200"/>
        <v/>
      </c>
      <c r="B1814" s="5" t="str">
        <f t="shared" si="197"/>
        <v/>
      </c>
      <c r="C1814" s="5" t="str">
        <f>IF(B1814="","",COUNTIFS($B$3:B1814,B1814))</f>
        <v/>
      </c>
      <c r="D1814" s="1" t="str">
        <f>IF(①リクルート接触者と来校者データ!A1813="","",①リクルート接触者と来校者データ!A1813)</f>
        <v/>
      </c>
      <c r="E1814" s="6" t="str">
        <f t="shared" si="198"/>
        <v/>
      </c>
      <c r="F1814" s="1" t="str">
        <f>IF(①リクルート接触者と来校者データ!I1813="","",①リクルート接触者と来校者データ!I1813)</f>
        <v/>
      </c>
      <c r="G1814" s="1" t="str">
        <f>IF(①リクルート接触者と来校者データ!E1813="","",①リクルート接触者と来校者データ!E1813)</f>
        <v/>
      </c>
      <c r="H1814" s="20" t="str">
        <f t="shared" si="199"/>
        <v/>
      </c>
      <c r="I1814" s="1" t="str">
        <f>IF(①リクルート接触者と来校者データ!K1813="","",①リクルート接触者と来校者データ!K1813)</f>
        <v/>
      </c>
      <c r="J1814" s="6" t="str">
        <f t="shared" si="201"/>
        <v/>
      </c>
      <c r="K1814" s="20" t="str">
        <f>IF(①リクルート接触者と来校者データ!L1813="","",①リクルート接触者と来校者データ!L1813)</f>
        <v/>
      </c>
      <c r="L1814" s="1" t="str">
        <f t="shared" si="202"/>
        <v/>
      </c>
      <c r="M1814" s="1" t="str">
        <f t="shared" si="203"/>
        <v/>
      </c>
    </row>
    <row r="1815" spans="1:13" x14ac:dyDescent="0.2">
      <c r="A1815" s="5" t="str">
        <f t="shared" si="200"/>
        <v/>
      </c>
      <c r="B1815" s="5" t="str">
        <f t="shared" si="197"/>
        <v/>
      </c>
      <c r="C1815" s="5" t="str">
        <f>IF(B1815="","",COUNTIFS($B$3:B1815,B1815))</f>
        <v/>
      </c>
      <c r="D1815" s="1" t="str">
        <f>IF(①リクルート接触者と来校者データ!A1814="","",①リクルート接触者と来校者データ!A1814)</f>
        <v/>
      </c>
      <c r="E1815" s="6" t="str">
        <f t="shared" si="198"/>
        <v/>
      </c>
      <c r="F1815" s="1" t="str">
        <f>IF(①リクルート接触者と来校者データ!I1814="","",①リクルート接触者と来校者データ!I1814)</f>
        <v/>
      </c>
      <c r="G1815" s="1" t="str">
        <f>IF(①リクルート接触者と来校者データ!E1814="","",①リクルート接触者と来校者データ!E1814)</f>
        <v/>
      </c>
      <c r="H1815" s="20" t="str">
        <f t="shared" si="199"/>
        <v/>
      </c>
      <c r="I1815" s="1" t="str">
        <f>IF(①リクルート接触者と来校者データ!K1814="","",①リクルート接触者と来校者データ!K1814)</f>
        <v/>
      </c>
      <c r="J1815" s="6" t="str">
        <f t="shared" si="201"/>
        <v/>
      </c>
      <c r="K1815" s="20" t="str">
        <f>IF(①リクルート接触者と来校者データ!L1814="","",①リクルート接触者と来校者データ!L1814)</f>
        <v/>
      </c>
      <c r="L1815" s="1" t="str">
        <f t="shared" si="202"/>
        <v/>
      </c>
      <c r="M1815" s="1" t="str">
        <f t="shared" si="203"/>
        <v/>
      </c>
    </row>
    <row r="1816" spans="1:13" x14ac:dyDescent="0.2">
      <c r="A1816" s="5" t="str">
        <f t="shared" si="200"/>
        <v/>
      </c>
      <c r="B1816" s="5" t="str">
        <f t="shared" si="197"/>
        <v/>
      </c>
      <c r="C1816" s="5" t="str">
        <f>IF(B1816="","",COUNTIFS($B$3:B1816,B1816))</f>
        <v/>
      </c>
      <c r="D1816" s="1" t="str">
        <f>IF(①リクルート接触者と来校者データ!A1815="","",①リクルート接触者と来校者データ!A1815)</f>
        <v/>
      </c>
      <c r="E1816" s="6" t="str">
        <f t="shared" si="198"/>
        <v/>
      </c>
      <c r="F1816" s="1" t="str">
        <f>IF(①リクルート接触者と来校者データ!I1815="","",①リクルート接触者と来校者データ!I1815)</f>
        <v/>
      </c>
      <c r="G1816" s="1" t="str">
        <f>IF(①リクルート接触者と来校者データ!E1815="","",①リクルート接触者と来校者データ!E1815)</f>
        <v/>
      </c>
      <c r="H1816" s="20" t="str">
        <f t="shared" si="199"/>
        <v/>
      </c>
      <c r="I1816" s="1" t="str">
        <f>IF(①リクルート接触者と来校者データ!K1815="","",①リクルート接触者と来校者データ!K1815)</f>
        <v/>
      </c>
      <c r="J1816" s="6" t="str">
        <f t="shared" si="201"/>
        <v/>
      </c>
      <c r="K1816" s="20" t="str">
        <f>IF(①リクルート接触者と来校者データ!L1815="","",①リクルート接触者と来校者データ!L1815)</f>
        <v/>
      </c>
      <c r="L1816" s="1" t="str">
        <f t="shared" si="202"/>
        <v/>
      </c>
      <c r="M1816" s="1" t="str">
        <f t="shared" si="203"/>
        <v/>
      </c>
    </row>
    <row r="1817" spans="1:13" x14ac:dyDescent="0.2">
      <c r="A1817" s="5" t="str">
        <f t="shared" si="200"/>
        <v/>
      </c>
      <c r="B1817" s="5" t="str">
        <f t="shared" si="197"/>
        <v/>
      </c>
      <c r="C1817" s="5" t="str">
        <f>IF(B1817="","",COUNTIFS($B$3:B1817,B1817))</f>
        <v/>
      </c>
      <c r="D1817" s="1" t="str">
        <f>IF(①リクルート接触者と来校者データ!A1816="","",①リクルート接触者と来校者データ!A1816)</f>
        <v/>
      </c>
      <c r="E1817" s="6" t="str">
        <f t="shared" si="198"/>
        <v/>
      </c>
      <c r="F1817" s="1" t="str">
        <f>IF(①リクルート接触者と来校者データ!I1816="","",①リクルート接触者と来校者データ!I1816)</f>
        <v/>
      </c>
      <c r="G1817" s="1" t="str">
        <f>IF(①リクルート接触者と来校者データ!E1816="","",①リクルート接触者と来校者データ!E1816)</f>
        <v/>
      </c>
      <c r="H1817" s="20" t="str">
        <f t="shared" si="199"/>
        <v/>
      </c>
      <c r="I1817" s="1" t="str">
        <f>IF(①リクルート接触者と来校者データ!K1816="","",①リクルート接触者と来校者データ!K1816)</f>
        <v/>
      </c>
      <c r="J1817" s="6" t="str">
        <f t="shared" si="201"/>
        <v/>
      </c>
      <c r="K1817" s="20" t="str">
        <f>IF(①リクルート接触者と来校者データ!L1816="","",①リクルート接触者と来校者データ!L1816)</f>
        <v/>
      </c>
      <c r="L1817" s="1" t="str">
        <f t="shared" si="202"/>
        <v/>
      </c>
      <c r="M1817" s="1" t="str">
        <f t="shared" si="203"/>
        <v/>
      </c>
    </row>
    <row r="1818" spans="1:13" x14ac:dyDescent="0.2">
      <c r="A1818" s="5" t="str">
        <f t="shared" si="200"/>
        <v/>
      </c>
      <c r="B1818" s="5" t="str">
        <f t="shared" si="197"/>
        <v/>
      </c>
      <c r="C1818" s="5" t="str">
        <f>IF(B1818="","",COUNTIFS($B$3:B1818,B1818))</f>
        <v/>
      </c>
      <c r="D1818" s="1" t="str">
        <f>IF(①リクルート接触者と来校者データ!A1817="","",①リクルート接触者と来校者データ!A1817)</f>
        <v/>
      </c>
      <c r="E1818" s="6" t="str">
        <f t="shared" si="198"/>
        <v/>
      </c>
      <c r="F1818" s="1" t="str">
        <f>IF(①リクルート接触者と来校者データ!I1817="","",①リクルート接触者と来校者データ!I1817)</f>
        <v/>
      </c>
      <c r="G1818" s="1" t="str">
        <f>IF(①リクルート接触者と来校者データ!E1817="","",①リクルート接触者と来校者データ!E1817)</f>
        <v/>
      </c>
      <c r="H1818" s="20" t="str">
        <f t="shared" si="199"/>
        <v/>
      </c>
      <c r="I1818" s="1" t="str">
        <f>IF(①リクルート接触者と来校者データ!K1817="","",①リクルート接触者と来校者データ!K1817)</f>
        <v/>
      </c>
      <c r="J1818" s="6" t="str">
        <f t="shared" si="201"/>
        <v/>
      </c>
      <c r="K1818" s="20" t="str">
        <f>IF(①リクルート接触者と来校者データ!L1817="","",①リクルート接触者と来校者データ!L1817)</f>
        <v/>
      </c>
      <c r="L1818" s="1" t="str">
        <f t="shared" si="202"/>
        <v/>
      </c>
      <c r="M1818" s="1" t="str">
        <f t="shared" si="203"/>
        <v/>
      </c>
    </row>
    <row r="1819" spans="1:13" x14ac:dyDescent="0.2">
      <c r="A1819" s="5" t="str">
        <f t="shared" si="200"/>
        <v/>
      </c>
      <c r="B1819" s="5" t="str">
        <f t="shared" si="197"/>
        <v/>
      </c>
      <c r="C1819" s="5" t="str">
        <f>IF(B1819="","",COUNTIFS($B$3:B1819,B1819))</f>
        <v/>
      </c>
      <c r="D1819" s="1" t="str">
        <f>IF(①リクルート接触者と来校者データ!A1818="","",①リクルート接触者と来校者データ!A1818)</f>
        <v/>
      </c>
      <c r="E1819" s="6" t="str">
        <f t="shared" si="198"/>
        <v/>
      </c>
      <c r="F1819" s="1" t="str">
        <f>IF(①リクルート接触者と来校者データ!I1818="","",①リクルート接触者と来校者データ!I1818)</f>
        <v/>
      </c>
      <c r="G1819" s="1" t="str">
        <f>IF(①リクルート接触者と来校者データ!E1818="","",①リクルート接触者と来校者データ!E1818)</f>
        <v/>
      </c>
      <c r="H1819" s="20" t="str">
        <f t="shared" si="199"/>
        <v/>
      </c>
      <c r="I1819" s="1" t="str">
        <f>IF(①リクルート接触者と来校者データ!K1818="","",①リクルート接触者と来校者データ!K1818)</f>
        <v/>
      </c>
      <c r="J1819" s="6" t="str">
        <f t="shared" si="201"/>
        <v/>
      </c>
      <c r="K1819" s="20" t="str">
        <f>IF(①リクルート接触者と来校者データ!L1818="","",①リクルート接触者と来校者データ!L1818)</f>
        <v/>
      </c>
      <c r="L1819" s="1" t="str">
        <f t="shared" si="202"/>
        <v/>
      </c>
      <c r="M1819" s="1" t="str">
        <f t="shared" si="203"/>
        <v/>
      </c>
    </row>
    <row r="1820" spans="1:13" x14ac:dyDescent="0.2">
      <c r="A1820" s="5" t="str">
        <f t="shared" si="200"/>
        <v/>
      </c>
      <c r="B1820" s="5" t="str">
        <f t="shared" si="197"/>
        <v/>
      </c>
      <c r="C1820" s="5" t="str">
        <f>IF(B1820="","",COUNTIFS($B$3:B1820,B1820))</f>
        <v/>
      </c>
      <c r="D1820" s="1" t="str">
        <f>IF(①リクルート接触者と来校者データ!A1819="","",①リクルート接触者と来校者データ!A1819)</f>
        <v/>
      </c>
      <c r="E1820" s="6" t="str">
        <f t="shared" si="198"/>
        <v/>
      </c>
      <c r="F1820" s="1" t="str">
        <f>IF(①リクルート接触者と来校者データ!I1819="","",①リクルート接触者と来校者データ!I1819)</f>
        <v/>
      </c>
      <c r="G1820" s="1" t="str">
        <f>IF(①リクルート接触者と来校者データ!E1819="","",①リクルート接触者と来校者データ!E1819)</f>
        <v/>
      </c>
      <c r="H1820" s="20" t="str">
        <f t="shared" si="199"/>
        <v/>
      </c>
      <c r="I1820" s="1" t="str">
        <f>IF(①リクルート接触者と来校者データ!K1819="","",①リクルート接触者と来校者データ!K1819)</f>
        <v/>
      </c>
      <c r="J1820" s="6" t="str">
        <f t="shared" si="201"/>
        <v/>
      </c>
      <c r="K1820" s="20" t="str">
        <f>IF(①リクルート接触者と来校者データ!L1819="","",①リクルート接触者と来校者データ!L1819)</f>
        <v/>
      </c>
      <c r="L1820" s="1" t="str">
        <f t="shared" si="202"/>
        <v/>
      </c>
      <c r="M1820" s="1" t="str">
        <f t="shared" si="203"/>
        <v/>
      </c>
    </row>
    <row r="1821" spans="1:13" x14ac:dyDescent="0.2">
      <c r="A1821" s="5" t="str">
        <f t="shared" si="200"/>
        <v/>
      </c>
      <c r="B1821" s="5" t="str">
        <f t="shared" si="197"/>
        <v/>
      </c>
      <c r="C1821" s="5" t="str">
        <f>IF(B1821="","",COUNTIFS($B$3:B1821,B1821))</f>
        <v/>
      </c>
      <c r="D1821" s="1" t="str">
        <f>IF(①リクルート接触者と来校者データ!A1820="","",①リクルート接触者と来校者データ!A1820)</f>
        <v/>
      </c>
      <c r="E1821" s="6" t="str">
        <f t="shared" si="198"/>
        <v/>
      </c>
      <c r="F1821" s="1" t="str">
        <f>IF(①リクルート接触者と来校者データ!I1820="","",①リクルート接触者と来校者データ!I1820)</f>
        <v/>
      </c>
      <c r="G1821" s="1" t="str">
        <f>IF(①リクルート接触者と来校者データ!E1820="","",①リクルート接触者と来校者データ!E1820)</f>
        <v/>
      </c>
      <c r="H1821" s="20" t="str">
        <f t="shared" si="199"/>
        <v/>
      </c>
      <c r="I1821" s="1" t="str">
        <f>IF(①リクルート接触者と来校者データ!K1820="","",①リクルート接触者と来校者データ!K1820)</f>
        <v/>
      </c>
      <c r="J1821" s="6" t="str">
        <f t="shared" si="201"/>
        <v/>
      </c>
      <c r="K1821" s="20" t="str">
        <f>IF(①リクルート接触者と来校者データ!L1820="","",①リクルート接触者と来校者データ!L1820)</f>
        <v/>
      </c>
      <c r="L1821" s="1" t="str">
        <f t="shared" si="202"/>
        <v/>
      </c>
      <c r="M1821" s="1" t="str">
        <f t="shared" si="203"/>
        <v/>
      </c>
    </row>
    <row r="1822" spans="1:13" x14ac:dyDescent="0.2">
      <c r="A1822" s="5" t="str">
        <f t="shared" si="200"/>
        <v/>
      </c>
      <c r="B1822" s="5" t="str">
        <f t="shared" si="197"/>
        <v/>
      </c>
      <c r="C1822" s="5" t="str">
        <f>IF(B1822="","",COUNTIFS($B$3:B1822,B1822))</f>
        <v/>
      </c>
      <c r="D1822" s="1" t="str">
        <f>IF(①リクルート接触者と来校者データ!A1821="","",①リクルート接触者と来校者データ!A1821)</f>
        <v/>
      </c>
      <c r="E1822" s="6" t="str">
        <f t="shared" si="198"/>
        <v/>
      </c>
      <c r="F1822" s="1" t="str">
        <f>IF(①リクルート接触者と来校者データ!I1821="","",①リクルート接触者と来校者データ!I1821)</f>
        <v/>
      </c>
      <c r="G1822" s="1" t="str">
        <f>IF(①リクルート接触者と来校者データ!E1821="","",①リクルート接触者と来校者データ!E1821)</f>
        <v/>
      </c>
      <c r="H1822" s="20" t="str">
        <f t="shared" si="199"/>
        <v/>
      </c>
      <c r="I1822" s="1" t="str">
        <f>IF(①リクルート接触者と来校者データ!K1821="","",①リクルート接触者と来校者データ!K1821)</f>
        <v/>
      </c>
      <c r="J1822" s="6" t="str">
        <f t="shared" si="201"/>
        <v/>
      </c>
      <c r="K1822" s="20" t="str">
        <f>IF(①リクルート接触者と来校者データ!L1821="","",①リクルート接触者と来校者データ!L1821)</f>
        <v/>
      </c>
      <c r="L1822" s="1" t="str">
        <f t="shared" si="202"/>
        <v/>
      </c>
      <c r="M1822" s="1" t="str">
        <f t="shared" si="203"/>
        <v/>
      </c>
    </row>
    <row r="1823" spans="1:13" x14ac:dyDescent="0.2">
      <c r="A1823" s="5" t="str">
        <f t="shared" si="200"/>
        <v/>
      </c>
      <c r="B1823" s="5" t="str">
        <f t="shared" si="197"/>
        <v/>
      </c>
      <c r="C1823" s="5" t="str">
        <f>IF(B1823="","",COUNTIFS($B$3:B1823,B1823))</f>
        <v/>
      </c>
      <c r="D1823" s="1" t="str">
        <f>IF(①リクルート接触者と来校者データ!A1822="","",①リクルート接触者と来校者データ!A1822)</f>
        <v/>
      </c>
      <c r="E1823" s="6" t="str">
        <f t="shared" si="198"/>
        <v/>
      </c>
      <c r="F1823" s="1" t="str">
        <f>IF(①リクルート接触者と来校者データ!I1822="","",①リクルート接触者と来校者データ!I1822)</f>
        <v/>
      </c>
      <c r="G1823" s="1" t="str">
        <f>IF(①リクルート接触者と来校者データ!E1822="","",①リクルート接触者と来校者データ!E1822)</f>
        <v/>
      </c>
      <c r="H1823" s="20" t="str">
        <f t="shared" si="199"/>
        <v/>
      </c>
      <c r="I1823" s="1" t="str">
        <f>IF(①リクルート接触者と来校者データ!K1822="","",①リクルート接触者と来校者データ!K1822)</f>
        <v/>
      </c>
      <c r="J1823" s="6" t="str">
        <f t="shared" si="201"/>
        <v/>
      </c>
      <c r="K1823" s="20" t="str">
        <f>IF(①リクルート接触者と来校者データ!L1822="","",①リクルート接触者と来校者データ!L1822)</f>
        <v/>
      </c>
      <c r="L1823" s="1" t="str">
        <f t="shared" si="202"/>
        <v/>
      </c>
      <c r="M1823" s="1" t="str">
        <f t="shared" si="203"/>
        <v/>
      </c>
    </row>
    <row r="1824" spans="1:13" x14ac:dyDescent="0.2">
      <c r="A1824" s="5" t="str">
        <f t="shared" si="200"/>
        <v/>
      </c>
      <c r="B1824" s="5" t="str">
        <f t="shared" si="197"/>
        <v/>
      </c>
      <c r="C1824" s="5" t="str">
        <f>IF(B1824="","",COUNTIFS($B$3:B1824,B1824))</f>
        <v/>
      </c>
      <c r="D1824" s="1" t="str">
        <f>IF(①リクルート接触者と来校者データ!A1823="","",①リクルート接触者と来校者データ!A1823)</f>
        <v/>
      </c>
      <c r="E1824" s="6" t="str">
        <f t="shared" si="198"/>
        <v/>
      </c>
      <c r="F1824" s="1" t="str">
        <f>IF(①リクルート接触者と来校者データ!I1823="","",①リクルート接触者と来校者データ!I1823)</f>
        <v/>
      </c>
      <c r="G1824" s="1" t="str">
        <f>IF(①リクルート接触者と来校者データ!E1823="","",①リクルート接触者と来校者データ!E1823)</f>
        <v/>
      </c>
      <c r="H1824" s="20" t="str">
        <f t="shared" si="199"/>
        <v/>
      </c>
      <c r="I1824" s="1" t="str">
        <f>IF(①リクルート接触者と来校者データ!K1823="","",①リクルート接触者と来校者データ!K1823)</f>
        <v/>
      </c>
      <c r="J1824" s="6" t="str">
        <f t="shared" si="201"/>
        <v/>
      </c>
      <c r="K1824" s="20" t="str">
        <f>IF(①リクルート接触者と来校者データ!L1823="","",①リクルート接触者と来校者データ!L1823)</f>
        <v/>
      </c>
      <c r="L1824" s="1" t="str">
        <f t="shared" si="202"/>
        <v/>
      </c>
      <c r="M1824" s="1" t="str">
        <f t="shared" si="203"/>
        <v/>
      </c>
    </row>
    <row r="1825" spans="1:13" x14ac:dyDescent="0.2">
      <c r="A1825" s="5" t="str">
        <f t="shared" si="200"/>
        <v/>
      </c>
      <c r="B1825" s="5" t="str">
        <f t="shared" si="197"/>
        <v/>
      </c>
      <c r="C1825" s="5" t="str">
        <f>IF(B1825="","",COUNTIFS($B$3:B1825,B1825))</f>
        <v/>
      </c>
      <c r="D1825" s="1" t="str">
        <f>IF(①リクルート接触者と来校者データ!A1824="","",①リクルート接触者と来校者データ!A1824)</f>
        <v/>
      </c>
      <c r="E1825" s="6" t="str">
        <f t="shared" si="198"/>
        <v/>
      </c>
      <c r="F1825" s="1" t="str">
        <f>IF(①リクルート接触者と来校者データ!I1824="","",①リクルート接触者と来校者データ!I1824)</f>
        <v/>
      </c>
      <c r="G1825" s="1" t="str">
        <f>IF(①リクルート接触者と来校者データ!E1824="","",①リクルート接触者と来校者データ!E1824)</f>
        <v/>
      </c>
      <c r="H1825" s="20" t="str">
        <f t="shared" si="199"/>
        <v/>
      </c>
      <c r="I1825" s="1" t="str">
        <f>IF(①リクルート接触者と来校者データ!K1824="","",①リクルート接触者と来校者データ!K1824)</f>
        <v/>
      </c>
      <c r="J1825" s="6" t="str">
        <f t="shared" si="201"/>
        <v/>
      </c>
      <c r="K1825" s="20" t="str">
        <f>IF(①リクルート接触者と来校者データ!L1824="","",①リクルート接触者と来校者データ!L1824)</f>
        <v/>
      </c>
      <c r="L1825" s="1" t="str">
        <f t="shared" si="202"/>
        <v/>
      </c>
      <c r="M1825" s="1" t="str">
        <f t="shared" si="203"/>
        <v/>
      </c>
    </row>
    <row r="1826" spans="1:13" x14ac:dyDescent="0.2">
      <c r="A1826" s="5" t="str">
        <f t="shared" si="200"/>
        <v/>
      </c>
      <c r="B1826" s="5" t="str">
        <f t="shared" si="197"/>
        <v/>
      </c>
      <c r="C1826" s="5" t="str">
        <f>IF(B1826="","",COUNTIFS($B$3:B1826,B1826))</f>
        <v/>
      </c>
      <c r="D1826" s="1" t="str">
        <f>IF(①リクルート接触者と来校者データ!A1825="","",①リクルート接触者と来校者データ!A1825)</f>
        <v/>
      </c>
      <c r="E1826" s="6" t="str">
        <f t="shared" si="198"/>
        <v/>
      </c>
      <c r="F1826" s="1" t="str">
        <f>IF(①リクルート接触者と来校者データ!I1825="","",①リクルート接触者と来校者データ!I1825)</f>
        <v/>
      </c>
      <c r="G1826" s="1" t="str">
        <f>IF(①リクルート接触者と来校者データ!E1825="","",①リクルート接触者と来校者データ!E1825)</f>
        <v/>
      </c>
      <c r="H1826" s="20" t="str">
        <f t="shared" si="199"/>
        <v/>
      </c>
      <c r="I1826" s="1" t="str">
        <f>IF(①リクルート接触者と来校者データ!K1825="","",①リクルート接触者と来校者データ!K1825)</f>
        <v/>
      </c>
      <c r="J1826" s="6" t="str">
        <f t="shared" si="201"/>
        <v/>
      </c>
      <c r="K1826" s="20" t="str">
        <f>IF(①リクルート接触者と来校者データ!L1825="","",①リクルート接触者と来校者データ!L1825)</f>
        <v/>
      </c>
      <c r="L1826" s="1" t="str">
        <f t="shared" si="202"/>
        <v/>
      </c>
      <c r="M1826" s="1" t="str">
        <f t="shared" si="203"/>
        <v/>
      </c>
    </row>
    <row r="1827" spans="1:13" x14ac:dyDescent="0.2">
      <c r="A1827" s="5" t="str">
        <f t="shared" si="200"/>
        <v/>
      </c>
      <c r="B1827" s="5" t="str">
        <f t="shared" si="197"/>
        <v/>
      </c>
      <c r="C1827" s="5" t="str">
        <f>IF(B1827="","",COUNTIFS($B$3:B1827,B1827))</f>
        <v/>
      </c>
      <c r="D1827" s="1" t="str">
        <f>IF(①リクルート接触者と来校者データ!A1826="","",①リクルート接触者と来校者データ!A1826)</f>
        <v/>
      </c>
      <c r="E1827" s="6" t="str">
        <f t="shared" si="198"/>
        <v/>
      </c>
      <c r="F1827" s="1" t="str">
        <f>IF(①リクルート接触者と来校者データ!I1826="","",①リクルート接触者と来校者データ!I1826)</f>
        <v/>
      </c>
      <c r="G1827" s="1" t="str">
        <f>IF(①リクルート接触者と来校者データ!E1826="","",①リクルート接触者と来校者データ!E1826)</f>
        <v/>
      </c>
      <c r="H1827" s="20" t="str">
        <f t="shared" si="199"/>
        <v/>
      </c>
      <c r="I1827" s="1" t="str">
        <f>IF(①リクルート接触者と来校者データ!K1826="","",①リクルート接触者と来校者データ!K1826)</f>
        <v/>
      </c>
      <c r="J1827" s="6" t="str">
        <f t="shared" si="201"/>
        <v/>
      </c>
      <c r="K1827" s="20" t="str">
        <f>IF(①リクルート接触者と来校者データ!L1826="","",①リクルート接触者と来校者データ!L1826)</f>
        <v/>
      </c>
      <c r="L1827" s="1" t="str">
        <f t="shared" si="202"/>
        <v/>
      </c>
      <c r="M1827" s="1" t="str">
        <f t="shared" si="203"/>
        <v/>
      </c>
    </row>
    <row r="1828" spans="1:13" x14ac:dyDescent="0.2">
      <c r="A1828" s="5" t="str">
        <f t="shared" si="200"/>
        <v/>
      </c>
      <c r="B1828" s="5" t="str">
        <f t="shared" si="197"/>
        <v/>
      </c>
      <c r="C1828" s="5" t="str">
        <f>IF(B1828="","",COUNTIFS($B$3:B1828,B1828))</f>
        <v/>
      </c>
      <c r="D1828" s="1" t="str">
        <f>IF(①リクルート接触者と来校者データ!A1827="","",①リクルート接触者と来校者データ!A1827)</f>
        <v/>
      </c>
      <c r="E1828" s="6" t="str">
        <f t="shared" si="198"/>
        <v/>
      </c>
      <c r="F1828" s="1" t="str">
        <f>IF(①リクルート接触者と来校者データ!I1827="","",①リクルート接触者と来校者データ!I1827)</f>
        <v/>
      </c>
      <c r="G1828" s="1" t="str">
        <f>IF(①リクルート接触者と来校者データ!E1827="","",①リクルート接触者と来校者データ!E1827)</f>
        <v/>
      </c>
      <c r="H1828" s="20" t="str">
        <f t="shared" si="199"/>
        <v/>
      </c>
      <c r="I1828" s="1" t="str">
        <f>IF(①リクルート接触者と来校者データ!K1827="","",①リクルート接触者と来校者データ!K1827)</f>
        <v/>
      </c>
      <c r="J1828" s="6" t="str">
        <f t="shared" si="201"/>
        <v/>
      </c>
      <c r="K1828" s="20" t="str">
        <f>IF(①リクルート接触者と来校者データ!L1827="","",①リクルート接触者と来校者データ!L1827)</f>
        <v/>
      </c>
      <c r="L1828" s="1" t="str">
        <f t="shared" si="202"/>
        <v/>
      </c>
      <c r="M1828" s="1" t="str">
        <f t="shared" si="203"/>
        <v/>
      </c>
    </row>
    <row r="1829" spans="1:13" x14ac:dyDescent="0.2">
      <c r="A1829" s="5" t="str">
        <f t="shared" si="200"/>
        <v/>
      </c>
      <c r="B1829" s="5" t="str">
        <f t="shared" si="197"/>
        <v/>
      </c>
      <c r="C1829" s="5" t="str">
        <f>IF(B1829="","",COUNTIFS($B$3:B1829,B1829))</f>
        <v/>
      </c>
      <c r="D1829" s="1" t="str">
        <f>IF(①リクルート接触者と来校者データ!A1828="","",①リクルート接触者と来校者データ!A1828)</f>
        <v/>
      </c>
      <c r="E1829" s="6" t="str">
        <f t="shared" si="198"/>
        <v/>
      </c>
      <c r="F1829" s="1" t="str">
        <f>IF(①リクルート接触者と来校者データ!I1828="","",①リクルート接触者と来校者データ!I1828)</f>
        <v/>
      </c>
      <c r="G1829" s="1" t="str">
        <f>IF(①リクルート接触者と来校者データ!E1828="","",①リクルート接触者と来校者データ!E1828)</f>
        <v/>
      </c>
      <c r="H1829" s="20" t="str">
        <f t="shared" si="199"/>
        <v/>
      </c>
      <c r="I1829" s="1" t="str">
        <f>IF(①リクルート接触者と来校者データ!K1828="","",①リクルート接触者と来校者データ!K1828)</f>
        <v/>
      </c>
      <c r="J1829" s="6" t="str">
        <f t="shared" si="201"/>
        <v/>
      </c>
      <c r="K1829" s="20" t="str">
        <f>IF(①リクルート接触者と来校者データ!L1828="","",①リクルート接触者と来校者データ!L1828)</f>
        <v/>
      </c>
      <c r="L1829" s="1" t="str">
        <f t="shared" si="202"/>
        <v/>
      </c>
      <c r="M1829" s="1" t="str">
        <f t="shared" si="203"/>
        <v/>
      </c>
    </row>
    <row r="1830" spans="1:13" x14ac:dyDescent="0.2">
      <c r="A1830" s="5" t="str">
        <f t="shared" si="200"/>
        <v/>
      </c>
      <c r="B1830" s="5" t="str">
        <f t="shared" si="197"/>
        <v/>
      </c>
      <c r="C1830" s="5" t="str">
        <f>IF(B1830="","",COUNTIFS($B$3:B1830,B1830))</f>
        <v/>
      </c>
      <c r="D1830" s="1" t="str">
        <f>IF(①リクルート接触者と来校者データ!A1829="","",①リクルート接触者と来校者データ!A1829)</f>
        <v/>
      </c>
      <c r="E1830" s="6" t="str">
        <f t="shared" si="198"/>
        <v/>
      </c>
      <c r="F1830" s="1" t="str">
        <f>IF(①リクルート接触者と来校者データ!I1829="","",①リクルート接触者と来校者データ!I1829)</f>
        <v/>
      </c>
      <c r="G1830" s="1" t="str">
        <f>IF(①リクルート接触者と来校者データ!E1829="","",①リクルート接触者と来校者データ!E1829)</f>
        <v/>
      </c>
      <c r="H1830" s="20" t="str">
        <f t="shared" si="199"/>
        <v/>
      </c>
      <c r="I1830" s="1" t="str">
        <f>IF(①リクルート接触者と来校者データ!K1829="","",①リクルート接触者と来校者データ!K1829)</f>
        <v/>
      </c>
      <c r="J1830" s="6" t="str">
        <f t="shared" si="201"/>
        <v/>
      </c>
      <c r="K1830" s="20" t="str">
        <f>IF(①リクルート接触者と来校者データ!L1829="","",①リクルート接触者と来校者データ!L1829)</f>
        <v/>
      </c>
      <c r="L1830" s="1" t="str">
        <f t="shared" si="202"/>
        <v/>
      </c>
      <c r="M1830" s="1" t="str">
        <f t="shared" si="203"/>
        <v/>
      </c>
    </row>
    <row r="1831" spans="1:13" x14ac:dyDescent="0.2">
      <c r="A1831" s="5" t="str">
        <f t="shared" si="200"/>
        <v/>
      </c>
      <c r="B1831" s="5" t="str">
        <f t="shared" si="197"/>
        <v/>
      </c>
      <c r="C1831" s="5" t="str">
        <f>IF(B1831="","",COUNTIFS($B$3:B1831,B1831))</f>
        <v/>
      </c>
      <c r="D1831" s="1" t="str">
        <f>IF(①リクルート接触者と来校者データ!A1830="","",①リクルート接触者と来校者データ!A1830)</f>
        <v/>
      </c>
      <c r="E1831" s="6" t="str">
        <f t="shared" si="198"/>
        <v/>
      </c>
      <c r="F1831" s="1" t="str">
        <f>IF(①リクルート接触者と来校者データ!I1830="","",①リクルート接触者と来校者データ!I1830)</f>
        <v/>
      </c>
      <c r="G1831" s="1" t="str">
        <f>IF(①リクルート接触者と来校者データ!E1830="","",①リクルート接触者と来校者データ!E1830)</f>
        <v/>
      </c>
      <c r="H1831" s="20" t="str">
        <f t="shared" si="199"/>
        <v/>
      </c>
      <c r="I1831" s="1" t="str">
        <f>IF(①リクルート接触者と来校者データ!K1830="","",①リクルート接触者と来校者データ!K1830)</f>
        <v/>
      </c>
      <c r="J1831" s="6" t="str">
        <f t="shared" si="201"/>
        <v/>
      </c>
      <c r="K1831" s="20" t="str">
        <f>IF(①リクルート接触者と来校者データ!L1830="","",①リクルート接触者と来校者データ!L1830)</f>
        <v/>
      </c>
      <c r="L1831" s="1" t="str">
        <f t="shared" si="202"/>
        <v/>
      </c>
      <c r="M1831" s="1" t="str">
        <f t="shared" si="203"/>
        <v/>
      </c>
    </row>
    <row r="1832" spans="1:13" x14ac:dyDescent="0.2">
      <c r="A1832" s="5" t="str">
        <f t="shared" si="200"/>
        <v/>
      </c>
      <c r="B1832" s="5" t="str">
        <f t="shared" si="197"/>
        <v/>
      </c>
      <c r="C1832" s="5" t="str">
        <f>IF(B1832="","",COUNTIFS($B$3:B1832,B1832))</f>
        <v/>
      </c>
      <c r="D1832" s="1" t="str">
        <f>IF(①リクルート接触者と来校者データ!A1831="","",①リクルート接触者と来校者データ!A1831)</f>
        <v/>
      </c>
      <c r="E1832" s="6" t="str">
        <f t="shared" si="198"/>
        <v/>
      </c>
      <c r="F1832" s="1" t="str">
        <f>IF(①リクルート接触者と来校者データ!I1831="","",①リクルート接触者と来校者データ!I1831)</f>
        <v/>
      </c>
      <c r="G1832" s="1" t="str">
        <f>IF(①リクルート接触者と来校者データ!E1831="","",①リクルート接触者と来校者データ!E1831)</f>
        <v/>
      </c>
      <c r="H1832" s="20" t="str">
        <f t="shared" si="199"/>
        <v/>
      </c>
      <c r="I1832" s="1" t="str">
        <f>IF(①リクルート接触者と来校者データ!K1831="","",①リクルート接触者と来校者データ!K1831)</f>
        <v/>
      </c>
      <c r="J1832" s="6" t="str">
        <f t="shared" si="201"/>
        <v/>
      </c>
      <c r="K1832" s="20" t="str">
        <f>IF(①リクルート接触者と来校者データ!L1831="","",①リクルート接触者と来校者データ!L1831)</f>
        <v/>
      </c>
      <c r="L1832" s="1" t="str">
        <f t="shared" si="202"/>
        <v/>
      </c>
      <c r="M1832" s="1" t="str">
        <f t="shared" si="203"/>
        <v/>
      </c>
    </row>
    <row r="1833" spans="1:13" x14ac:dyDescent="0.2">
      <c r="A1833" s="5" t="str">
        <f t="shared" si="200"/>
        <v/>
      </c>
      <c r="B1833" s="5" t="str">
        <f t="shared" si="197"/>
        <v/>
      </c>
      <c r="C1833" s="5" t="str">
        <f>IF(B1833="","",COUNTIFS($B$3:B1833,B1833))</f>
        <v/>
      </c>
      <c r="D1833" s="1" t="str">
        <f>IF(①リクルート接触者と来校者データ!A1832="","",①リクルート接触者と来校者データ!A1832)</f>
        <v/>
      </c>
      <c r="E1833" s="6" t="str">
        <f t="shared" si="198"/>
        <v/>
      </c>
      <c r="F1833" s="1" t="str">
        <f>IF(①リクルート接触者と来校者データ!I1832="","",①リクルート接触者と来校者データ!I1832)</f>
        <v/>
      </c>
      <c r="G1833" s="1" t="str">
        <f>IF(①リクルート接触者と来校者データ!E1832="","",①リクルート接触者と来校者データ!E1832)</f>
        <v/>
      </c>
      <c r="H1833" s="20" t="str">
        <f t="shared" si="199"/>
        <v/>
      </c>
      <c r="I1833" s="1" t="str">
        <f>IF(①リクルート接触者と来校者データ!K1832="","",①リクルート接触者と来校者データ!K1832)</f>
        <v/>
      </c>
      <c r="J1833" s="6" t="str">
        <f t="shared" si="201"/>
        <v/>
      </c>
      <c r="K1833" s="20" t="str">
        <f>IF(①リクルート接触者と来校者データ!L1832="","",①リクルート接触者と来校者データ!L1832)</f>
        <v/>
      </c>
      <c r="L1833" s="1" t="str">
        <f t="shared" si="202"/>
        <v/>
      </c>
      <c r="M1833" s="1" t="str">
        <f t="shared" si="203"/>
        <v/>
      </c>
    </row>
    <row r="1834" spans="1:13" x14ac:dyDescent="0.2">
      <c r="A1834" s="5" t="str">
        <f t="shared" si="200"/>
        <v/>
      </c>
      <c r="B1834" s="5" t="str">
        <f t="shared" si="197"/>
        <v/>
      </c>
      <c r="C1834" s="5" t="str">
        <f>IF(B1834="","",COUNTIFS($B$3:B1834,B1834))</f>
        <v/>
      </c>
      <c r="D1834" s="1" t="str">
        <f>IF(①リクルート接触者と来校者データ!A1833="","",①リクルート接触者と来校者データ!A1833)</f>
        <v/>
      </c>
      <c r="E1834" s="6" t="str">
        <f t="shared" si="198"/>
        <v/>
      </c>
      <c r="F1834" s="1" t="str">
        <f>IF(①リクルート接触者と来校者データ!I1833="","",①リクルート接触者と来校者データ!I1833)</f>
        <v/>
      </c>
      <c r="G1834" s="1" t="str">
        <f>IF(①リクルート接触者と来校者データ!E1833="","",①リクルート接触者と来校者データ!E1833)</f>
        <v/>
      </c>
      <c r="H1834" s="20" t="str">
        <f t="shared" si="199"/>
        <v/>
      </c>
      <c r="I1834" s="1" t="str">
        <f>IF(①リクルート接触者と来校者データ!K1833="","",①リクルート接触者と来校者データ!K1833)</f>
        <v/>
      </c>
      <c r="J1834" s="6" t="str">
        <f t="shared" si="201"/>
        <v/>
      </c>
      <c r="K1834" s="20" t="str">
        <f>IF(①リクルート接触者と来校者データ!L1833="","",①リクルート接触者と来校者データ!L1833)</f>
        <v/>
      </c>
      <c r="L1834" s="1" t="str">
        <f t="shared" si="202"/>
        <v/>
      </c>
      <c r="M1834" s="1" t="str">
        <f t="shared" si="203"/>
        <v/>
      </c>
    </row>
    <row r="1835" spans="1:13" x14ac:dyDescent="0.2">
      <c r="A1835" s="5" t="str">
        <f t="shared" si="200"/>
        <v/>
      </c>
      <c r="B1835" s="5" t="str">
        <f t="shared" si="197"/>
        <v/>
      </c>
      <c r="C1835" s="5" t="str">
        <f>IF(B1835="","",COUNTIFS($B$3:B1835,B1835))</f>
        <v/>
      </c>
      <c r="D1835" s="1" t="str">
        <f>IF(①リクルート接触者と来校者データ!A1834="","",①リクルート接触者と来校者データ!A1834)</f>
        <v/>
      </c>
      <c r="E1835" s="6" t="str">
        <f t="shared" si="198"/>
        <v/>
      </c>
      <c r="F1835" s="1" t="str">
        <f>IF(①リクルート接触者と来校者データ!I1834="","",①リクルート接触者と来校者データ!I1834)</f>
        <v/>
      </c>
      <c r="G1835" s="1" t="str">
        <f>IF(①リクルート接触者と来校者データ!E1834="","",①リクルート接触者と来校者データ!E1834)</f>
        <v/>
      </c>
      <c r="H1835" s="20" t="str">
        <f t="shared" si="199"/>
        <v/>
      </c>
      <c r="I1835" s="1" t="str">
        <f>IF(①リクルート接触者と来校者データ!K1834="","",①リクルート接触者と来校者データ!K1834)</f>
        <v/>
      </c>
      <c r="J1835" s="6" t="str">
        <f t="shared" si="201"/>
        <v/>
      </c>
      <c r="K1835" s="20" t="str">
        <f>IF(①リクルート接触者と来校者データ!L1834="","",①リクルート接触者と来校者データ!L1834)</f>
        <v/>
      </c>
      <c r="L1835" s="1" t="str">
        <f t="shared" si="202"/>
        <v/>
      </c>
      <c r="M1835" s="1" t="str">
        <f t="shared" si="203"/>
        <v/>
      </c>
    </row>
    <row r="1836" spans="1:13" x14ac:dyDescent="0.2">
      <c r="A1836" s="5" t="str">
        <f t="shared" si="200"/>
        <v/>
      </c>
      <c r="B1836" s="5" t="str">
        <f t="shared" si="197"/>
        <v/>
      </c>
      <c r="C1836" s="5" t="str">
        <f>IF(B1836="","",COUNTIFS($B$3:B1836,B1836))</f>
        <v/>
      </c>
      <c r="D1836" s="1" t="str">
        <f>IF(①リクルート接触者と来校者データ!A1835="","",①リクルート接触者と来校者データ!A1835)</f>
        <v/>
      </c>
      <c r="E1836" s="6" t="str">
        <f t="shared" si="198"/>
        <v/>
      </c>
      <c r="F1836" s="1" t="str">
        <f>IF(①リクルート接触者と来校者データ!I1835="","",①リクルート接触者と来校者データ!I1835)</f>
        <v/>
      </c>
      <c r="G1836" s="1" t="str">
        <f>IF(①リクルート接触者と来校者データ!E1835="","",①リクルート接触者と来校者データ!E1835)</f>
        <v/>
      </c>
      <c r="H1836" s="20" t="str">
        <f t="shared" si="199"/>
        <v/>
      </c>
      <c r="I1836" s="1" t="str">
        <f>IF(①リクルート接触者と来校者データ!K1835="","",①リクルート接触者と来校者データ!K1835)</f>
        <v/>
      </c>
      <c r="J1836" s="6" t="str">
        <f t="shared" si="201"/>
        <v/>
      </c>
      <c r="K1836" s="20" t="str">
        <f>IF(①リクルート接触者と来校者データ!L1835="","",①リクルート接触者と来校者データ!L1835)</f>
        <v/>
      </c>
      <c r="L1836" s="1" t="str">
        <f t="shared" si="202"/>
        <v/>
      </c>
      <c r="M1836" s="1" t="str">
        <f t="shared" si="203"/>
        <v/>
      </c>
    </row>
    <row r="1837" spans="1:13" x14ac:dyDescent="0.2">
      <c r="A1837" s="5" t="str">
        <f t="shared" si="200"/>
        <v/>
      </c>
      <c r="B1837" s="5" t="str">
        <f t="shared" si="197"/>
        <v/>
      </c>
      <c r="C1837" s="5" t="str">
        <f>IF(B1837="","",COUNTIFS($B$3:B1837,B1837))</f>
        <v/>
      </c>
      <c r="D1837" s="1" t="str">
        <f>IF(①リクルート接触者と来校者データ!A1836="","",①リクルート接触者と来校者データ!A1836)</f>
        <v/>
      </c>
      <c r="E1837" s="6" t="str">
        <f t="shared" si="198"/>
        <v/>
      </c>
      <c r="F1837" s="1" t="str">
        <f>IF(①リクルート接触者と来校者データ!I1836="","",①リクルート接触者と来校者データ!I1836)</f>
        <v/>
      </c>
      <c r="G1837" s="1" t="str">
        <f>IF(①リクルート接触者と来校者データ!E1836="","",①リクルート接触者と来校者データ!E1836)</f>
        <v/>
      </c>
      <c r="H1837" s="20" t="str">
        <f t="shared" si="199"/>
        <v/>
      </c>
      <c r="I1837" s="1" t="str">
        <f>IF(①リクルート接触者と来校者データ!K1836="","",①リクルート接触者と来校者データ!K1836)</f>
        <v/>
      </c>
      <c r="J1837" s="6" t="str">
        <f t="shared" si="201"/>
        <v/>
      </c>
      <c r="K1837" s="20" t="str">
        <f>IF(①リクルート接触者と来校者データ!L1836="","",①リクルート接触者と来校者データ!L1836)</f>
        <v/>
      </c>
      <c r="L1837" s="1" t="str">
        <f t="shared" si="202"/>
        <v/>
      </c>
      <c r="M1837" s="1" t="str">
        <f t="shared" si="203"/>
        <v/>
      </c>
    </row>
    <row r="1838" spans="1:13" x14ac:dyDescent="0.2">
      <c r="A1838" s="5" t="str">
        <f t="shared" si="200"/>
        <v/>
      </c>
      <c r="B1838" s="5" t="str">
        <f t="shared" si="197"/>
        <v/>
      </c>
      <c r="C1838" s="5" t="str">
        <f>IF(B1838="","",COUNTIFS($B$3:B1838,B1838))</f>
        <v/>
      </c>
      <c r="D1838" s="1" t="str">
        <f>IF(①リクルート接触者と来校者データ!A1837="","",①リクルート接触者と来校者データ!A1837)</f>
        <v/>
      </c>
      <c r="E1838" s="6" t="str">
        <f t="shared" si="198"/>
        <v/>
      </c>
      <c r="F1838" s="1" t="str">
        <f>IF(①リクルート接触者と来校者データ!I1837="","",①リクルート接触者と来校者データ!I1837)</f>
        <v/>
      </c>
      <c r="G1838" s="1" t="str">
        <f>IF(①リクルート接触者と来校者データ!E1837="","",①リクルート接触者と来校者データ!E1837)</f>
        <v/>
      </c>
      <c r="H1838" s="20" t="str">
        <f t="shared" si="199"/>
        <v/>
      </c>
      <c r="I1838" s="1" t="str">
        <f>IF(①リクルート接触者と来校者データ!K1837="","",①リクルート接触者と来校者データ!K1837)</f>
        <v/>
      </c>
      <c r="J1838" s="6" t="str">
        <f t="shared" si="201"/>
        <v/>
      </c>
      <c r="K1838" s="20" t="str">
        <f>IF(①リクルート接触者と来校者データ!L1837="","",①リクルート接触者と来校者データ!L1837)</f>
        <v/>
      </c>
      <c r="L1838" s="1" t="str">
        <f t="shared" si="202"/>
        <v/>
      </c>
      <c r="M1838" s="1" t="str">
        <f t="shared" si="203"/>
        <v/>
      </c>
    </row>
    <row r="1839" spans="1:13" x14ac:dyDescent="0.2">
      <c r="A1839" s="5" t="str">
        <f t="shared" si="200"/>
        <v/>
      </c>
      <c r="B1839" s="5" t="str">
        <f t="shared" si="197"/>
        <v/>
      </c>
      <c r="C1839" s="5" t="str">
        <f>IF(B1839="","",COUNTIFS($B$3:B1839,B1839))</f>
        <v/>
      </c>
      <c r="D1839" s="1" t="str">
        <f>IF(①リクルート接触者と来校者データ!A1838="","",①リクルート接触者と来校者データ!A1838)</f>
        <v/>
      </c>
      <c r="E1839" s="6" t="str">
        <f t="shared" si="198"/>
        <v/>
      </c>
      <c r="F1839" s="1" t="str">
        <f>IF(①リクルート接触者と来校者データ!I1838="","",①リクルート接触者と来校者データ!I1838)</f>
        <v/>
      </c>
      <c r="G1839" s="1" t="str">
        <f>IF(①リクルート接触者と来校者データ!E1838="","",①リクルート接触者と来校者データ!E1838)</f>
        <v/>
      </c>
      <c r="H1839" s="20" t="str">
        <f t="shared" si="199"/>
        <v/>
      </c>
      <c r="I1839" s="1" t="str">
        <f>IF(①リクルート接触者と来校者データ!K1838="","",①リクルート接触者と来校者データ!K1838)</f>
        <v/>
      </c>
      <c r="J1839" s="6" t="str">
        <f t="shared" si="201"/>
        <v/>
      </c>
      <c r="K1839" s="20" t="str">
        <f>IF(①リクルート接触者と来校者データ!L1838="","",①リクルート接触者と来校者データ!L1838)</f>
        <v/>
      </c>
      <c r="L1839" s="1" t="str">
        <f t="shared" si="202"/>
        <v/>
      </c>
      <c r="M1839" s="1" t="str">
        <f t="shared" si="203"/>
        <v/>
      </c>
    </row>
    <row r="1840" spans="1:13" x14ac:dyDescent="0.2">
      <c r="A1840" s="5" t="str">
        <f t="shared" si="200"/>
        <v/>
      </c>
      <c r="B1840" s="5" t="str">
        <f t="shared" si="197"/>
        <v/>
      </c>
      <c r="C1840" s="5" t="str">
        <f>IF(B1840="","",COUNTIFS($B$3:B1840,B1840))</f>
        <v/>
      </c>
      <c r="D1840" s="1" t="str">
        <f>IF(①リクルート接触者と来校者データ!A1839="","",①リクルート接触者と来校者データ!A1839)</f>
        <v/>
      </c>
      <c r="E1840" s="6" t="str">
        <f t="shared" si="198"/>
        <v/>
      </c>
      <c r="F1840" s="1" t="str">
        <f>IF(①リクルート接触者と来校者データ!I1839="","",①リクルート接触者と来校者データ!I1839)</f>
        <v/>
      </c>
      <c r="G1840" s="1" t="str">
        <f>IF(①リクルート接触者と来校者データ!E1839="","",①リクルート接触者と来校者データ!E1839)</f>
        <v/>
      </c>
      <c r="H1840" s="20" t="str">
        <f t="shared" si="199"/>
        <v/>
      </c>
      <c r="I1840" s="1" t="str">
        <f>IF(①リクルート接触者と来校者データ!K1839="","",①リクルート接触者と来校者データ!K1839)</f>
        <v/>
      </c>
      <c r="J1840" s="6" t="str">
        <f t="shared" si="201"/>
        <v/>
      </c>
      <c r="K1840" s="20" t="str">
        <f>IF(①リクルート接触者と来校者データ!L1839="","",①リクルート接触者と来校者データ!L1839)</f>
        <v/>
      </c>
      <c r="L1840" s="1" t="str">
        <f t="shared" si="202"/>
        <v/>
      </c>
      <c r="M1840" s="1" t="str">
        <f t="shared" si="203"/>
        <v/>
      </c>
    </row>
    <row r="1841" spans="1:13" x14ac:dyDescent="0.2">
      <c r="A1841" s="5" t="str">
        <f t="shared" si="200"/>
        <v/>
      </c>
      <c r="B1841" s="5" t="str">
        <f t="shared" si="197"/>
        <v/>
      </c>
      <c r="C1841" s="5" t="str">
        <f>IF(B1841="","",COUNTIFS($B$3:B1841,B1841))</f>
        <v/>
      </c>
      <c r="D1841" s="1" t="str">
        <f>IF(①リクルート接触者と来校者データ!A1840="","",①リクルート接触者と来校者データ!A1840)</f>
        <v/>
      </c>
      <c r="E1841" s="6" t="str">
        <f t="shared" si="198"/>
        <v/>
      </c>
      <c r="F1841" s="1" t="str">
        <f>IF(①リクルート接触者と来校者データ!I1840="","",①リクルート接触者と来校者データ!I1840)</f>
        <v/>
      </c>
      <c r="G1841" s="1" t="str">
        <f>IF(①リクルート接触者と来校者データ!E1840="","",①リクルート接触者と来校者データ!E1840)</f>
        <v/>
      </c>
      <c r="H1841" s="20" t="str">
        <f t="shared" si="199"/>
        <v/>
      </c>
      <c r="I1841" s="1" t="str">
        <f>IF(①リクルート接触者と来校者データ!K1840="","",①リクルート接触者と来校者データ!K1840)</f>
        <v/>
      </c>
      <c r="J1841" s="6" t="str">
        <f t="shared" si="201"/>
        <v/>
      </c>
      <c r="K1841" s="20" t="str">
        <f>IF(①リクルート接触者と来校者データ!L1840="","",①リクルート接触者と来校者データ!L1840)</f>
        <v/>
      </c>
      <c r="L1841" s="1" t="str">
        <f t="shared" si="202"/>
        <v/>
      </c>
      <c r="M1841" s="1" t="str">
        <f t="shared" si="203"/>
        <v/>
      </c>
    </row>
    <row r="1842" spans="1:13" x14ac:dyDescent="0.2">
      <c r="A1842" s="5" t="str">
        <f t="shared" si="200"/>
        <v/>
      </c>
      <c r="B1842" s="5" t="str">
        <f t="shared" si="197"/>
        <v/>
      </c>
      <c r="C1842" s="5" t="str">
        <f>IF(B1842="","",COUNTIFS($B$3:B1842,B1842))</f>
        <v/>
      </c>
      <c r="D1842" s="1" t="str">
        <f>IF(①リクルート接触者と来校者データ!A1841="","",①リクルート接触者と来校者データ!A1841)</f>
        <v/>
      </c>
      <c r="E1842" s="6" t="str">
        <f t="shared" si="198"/>
        <v/>
      </c>
      <c r="F1842" s="1" t="str">
        <f>IF(①リクルート接触者と来校者データ!I1841="","",①リクルート接触者と来校者データ!I1841)</f>
        <v/>
      </c>
      <c r="G1842" s="1" t="str">
        <f>IF(①リクルート接触者と来校者データ!E1841="","",①リクルート接触者と来校者データ!E1841)</f>
        <v/>
      </c>
      <c r="H1842" s="20" t="str">
        <f t="shared" si="199"/>
        <v/>
      </c>
      <c r="I1842" s="1" t="str">
        <f>IF(①リクルート接触者と来校者データ!K1841="","",①リクルート接触者と来校者データ!K1841)</f>
        <v/>
      </c>
      <c r="J1842" s="6" t="str">
        <f t="shared" si="201"/>
        <v/>
      </c>
      <c r="K1842" s="20" t="str">
        <f>IF(①リクルート接触者と来校者データ!L1841="","",①リクルート接触者と来校者データ!L1841)</f>
        <v/>
      </c>
      <c r="L1842" s="1" t="str">
        <f t="shared" si="202"/>
        <v/>
      </c>
      <c r="M1842" s="1" t="str">
        <f t="shared" si="203"/>
        <v/>
      </c>
    </row>
    <row r="1843" spans="1:13" x14ac:dyDescent="0.2">
      <c r="A1843" s="5" t="str">
        <f t="shared" si="200"/>
        <v/>
      </c>
      <c r="B1843" s="5" t="str">
        <f t="shared" si="197"/>
        <v/>
      </c>
      <c r="C1843" s="5" t="str">
        <f>IF(B1843="","",COUNTIFS($B$3:B1843,B1843))</f>
        <v/>
      </c>
      <c r="D1843" s="1" t="str">
        <f>IF(①リクルート接触者と来校者データ!A1842="","",①リクルート接触者と来校者データ!A1842)</f>
        <v/>
      </c>
      <c r="E1843" s="6" t="str">
        <f t="shared" si="198"/>
        <v/>
      </c>
      <c r="F1843" s="1" t="str">
        <f>IF(①リクルート接触者と来校者データ!I1842="","",①リクルート接触者と来校者データ!I1842)</f>
        <v/>
      </c>
      <c r="G1843" s="1" t="str">
        <f>IF(①リクルート接触者と来校者データ!E1842="","",①リクルート接触者と来校者データ!E1842)</f>
        <v/>
      </c>
      <c r="H1843" s="20" t="str">
        <f t="shared" si="199"/>
        <v/>
      </c>
      <c r="I1843" s="1" t="str">
        <f>IF(①リクルート接触者と来校者データ!K1842="","",①リクルート接触者と来校者データ!K1842)</f>
        <v/>
      </c>
      <c r="J1843" s="6" t="str">
        <f t="shared" si="201"/>
        <v/>
      </c>
      <c r="K1843" s="20" t="str">
        <f>IF(①リクルート接触者と来校者データ!L1842="","",①リクルート接触者と来校者データ!L1842)</f>
        <v/>
      </c>
      <c r="L1843" s="1" t="str">
        <f t="shared" si="202"/>
        <v/>
      </c>
      <c r="M1843" s="1" t="str">
        <f t="shared" si="203"/>
        <v/>
      </c>
    </row>
    <row r="1844" spans="1:13" x14ac:dyDescent="0.2">
      <c r="A1844" s="5" t="str">
        <f t="shared" si="200"/>
        <v/>
      </c>
      <c r="B1844" s="5" t="str">
        <f t="shared" si="197"/>
        <v/>
      </c>
      <c r="C1844" s="5" t="str">
        <f>IF(B1844="","",COUNTIFS($B$3:B1844,B1844))</f>
        <v/>
      </c>
      <c r="D1844" s="1" t="str">
        <f>IF(①リクルート接触者と来校者データ!A1843="","",①リクルート接触者と来校者データ!A1843)</f>
        <v/>
      </c>
      <c r="E1844" s="6" t="str">
        <f t="shared" si="198"/>
        <v/>
      </c>
      <c r="F1844" s="1" t="str">
        <f>IF(①リクルート接触者と来校者データ!I1843="","",①リクルート接触者と来校者データ!I1843)</f>
        <v/>
      </c>
      <c r="G1844" s="1" t="str">
        <f>IF(①リクルート接触者と来校者データ!E1843="","",①リクルート接触者と来校者データ!E1843)</f>
        <v/>
      </c>
      <c r="H1844" s="20" t="str">
        <f t="shared" si="199"/>
        <v/>
      </c>
      <c r="I1844" s="1" t="str">
        <f>IF(①リクルート接触者と来校者データ!K1843="","",①リクルート接触者と来校者データ!K1843)</f>
        <v/>
      </c>
      <c r="J1844" s="6" t="str">
        <f t="shared" si="201"/>
        <v/>
      </c>
      <c r="K1844" s="20" t="str">
        <f>IF(①リクルート接触者と来校者データ!L1843="","",①リクルート接触者と来校者データ!L1843)</f>
        <v/>
      </c>
      <c r="L1844" s="1" t="str">
        <f t="shared" si="202"/>
        <v/>
      </c>
      <c r="M1844" s="1" t="str">
        <f t="shared" si="203"/>
        <v/>
      </c>
    </row>
    <row r="1845" spans="1:13" x14ac:dyDescent="0.2">
      <c r="A1845" s="5" t="str">
        <f t="shared" si="200"/>
        <v/>
      </c>
      <c r="B1845" s="5" t="str">
        <f t="shared" si="197"/>
        <v/>
      </c>
      <c r="C1845" s="5" t="str">
        <f>IF(B1845="","",COUNTIFS($B$3:B1845,B1845))</f>
        <v/>
      </c>
      <c r="D1845" s="1" t="str">
        <f>IF(①リクルート接触者と来校者データ!A1844="","",①リクルート接触者と来校者データ!A1844)</f>
        <v/>
      </c>
      <c r="E1845" s="6" t="str">
        <f t="shared" si="198"/>
        <v/>
      </c>
      <c r="F1845" s="1" t="str">
        <f>IF(①リクルート接触者と来校者データ!I1844="","",①リクルート接触者と来校者データ!I1844)</f>
        <v/>
      </c>
      <c r="G1845" s="1" t="str">
        <f>IF(①リクルート接触者と来校者データ!E1844="","",①リクルート接触者と来校者データ!E1844)</f>
        <v/>
      </c>
      <c r="H1845" s="20" t="str">
        <f t="shared" si="199"/>
        <v/>
      </c>
      <c r="I1845" s="1" t="str">
        <f>IF(①リクルート接触者と来校者データ!K1844="","",①リクルート接触者と来校者データ!K1844)</f>
        <v/>
      </c>
      <c r="J1845" s="6" t="str">
        <f t="shared" si="201"/>
        <v/>
      </c>
      <c r="K1845" s="20" t="str">
        <f>IF(①リクルート接触者と来校者データ!L1844="","",①リクルート接触者と来校者データ!L1844)</f>
        <v/>
      </c>
      <c r="L1845" s="1" t="str">
        <f t="shared" si="202"/>
        <v/>
      </c>
      <c r="M1845" s="1" t="str">
        <f t="shared" si="203"/>
        <v/>
      </c>
    </row>
    <row r="1846" spans="1:13" x14ac:dyDescent="0.2">
      <c r="A1846" s="5" t="str">
        <f t="shared" si="200"/>
        <v/>
      </c>
      <c r="B1846" s="5" t="str">
        <f t="shared" si="197"/>
        <v/>
      </c>
      <c r="C1846" s="5" t="str">
        <f>IF(B1846="","",COUNTIFS($B$3:B1846,B1846))</f>
        <v/>
      </c>
      <c r="D1846" s="1" t="str">
        <f>IF(①リクルート接触者と来校者データ!A1845="","",①リクルート接触者と来校者データ!A1845)</f>
        <v/>
      </c>
      <c r="E1846" s="6" t="str">
        <f t="shared" si="198"/>
        <v/>
      </c>
      <c r="F1846" s="1" t="str">
        <f>IF(①リクルート接触者と来校者データ!I1845="","",①リクルート接触者と来校者データ!I1845)</f>
        <v/>
      </c>
      <c r="G1846" s="1" t="str">
        <f>IF(①リクルート接触者と来校者データ!E1845="","",①リクルート接触者と来校者データ!E1845)</f>
        <v/>
      </c>
      <c r="H1846" s="20" t="str">
        <f t="shared" si="199"/>
        <v/>
      </c>
      <c r="I1846" s="1" t="str">
        <f>IF(①リクルート接触者と来校者データ!K1845="","",①リクルート接触者と来校者データ!K1845)</f>
        <v/>
      </c>
      <c r="J1846" s="6" t="str">
        <f t="shared" si="201"/>
        <v/>
      </c>
      <c r="K1846" s="20" t="str">
        <f>IF(①リクルート接触者と来校者データ!L1845="","",①リクルート接触者と来校者データ!L1845)</f>
        <v/>
      </c>
      <c r="L1846" s="1" t="str">
        <f t="shared" si="202"/>
        <v/>
      </c>
      <c r="M1846" s="1" t="str">
        <f t="shared" si="203"/>
        <v/>
      </c>
    </row>
    <row r="1847" spans="1:13" x14ac:dyDescent="0.2">
      <c r="A1847" s="5" t="str">
        <f t="shared" si="200"/>
        <v/>
      </c>
      <c r="B1847" s="5" t="str">
        <f t="shared" si="197"/>
        <v/>
      </c>
      <c r="C1847" s="5" t="str">
        <f>IF(B1847="","",COUNTIFS($B$3:B1847,B1847))</f>
        <v/>
      </c>
      <c r="D1847" s="1" t="str">
        <f>IF(①リクルート接触者と来校者データ!A1846="","",①リクルート接触者と来校者データ!A1846)</f>
        <v/>
      </c>
      <c r="E1847" s="6" t="str">
        <f t="shared" si="198"/>
        <v/>
      </c>
      <c r="F1847" s="1" t="str">
        <f>IF(①リクルート接触者と来校者データ!I1846="","",①リクルート接触者と来校者データ!I1846)</f>
        <v/>
      </c>
      <c r="G1847" s="1" t="str">
        <f>IF(①リクルート接触者と来校者データ!E1846="","",①リクルート接触者と来校者データ!E1846)</f>
        <v/>
      </c>
      <c r="H1847" s="20" t="str">
        <f t="shared" si="199"/>
        <v/>
      </c>
      <c r="I1847" s="1" t="str">
        <f>IF(①リクルート接触者と来校者データ!K1846="","",①リクルート接触者と来校者データ!K1846)</f>
        <v/>
      </c>
      <c r="J1847" s="6" t="str">
        <f t="shared" si="201"/>
        <v/>
      </c>
      <c r="K1847" s="20" t="str">
        <f>IF(①リクルート接触者と来校者データ!L1846="","",①リクルート接触者と来校者データ!L1846)</f>
        <v/>
      </c>
      <c r="L1847" s="1" t="str">
        <f t="shared" si="202"/>
        <v/>
      </c>
      <c r="M1847" s="1" t="str">
        <f t="shared" si="203"/>
        <v/>
      </c>
    </row>
    <row r="1848" spans="1:13" x14ac:dyDescent="0.2">
      <c r="A1848" s="5" t="str">
        <f t="shared" si="200"/>
        <v/>
      </c>
      <c r="B1848" s="5" t="str">
        <f t="shared" si="197"/>
        <v/>
      </c>
      <c r="C1848" s="5" t="str">
        <f>IF(B1848="","",COUNTIFS($B$3:B1848,B1848))</f>
        <v/>
      </c>
      <c r="D1848" s="1" t="str">
        <f>IF(①リクルート接触者と来校者データ!A1847="","",①リクルート接触者と来校者データ!A1847)</f>
        <v/>
      </c>
      <c r="E1848" s="6" t="str">
        <f t="shared" si="198"/>
        <v/>
      </c>
      <c r="F1848" s="1" t="str">
        <f>IF(①リクルート接触者と来校者データ!I1847="","",①リクルート接触者と来校者データ!I1847)</f>
        <v/>
      </c>
      <c r="G1848" s="1" t="str">
        <f>IF(①リクルート接触者と来校者データ!E1847="","",①リクルート接触者と来校者データ!E1847)</f>
        <v/>
      </c>
      <c r="H1848" s="20" t="str">
        <f t="shared" si="199"/>
        <v/>
      </c>
      <c r="I1848" s="1" t="str">
        <f>IF(①リクルート接触者と来校者データ!K1847="","",①リクルート接触者と来校者データ!K1847)</f>
        <v/>
      </c>
      <c r="J1848" s="6" t="str">
        <f t="shared" si="201"/>
        <v/>
      </c>
      <c r="K1848" s="20" t="str">
        <f>IF(①リクルート接触者と来校者データ!L1847="","",①リクルート接触者と来校者データ!L1847)</f>
        <v/>
      </c>
      <c r="L1848" s="1" t="str">
        <f t="shared" si="202"/>
        <v/>
      </c>
      <c r="M1848" s="1" t="str">
        <f t="shared" si="203"/>
        <v/>
      </c>
    </row>
    <row r="1849" spans="1:13" x14ac:dyDescent="0.2">
      <c r="A1849" s="5" t="str">
        <f t="shared" si="200"/>
        <v/>
      </c>
      <c r="B1849" s="5" t="str">
        <f t="shared" si="197"/>
        <v/>
      </c>
      <c r="C1849" s="5" t="str">
        <f>IF(B1849="","",COUNTIFS($B$3:B1849,B1849))</f>
        <v/>
      </c>
      <c r="D1849" s="1" t="str">
        <f>IF(①リクルート接触者と来校者データ!A1848="","",①リクルート接触者と来校者データ!A1848)</f>
        <v/>
      </c>
      <c r="E1849" s="6" t="str">
        <f t="shared" si="198"/>
        <v/>
      </c>
      <c r="F1849" s="1" t="str">
        <f>IF(①リクルート接触者と来校者データ!I1848="","",①リクルート接触者と来校者データ!I1848)</f>
        <v/>
      </c>
      <c r="G1849" s="1" t="str">
        <f>IF(①リクルート接触者と来校者データ!E1848="","",①リクルート接触者と来校者データ!E1848)</f>
        <v/>
      </c>
      <c r="H1849" s="20" t="str">
        <f t="shared" si="199"/>
        <v/>
      </c>
      <c r="I1849" s="1" t="str">
        <f>IF(①リクルート接触者と来校者データ!K1848="","",①リクルート接触者と来校者データ!K1848)</f>
        <v/>
      </c>
      <c r="J1849" s="6" t="str">
        <f t="shared" si="201"/>
        <v/>
      </c>
      <c r="K1849" s="20" t="str">
        <f>IF(①リクルート接触者と来校者データ!L1848="","",①リクルート接触者と来校者データ!L1848)</f>
        <v/>
      </c>
      <c r="L1849" s="1" t="str">
        <f t="shared" si="202"/>
        <v/>
      </c>
      <c r="M1849" s="1" t="str">
        <f t="shared" si="203"/>
        <v/>
      </c>
    </row>
    <row r="1850" spans="1:13" x14ac:dyDescent="0.2">
      <c r="A1850" s="5" t="str">
        <f t="shared" si="200"/>
        <v/>
      </c>
      <c r="B1850" s="5" t="str">
        <f t="shared" si="197"/>
        <v/>
      </c>
      <c r="C1850" s="5" t="str">
        <f>IF(B1850="","",COUNTIFS($B$3:B1850,B1850))</f>
        <v/>
      </c>
      <c r="D1850" s="1" t="str">
        <f>IF(①リクルート接触者と来校者データ!A1849="","",①リクルート接触者と来校者データ!A1849)</f>
        <v/>
      </c>
      <c r="E1850" s="6" t="str">
        <f t="shared" si="198"/>
        <v/>
      </c>
      <c r="F1850" s="1" t="str">
        <f>IF(①リクルート接触者と来校者データ!I1849="","",①リクルート接触者と来校者データ!I1849)</f>
        <v/>
      </c>
      <c r="G1850" s="1" t="str">
        <f>IF(①リクルート接触者と来校者データ!E1849="","",①リクルート接触者と来校者データ!E1849)</f>
        <v/>
      </c>
      <c r="H1850" s="20" t="str">
        <f t="shared" si="199"/>
        <v/>
      </c>
      <c r="I1850" s="1" t="str">
        <f>IF(①リクルート接触者と来校者データ!K1849="","",①リクルート接触者と来校者データ!K1849)</f>
        <v/>
      </c>
      <c r="J1850" s="6" t="str">
        <f t="shared" si="201"/>
        <v/>
      </c>
      <c r="K1850" s="20" t="str">
        <f>IF(①リクルート接触者と来校者データ!L1849="","",①リクルート接触者と来校者データ!L1849)</f>
        <v/>
      </c>
      <c r="L1850" s="1" t="str">
        <f t="shared" si="202"/>
        <v/>
      </c>
      <c r="M1850" s="1" t="str">
        <f t="shared" si="203"/>
        <v/>
      </c>
    </row>
    <row r="1851" spans="1:13" x14ac:dyDescent="0.2">
      <c r="A1851" s="5" t="str">
        <f t="shared" si="200"/>
        <v/>
      </c>
      <c r="B1851" s="5" t="str">
        <f t="shared" si="197"/>
        <v/>
      </c>
      <c r="C1851" s="5" t="str">
        <f>IF(B1851="","",COUNTIFS($B$3:B1851,B1851))</f>
        <v/>
      </c>
      <c r="D1851" s="1" t="str">
        <f>IF(①リクルート接触者と来校者データ!A1850="","",①リクルート接触者と来校者データ!A1850)</f>
        <v/>
      </c>
      <c r="E1851" s="6" t="str">
        <f t="shared" si="198"/>
        <v/>
      </c>
      <c r="F1851" s="1" t="str">
        <f>IF(①リクルート接触者と来校者データ!I1850="","",①リクルート接触者と来校者データ!I1850)</f>
        <v/>
      </c>
      <c r="G1851" s="1" t="str">
        <f>IF(①リクルート接触者と来校者データ!E1850="","",①リクルート接触者と来校者データ!E1850)</f>
        <v/>
      </c>
      <c r="H1851" s="20" t="str">
        <f t="shared" si="199"/>
        <v/>
      </c>
      <c r="I1851" s="1" t="str">
        <f>IF(①リクルート接触者と来校者データ!K1850="","",①リクルート接触者と来校者データ!K1850)</f>
        <v/>
      </c>
      <c r="J1851" s="6" t="str">
        <f t="shared" si="201"/>
        <v/>
      </c>
      <c r="K1851" s="20" t="str">
        <f>IF(①リクルート接触者と来校者データ!L1850="","",①リクルート接触者と来校者データ!L1850)</f>
        <v/>
      </c>
      <c r="L1851" s="1" t="str">
        <f t="shared" si="202"/>
        <v/>
      </c>
      <c r="M1851" s="1" t="str">
        <f t="shared" si="203"/>
        <v/>
      </c>
    </row>
    <row r="1852" spans="1:13" x14ac:dyDescent="0.2">
      <c r="A1852" s="5" t="str">
        <f t="shared" si="200"/>
        <v/>
      </c>
      <c r="B1852" s="5" t="str">
        <f t="shared" si="197"/>
        <v/>
      </c>
      <c r="C1852" s="5" t="str">
        <f>IF(B1852="","",COUNTIFS($B$3:B1852,B1852))</f>
        <v/>
      </c>
      <c r="D1852" s="1" t="str">
        <f>IF(①リクルート接触者と来校者データ!A1851="","",①リクルート接触者と来校者データ!A1851)</f>
        <v/>
      </c>
      <c r="E1852" s="6" t="str">
        <f t="shared" si="198"/>
        <v/>
      </c>
      <c r="F1852" s="1" t="str">
        <f>IF(①リクルート接触者と来校者データ!I1851="","",①リクルート接触者と来校者データ!I1851)</f>
        <v/>
      </c>
      <c r="G1852" s="1" t="str">
        <f>IF(①リクルート接触者と来校者データ!E1851="","",①リクルート接触者と来校者データ!E1851)</f>
        <v/>
      </c>
      <c r="H1852" s="20" t="str">
        <f t="shared" si="199"/>
        <v/>
      </c>
      <c r="I1852" s="1" t="str">
        <f>IF(①リクルート接触者と来校者データ!K1851="","",①リクルート接触者と来校者データ!K1851)</f>
        <v/>
      </c>
      <c r="J1852" s="6" t="str">
        <f t="shared" si="201"/>
        <v/>
      </c>
      <c r="K1852" s="20" t="str">
        <f>IF(①リクルート接触者と来校者データ!L1851="","",①リクルート接触者と来校者データ!L1851)</f>
        <v/>
      </c>
      <c r="L1852" s="1" t="str">
        <f t="shared" si="202"/>
        <v/>
      </c>
      <c r="M1852" s="1" t="str">
        <f t="shared" si="203"/>
        <v/>
      </c>
    </row>
    <row r="1853" spans="1:13" x14ac:dyDescent="0.2">
      <c r="A1853" s="5" t="str">
        <f t="shared" si="200"/>
        <v/>
      </c>
      <c r="B1853" s="5" t="str">
        <f t="shared" si="197"/>
        <v/>
      </c>
      <c r="C1853" s="5" t="str">
        <f>IF(B1853="","",COUNTIFS($B$3:B1853,B1853))</f>
        <v/>
      </c>
      <c r="D1853" s="1" t="str">
        <f>IF(①リクルート接触者と来校者データ!A1852="","",①リクルート接触者と来校者データ!A1852)</f>
        <v/>
      </c>
      <c r="E1853" s="6" t="str">
        <f t="shared" si="198"/>
        <v/>
      </c>
      <c r="F1853" s="1" t="str">
        <f>IF(①リクルート接触者と来校者データ!I1852="","",①リクルート接触者と来校者データ!I1852)</f>
        <v/>
      </c>
      <c r="G1853" s="1" t="str">
        <f>IF(①リクルート接触者と来校者データ!E1852="","",①リクルート接触者と来校者データ!E1852)</f>
        <v/>
      </c>
      <c r="H1853" s="20" t="str">
        <f t="shared" si="199"/>
        <v/>
      </c>
      <c r="I1853" s="1" t="str">
        <f>IF(①リクルート接触者と来校者データ!K1852="","",①リクルート接触者と来校者データ!K1852)</f>
        <v/>
      </c>
      <c r="J1853" s="6" t="str">
        <f t="shared" si="201"/>
        <v/>
      </c>
      <c r="K1853" s="20" t="str">
        <f>IF(①リクルート接触者と来校者データ!L1852="","",①リクルート接触者と来校者データ!L1852)</f>
        <v/>
      </c>
      <c r="L1853" s="1" t="str">
        <f t="shared" si="202"/>
        <v/>
      </c>
      <c r="M1853" s="1" t="str">
        <f t="shared" si="203"/>
        <v/>
      </c>
    </row>
    <row r="1854" spans="1:13" x14ac:dyDescent="0.2">
      <c r="A1854" s="5" t="str">
        <f t="shared" si="200"/>
        <v/>
      </c>
      <c r="B1854" s="5" t="str">
        <f t="shared" si="197"/>
        <v/>
      </c>
      <c r="C1854" s="5" t="str">
        <f>IF(B1854="","",COUNTIFS($B$3:B1854,B1854))</f>
        <v/>
      </c>
      <c r="D1854" s="1" t="str">
        <f>IF(①リクルート接触者と来校者データ!A1853="","",①リクルート接触者と来校者データ!A1853)</f>
        <v/>
      </c>
      <c r="E1854" s="6" t="str">
        <f t="shared" si="198"/>
        <v/>
      </c>
      <c r="F1854" s="1" t="str">
        <f>IF(①リクルート接触者と来校者データ!I1853="","",①リクルート接触者と来校者データ!I1853)</f>
        <v/>
      </c>
      <c r="G1854" s="1" t="str">
        <f>IF(①リクルート接触者と来校者データ!E1853="","",①リクルート接触者と来校者データ!E1853)</f>
        <v/>
      </c>
      <c r="H1854" s="20" t="str">
        <f t="shared" si="199"/>
        <v/>
      </c>
      <c r="I1854" s="1" t="str">
        <f>IF(①リクルート接触者と来校者データ!K1853="","",①リクルート接触者と来校者データ!K1853)</f>
        <v/>
      </c>
      <c r="J1854" s="6" t="str">
        <f t="shared" si="201"/>
        <v/>
      </c>
      <c r="K1854" s="20" t="str">
        <f>IF(①リクルート接触者と来校者データ!L1853="","",①リクルート接触者と来校者データ!L1853)</f>
        <v/>
      </c>
      <c r="L1854" s="1" t="str">
        <f t="shared" si="202"/>
        <v/>
      </c>
      <c r="M1854" s="1" t="str">
        <f t="shared" si="203"/>
        <v/>
      </c>
    </row>
    <row r="1855" spans="1:13" x14ac:dyDescent="0.2">
      <c r="A1855" s="5" t="str">
        <f t="shared" si="200"/>
        <v/>
      </c>
      <c r="B1855" s="5" t="str">
        <f t="shared" si="197"/>
        <v/>
      </c>
      <c r="C1855" s="5" t="str">
        <f>IF(B1855="","",COUNTIFS($B$3:B1855,B1855))</f>
        <v/>
      </c>
      <c r="D1855" s="1" t="str">
        <f>IF(①リクルート接触者と来校者データ!A1854="","",①リクルート接触者と来校者データ!A1854)</f>
        <v/>
      </c>
      <c r="E1855" s="6" t="str">
        <f t="shared" si="198"/>
        <v/>
      </c>
      <c r="F1855" s="1" t="str">
        <f>IF(①リクルート接触者と来校者データ!I1854="","",①リクルート接触者と来校者データ!I1854)</f>
        <v/>
      </c>
      <c r="G1855" s="1" t="str">
        <f>IF(①リクルート接触者と来校者データ!E1854="","",①リクルート接触者と来校者データ!E1854)</f>
        <v/>
      </c>
      <c r="H1855" s="20" t="str">
        <f t="shared" si="199"/>
        <v/>
      </c>
      <c r="I1855" s="1" t="str">
        <f>IF(①リクルート接触者と来校者データ!K1854="","",①リクルート接触者と来校者データ!K1854)</f>
        <v/>
      </c>
      <c r="J1855" s="6" t="str">
        <f t="shared" si="201"/>
        <v/>
      </c>
      <c r="K1855" s="20" t="str">
        <f>IF(①リクルート接触者と来校者データ!L1854="","",①リクルート接触者と来校者データ!L1854)</f>
        <v/>
      </c>
      <c r="L1855" s="1" t="str">
        <f t="shared" si="202"/>
        <v/>
      </c>
      <c r="M1855" s="1" t="str">
        <f t="shared" si="203"/>
        <v/>
      </c>
    </row>
    <row r="1856" spans="1:13" x14ac:dyDescent="0.2">
      <c r="A1856" s="5" t="str">
        <f t="shared" si="200"/>
        <v/>
      </c>
      <c r="B1856" s="5" t="str">
        <f t="shared" si="197"/>
        <v/>
      </c>
      <c r="C1856" s="5" t="str">
        <f>IF(B1856="","",COUNTIFS($B$3:B1856,B1856))</f>
        <v/>
      </c>
      <c r="D1856" s="1" t="str">
        <f>IF(①リクルート接触者と来校者データ!A1855="","",①リクルート接触者と来校者データ!A1855)</f>
        <v/>
      </c>
      <c r="E1856" s="6" t="str">
        <f t="shared" si="198"/>
        <v/>
      </c>
      <c r="F1856" s="1" t="str">
        <f>IF(①リクルート接触者と来校者データ!I1855="","",①リクルート接触者と来校者データ!I1855)</f>
        <v/>
      </c>
      <c r="G1856" s="1" t="str">
        <f>IF(①リクルート接触者と来校者データ!E1855="","",①リクルート接触者と来校者データ!E1855)</f>
        <v/>
      </c>
      <c r="H1856" s="20" t="str">
        <f t="shared" si="199"/>
        <v/>
      </c>
      <c r="I1856" s="1" t="str">
        <f>IF(①リクルート接触者と来校者データ!K1855="","",①リクルート接触者と来校者データ!K1855)</f>
        <v/>
      </c>
      <c r="J1856" s="6" t="str">
        <f t="shared" si="201"/>
        <v/>
      </c>
      <c r="K1856" s="20" t="str">
        <f>IF(①リクルート接触者と来校者データ!L1855="","",①リクルート接触者と来校者データ!L1855)</f>
        <v/>
      </c>
      <c r="L1856" s="1" t="str">
        <f t="shared" si="202"/>
        <v/>
      </c>
      <c r="M1856" s="1" t="str">
        <f t="shared" si="203"/>
        <v/>
      </c>
    </row>
    <row r="1857" spans="1:13" x14ac:dyDescent="0.2">
      <c r="A1857" s="5" t="str">
        <f t="shared" si="200"/>
        <v/>
      </c>
      <c r="B1857" s="5" t="str">
        <f t="shared" si="197"/>
        <v/>
      </c>
      <c r="C1857" s="5" t="str">
        <f>IF(B1857="","",COUNTIFS($B$3:B1857,B1857))</f>
        <v/>
      </c>
      <c r="D1857" s="1" t="str">
        <f>IF(①リクルート接触者と来校者データ!A1856="","",①リクルート接触者と来校者データ!A1856)</f>
        <v/>
      </c>
      <c r="E1857" s="6" t="str">
        <f t="shared" si="198"/>
        <v/>
      </c>
      <c r="F1857" s="1" t="str">
        <f>IF(①リクルート接触者と来校者データ!I1856="","",①リクルート接触者と来校者データ!I1856)</f>
        <v/>
      </c>
      <c r="G1857" s="1" t="str">
        <f>IF(①リクルート接触者と来校者データ!E1856="","",①リクルート接触者と来校者データ!E1856)</f>
        <v/>
      </c>
      <c r="H1857" s="20" t="str">
        <f t="shared" si="199"/>
        <v/>
      </c>
      <c r="I1857" s="1" t="str">
        <f>IF(①リクルート接触者と来校者データ!K1856="","",①リクルート接触者と来校者データ!K1856)</f>
        <v/>
      </c>
      <c r="J1857" s="6" t="str">
        <f t="shared" si="201"/>
        <v/>
      </c>
      <c r="K1857" s="20" t="str">
        <f>IF(①リクルート接触者と来校者データ!L1856="","",①リクルート接触者と来校者データ!L1856)</f>
        <v/>
      </c>
      <c r="L1857" s="1" t="str">
        <f t="shared" si="202"/>
        <v/>
      </c>
      <c r="M1857" s="1" t="str">
        <f t="shared" si="203"/>
        <v/>
      </c>
    </row>
    <row r="1858" spans="1:13" x14ac:dyDescent="0.2">
      <c r="A1858" s="5" t="str">
        <f t="shared" si="200"/>
        <v/>
      </c>
      <c r="B1858" s="5" t="str">
        <f t="shared" ref="B1858:B1921" si="204">IF(A1858="","","◎")</f>
        <v/>
      </c>
      <c r="C1858" s="5" t="str">
        <f>IF(B1858="","",COUNTIFS($B$3:B1858,B1858))</f>
        <v/>
      </c>
      <c r="D1858" s="1" t="str">
        <f>IF(①リクルート接触者と来校者データ!A1857="","",①リクルート接触者と来校者データ!A1857)</f>
        <v/>
      </c>
      <c r="E1858" s="6" t="str">
        <f t="shared" si="198"/>
        <v/>
      </c>
      <c r="F1858" s="1" t="str">
        <f>IF(①リクルート接触者と来校者データ!I1857="","",①リクルート接触者と来校者データ!I1857)</f>
        <v/>
      </c>
      <c r="G1858" s="1" t="str">
        <f>IF(①リクルート接触者と来校者データ!E1857="","",①リクルート接触者と来校者データ!E1857)</f>
        <v/>
      </c>
      <c r="H1858" s="20" t="str">
        <f t="shared" si="199"/>
        <v/>
      </c>
      <c r="I1858" s="1" t="str">
        <f>IF(①リクルート接触者と来校者データ!K1857="","",①リクルート接触者と来校者データ!K1857)</f>
        <v/>
      </c>
      <c r="J1858" s="6" t="str">
        <f t="shared" si="201"/>
        <v/>
      </c>
      <c r="K1858" s="20" t="str">
        <f>IF(①リクルート接触者と来校者データ!L1857="","",①リクルート接触者と来校者データ!L1857)</f>
        <v/>
      </c>
      <c r="L1858" s="1" t="str">
        <f t="shared" si="202"/>
        <v/>
      </c>
      <c r="M1858" s="1" t="str">
        <f t="shared" si="203"/>
        <v/>
      </c>
    </row>
    <row r="1859" spans="1:13" x14ac:dyDescent="0.2">
      <c r="A1859" s="5" t="str">
        <f t="shared" si="200"/>
        <v/>
      </c>
      <c r="B1859" s="5" t="str">
        <f t="shared" si="204"/>
        <v/>
      </c>
      <c r="C1859" s="5" t="str">
        <f>IF(B1859="","",COUNTIFS($B$3:B1859,B1859))</f>
        <v/>
      </c>
      <c r="D1859" s="1" t="str">
        <f>IF(①リクルート接触者と来校者データ!A1858="","",①リクルート接触者と来校者データ!A1858)</f>
        <v/>
      </c>
      <c r="E1859" s="6" t="str">
        <f t="shared" ref="E1859:E1922" si="205">SUBSTITUTE(SUBSTITUTE(D1859,"　","")," ","")</f>
        <v/>
      </c>
      <c r="F1859" s="1" t="str">
        <f>IF(①リクルート接触者と来校者データ!I1858="","",①リクルート接触者と来校者データ!I1858)</f>
        <v/>
      </c>
      <c r="G1859" s="1" t="str">
        <f>IF(①リクルート接触者と来校者データ!E1858="","",①リクルート接触者と来校者データ!E1858)</f>
        <v/>
      </c>
      <c r="H1859" s="20" t="str">
        <f t="shared" ref="H1859:H1922" si="206">IFERROR(VLOOKUP(E1859,J:K,2,FALSE),"")</f>
        <v/>
      </c>
      <c r="I1859" s="1" t="str">
        <f>IF(①リクルート接触者と来校者データ!K1858="","",①リクルート接触者と来校者データ!K1858)</f>
        <v/>
      </c>
      <c r="J1859" s="6" t="str">
        <f t="shared" si="201"/>
        <v/>
      </c>
      <c r="K1859" s="20" t="str">
        <f>IF(①リクルート接触者と来校者データ!L1858="","",①リクルート接触者と来校者データ!L1858)</f>
        <v/>
      </c>
      <c r="L1859" s="1" t="str">
        <f t="shared" si="202"/>
        <v/>
      </c>
      <c r="M1859" s="1" t="str">
        <f t="shared" si="203"/>
        <v/>
      </c>
    </row>
    <row r="1860" spans="1:13" x14ac:dyDescent="0.2">
      <c r="A1860" s="5" t="str">
        <f t="shared" ref="A1860:A1923" si="207">IFERROR(IF(J1860="","",MATCH(J1860,E$3:E$5000,0)),"")</f>
        <v/>
      </c>
      <c r="B1860" s="5" t="str">
        <f t="shared" si="204"/>
        <v/>
      </c>
      <c r="C1860" s="5" t="str">
        <f>IF(B1860="","",COUNTIFS($B$3:B1860,B1860))</f>
        <v/>
      </c>
      <c r="D1860" s="1" t="str">
        <f>IF(①リクルート接触者と来校者データ!A1859="","",①リクルート接触者と来校者データ!A1859)</f>
        <v/>
      </c>
      <c r="E1860" s="6" t="str">
        <f t="shared" si="205"/>
        <v/>
      </c>
      <c r="F1860" s="1" t="str">
        <f>IF(①リクルート接触者と来校者データ!I1859="","",①リクルート接触者と来校者データ!I1859)</f>
        <v/>
      </c>
      <c r="G1860" s="1" t="str">
        <f>IF(①リクルート接触者と来校者データ!E1859="","",①リクルート接触者と来校者データ!E1859)</f>
        <v/>
      </c>
      <c r="H1860" s="20" t="str">
        <f t="shared" si="206"/>
        <v/>
      </c>
      <c r="I1860" s="1" t="str">
        <f>IF(①リクルート接触者と来校者データ!K1859="","",①リクルート接触者と来校者データ!K1859)</f>
        <v/>
      </c>
      <c r="J1860" s="6" t="str">
        <f t="shared" ref="J1860:J1923" si="208">SUBSTITUTE(SUBSTITUTE(I1860,"　","")," ","")</f>
        <v/>
      </c>
      <c r="K1860" s="20" t="str">
        <f>IF(①リクルート接触者と来校者データ!L1859="","",①リクルート接触者と来校者データ!L1859)</f>
        <v/>
      </c>
      <c r="L1860" s="1" t="str">
        <f t="shared" ref="L1860:L1923" si="209">IFERROR(VLOOKUP($J1860,$E:$H,2,FALSE),"")</f>
        <v/>
      </c>
      <c r="M1860" s="1" t="str">
        <f t="shared" ref="M1860:M1923" si="210">IFERROR(VLOOKUP($J1860,$E:$H,3,FALSE),"")</f>
        <v/>
      </c>
    </row>
    <row r="1861" spans="1:13" x14ac:dyDescent="0.2">
      <c r="A1861" s="5" t="str">
        <f t="shared" si="207"/>
        <v/>
      </c>
      <c r="B1861" s="5" t="str">
        <f t="shared" si="204"/>
        <v/>
      </c>
      <c r="C1861" s="5" t="str">
        <f>IF(B1861="","",COUNTIFS($B$3:B1861,B1861))</f>
        <v/>
      </c>
      <c r="D1861" s="1" t="str">
        <f>IF(①リクルート接触者と来校者データ!A1860="","",①リクルート接触者と来校者データ!A1860)</f>
        <v/>
      </c>
      <c r="E1861" s="6" t="str">
        <f t="shared" si="205"/>
        <v/>
      </c>
      <c r="F1861" s="1" t="str">
        <f>IF(①リクルート接触者と来校者データ!I1860="","",①リクルート接触者と来校者データ!I1860)</f>
        <v/>
      </c>
      <c r="G1861" s="1" t="str">
        <f>IF(①リクルート接触者と来校者データ!E1860="","",①リクルート接触者と来校者データ!E1860)</f>
        <v/>
      </c>
      <c r="H1861" s="20" t="str">
        <f t="shared" si="206"/>
        <v/>
      </c>
      <c r="I1861" s="1" t="str">
        <f>IF(①リクルート接触者と来校者データ!K1860="","",①リクルート接触者と来校者データ!K1860)</f>
        <v/>
      </c>
      <c r="J1861" s="6" t="str">
        <f t="shared" si="208"/>
        <v/>
      </c>
      <c r="K1861" s="20" t="str">
        <f>IF(①リクルート接触者と来校者データ!L1860="","",①リクルート接触者と来校者データ!L1860)</f>
        <v/>
      </c>
      <c r="L1861" s="1" t="str">
        <f t="shared" si="209"/>
        <v/>
      </c>
      <c r="M1861" s="1" t="str">
        <f t="shared" si="210"/>
        <v/>
      </c>
    </row>
    <row r="1862" spans="1:13" x14ac:dyDescent="0.2">
      <c r="A1862" s="5" t="str">
        <f t="shared" si="207"/>
        <v/>
      </c>
      <c r="B1862" s="5" t="str">
        <f t="shared" si="204"/>
        <v/>
      </c>
      <c r="C1862" s="5" t="str">
        <f>IF(B1862="","",COUNTIFS($B$3:B1862,B1862))</f>
        <v/>
      </c>
      <c r="D1862" s="1" t="str">
        <f>IF(①リクルート接触者と来校者データ!A1861="","",①リクルート接触者と来校者データ!A1861)</f>
        <v/>
      </c>
      <c r="E1862" s="6" t="str">
        <f t="shared" si="205"/>
        <v/>
      </c>
      <c r="F1862" s="1" t="str">
        <f>IF(①リクルート接触者と来校者データ!I1861="","",①リクルート接触者と来校者データ!I1861)</f>
        <v/>
      </c>
      <c r="G1862" s="1" t="str">
        <f>IF(①リクルート接触者と来校者データ!E1861="","",①リクルート接触者と来校者データ!E1861)</f>
        <v/>
      </c>
      <c r="H1862" s="20" t="str">
        <f t="shared" si="206"/>
        <v/>
      </c>
      <c r="I1862" s="1" t="str">
        <f>IF(①リクルート接触者と来校者データ!K1861="","",①リクルート接触者と来校者データ!K1861)</f>
        <v/>
      </c>
      <c r="J1862" s="6" t="str">
        <f t="shared" si="208"/>
        <v/>
      </c>
      <c r="K1862" s="20" t="str">
        <f>IF(①リクルート接触者と来校者データ!L1861="","",①リクルート接触者と来校者データ!L1861)</f>
        <v/>
      </c>
      <c r="L1862" s="1" t="str">
        <f t="shared" si="209"/>
        <v/>
      </c>
      <c r="M1862" s="1" t="str">
        <f t="shared" si="210"/>
        <v/>
      </c>
    </row>
    <row r="1863" spans="1:13" x14ac:dyDescent="0.2">
      <c r="A1863" s="5" t="str">
        <f t="shared" si="207"/>
        <v/>
      </c>
      <c r="B1863" s="5" t="str">
        <f t="shared" si="204"/>
        <v/>
      </c>
      <c r="C1863" s="5" t="str">
        <f>IF(B1863="","",COUNTIFS($B$3:B1863,B1863))</f>
        <v/>
      </c>
      <c r="D1863" s="1" t="str">
        <f>IF(①リクルート接触者と来校者データ!A1862="","",①リクルート接触者と来校者データ!A1862)</f>
        <v/>
      </c>
      <c r="E1863" s="6" t="str">
        <f t="shared" si="205"/>
        <v/>
      </c>
      <c r="F1863" s="1" t="str">
        <f>IF(①リクルート接触者と来校者データ!I1862="","",①リクルート接触者と来校者データ!I1862)</f>
        <v/>
      </c>
      <c r="G1863" s="1" t="str">
        <f>IF(①リクルート接触者と来校者データ!E1862="","",①リクルート接触者と来校者データ!E1862)</f>
        <v/>
      </c>
      <c r="H1863" s="20" t="str">
        <f t="shared" si="206"/>
        <v/>
      </c>
      <c r="I1863" s="1" t="str">
        <f>IF(①リクルート接触者と来校者データ!K1862="","",①リクルート接触者と来校者データ!K1862)</f>
        <v/>
      </c>
      <c r="J1863" s="6" t="str">
        <f t="shared" si="208"/>
        <v/>
      </c>
      <c r="K1863" s="20" t="str">
        <f>IF(①リクルート接触者と来校者データ!L1862="","",①リクルート接触者と来校者データ!L1862)</f>
        <v/>
      </c>
      <c r="L1863" s="1" t="str">
        <f t="shared" si="209"/>
        <v/>
      </c>
      <c r="M1863" s="1" t="str">
        <f t="shared" si="210"/>
        <v/>
      </c>
    </row>
    <row r="1864" spans="1:13" x14ac:dyDescent="0.2">
      <c r="A1864" s="5" t="str">
        <f t="shared" si="207"/>
        <v/>
      </c>
      <c r="B1864" s="5" t="str">
        <f t="shared" si="204"/>
        <v/>
      </c>
      <c r="C1864" s="5" t="str">
        <f>IF(B1864="","",COUNTIFS($B$3:B1864,B1864))</f>
        <v/>
      </c>
      <c r="D1864" s="1" t="str">
        <f>IF(①リクルート接触者と来校者データ!A1863="","",①リクルート接触者と来校者データ!A1863)</f>
        <v/>
      </c>
      <c r="E1864" s="6" t="str">
        <f t="shared" si="205"/>
        <v/>
      </c>
      <c r="F1864" s="1" t="str">
        <f>IF(①リクルート接触者と来校者データ!I1863="","",①リクルート接触者と来校者データ!I1863)</f>
        <v/>
      </c>
      <c r="G1864" s="1" t="str">
        <f>IF(①リクルート接触者と来校者データ!E1863="","",①リクルート接触者と来校者データ!E1863)</f>
        <v/>
      </c>
      <c r="H1864" s="20" t="str">
        <f t="shared" si="206"/>
        <v/>
      </c>
      <c r="I1864" s="1" t="str">
        <f>IF(①リクルート接触者と来校者データ!K1863="","",①リクルート接触者と来校者データ!K1863)</f>
        <v/>
      </c>
      <c r="J1864" s="6" t="str">
        <f t="shared" si="208"/>
        <v/>
      </c>
      <c r="K1864" s="20" t="str">
        <f>IF(①リクルート接触者と来校者データ!L1863="","",①リクルート接触者と来校者データ!L1863)</f>
        <v/>
      </c>
      <c r="L1864" s="1" t="str">
        <f t="shared" si="209"/>
        <v/>
      </c>
      <c r="M1864" s="1" t="str">
        <f t="shared" si="210"/>
        <v/>
      </c>
    </row>
    <row r="1865" spans="1:13" x14ac:dyDescent="0.2">
      <c r="A1865" s="5" t="str">
        <f t="shared" si="207"/>
        <v/>
      </c>
      <c r="B1865" s="5" t="str">
        <f t="shared" si="204"/>
        <v/>
      </c>
      <c r="C1865" s="5" t="str">
        <f>IF(B1865="","",COUNTIFS($B$3:B1865,B1865))</f>
        <v/>
      </c>
      <c r="D1865" s="1" t="str">
        <f>IF(①リクルート接触者と来校者データ!A1864="","",①リクルート接触者と来校者データ!A1864)</f>
        <v/>
      </c>
      <c r="E1865" s="6" t="str">
        <f t="shared" si="205"/>
        <v/>
      </c>
      <c r="F1865" s="1" t="str">
        <f>IF(①リクルート接触者と来校者データ!I1864="","",①リクルート接触者と来校者データ!I1864)</f>
        <v/>
      </c>
      <c r="G1865" s="1" t="str">
        <f>IF(①リクルート接触者と来校者データ!E1864="","",①リクルート接触者と来校者データ!E1864)</f>
        <v/>
      </c>
      <c r="H1865" s="20" t="str">
        <f t="shared" si="206"/>
        <v/>
      </c>
      <c r="I1865" s="1" t="str">
        <f>IF(①リクルート接触者と来校者データ!K1864="","",①リクルート接触者と来校者データ!K1864)</f>
        <v/>
      </c>
      <c r="J1865" s="6" t="str">
        <f t="shared" si="208"/>
        <v/>
      </c>
      <c r="K1865" s="20" t="str">
        <f>IF(①リクルート接触者と来校者データ!L1864="","",①リクルート接触者と来校者データ!L1864)</f>
        <v/>
      </c>
      <c r="L1865" s="1" t="str">
        <f t="shared" si="209"/>
        <v/>
      </c>
      <c r="M1865" s="1" t="str">
        <f t="shared" si="210"/>
        <v/>
      </c>
    </row>
    <row r="1866" spans="1:13" x14ac:dyDescent="0.2">
      <c r="A1866" s="5" t="str">
        <f t="shared" si="207"/>
        <v/>
      </c>
      <c r="B1866" s="5" t="str">
        <f t="shared" si="204"/>
        <v/>
      </c>
      <c r="C1866" s="5" t="str">
        <f>IF(B1866="","",COUNTIFS($B$3:B1866,B1866))</f>
        <v/>
      </c>
      <c r="D1866" s="1" t="str">
        <f>IF(①リクルート接触者と来校者データ!A1865="","",①リクルート接触者と来校者データ!A1865)</f>
        <v/>
      </c>
      <c r="E1866" s="6" t="str">
        <f t="shared" si="205"/>
        <v/>
      </c>
      <c r="F1866" s="1" t="str">
        <f>IF(①リクルート接触者と来校者データ!I1865="","",①リクルート接触者と来校者データ!I1865)</f>
        <v/>
      </c>
      <c r="G1866" s="1" t="str">
        <f>IF(①リクルート接触者と来校者データ!E1865="","",①リクルート接触者と来校者データ!E1865)</f>
        <v/>
      </c>
      <c r="H1866" s="20" t="str">
        <f t="shared" si="206"/>
        <v/>
      </c>
      <c r="I1866" s="1" t="str">
        <f>IF(①リクルート接触者と来校者データ!K1865="","",①リクルート接触者と来校者データ!K1865)</f>
        <v/>
      </c>
      <c r="J1866" s="6" t="str">
        <f t="shared" si="208"/>
        <v/>
      </c>
      <c r="K1866" s="20" t="str">
        <f>IF(①リクルート接触者と来校者データ!L1865="","",①リクルート接触者と来校者データ!L1865)</f>
        <v/>
      </c>
      <c r="L1866" s="1" t="str">
        <f t="shared" si="209"/>
        <v/>
      </c>
      <c r="M1866" s="1" t="str">
        <f t="shared" si="210"/>
        <v/>
      </c>
    </row>
    <row r="1867" spans="1:13" x14ac:dyDescent="0.2">
      <c r="A1867" s="5" t="str">
        <f t="shared" si="207"/>
        <v/>
      </c>
      <c r="B1867" s="5" t="str">
        <f t="shared" si="204"/>
        <v/>
      </c>
      <c r="C1867" s="5" t="str">
        <f>IF(B1867="","",COUNTIFS($B$3:B1867,B1867))</f>
        <v/>
      </c>
      <c r="D1867" s="1" t="str">
        <f>IF(①リクルート接触者と来校者データ!A1866="","",①リクルート接触者と来校者データ!A1866)</f>
        <v/>
      </c>
      <c r="E1867" s="6" t="str">
        <f t="shared" si="205"/>
        <v/>
      </c>
      <c r="F1867" s="1" t="str">
        <f>IF(①リクルート接触者と来校者データ!I1866="","",①リクルート接触者と来校者データ!I1866)</f>
        <v/>
      </c>
      <c r="G1867" s="1" t="str">
        <f>IF(①リクルート接触者と来校者データ!E1866="","",①リクルート接触者と来校者データ!E1866)</f>
        <v/>
      </c>
      <c r="H1867" s="20" t="str">
        <f t="shared" si="206"/>
        <v/>
      </c>
      <c r="I1867" s="1" t="str">
        <f>IF(①リクルート接触者と来校者データ!K1866="","",①リクルート接触者と来校者データ!K1866)</f>
        <v/>
      </c>
      <c r="J1867" s="6" t="str">
        <f t="shared" si="208"/>
        <v/>
      </c>
      <c r="K1867" s="20" t="str">
        <f>IF(①リクルート接触者と来校者データ!L1866="","",①リクルート接触者と来校者データ!L1866)</f>
        <v/>
      </c>
      <c r="L1867" s="1" t="str">
        <f t="shared" si="209"/>
        <v/>
      </c>
      <c r="M1867" s="1" t="str">
        <f t="shared" si="210"/>
        <v/>
      </c>
    </row>
    <row r="1868" spans="1:13" x14ac:dyDescent="0.2">
      <c r="A1868" s="5" t="str">
        <f t="shared" si="207"/>
        <v/>
      </c>
      <c r="B1868" s="5" t="str">
        <f t="shared" si="204"/>
        <v/>
      </c>
      <c r="C1868" s="5" t="str">
        <f>IF(B1868="","",COUNTIFS($B$3:B1868,B1868))</f>
        <v/>
      </c>
      <c r="D1868" s="1" t="str">
        <f>IF(①リクルート接触者と来校者データ!A1867="","",①リクルート接触者と来校者データ!A1867)</f>
        <v/>
      </c>
      <c r="E1868" s="6" t="str">
        <f t="shared" si="205"/>
        <v/>
      </c>
      <c r="F1868" s="1" t="str">
        <f>IF(①リクルート接触者と来校者データ!I1867="","",①リクルート接触者と来校者データ!I1867)</f>
        <v/>
      </c>
      <c r="G1868" s="1" t="str">
        <f>IF(①リクルート接触者と来校者データ!E1867="","",①リクルート接触者と来校者データ!E1867)</f>
        <v/>
      </c>
      <c r="H1868" s="20" t="str">
        <f t="shared" si="206"/>
        <v/>
      </c>
      <c r="I1868" s="1" t="str">
        <f>IF(①リクルート接触者と来校者データ!K1867="","",①リクルート接触者と来校者データ!K1867)</f>
        <v/>
      </c>
      <c r="J1868" s="6" t="str">
        <f t="shared" si="208"/>
        <v/>
      </c>
      <c r="K1868" s="20" t="str">
        <f>IF(①リクルート接触者と来校者データ!L1867="","",①リクルート接触者と来校者データ!L1867)</f>
        <v/>
      </c>
      <c r="L1868" s="1" t="str">
        <f t="shared" si="209"/>
        <v/>
      </c>
      <c r="M1868" s="1" t="str">
        <f t="shared" si="210"/>
        <v/>
      </c>
    </row>
    <row r="1869" spans="1:13" x14ac:dyDescent="0.2">
      <c r="A1869" s="5" t="str">
        <f t="shared" si="207"/>
        <v/>
      </c>
      <c r="B1869" s="5" t="str">
        <f t="shared" si="204"/>
        <v/>
      </c>
      <c r="C1869" s="5" t="str">
        <f>IF(B1869="","",COUNTIFS($B$3:B1869,B1869))</f>
        <v/>
      </c>
      <c r="D1869" s="1" t="str">
        <f>IF(①リクルート接触者と来校者データ!A1868="","",①リクルート接触者と来校者データ!A1868)</f>
        <v/>
      </c>
      <c r="E1869" s="6" t="str">
        <f t="shared" si="205"/>
        <v/>
      </c>
      <c r="F1869" s="1" t="str">
        <f>IF(①リクルート接触者と来校者データ!I1868="","",①リクルート接触者と来校者データ!I1868)</f>
        <v/>
      </c>
      <c r="G1869" s="1" t="str">
        <f>IF(①リクルート接触者と来校者データ!E1868="","",①リクルート接触者と来校者データ!E1868)</f>
        <v/>
      </c>
      <c r="H1869" s="20" t="str">
        <f t="shared" si="206"/>
        <v/>
      </c>
      <c r="I1869" s="1" t="str">
        <f>IF(①リクルート接触者と来校者データ!K1868="","",①リクルート接触者と来校者データ!K1868)</f>
        <v/>
      </c>
      <c r="J1869" s="6" t="str">
        <f t="shared" si="208"/>
        <v/>
      </c>
      <c r="K1869" s="20" t="str">
        <f>IF(①リクルート接触者と来校者データ!L1868="","",①リクルート接触者と来校者データ!L1868)</f>
        <v/>
      </c>
      <c r="L1869" s="1" t="str">
        <f t="shared" si="209"/>
        <v/>
      </c>
      <c r="M1869" s="1" t="str">
        <f t="shared" si="210"/>
        <v/>
      </c>
    </row>
    <row r="1870" spans="1:13" x14ac:dyDescent="0.2">
      <c r="A1870" s="5" t="str">
        <f t="shared" si="207"/>
        <v/>
      </c>
      <c r="B1870" s="5" t="str">
        <f t="shared" si="204"/>
        <v/>
      </c>
      <c r="C1870" s="5" t="str">
        <f>IF(B1870="","",COUNTIFS($B$3:B1870,B1870))</f>
        <v/>
      </c>
      <c r="D1870" s="1" t="str">
        <f>IF(①リクルート接触者と来校者データ!A1869="","",①リクルート接触者と来校者データ!A1869)</f>
        <v/>
      </c>
      <c r="E1870" s="6" t="str">
        <f t="shared" si="205"/>
        <v/>
      </c>
      <c r="F1870" s="1" t="str">
        <f>IF(①リクルート接触者と来校者データ!I1869="","",①リクルート接触者と来校者データ!I1869)</f>
        <v/>
      </c>
      <c r="G1870" s="1" t="str">
        <f>IF(①リクルート接触者と来校者データ!E1869="","",①リクルート接触者と来校者データ!E1869)</f>
        <v/>
      </c>
      <c r="H1870" s="20" t="str">
        <f t="shared" si="206"/>
        <v/>
      </c>
      <c r="I1870" s="1" t="str">
        <f>IF(①リクルート接触者と来校者データ!K1869="","",①リクルート接触者と来校者データ!K1869)</f>
        <v/>
      </c>
      <c r="J1870" s="6" t="str">
        <f t="shared" si="208"/>
        <v/>
      </c>
      <c r="K1870" s="20" t="str">
        <f>IF(①リクルート接触者と来校者データ!L1869="","",①リクルート接触者と来校者データ!L1869)</f>
        <v/>
      </c>
      <c r="L1870" s="1" t="str">
        <f t="shared" si="209"/>
        <v/>
      </c>
      <c r="M1870" s="1" t="str">
        <f t="shared" si="210"/>
        <v/>
      </c>
    </row>
    <row r="1871" spans="1:13" x14ac:dyDescent="0.2">
      <c r="A1871" s="5" t="str">
        <f t="shared" si="207"/>
        <v/>
      </c>
      <c r="B1871" s="5" t="str">
        <f t="shared" si="204"/>
        <v/>
      </c>
      <c r="C1871" s="5" t="str">
        <f>IF(B1871="","",COUNTIFS($B$3:B1871,B1871))</f>
        <v/>
      </c>
      <c r="D1871" s="1" t="str">
        <f>IF(①リクルート接触者と来校者データ!A1870="","",①リクルート接触者と来校者データ!A1870)</f>
        <v/>
      </c>
      <c r="E1871" s="6" t="str">
        <f t="shared" si="205"/>
        <v/>
      </c>
      <c r="F1871" s="1" t="str">
        <f>IF(①リクルート接触者と来校者データ!I1870="","",①リクルート接触者と来校者データ!I1870)</f>
        <v/>
      </c>
      <c r="G1871" s="1" t="str">
        <f>IF(①リクルート接触者と来校者データ!E1870="","",①リクルート接触者と来校者データ!E1870)</f>
        <v/>
      </c>
      <c r="H1871" s="20" t="str">
        <f t="shared" si="206"/>
        <v/>
      </c>
      <c r="I1871" s="1" t="str">
        <f>IF(①リクルート接触者と来校者データ!K1870="","",①リクルート接触者と来校者データ!K1870)</f>
        <v/>
      </c>
      <c r="J1871" s="6" t="str">
        <f t="shared" si="208"/>
        <v/>
      </c>
      <c r="K1871" s="20" t="str">
        <f>IF(①リクルート接触者と来校者データ!L1870="","",①リクルート接触者と来校者データ!L1870)</f>
        <v/>
      </c>
      <c r="L1871" s="1" t="str">
        <f t="shared" si="209"/>
        <v/>
      </c>
      <c r="M1871" s="1" t="str">
        <f t="shared" si="210"/>
        <v/>
      </c>
    </row>
    <row r="1872" spans="1:13" x14ac:dyDescent="0.2">
      <c r="A1872" s="5" t="str">
        <f t="shared" si="207"/>
        <v/>
      </c>
      <c r="B1872" s="5" t="str">
        <f t="shared" si="204"/>
        <v/>
      </c>
      <c r="C1872" s="5" t="str">
        <f>IF(B1872="","",COUNTIFS($B$3:B1872,B1872))</f>
        <v/>
      </c>
      <c r="D1872" s="1" t="str">
        <f>IF(①リクルート接触者と来校者データ!A1871="","",①リクルート接触者と来校者データ!A1871)</f>
        <v/>
      </c>
      <c r="E1872" s="6" t="str">
        <f t="shared" si="205"/>
        <v/>
      </c>
      <c r="F1872" s="1" t="str">
        <f>IF(①リクルート接触者と来校者データ!I1871="","",①リクルート接触者と来校者データ!I1871)</f>
        <v/>
      </c>
      <c r="G1872" s="1" t="str">
        <f>IF(①リクルート接触者と来校者データ!E1871="","",①リクルート接触者と来校者データ!E1871)</f>
        <v/>
      </c>
      <c r="H1872" s="20" t="str">
        <f t="shared" si="206"/>
        <v/>
      </c>
      <c r="I1872" s="1" t="str">
        <f>IF(①リクルート接触者と来校者データ!K1871="","",①リクルート接触者と来校者データ!K1871)</f>
        <v/>
      </c>
      <c r="J1872" s="6" t="str">
        <f t="shared" si="208"/>
        <v/>
      </c>
      <c r="K1872" s="20" t="str">
        <f>IF(①リクルート接触者と来校者データ!L1871="","",①リクルート接触者と来校者データ!L1871)</f>
        <v/>
      </c>
      <c r="L1872" s="1" t="str">
        <f t="shared" si="209"/>
        <v/>
      </c>
      <c r="M1872" s="1" t="str">
        <f t="shared" si="210"/>
        <v/>
      </c>
    </row>
    <row r="1873" spans="1:13" x14ac:dyDescent="0.2">
      <c r="A1873" s="5" t="str">
        <f t="shared" si="207"/>
        <v/>
      </c>
      <c r="B1873" s="5" t="str">
        <f t="shared" si="204"/>
        <v/>
      </c>
      <c r="C1873" s="5" t="str">
        <f>IF(B1873="","",COUNTIFS($B$3:B1873,B1873))</f>
        <v/>
      </c>
      <c r="D1873" s="1" t="str">
        <f>IF(①リクルート接触者と来校者データ!A1872="","",①リクルート接触者と来校者データ!A1872)</f>
        <v/>
      </c>
      <c r="E1873" s="6" t="str">
        <f t="shared" si="205"/>
        <v/>
      </c>
      <c r="F1873" s="1" t="str">
        <f>IF(①リクルート接触者と来校者データ!I1872="","",①リクルート接触者と来校者データ!I1872)</f>
        <v/>
      </c>
      <c r="G1873" s="1" t="str">
        <f>IF(①リクルート接触者と来校者データ!E1872="","",①リクルート接触者と来校者データ!E1872)</f>
        <v/>
      </c>
      <c r="H1873" s="20" t="str">
        <f t="shared" si="206"/>
        <v/>
      </c>
      <c r="I1873" s="1" t="str">
        <f>IF(①リクルート接触者と来校者データ!K1872="","",①リクルート接触者と来校者データ!K1872)</f>
        <v/>
      </c>
      <c r="J1873" s="6" t="str">
        <f t="shared" si="208"/>
        <v/>
      </c>
      <c r="K1873" s="20" t="str">
        <f>IF(①リクルート接触者と来校者データ!L1872="","",①リクルート接触者と来校者データ!L1872)</f>
        <v/>
      </c>
      <c r="L1873" s="1" t="str">
        <f t="shared" si="209"/>
        <v/>
      </c>
      <c r="M1873" s="1" t="str">
        <f t="shared" si="210"/>
        <v/>
      </c>
    </row>
    <row r="1874" spans="1:13" x14ac:dyDescent="0.2">
      <c r="A1874" s="5" t="str">
        <f t="shared" si="207"/>
        <v/>
      </c>
      <c r="B1874" s="5" t="str">
        <f t="shared" si="204"/>
        <v/>
      </c>
      <c r="C1874" s="5" t="str">
        <f>IF(B1874="","",COUNTIFS($B$3:B1874,B1874))</f>
        <v/>
      </c>
      <c r="D1874" s="1" t="str">
        <f>IF(①リクルート接触者と来校者データ!A1873="","",①リクルート接触者と来校者データ!A1873)</f>
        <v/>
      </c>
      <c r="E1874" s="6" t="str">
        <f t="shared" si="205"/>
        <v/>
      </c>
      <c r="F1874" s="1" t="str">
        <f>IF(①リクルート接触者と来校者データ!I1873="","",①リクルート接触者と来校者データ!I1873)</f>
        <v/>
      </c>
      <c r="G1874" s="1" t="str">
        <f>IF(①リクルート接触者と来校者データ!E1873="","",①リクルート接触者と来校者データ!E1873)</f>
        <v/>
      </c>
      <c r="H1874" s="20" t="str">
        <f t="shared" si="206"/>
        <v/>
      </c>
      <c r="I1874" s="1" t="str">
        <f>IF(①リクルート接触者と来校者データ!K1873="","",①リクルート接触者と来校者データ!K1873)</f>
        <v/>
      </c>
      <c r="J1874" s="6" t="str">
        <f t="shared" si="208"/>
        <v/>
      </c>
      <c r="K1874" s="20" t="str">
        <f>IF(①リクルート接触者と来校者データ!L1873="","",①リクルート接触者と来校者データ!L1873)</f>
        <v/>
      </c>
      <c r="L1874" s="1" t="str">
        <f t="shared" si="209"/>
        <v/>
      </c>
      <c r="M1874" s="1" t="str">
        <f t="shared" si="210"/>
        <v/>
      </c>
    </row>
    <row r="1875" spans="1:13" x14ac:dyDescent="0.2">
      <c r="A1875" s="5" t="str">
        <f t="shared" si="207"/>
        <v/>
      </c>
      <c r="B1875" s="5" t="str">
        <f t="shared" si="204"/>
        <v/>
      </c>
      <c r="C1875" s="5" t="str">
        <f>IF(B1875="","",COUNTIFS($B$3:B1875,B1875))</f>
        <v/>
      </c>
      <c r="D1875" s="1" t="str">
        <f>IF(①リクルート接触者と来校者データ!A1874="","",①リクルート接触者と来校者データ!A1874)</f>
        <v/>
      </c>
      <c r="E1875" s="6" t="str">
        <f t="shared" si="205"/>
        <v/>
      </c>
      <c r="F1875" s="1" t="str">
        <f>IF(①リクルート接触者と来校者データ!I1874="","",①リクルート接触者と来校者データ!I1874)</f>
        <v/>
      </c>
      <c r="G1875" s="1" t="str">
        <f>IF(①リクルート接触者と来校者データ!E1874="","",①リクルート接触者と来校者データ!E1874)</f>
        <v/>
      </c>
      <c r="H1875" s="20" t="str">
        <f t="shared" si="206"/>
        <v/>
      </c>
      <c r="I1875" s="1" t="str">
        <f>IF(①リクルート接触者と来校者データ!K1874="","",①リクルート接触者と来校者データ!K1874)</f>
        <v/>
      </c>
      <c r="J1875" s="6" t="str">
        <f t="shared" si="208"/>
        <v/>
      </c>
      <c r="K1875" s="20" t="str">
        <f>IF(①リクルート接触者と来校者データ!L1874="","",①リクルート接触者と来校者データ!L1874)</f>
        <v/>
      </c>
      <c r="L1875" s="1" t="str">
        <f t="shared" si="209"/>
        <v/>
      </c>
      <c r="M1875" s="1" t="str">
        <f t="shared" si="210"/>
        <v/>
      </c>
    </row>
    <row r="1876" spans="1:13" x14ac:dyDescent="0.2">
      <c r="A1876" s="5" t="str">
        <f t="shared" si="207"/>
        <v/>
      </c>
      <c r="B1876" s="5" t="str">
        <f t="shared" si="204"/>
        <v/>
      </c>
      <c r="C1876" s="5" t="str">
        <f>IF(B1876="","",COUNTIFS($B$3:B1876,B1876))</f>
        <v/>
      </c>
      <c r="D1876" s="1" t="str">
        <f>IF(①リクルート接触者と来校者データ!A1875="","",①リクルート接触者と来校者データ!A1875)</f>
        <v/>
      </c>
      <c r="E1876" s="6" t="str">
        <f t="shared" si="205"/>
        <v/>
      </c>
      <c r="F1876" s="1" t="str">
        <f>IF(①リクルート接触者と来校者データ!I1875="","",①リクルート接触者と来校者データ!I1875)</f>
        <v/>
      </c>
      <c r="G1876" s="1" t="str">
        <f>IF(①リクルート接触者と来校者データ!E1875="","",①リクルート接触者と来校者データ!E1875)</f>
        <v/>
      </c>
      <c r="H1876" s="20" t="str">
        <f t="shared" si="206"/>
        <v/>
      </c>
      <c r="I1876" s="1" t="str">
        <f>IF(①リクルート接触者と来校者データ!K1875="","",①リクルート接触者と来校者データ!K1875)</f>
        <v/>
      </c>
      <c r="J1876" s="6" t="str">
        <f t="shared" si="208"/>
        <v/>
      </c>
      <c r="K1876" s="20" t="str">
        <f>IF(①リクルート接触者と来校者データ!L1875="","",①リクルート接触者と来校者データ!L1875)</f>
        <v/>
      </c>
      <c r="L1876" s="1" t="str">
        <f t="shared" si="209"/>
        <v/>
      </c>
      <c r="M1876" s="1" t="str">
        <f t="shared" si="210"/>
        <v/>
      </c>
    </row>
    <row r="1877" spans="1:13" x14ac:dyDescent="0.2">
      <c r="A1877" s="5" t="str">
        <f t="shared" si="207"/>
        <v/>
      </c>
      <c r="B1877" s="5" t="str">
        <f t="shared" si="204"/>
        <v/>
      </c>
      <c r="C1877" s="5" t="str">
        <f>IF(B1877="","",COUNTIFS($B$3:B1877,B1877))</f>
        <v/>
      </c>
      <c r="D1877" s="1" t="str">
        <f>IF(①リクルート接触者と来校者データ!A1876="","",①リクルート接触者と来校者データ!A1876)</f>
        <v/>
      </c>
      <c r="E1877" s="6" t="str">
        <f t="shared" si="205"/>
        <v/>
      </c>
      <c r="F1877" s="1" t="str">
        <f>IF(①リクルート接触者と来校者データ!I1876="","",①リクルート接触者と来校者データ!I1876)</f>
        <v/>
      </c>
      <c r="G1877" s="1" t="str">
        <f>IF(①リクルート接触者と来校者データ!E1876="","",①リクルート接触者と来校者データ!E1876)</f>
        <v/>
      </c>
      <c r="H1877" s="20" t="str">
        <f t="shared" si="206"/>
        <v/>
      </c>
      <c r="I1877" s="1" t="str">
        <f>IF(①リクルート接触者と来校者データ!K1876="","",①リクルート接触者と来校者データ!K1876)</f>
        <v/>
      </c>
      <c r="J1877" s="6" t="str">
        <f t="shared" si="208"/>
        <v/>
      </c>
      <c r="K1877" s="20" t="str">
        <f>IF(①リクルート接触者と来校者データ!L1876="","",①リクルート接触者と来校者データ!L1876)</f>
        <v/>
      </c>
      <c r="L1877" s="1" t="str">
        <f t="shared" si="209"/>
        <v/>
      </c>
      <c r="M1877" s="1" t="str">
        <f t="shared" si="210"/>
        <v/>
      </c>
    </row>
    <row r="1878" spans="1:13" x14ac:dyDescent="0.2">
      <c r="A1878" s="5" t="str">
        <f t="shared" si="207"/>
        <v/>
      </c>
      <c r="B1878" s="5" t="str">
        <f t="shared" si="204"/>
        <v/>
      </c>
      <c r="C1878" s="5" t="str">
        <f>IF(B1878="","",COUNTIFS($B$3:B1878,B1878))</f>
        <v/>
      </c>
      <c r="D1878" s="1" t="str">
        <f>IF(①リクルート接触者と来校者データ!A1877="","",①リクルート接触者と来校者データ!A1877)</f>
        <v/>
      </c>
      <c r="E1878" s="6" t="str">
        <f t="shared" si="205"/>
        <v/>
      </c>
      <c r="F1878" s="1" t="str">
        <f>IF(①リクルート接触者と来校者データ!I1877="","",①リクルート接触者と来校者データ!I1877)</f>
        <v/>
      </c>
      <c r="G1878" s="1" t="str">
        <f>IF(①リクルート接触者と来校者データ!E1877="","",①リクルート接触者と来校者データ!E1877)</f>
        <v/>
      </c>
      <c r="H1878" s="20" t="str">
        <f t="shared" si="206"/>
        <v/>
      </c>
      <c r="I1878" s="1" t="str">
        <f>IF(①リクルート接触者と来校者データ!K1877="","",①リクルート接触者と来校者データ!K1877)</f>
        <v/>
      </c>
      <c r="J1878" s="6" t="str">
        <f t="shared" si="208"/>
        <v/>
      </c>
      <c r="K1878" s="20" t="str">
        <f>IF(①リクルート接触者と来校者データ!L1877="","",①リクルート接触者と来校者データ!L1877)</f>
        <v/>
      </c>
      <c r="L1878" s="1" t="str">
        <f t="shared" si="209"/>
        <v/>
      </c>
      <c r="M1878" s="1" t="str">
        <f t="shared" si="210"/>
        <v/>
      </c>
    </row>
    <row r="1879" spans="1:13" x14ac:dyDescent="0.2">
      <c r="A1879" s="5" t="str">
        <f t="shared" si="207"/>
        <v/>
      </c>
      <c r="B1879" s="5" t="str">
        <f t="shared" si="204"/>
        <v/>
      </c>
      <c r="C1879" s="5" t="str">
        <f>IF(B1879="","",COUNTIFS($B$3:B1879,B1879))</f>
        <v/>
      </c>
      <c r="D1879" s="1" t="str">
        <f>IF(①リクルート接触者と来校者データ!A1878="","",①リクルート接触者と来校者データ!A1878)</f>
        <v/>
      </c>
      <c r="E1879" s="6" t="str">
        <f t="shared" si="205"/>
        <v/>
      </c>
      <c r="F1879" s="1" t="str">
        <f>IF(①リクルート接触者と来校者データ!I1878="","",①リクルート接触者と来校者データ!I1878)</f>
        <v/>
      </c>
      <c r="G1879" s="1" t="str">
        <f>IF(①リクルート接触者と来校者データ!E1878="","",①リクルート接触者と来校者データ!E1878)</f>
        <v/>
      </c>
      <c r="H1879" s="20" t="str">
        <f t="shared" si="206"/>
        <v/>
      </c>
      <c r="I1879" s="1" t="str">
        <f>IF(①リクルート接触者と来校者データ!K1878="","",①リクルート接触者と来校者データ!K1878)</f>
        <v/>
      </c>
      <c r="J1879" s="6" t="str">
        <f t="shared" si="208"/>
        <v/>
      </c>
      <c r="K1879" s="20" t="str">
        <f>IF(①リクルート接触者と来校者データ!L1878="","",①リクルート接触者と来校者データ!L1878)</f>
        <v/>
      </c>
      <c r="L1879" s="1" t="str">
        <f t="shared" si="209"/>
        <v/>
      </c>
      <c r="M1879" s="1" t="str">
        <f t="shared" si="210"/>
        <v/>
      </c>
    </row>
    <row r="1880" spans="1:13" x14ac:dyDescent="0.2">
      <c r="A1880" s="5" t="str">
        <f t="shared" si="207"/>
        <v/>
      </c>
      <c r="B1880" s="5" t="str">
        <f t="shared" si="204"/>
        <v/>
      </c>
      <c r="C1880" s="5" t="str">
        <f>IF(B1880="","",COUNTIFS($B$3:B1880,B1880))</f>
        <v/>
      </c>
      <c r="D1880" s="1" t="str">
        <f>IF(①リクルート接触者と来校者データ!A1879="","",①リクルート接触者と来校者データ!A1879)</f>
        <v/>
      </c>
      <c r="E1880" s="6" t="str">
        <f t="shared" si="205"/>
        <v/>
      </c>
      <c r="F1880" s="1" t="str">
        <f>IF(①リクルート接触者と来校者データ!I1879="","",①リクルート接触者と来校者データ!I1879)</f>
        <v/>
      </c>
      <c r="G1880" s="1" t="str">
        <f>IF(①リクルート接触者と来校者データ!E1879="","",①リクルート接触者と来校者データ!E1879)</f>
        <v/>
      </c>
      <c r="H1880" s="20" t="str">
        <f t="shared" si="206"/>
        <v/>
      </c>
      <c r="I1880" s="1" t="str">
        <f>IF(①リクルート接触者と来校者データ!K1879="","",①リクルート接触者と来校者データ!K1879)</f>
        <v/>
      </c>
      <c r="J1880" s="6" t="str">
        <f t="shared" si="208"/>
        <v/>
      </c>
      <c r="K1880" s="20" t="str">
        <f>IF(①リクルート接触者と来校者データ!L1879="","",①リクルート接触者と来校者データ!L1879)</f>
        <v/>
      </c>
      <c r="L1880" s="1" t="str">
        <f t="shared" si="209"/>
        <v/>
      </c>
      <c r="M1880" s="1" t="str">
        <f t="shared" si="210"/>
        <v/>
      </c>
    </row>
    <row r="1881" spans="1:13" x14ac:dyDescent="0.2">
      <c r="A1881" s="5" t="str">
        <f t="shared" si="207"/>
        <v/>
      </c>
      <c r="B1881" s="5" t="str">
        <f t="shared" si="204"/>
        <v/>
      </c>
      <c r="C1881" s="5" t="str">
        <f>IF(B1881="","",COUNTIFS($B$3:B1881,B1881))</f>
        <v/>
      </c>
      <c r="D1881" s="1" t="str">
        <f>IF(①リクルート接触者と来校者データ!A1880="","",①リクルート接触者と来校者データ!A1880)</f>
        <v/>
      </c>
      <c r="E1881" s="6" t="str">
        <f t="shared" si="205"/>
        <v/>
      </c>
      <c r="F1881" s="1" t="str">
        <f>IF(①リクルート接触者と来校者データ!I1880="","",①リクルート接触者と来校者データ!I1880)</f>
        <v/>
      </c>
      <c r="G1881" s="1" t="str">
        <f>IF(①リクルート接触者と来校者データ!E1880="","",①リクルート接触者と来校者データ!E1880)</f>
        <v/>
      </c>
      <c r="H1881" s="20" t="str">
        <f t="shared" si="206"/>
        <v/>
      </c>
      <c r="I1881" s="1" t="str">
        <f>IF(①リクルート接触者と来校者データ!K1880="","",①リクルート接触者と来校者データ!K1880)</f>
        <v/>
      </c>
      <c r="J1881" s="6" t="str">
        <f t="shared" si="208"/>
        <v/>
      </c>
      <c r="K1881" s="20" t="str">
        <f>IF(①リクルート接触者と来校者データ!L1880="","",①リクルート接触者と来校者データ!L1880)</f>
        <v/>
      </c>
      <c r="L1881" s="1" t="str">
        <f t="shared" si="209"/>
        <v/>
      </c>
      <c r="M1881" s="1" t="str">
        <f t="shared" si="210"/>
        <v/>
      </c>
    </row>
    <row r="1882" spans="1:13" x14ac:dyDescent="0.2">
      <c r="A1882" s="5" t="str">
        <f t="shared" si="207"/>
        <v/>
      </c>
      <c r="B1882" s="5" t="str">
        <f t="shared" si="204"/>
        <v/>
      </c>
      <c r="C1882" s="5" t="str">
        <f>IF(B1882="","",COUNTIFS($B$3:B1882,B1882))</f>
        <v/>
      </c>
      <c r="D1882" s="1" t="str">
        <f>IF(①リクルート接触者と来校者データ!A1881="","",①リクルート接触者と来校者データ!A1881)</f>
        <v/>
      </c>
      <c r="E1882" s="6" t="str">
        <f t="shared" si="205"/>
        <v/>
      </c>
      <c r="F1882" s="1" t="str">
        <f>IF(①リクルート接触者と来校者データ!I1881="","",①リクルート接触者と来校者データ!I1881)</f>
        <v/>
      </c>
      <c r="G1882" s="1" t="str">
        <f>IF(①リクルート接触者と来校者データ!E1881="","",①リクルート接触者と来校者データ!E1881)</f>
        <v/>
      </c>
      <c r="H1882" s="20" t="str">
        <f t="shared" si="206"/>
        <v/>
      </c>
      <c r="I1882" s="1" t="str">
        <f>IF(①リクルート接触者と来校者データ!K1881="","",①リクルート接触者と来校者データ!K1881)</f>
        <v/>
      </c>
      <c r="J1882" s="6" t="str">
        <f t="shared" si="208"/>
        <v/>
      </c>
      <c r="K1882" s="20" t="str">
        <f>IF(①リクルート接触者と来校者データ!L1881="","",①リクルート接触者と来校者データ!L1881)</f>
        <v/>
      </c>
      <c r="L1882" s="1" t="str">
        <f t="shared" si="209"/>
        <v/>
      </c>
      <c r="M1882" s="1" t="str">
        <f t="shared" si="210"/>
        <v/>
      </c>
    </row>
    <row r="1883" spans="1:13" x14ac:dyDescent="0.2">
      <c r="A1883" s="5" t="str">
        <f t="shared" si="207"/>
        <v/>
      </c>
      <c r="B1883" s="5" t="str">
        <f t="shared" si="204"/>
        <v/>
      </c>
      <c r="C1883" s="5" t="str">
        <f>IF(B1883="","",COUNTIFS($B$3:B1883,B1883))</f>
        <v/>
      </c>
      <c r="D1883" s="1" t="str">
        <f>IF(①リクルート接触者と来校者データ!A1882="","",①リクルート接触者と来校者データ!A1882)</f>
        <v/>
      </c>
      <c r="E1883" s="6" t="str">
        <f t="shared" si="205"/>
        <v/>
      </c>
      <c r="F1883" s="1" t="str">
        <f>IF(①リクルート接触者と来校者データ!I1882="","",①リクルート接触者と来校者データ!I1882)</f>
        <v/>
      </c>
      <c r="G1883" s="1" t="str">
        <f>IF(①リクルート接触者と来校者データ!E1882="","",①リクルート接触者と来校者データ!E1882)</f>
        <v/>
      </c>
      <c r="H1883" s="20" t="str">
        <f t="shared" si="206"/>
        <v/>
      </c>
      <c r="I1883" s="1" t="str">
        <f>IF(①リクルート接触者と来校者データ!K1882="","",①リクルート接触者と来校者データ!K1882)</f>
        <v/>
      </c>
      <c r="J1883" s="6" t="str">
        <f t="shared" si="208"/>
        <v/>
      </c>
      <c r="K1883" s="20" t="str">
        <f>IF(①リクルート接触者と来校者データ!L1882="","",①リクルート接触者と来校者データ!L1882)</f>
        <v/>
      </c>
      <c r="L1883" s="1" t="str">
        <f t="shared" si="209"/>
        <v/>
      </c>
      <c r="M1883" s="1" t="str">
        <f t="shared" si="210"/>
        <v/>
      </c>
    </row>
    <row r="1884" spans="1:13" x14ac:dyDescent="0.2">
      <c r="A1884" s="5" t="str">
        <f t="shared" si="207"/>
        <v/>
      </c>
      <c r="B1884" s="5" t="str">
        <f t="shared" si="204"/>
        <v/>
      </c>
      <c r="C1884" s="5" t="str">
        <f>IF(B1884="","",COUNTIFS($B$3:B1884,B1884))</f>
        <v/>
      </c>
      <c r="D1884" s="1" t="str">
        <f>IF(①リクルート接触者と来校者データ!A1883="","",①リクルート接触者と来校者データ!A1883)</f>
        <v/>
      </c>
      <c r="E1884" s="6" t="str">
        <f t="shared" si="205"/>
        <v/>
      </c>
      <c r="F1884" s="1" t="str">
        <f>IF(①リクルート接触者と来校者データ!I1883="","",①リクルート接触者と来校者データ!I1883)</f>
        <v/>
      </c>
      <c r="G1884" s="1" t="str">
        <f>IF(①リクルート接触者と来校者データ!E1883="","",①リクルート接触者と来校者データ!E1883)</f>
        <v/>
      </c>
      <c r="H1884" s="20" t="str">
        <f t="shared" si="206"/>
        <v/>
      </c>
      <c r="I1884" s="1" t="str">
        <f>IF(①リクルート接触者と来校者データ!K1883="","",①リクルート接触者と来校者データ!K1883)</f>
        <v/>
      </c>
      <c r="J1884" s="6" t="str">
        <f t="shared" si="208"/>
        <v/>
      </c>
      <c r="K1884" s="20" t="str">
        <f>IF(①リクルート接触者と来校者データ!L1883="","",①リクルート接触者と来校者データ!L1883)</f>
        <v/>
      </c>
      <c r="L1884" s="1" t="str">
        <f t="shared" si="209"/>
        <v/>
      </c>
      <c r="M1884" s="1" t="str">
        <f t="shared" si="210"/>
        <v/>
      </c>
    </row>
    <row r="1885" spans="1:13" x14ac:dyDescent="0.2">
      <c r="A1885" s="5" t="str">
        <f t="shared" si="207"/>
        <v/>
      </c>
      <c r="B1885" s="5" t="str">
        <f t="shared" si="204"/>
        <v/>
      </c>
      <c r="C1885" s="5" t="str">
        <f>IF(B1885="","",COUNTIFS($B$3:B1885,B1885))</f>
        <v/>
      </c>
      <c r="D1885" s="1" t="str">
        <f>IF(①リクルート接触者と来校者データ!A1884="","",①リクルート接触者と来校者データ!A1884)</f>
        <v/>
      </c>
      <c r="E1885" s="6" t="str">
        <f t="shared" si="205"/>
        <v/>
      </c>
      <c r="F1885" s="1" t="str">
        <f>IF(①リクルート接触者と来校者データ!I1884="","",①リクルート接触者と来校者データ!I1884)</f>
        <v/>
      </c>
      <c r="G1885" s="1" t="str">
        <f>IF(①リクルート接触者と来校者データ!E1884="","",①リクルート接触者と来校者データ!E1884)</f>
        <v/>
      </c>
      <c r="H1885" s="20" t="str">
        <f t="shared" si="206"/>
        <v/>
      </c>
      <c r="I1885" s="1" t="str">
        <f>IF(①リクルート接触者と来校者データ!K1884="","",①リクルート接触者と来校者データ!K1884)</f>
        <v/>
      </c>
      <c r="J1885" s="6" t="str">
        <f t="shared" si="208"/>
        <v/>
      </c>
      <c r="K1885" s="20" t="str">
        <f>IF(①リクルート接触者と来校者データ!L1884="","",①リクルート接触者と来校者データ!L1884)</f>
        <v/>
      </c>
      <c r="L1885" s="1" t="str">
        <f t="shared" si="209"/>
        <v/>
      </c>
      <c r="M1885" s="1" t="str">
        <f t="shared" si="210"/>
        <v/>
      </c>
    </row>
    <row r="1886" spans="1:13" x14ac:dyDescent="0.2">
      <c r="A1886" s="5" t="str">
        <f t="shared" si="207"/>
        <v/>
      </c>
      <c r="B1886" s="5" t="str">
        <f t="shared" si="204"/>
        <v/>
      </c>
      <c r="C1886" s="5" t="str">
        <f>IF(B1886="","",COUNTIFS($B$3:B1886,B1886))</f>
        <v/>
      </c>
      <c r="D1886" s="1" t="str">
        <f>IF(①リクルート接触者と来校者データ!A1885="","",①リクルート接触者と来校者データ!A1885)</f>
        <v/>
      </c>
      <c r="E1886" s="6" t="str">
        <f t="shared" si="205"/>
        <v/>
      </c>
      <c r="F1886" s="1" t="str">
        <f>IF(①リクルート接触者と来校者データ!I1885="","",①リクルート接触者と来校者データ!I1885)</f>
        <v/>
      </c>
      <c r="G1886" s="1" t="str">
        <f>IF(①リクルート接触者と来校者データ!E1885="","",①リクルート接触者と来校者データ!E1885)</f>
        <v/>
      </c>
      <c r="H1886" s="20" t="str">
        <f t="shared" si="206"/>
        <v/>
      </c>
      <c r="I1886" s="1" t="str">
        <f>IF(①リクルート接触者と来校者データ!K1885="","",①リクルート接触者と来校者データ!K1885)</f>
        <v/>
      </c>
      <c r="J1886" s="6" t="str">
        <f t="shared" si="208"/>
        <v/>
      </c>
      <c r="K1886" s="20" t="str">
        <f>IF(①リクルート接触者と来校者データ!L1885="","",①リクルート接触者と来校者データ!L1885)</f>
        <v/>
      </c>
      <c r="L1886" s="1" t="str">
        <f t="shared" si="209"/>
        <v/>
      </c>
      <c r="M1886" s="1" t="str">
        <f t="shared" si="210"/>
        <v/>
      </c>
    </row>
    <row r="1887" spans="1:13" x14ac:dyDescent="0.2">
      <c r="A1887" s="5" t="str">
        <f t="shared" si="207"/>
        <v/>
      </c>
      <c r="B1887" s="5" t="str">
        <f t="shared" si="204"/>
        <v/>
      </c>
      <c r="C1887" s="5" t="str">
        <f>IF(B1887="","",COUNTIFS($B$3:B1887,B1887))</f>
        <v/>
      </c>
      <c r="D1887" s="1" t="str">
        <f>IF(①リクルート接触者と来校者データ!A1886="","",①リクルート接触者と来校者データ!A1886)</f>
        <v/>
      </c>
      <c r="E1887" s="6" t="str">
        <f t="shared" si="205"/>
        <v/>
      </c>
      <c r="F1887" s="1" t="str">
        <f>IF(①リクルート接触者と来校者データ!I1886="","",①リクルート接触者と来校者データ!I1886)</f>
        <v/>
      </c>
      <c r="G1887" s="1" t="str">
        <f>IF(①リクルート接触者と来校者データ!E1886="","",①リクルート接触者と来校者データ!E1886)</f>
        <v/>
      </c>
      <c r="H1887" s="20" t="str">
        <f t="shared" si="206"/>
        <v/>
      </c>
      <c r="I1887" s="1" t="str">
        <f>IF(①リクルート接触者と来校者データ!K1886="","",①リクルート接触者と来校者データ!K1886)</f>
        <v/>
      </c>
      <c r="J1887" s="6" t="str">
        <f t="shared" si="208"/>
        <v/>
      </c>
      <c r="K1887" s="20" t="str">
        <f>IF(①リクルート接触者と来校者データ!L1886="","",①リクルート接触者と来校者データ!L1886)</f>
        <v/>
      </c>
      <c r="L1887" s="1" t="str">
        <f t="shared" si="209"/>
        <v/>
      </c>
      <c r="M1887" s="1" t="str">
        <f t="shared" si="210"/>
        <v/>
      </c>
    </row>
    <row r="1888" spans="1:13" x14ac:dyDescent="0.2">
      <c r="A1888" s="5" t="str">
        <f t="shared" si="207"/>
        <v/>
      </c>
      <c r="B1888" s="5" t="str">
        <f t="shared" si="204"/>
        <v/>
      </c>
      <c r="C1888" s="5" t="str">
        <f>IF(B1888="","",COUNTIFS($B$3:B1888,B1888))</f>
        <v/>
      </c>
      <c r="D1888" s="1" t="str">
        <f>IF(①リクルート接触者と来校者データ!A1887="","",①リクルート接触者と来校者データ!A1887)</f>
        <v/>
      </c>
      <c r="E1888" s="6" t="str">
        <f t="shared" si="205"/>
        <v/>
      </c>
      <c r="F1888" s="1" t="str">
        <f>IF(①リクルート接触者と来校者データ!I1887="","",①リクルート接触者と来校者データ!I1887)</f>
        <v/>
      </c>
      <c r="G1888" s="1" t="str">
        <f>IF(①リクルート接触者と来校者データ!E1887="","",①リクルート接触者と来校者データ!E1887)</f>
        <v/>
      </c>
      <c r="H1888" s="20" t="str">
        <f t="shared" si="206"/>
        <v/>
      </c>
      <c r="I1888" s="1" t="str">
        <f>IF(①リクルート接触者と来校者データ!K1887="","",①リクルート接触者と来校者データ!K1887)</f>
        <v/>
      </c>
      <c r="J1888" s="6" t="str">
        <f t="shared" si="208"/>
        <v/>
      </c>
      <c r="K1888" s="20" t="str">
        <f>IF(①リクルート接触者と来校者データ!L1887="","",①リクルート接触者と来校者データ!L1887)</f>
        <v/>
      </c>
      <c r="L1888" s="1" t="str">
        <f t="shared" si="209"/>
        <v/>
      </c>
      <c r="M1888" s="1" t="str">
        <f t="shared" si="210"/>
        <v/>
      </c>
    </row>
    <row r="1889" spans="1:13" x14ac:dyDescent="0.2">
      <c r="A1889" s="5" t="str">
        <f t="shared" si="207"/>
        <v/>
      </c>
      <c r="B1889" s="5" t="str">
        <f t="shared" si="204"/>
        <v/>
      </c>
      <c r="C1889" s="5" t="str">
        <f>IF(B1889="","",COUNTIFS($B$3:B1889,B1889))</f>
        <v/>
      </c>
      <c r="D1889" s="1" t="str">
        <f>IF(①リクルート接触者と来校者データ!A1888="","",①リクルート接触者と来校者データ!A1888)</f>
        <v/>
      </c>
      <c r="E1889" s="6" t="str">
        <f t="shared" si="205"/>
        <v/>
      </c>
      <c r="F1889" s="1" t="str">
        <f>IF(①リクルート接触者と来校者データ!I1888="","",①リクルート接触者と来校者データ!I1888)</f>
        <v/>
      </c>
      <c r="G1889" s="1" t="str">
        <f>IF(①リクルート接触者と来校者データ!E1888="","",①リクルート接触者と来校者データ!E1888)</f>
        <v/>
      </c>
      <c r="H1889" s="20" t="str">
        <f t="shared" si="206"/>
        <v/>
      </c>
      <c r="I1889" s="1" t="str">
        <f>IF(①リクルート接触者と来校者データ!K1888="","",①リクルート接触者と来校者データ!K1888)</f>
        <v/>
      </c>
      <c r="J1889" s="6" t="str">
        <f t="shared" si="208"/>
        <v/>
      </c>
      <c r="K1889" s="20" t="str">
        <f>IF(①リクルート接触者と来校者データ!L1888="","",①リクルート接触者と来校者データ!L1888)</f>
        <v/>
      </c>
      <c r="L1889" s="1" t="str">
        <f t="shared" si="209"/>
        <v/>
      </c>
      <c r="M1889" s="1" t="str">
        <f t="shared" si="210"/>
        <v/>
      </c>
    </row>
    <row r="1890" spans="1:13" x14ac:dyDescent="0.2">
      <c r="A1890" s="5" t="str">
        <f t="shared" si="207"/>
        <v/>
      </c>
      <c r="B1890" s="5" t="str">
        <f t="shared" si="204"/>
        <v/>
      </c>
      <c r="C1890" s="5" t="str">
        <f>IF(B1890="","",COUNTIFS($B$3:B1890,B1890))</f>
        <v/>
      </c>
      <c r="D1890" s="1" t="str">
        <f>IF(①リクルート接触者と来校者データ!A1889="","",①リクルート接触者と来校者データ!A1889)</f>
        <v/>
      </c>
      <c r="E1890" s="6" t="str">
        <f t="shared" si="205"/>
        <v/>
      </c>
      <c r="F1890" s="1" t="str">
        <f>IF(①リクルート接触者と来校者データ!I1889="","",①リクルート接触者と来校者データ!I1889)</f>
        <v/>
      </c>
      <c r="G1890" s="1" t="str">
        <f>IF(①リクルート接触者と来校者データ!E1889="","",①リクルート接触者と来校者データ!E1889)</f>
        <v/>
      </c>
      <c r="H1890" s="20" t="str">
        <f t="shared" si="206"/>
        <v/>
      </c>
      <c r="I1890" s="1" t="str">
        <f>IF(①リクルート接触者と来校者データ!K1889="","",①リクルート接触者と来校者データ!K1889)</f>
        <v/>
      </c>
      <c r="J1890" s="6" t="str">
        <f t="shared" si="208"/>
        <v/>
      </c>
      <c r="K1890" s="20" t="str">
        <f>IF(①リクルート接触者と来校者データ!L1889="","",①リクルート接触者と来校者データ!L1889)</f>
        <v/>
      </c>
      <c r="L1890" s="1" t="str">
        <f t="shared" si="209"/>
        <v/>
      </c>
      <c r="M1890" s="1" t="str">
        <f t="shared" si="210"/>
        <v/>
      </c>
    </row>
    <row r="1891" spans="1:13" x14ac:dyDescent="0.2">
      <c r="A1891" s="5" t="str">
        <f t="shared" si="207"/>
        <v/>
      </c>
      <c r="B1891" s="5" t="str">
        <f t="shared" si="204"/>
        <v/>
      </c>
      <c r="C1891" s="5" t="str">
        <f>IF(B1891="","",COUNTIFS($B$3:B1891,B1891))</f>
        <v/>
      </c>
      <c r="D1891" s="1" t="str">
        <f>IF(①リクルート接触者と来校者データ!A1890="","",①リクルート接触者と来校者データ!A1890)</f>
        <v/>
      </c>
      <c r="E1891" s="6" t="str">
        <f t="shared" si="205"/>
        <v/>
      </c>
      <c r="F1891" s="1" t="str">
        <f>IF(①リクルート接触者と来校者データ!I1890="","",①リクルート接触者と来校者データ!I1890)</f>
        <v/>
      </c>
      <c r="G1891" s="1" t="str">
        <f>IF(①リクルート接触者と来校者データ!E1890="","",①リクルート接触者と来校者データ!E1890)</f>
        <v/>
      </c>
      <c r="H1891" s="20" t="str">
        <f t="shared" si="206"/>
        <v/>
      </c>
      <c r="I1891" s="1" t="str">
        <f>IF(①リクルート接触者と来校者データ!K1890="","",①リクルート接触者と来校者データ!K1890)</f>
        <v/>
      </c>
      <c r="J1891" s="6" t="str">
        <f t="shared" si="208"/>
        <v/>
      </c>
      <c r="K1891" s="20" t="str">
        <f>IF(①リクルート接触者と来校者データ!L1890="","",①リクルート接触者と来校者データ!L1890)</f>
        <v/>
      </c>
      <c r="L1891" s="1" t="str">
        <f t="shared" si="209"/>
        <v/>
      </c>
      <c r="M1891" s="1" t="str">
        <f t="shared" si="210"/>
        <v/>
      </c>
    </row>
    <row r="1892" spans="1:13" x14ac:dyDescent="0.2">
      <c r="A1892" s="5" t="str">
        <f t="shared" si="207"/>
        <v/>
      </c>
      <c r="B1892" s="5" t="str">
        <f t="shared" si="204"/>
        <v/>
      </c>
      <c r="C1892" s="5" t="str">
        <f>IF(B1892="","",COUNTIFS($B$3:B1892,B1892))</f>
        <v/>
      </c>
      <c r="D1892" s="1" t="str">
        <f>IF(①リクルート接触者と来校者データ!A1891="","",①リクルート接触者と来校者データ!A1891)</f>
        <v/>
      </c>
      <c r="E1892" s="6" t="str">
        <f t="shared" si="205"/>
        <v/>
      </c>
      <c r="F1892" s="1" t="str">
        <f>IF(①リクルート接触者と来校者データ!I1891="","",①リクルート接触者と来校者データ!I1891)</f>
        <v/>
      </c>
      <c r="G1892" s="1" t="str">
        <f>IF(①リクルート接触者と来校者データ!E1891="","",①リクルート接触者と来校者データ!E1891)</f>
        <v/>
      </c>
      <c r="H1892" s="20" t="str">
        <f t="shared" si="206"/>
        <v/>
      </c>
      <c r="I1892" s="1" t="str">
        <f>IF(①リクルート接触者と来校者データ!K1891="","",①リクルート接触者と来校者データ!K1891)</f>
        <v/>
      </c>
      <c r="J1892" s="6" t="str">
        <f t="shared" si="208"/>
        <v/>
      </c>
      <c r="K1892" s="20" t="str">
        <f>IF(①リクルート接触者と来校者データ!L1891="","",①リクルート接触者と来校者データ!L1891)</f>
        <v/>
      </c>
      <c r="L1892" s="1" t="str">
        <f t="shared" si="209"/>
        <v/>
      </c>
      <c r="M1892" s="1" t="str">
        <f t="shared" si="210"/>
        <v/>
      </c>
    </row>
    <row r="1893" spans="1:13" x14ac:dyDescent="0.2">
      <c r="A1893" s="5" t="str">
        <f t="shared" si="207"/>
        <v/>
      </c>
      <c r="B1893" s="5" t="str">
        <f t="shared" si="204"/>
        <v/>
      </c>
      <c r="C1893" s="5" t="str">
        <f>IF(B1893="","",COUNTIFS($B$3:B1893,B1893))</f>
        <v/>
      </c>
      <c r="D1893" s="1" t="str">
        <f>IF(①リクルート接触者と来校者データ!A1892="","",①リクルート接触者と来校者データ!A1892)</f>
        <v/>
      </c>
      <c r="E1893" s="6" t="str">
        <f t="shared" si="205"/>
        <v/>
      </c>
      <c r="F1893" s="1" t="str">
        <f>IF(①リクルート接触者と来校者データ!I1892="","",①リクルート接触者と来校者データ!I1892)</f>
        <v/>
      </c>
      <c r="G1893" s="1" t="str">
        <f>IF(①リクルート接触者と来校者データ!E1892="","",①リクルート接触者と来校者データ!E1892)</f>
        <v/>
      </c>
      <c r="H1893" s="20" t="str">
        <f t="shared" si="206"/>
        <v/>
      </c>
      <c r="I1893" s="1" t="str">
        <f>IF(①リクルート接触者と来校者データ!K1892="","",①リクルート接触者と来校者データ!K1892)</f>
        <v/>
      </c>
      <c r="J1893" s="6" t="str">
        <f t="shared" si="208"/>
        <v/>
      </c>
      <c r="K1893" s="20" t="str">
        <f>IF(①リクルート接触者と来校者データ!L1892="","",①リクルート接触者と来校者データ!L1892)</f>
        <v/>
      </c>
      <c r="L1893" s="1" t="str">
        <f t="shared" si="209"/>
        <v/>
      </c>
      <c r="M1893" s="1" t="str">
        <f t="shared" si="210"/>
        <v/>
      </c>
    </row>
    <row r="1894" spans="1:13" x14ac:dyDescent="0.2">
      <c r="A1894" s="5" t="str">
        <f t="shared" si="207"/>
        <v/>
      </c>
      <c r="B1894" s="5" t="str">
        <f t="shared" si="204"/>
        <v/>
      </c>
      <c r="C1894" s="5" t="str">
        <f>IF(B1894="","",COUNTIFS($B$3:B1894,B1894))</f>
        <v/>
      </c>
      <c r="D1894" s="1" t="str">
        <f>IF(①リクルート接触者と来校者データ!A1893="","",①リクルート接触者と来校者データ!A1893)</f>
        <v/>
      </c>
      <c r="E1894" s="6" t="str">
        <f t="shared" si="205"/>
        <v/>
      </c>
      <c r="F1894" s="1" t="str">
        <f>IF(①リクルート接触者と来校者データ!I1893="","",①リクルート接触者と来校者データ!I1893)</f>
        <v/>
      </c>
      <c r="G1894" s="1" t="str">
        <f>IF(①リクルート接触者と来校者データ!E1893="","",①リクルート接触者と来校者データ!E1893)</f>
        <v/>
      </c>
      <c r="H1894" s="20" t="str">
        <f t="shared" si="206"/>
        <v/>
      </c>
      <c r="I1894" s="1" t="str">
        <f>IF(①リクルート接触者と来校者データ!K1893="","",①リクルート接触者と来校者データ!K1893)</f>
        <v/>
      </c>
      <c r="J1894" s="6" t="str">
        <f t="shared" si="208"/>
        <v/>
      </c>
      <c r="K1894" s="20" t="str">
        <f>IF(①リクルート接触者と来校者データ!L1893="","",①リクルート接触者と来校者データ!L1893)</f>
        <v/>
      </c>
      <c r="L1894" s="1" t="str">
        <f t="shared" si="209"/>
        <v/>
      </c>
      <c r="M1894" s="1" t="str">
        <f t="shared" si="210"/>
        <v/>
      </c>
    </row>
    <row r="1895" spans="1:13" x14ac:dyDescent="0.2">
      <c r="A1895" s="5" t="str">
        <f t="shared" si="207"/>
        <v/>
      </c>
      <c r="B1895" s="5" t="str">
        <f t="shared" si="204"/>
        <v/>
      </c>
      <c r="C1895" s="5" t="str">
        <f>IF(B1895="","",COUNTIFS($B$3:B1895,B1895))</f>
        <v/>
      </c>
      <c r="D1895" s="1" t="str">
        <f>IF(①リクルート接触者と来校者データ!A1894="","",①リクルート接触者と来校者データ!A1894)</f>
        <v/>
      </c>
      <c r="E1895" s="6" t="str">
        <f t="shared" si="205"/>
        <v/>
      </c>
      <c r="F1895" s="1" t="str">
        <f>IF(①リクルート接触者と来校者データ!I1894="","",①リクルート接触者と来校者データ!I1894)</f>
        <v/>
      </c>
      <c r="G1895" s="1" t="str">
        <f>IF(①リクルート接触者と来校者データ!E1894="","",①リクルート接触者と来校者データ!E1894)</f>
        <v/>
      </c>
      <c r="H1895" s="20" t="str">
        <f t="shared" si="206"/>
        <v/>
      </c>
      <c r="I1895" s="1" t="str">
        <f>IF(①リクルート接触者と来校者データ!K1894="","",①リクルート接触者と来校者データ!K1894)</f>
        <v/>
      </c>
      <c r="J1895" s="6" t="str">
        <f t="shared" si="208"/>
        <v/>
      </c>
      <c r="K1895" s="20" t="str">
        <f>IF(①リクルート接触者と来校者データ!L1894="","",①リクルート接触者と来校者データ!L1894)</f>
        <v/>
      </c>
      <c r="L1895" s="1" t="str">
        <f t="shared" si="209"/>
        <v/>
      </c>
      <c r="M1895" s="1" t="str">
        <f t="shared" si="210"/>
        <v/>
      </c>
    </row>
    <row r="1896" spans="1:13" x14ac:dyDescent="0.2">
      <c r="A1896" s="5" t="str">
        <f t="shared" si="207"/>
        <v/>
      </c>
      <c r="B1896" s="5" t="str">
        <f t="shared" si="204"/>
        <v/>
      </c>
      <c r="C1896" s="5" t="str">
        <f>IF(B1896="","",COUNTIFS($B$3:B1896,B1896))</f>
        <v/>
      </c>
      <c r="D1896" s="1" t="str">
        <f>IF(①リクルート接触者と来校者データ!A1895="","",①リクルート接触者と来校者データ!A1895)</f>
        <v/>
      </c>
      <c r="E1896" s="6" t="str">
        <f t="shared" si="205"/>
        <v/>
      </c>
      <c r="F1896" s="1" t="str">
        <f>IF(①リクルート接触者と来校者データ!I1895="","",①リクルート接触者と来校者データ!I1895)</f>
        <v/>
      </c>
      <c r="G1896" s="1" t="str">
        <f>IF(①リクルート接触者と来校者データ!E1895="","",①リクルート接触者と来校者データ!E1895)</f>
        <v/>
      </c>
      <c r="H1896" s="20" t="str">
        <f t="shared" si="206"/>
        <v/>
      </c>
      <c r="I1896" s="1" t="str">
        <f>IF(①リクルート接触者と来校者データ!K1895="","",①リクルート接触者と来校者データ!K1895)</f>
        <v/>
      </c>
      <c r="J1896" s="6" t="str">
        <f t="shared" si="208"/>
        <v/>
      </c>
      <c r="K1896" s="20" t="str">
        <f>IF(①リクルート接触者と来校者データ!L1895="","",①リクルート接触者と来校者データ!L1895)</f>
        <v/>
      </c>
      <c r="L1896" s="1" t="str">
        <f t="shared" si="209"/>
        <v/>
      </c>
      <c r="M1896" s="1" t="str">
        <f t="shared" si="210"/>
        <v/>
      </c>
    </row>
    <row r="1897" spans="1:13" x14ac:dyDescent="0.2">
      <c r="A1897" s="5" t="str">
        <f t="shared" si="207"/>
        <v/>
      </c>
      <c r="B1897" s="5" t="str">
        <f t="shared" si="204"/>
        <v/>
      </c>
      <c r="C1897" s="5" t="str">
        <f>IF(B1897="","",COUNTIFS($B$3:B1897,B1897))</f>
        <v/>
      </c>
      <c r="D1897" s="1" t="str">
        <f>IF(①リクルート接触者と来校者データ!A1896="","",①リクルート接触者と来校者データ!A1896)</f>
        <v/>
      </c>
      <c r="E1897" s="6" t="str">
        <f t="shared" si="205"/>
        <v/>
      </c>
      <c r="F1897" s="1" t="str">
        <f>IF(①リクルート接触者と来校者データ!I1896="","",①リクルート接触者と来校者データ!I1896)</f>
        <v/>
      </c>
      <c r="G1897" s="1" t="str">
        <f>IF(①リクルート接触者と来校者データ!E1896="","",①リクルート接触者と来校者データ!E1896)</f>
        <v/>
      </c>
      <c r="H1897" s="20" t="str">
        <f t="shared" si="206"/>
        <v/>
      </c>
      <c r="I1897" s="1" t="str">
        <f>IF(①リクルート接触者と来校者データ!K1896="","",①リクルート接触者と来校者データ!K1896)</f>
        <v/>
      </c>
      <c r="J1897" s="6" t="str">
        <f t="shared" si="208"/>
        <v/>
      </c>
      <c r="K1897" s="20" t="str">
        <f>IF(①リクルート接触者と来校者データ!L1896="","",①リクルート接触者と来校者データ!L1896)</f>
        <v/>
      </c>
      <c r="L1897" s="1" t="str">
        <f t="shared" si="209"/>
        <v/>
      </c>
      <c r="M1897" s="1" t="str">
        <f t="shared" si="210"/>
        <v/>
      </c>
    </row>
    <row r="1898" spans="1:13" x14ac:dyDescent="0.2">
      <c r="A1898" s="5" t="str">
        <f t="shared" si="207"/>
        <v/>
      </c>
      <c r="B1898" s="5" t="str">
        <f t="shared" si="204"/>
        <v/>
      </c>
      <c r="C1898" s="5" t="str">
        <f>IF(B1898="","",COUNTIFS($B$3:B1898,B1898))</f>
        <v/>
      </c>
      <c r="D1898" s="1" t="str">
        <f>IF(①リクルート接触者と来校者データ!A1897="","",①リクルート接触者と来校者データ!A1897)</f>
        <v/>
      </c>
      <c r="E1898" s="6" t="str">
        <f t="shared" si="205"/>
        <v/>
      </c>
      <c r="F1898" s="1" t="str">
        <f>IF(①リクルート接触者と来校者データ!I1897="","",①リクルート接触者と来校者データ!I1897)</f>
        <v/>
      </c>
      <c r="G1898" s="1" t="str">
        <f>IF(①リクルート接触者と来校者データ!E1897="","",①リクルート接触者と来校者データ!E1897)</f>
        <v/>
      </c>
      <c r="H1898" s="20" t="str">
        <f t="shared" si="206"/>
        <v/>
      </c>
      <c r="I1898" s="1" t="str">
        <f>IF(①リクルート接触者と来校者データ!K1897="","",①リクルート接触者と来校者データ!K1897)</f>
        <v/>
      </c>
      <c r="J1898" s="6" t="str">
        <f t="shared" si="208"/>
        <v/>
      </c>
      <c r="K1898" s="20" t="str">
        <f>IF(①リクルート接触者と来校者データ!L1897="","",①リクルート接触者と来校者データ!L1897)</f>
        <v/>
      </c>
      <c r="L1898" s="1" t="str">
        <f t="shared" si="209"/>
        <v/>
      </c>
      <c r="M1898" s="1" t="str">
        <f t="shared" si="210"/>
        <v/>
      </c>
    </row>
    <row r="1899" spans="1:13" x14ac:dyDescent="0.2">
      <c r="A1899" s="5" t="str">
        <f t="shared" si="207"/>
        <v/>
      </c>
      <c r="B1899" s="5" t="str">
        <f t="shared" si="204"/>
        <v/>
      </c>
      <c r="C1899" s="5" t="str">
        <f>IF(B1899="","",COUNTIFS($B$3:B1899,B1899))</f>
        <v/>
      </c>
      <c r="D1899" s="1" t="str">
        <f>IF(①リクルート接触者と来校者データ!A1898="","",①リクルート接触者と来校者データ!A1898)</f>
        <v/>
      </c>
      <c r="E1899" s="6" t="str">
        <f t="shared" si="205"/>
        <v/>
      </c>
      <c r="F1899" s="1" t="str">
        <f>IF(①リクルート接触者と来校者データ!I1898="","",①リクルート接触者と来校者データ!I1898)</f>
        <v/>
      </c>
      <c r="G1899" s="1" t="str">
        <f>IF(①リクルート接触者と来校者データ!E1898="","",①リクルート接触者と来校者データ!E1898)</f>
        <v/>
      </c>
      <c r="H1899" s="20" t="str">
        <f t="shared" si="206"/>
        <v/>
      </c>
      <c r="I1899" s="1" t="str">
        <f>IF(①リクルート接触者と来校者データ!K1898="","",①リクルート接触者と来校者データ!K1898)</f>
        <v/>
      </c>
      <c r="J1899" s="6" t="str">
        <f t="shared" si="208"/>
        <v/>
      </c>
      <c r="K1899" s="20" t="str">
        <f>IF(①リクルート接触者と来校者データ!L1898="","",①リクルート接触者と来校者データ!L1898)</f>
        <v/>
      </c>
      <c r="L1899" s="1" t="str">
        <f t="shared" si="209"/>
        <v/>
      </c>
      <c r="M1899" s="1" t="str">
        <f t="shared" si="210"/>
        <v/>
      </c>
    </row>
    <row r="1900" spans="1:13" x14ac:dyDescent="0.2">
      <c r="A1900" s="5" t="str">
        <f t="shared" si="207"/>
        <v/>
      </c>
      <c r="B1900" s="5" t="str">
        <f t="shared" si="204"/>
        <v/>
      </c>
      <c r="C1900" s="5" t="str">
        <f>IF(B1900="","",COUNTIFS($B$3:B1900,B1900))</f>
        <v/>
      </c>
      <c r="D1900" s="1" t="str">
        <f>IF(①リクルート接触者と来校者データ!A1899="","",①リクルート接触者と来校者データ!A1899)</f>
        <v/>
      </c>
      <c r="E1900" s="6" t="str">
        <f t="shared" si="205"/>
        <v/>
      </c>
      <c r="F1900" s="1" t="str">
        <f>IF(①リクルート接触者と来校者データ!I1899="","",①リクルート接触者と来校者データ!I1899)</f>
        <v/>
      </c>
      <c r="G1900" s="1" t="str">
        <f>IF(①リクルート接触者と来校者データ!E1899="","",①リクルート接触者と来校者データ!E1899)</f>
        <v/>
      </c>
      <c r="H1900" s="20" t="str">
        <f t="shared" si="206"/>
        <v/>
      </c>
      <c r="I1900" s="1" t="str">
        <f>IF(①リクルート接触者と来校者データ!K1899="","",①リクルート接触者と来校者データ!K1899)</f>
        <v/>
      </c>
      <c r="J1900" s="6" t="str">
        <f t="shared" si="208"/>
        <v/>
      </c>
      <c r="K1900" s="20" t="str">
        <f>IF(①リクルート接触者と来校者データ!L1899="","",①リクルート接触者と来校者データ!L1899)</f>
        <v/>
      </c>
      <c r="L1900" s="1" t="str">
        <f t="shared" si="209"/>
        <v/>
      </c>
      <c r="M1900" s="1" t="str">
        <f t="shared" si="210"/>
        <v/>
      </c>
    </row>
    <row r="1901" spans="1:13" x14ac:dyDescent="0.2">
      <c r="A1901" s="5" t="str">
        <f t="shared" si="207"/>
        <v/>
      </c>
      <c r="B1901" s="5" t="str">
        <f t="shared" si="204"/>
        <v/>
      </c>
      <c r="C1901" s="5" t="str">
        <f>IF(B1901="","",COUNTIFS($B$3:B1901,B1901))</f>
        <v/>
      </c>
      <c r="D1901" s="1" t="str">
        <f>IF(①リクルート接触者と来校者データ!A1900="","",①リクルート接触者と来校者データ!A1900)</f>
        <v/>
      </c>
      <c r="E1901" s="6" t="str">
        <f t="shared" si="205"/>
        <v/>
      </c>
      <c r="F1901" s="1" t="str">
        <f>IF(①リクルート接触者と来校者データ!I1900="","",①リクルート接触者と来校者データ!I1900)</f>
        <v/>
      </c>
      <c r="G1901" s="1" t="str">
        <f>IF(①リクルート接触者と来校者データ!E1900="","",①リクルート接触者と来校者データ!E1900)</f>
        <v/>
      </c>
      <c r="H1901" s="20" t="str">
        <f t="shared" si="206"/>
        <v/>
      </c>
      <c r="I1901" s="1" t="str">
        <f>IF(①リクルート接触者と来校者データ!K1900="","",①リクルート接触者と来校者データ!K1900)</f>
        <v/>
      </c>
      <c r="J1901" s="6" t="str">
        <f t="shared" si="208"/>
        <v/>
      </c>
      <c r="K1901" s="20" t="str">
        <f>IF(①リクルート接触者と来校者データ!L1900="","",①リクルート接触者と来校者データ!L1900)</f>
        <v/>
      </c>
      <c r="L1901" s="1" t="str">
        <f t="shared" si="209"/>
        <v/>
      </c>
      <c r="M1901" s="1" t="str">
        <f t="shared" si="210"/>
        <v/>
      </c>
    </row>
    <row r="1902" spans="1:13" x14ac:dyDescent="0.2">
      <c r="A1902" s="5" t="str">
        <f t="shared" si="207"/>
        <v/>
      </c>
      <c r="B1902" s="5" t="str">
        <f t="shared" si="204"/>
        <v/>
      </c>
      <c r="C1902" s="5" t="str">
        <f>IF(B1902="","",COUNTIFS($B$3:B1902,B1902))</f>
        <v/>
      </c>
      <c r="D1902" s="1" t="str">
        <f>IF(①リクルート接触者と来校者データ!A1901="","",①リクルート接触者と来校者データ!A1901)</f>
        <v/>
      </c>
      <c r="E1902" s="6" t="str">
        <f t="shared" si="205"/>
        <v/>
      </c>
      <c r="F1902" s="1" t="str">
        <f>IF(①リクルート接触者と来校者データ!I1901="","",①リクルート接触者と来校者データ!I1901)</f>
        <v/>
      </c>
      <c r="G1902" s="1" t="str">
        <f>IF(①リクルート接触者と来校者データ!E1901="","",①リクルート接触者と来校者データ!E1901)</f>
        <v/>
      </c>
      <c r="H1902" s="20" t="str">
        <f t="shared" si="206"/>
        <v/>
      </c>
      <c r="I1902" s="1" t="str">
        <f>IF(①リクルート接触者と来校者データ!K1901="","",①リクルート接触者と来校者データ!K1901)</f>
        <v/>
      </c>
      <c r="J1902" s="6" t="str">
        <f t="shared" si="208"/>
        <v/>
      </c>
      <c r="K1902" s="20" t="str">
        <f>IF(①リクルート接触者と来校者データ!L1901="","",①リクルート接触者と来校者データ!L1901)</f>
        <v/>
      </c>
      <c r="L1902" s="1" t="str">
        <f t="shared" si="209"/>
        <v/>
      </c>
      <c r="M1902" s="1" t="str">
        <f t="shared" si="210"/>
        <v/>
      </c>
    </row>
    <row r="1903" spans="1:13" x14ac:dyDescent="0.2">
      <c r="A1903" s="5" t="str">
        <f t="shared" si="207"/>
        <v/>
      </c>
      <c r="B1903" s="5" t="str">
        <f t="shared" si="204"/>
        <v/>
      </c>
      <c r="C1903" s="5" t="str">
        <f>IF(B1903="","",COUNTIFS($B$3:B1903,B1903))</f>
        <v/>
      </c>
      <c r="D1903" s="1" t="str">
        <f>IF(①リクルート接触者と来校者データ!A1902="","",①リクルート接触者と来校者データ!A1902)</f>
        <v/>
      </c>
      <c r="E1903" s="6" t="str">
        <f t="shared" si="205"/>
        <v/>
      </c>
      <c r="F1903" s="1" t="str">
        <f>IF(①リクルート接触者と来校者データ!I1902="","",①リクルート接触者と来校者データ!I1902)</f>
        <v/>
      </c>
      <c r="G1903" s="1" t="str">
        <f>IF(①リクルート接触者と来校者データ!E1902="","",①リクルート接触者と来校者データ!E1902)</f>
        <v/>
      </c>
      <c r="H1903" s="20" t="str">
        <f t="shared" si="206"/>
        <v/>
      </c>
      <c r="I1903" s="1" t="str">
        <f>IF(①リクルート接触者と来校者データ!K1902="","",①リクルート接触者と来校者データ!K1902)</f>
        <v/>
      </c>
      <c r="J1903" s="6" t="str">
        <f t="shared" si="208"/>
        <v/>
      </c>
      <c r="K1903" s="20" t="str">
        <f>IF(①リクルート接触者と来校者データ!L1902="","",①リクルート接触者と来校者データ!L1902)</f>
        <v/>
      </c>
      <c r="L1903" s="1" t="str">
        <f t="shared" si="209"/>
        <v/>
      </c>
      <c r="M1903" s="1" t="str">
        <f t="shared" si="210"/>
        <v/>
      </c>
    </row>
    <row r="1904" spans="1:13" x14ac:dyDescent="0.2">
      <c r="A1904" s="5" t="str">
        <f t="shared" si="207"/>
        <v/>
      </c>
      <c r="B1904" s="5" t="str">
        <f t="shared" si="204"/>
        <v/>
      </c>
      <c r="C1904" s="5" t="str">
        <f>IF(B1904="","",COUNTIFS($B$3:B1904,B1904))</f>
        <v/>
      </c>
      <c r="D1904" s="1" t="str">
        <f>IF(①リクルート接触者と来校者データ!A1903="","",①リクルート接触者と来校者データ!A1903)</f>
        <v/>
      </c>
      <c r="E1904" s="6" t="str">
        <f t="shared" si="205"/>
        <v/>
      </c>
      <c r="F1904" s="1" t="str">
        <f>IF(①リクルート接触者と来校者データ!I1903="","",①リクルート接触者と来校者データ!I1903)</f>
        <v/>
      </c>
      <c r="G1904" s="1" t="str">
        <f>IF(①リクルート接触者と来校者データ!E1903="","",①リクルート接触者と来校者データ!E1903)</f>
        <v/>
      </c>
      <c r="H1904" s="20" t="str">
        <f t="shared" si="206"/>
        <v/>
      </c>
      <c r="I1904" s="1" t="str">
        <f>IF(①リクルート接触者と来校者データ!K1903="","",①リクルート接触者と来校者データ!K1903)</f>
        <v/>
      </c>
      <c r="J1904" s="6" t="str">
        <f t="shared" si="208"/>
        <v/>
      </c>
      <c r="K1904" s="20" t="str">
        <f>IF(①リクルート接触者と来校者データ!L1903="","",①リクルート接触者と来校者データ!L1903)</f>
        <v/>
      </c>
      <c r="L1904" s="1" t="str">
        <f t="shared" si="209"/>
        <v/>
      </c>
      <c r="M1904" s="1" t="str">
        <f t="shared" si="210"/>
        <v/>
      </c>
    </row>
    <row r="1905" spans="1:13" x14ac:dyDescent="0.2">
      <c r="A1905" s="5" t="str">
        <f t="shared" si="207"/>
        <v/>
      </c>
      <c r="B1905" s="5" t="str">
        <f t="shared" si="204"/>
        <v/>
      </c>
      <c r="C1905" s="5" t="str">
        <f>IF(B1905="","",COUNTIFS($B$3:B1905,B1905))</f>
        <v/>
      </c>
      <c r="D1905" s="1" t="str">
        <f>IF(①リクルート接触者と来校者データ!A1904="","",①リクルート接触者と来校者データ!A1904)</f>
        <v/>
      </c>
      <c r="E1905" s="6" t="str">
        <f t="shared" si="205"/>
        <v/>
      </c>
      <c r="F1905" s="1" t="str">
        <f>IF(①リクルート接触者と来校者データ!I1904="","",①リクルート接触者と来校者データ!I1904)</f>
        <v/>
      </c>
      <c r="G1905" s="1" t="str">
        <f>IF(①リクルート接触者と来校者データ!E1904="","",①リクルート接触者と来校者データ!E1904)</f>
        <v/>
      </c>
      <c r="H1905" s="20" t="str">
        <f t="shared" si="206"/>
        <v/>
      </c>
      <c r="I1905" s="1" t="str">
        <f>IF(①リクルート接触者と来校者データ!K1904="","",①リクルート接触者と来校者データ!K1904)</f>
        <v/>
      </c>
      <c r="J1905" s="6" t="str">
        <f t="shared" si="208"/>
        <v/>
      </c>
      <c r="K1905" s="20" t="str">
        <f>IF(①リクルート接触者と来校者データ!L1904="","",①リクルート接触者と来校者データ!L1904)</f>
        <v/>
      </c>
      <c r="L1905" s="1" t="str">
        <f t="shared" si="209"/>
        <v/>
      </c>
      <c r="M1905" s="1" t="str">
        <f t="shared" si="210"/>
        <v/>
      </c>
    </row>
    <row r="1906" spans="1:13" x14ac:dyDescent="0.2">
      <c r="A1906" s="5" t="str">
        <f t="shared" si="207"/>
        <v/>
      </c>
      <c r="B1906" s="5" t="str">
        <f t="shared" si="204"/>
        <v/>
      </c>
      <c r="C1906" s="5" t="str">
        <f>IF(B1906="","",COUNTIFS($B$3:B1906,B1906))</f>
        <v/>
      </c>
      <c r="D1906" s="1" t="str">
        <f>IF(①リクルート接触者と来校者データ!A1905="","",①リクルート接触者と来校者データ!A1905)</f>
        <v/>
      </c>
      <c r="E1906" s="6" t="str">
        <f t="shared" si="205"/>
        <v/>
      </c>
      <c r="F1906" s="1" t="str">
        <f>IF(①リクルート接触者と来校者データ!I1905="","",①リクルート接触者と来校者データ!I1905)</f>
        <v/>
      </c>
      <c r="G1906" s="1" t="str">
        <f>IF(①リクルート接触者と来校者データ!E1905="","",①リクルート接触者と来校者データ!E1905)</f>
        <v/>
      </c>
      <c r="H1906" s="20" t="str">
        <f t="shared" si="206"/>
        <v/>
      </c>
      <c r="I1906" s="1" t="str">
        <f>IF(①リクルート接触者と来校者データ!K1905="","",①リクルート接触者と来校者データ!K1905)</f>
        <v/>
      </c>
      <c r="J1906" s="6" t="str">
        <f t="shared" si="208"/>
        <v/>
      </c>
      <c r="K1906" s="20" t="str">
        <f>IF(①リクルート接触者と来校者データ!L1905="","",①リクルート接触者と来校者データ!L1905)</f>
        <v/>
      </c>
      <c r="L1906" s="1" t="str">
        <f t="shared" si="209"/>
        <v/>
      </c>
      <c r="M1906" s="1" t="str">
        <f t="shared" si="210"/>
        <v/>
      </c>
    </row>
    <row r="1907" spans="1:13" x14ac:dyDescent="0.2">
      <c r="A1907" s="5" t="str">
        <f t="shared" si="207"/>
        <v/>
      </c>
      <c r="B1907" s="5" t="str">
        <f t="shared" si="204"/>
        <v/>
      </c>
      <c r="C1907" s="5" t="str">
        <f>IF(B1907="","",COUNTIFS($B$3:B1907,B1907))</f>
        <v/>
      </c>
      <c r="D1907" s="1" t="str">
        <f>IF(①リクルート接触者と来校者データ!A1906="","",①リクルート接触者と来校者データ!A1906)</f>
        <v/>
      </c>
      <c r="E1907" s="6" t="str">
        <f t="shared" si="205"/>
        <v/>
      </c>
      <c r="F1907" s="1" t="str">
        <f>IF(①リクルート接触者と来校者データ!I1906="","",①リクルート接触者と来校者データ!I1906)</f>
        <v/>
      </c>
      <c r="G1907" s="1" t="str">
        <f>IF(①リクルート接触者と来校者データ!E1906="","",①リクルート接触者と来校者データ!E1906)</f>
        <v/>
      </c>
      <c r="H1907" s="20" t="str">
        <f t="shared" si="206"/>
        <v/>
      </c>
      <c r="I1907" s="1" t="str">
        <f>IF(①リクルート接触者と来校者データ!K1906="","",①リクルート接触者と来校者データ!K1906)</f>
        <v/>
      </c>
      <c r="J1907" s="6" t="str">
        <f t="shared" si="208"/>
        <v/>
      </c>
      <c r="K1907" s="20" t="str">
        <f>IF(①リクルート接触者と来校者データ!L1906="","",①リクルート接触者と来校者データ!L1906)</f>
        <v/>
      </c>
      <c r="L1907" s="1" t="str">
        <f t="shared" si="209"/>
        <v/>
      </c>
      <c r="M1907" s="1" t="str">
        <f t="shared" si="210"/>
        <v/>
      </c>
    </row>
    <row r="1908" spans="1:13" x14ac:dyDescent="0.2">
      <c r="A1908" s="5" t="str">
        <f t="shared" si="207"/>
        <v/>
      </c>
      <c r="B1908" s="5" t="str">
        <f t="shared" si="204"/>
        <v/>
      </c>
      <c r="C1908" s="5" t="str">
        <f>IF(B1908="","",COUNTIFS($B$3:B1908,B1908))</f>
        <v/>
      </c>
      <c r="D1908" s="1" t="str">
        <f>IF(①リクルート接触者と来校者データ!A1907="","",①リクルート接触者と来校者データ!A1907)</f>
        <v/>
      </c>
      <c r="E1908" s="6" t="str">
        <f t="shared" si="205"/>
        <v/>
      </c>
      <c r="F1908" s="1" t="str">
        <f>IF(①リクルート接触者と来校者データ!I1907="","",①リクルート接触者と来校者データ!I1907)</f>
        <v/>
      </c>
      <c r="G1908" s="1" t="str">
        <f>IF(①リクルート接触者と来校者データ!E1907="","",①リクルート接触者と来校者データ!E1907)</f>
        <v/>
      </c>
      <c r="H1908" s="20" t="str">
        <f t="shared" si="206"/>
        <v/>
      </c>
      <c r="I1908" s="1" t="str">
        <f>IF(①リクルート接触者と来校者データ!K1907="","",①リクルート接触者と来校者データ!K1907)</f>
        <v/>
      </c>
      <c r="J1908" s="6" t="str">
        <f t="shared" si="208"/>
        <v/>
      </c>
      <c r="K1908" s="20" t="str">
        <f>IF(①リクルート接触者と来校者データ!L1907="","",①リクルート接触者と来校者データ!L1907)</f>
        <v/>
      </c>
      <c r="L1908" s="1" t="str">
        <f t="shared" si="209"/>
        <v/>
      </c>
      <c r="M1908" s="1" t="str">
        <f t="shared" si="210"/>
        <v/>
      </c>
    </row>
    <row r="1909" spans="1:13" x14ac:dyDescent="0.2">
      <c r="A1909" s="5" t="str">
        <f t="shared" si="207"/>
        <v/>
      </c>
      <c r="B1909" s="5" t="str">
        <f t="shared" si="204"/>
        <v/>
      </c>
      <c r="C1909" s="5" t="str">
        <f>IF(B1909="","",COUNTIFS($B$3:B1909,B1909))</f>
        <v/>
      </c>
      <c r="D1909" s="1" t="str">
        <f>IF(①リクルート接触者と来校者データ!A1908="","",①リクルート接触者と来校者データ!A1908)</f>
        <v/>
      </c>
      <c r="E1909" s="6" t="str">
        <f t="shared" si="205"/>
        <v/>
      </c>
      <c r="F1909" s="1" t="str">
        <f>IF(①リクルート接触者と来校者データ!I1908="","",①リクルート接触者と来校者データ!I1908)</f>
        <v/>
      </c>
      <c r="G1909" s="1" t="str">
        <f>IF(①リクルート接触者と来校者データ!E1908="","",①リクルート接触者と来校者データ!E1908)</f>
        <v/>
      </c>
      <c r="H1909" s="20" t="str">
        <f t="shared" si="206"/>
        <v/>
      </c>
      <c r="I1909" s="1" t="str">
        <f>IF(①リクルート接触者と来校者データ!K1908="","",①リクルート接触者と来校者データ!K1908)</f>
        <v/>
      </c>
      <c r="J1909" s="6" t="str">
        <f t="shared" si="208"/>
        <v/>
      </c>
      <c r="K1909" s="20" t="str">
        <f>IF(①リクルート接触者と来校者データ!L1908="","",①リクルート接触者と来校者データ!L1908)</f>
        <v/>
      </c>
      <c r="L1909" s="1" t="str">
        <f t="shared" si="209"/>
        <v/>
      </c>
      <c r="M1909" s="1" t="str">
        <f t="shared" si="210"/>
        <v/>
      </c>
    </row>
    <row r="1910" spans="1:13" x14ac:dyDescent="0.2">
      <c r="A1910" s="5" t="str">
        <f t="shared" si="207"/>
        <v/>
      </c>
      <c r="B1910" s="5" t="str">
        <f t="shared" si="204"/>
        <v/>
      </c>
      <c r="C1910" s="5" t="str">
        <f>IF(B1910="","",COUNTIFS($B$3:B1910,B1910))</f>
        <v/>
      </c>
      <c r="D1910" s="1" t="str">
        <f>IF(①リクルート接触者と来校者データ!A1909="","",①リクルート接触者と来校者データ!A1909)</f>
        <v/>
      </c>
      <c r="E1910" s="6" t="str">
        <f t="shared" si="205"/>
        <v/>
      </c>
      <c r="F1910" s="1" t="str">
        <f>IF(①リクルート接触者と来校者データ!I1909="","",①リクルート接触者と来校者データ!I1909)</f>
        <v/>
      </c>
      <c r="G1910" s="1" t="str">
        <f>IF(①リクルート接触者と来校者データ!E1909="","",①リクルート接触者と来校者データ!E1909)</f>
        <v/>
      </c>
      <c r="H1910" s="20" t="str">
        <f t="shared" si="206"/>
        <v/>
      </c>
      <c r="I1910" s="1" t="str">
        <f>IF(①リクルート接触者と来校者データ!K1909="","",①リクルート接触者と来校者データ!K1909)</f>
        <v/>
      </c>
      <c r="J1910" s="6" t="str">
        <f t="shared" si="208"/>
        <v/>
      </c>
      <c r="K1910" s="20" t="str">
        <f>IF(①リクルート接触者と来校者データ!L1909="","",①リクルート接触者と来校者データ!L1909)</f>
        <v/>
      </c>
      <c r="L1910" s="1" t="str">
        <f t="shared" si="209"/>
        <v/>
      </c>
      <c r="M1910" s="1" t="str">
        <f t="shared" si="210"/>
        <v/>
      </c>
    </row>
    <row r="1911" spans="1:13" x14ac:dyDescent="0.2">
      <c r="A1911" s="5" t="str">
        <f t="shared" si="207"/>
        <v/>
      </c>
      <c r="B1911" s="5" t="str">
        <f t="shared" si="204"/>
        <v/>
      </c>
      <c r="C1911" s="5" t="str">
        <f>IF(B1911="","",COUNTIFS($B$3:B1911,B1911))</f>
        <v/>
      </c>
      <c r="D1911" s="1" t="str">
        <f>IF(①リクルート接触者と来校者データ!A1910="","",①リクルート接触者と来校者データ!A1910)</f>
        <v/>
      </c>
      <c r="E1911" s="6" t="str">
        <f t="shared" si="205"/>
        <v/>
      </c>
      <c r="F1911" s="1" t="str">
        <f>IF(①リクルート接触者と来校者データ!I1910="","",①リクルート接触者と来校者データ!I1910)</f>
        <v/>
      </c>
      <c r="G1911" s="1" t="str">
        <f>IF(①リクルート接触者と来校者データ!E1910="","",①リクルート接触者と来校者データ!E1910)</f>
        <v/>
      </c>
      <c r="H1911" s="20" t="str">
        <f t="shared" si="206"/>
        <v/>
      </c>
      <c r="I1911" s="1" t="str">
        <f>IF(①リクルート接触者と来校者データ!K1910="","",①リクルート接触者と来校者データ!K1910)</f>
        <v/>
      </c>
      <c r="J1911" s="6" t="str">
        <f t="shared" si="208"/>
        <v/>
      </c>
      <c r="K1911" s="20" t="str">
        <f>IF(①リクルート接触者と来校者データ!L1910="","",①リクルート接触者と来校者データ!L1910)</f>
        <v/>
      </c>
      <c r="L1911" s="1" t="str">
        <f t="shared" si="209"/>
        <v/>
      </c>
      <c r="M1911" s="1" t="str">
        <f t="shared" si="210"/>
        <v/>
      </c>
    </row>
    <row r="1912" spans="1:13" x14ac:dyDescent="0.2">
      <c r="A1912" s="5" t="str">
        <f t="shared" si="207"/>
        <v/>
      </c>
      <c r="B1912" s="5" t="str">
        <f t="shared" si="204"/>
        <v/>
      </c>
      <c r="C1912" s="5" t="str">
        <f>IF(B1912="","",COUNTIFS($B$3:B1912,B1912))</f>
        <v/>
      </c>
      <c r="D1912" s="1" t="str">
        <f>IF(①リクルート接触者と来校者データ!A1911="","",①リクルート接触者と来校者データ!A1911)</f>
        <v/>
      </c>
      <c r="E1912" s="6" t="str">
        <f t="shared" si="205"/>
        <v/>
      </c>
      <c r="F1912" s="1" t="str">
        <f>IF(①リクルート接触者と来校者データ!I1911="","",①リクルート接触者と来校者データ!I1911)</f>
        <v/>
      </c>
      <c r="G1912" s="1" t="str">
        <f>IF(①リクルート接触者と来校者データ!E1911="","",①リクルート接触者と来校者データ!E1911)</f>
        <v/>
      </c>
      <c r="H1912" s="20" t="str">
        <f t="shared" si="206"/>
        <v/>
      </c>
      <c r="I1912" s="1" t="str">
        <f>IF(①リクルート接触者と来校者データ!K1911="","",①リクルート接触者と来校者データ!K1911)</f>
        <v/>
      </c>
      <c r="J1912" s="6" t="str">
        <f t="shared" si="208"/>
        <v/>
      </c>
      <c r="K1912" s="20" t="str">
        <f>IF(①リクルート接触者と来校者データ!L1911="","",①リクルート接触者と来校者データ!L1911)</f>
        <v/>
      </c>
      <c r="L1912" s="1" t="str">
        <f t="shared" si="209"/>
        <v/>
      </c>
      <c r="M1912" s="1" t="str">
        <f t="shared" si="210"/>
        <v/>
      </c>
    </row>
    <row r="1913" spans="1:13" x14ac:dyDescent="0.2">
      <c r="A1913" s="5" t="str">
        <f t="shared" si="207"/>
        <v/>
      </c>
      <c r="B1913" s="5" t="str">
        <f t="shared" si="204"/>
        <v/>
      </c>
      <c r="C1913" s="5" t="str">
        <f>IF(B1913="","",COUNTIFS($B$3:B1913,B1913))</f>
        <v/>
      </c>
      <c r="D1913" s="1" t="str">
        <f>IF(①リクルート接触者と来校者データ!A1912="","",①リクルート接触者と来校者データ!A1912)</f>
        <v/>
      </c>
      <c r="E1913" s="6" t="str">
        <f t="shared" si="205"/>
        <v/>
      </c>
      <c r="F1913" s="1" t="str">
        <f>IF(①リクルート接触者と来校者データ!I1912="","",①リクルート接触者と来校者データ!I1912)</f>
        <v/>
      </c>
      <c r="G1913" s="1" t="str">
        <f>IF(①リクルート接触者と来校者データ!E1912="","",①リクルート接触者と来校者データ!E1912)</f>
        <v/>
      </c>
      <c r="H1913" s="20" t="str">
        <f t="shared" si="206"/>
        <v/>
      </c>
      <c r="I1913" s="1" t="str">
        <f>IF(①リクルート接触者と来校者データ!K1912="","",①リクルート接触者と来校者データ!K1912)</f>
        <v/>
      </c>
      <c r="J1913" s="6" t="str">
        <f t="shared" si="208"/>
        <v/>
      </c>
      <c r="K1913" s="20" t="str">
        <f>IF(①リクルート接触者と来校者データ!L1912="","",①リクルート接触者と来校者データ!L1912)</f>
        <v/>
      </c>
      <c r="L1913" s="1" t="str">
        <f t="shared" si="209"/>
        <v/>
      </c>
      <c r="M1913" s="1" t="str">
        <f t="shared" si="210"/>
        <v/>
      </c>
    </row>
    <row r="1914" spans="1:13" x14ac:dyDescent="0.2">
      <c r="A1914" s="5" t="str">
        <f t="shared" si="207"/>
        <v/>
      </c>
      <c r="B1914" s="5" t="str">
        <f t="shared" si="204"/>
        <v/>
      </c>
      <c r="C1914" s="5" t="str">
        <f>IF(B1914="","",COUNTIFS($B$3:B1914,B1914))</f>
        <v/>
      </c>
      <c r="D1914" s="1" t="str">
        <f>IF(①リクルート接触者と来校者データ!A1913="","",①リクルート接触者と来校者データ!A1913)</f>
        <v/>
      </c>
      <c r="E1914" s="6" t="str">
        <f t="shared" si="205"/>
        <v/>
      </c>
      <c r="F1914" s="1" t="str">
        <f>IF(①リクルート接触者と来校者データ!I1913="","",①リクルート接触者と来校者データ!I1913)</f>
        <v/>
      </c>
      <c r="G1914" s="1" t="str">
        <f>IF(①リクルート接触者と来校者データ!E1913="","",①リクルート接触者と来校者データ!E1913)</f>
        <v/>
      </c>
      <c r="H1914" s="20" t="str">
        <f t="shared" si="206"/>
        <v/>
      </c>
      <c r="I1914" s="1" t="str">
        <f>IF(①リクルート接触者と来校者データ!K1913="","",①リクルート接触者と来校者データ!K1913)</f>
        <v/>
      </c>
      <c r="J1914" s="6" t="str">
        <f t="shared" si="208"/>
        <v/>
      </c>
      <c r="K1914" s="20" t="str">
        <f>IF(①リクルート接触者と来校者データ!L1913="","",①リクルート接触者と来校者データ!L1913)</f>
        <v/>
      </c>
      <c r="L1914" s="1" t="str">
        <f t="shared" si="209"/>
        <v/>
      </c>
      <c r="M1914" s="1" t="str">
        <f t="shared" si="210"/>
        <v/>
      </c>
    </row>
    <row r="1915" spans="1:13" x14ac:dyDescent="0.2">
      <c r="A1915" s="5" t="str">
        <f t="shared" si="207"/>
        <v/>
      </c>
      <c r="B1915" s="5" t="str">
        <f t="shared" si="204"/>
        <v/>
      </c>
      <c r="C1915" s="5" t="str">
        <f>IF(B1915="","",COUNTIFS($B$3:B1915,B1915))</f>
        <v/>
      </c>
      <c r="D1915" s="1" t="str">
        <f>IF(①リクルート接触者と来校者データ!A1914="","",①リクルート接触者と来校者データ!A1914)</f>
        <v/>
      </c>
      <c r="E1915" s="6" t="str">
        <f t="shared" si="205"/>
        <v/>
      </c>
      <c r="F1915" s="1" t="str">
        <f>IF(①リクルート接触者と来校者データ!I1914="","",①リクルート接触者と来校者データ!I1914)</f>
        <v/>
      </c>
      <c r="G1915" s="1" t="str">
        <f>IF(①リクルート接触者と来校者データ!E1914="","",①リクルート接触者と来校者データ!E1914)</f>
        <v/>
      </c>
      <c r="H1915" s="20" t="str">
        <f t="shared" si="206"/>
        <v/>
      </c>
      <c r="I1915" s="1" t="str">
        <f>IF(①リクルート接触者と来校者データ!K1914="","",①リクルート接触者と来校者データ!K1914)</f>
        <v/>
      </c>
      <c r="J1915" s="6" t="str">
        <f t="shared" si="208"/>
        <v/>
      </c>
      <c r="K1915" s="20" t="str">
        <f>IF(①リクルート接触者と来校者データ!L1914="","",①リクルート接触者と来校者データ!L1914)</f>
        <v/>
      </c>
      <c r="L1915" s="1" t="str">
        <f t="shared" si="209"/>
        <v/>
      </c>
      <c r="M1915" s="1" t="str">
        <f t="shared" si="210"/>
        <v/>
      </c>
    </row>
    <row r="1916" spans="1:13" x14ac:dyDescent="0.2">
      <c r="A1916" s="5" t="str">
        <f t="shared" si="207"/>
        <v/>
      </c>
      <c r="B1916" s="5" t="str">
        <f t="shared" si="204"/>
        <v/>
      </c>
      <c r="C1916" s="5" t="str">
        <f>IF(B1916="","",COUNTIFS($B$3:B1916,B1916))</f>
        <v/>
      </c>
      <c r="D1916" s="1" t="str">
        <f>IF(①リクルート接触者と来校者データ!A1915="","",①リクルート接触者と来校者データ!A1915)</f>
        <v/>
      </c>
      <c r="E1916" s="6" t="str">
        <f t="shared" si="205"/>
        <v/>
      </c>
      <c r="F1916" s="1" t="str">
        <f>IF(①リクルート接触者と来校者データ!I1915="","",①リクルート接触者と来校者データ!I1915)</f>
        <v/>
      </c>
      <c r="G1916" s="1" t="str">
        <f>IF(①リクルート接触者と来校者データ!E1915="","",①リクルート接触者と来校者データ!E1915)</f>
        <v/>
      </c>
      <c r="H1916" s="20" t="str">
        <f t="shared" si="206"/>
        <v/>
      </c>
      <c r="I1916" s="1" t="str">
        <f>IF(①リクルート接触者と来校者データ!K1915="","",①リクルート接触者と来校者データ!K1915)</f>
        <v/>
      </c>
      <c r="J1916" s="6" t="str">
        <f t="shared" si="208"/>
        <v/>
      </c>
      <c r="K1916" s="20" t="str">
        <f>IF(①リクルート接触者と来校者データ!L1915="","",①リクルート接触者と来校者データ!L1915)</f>
        <v/>
      </c>
      <c r="L1916" s="1" t="str">
        <f t="shared" si="209"/>
        <v/>
      </c>
      <c r="M1916" s="1" t="str">
        <f t="shared" si="210"/>
        <v/>
      </c>
    </row>
    <row r="1917" spans="1:13" x14ac:dyDescent="0.2">
      <c r="A1917" s="5" t="str">
        <f t="shared" si="207"/>
        <v/>
      </c>
      <c r="B1917" s="5" t="str">
        <f t="shared" si="204"/>
        <v/>
      </c>
      <c r="C1917" s="5" t="str">
        <f>IF(B1917="","",COUNTIFS($B$3:B1917,B1917))</f>
        <v/>
      </c>
      <c r="D1917" s="1" t="str">
        <f>IF(①リクルート接触者と来校者データ!A1916="","",①リクルート接触者と来校者データ!A1916)</f>
        <v/>
      </c>
      <c r="E1917" s="6" t="str">
        <f t="shared" si="205"/>
        <v/>
      </c>
      <c r="F1917" s="1" t="str">
        <f>IF(①リクルート接触者と来校者データ!I1916="","",①リクルート接触者と来校者データ!I1916)</f>
        <v/>
      </c>
      <c r="G1917" s="1" t="str">
        <f>IF(①リクルート接触者と来校者データ!E1916="","",①リクルート接触者と来校者データ!E1916)</f>
        <v/>
      </c>
      <c r="H1917" s="20" t="str">
        <f t="shared" si="206"/>
        <v/>
      </c>
      <c r="I1917" s="1" t="str">
        <f>IF(①リクルート接触者と来校者データ!K1916="","",①リクルート接触者と来校者データ!K1916)</f>
        <v/>
      </c>
      <c r="J1917" s="6" t="str">
        <f t="shared" si="208"/>
        <v/>
      </c>
      <c r="K1917" s="20" t="str">
        <f>IF(①リクルート接触者と来校者データ!L1916="","",①リクルート接触者と来校者データ!L1916)</f>
        <v/>
      </c>
      <c r="L1917" s="1" t="str">
        <f t="shared" si="209"/>
        <v/>
      </c>
      <c r="M1917" s="1" t="str">
        <f t="shared" si="210"/>
        <v/>
      </c>
    </row>
    <row r="1918" spans="1:13" x14ac:dyDescent="0.2">
      <c r="A1918" s="5" t="str">
        <f t="shared" si="207"/>
        <v/>
      </c>
      <c r="B1918" s="5" t="str">
        <f t="shared" si="204"/>
        <v/>
      </c>
      <c r="C1918" s="5" t="str">
        <f>IF(B1918="","",COUNTIFS($B$3:B1918,B1918))</f>
        <v/>
      </c>
      <c r="D1918" s="1" t="str">
        <f>IF(①リクルート接触者と来校者データ!A1917="","",①リクルート接触者と来校者データ!A1917)</f>
        <v/>
      </c>
      <c r="E1918" s="6" t="str">
        <f t="shared" si="205"/>
        <v/>
      </c>
      <c r="F1918" s="1" t="str">
        <f>IF(①リクルート接触者と来校者データ!I1917="","",①リクルート接触者と来校者データ!I1917)</f>
        <v/>
      </c>
      <c r="G1918" s="1" t="str">
        <f>IF(①リクルート接触者と来校者データ!E1917="","",①リクルート接触者と来校者データ!E1917)</f>
        <v/>
      </c>
      <c r="H1918" s="20" t="str">
        <f t="shared" si="206"/>
        <v/>
      </c>
      <c r="I1918" s="1" t="str">
        <f>IF(①リクルート接触者と来校者データ!K1917="","",①リクルート接触者と来校者データ!K1917)</f>
        <v/>
      </c>
      <c r="J1918" s="6" t="str">
        <f t="shared" si="208"/>
        <v/>
      </c>
      <c r="K1918" s="20" t="str">
        <f>IF(①リクルート接触者と来校者データ!L1917="","",①リクルート接触者と来校者データ!L1917)</f>
        <v/>
      </c>
      <c r="L1918" s="1" t="str">
        <f t="shared" si="209"/>
        <v/>
      </c>
      <c r="M1918" s="1" t="str">
        <f t="shared" si="210"/>
        <v/>
      </c>
    </row>
    <row r="1919" spans="1:13" x14ac:dyDescent="0.2">
      <c r="A1919" s="5" t="str">
        <f t="shared" si="207"/>
        <v/>
      </c>
      <c r="B1919" s="5" t="str">
        <f t="shared" si="204"/>
        <v/>
      </c>
      <c r="C1919" s="5" t="str">
        <f>IF(B1919="","",COUNTIFS($B$3:B1919,B1919))</f>
        <v/>
      </c>
      <c r="D1919" s="1" t="str">
        <f>IF(①リクルート接触者と来校者データ!A1918="","",①リクルート接触者と来校者データ!A1918)</f>
        <v/>
      </c>
      <c r="E1919" s="6" t="str">
        <f t="shared" si="205"/>
        <v/>
      </c>
      <c r="F1919" s="1" t="str">
        <f>IF(①リクルート接触者と来校者データ!I1918="","",①リクルート接触者と来校者データ!I1918)</f>
        <v/>
      </c>
      <c r="G1919" s="1" t="str">
        <f>IF(①リクルート接触者と来校者データ!E1918="","",①リクルート接触者と来校者データ!E1918)</f>
        <v/>
      </c>
      <c r="H1919" s="20" t="str">
        <f t="shared" si="206"/>
        <v/>
      </c>
      <c r="I1919" s="1" t="str">
        <f>IF(①リクルート接触者と来校者データ!K1918="","",①リクルート接触者と来校者データ!K1918)</f>
        <v/>
      </c>
      <c r="J1919" s="6" t="str">
        <f t="shared" si="208"/>
        <v/>
      </c>
      <c r="K1919" s="20" t="str">
        <f>IF(①リクルート接触者と来校者データ!L1918="","",①リクルート接触者と来校者データ!L1918)</f>
        <v/>
      </c>
      <c r="L1919" s="1" t="str">
        <f t="shared" si="209"/>
        <v/>
      </c>
      <c r="M1919" s="1" t="str">
        <f t="shared" si="210"/>
        <v/>
      </c>
    </row>
    <row r="1920" spans="1:13" x14ac:dyDescent="0.2">
      <c r="A1920" s="5" t="str">
        <f t="shared" si="207"/>
        <v/>
      </c>
      <c r="B1920" s="5" t="str">
        <f t="shared" si="204"/>
        <v/>
      </c>
      <c r="C1920" s="5" t="str">
        <f>IF(B1920="","",COUNTIFS($B$3:B1920,B1920))</f>
        <v/>
      </c>
      <c r="D1920" s="1" t="str">
        <f>IF(①リクルート接触者と来校者データ!A1919="","",①リクルート接触者と来校者データ!A1919)</f>
        <v/>
      </c>
      <c r="E1920" s="6" t="str">
        <f t="shared" si="205"/>
        <v/>
      </c>
      <c r="F1920" s="1" t="str">
        <f>IF(①リクルート接触者と来校者データ!I1919="","",①リクルート接触者と来校者データ!I1919)</f>
        <v/>
      </c>
      <c r="G1920" s="1" t="str">
        <f>IF(①リクルート接触者と来校者データ!E1919="","",①リクルート接触者と来校者データ!E1919)</f>
        <v/>
      </c>
      <c r="H1920" s="20" t="str">
        <f t="shared" si="206"/>
        <v/>
      </c>
      <c r="I1920" s="1" t="str">
        <f>IF(①リクルート接触者と来校者データ!K1919="","",①リクルート接触者と来校者データ!K1919)</f>
        <v/>
      </c>
      <c r="J1920" s="6" t="str">
        <f t="shared" si="208"/>
        <v/>
      </c>
      <c r="K1920" s="20" t="str">
        <f>IF(①リクルート接触者と来校者データ!L1919="","",①リクルート接触者と来校者データ!L1919)</f>
        <v/>
      </c>
      <c r="L1920" s="1" t="str">
        <f t="shared" si="209"/>
        <v/>
      </c>
      <c r="M1920" s="1" t="str">
        <f t="shared" si="210"/>
        <v/>
      </c>
    </row>
    <row r="1921" spans="1:13" x14ac:dyDescent="0.2">
      <c r="A1921" s="5" t="str">
        <f t="shared" si="207"/>
        <v/>
      </c>
      <c r="B1921" s="5" t="str">
        <f t="shared" si="204"/>
        <v/>
      </c>
      <c r="C1921" s="5" t="str">
        <f>IF(B1921="","",COUNTIFS($B$3:B1921,B1921))</f>
        <v/>
      </c>
      <c r="D1921" s="1" t="str">
        <f>IF(①リクルート接触者と来校者データ!A1920="","",①リクルート接触者と来校者データ!A1920)</f>
        <v/>
      </c>
      <c r="E1921" s="6" t="str">
        <f t="shared" si="205"/>
        <v/>
      </c>
      <c r="F1921" s="1" t="str">
        <f>IF(①リクルート接触者と来校者データ!I1920="","",①リクルート接触者と来校者データ!I1920)</f>
        <v/>
      </c>
      <c r="G1921" s="1" t="str">
        <f>IF(①リクルート接触者と来校者データ!E1920="","",①リクルート接触者と来校者データ!E1920)</f>
        <v/>
      </c>
      <c r="H1921" s="20" t="str">
        <f t="shared" si="206"/>
        <v/>
      </c>
      <c r="I1921" s="1" t="str">
        <f>IF(①リクルート接触者と来校者データ!K1920="","",①リクルート接触者と来校者データ!K1920)</f>
        <v/>
      </c>
      <c r="J1921" s="6" t="str">
        <f t="shared" si="208"/>
        <v/>
      </c>
      <c r="K1921" s="20" t="str">
        <f>IF(①リクルート接触者と来校者データ!L1920="","",①リクルート接触者と来校者データ!L1920)</f>
        <v/>
      </c>
      <c r="L1921" s="1" t="str">
        <f t="shared" si="209"/>
        <v/>
      </c>
      <c r="M1921" s="1" t="str">
        <f t="shared" si="210"/>
        <v/>
      </c>
    </row>
    <row r="1922" spans="1:13" x14ac:dyDescent="0.2">
      <c r="A1922" s="5" t="str">
        <f t="shared" si="207"/>
        <v/>
      </c>
      <c r="B1922" s="5" t="str">
        <f t="shared" ref="B1922:B1985" si="211">IF(A1922="","","◎")</f>
        <v/>
      </c>
      <c r="C1922" s="5" t="str">
        <f>IF(B1922="","",COUNTIFS($B$3:B1922,B1922))</f>
        <v/>
      </c>
      <c r="D1922" s="1" t="str">
        <f>IF(①リクルート接触者と来校者データ!A1921="","",①リクルート接触者と来校者データ!A1921)</f>
        <v/>
      </c>
      <c r="E1922" s="6" t="str">
        <f t="shared" si="205"/>
        <v/>
      </c>
      <c r="F1922" s="1" t="str">
        <f>IF(①リクルート接触者と来校者データ!I1921="","",①リクルート接触者と来校者データ!I1921)</f>
        <v/>
      </c>
      <c r="G1922" s="1" t="str">
        <f>IF(①リクルート接触者と来校者データ!E1921="","",①リクルート接触者と来校者データ!E1921)</f>
        <v/>
      </c>
      <c r="H1922" s="20" t="str">
        <f t="shared" si="206"/>
        <v/>
      </c>
      <c r="I1922" s="1" t="str">
        <f>IF(①リクルート接触者と来校者データ!K1921="","",①リクルート接触者と来校者データ!K1921)</f>
        <v/>
      </c>
      <c r="J1922" s="6" t="str">
        <f t="shared" si="208"/>
        <v/>
      </c>
      <c r="K1922" s="20" t="str">
        <f>IF(①リクルート接触者と来校者データ!L1921="","",①リクルート接触者と来校者データ!L1921)</f>
        <v/>
      </c>
      <c r="L1922" s="1" t="str">
        <f t="shared" si="209"/>
        <v/>
      </c>
      <c r="M1922" s="1" t="str">
        <f t="shared" si="210"/>
        <v/>
      </c>
    </row>
    <row r="1923" spans="1:13" x14ac:dyDescent="0.2">
      <c r="A1923" s="5" t="str">
        <f t="shared" si="207"/>
        <v/>
      </c>
      <c r="B1923" s="5" t="str">
        <f t="shared" si="211"/>
        <v/>
      </c>
      <c r="C1923" s="5" t="str">
        <f>IF(B1923="","",COUNTIFS($B$3:B1923,B1923))</f>
        <v/>
      </c>
      <c r="D1923" s="1" t="str">
        <f>IF(①リクルート接触者と来校者データ!A1922="","",①リクルート接触者と来校者データ!A1922)</f>
        <v/>
      </c>
      <c r="E1923" s="6" t="str">
        <f t="shared" ref="E1923:E1986" si="212">SUBSTITUTE(SUBSTITUTE(D1923,"　","")," ","")</f>
        <v/>
      </c>
      <c r="F1923" s="1" t="str">
        <f>IF(①リクルート接触者と来校者データ!I1922="","",①リクルート接触者と来校者データ!I1922)</f>
        <v/>
      </c>
      <c r="G1923" s="1" t="str">
        <f>IF(①リクルート接触者と来校者データ!E1922="","",①リクルート接触者と来校者データ!E1922)</f>
        <v/>
      </c>
      <c r="H1923" s="20" t="str">
        <f t="shared" ref="H1923:H1986" si="213">IFERROR(VLOOKUP(E1923,J:K,2,FALSE),"")</f>
        <v/>
      </c>
      <c r="I1923" s="1" t="str">
        <f>IF(①リクルート接触者と来校者データ!K1922="","",①リクルート接触者と来校者データ!K1922)</f>
        <v/>
      </c>
      <c r="J1923" s="6" t="str">
        <f t="shared" si="208"/>
        <v/>
      </c>
      <c r="K1923" s="20" t="str">
        <f>IF(①リクルート接触者と来校者データ!L1922="","",①リクルート接触者と来校者データ!L1922)</f>
        <v/>
      </c>
      <c r="L1923" s="1" t="str">
        <f t="shared" si="209"/>
        <v/>
      </c>
      <c r="M1923" s="1" t="str">
        <f t="shared" si="210"/>
        <v/>
      </c>
    </row>
    <row r="1924" spans="1:13" x14ac:dyDescent="0.2">
      <c r="A1924" s="5" t="str">
        <f t="shared" ref="A1924:A1987" si="214">IFERROR(IF(J1924="","",MATCH(J1924,E$3:E$5000,0)),"")</f>
        <v/>
      </c>
      <c r="B1924" s="5" t="str">
        <f t="shared" si="211"/>
        <v/>
      </c>
      <c r="C1924" s="5" t="str">
        <f>IF(B1924="","",COUNTIFS($B$3:B1924,B1924))</f>
        <v/>
      </c>
      <c r="D1924" s="1" t="str">
        <f>IF(①リクルート接触者と来校者データ!A1923="","",①リクルート接触者と来校者データ!A1923)</f>
        <v/>
      </c>
      <c r="E1924" s="6" t="str">
        <f t="shared" si="212"/>
        <v/>
      </c>
      <c r="F1924" s="1" t="str">
        <f>IF(①リクルート接触者と来校者データ!I1923="","",①リクルート接触者と来校者データ!I1923)</f>
        <v/>
      </c>
      <c r="G1924" s="1" t="str">
        <f>IF(①リクルート接触者と来校者データ!E1923="","",①リクルート接触者と来校者データ!E1923)</f>
        <v/>
      </c>
      <c r="H1924" s="20" t="str">
        <f t="shared" si="213"/>
        <v/>
      </c>
      <c r="I1924" s="1" t="str">
        <f>IF(①リクルート接触者と来校者データ!K1923="","",①リクルート接触者と来校者データ!K1923)</f>
        <v/>
      </c>
      <c r="J1924" s="6" t="str">
        <f t="shared" ref="J1924:J1987" si="215">SUBSTITUTE(SUBSTITUTE(I1924,"　","")," ","")</f>
        <v/>
      </c>
      <c r="K1924" s="20" t="str">
        <f>IF(①リクルート接触者と来校者データ!L1923="","",①リクルート接触者と来校者データ!L1923)</f>
        <v/>
      </c>
      <c r="L1924" s="1" t="str">
        <f t="shared" ref="L1924:L1987" si="216">IFERROR(VLOOKUP($J1924,$E:$H,2,FALSE),"")</f>
        <v/>
      </c>
      <c r="M1924" s="1" t="str">
        <f t="shared" ref="M1924:M1987" si="217">IFERROR(VLOOKUP($J1924,$E:$H,3,FALSE),"")</f>
        <v/>
      </c>
    </row>
    <row r="1925" spans="1:13" x14ac:dyDescent="0.2">
      <c r="A1925" s="5" t="str">
        <f t="shared" si="214"/>
        <v/>
      </c>
      <c r="B1925" s="5" t="str">
        <f t="shared" si="211"/>
        <v/>
      </c>
      <c r="C1925" s="5" t="str">
        <f>IF(B1925="","",COUNTIFS($B$3:B1925,B1925))</f>
        <v/>
      </c>
      <c r="D1925" s="1" t="str">
        <f>IF(①リクルート接触者と来校者データ!A1924="","",①リクルート接触者と来校者データ!A1924)</f>
        <v/>
      </c>
      <c r="E1925" s="6" t="str">
        <f t="shared" si="212"/>
        <v/>
      </c>
      <c r="F1925" s="1" t="str">
        <f>IF(①リクルート接触者と来校者データ!I1924="","",①リクルート接触者と来校者データ!I1924)</f>
        <v/>
      </c>
      <c r="G1925" s="1" t="str">
        <f>IF(①リクルート接触者と来校者データ!E1924="","",①リクルート接触者と来校者データ!E1924)</f>
        <v/>
      </c>
      <c r="H1925" s="20" t="str">
        <f t="shared" si="213"/>
        <v/>
      </c>
      <c r="I1925" s="1" t="str">
        <f>IF(①リクルート接触者と来校者データ!K1924="","",①リクルート接触者と来校者データ!K1924)</f>
        <v/>
      </c>
      <c r="J1925" s="6" t="str">
        <f t="shared" si="215"/>
        <v/>
      </c>
      <c r="K1925" s="20" t="str">
        <f>IF(①リクルート接触者と来校者データ!L1924="","",①リクルート接触者と来校者データ!L1924)</f>
        <v/>
      </c>
      <c r="L1925" s="1" t="str">
        <f t="shared" si="216"/>
        <v/>
      </c>
      <c r="M1925" s="1" t="str">
        <f t="shared" si="217"/>
        <v/>
      </c>
    </row>
    <row r="1926" spans="1:13" x14ac:dyDescent="0.2">
      <c r="A1926" s="5" t="str">
        <f t="shared" si="214"/>
        <v/>
      </c>
      <c r="B1926" s="5" t="str">
        <f t="shared" si="211"/>
        <v/>
      </c>
      <c r="C1926" s="5" t="str">
        <f>IF(B1926="","",COUNTIFS($B$3:B1926,B1926))</f>
        <v/>
      </c>
      <c r="D1926" s="1" t="str">
        <f>IF(①リクルート接触者と来校者データ!A1925="","",①リクルート接触者と来校者データ!A1925)</f>
        <v/>
      </c>
      <c r="E1926" s="6" t="str">
        <f t="shared" si="212"/>
        <v/>
      </c>
      <c r="F1926" s="1" t="str">
        <f>IF(①リクルート接触者と来校者データ!I1925="","",①リクルート接触者と来校者データ!I1925)</f>
        <v/>
      </c>
      <c r="G1926" s="1" t="str">
        <f>IF(①リクルート接触者と来校者データ!E1925="","",①リクルート接触者と来校者データ!E1925)</f>
        <v/>
      </c>
      <c r="H1926" s="20" t="str">
        <f t="shared" si="213"/>
        <v/>
      </c>
      <c r="I1926" s="1" t="str">
        <f>IF(①リクルート接触者と来校者データ!K1925="","",①リクルート接触者と来校者データ!K1925)</f>
        <v/>
      </c>
      <c r="J1926" s="6" t="str">
        <f t="shared" si="215"/>
        <v/>
      </c>
      <c r="K1926" s="20" t="str">
        <f>IF(①リクルート接触者と来校者データ!L1925="","",①リクルート接触者と来校者データ!L1925)</f>
        <v/>
      </c>
      <c r="L1926" s="1" t="str">
        <f t="shared" si="216"/>
        <v/>
      </c>
      <c r="M1926" s="1" t="str">
        <f t="shared" si="217"/>
        <v/>
      </c>
    </row>
    <row r="1927" spans="1:13" x14ac:dyDescent="0.2">
      <c r="A1927" s="5" t="str">
        <f t="shared" si="214"/>
        <v/>
      </c>
      <c r="B1927" s="5" t="str">
        <f t="shared" si="211"/>
        <v/>
      </c>
      <c r="C1927" s="5" t="str">
        <f>IF(B1927="","",COUNTIFS($B$3:B1927,B1927))</f>
        <v/>
      </c>
      <c r="D1927" s="1" t="str">
        <f>IF(①リクルート接触者と来校者データ!A1926="","",①リクルート接触者と来校者データ!A1926)</f>
        <v/>
      </c>
      <c r="E1927" s="6" t="str">
        <f t="shared" si="212"/>
        <v/>
      </c>
      <c r="F1927" s="1" t="str">
        <f>IF(①リクルート接触者と来校者データ!I1926="","",①リクルート接触者と来校者データ!I1926)</f>
        <v/>
      </c>
      <c r="G1927" s="1" t="str">
        <f>IF(①リクルート接触者と来校者データ!E1926="","",①リクルート接触者と来校者データ!E1926)</f>
        <v/>
      </c>
      <c r="H1927" s="20" t="str">
        <f t="shared" si="213"/>
        <v/>
      </c>
      <c r="I1927" s="1" t="str">
        <f>IF(①リクルート接触者と来校者データ!K1926="","",①リクルート接触者と来校者データ!K1926)</f>
        <v/>
      </c>
      <c r="J1927" s="6" t="str">
        <f t="shared" si="215"/>
        <v/>
      </c>
      <c r="K1927" s="20" t="str">
        <f>IF(①リクルート接触者と来校者データ!L1926="","",①リクルート接触者と来校者データ!L1926)</f>
        <v/>
      </c>
      <c r="L1927" s="1" t="str">
        <f t="shared" si="216"/>
        <v/>
      </c>
      <c r="M1927" s="1" t="str">
        <f t="shared" si="217"/>
        <v/>
      </c>
    </row>
    <row r="1928" spans="1:13" x14ac:dyDescent="0.2">
      <c r="A1928" s="5" t="str">
        <f t="shared" si="214"/>
        <v/>
      </c>
      <c r="B1928" s="5" t="str">
        <f t="shared" si="211"/>
        <v/>
      </c>
      <c r="C1928" s="5" t="str">
        <f>IF(B1928="","",COUNTIFS($B$3:B1928,B1928))</f>
        <v/>
      </c>
      <c r="D1928" s="1" t="str">
        <f>IF(①リクルート接触者と来校者データ!A1927="","",①リクルート接触者と来校者データ!A1927)</f>
        <v/>
      </c>
      <c r="E1928" s="6" t="str">
        <f t="shared" si="212"/>
        <v/>
      </c>
      <c r="F1928" s="1" t="str">
        <f>IF(①リクルート接触者と来校者データ!I1927="","",①リクルート接触者と来校者データ!I1927)</f>
        <v/>
      </c>
      <c r="G1928" s="1" t="str">
        <f>IF(①リクルート接触者と来校者データ!E1927="","",①リクルート接触者と来校者データ!E1927)</f>
        <v/>
      </c>
      <c r="H1928" s="20" t="str">
        <f t="shared" si="213"/>
        <v/>
      </c>
      <c r="I1928" s="1" t="str">
        <f>IF(①リクルート接触者と来校者データ!K1927="","",①リクルート接触者と来校者データ!K1927)</f>
        <v/>
      </c>
      <c r="J1928" s="6" t="str">
        <f t="shared" si="215"/>
        <v/>
      </c>
      <c r="K1928" s="20" t="str">
        <f>IF(①リクルート接触者と来校者データ!L1927="","",①リクルート接触者と来校者データ!L1927)</f>
        <v/>
      </c>
      <c r="L1928" s="1" t="str">
        <f t="shared" si="216"/>
        <v/>
      </c>
      <c r="M1928" s="1" t="str">
        <f t="shared" si="217"/>
        <v/>
      </c>
    </row>
    <row r="1929" spans="1:13" x14ac:dyDescent="0.2">
      <c r="A1929" s="5" t="str">
        <f t="shared" si="214"/>
        <v/>
      </c>
      <c r="B1929" s="5" t="str">
        <f t="shared" si="211"/>
        <v/>
      </c>
      <c r="C1929" s="5" t="str">
        <f>IF(B1929="","",COUNTIFS($B$3:B1929,B1929))</f>
        <v/>
      </c>
      <c r="D1929" s="1" t="str">
        <f>IF(①リクルート接触者と来校者データ!A1928="","",①リクルート接触者と来校者データ!A1928)</f>
        <v/>
      </c>
      <c r="E1929" s="6" t="str">
        <f t="shared" si="212"/>
        <v/>
      </c>
      <c r="F1929" s="1" t="str">
        <f>IF(①リクルート接触者と来校者データ!I1928="","",①リクルート接触者と来校者データ!I1928)</f>
        <v/>
      </c>
      <c r="G1929" s="1" t="str">
        <f>IF(①リクルート接触者と来校者データ!E1928="","",①リクルート接触者と来校者データ!E1928)</f>
        <v/>
      </c>
      <c r="H1929" s="20" t="str">
        <f t="shared" si="213"/>
        <v/>
      </c>
      <c r="I1929" s="1" t="str">
        <f>IF(①リクルート接触者と来校者データ!K1928="","",①リクルート接触者と来校者データ!K1928)</f>
        <v/>
      </c>
      <c r="J1929" s="6" t="str">
        <f t="shared" si="215"/>
        <v/>
      </c>
      <c r="K1929" s="20" t="str">
        <f>IF(①リクルート接触者と来校者データ!L1928="","",①リクルート接触者と来校者データ!L1928)</f>
        <v/>
      </c>
      <c r="L1929" s="1" t="str">
        <f t="shared" si="216"/>
        <v/>
      </c>
      <c r="M1929" s="1" t="str">
        <f t="shared" si="217"/>
        <v/>
      </c>
    </row>
    <row r="1930" spans="1:13" x14ac:dyDescent="0.2">
      <c r="A1930" s="5" t="str">
        <f t="shared" si="214"/>
        <v/>
      </c>
      <c r="B1930" s="5" t="str">
        <f t="shared" si="211"/>
        <v/>
      </c>
      <c r="C1930" s="5" t="str">
        <f>IF(B1930="","",COUNTIFS($B$3:B1930,B1930))</f>
        <v/>
      </c>
      <c r="D1930" s="1" t="str">
        <f>IF(①リクルート接触者と来校者データ!A1929="","",①リクルート接触者と来校者データ!A1929)</f>
        <v/>
      </c>
      <c r="E1930" s="6" t="str">
        <f t="shared" si="212"/>
        <v/>
      </c>
      <c r="F1930" s="1" t="str">
        <f>IF(①リクルート接触者と来校者データ!I1929="","",①リクルート接触者と来校者データ!I1929)</f>
        <v/>
      </c>
      <c r="G1930" s="1" t="str">
        <f>IF(①リクルート接触者と来校者データ!E1929="","",①リクルート接触者と来校者データ!E1929)</f>
        <v/>
      </c>
      <c r="H1930" s="20" t="str">
        <f t="shared" si="213"/>
        <v/>
      </c>
      <c r="I1930" s="1" t="str">
        <f>IF(①リクルート接触者と来校者データ!K1929="","",①リクルート接触者と来校者データ!K1929)</f>
        <v/>
      </c>
      <c r="J1930" s="6" t="str">
        <f t="shared" si="215"/>
        <v/>
      </c>
      <c r="K1930" s="20" t="str">
        <f>IF(①リクルート接触者と来校者データ!L1929="","",①リクルート接触者と来校者データ!L1929)</f>
        <v/>
      </c>
      <c r="L1930" s="1" t="str">
        <f t="shared" si="216"/>
        <v/>
      </c>
      <c r="M1930" s="1" t="str">
        <f t="shared" si="217"/>
        <v/>
      </c>
    </row>
    <row r="1931" spans="1:13" x14ac:dyDescent="0.2">
      <c r="A1931" s="5" t="str">
        <f t="shared" si="214"/>
        <v/>
      </c>
      <c r="B1931" s="5" t="str">
        <f t="shared" si="211"/>
        <v/>
      </c>
      <c r="C1931" s="5" t="str">
        <f>IF(B1931="","",COUNTIFS($B$3:B1931,B1931))</f>
        <v/>
      </c>
      <c r="D1931" s="1" t="str">
        <f>IF(①リクルート接触者と来校者データ!A1930="","",①リクルート接触者と来校者データ!A1930)</f>
        <v/>
      </c>
      <c r="E1931" s="6" t="str">
        <f t="shared" si="212"/>
        <v/>
      </c>
      <c r="F1931" s="1" t="str">
        <f>IF(①リクルート接触者と来校者データ!I1930="","",①リクルート接触者と来校者データ!I1930)</f>
        <v/>
      </c>
      <c r="G1931" s="1" t="str">
        <f>IF(①リクルート接触者と来校者データ!E1930="","",①リクルート接触者と来校者データ!E1930)</f>
        <v/>
      </c>
      <c r="H1931" s="20" t="str">
        <f t="shared" si="213"/>
        <v/>
      </c>
      <c r="I1931" s="1" t="str">
        <f>IF(①リクルート接触者と来校者データ!K1930="","",①リクルート接触者と来校者データ!K1930)</f>
        <v/>
      </c>
      <c r="J1931" s="6" t="str">
        <f t="shared" si="215"/>
        <v/>
      </c>
      <c r="K1931" s="20" t="str">
        <f>IF(①リクルート接触者と来校者データ!L1930="","",①リクルート接触者と来校者データ!L1930)</f>
        <v/>
      </c>
      <c r="L1931" s="1" t="str">
        <f t="shared" si="216"/>
        <v/>
      </c>
      <c r="M1931" s="1" t="str">
        <f t="shared" si="217"/>
        <v/>
      </c>
    </row>
    <row r="1932" spans="1:13" x14ac:dyDescent="0.2">
      <c r="A1932" s="5" t="str">
        <f t="shared" si="214"/>
        <v/>
      </c>
      <c r="B1932" s="5" t="str">
        <f t="shared" si="211"/>
        <v/>
      </c>
      <c r="C1932" s="5" t="str">
        <f>IF(B1932="","",COUNTIFS($B$3:B1932,B1932))</f>
        <v/>
      </c>
      <c r="D1932" s="1" t="str">
        <f>IF(①リクルート接触者と来校者データ!A1931="","",①リクルート接触者と来校者データ!A1931)</f>
        <v/>
      </c>
      <c r="E1932" s="6" t="str">
        <f t="shared" si="212"/>
        <v/>
      </c>
      <c r="F1932" s="1" t="str">
        <f>IF(①リクルート接触者と来校者データ!I1931="","",①リクルート接触者と来校者データ!I1931)</f>
        <v/>
      </c>
      <c r="G1932" s="1" t="str">
        <f>IF(①リクルート接触者と来校者データ!E1931="","",①リクルート接触者と来校者データ!E1931)</f>
        <v/>
      </c>
      <c r="H1932" s="20" t="str">
        <f t="shared" si="213"/>
        <v/>
      </c>
      <c r="I1932" s="1" t="str">
        <f>IF(①リクルート接触者と来校者データ!K1931="","",①リクルート接触者と来校者データ!K1931)</f>
        <v/>
      </c>
      <c r="J1932" s="6" t="str">
        <f t="shared" si="215"/>
        <v/>
      </c>
      <c r="K1932" s="20" t="str">
        <f>IF(①リクルート接触者と来校者データ!L1931="","",①リクルート接触者と来校者データ!L1931)</f>
        <v/>
      </c>
      <c r="L1932" s="1" t="str">
        <f t="shared" si="216"/>
        <v/>
      </c>
      <c r="M1932" s="1" t="str">
        <f t="shared" si="217"/>
        <v/>
      </c>
    </row>
    <row r="1933" spans="1:13" x14ac:dyDescent="0.2">
      <c r="A1933" s="5" t="str">
        <f t="shared" si="214"/>
        <v/>
      </c>
      <c r="B1933" s="5" t="str">
        <f t="shared" si="211"/>
        <v/>
      </c>
      <c r="C1933" s="5" t="str">
        <f>IF(B1933="","",COUNTIFS($B$3:B1933,B1933))</f>
        <v/>
      </c>
      <c r="D1933" s="1" t="str">
        <f>IF(①リクルート接触者と来校者データ!A1932="","",①リクルート接触者と来校者データ!A1932)</f>
        <v/>
      </c>
      <c r="E1933" s="6" t="str">
        <f t="shared" si="212"/>
        <v/>
      </c>
      <c r="F1933" s="1" t="str">
        <f>IF(①リクルート接触者と来校者データ!I1932="","",①リクルート接触者と来校者データ!I1932)</f>
        <v/>
      </c>
      <c r="G1933" s="1" t="str">
        <f>IF(①リクルート接触者と来校者データ!E1932="","",①リクルート接触者と来校者データ!E1932)</f>
        <v/>
      </c>
      <c r="H1933" s="20" t="str">
        <f t="shared" si="213"/>
        <v/>
      </c>
      <c r="I1933" s="1" t="str">
        <f>IF(①リクルート接触者と来校者データ!K1932="","",①リクルート接触者と来校者データ!K1932)</f>
        <v/>
      </c>
      <c r="J1933" s="6" t="str">
        <f t="shared" si="215"/>
        <v/>
      </c>
      <c r="K1933" s="20" t="str">
        <f>IF(①リクルート接触者と来校者データ!L1932="","",①リクルート接触者と来校者データ!L1932)</f>
        <v/>
      </c>
      <c r="L1933" s="1" t="str">
        <f t="shared" si="216"/>
        <v/>
      </c>
      <c r="M1933" s="1" t="str">
        <f t="shared" si="217"/>
        <v/>
      </c>
    </row>
    <row r="1934" spans="1:13" x14ac:dyDescent="0.2">
      <c r="A1934" s="5" t="str">
        <f t="shared" si="214"/>
        <v/>
      </c>
      <c r="B1934" s="5" t="str">
        <f t="shared" si="211"/>
        <v/>
      </c>
      <c r="C1934" s="5" t="str">
        <f>IF(B1934="","",COUNTIFS($B$3:B1934,B1934))</f>
        <v/>
      </c>
      <c r="D1934" s="1" t="str">
        <f>IF(①リクルート接触者と来校者データ!A1933="","",①リクルート接触者と来校者データ!A1933)</f>
        <v/>
      </c>
      <c r="E1934" s="6" t="str">
        <f t="shared" si="212"/>
        <v/>
      </c>
      <c r="F1934" s="1" t="str">
        <f>IF(①リクルート接触者と来校者データ!I1933="","",①リクルート接触者と来校者データ!I1933)</f>
        <v/>
      </c>
      <c r="G1934" s="1" t="str">
        <f>IF(①リクルート接触者と来校者データ!E1933="","",①リクルート接触者と来校者データ!E1933)</f>
        <v/>
      </c>
      <c r="H1934" s="20" t="str">
        <f t="shared" si="213"/>
        <v/>
      </c>
      <c r="I1934" s="1" t="str">
        <f>IF(①リクルート接触者と来校者データ!K1933="","",①リクルート接触者と来校者データ!K1933)</f>
        <v/>
      </c>
      <c r="J1934" s="6" t="str">
        <f t="shared" si="215"/>
        <v/>
      </c>
      <c r="K1934" s="20" t="str">
        <f>IF(①リクルート接触者と来校者データ!L1933="","",①リクルート接触者と来校者データ!L1933)</f>
        <v/>
      </c>
      <c r="L1934" s="1" t="str">
        <f t="shared" si="216"/>
        <v/>
      </c>
      <c r="M1934" s="1" t="str">
        <f t="shared" si="217"/>
        <v/>
      </c>
    </row>
    <row r="1935" spans="1:13" x14ac:dyDescent="0.2">
      <c r="A1935" s="5" t="str">
        <f t="shared" si="214"/>
        <v/>
      </c>
      <c r="B1935" s="5" t="str">
        <f t="shared" si="211"/>
        <v/>
      </c>
      <c r="C1935" s="5" t="str">
        <f>IF(B1935="","",COUNTIFS($B$3:B1935,B1935))</f>
        <v/>
      </c>
      <c r="D1935" s="1" t="str">
        <f>IF(①リクルート接触者と来校者データ!A1934="","",①リクルート接触者と来校者データ!A1934)</f>
        <v/>
      </c>
      <c r="E1935" s="6" t="str">
        <f t="shared" si="212"/>
        <v/>
      </c>
      <c r="F1935" s="1" t="str">
        <f>IF(①リクルート接触者と来校者データ!I1934="","",①リクルート接触者と来校者データ!I1934)</f>
        <v/>
      </c>
      <c r="G1935" s="1" t="str">
        <f>IF(①リクルート接触者と来校者データ!E1934="","",①リクルート接触者と来校者データ!E1934)</f>
        <v/>
      </c>
      <c r="H1935" s="20" t="str">
        <f t="shared" si="213"/>
        <v/>
      </c>
      <c r="I1935" s="1" t="str">
        <f>IF(①リクルート接触者と来校者データ!K1934="","",①リクルート接触者と来校者データ!K1934)</f>
        <v/>
      </c>
      <c r="J1935" s="6" t="str">
        <f t="shared" si="215"/>
        <v/>
      </c>
      <c r="K1935" s="20" t="str">
        <f>IF(①リクルート接触者と来校者データ!L1934="","",①リクルート接触者と来校者データ!L1934)</f>
        <v/>
      </c>
      <c r="L1935" s="1" t="str">
        <f t="shared" si="216"/>
        <v/>
      </c>
      <c r="M1935" s="1" t="str">
        <f t="shared" si="217"/>
        <v/>
      </c>
    </row>
    <row r="1936" spans="1:13" x14ac:dyDescent="0.2">
      <c r="A1936" s="5" t="str">
        <f t="shared" si="214"/>
        <v/>
      </c>
      <c r="B1936" s="5" t="str">
        <f t="shared" si="211"/>
        <v/>
      </c>
      <c r="C1936" s="5" t="str">
        <f>IF(B1936="","",COUNTIFS($B$3:B1936,B1936))</f>
        <v/>
      </c>
      <c r="D1936" s="1" t="str">
        <f>IF(①リクルート接触者と来校者データ!A1935="","",①リクルート接触者と来校者データ!A1935)</f>
        <v/>
      </c>
      <c r="E1936" s="6" t="str">
        <f t="shared" si="212"/>
        <v/>
      </c>
      <c r="F1936" s="1" t="str">
        <f>IF(①リクルート接触者と来校者データ!I1935="","",①リクルート接触者と来校者データ!I1935)</f>
        <v/>
      </c>
      <c r="G1936" s="1" t="str">
        <f>IF(①リクルート接触者と来校者データ!E1935="","",①リクルート接触者と来校者データ!E1935)</f>
        <v/>
      </c>
      <c r="H1936" s="20" t="str">
        <f t="shared" si="213"/>
        <v/>
      </c>
      <c r="I1936" s="1" t="str">
        <f>IF(①リクルート接触者と来校者データ!K1935="","",①リクルート接触者と来校者データ!K1935)</f>
        <v/>
      </c>
      <c r="J1936" s="6" t="str">
        <f t="shared" si="215"/>
        <v/>
      </c>
      <c r="K1936" s="20" t="str">
        <f>IF(①リクルート接触者と来校者データ!L1935="","",①リクルート接触者と来校者データ!L1935)</f>
        <v/>
      </c>
      <c r="L1936" s="1" t="str">
        <f t="shared" si="216"/>
        <v/>
      </c>
      <c r="M1936" s="1" t="str">
        <f t="shared" si="217"/>
        <v/>
      </c>
    </row>
    <row r="1937" spans="1:13" x14ac:dyDescent="0.2">
      <c r="A1937" s="5" t="str">
        <f t="shared" si="214"/>
        <v/>
      </c>
      <c r="B1937" s="5" t="str">
        <f t="shared" si="211"/>
        <v/>
      </c>
      <c r="C1937" s="5" t="str">
        <f>IF(B1937="","",COUNTIFS($B$3:B1937,B1937))</f>
        <v/>
      </c>
      <c r="D1937" s="1" t="str">
        <f>IF(①リクルート接触者と来校者データ!A1936="","",①リクルート接触者と来校者データ!A1936)</f>
        <v/>
      </c>
      <c r="E1937" s="6" t="str">
        <f t="shared" si="212"/>
        <v/>
      </c>
      <c r="F1937" s="1" t="str">
        <f>IF(①リクルート接触者と来校者データ!I1936="","",①リクルート接触者と来校者データ!I1936)</f>
        <v/>
      </c>
      <c r="G1937" s="1" t="str">
        <f>IF(①リクルート接触者と来校者データ!E1936="","",①リクルート接触者と来校者データ!E1936)</f>
        <v/>
      </c>
      <c r="H1937" s="20" t="str">
        <f t="shared" si="213"/>
        <v/>
      </c>
      <c r="I1937" s="1" t="str">
        <f>IF(①リクルート接触者と来校者データ!K1936="","",①リクルート接触者と来校者データ!K1936)</f>
        <v/>
      </c>
      <c r="J1937" s="6" t="str">
        <f t="shared" si="215"/>
        <v/>
      </c>
      <c r="K1937" s="20" t="str">
        <f>IF(①リクルート接触者と来校者データ!L1936="","",①リクルート接触者と来校者データ!L1936)</f>
        <v/>
      </c>
      <c r="L1937" s="1" t="str">
        <f t="shared" si="216"/>
        <v/>
      </c>
      <c r="M1937" s="1" t="str">
        <f t="shared" si="217"/>
        <v/>
      </c>
    </row>
    <row r="1938" spans="1:13" x14ac:dyDescent="0.2">
      <c r="A1938" s="5" t="str">
        <f t="shared" si="214"/>
        <v/>
      </c>
      <c r="B1938" s="5" t="str">
        <f t="shared" si="211"/>
        <v/>
      </c>
      <c r="C1938" s="5" t="str">
        <f>IF(B1938="","",COUNTIFS($B$3:B1938,B1938))</f>
        <v/>
      </c>
      <c r="D1938" s="1" t="str">
        <f>IF(①リクルート接触者と来校者データ!A1937="","",①リクルート接触者と来校者データ!A1937)</f>
        <v/>
      </c>
      <c r="E1938" s="6" t="str">
        <f t="shared" si="212"/>
        <v/>
      </c>
      <c r="F1938" s="1" t="str">
        <f>IF(①リクルート接触者と来校者データ!I1937="","",①リクルート接触者と来校者データ!I1937)</f>
        <v/>
      </c>
      <c r="G1938" s="1" t="str">
        <f>IF(①リクルート接触者と来校者データ!E1937="","",①リクルート接触者と来校者データ!E1937)</f>
        <v/>
      </c>
      <c r="H1938" s="20" t="str">
        <f t="shared" si="213"/>
        <v/>
      </c>
      <c r="I1938" s="1" t="str">
        <f>IF(①リクルート接触者と来校者データ!K1937="","",①リクルート接触者と来校者データ!K1937)</f>
        <v/>
      </c>
      <c r="J1938" s="6" t="str">
        <f t="shared" si="215"/>
        <v/>
      </c>
      <c r="K1938" s="20" t="str">
        <f>IF(①リクルート接触者と来校者データ!L1937="","",①リクルート接触者と来校者データ!L1937)</f>
        <v/>
      </c>
      <c r="L1938" s="1" t="str">
        <f t="shared" si="216"/>
        <v/>
      </c>
      <c r="M1938" s="1" t="str">
        <f t="shared" si="217"/>
        <v/>
      </c>
    </row>
    <row r="1939" spans="1:13" x14ac:dyDescent="0.2">
      <c r="A1939" s="5" t="str">
        <f t="shared" si="214"/>
        <v/>
      </c>
      <c r="B1939" s="5" t="str">
        <f t="shared" si="211"/>
        <v/>
      </c>
      <c r="C1939" s="5" t="str">
        <f>IF(B1939="","",COUNTIFS($B$3:B1939,B1939))</f>
        <v/>
      </c>
      <c r="D1939" s="1" t="str">
        <f>IF(①リクルート接触者と来校者データ!A1938="","",①リクルート接触者と来校者データ!A1938)</f>
        <v/>
      </c>
      <c r="E1939" s="6" t="str">
        <f t="shared" si="212"/>
        <v/>
      </c>
      <c r="F1939" s="1" t="str">
        <f>IF(①リクルート接触者と来校者データ!I1938="","",①リクルート接触者と来校者データ!I1938)</f>
        <v/>
      </c>
      <c r="G1939" s="1" t="str">
        <f>IF(①リクルート接触者と来校者データ!E1938="","",①リクルート接触者と来校者データ!E1938)</f>
        <v/>
      </c>
      <c r="H1939" s="20" t="str">
        <f t="shared" si="213"/>
        <v/>
      </c>
      <c r="I1939" s="1" t="str">
        <f>IF(①リクルート接触者と来校者データ!K1938="","",①リクルート接触者と来校者データ!K1938)</f>
        <v/>
      </c>
      <c r="J1939" s="6" t="str">
        <f t="shared" si="215"/>
        <v/>
      </c>
      <c r="K1939" s="20" t="str">
        <f>IF(①リクルート接触者と来校者データ!L1938="","",①リクルート接触者と来校者データ!L1938)</f>
        <v/>
      </c>
      <c r="L1939" s="1" t="str">
        <f t="shared" si="216"/>
        <v/>
      </c>
      <c r="M1939" s="1" t="str">
        <f t="shared" si="217"/>
        <v/>
      </c>
    </row>
    <row r="1940" spans="1:13" x14ac:dyDescent="0.2">
      <c r="A1940" s="5" t="str">
        <f t="shared" si="214"/>
        <v/>
      </c>
      <c r="B1940" s="5" t="str">
        <f t="shared" si="211"/>
        <v/>
      </c>
      <c r="C1940" s="5" t="str">
        <f>IF(B1940="","",COUNTIFS($B$3:B1940,B1940))</f>
        <v/>
      </c>
      <c r="D1940" s="1" t="str">
        <f>IF(①リクルート接触者と来校者データ!A1939="","",①リクルート接触者と来校者データ!A1939)</f>
        <v/>
      </c>
      <c r="E1940" s="6" t="str">
        <f t="shared" si="212"/>
        <v/>
      </c>
      <c r="F1940" s="1" t="str">
        <f>IF(①リクルート接触者と来校者データ!I1939="","",①リクルート接触者と来校者データ!I1939)</f>
        <v/>
      </c>
      <c r="G1940" s="1" t="str">
        <f>IF(①リクルート接触者と来校者データ!E1939="","",①リクルート接触者と来校者データ!E1939)</f>
        <v/>
      </c>
      <c r="H1940" s="20" t="str">
        <f t="shared" si="213"/>
        <v/>
      </c>
      <c r="I1940" s="1" t="str">
        <f>IF(①リクルート接触者と来校者データ!K1939="","",①リクルート接触者と来校者データ!K1939)</f>
        <v/>
      </c>
      <c r="J1940" s="6" t="str">
        <f t="shared" si="215"/>
        <v/>
      </c>
      <c r="K1940" s="20" t="str">
        <f>IF(①リクルート接触者と来校者データ!L1939="","",①リクルート接触者と来校者データ!L1939)</f>
        <v/>
      </c>
      <c r="L1940" s="1" t="str">
        <f t="shared" si="216"/>
        <v/>
      </c>
      <c r="M1940" s="1" t="str">
        <f t="shared" si="217"/>
        <v/>
      </c>
    </row>
    <row r="1941" spans="1:13" x14ac:dyDescent="0.2">
      <c r="A1941" s="5" t="str">
        <f t="shared" si="214"/>
        <v/>
      </c>
      <c r="B1941" s="5" t="str">
        <f t="shared" si="211"/>
        <v/>
      </c>
      <c r="C1941" s="5" t="str">
        <f>IF(B1941="","",COUNTIFS($B$3:B1941,B1941))</f>
        <v/>
      </c>
      <c r="D1941" s="1" t="str">
        <f>IF(①リクルート接触者と来校者データ!A1940="","",①リクルート接触者と来校者データ!A1940)</f>
        <v/>
      </c>
      <c r="E1941" s="6" t="str">
        <f t="shared" si="212"/>
        <v/>
      </c>
      <c r="F1941" s="1" t="str">
        <f>IF(①リクルート接触者と来校者データ!I1940="","",①リクルート接触者と来校者データ!I1940)</f>
        <v/>
      </c>
      <c r="G1941" s="1" t="str">
        <f>IF(①リクルート接触者と来校者データ!E1940="","",①リクルート接触者と来校者データ!E1940)</f>
        <v/>
      </c>
      <c r="H1941" s="20" t="str">
        <f t="shared" si="213"/>
        <v/>
      </c>
      <c r="I1941" s="1" t="str">
        <f>IF(①リクルート接触者と来校者データ!K1940="","",①リクルート接触者と来校者データ!K1940)</f>
        <v/>
      </c>
      <c r="J1941" s="6" t="str">
        <f t="shared" si="215"/>
        <v/>
      </c>
      <c r="K1941" s="20" t="str">
        <f>IF(①リクルート接触者と来校者データ!L1940="","",①リクルート接触者と来校者データ!L1940)</f>
        <v/>
      </c>
      <c r="L1941" s="1" t="str">
        <f t="shared" si="216"/>
        <v/>
      </c>
      <c r="M1941" s="1" t="str">
        <f t="shared" si="217"/>
        <v/>
      </c>
    </row>
    <row r="1942" spans="1:13" x14ac:dyDescent="0.2">
      <c r="A1942" s="5" t="str">
        <f t="shared" si="214"/>
        <v/>
      </c>
      <c r="B1942" s="5" t="str">
        <f t="shared" si="211"/>
        <v/>
      </c>
      <c r="C1942" s="5" t="str">
        <f>IF(B1942="","",COUNTIFS($B$3:B1942,B1942))</f>
        <v/>
      </c>
      <c r="D1942" s="1" t="str">
        <f>IF(①リクルート接触者と来校者データ!A1941="","",①リクルート接触者と来校者データ!A1941)</f>
        <v/>
      </c>
      <c r="E1942" s="6" t="str">
        <f t="shared" si="212"/>
        <v/>
      </c>
      <c r="F1942" s="1" t="str">
        <f>IF(①リクルート接触者と来校者データ!I1941="","",①リクルート接触者と来校者データ!I1941)</f>
        <v/>
      </c>
      <c r="G1942" s="1" t="str">
        <f>IF(①リクルート接触者と来校者データ!E1941="","",①リクルート接触者と来校者データ!E1941)</f>
        <v/>
      </c>
      <c r="H1942" s="20" t="str">
        <f t="shared" si="213"/>
        <v/>
      </c>
      <c r="I1942" s="1" t="str">
        <f>IF(①リクルート接触者と来校者データ!K1941="","",①リクルート接触者と来校者データ!K1941)</f>
        <v/>
      </c>
      <c r="J1942" s="6" t="str">
        <f t="shared" si="215"/>
        <v/>
      </c>
      <c r="K1942" s="20" t="str">
        <f>IF(①リクルート接触者と来校者データ!L1941="","",①リクルート接触者と来校者データ!L1941)</f>
        <v/>
      </c>
      <c r="L1942" s="1" t="str">
        <f t="shared" si="216"/>
        <v/>
      </c>
      <c r="M1942" s="1" t="str">
        <f t="shared" si="217"/>
        <v/>
      </c>
    </row>
    <row r="1943" spans="1:13" x14ac:dyDescent="0.2">
      <c r="A1943" s="5" t="str">
        <f t="shared" si="214"/>
        <v/>
      </c>
      <c r="B1943" s="5" t="str">
        <f t="shared" si="211"/>
        <v/>
      </c>
      <c r="C1943" s="5" t="str">
        <f>IF(B1943="","",COUNTIFS($B$3:B1943,B1943))</f>
        <v/>
      </c>
      <c r="D1943" s="1" t="str">
        <f>IF(①リクルート接触者と来校者データ!A1942="","",①リクルート接触者と来校者データ!A1942)</f>
        <v/>
      </c>
      <c r="E1943" s="6" t="str">
        <f t="shared" si="212"/>
        <v/>
      </c>
      <c r="F1943" s="1" t="str">
        <f>IF(①リクルート接触者と来校者データ!I1942="","",①リクルート接触者と来校者データ!I1942)</f>
        <v/>
      </c>
      <c r="G1943" s="1" t="str">
        <f>IF(①リクルート接触者と来校者データ!E1942="","",①リクルート接触者と来校者データ!E1942)</f>
        <v/>
      </c>
      <c r="H1943" s="20" t="str">
        <f t="shared" si="213"/>
        <v/>
      </c>
      <c r="I1943" s="1" t="str">
        <f>IF(①リクルート接触者と来校者データ!K1942="","",①リクルート接触者と来校者データ!K1942)</f>
        <v/>
      </c>
      <c r="J1943" s="6" t="str">
        <f t="shared" si="215"/>
        <v/>
      </c>
      <c r="K1943" s="20" t="str">
        <f>IF(①リクルート接触者と来校者データ!L1942="","",①リクルート接触者と来校者データ!L1942)</f>
        <v/>
      </c>
      <c r="L1943" s="1" t="str">
        <f t="shared" si="216"/>
        <v/>
      </c>
      <c r="M1943" s="1" t="str">
        <f t="shared" si="217"/>
        <v/>
      </c>
    </row>
    <row r="1944" spans="1:13" x14ac:dyDescent="0.2">
      <c r="A1944" s="5" t="str">
        <f t="shared" si="214"/>
        <v/>
      </c>
      <c r="B1944" s="5" t="str">
        <f t="shared" si="211"/>
        <v/>
      </c>
      <c r="C1944" s="5" t="str">
        <f>IF(B1944="","",COUNTIFS($B$3:B1944,B1944))</f>
        <v/>
      </c>
      <c r="D1944" s="1" t="str">
        <f>IF(①リクルート接触者と来校者データ!A1943="","",①リクルート接触者と来校者データ!A1943)</f>
        <v/>
      </c>
      <c r="E1944" s="6" t="str">
        <f t="shared" si="212"/>
        <v/>
      </c>
      <c r="F1944" s="1" t="str">
        <f>IF(①リクルート接触者と来校者データ!I1943="","",①リクルート接触者と来校者データ!I1943)</f>
        <v/>
      </c>
      <c r="G1944" s="1" t="str">
        <f>IF(①リクルート接触者と来校者データ!E1943="","",①リクルート接触者と来校者データ!E1943)</f>
        <v/>
      </c>
      <c r="H1944" s="20" t="str">
        <f t="shared" si="213"/>
        <v/>
      </c>
      <c r="I1944" s="1" t="str">
        <f>IF(①リクルート接触者と来校者データ!K1943="","",①リクルート接触者と来校者データ!K1943)</f>
        <v/>
      </c>
      <c r="J1944" s="6" t="str">
        <f t="shared" si="215"/>
        <v/>
      </c>
      <c r="K1944" s="20" t="str">
        <f>IF(①リクルート接触者と来校者データ!L1943="","",①リクルート接触者と来校者データ!L1943)</f>
        <v/>
      </c>
      <c r="L1944" s="1" t="str">
        <f t="shared" si="216"/>
        <v/>
      </c>
      <c r="M1944" s="1" t="str">
        <f t="shared" si="217"/>
        <v/>
      </c>
    </row>
    <row r="1945" spans="1:13" x14ac:dyDescent="0.2">
      <c r="A1945" s="5" t="str">
        <f t="shared" si="214"/>
        <v/>
      </c>
      <c r="B1945" s="5" t="str">
        <f t="shared" si="211"/>
        <v/>
      </c>
      <c r="C1945" s="5" t="str">
        <f>IF(B1945="","",COUNTIFS($B$3:B1945,B1945))</f>
        <v/>
      </c>
      <c r="D1945" s="1" t="str">
        <f>IF(①リクルート接触者と来校者データ!A1944="","",①リクルート接触者と来校者データ!A1944)</f>
        <v/>
      </c>
      <c r="E1945" s="6" t="str">
        <f t="shared" si="212"/>
        <v/>
      </c>
      <c r="F1945" s="1" t="str">
        <f>IF(①リクルート接触者と来校者データ!I1944="","",①リクルート接触者と来校者データ!I1944)</f>
        <v/>
      </c>
      <c r="G1945" s="1" t="str">
        <f>IF(①リクルート接触者と来校者データ!E1944="","",①リクルート接触者と来校者データ!E1944)</f>
        <v/>
      </c>
      <c r="H1945" s="20" t="str">
        <f t="shared" si="213"/>
        <v/>
      </c>
      <c r="I1945" s="1" t="str">
        <f>IF(①リクルート接触者と来校者データ!K1944="","",①リクルート接触者と来校者データ!K1944)</f>
        <v/>
      </c>
      <c r="J1945" s="6" t="str">
        <f t="shared" si="215"/>
        <v/>
      </c>
      <c r="K1945" s="20" t="str">
        <f>IF(①リクルート接触者と来校者データ!L1944="","",①リクルート接触者と来校者データ!L1944)</f>
        <v/>
      </c>
      <c r="L1945" s="1" t="str">
        <f t="shared" si="216"/>
        <v/>
      </c>
      <c r="M1945" s="1" t="str">
        <f t="shared" si="217"/>
        <v/>
      </c>
    </row>
    <row r="1946" spans="1:13" x14ac:dyDescent="0.2">
      <c r="A1946" s="5" t="str">
        <f t="shared" si="214"/>
        <v/>
      </c>
      <c r="B1946" s="5" t="str">
        <f t="shared" si="211"/>
        <v/>
      </c>
      <c r="C1946" s="5" t="str">
        <f>IF(B1946="","",COUNTIFS($B$3:B1946,B1946))</f>
        <v/>
      </c>
      <c r="D1946" s="1" t="str">
        <f>IF(①リクルート接触者と来校者データ!A1945="","",①リクルート接触者と来校者データ!A1945)</f>
        <v/>
      </c>
      <c r="E1946" s="6" t="str">
        <f t="shared" si="212"/>
        <v/>
      </c>
      <c r="F1946" s="1" t="str">
        <f>IF(①リクルート接触者と来校者データ!I1945="","",①リクルート接触者と来校者データ!I1945)</f>
        <v/>
      </c>
      <c r="G1946" s="1" t="str">
        <f>IF(①リクルート接触者と来校者データ!E1945="","",①リクルート接触者と来校者データ!E1945)</f>
        <v/>
      </c>
      <c r="H1946" s="20" t="str">
        <f t="shared" si="213"/>
        <v/>
      </c>
      <c r="I1946" s="1" t="str">
        <f>IF(①リクルート接触者と来校者データ!K1945="","",①リクルート接触者と来校者データ!K1945)</f>
        <v/>
      </c>
      <c r="J1946" s="6" t="str">
        <f t="shared" si="215"/>
        <v/>
      </c>
      <c r="K1946" s="20" t="str">
        <f>IF(①リクルート接触者と来校者データ!L1945="","",①リクルート接触者と来校者データ!L1945)</f>
        <v/>
      </c>
      <c r="L1946" s="1" t="str">
        <f t="shared" si="216"/>
        <v/>
      </c>
      <c r="M1946" s="1" t="str">
        <f t="shared" si="217"/>
        <v/>
      </c>
    </row>
    <row r="1947" spans="1:13" x14ac:dyDescent="0.2">
      <c r="A1947" s="5" t="str">
        <f t="shared" si="214"/>
        <v/>
      </c>
      <c r="B1947" s="5" t="str">
        <f t="shared" si="211"/>
        <v/>
      </c>
      <c r="C1947" s="5" t="str">
        <f>IF(B1947="","",COUNTIFS($B$3:B1947,B1947))</f>
        <v/>
      </c>
      <c r="D1947" s="1" t="str">
        <f>IF(①リクルート接触者と来校者データ!A1946="","",①リクルート接触者と来校者データ!A1946)</f>
        <v/>
      </c>
      <c r="E1947" s="6" t="str">
        <f t="shared" si="212"/>
        <v/>
      </c>
      <c r="F1947" s="1" t="str">
        <f>IF(①リクルート接触者と来校者データ!I1946="","",①リクルート接触者と来校者データ!I1946)</f>
        <v/>
      </c>
      <c r="G1947" s="1" t="str">
        <f>IF(①リクルート接触者と来校者データ!E1946="","",①リクルート接触者と来校者データ!E1946)</f>
        <v/>
      </c>
      <c r="H1947" s="20" t="str">
        <f t="shared" si="213"/>
        <v/>
      </c>
      <c r="I1947" s="1" t="str">
        <f>IF(①リクルート接触者と来校者データ!K1946="","",①リクルート接触者と来校者データ!K1946)</f>
        <v/>
      </c>
      <c r="J1947" s="6" t="str">
        <f t="shared" si="215"/>
        <v/>
      </c>
      <c r="K1947" s="20" t="str">
        <f>IF(①リクルート接触者と来校者データ!L1946="","",①リクルート接触者と来校者データ!L1946)</f>
        <v/>
      </c>
      <c r="L1947" s="1" t="str">
        <f t="shared" si="216"/>
        <v/>
      </c>
      <c r="M1947" s="1" t="str">
        <f t="shared" si="217"/>
        <v/>
      </c>
    </row>
    <row r="1948" spans="1:13" x14ac:dyDescent="0.2">
      <c r="A1948" s="5" t="str">
        <f t="shared" si="214"/>
        <v/>
      </c>
      <c r="B1948" s="5" t="str">
        <f t="shared" si="211"/>
        <v/>
      </c>
      <c r="C1948" s="5" t="str">
        <f>IF(B1948="","",COUNTIFS($B$3:B1948,B1948))</f>
        <v/>
      </c>
      <c r="D1948" s="1" t="str">
        <f>IF(①リクルート接触者と来校者データ!A1947="","",①リクルート接触者と来校者データ!A1947)</f>
        <v/>
      </c>
      <c r="E1948" s="6" t="str">
        <f t="shared" si="212"/>
        <v/>
      </c>
      <c r="F1948" s="1" t="str">
        <f>IF(①リクルート接触者と来校者データ!I1947="","",①リクルート接触者と来校者データ!I1947)</f>
        <v/>
      </c>
      <c r="G1948" s="1" t="str">
        <f>IF(①リクルート接触者と来校者データ!E1947="","",①リクルート接触者と来校者データ!E1947)</f>
        <v/>
      </c>
      <c r="H1948" s="20" t="str">
        <f t="shared" si="213"/>
        <v/>
      </c>
      <c r="I1948" s="1" t="str">
        <f>IF(①リクルート接触者と来校者データ!K1947="","",①リクルート接触者と来校者データ!K1947)</f>
        <v/>
      </c>
      <c r="J1948" s="6" t="str">
        <f t="shared" si="215"/>
        <v/>
      </c>
      <c r="K1948" s="20" t="str">
        <f>IF(①リクルート接触者と来校者データ!L1947="","",①リクルート接触者と来校者データ!L1947)</f>
        <v/>
      </c>
      <c r="L1948" s="1" t="str">
        <f t="shared" si="216"/>
        <v/>
      </c>
      <c r="M1948" s="1" t="str">
        <f t="shared" si="217"/>
        <v/>
      </c>
    </row>
    <row r="1949" spans="1:13" x14ac:dyDescent="0.2">
      <c r="A1949" s="5" t="str">
        <f t="shared" si="214"/>
        <v/>
      </c>
      <c r="B1949" s="5" t="str">
        <f t="shared" si="211"/>
        <v/>
      </c>
      <c r="C1949" s="5" t="str">
        <f>IF(B1949="","",COUNTIFS($B$3:B1949,B1949))</f>
        <v/>
      </c>
      <c r="D1949" s="1" t="str">
        <f>IF(①リクルート接触者と来校者データ!A1948="","",①リクルート接触者と来校者データ!A1948)</f>
        <v/>
      </c>
      <c r="E1949" s="6" t="str">
        <f t="shared" si="212"/>
        <v/>
      </c>
      <c r="F1949" s="1" t="str">
        <f>IF(①リクルート接触者と来校者データ!I1948="","",①リクルート接触者と来校者データ!I1948)</f>
        <v/>
      </c>
      <c r="G1949" s="1" t="str">
        <f>IF(①リクルート接触者と来校者データ!E1948="","",①リクルート接触者と来校者データ!E1948)</f>
        <v/>
      </c>
      <c r="H1949" s="20" t="str">
        <f t="shared" si="213"/>
        <v/>
      </c>
      <c r="I1949" s="1" t="str">
        <f>IF(①リクルート接触者と来校者データ!K1948="","",①リクルート接触者と来校者データ!K1948)</f>
        <v/>
      </c>
      <c r="J1949" s="6" t="str">
        <f t="shared" si="215"/>
        <v/>
      </c>
      <c r="K1949" s="20" t="str">
        <f>IF(①リクルート接触者と来校者データ!L1948="","",①リクルート接触者と来校者データ!L1948)</f>
        <v/>
      </c>
      <c r="L1949" s="1" t="str">
        <f t="shared" si="216"/>
        <v/>
      </c>
      <c r="M1949" s="1" t="str">
        <f t="shared" si="217"/>
        <v/>
      </c>
    </row>
    <row r="1950" spans="1:13" x14ac:dyDescent="0.2">
      <c r="A1950" s="5" t="str">
        <f t="shared" si="214"/>
        <v/>
      </c>
      <c r="B1950" s="5" t="str">
        <f t="shared" si="211"/>
        <v/>
      </c>
      <c r="C1950" s="5" t="str">
        <f>IF(B1950="","",COUNTIFS($B$3:B1950,B1950))</f>
        <v/>
      </c>
      <c r="D1950" s="1" t="str">
        <f>IF(①リクルート接触者と来校者データ!A1949="","",①リクルート接触者と来校者データ!A1949)</f>
        <v/>
      </c>
      <c r="E1950" s="6" t="str">
        <f t="shared" si="212"/>
        <v/>
      </c>
      <c r="F1950" s="1" t="str">
        <f>IF(①リクルート接触者と来校者データ!I1949="","",①リクルート接触者と来校者データ!I1949)</f>
        <v/>
      </c>
      <c r="G1950" s="1" t="str">
        <f>IF(①リクルート接触者と来校者データ!E1949="","",①リクルート接触者と来校者データ!E1949)</f>
        <v/>
      </c>
      <c r="H1950" s="20" t="str">
        <f t="shared" si="213"/>
        <v/>
      </c>
      <c r="I1950" s="1" t="str">
        <f>IF(①リクルート接触者と来校者データ!K1949="","",①リクルート接触者と来校者データ!K1949)</f>
        <v/>
      </c>
      <c r="J1950" s="6" t="str">
        <f t="shared" si="215"/>
        <v/>
      </c>
      <c r="K1950" s="20" t="str">
        <f>IF(①リクルート接触者と来校者データ!L1949="","",①リクルート接触者と来校者データ!L1949)</f>
        <v/>
      </c>
      <c r="L1950" s="1" t="str">
        <f t="shared" si="216"/>
        <v/>
      </c>
      <c r="M1950" s="1" t="str">
        <f t="shared" si="217"/>
        <v/>
      </c>
    </row>
    <row r="1951" spans="1:13" x14ac:dyDescent="0.2">
      <c r="A1951" s="5" t="str">
        <f t="shared" si="214"/>
        <v/>
      </c>
      <c r="B1951" s="5" t="str">
        <f t="shared" si="211"/>
        <v/>
      </c>
      <c r="C1951" s="5" t="str">
        <f>IF(B1951="","",COUNTIFS($B$3:B1951,B1951))</f>
        <v/>
      </c>
      <c r="D1951" s="1" t="str">
        <f>IF(①リクルート接触者と来校者データ!A1950="","",①リクルート接触者と来校者データ!A1950)</f>
        <v/>
      </c>
      <c r="E1951" s="6" t="str">
        <f t="shared" si="212"/>
        <v/>
      </c>
      <c r="F1951" s="1" t="str">
        <f>IF(①リクルート接触者と来校者データ!I1950="","",①リクルート接触者と来校者データ!I1950)</f>
        <v/>
      </c>
      <c r="G1951" s="1" t="str">
        <f>IF(①リクルート接触者と来校者データ!E1950="","",①リクルート接触者と来校者データ!E1950)</f>
        <v/>
      </c>
      <c r="H1951" s="20" t="str">
        <f t="shared" si="213"/>
        <v/>
      </c>
      <c r="I1951" s="1" t="str">
        <f>IF(①リクルート接触者と来校者データ!K1950="","",①リクルート接触者と来校者データ!K1950)</f>
        <v/>
      </c>
      <c r="J1951" s="6" t="str">
        <f t="shared" si="215"/>
        <v/>
      </c>
      <c r="K1951" s="20" t="str">
        <f>IF(①リクルート接触者と来校者データ!L1950="","",①リクルート接触者と来校者データ!L1950)</f>
        <v/>
      </c>
      <c r="L1951" s="1" t="str">
        <f t="shared" si="216"/>
        <v/>
      </c>
      <c r="M1951" s="1" t="str">
        <f t="shared" si="217"/>
        <v/>
      </c>
    </row>
    <row r="1952" spans="1:13" x14ac:dyDescent="0.2">
      <c r="A1952" s="5" t="str">
        <f t="shared" si="214"/>
        <v/>
      </c>
      <c r="B1952" s="5" t="str">
        <f t="shared" si="211"/>
        <v/>
      </c>
      <c r="C1952" s="5" t="str">
        <f>IF(B1952="","",COUNTIFS($B$3:B1952,B1952))</f>
        <v/>
      </c>
      <c r="D1952" s="1" t="str">
        <f>IF(①リクルート接触者と来校者データ!A1951="","",①リクルート接触者と来校者データ!A1951)</f>
        <v/>
      </c>
      <c r="E1952" s="6" t="str">
        <f t="shared" si="212"/>
        <v/>
      </c>
      <c r="F1952" s="1" t="str">
        <f>IF(①リクルート接触者と来校者データ!I1951="","",①リクルート接触者と来校者データ!I1951)</f>
        <v/>
      </c>
      <c r="G1952" s="1" t="str">
        <f>IF(①リクルート接触者と来校者データ!E1951="","",①リクルート接触者と来校者データ!E1951)</f>
        <v/>
      </c>
      <c r="H1952" s="20" t="str">
        <f t="shared" si="213"/>
        <v/>
      </c>
      <c r="I1952" s="1" t="str">
        <f>IF(①リクルート接触者と来校者データ!K1951="","",①リクルート接触者と来校者データ!K1951)</f>
        <v/>
      </c>
      <c r="J1952" s="6" t="str">
        <f t="shared" si="215"/>
        <v/>
      </c>
      <c r="K1952" s="20" t="str">
        <f>IF(①リクルート接触者と来校者データ!L1951="","",①リクルート接触者と来校者データ!L1951)</f>
        <v/>
      </c>
      <c r="L1952" s="1" t="str">
        <f t="shared" si="216"/>
        <v/>
      </c>
      <c r="M1952" s="1" t="str">
        <f t="shared" si="217"/>
        <v/>
      </c>
    </row>
    <row r="1953" spans="1:13" x14ac:dyDescent="0.2">
      <c r="A1953" s="5" t="str">
        <f t="shared" si="214"/>
        <v/>
      </c>
      <c r="B1953" s="5" t="str">
        <f t="shared" si="211"/>
        <v/>
      </c>
      <c r="C1953" s="5" t="str">
        <f>IF(B1953="","",COUNTIFS($B$3:B1953,B1953))</f>
        <v/>
      </c>
      <c r="D1953" s="1" t="str">
        <f>IF(①リクルート接触者と来校者データ!A1952="","",①リクルート接触者と来校者データ!A1952)</f>
        <v/>
      </c>
      <c r="E1953" s="6" t="str">
        <f t="shared" si="212"/>
        <v/>
      </c>
      <c r="F1953" s="1" t="str">
        <f>IF(①リクルート接触者と来校者データ!I1952="","",①リクルート接触者と来校者データ!I1952)</f>
        <v/>
      </c>
      <c r="G1953" s="1" t="str">
        <f>IF(①リクルート接触者と来校者データ!E1952="","",①リクルート接触者と来校者データ!E1952)</f>
        <v/>
      </c>
      <c r="H1953" s="20" t="str">
        <f t="shared" si="213"/>
        <v/>
      </c>
      <c r="I1953" s="1" t="str">
        <f>IF(①リクルート接触者と来校者データ!K1952="","",①リクルート接触者と来校者データ!K1952)</f>
        <v/>
      </c>
      <c r="J1953" s="6" t="str">
        <f t="shared" si="215"/>
        <v/>
      </c>
      <c r="K1953" s="20" t="str">
        <f>IF(①リクルート接触者と来校者データ!L1952="","",①リクルート接触者と来校者データ!L1952)</f>
        <v/>
      </c>
      <c r="L1953" s="1" t="str">
        <f t="shared" si="216"/>
        <v/>
      </c>
      <c r="M1953" s="1" t="str">
        <f t="shared" si="217"/>
        <v/>
      </c>
    </row>
    <row r="1954" spans="1:13" x14ac:dyDescent="0.2">
      <c r="A1954" s="5" t="str">
        <f t="shared" si="214"/>
        <v/>
      </c>
      <c r="B1954" s="5" t="str">
        <f t="shared" si="211"/>
        <v/>
      </c>
      <c r="C1954" s="5" t="str">
        <f>IF(B1954="","",COUNTIFS($B$3:B1954,B1954))</f>
        <v/>
      </c>
      <c r="D1954" s="1" t="str">
        <f>IF(①リクルート接触者と来校者データ!A1953="","",①リクルート接触者と来校者データ!A1953)</f>
        <v/>
      </c>
      <c r="E1954" s="6" t="str">
        <f t="shared" si="212"/>
        <v/>
      </c>
      <c r="F1954" s="1" t="str">
        <f>IF(①リクルート接触者と来校者データ!I1953="","",①リクルート接触者と来校者データ!I1953)</f>
        <v/>
      </c>
      <c r="G1954" s="1" t="str">
        <f>IF(①リクルート接触者と来校者データ!E1953="","",①リクルート接触者と来校者データ!E1953)</f>
        <v/>
      </c>
      <c r="H1954" s="20" t="str">
        <f t="shared" si="213"/>
        <v/>
      </c>
      <c r="I1954" s="1" t="str">
        <f>IF(①リクルート接触者と来校者データ!K1953="","",①リクルート接触者と来校者データ!K1953)</f>
        <v/>
      </c>
      <c r="J1954" s="6" t="str">
        <f t="shared" si="215"/>
        <v/>
      </c>
      <c r="K1954" s="20" t="str">
        <f>IF(①リクルート接触者と来校者データ!L1953="","",①リクルート接触者と来校者データ!L1953)</f>
        <v/>
      </c>
      <c r="L1954" s="1" t="str">
        <f t="shared" si="216"/>
        <v/>
      </c>
      <c r="M1954" s="1" t="str">
        <f t="shared" si="217"/>
        <v/>
      </c>
    </row>
    <row r="1955" spans="1:13" x14ac:dyDescent="0.2">
      <c r="A1955" s="5" t="str">
        <f t="shared" si="214"/>
        <v/>
      </c>
      <c r="B1955" s="5" t="str">
        <f t="shared" si="211"/>
        <v/>
      </c>
      <c r="C1955" s="5" t="str">
        <f>IF(B1955="","",COUNTIFS($B$3:B1955,B1955))</f>
        <v/>
      </c>
      <c r="D1955" s="1" t="str">
        <f>IF(①リクルート接触者と来校者データ!A1954="","",①リクルート接触者と来校者データ!A1954)</f>
        <v/>
      </c>
      <c r="E1955" s="6" t="str">
        <f t="shared" si="212"/>
        <v/>
      </c>
      <c r="F1955" s="1" t="str">
        <f>IF(①リクルート接触者と来校者データ!I1954="","",①リクルート接触者と来校者データ!I1954)</f>
        <v/>
      </c>
      <c r="G1955" s="1" t="str">
        <f>IF(①リクルート接触者と来校者データ!E1954="","",①リクルート接触者と来校者データ!E1954)</f>
        <v/>
      </c>
      <c r="H1955" s="20" t="str">
        <f t="shared" si="213"/>
        <v/>
      </c>
      <c r="I1955" s="1" t="str">
        <f>IF(①リクルート接触者と来校者データ!K1954="","",①リクルート接触者と来校者データ!K1954)</f>
        <v/>
      </c>
      <c r="J1955" s="6" t="str">
        <f t="shared" si="215"/>
        <v/>
      </c>
      <c r="K1955" s="20" t="str">
        <f>IF(①リクルート接触者と来校者データ!L1954="","",①リクルート接触者と来校者データ!L1954)</f>
        <v/>
      </c>
      <c r="L1955" s="1" t="str">
        <f t="shared" si="216"/>
        <v/>
      </c>
      <c r="M1955" s="1" t="str">
        <f t="shared" si="217"/>
        <v/>
      </c>
    </row>
    <row r="1956" spans="1:13" x14ac:dyDescent="0.2">
      <c r="A1956" s="5" t="str">
        <f t="shared" si="214"/>
        <v/>
      </c>
      <c r="B1956" s="5" t="str">
        <f t="shared" si="211"/>
        <v/>
      </c>
      <c r="C1956" s="5" t="str">
        <f>IF(B1956="","",COUNTIFS($B$3:B1956,B1956))</f>
        <v/>
      </c>
      <c r="D1956" s="1" t="str">
        <f>IF(①リクルート接触者と来校者データ!A1955="","",①リクルート接触者と来校者データ!A1955)</f>
        <v/>
      </c>
      <c r="E1956" s="6" t="str">
        <f t="shared" si="212"/>
        <v/>
      </c>
      <c r="F1956" s="1" t="str">
        <f>IF(①リクルート接触者と来校者データ!I1955="","",①リクルート接触者と来校者データ!I1955)</f>
        <v/>
      </c>
      <c r="G1956" s="1" t="str">
        <f>IF(①リクルート接触者と来校者データ!E1955="","",①リクルート接触者と来校者データ!E1955)</f>
        <v/>
      </c>
      <c r="H1956" s="20" t="str">
        <f t="shared" si="213"/>
        <v/>
      </c>
      <c r="I1956" s="1" t="str">
        <f>IF(①リクルート接触者と来校者データ!K1955="","",①リクルート接触者と来校者データ!K1955)</f>
        <v/>
      </c>
      <c r="J1956" s="6" t="str">
        <f t="shared" si="215"/>
        <v/>
      </c>
      <c r="K1956" s="20" t="str">
        <f>IF(①リクルート接触者と来校者データ!L1955="","",①リクルート接触者と来校者データ!L1955)</f>
        <v/>
      </c>
      <c r="L1956" s="1" t="str">
        <f t="shared" si="216"/>
        <v/>
      </c>
      <c r="M1956" s="1" t="str">
        <f t="shared" si="217"/>
        <v/>
      </c>
    </row>
    <row r="1957" spans="1:13" x14ac:dyDescent="0.2">
      <c r="A1957" s="5" t="str">
        <f t="shared" si="214"/>
        <v/>
      </c>
      <c r="B1957" s="5" t="str">
        <f t="shared" si="211"/>
        <v/>
      </c>
      <c r="C1957" s="5" t="str">
        <f>IF(B1957="","",COUNTIFS($B$3:B1957,B1957))</f>
        <v/>
      </c>
      <c r="D1957" s="1" t="str">
        <f>IF(①リクルート接触者と来校者データ!A1956="","",①リクルート接触者と来校者データ!A1956)</f>
        <v/>
      </c>
      <c r="E1957" s="6" t="str">
        <f t="shared" si="212"/>
        <v/>
      </c>
      <c r="F1957" s="1" t="str">
        <f>IF(①リクルート接触者と来校者データ!I1956="","",①リクルート接触者と来校者データ!I1956)</f>
        <v/>
      </c>
      <c r="G1957" s="1" t="str">
        <f>IF(①リクルート接触者と来校者データ!E1956="","",①リクルート接触者と来校者データ!E1956)</f>
        <v/>
      </c>
      <c r="H1957" s="20" t="str">
        <f t="shared" si="213"/>
        <v/>
      </c>
      <c r="I1957" s="1" t="str">
        <f>IF(①リクルート接触者と来校者データ!K1956="","",①リクルート接触者と来校者データ!K1956)</f>
        <v/>
      </c>
      <c r="J1957" s="6" t="str">
        <f t="shared" si="215"/>
        <v/>
      </c>
      <c r="K1957" s="20" t="str">
        <f>IF(①リクルート接触者と来校者データ!L1956="","",①リクルート接触者と来校者データ!L1956)</f>
        <v/>
      </c>
      <c r="L1957" s="1" t="str">
        <f t="shared" si="216"/>
        <v/>
      </c>
      <c r="M1957" s="1" t="str">
        <f t="shared" si="217"/>
        <v/>
      </c>
    </row>
    <row r="1958" spans="1:13" x14ac:dyDescent="0.2">
      <c r="A1958" s="5" t="str">
        <f t="shared" si="214"/>
        <v/>
      </c>
      <c r="B1958" s="5" t="str">
        <f t="shared" si="211"/>
        <v/>
      </c>
      <c r="C1958" s="5" t="str">
        <f>IF(B1958="","",COUNTIFS($B$3:B1958,B1958))</f>
        <v/>
      </c>
      <c r="D1958" s="1" t="str">
        <f>IF(①リクルート接触者と来校者データ!A1957="","",①リクルート接触者と来校者データ!A1957)</f>
        <v/>
      </c>
      <c r="E1958" s="6" t="str">
        <f t="shared" si="212"/>
        <v/>
      </c>
      <c r="F1958" s="1" t="str">
        <f>IF(①リクルート接触者と来校者データ!I1957="","",①リクルート接触者と来校者データ!I1957)</f>
        <v/>
      </c>
      <c r="G1958" s="1" t="str">
        <f>IF(①リクルート接触者と来校者データ!E1957="","",①リクルート接触者と来校者データ!E1957)</f>
        <v/>
      </c>
      <c r="H1958" s="20" t="str">
        <f t="shared" si="213"/>
        <v/>
      </c>
      <c r="I1958" s="1" t="str">
        <f>IF(①リクルート接触者と来校者データ!K1957="","",①リクルート接触者と来校者データ!K1957)</f>
        <v/>
      </c>
      <c r="J1958" s="6" t="str">
        <f t="shared" si="215"/>
        <v/>
      </c>
      <c r="K1958" s="20" t="str">
        <f>IF(①リクルート接触者と来校者データ!L1957="","",①リクルート接触者と来校者データ!L1957)</f>
        <v/>
      </c>
      <c r="L1958" s="1" t="str">
        <f t="shared" si="216"/>
        <v/>
      </c>
      <c r="M1958" s="1" t="str">
        <f t="shared" si="217"/>
        <v/>
      </c>
    </row>
    <row r="1959" spans="1:13" x14ac:dyDescent="0.2">
      <c r="A1959" s="5" t="str">
        <f t="shared" si="214"/>
        <v/>
      </c>
      <c r="B1959" s="5" t="str">
        <f t="shared" si="211"/>
        <v/>
      </c>
      <c r="C1959" s="5" t="str">
        <f>IF(B1959="","",COUNTIFS($B$3:B1959,B1959))</f>
        <v/>
      </c>
      <c r="D1959" s="1" t="str">
        <f>IF(①リクルート接触者と来校者データ!A1958="","",①リクルート接触者と来校者データ!A1958)</f>
        <v/>
      </c>
      <c r="E1959" s="6" t="str">
        <f t="shared" si="212"/>
        <v/>
      </c>
      <c r="F1959" s="1" t="str">
        <f>IF(①リクルート接触者と来校者データ!I1958="","",①リクルート接触者と来校者データ!I1958)</f>
        <v/>
      </c>
      <c r="G1959" s="1" t="str">
        <f>IF(①リクルート接触者と来校者データ!E1958="","",①リクルート接触者と来校者データ!E1958)</f>
        <v/>
      </c>
      <c r="H1959" s="20" t="str">
        <f t="shared" si="213"/>
        <v/>
      </c>
      <c r="I1959" s="1" t="str">
        <f>IF(①リクルート接触者と来校者データ!K1958="","",①リクルート接触者と来校者データ!K1958)</f>
        <v/>
      </c>
      <c r="J1959" s="6" t="str">
        <f t="shared" si="215"/>
        <v/>
      </c>
      <c r="K1959" s="20" t="str">
        <f>IF(①リクルート接触者と来校者データ!L1958="","",①リクルート接触者と来校者データ!L1958)</f>
        <v/>
      </c>
      <c r="L1959" s="1" t="str">
        <f t="shared" si="216"/>
        <v/>
      </c>
      <c r="M1959" s="1" t="str">
        <f t="shared" si="217"/>
        <v/>
      </c>
    </row>
    <row r="1960" spans="1:13" x14ac:dyDescent="0.2">
      <c r="A1960" s="5" t="str">
        <f t="shared" si="214"/>
        <v/>
      </c>
      <c r="B1960" s="5" t="str">
        <f t="shared" si="211"/>
        <v/>
      </c>
      <c r="C1960" s="5" t="str">
        <f>IF(B1960="","",COUNTIFS($B$3:B1960,B1960))</f>
        <v/>
      </c>
      <c r="D1960" s="1" t="str">
        <f>IF(①リクルート接触者と来校者データ!A1959="","",①リクルート接触者と来校者データ!A1959)</f>
        <v/>
      </c>
      <c r="E1960" s="6" t="str">
        <f t="shared" si="212"/>
        <v/>
      </c>
      <c r="F1960" s="1" t="str">
        <f>IF(①リクルート接触者と来校者データ!I1959="","",①リクルート接触者と来校者データ!I1959)</f>
        <v/>
      </c>
      <c r="G1960" s="1" t="str">
        <f>IF(①リクルート接触者と来校者データ!E1959="","",①リクルート接触者と来校者データ!E1959)</f>
        <v/>
      </c>
      <c r="H1960" s="20" t="str">
        <f t="shared" si="213"/>
        <v/>
      </c>
      <c r="I1960" s="1" t="str">
        <f>IF(①リクルート接触者と来校者データ!K1959="","",①リクルート接触者と来校者データ!K1959)</f>
        <v/>
      </c>
      <c r="J1960" s="6" t="str">
        <f t="shared" si="215"/>
        <v/>
      </c>
      <c r="K1960" s="20" t="str">
        <f>IF(①リクルート接触者と来校者データ!L1959="","",①リクルート接触者と来校者データ!L1959)</f>
        <v/>
      </c>
      <c r="L1960" s="1" t="str">
        <f t="shared" si="216"/>
        <v/>
      </c>
      <c r="M1960" s="1" t="str">
        <f t="shared" si="217"/>
        <v/>
      </c>
    </row>
    <row r="1961" spans="1:13" x14ac:dyDescent="0.2">
      <c r="A1961" s="5" t="str">
        <f t="shared" si="214"/>
        <v/>
      </c>
      <c r="B1961" s="5" t="str">
        <f t="shared" si="211"/>
        <v/>
      </c>
      <c r="C1961" s="5" t="str">
        <f>IF(B1961="","",COUNTIFS($B$3:B1961,B1961))</f>
        <v/>
      </c>
      <c r="D1961" s="1" t="str">
        <f>IF(①リクルート接触者と来校者データ!A1960="","",①リクルート接触者と来校者データ!A1960)</f>
        <v/>
      </c>
      <c r="E1961" s="6" t="str">
        <f t="shared" si="212"/>
        <v/>
      </c>
      <c r="F1961" s="1" t="str">
        <f>IF(①リクルート接触者と来校者データ!I1960="","",①リクルート接触者と来校者データ!I1960)</f>
        <v/>
      </c>
      <c r="G1961" s="1" t="str">
        <f>IF(①リクルート接触者と来校者データ!E1960="","",①リクルート接触者と来校者データ!E1960)</f>
        <v/>
      </c>
      <c r="H1961" s="20" t="str">
        <f t="shared" si="213"/>
        <v/>
      </c>
      <c r="I1961" s="1" t="str">
        <f>IF(①リクルート接触者と来校者データ!K1960="","",①リクルート接触者と来校者データ!K1960)</f>
        <v/>
      </c>
      <c r="J1961" s="6" t="str">
        <f t="shared" si="215"/>
        <v/>
      </c>
      <c r="K1961" s="20" t="str">
        <f>IF(①リクルート接触者と来校者データ!L1960="","",①リクルート接触者と来校者データ!L1960)</f>
        <v/>
      </c>
      <c r="L1961" s="1" t="str">
        <f t="shared" si="216"/>
        <v/>
      </c>
      <c r="M1961" s="1" t="str">
        <f t="shared" si="217"/>
        <v/>
      </c>
    </row>
    <row r="1962" spans="1:13" x14ac:dyDescent="0.2">
      <c r="A1962" s="5" t="str">
        <f t="shared" si="214"/>
        <v/>
      </c>
      <c r="B1962" s="5" t="str">
        <f t="shared" si="211"/>
        <v/>
      </c>
      <c r="C1962" s="5" t="str">
        <f>IF(B1962="","",COUNTIFS($B$3:B1962,B1962))</f>
        <v/>
      </c>
      <c r="D1962" s="1" t="str">
        <f>IF(①リクルート接触者と来校者データ!A1961="","",①リクルート接触者と来校者データ!A1961)</f>
        <v/>
      </c>
      <c r="E1962" s="6" t="str">
        <f t="shared" si="212"/>
        <v/>
      </c>
      <c r="F1962" s="1" t="str">
        <f>IF(①リクルート接触者と来校者データ!I1961="","",①リクルート接触者と来校者データ!I1961)</f>
        <v/>
      </c>
      <c r="G1962" s="1" t="str">
        <f>IF(①リクルート接触者と来校者データ!E1961="","",①リクルート接触者と来校者データ!E1961)</f>
        <v/>
      </c>
      <c r="H1962" s="20" t="str">
        <f t="shared" si="213"/>
        <v/>
      </c>
      <c r="I1962" s="1" t="str">
        <f>IF(①リクルート接触者と来校者データ!K1961="","",①リクルート接触者と来校者データ!K1961)</f>
        <v/>
      </c>
      <c r="J1962" s="6" t="str">
        <f t="shared" si="215"/>
        <v/>
      </c>
      <c r="K1962" s="20" t="str">
        <f>IF(①リクルート接触者と来校者データ!L1961="","",①リクルート接触者と来校者データ!L1961)</f>
        <v/>
      </c>
      <c r="L1962" s="1" t="str">
        <f t="shared" si="216"/>
        <v/>
      </c>
      <c r="M1962" s="1" t="str">
        <f t="shared" si="217"/>
        <v/>
      </c>
    </row>
    <row r="1963" spans="1:13" x14ac:dyDescent="0.2">
      <c r="A1963" s="5" t="str">
        <f t="shared" si="214"/>
        <v/>
      </c>
      <c r="B1963" s="5" t="str">
        <f t="shared" si="211"/>
        <v/>
      </c>
      <c r="C1963" s="5" t="str">
        <f>IF(B1963="","",COUNTIFS($B$3:B1963,B1963))</f>
        <v/>
      </c>
      <c r="D1963" s="1" t="str">
        <f>IF(①リクルート接触者と来校者データ!A1962="","",①リクルート接触者と来校者データ!A1962)</f>
        <v/>
      </c>
      <c r="E1963" s="6" t="str">
        <f t="shared" si="212"/>
        <v/>
      </c>
      <c r="F1963" s="1" t="str">
        <f>IF(①リクルート接触者と来校者データ!I1962="","",①リクルート接触者と来校者データ!I1962)</f>
        <v/>
      </c>
      <c r="G1963" s="1" t="str">
        <f>IF(①リクルート接触者と来校者データ!E1962="","",①リクルート接触者と来校者データ!E1962)</f>
        <v/>
      </c>
      <c r="H1963" s="20" t="str">
        <f t="shared" si="213"/>
        <v/>
      </c>
      <c r="I1963" s="1" t="str">
        <f>IF(①リクルート接触者と来校者データ!K1962="","",①リクルート接触者と来校者データ!K1962)</f>
        <v/>
      </c>
      <c r="J1963" s="6" t="str">
        <f t="shared" si="215"/>
        <v/>
      </c>
      <c r="K1963" s="20" t="str">
        <f>IF(①リクルート接触者と来校者データ!L1962="","",①リクルート接触者と来校者データ!L1962)</f>
        <v/>
      </c>
      <c r="L1963" s="1" t="str">
        <f t="shared" si="216"/>
        <v/>
      </c>
      <c r="M1963" s="1" t="str">
        <f t="shared" si="217"/>
        <v/>
      </c>
    </row>
    <row r="1964" spans="1:13" x14ac:dyDescent="0.2">
      <c r="A1964" s="5" t="str">
        <f t="shared" si="214"/>
        <v/>
      </c>
      <c r="B1964" s="5" t="str">
        <f t="shared" si="211"/>
        <v/>
      </c>
      <c r="C1964" s="5" t="str">
        <f>IF(B1964="","",COUNTIFS($B$3:B1964,B1964))</f>
        <v/>
      </c>
      <c r="D1964" s="1" t="str">
        <f>IF(①リクルート接触者と来校者データ!A1963="","",①リクルート接触者と来校者データ!A1963)</f>
        <v/>
      </c>
      <c r="E1964" s="6" t="str">
        <f t="shared" si="212"/>
        <v/>
      </c>
      <c r="F1964" s="1" t="str">
        <f>IF(①リクルート接触者と来校者データ!I1963="","",①リクルート接触者と来校者データ!I1963)</f>
        <v/>
      </c>
      <c r="G1964" s="1" t="str">
        <f>IF(①リクルート接触者と来校者データ!E1963="","",①リクルート接触者と来校者データ!E1963)</f>
        <v/>
      </c>
      <c r="H1964" s="20" t="str">
        <f t="shared" si="213"/>
        <v/>
      </c>
      <c r="I1964" s="1" t="str">
        <f>IF(①リクルート接触者と来校者データ!K1963="","",①リクルート接触者と来校者データ!K1963)</f>
        <v/>
      </c>
      <c r="J1964" s="6" t="str">
        <f t="shared" si="215"/>
        <v/>
      </c>
      <c r="K1964" s="20" t="str">
        <f>IF(①リクルート接触者と来校者データ!L1963="","",①リクルート接触者と来校者データ!L1963)</f>
        <v/>
      </c>
      <c r="L1964" s="1" t="str">
        <f t="shared" si="216"/>
        <v/>
      </c>
      <c r="M1964" s="1" t="str">
        <f t="shared" si="217"/>
        <v/>
      </c>
    </row>
    <row r="1965" spans="1:13" x14ac:dyDescent="0.2">
      <c r="A1965" s="5" t="str">
        <f t="shared" si="214"/>
        <v/>
      </c>
      <c r="B1965" s="5" t="str">
        <f t="shared" si="211"/>
        <v/>
      </c>
      <c r="C1965" s="5" t="str">
        <f>IF(B1965="","",COUNTIFS($B$3:B1965,B1965))</f>
        <v/>
      </c>
      <c r="D1965" s="1" t="str">
        <f>IF(①リクルート接触者と来校者データ!A1964="","",①リクルート接触者と来校者データ!A1964)</f>
        <v/>
      </c>
      <c r="E1965" s="6" t="str">
        <f t="shared" si="212"/>
        <v/>
      </c>
      <c r="F1965" s="1" t="str">
        <f>IF(①リクルート接触者と来校者データ!I1964="","",①リクルート接触者と来校者データ!I1964)</f>
        <v/>
      </c>
      <c r="G1965" s="1" t="str">
        <f>IF(①リクルート接触者と来校者データ!E1964="","",①リクルート接触者と来校者データ!E1964)</f>
        <v/>
      </c>
      <c r="H1965" s="20" t="str">
        <f t="shared" si="213"/>
        <v/>
      </c>
      <c r="I1965" s="1" t="str">
        <f>IF(①リクルート接触者と来校者データ!K1964="","",①リクルート接触者と来校者データ!K1964)</f>
        <v/>
      </c>
      <c r="J1965" s="6" t="str">
        <f t="shared" si="215"/>
        <v/>
      </c>
      <c r="K1965" s="20" t="str">
        <f>IF(①リクルート接触者と来校者データ!L1964="","",①リクルート接触者と来校者データ!L1964)</f>
        <v/>
      </c>
      <c r="L1965" s="1" t="str">
        <f t="shared" si="216"/>
        <v/>
      </c>
      <c r="M1965" s="1" t="str">
        <f t="shared" si="217"/>
        <v/>
      </c>
    </row>
    <row r="1966" spans="1:13" x14ac:dyDescent="0.2">
      <c r="A1966" s="5" t="str">
        <f t="shared" si="214"/>
        <v/>
      </c>
      <c r="B1966" s="5" t="str">
        <f t="shared" si="211"/>
        <v/>
      </c>
      <c r="C1966" s="5" t="str">
        <f>IF(B1966="","",COUNTIFS($B$3:B1966,B1966))</f>
        <v/>
      </c>
      <c r="D1966" s="1" t="str">
        <f>IF(①リクルート接触者と来校者データ!A1965="","",①リクルート接触者と来校者データ!A1965)</f>
        <v/>
      </c>
      <c r="E1966" s="6" t="str">
        <f t="shared" si="212"/>
        <v/>
      </c>
      <c r="F1966" s="1" t="str">
        <f>IF(①リクルート接触者と来校者データ!I1965="","",①リクルート接触者と来校者データ!I1965)</f>
        <v/>
      </c>
      <c r="G1966" s="1" t="str">
        <f>IF(①リクルート接触者と来校者データ!E1965="","",①リクルート接触者と来校者データ!E1965)</f>
        <v/>
      </c>
      <c r="H1966" s="20" t="str">
        <f t="shared" si="213"/>
        <v/>
      </c>
      <c r="I1966" s="1" t="str">
        <f>IF(①リクルート接触者と来校者データ!K1965="","",①リクルート接触者と来校者データ!K1965)</f>
        <v/>
      </c>
      <c r="J1966" s="6" t="str">
        <f t="shared" si="215"/>
        <v/>
      </c>
      <c r="K1966" s="20" t="str">
        <f>IF(①リクルート接触者と来校者データ!L1965="","",①リクルート接触者と来校者データ!L1965)</f>
        <v/>
      </c>
      <c r="L1966" s="1" t="str">
        <f t="shared" si="216"/>
        <v/>
      </c>
      <c r="M1966" s="1" t="str">
        <f t="shared" si="217"/>
        <v/>
      </c>
    </row>
    <row r="1967" spans="1:13" x14ac:dyDescent="0.2">
      <c r="A1967" s="5" t="str">
        <f t="shared" si="214"/>
        <v/>
      </c>
      <c r="B1967" s="5" t="str">
        <f t="shared" si="211"/>
        <v/>
      </c>
      <c r="C1967" s="5" t="str">
        <f>IF(B1967="","",COUNTIFS($B$3:B1967,B1967))</f>
        <v/>
      </c>
      <c r="D1967" s="1" t="str">
        <f>IF(①リクルート接触者と来校者データ!A1966="","",①リクルート接触者と来校者データ!A1966)</f>
        <v/>
      </c>
      <c r="E1967" s="6" t="str">
        <f t="shared" si="212"/>
        <v/>
      </c>
      <c r="F1967" s="1" t="str">
        <f>IF(①リクルート接触者と来校者データ!I1966="","",①リクルート接触者と来校者データ!I1966)</f>
        <v/>
      </c>
      <c r="G1967" s="1" t="str">
        <f>IF(①リクルート接触者と来校者データ!E1966="","",①リクルート接触者と来校者データ!E1966)</f>
        <v/>
      </c>
      <c r="H1967" s="20" t="str">
        <f t="shared" si="213"/>
        <v/>
      </c>
      <c r="I1967" s="1" t="str">
        <f>IF(①リクルート接触者と来校者データ!K1966="","",①リクルート接触者と来校者データ!K1966)</f>
        <v/>
      </c>
      <c r="J1967" s="6" t="str">
        <f t="shared" si="215"/>
        <v/>
      </c>
      <c r="K1967" s="20" t="str">
        <f>IF(①リクルート接触者と来校者データ!L1966="","",①リクルート接触者と来校者データ!L1966)</f>
        <v/>
      </c>
      <c r="L1967" s="1" t="str">
        <f t="shared" si="216"/>
        <v/>
      </c>
      <c r="M1967" s="1" t="str">
        <f t="shared" si="217"/>
        <v/>
      </c>
    </row>
    <row r="1968" spans="1:13" x14ac:dyDescent="0.2">
      <c r="A1968" s="5" t="str">
        <f t="shared" si="214"/>
        <v/>
      </c>
      <c r="B1968" s="5" t="str">
        <f t="shared" si="211"/>
        <v/>
      </c>
      <c r="C1968" s="5" t="str">
        <f>IF(B1968="","",COUNTIFS($B$3:B1968,B1968))</f>
        <v/>
      </c>
      <c r="D1968" s="1" t="str">
        <f>IF(①リクルート接触者と来校者データ!A1967="","",①リクルート接触者と来校者データ!A1967)</f>
        <v/>
      </c>
      <c r="E1968" s="6" t="str">
        <f t="shared" si="212"/>
        <v/>
      </c>
      <c r="F1968" s="1" t="str">
        <f>IF(①リクルート接触者と来校者データ!I1967="","",①リクルート接触者と来校者データ!I1967)</f>
        <v/>
      </c>
      <c r="G1968" s="1" t="str">
        <f>IF(①リクルート接触者と来校者データ!E1967="","",①リクルート接触者と来校者データ!E1967)</f>
        <v/>
      </c>
      <c r="H1968" s="20" t="str">
        <f t="shared" si="213"/>
        <v/>
      </c>
      <c r="I1968" s="1" t="str">
        <f>IF(①リクルート接触者と来校者データ!K1967="","",①リクルート接触者と来校者データ!K1967)</f>
        <v/>
      </c>
      <c r="J1968" s="6" t="str">
        <f t="shared" si="215"/>
        <v/>
      </c>
      <c r="K1968" s="20" t="str">
        <f>IF(①リクルート接触者と来校者データ!L1967="","",①リクルート接触者と来校者データ!L1967)</f>
        <v/>
      </c>
      <c r="L1968" s="1" t="str">
        <f t="shared" si="216"/>
        <v/>
      </c>
      <c r="M1968" s="1" t="str">
        <f t="shared" si="217"/>
        <v/>
      </c>
    </row>
    <row r="1969" spans="1:13" x14ac:dyDescent="0.2">
      <c r="A1969" s="5" t="str">
        <f t="shared" si="214"/>
        <v/>
      </c>
      <c r="B1969" s="5" t="str">
        <f t="shared" si="211"/>
        <v/>
      </c>
      <c r="C1969" s="5" t="str">
        <f>IF(B1969="","",COUNTIFS($B$3:B1969,B1969))</f>
        <v/>
      </c>
      <c r="D1969" s="1" t="str">
        <f>IF(①リクルート接触者と来校者データ!A1968="","",①リクルート接触者と来校者データ!A1968)</f>
        <v/>
      </c>
      <c r="E1969" s="6" t="str">
        <f t="shared" si="212"/>
        <v/>
      </c>
      <c r="F1969" s="1" t="str">
        <f>IF(①リクルート接触者と来校者データ!I1968="","",①リクルート接触者と来校者データ!I1968)</f>
        <v/>
      </c>
      <c r="G1969" s="1" t="str">
        <f>IF(①リクルート接触者と来校者データ!E1968="","",①リクルート接触者と来校者データ!E1968)</f>
        <v/>
      </c>
      <c r="H1969" s="20" t="str">
        <f t="shared" si="213"/>
        <v/>
      </c>
      <c r="I1969" s="1" t="str">
        <f>IF(①リクルート接触者と来校者データ!K1968="","",①リクルート接触者と来校者データ!K1968)</f>
        <v/>
      </c>
      <c r="J1969" s="6" t="str">
        <f t="shared" si="215"/>
        <v/>
      </c>
      <c r="K1969" s="20" t="str">
        <f>IF(①リクルート接触者と来校者データ!L1968="","",①リクルート接触者と来校者データ!L1968)</f>
        <v/>
      </c>
      <c r="L1969" s="1" t="str">
        <f t="shared" si="216"/>
        <v/>
      </c>
      <c r="M1969" s="1" t="str">
        <f t="shared" si="217"/>
        <v/>
      </c>
    </row>
    <row r="1970" spans="1:13" x14ac:dyDescent="0.2">
      <c r="A1970" s="5" t="str">
        <f t="shared" si="214"/>
        <v/>
      </c>
      <c r="B1970" s="5" t="str">
        <f t="shared" si="211"/>
        <v/>
      </c>
      <c r="C1970" s="5" t="str">
        <f>IF(B1970="","",COUNTIFS($B$3:B1970,B1970))</f>
        <v/>
      </c>
      <c r="D1970" s="1" t="str">
        <f>IF(①リクルート接触者と来校者データ!A1969="","",①リクルート接触者と来校者データ!A1969)</f>
        <v/>
      </c>
      <c r="E1970" s="6" t="str">
        <f t="shared" si="212"/>
        <v/>
      </c>
      <c r="F1970" s="1" t="str">
        <f>IF(①リクルート接触者と来校者データ!I1969="","",①リクルート接触者と来校者データ!I1969)</f>
        <v/>
      </c>
      <c r="G1970" s="1" t="str">
        <f>IF(①リクルート接触者と来校者データ!E1969="","",①リクルート接触者と来校者データ!E1969)</f>
        <v/>
      </c>
      <c r="H1970" s="20" t="str">
        <f t="shared" si="213"/>
        <v/>
      </c>
      <c r="I1970" s="1" t="str">
        <f>IF(①リクルート接触者と来校者データ!K1969="","",①リクルート接触者と来校者データ!K1969)</f>
        <v/>
      </c>
      <c r="J1970" s="6" t="str">
        <f t="shared" si="215"/>
        <v/>
      </c>
      <c r="K1970" s="20" t="str">
        <f>IF(①リクルート接触者と来校者データ!L1969="","",①リクルート接触者と来校者データ!L1969)</f>
        <v/>
      </c>
      <c r="L1970" s="1" t="str">
        <f t="shared" si="216"/>
        <v/>
      </c>
      <c r="M1970" s="1" t="str">
        <f t="shared" si="217"/>
        <v/>
      </c>
    </row>
    <row r="1971" spans="1:13" x14ac:dyDescent="0.2">
      <c r="A1971" s="5" t="str">
        <f t="shared" si="214"/>
        <v/>
      </c>
      <c r="B1971" s="5" t="str">
        <f t="shared" si="211"/>
        <v/>
      </c>
      <c r="C1971" s="5" t="str">
        <f>IF(B1971="","",COUNTIFS($B$3:B1971,B1971))</f>
        <v/>
      </c>
      <c r="D1971" s="1" t="str">
        <f>IF(①リクルート接触者と来校者データ!A1970="","",①リクルート接触者と来校者データ!A1970)</f>
        <v/>
      </c>
      <c r="E1971" s="6" t="str">
        <f t="shared" si="212"/>
        <v/>
      </c>
      <c r="F1971" s="1" t="str">
        <f>IF(①リクルート接触者と来校者データ!I1970="","",①リクルート接触者と来校者データ!I1970)</f>
        <v/>
      </c>
      <c r="G1971" s="1" t="str">
        <f>IF(①リクルート接触者と来校者データ!E1970="","",①リクルート接触者と来校者データ!E1970)</f>
        <v/>
      </c>
      <c r="H1971" s="20" t="str">
        <f t="shared" si="213"/>
        <v/>
      </c>
      <c r="I1971" s="1" t="str">
        <f>IF(①リクルート接触者と来校者データ!K1970="","",①リクルート接触者と来校者データ!K1970)</f>
        <v/>
      </c>
      <c r="J1971" s="6" t="str">
        <f t="shared" si="215"/>
        <v/>
      </c>
      <c r="K1971" s="20" t="str">
        <f>IF(①リクルート接触者と来校者データ!L1970="","",①リクルート接触者と来校者データ!L1970)</f>
        <v/>
      </c>
      <c r="L1971" s="1" t="str">
        <f t="shared" si="216"/>
        <v/>
      </c>
      <c r="M1971" s="1" t="str">
        <f t="shared" si="217"/>
        <v/>
      </c>
    </row>
    <row r="1972" spans="1:13" x14ac:dyDescent="0.2">
      <c r="A1972" s="5" t="str">
        <f t="shared" si="214"/>
        <v/>
      </c>
      <c r="B1972" s="5" t="str">
        <f t="shared" si="211"/>
        <v/>
      </c>
      <c r="C1972" s="5" t="str">
        <f>IF(B1972="","",COUNTIFS($B$3:B1972,B1972))</f>
        <v/>
      </c>
      <c r="D1972" s="1" t="str">
        <f>IF(①リクルート接触者と来校者データ!A1971="","",①リクルート接触者と来校者データ!A1971)</f>
        <v/>
      </c>
      <c r="E1972" s="6" t="str">
        <f t="shared" si="212"/>
        <v/>
      </c>
      <c r="F1972" s="1" t="str">
        <f>IF(①リクルート接触者と来校者データ!I1971="","",①リクルート接触者と来校者データ!I1971)</f>
        <v/>
      </c>
      <c r="G1972" s="1" t="str">
        <f>IF(①リクルート接触者と来校者データ!E1971="","",①リクルート接触者と来校者データ!E1971)</f>
        <v/>
      </c>
      <c r="H1972" s="20" t="str">
        <f t="shared" si="213"/>
        <v/>
      </c>
      <c r="I1972" s="1" t="str">
        <f>IF(①リクルート接触者と来校者データ!K1971="","",①リクルート接触者と来校者データ!K1971)</f>
        <v/>
      </c>
      <c r="J1972" s="6" t="str">
        <f t="shared" si="215"/>
        <v/>
      </c>
      <c r="K1972" s="20" t="str">
        <f>IF(①リクルート接触者と来校者データ!L1971="","",①リクルート接触者と来校者データ!L1971)</f>
        <v/>
      </c>
      <c r="L1972" s="1" t="str">
        <f t="shared" si="216"/>
        <v/>
      </c>
      <c r="M1972" s="1" t="str">
        <f t="shared" si="217"/>
        <v/>
      </c>
    </row>
    <row r="1973" spans="1:13" x14ac:dyDescent="0.2">
      <c r="A1973" s="5" t="str">
        <f t="shared" si="214"/>
        <v/>
      </c>
      <c r="B1973" s="5" t="str">
        <f t="shared" si="211"/>
        <v/>
      </c>
      <c r="C1973" s="5" t="str">
        <f>IF(B1973="","",COUNTIFS($B$3:B1973,B1973))</f>
        <v/>
      </c>
      <c r="D1973" s="1" t="str">
        <f>IF(①リクルート接触者と来校者データ!A1972="","",①リクルート接触者と来校者データ!A1972)</f>
        <v/>
      </c>
      <c r="E1973" s="6" t="str">
        <f t="shared" si="212"/>
        <v/>
      </c>
      <c r="F1973" s="1" t="str">
        <f>IF(①リクルート接触者と来校者データ!I1972="","",①リクルート接触者と来校者データ!I1972)</f>
        <v/>
      </c>
      <c r="G1973" s="1" t="str">
        <f>IF(①リクルート接触者と来校者データ!E1972="","",①リクルート接触者と来校者データ!E1972)</f>
        <v/>
      </c>
      <c r="H1973" s="20" t="str">
        <f t="shared" si="213"/>
        <v/>
      </c>
      <c r="I1973" s="1" t="str">
        <f>IF(①リクルート接触者と来校者データ!K1972="","",①リクルート接触者と来校者データ!K1972)</f>
        <v/>
      </c>
      <c r="J1973" s="6" t="str">
        <f t="shared" si="215"/>
        <v/>
      </c>
      <c r="K1973" s="20" t="str">
        <f>IF(①リクルート接触者と来校者データ!L1972="","",①リクルート接触者と来校者データ!L1972)</f>
        <v/>
      </c>
      <c r="L1973" s="1" t="str">
        <f t="shared" si="216"/>
        <v/>
      </c>
      <c r="M1973" s="1" t="str">
        <f t="shared" si="217"/>
        <v/>
      </c>
    </row>
    <row r="1974" spans="1:13" x14ac:dyDescent="0.2">
      <c r="A1974" s="5" t="str">
        <f t="shared" si="214"/>
        <v/>
      </c>
      <c r="B1974" s="5" t="str">
        <f t="shared" si="211"/>
        <v/>
      </c>
      <c r="C1974" s="5" t="str">
        <f>IF(B1974="","",COUNTIFS($B$3:B1974,B1974))</f>
        <v/>
      </c>
      <c r="D1974" s="1" t="str">
        <f>IF(①リクルート接触者と来校者データ!A1973="","",①リクルート接触者と来校者データ!A1973)</f>
        <v/>
      </c>
      <c r="E1974" s="6" t="str">
        <f t="shared" si="212"/>
        <v/>
      </c>
      <c r="F1974" s="1" t="str">
        <f>IF(①リクルート接触者と来校者データ!I1973="","",①リクルート接触者と来校者データ!I1973)</f>
        <v/>
      </c>
      <c r="G1974" s="1" t="str">
        <f>IF(①リクルート接触者と来校者データ!E1973="","",①リクルート接触者と来校者データ!E1973)</f>
        <v/>
      </c>
      <c r="H1974" s="20" t="str">
        <f t="shared" si="213"/>
        <v/>
      </c>
      <c r="I1974" s="1" t="str">
        <f>IF(①リクルート接触者と来校者データ!K1973="","",①リクルート接触者と来校者データ!K1973)</f>
        <v/>
      </c>
      <c r="J1974" s="6" t="str">
        <f t="shared" si="215"/>
        <v/>
      </c>
      <c r="K1974" s="20" t="str">
        <f>IF(①リクルート接触者と来校者データ!L1973="","",①リクルート接触者と来校者データ!L1973)</f>
        <v/>
      </c>
      <c r="L1974" s="1" t="str">
        <f t="shared" si="216"/>
        <v/>
      </c>
      <c r="M1974" s="1" t="str">
        <f t="shared" si="217"/>
        <v/>
      </c>
    </row>
    <row r="1975" spans="1:13" x14ac:dyDescent="0.2">
      <c r="A1975" s="5" t="str">
        <f t="shared" si="214"/>
        <v/>
      </c>
      <c r="B1975" s="5" t="str">
        <f t="shared" si="211"/>
        <v/>
      </c>
      <c r="C1975" s="5" t="str">
        <f>IF(B1975="","",COUNTIFS($B$3:B1975,B1975))</f>
        <v/>
      </c>
      <c r="D1975" s="1" t="str">
        <f>IF(①リクルート接触者と来校者データ!A1974="","",①リクルート接触者と来校者データ!A1974)</f>
        <v/>
      </c>
      <c r="E1975" s="6" t="str">
        <f t="shared" si="212"/>
        <v/>
      </c>
      <c r="F1975" s="1" t="str">
        <f>IF(①リクルート接触者と来校者データ!I1974="","",①リクルート接触者と来校者データ!I1974)</f>
        <v/>
      </c>
      <c r="G1975" s="1" t="str">
        <f>IF(①リクルート接触者と来校者データ!E1974="","",①リクルート接触者と来校者データ!E1974)</f>
        <v/>
      </c>
      <c r="H1975" s="20" t="str">
        <f t="shared" si="213"/>
        <v/>
      </c>
      <c r="I1975" s="1" t="str">
        <f>IF(①リクルート接触者と来校者データ!K1974="","",①リクルート接触者と来校者データ!K1974)</f>
        <v/>
      </c>
      <c r="J1975" s="6" t="str">
        <f t="shared" si="215"/>
        <v/>
      </c>
      <c r="K1975" s="20" t="str">
        <f>IF(①リクルート接触者と来校者データ!L1974="","",①リクルート接触者と来校者データ!L1974)</f>
        <v/>
      </c>
      <c r="L1975" s="1" t="str">
        <f t="shared" si="216"/>
        <v/>
      </c>
      <c r="M1975" s="1" t="str">
        <f t="shared" si="217"/>
        <v/>
      </c>
    </row>
    <row r="1976" spans="1:13" x14ac:dyDescent="0.2">
      <c r="A1976" s="5" t="str">
        <f t="shared" si="214"/>
        <v/>
      </c>
      <c r="B1976" s="5" t="str">
        <f t="shared" si="211"/>
        <v/>
      </c>
      <c r="C1976" s="5" t="str">
        <f>IF(B1976="","",COUNTIFS($B$3:B1976,B1976))</f>
        <v/>
      </c>
      <c r="D1976" s="1" t="str">
        <f>IF(①リクルート接触者と来校者データ!A1975="","",①リクルート接触者と来校者データ!A1975)</f>
        <v/>
      </c>
      <c r="E1976" s="6" t="str">
        <f t="shared" si="212"/>
        <v/>
      </c>
      <c r="F1976" s="1" t="str">
        <f>IF(①リクルート接触者と来校者データ!I1975="","",①リクルート接触者と来校者データ!I1975)</f>
        <v/>
      </c>
      <c r="G1976" s="1" t="str">
        <f>IF(①リクルート接触者と来校者データ!E1975="","",①リクルート接触者と来校者データ!E1975)</f>
        <v/>
      </c>
      <c r="H1976" s="20" t="str">
        <f t="shared" si="213"/>
        <v/>
      </c>
      <c r="I1976" s="1" t="str">
        <f>IF(①リクルート接触者と来校者データ!K1975="","",①リクルート接触者と来校者データ!K1975)</f>
        <v/>
      </c>
      <c r="J1976" s="6" t="str">
        <f t="shared" si="215"/>
        <v/>
      </c>
      <c r="K1976" s="20" t="str">
        <f>IF(①リクルート接触者と来校者データ!L1975="","",①リクルート接触者と来校者データ!L1975)</f>
        <v/>
      </c>
      <c r="L1976" s="1" t="str">
        <f t="shared" si="216"/>
        <v/>
      </c>
      <c r="M1976" s="1" t="str">
        <f t="shared" si="217"/>
        <v/>
      </c>
    </row>
    <row r="1977" spans="1:13" x14ac:dyDescent="0.2">
      <c r="A1977" s="5" t="str">
        <f t="shared" si="214"/>
        <v/>
      </c>
      <c r="B1977" s="5" t="str">
        <f t="shared" si="211"/>
        <v/>
      </c>
      <c r="C1977" s="5" t="str">
        <f>IF(B1977="","",COUNTIFS($B$3:B1977,B1977))</f>
        <v/>
      </c>
      <c r="D1977" s="1" t="str">
        <f>IF(①リクルート接触者と来校者データ!A1976="","",①リクルート接触者と来校者データ!A1976)</f>
        <v/>
      </c>
      <c r="E1977" s="6" t="str">
        <f t="shared" si="212"/>
        <v/>
      </c>
      <c r="F1977" s="1" t="str">
        <f>IF(①リクルート接触者と来校者データ!I1976="","",①リクルート接触者と来校者データ!I1976)</f>
        <v/>
      </c>
      <c r="G1977" s="1" t="str">
        <f>IF(①リクルート接触者と来校者データ!E1976="","",①リクルート接触者と来校者データ!E1976)</f>
        <v/>
      </c>
      <c r="H1977" s="20" t="str">
        <f t="shared" si="213"/>
        <v/>
      </c>
      <c r="I1977" s="1" t="str">
        <f>IF(①リクルート接触者と来校者データ!K1976="","",①リクルート接触者と来校者データ!K1976)</f>
        <v/>
      </c>
      <c r="J1977" s="6" t="str">
        <f t="shared" si="215"/>
        <v/>
      </c>
      <c r="K1977" s="20" t="str">
        <f>IF(①リクルート接触者と来校者データ!L1976="","",①リクルート接触者と来校者データ!L1976)</f>
        <v/>
      </c>
      <c r="L1977" s="1" t="str">
        <f t="shared" si="216"/>
        <v/>
      </c>
      <c r="M1977" s="1" t="str">
        <f t="shared" si="217"/>
        <v/>
      </c>
    </row>
    <row r="1978" spans="1:13" x14ac:dyDescent="0.2">
      <c r="A1978" s="5" t="str">
        <f t="shared" si="214"/>
        <v/>
      </c>
      <c r="B1978" s="5" t="str">
        <f t="shared" si="211"/>
        <v/>
      </c>
      <c r="C1978" s="5" t="str">
        <f>IF(B1978="","",COUNTIFS($B$3:B1978,B1978))</f>
        <v/>
      </c>
      <c r="D1978" s="1" t="str">
        <f>IF(①リクルート接触者と来校者データ!A1977="","",①リクルート接触者と来校者データ!A1977)</f>
        <v/>
      </c>
      <c r="E1978" s="6" t="str">
        <f t="shared" si="212"/>
        <v/>
      </c>
      <c r="F1978" s="1" t="str">
        <f>IF(①リクルート接触者と来校者データ!I1977="","",①リクルート接触者と来校者データ!I1977)</f>
        <v/>
      </c>
      <c r="G1978" s="1" t="str">
        <f>IF(①リクルート接触者と来校者データ!E1977="","",①リクルート接触者と来校者データ!E1977)</f>
        <v/>
      </c>
      <c r="H1978" s="20" t="str">
        <f t="shared" si="213"/>
        <v/>
      </c>
      <c r="I1978" s="1" t="str">
        <f>IF(①リクルート接触者と来校者データ!K1977="","",①リクルート接触者と来校者データ!K1977)</f>
        <v/>
      </c>
      <c r="J1978" s="6" t="str">
        <f t="shared" si="215"/>
        <v/>
      </c>
      <c r="K1978" s="20" t="str">
        <f>IF(①リクルート接触者と来校者データ!L1977="","",①リクルート接触者と来校者データ!L1977)</f>
        <v/>
      </c>
      <c r="L1978" s="1" t="str">
        <f t="shared" si="216"/>
        <v/>
      </c>
      <c r="M1978" s="1" t="str">
        <f t="shared" si="217"/>
        <v/>
      </c>
    </row>
    <row r="1979" spans="1:13" x14ac:dyDescent="0.2">
      <c r="A1979" s="5" t="str">
        <f t="shared" si="214"/>
        <v/>
      </c>
      <c r="B1979" s="5" t="str">
        <f t="shared" si="211"/>
        <v/>
      </c>
      <c r="C1979" s="5" t="str">
        <f>IF(B1979="","",COUNTIFS($B$3:B1979,B1979))</f>
        <v/>
      </c>
      <c r="D1979" s="1" t="str">
        <f>IF(①リクルート接触者と来校者データ!A1978="","",①リクルート接触者と来校者データ!A1978)</f>
        <v/>
      </c>
      <c r="E1979" s="6" t="str">
        <f t="shared" si="212"/>
        <v/>
      </c>
      <c r="F1979" s="1" t="str">
        <f>IF(①リクルート接触者と来校者データ!I1978="","",①リクルート接触者と来校者データ!I1978)</f>
        <v/>
      </c>
      <c r="G1979" s="1" t="str">
        <f>IF(①リクルート接触者と来校者データ!E1978="","",①リクルート接触者と来校者データ!E1978)</f>
        <v/>
      </c>
      <c r="H1979" s="20" t="str">
        <f t="shared" si="213"/>
        <v/>
      </c>
      <c r="I1979" s="1" t="str">
        <f>IF(①リクルート接触者と来校者データ!K1978="","",①リクルート接触者と来校者データ!K1978)</f>
        <v/>
      </c>
      <c r="J1979" s="6" t="str">
        <f t="shared" si="215"/>
        <v/>
      </c>
      <c r="K1979" s="20" t="str">
        <f>IF(①リクルート接触者と来校者データ!L1978="","",①リクルート接触者と来校者データ!L1978)</f>
        <v/>
      </c>
      <c r="L1979" s="1" t="str">
        <f t="shared" si="216"/>
        <v/>
      </c>
      <c r="M1979" s="1" t="str">
        <f t="shared" si="217"/>
        <v/>
      </c>
    </row>
    <row r="1980" spans="1:13" x14ac:dyDescent="0.2">
      <c r="A1980" s="5" t="str">
        <f t="shared" si="214"/>
        <v/>
      </c>
      <c r="B1980" s="5" t="str">
        <f t="shared" si="211"/>
        <v/>
      </c>
      <c r="C1980" s="5" t="str">
        <f>IF(B1980="","",COUNTIFS($B$3:B1980,B1980))</f>
        <v/>
      </c>
      <c r="D1980" s="1" t="str">
        <f>IF(①リクルート接触者と来校者データ!A1979="","",①リクルート接触者と来校者データ!A1979)</f>
        <v/>
      </c>
      <c r="E1980" s="6" t="str">
        <f t="shared" si="212"/>
        <v/>
      </c>
      <c r="F1980" s="1" t="str">
        <f>IF(①リクルート接触者と来校者データ!I1979="","",①リクルート接触者と来校者データ!I1979)</f>
        <v/>
      </c>
      <c r="G1980" s="1" t="str">
        <f>IF(①リクルート接触者と来校者データ!E1979="","",①リクルート接触者と来校者データ!E1979)</f>
        <v/>
      </c>
      <c r="H1980" s="20" t="str">
        <f t="shared" si="213"/>
        <v/>
      </c>
      <c r="I1980" s="1" t="str">
        <f>IF(①リクルート接触者と来校者データ!K1979="","",①リクルート接触者と来校者データ!K1979)</f>
        <v/>
      </c>
      <c r="J1980" s="6" t="str">
        <f t="shared" si="215"/>
        <v/>
      </c>
      <c r="K1980" s="20" t="str">
        <f>IF(①リクルート接触者と来校者データ!L1979="","",①リクルート接触者と来校者データ!L1979)</f>
        <v/>
      </c>
      <c r="L1980" s="1" t="str">
        <f t="shared" si="216"/>
        <v/>
      </c>
      <c r="M1980" s="1" t="str">
        <f t="shared" si="217"/>
        <v/>
      </c>
    </row>
    <row r="1981" spans="1:13" x14ac:dyDescent="0.2">
      <c r="A1981" s="5" t="str">
        <f t="shared" si="214"/>
        <v/>
      </c>
      <c r="B1981" s="5" t="str">
        <f t="shared" si="211"/>
        <v/>
      </c>
      <c r="C1981" s="5" t="str">
        <f>IF(B1981="","",COUNTIFS($B$3:B1981,B1981))</f>
        <v/>
      </c>
      <c r="D1981" s="1" t="str">
        <f>IF(①リクルート接触者と来校者データ!A1980="","",①リクルート接触者と来校者データ!A1980)</f>
        <v/>
      </c>
      <c r="E1981" s="6" t="str">
        <f t="shared" si="212"/>
        <v/>
      </c>
      <c r="F1981" s="1" t="str">
        <f>IF(①リクルート接触者と来校者データ!I1980="","",①リクルート接触者と来校者データ!I1980)</f>
        <v/>
      </c>
      <c r="G1981" s="1" t="str">
        <f>IF(①リクルート接触者と来校者データ!E1980="","",①リクルート接触者と来校者データ!E1980)</f>
        <v/>
      </c>
      <c r="H1981" s="20" t="str">
        <f t="shared" si="213"/>
        <v/>
      </c>
      <c r="I1981" s="1" t="str">
        <f>IF(①リクルート接触者と来校者データ!K1980="","",①リクルート接触者と来校者データ!K1980)</f>
        <v/>
      </c>
      <c r="J1981" s="6" t="str">
        <f t="shared" si="215"/>
        <v/>
      </c>
      <c r="K1981" s="20" t="str">
        <f>IF(①リクルート接触者と来校者データ!L1980="","",①リクルート接触者と来校者データ!L1980)</f>
        <v/>
      </c>
      <c r="L1981" s="1" t="str">
        <f t="shared" si="216"/>
        <v/>
      </c>
      <c r="M1981" s="1" t="str">
        <f t="shared" si="217"/>
        <v/>
      </c>
    </row>
    <row r="1982" spans="1:13" x14ac:dyDescent="0.2">
      <c r="A1982" s="5" t="str">
        <f t="shared" si="214"/>
        <v/>
      </c>
      <c r="B1982" s="5" t="str">
        <f t="shared" si="211"/>
        <v/>
      </c>
      <c r="C1982" s="5" t="str">
        <f>IF(B1982="","",COUNTIFS($B$3:B1982,B1982))</f>
        <v/>
      </c>
      <c r="D1982" s="1" t="str">
        <f>IF(①リクルート接触者と来校者データ!A1981="","",①リクルート接触者と来校者データ!A1981)</f>
        <v/>
      </c>
      <c r="E1982" s="6" t="str">
        <f t="shared" si="212"/>
        <v/>
      </c>
      <c r="F1982" s="1" t="str">
        <f>IF(①リクルート接触者と来校者データ!I1981="","",①リクルート接触者と来校者データ!I1981)</f>
        <v/>
      </c>
      <c r="G1982" s="1" t="str">
        <f>IF(①リクルート接触者と来校者データ!E1981="","",①リクルート接触者と来校者データ!E1981)</f>
        <v/>
      </c>
      <c r="H1982" s="20" t="str">
        <f t="shared" si="213"/>
        <v/>
      </c>
      <c r="I1982" s="1" t="str">
        <f>IF(①リクルート接触者と来校者データ!K1981="","",①リクルート接触者と来校者データ!K1981)</f>
        <v/>
      </c>
      <c r="J1982" s="6" t="str">
        <f t="shared" si="215"/>
        <v/>
      </c>
      <c r="K1982" s="20" t="str">
        <f>IF(①リクルート接触者と来校者データ!L1981="","",①リクルート接触者と来校者データ!L1981)</f>
        <v/>
      </c>
      <c r="L1982" s="1" t="str">
        <f t="shared" si="216"/>
        <v/>
      </c>
      <c r="M1982" s="1" t="str">
        <f t="shared" si="217"/>
        <v/>
      </c>
    </row>
    <row r="1983" spans="1:13" x14ac:dyDescent="0.2">
      <c r="A1983" s="5" t="str">
        <f t="shared" si="214"/>
        <v/>
      </c>
      <c r="B1983" s="5" t="str">
        <f t="shared" si="211"/>
        <v/>
      </c>
      <c r="C1983" s="5" t="str">
        <f>IF(B1983="","",COUNTIFS($B$3:B1983,B1983))</f>
        <v/>
      </c>
      <c r="D1983" s="1" t="str">
        <f>IF(①リクルート接触者と来校者データ!A1982="","",①リクルート接触者と来校者データ!A1982)</f>
        <v/>
      </c>
      <c r="E1983" s="6" t="str">
        <f t="shared" si="212"/>
        <v/>
      </c>
      <c r="F1983" s="1" t="str">
        <f>IF(①リクルート接触者と来校者データ!I1982="","",①リクルート接触者と来校者データ!I1982)</f>
        <v/>
      </c>
      <c r="G1983" s="1" t="str">
        <f>IF(①リクルート接触者と来校者データ!E1982="","",①リクルート接触者と来校者データ!E1982)</f>
        <v/>
      </c>
      <c r="H1983" s="20" t="str">
        <f t="shared" si="213"/>
        <v/>
      </c>
      <c r="I1983" s="1" t="str">
        <f>IF(①リクルート接触者と来校者データ!K1982="","",①リクルート接触者と来校者データ!K1982)</f>
        <v/>
      </c>
      <c r="J1983" s="6" t="str">
        <f t="shared" si="215"/>
        <v/>
      </c>
      <c r="K1983" s="20" t="str">
        <f>IF(①リクルート接触者と来校者データ!L1982="","",①リクルート接触者と来校者データ!L1982)</f>
        <v/>
      </c>
      <c r="L1983" s="1" t="str">
        <f t="shared" si="216"/>
        <v/>
      </c>
      <c r="M1983" s="1" t="str">
        <f t="shared" si="217"/>
        <v/>
      </c>
    </row>
    <row r="1984" spans="1:13" x14ac:dyDescent="0.2">
      <c r="A1984" s="5" t="str">
        <f t="shared" si="214"/>
        <v/>
      </c>
      <c r="B1984" s="5" t="str">
        <f t="shared" si="211"/>
        <v/>
      </c>
      <c r="C1984" s="5" t="str">
        <f>IF(B1984="","",COUNTIFS($B$3:B1984,B1984))</f>
        <v/>
      </c>
      <c r="D1984" s="1" t="str">
        <f>IF(①リクルート接触者と来校者データ!A1983="","",①リクルート接触者と来校者データ!A1983)</f>
        <v/>
      </c>
      <c r="E1984" s="6" t="str">
        <f t="shared" si="212"/>
        <v/>
      </c>
      <c r="F1984" s="1" t="str">
        <f>IF(①リクルート接触者と来校者データ!I1983="","",①リクルート接触者と来校者データ!I1983)</f>
        <v/>
      </c>
      <c r="G1984" s="1" t="str">
        <f>IF(①リクルート接触者と来校者データ!E1983="","",①リクルート接触者と来校者データ!E1983)</f>
        <v/>
      </c>
      <c r="H1984" s="20" t="str">
        <f t="shared" si="213"/>
        <v/>
      </c>
      <c r="I1984" s="1" t="str">
        <f>IF(①リクルート接触者と来校者データ!K1983="","",①リクルート接触者と来校者データ!K1983)</f>
        <v/>
      </c>
      <c r="J1984" s="6" t="str">
        <f t="shared" si="215"/>
        <v/>
      </c>
      <c r="K1984" s="20" t="str">
        <f>IF(①リクルート接触者と来校者データ!L1983="","",①リクルート接触者と来校者データ!L1983)</f>
        <v/>
      </c>
      <c r="L1984" s="1" t="str">
        <f t="shared" si="216"/>
        <v/>
      </c>
      <c r="M1984" s="1" t="str">
        <f t="shared" si="217"/>
        <v/>
      </c>
    </row>
    <row r="1985" spans="1:13" x14ac:dyDescent="0.2">
      <c r="A1985" s="5" t="str">
        <f t="shared" si="214"/>
        <v/>
      </c>
      <c r="B1985" s="5" t="str">
        <f t="shared" si="211"/>
        <v/>
      </c>
      <c r="C1985" s="5" t="str">
        <f>IF(B1985="","",COUNTIFS($B$3:B1985,B1985))</f>
        <v/>
      </c>
      <c r="D1985" s="1" t="str">
        <f>IF(①リクルート接触者と来校者データ!A1984="","",①リクルート接触者と来校者データ!A1984)</f>
        <v/>
      </c>
      <c r="E1985" s="6" t="str">
        <f t="shared" si="212"/>
        <v/>
      </c>
      <c r="F1985" s="1" t="str">
        <f>IF(①リクルート接触者と来校者データ!I1984="","",①リクルート接触者と来校者データ!I1984)</f>
        <v/>
      </c>
      <c r="G1985" s="1" t="str">
        <f>IF(①リクルート接触者と来校者データ!E1984="","",①リクルート接触者と来校者データ!E1984)</f>
        <v/>
      </c>
      <c r="H1985" s="20" t="str">
        <f t="shared" si="213"/>
        <v/>
      </c>
      <c r="I1985" s="1" t="str">
        <f>IF(①リクルート接触者と来校者データ!K1984="","",①リクルート接触者と来校者データ!K1984)</f>
        <v/>
      </c>
      <c r="J1985" s="6" t="str">
        <f t="shared" si="215"/>
        <v/>
      </c>
      <c r="K1985" s="20" t="str">
        <f>IF(①リクルート接触者と来校者データ!L1984="","",①リクルート接触者と来校者データ!L1984)</f>
        <v/>
      </c>
      <c r="L1985" s="1" t="str">
        <f t="shared" si="216"/>
        <v/>
      </c>
      <c r="M1985" s="1" t="str">
        <f t="shared" si="217"/>
        <v/>
      </c>
    </row>
    <row r="1986" spans="1:13" x14ac:dyDescent="0.2">
      <c r="A1986" s="5" t="str">
        <f t="shared" si="214"/>
        <v/>
      </c>
      <c r="B1986" s="5" t="str">
        <f t="shared" ref="B1986:B2049" si="218">IF(A1986="","","◎")</f>
        <v/>
      </c>
      <c r="C1986" s="5" t="str">
        <f>IF(B1986="","",COUNTIFS($B$3:B1986,B1986))</f>
        <v/>
      </c>
      <c r="D1986" s="1" t="str">
        <f>IF(①リクルート接触者と来校者データ!A1985="","",①リクルート接触者と来校者データ!A1985)</f>
        <v/>
      </c>
      <c r="E1986" s="6" t="str">
        <f t="shared" si="212"/>
        <v/>
      </c>
      <c r="F1986" s="1" t="str">
        <f>IF(①リクルート接触者と来校者データ!I1985="","",①リクルート接触者と来校者データ!I1985)</f>
        <v/>
      </c>
      <c r="G1986" s="1" t="str">
        <f>IF(①リクルート接触者と来校者データ!E1985="","",①リクルート接触者と来校者データ!E1985)</f>
        <v/>
      </c>
      <c r="H1986" s="20" t="str">
        <f t="shared" si="213"/>
        <v/>
      </c>
      <c r="I1986" s="1" t="str">
        <f>IF(①リクルート接触者と来校者データ!K1985="","",①リクルート接触者と来校者データ!K1985)</f>
        <v/>
      </c>
      <c r="J1986" s="6" t="str">
        <f t="shared" si="215"/>
        <v/>
      </c>
      <c r="K1986" s="20" t="str">
        <f>IF(①リクルート接触者と来校者データ!L1985="","",①リクルート接触者と来校者データ!L1985)</f>
        <v/>
      </c>
      <c r="L1986" s="1" t="str">
        <f t="shared" si="216"/>
        <v/>
      </c>
      <c r="M1986" s="1" t="str">
        <f t="shared" si="217"/>
        <v/>
      </c>
    </row>
    <row r="1987" spans="1:13" x14ac:dyDescent="0.2">
      <c r="A1987" s="5" t="str">
        <f t="shared" si="214"/>
        <v/>
      </c>
      <c r="B1987" s="5" t="str">
        <f t="shared" si="218"/>
        <v/>
      </c>
      <c r="C1987" s="5" t="str">
        <f>IF(B1987="","",COUNTIFS($B$3:B1987,B1987))</f>
        <v/>
      </c>
      <c r="D1987" s="1" t="str">
        <f>IF(①リクルート接触者と来校者データ!A1986="","",①リクルート接触者と来校者データ!A1986)</f>
        <v/>
      </c>
      <c r="E1987" s="6" t="str">
        <f t="shared" ref="E1987:E2050" si="219">SUBSTITUTE(SUBSTITUTE(D1987,"　","")," ","")</f>
        <v/>
      </c>
      <c r="F1987" s="1" t="str">
        <f>IF(①リクルート接触者と来校者データ!I1986="","",①リクルート接触者と来校者データ!I1986)</f>
        <v/>
      </c>
      <c r="G1987" s="1" t="str">
        <f>IF(①リクルート接触者と来校者データ!E1986="","",①リクルート接触者と来校者データ!E1986)</f>
        <v/>
      </c>
      <c r="H1987" s="20" t="str">
        <f t="shared" ref="H1987:H2050" si="220">IFERROR(VLOOKUP(E1987,J:K,2,FALSE),"")</f>
        <v/>
      </c>
      <c r="I1987" s="1" t="str">
        <f>IF(①リクルート接触者と来校者データ!K1986="","",①リクルート接触者と来校者データ!K1986)</f>
        <v/>
      </c>
      <c r="J1987" s="6" t="str">
        <f t="shared" si="215"/>
        <v/>
      </c>
      <c r="K1987" s="20" t="str">
        <f>IF(①リクルート接触者と来校者データ!L1986="","",①リクルート接触者と来校者データ!L1986)</f>
        <v/>
      </c>
      <c r="L1987" s="1" t="str">
        <f t="shared" si="216"/>
        <v/>
      </c>
      <c r="M1987" s="1" t="str">
        <f t="shared" si="217"/>
        <v/>
      </c>
    </row>
    <row r="1988" spans="1:13" x14ac:dyDescent="0.2">
      <c r="A1988" s="5" t="str">
        <f t="shared" ref="A1988:A2051" si="221">IFERROR(IF(J1988="","",MATCH(J1988,E$3:E$5000,0)),"")</f>
        <v/>
      </c>
      <c r="B1988" s="5" t="str">
        <f t="shared" si="218"/>
        <v/>
      </c>
      <c r="C1988" s="5" t="str">
        <f>IF(B1988="","",COUNTIFS($B$3:B1988,B1988))</f>
        <v/>
      </c>
      <c r="D1988" s="1" t="str">
        <f>IF(①リクルート接触者と来校者データ!A1987="","",①リクルート接触者と来校者データ!A1987)</f>
        <v/>
      </c>
      <c r="E1988" s="6" t="str">
        <f t="shared" si="219"/>
        <v/>
      </c>
      <c r="F1988" s="1" t="str">
        <f>IF(①リクルート接触者と来校者データ!I1987="","",①リクルート接触者と来校者データ!I1987)</f>
        <v/>
      </c>
      <c r="G1988" s="1" t="str">
        <f>IF(①リクルート接触者と来校者データ!E1987="","",①リクルート接触者と来校者データ!E1987)</f>
        <v/>
      </c>
      <c r="H1988" s="20" t="str">
        <f t="shared" si="220"/>
        <v/>
      </c>
      <c r="I1988" s="1" t="str">
        <f>IF(①リクルート接触者と来校者データ!K1987="","",①リクルート接触者と来校者データ!K1987)</f>
        <v/>
      </c>
      <c r="J1988" s="6" t="str">
        <f t="shared" ref="J1988:J2051" si="222">SUBSTITUTE(SUBSTITUTE(I1988,"　","")," ","")</f>
        <v/>
      </c>
      <c r="K1988" s="20" t="str">
        <f>IF(①リクルート接触者と来校者データ!L1987="","",①リクルート接触者と来校者データ!L1987)</f>
        <v/>
      </c>
      <c r="L1988" s="1" t="str">
        <f t="shared" ref="L1988:L2051" si="223">IFERROR(VLOOKUP($J1988,$E:$H,2,FALSE),"")</f>
        <v/>
      </c>
      <c r="M1988" s="1" t="str">
        <f t="shared" ref="M1988:M2051" si="224">IFERROR(VLOOKUP($J1988,$E:$H,3,FALSE),"")</f>
        <v/>
      </c>
    </row>
    <row r="1989" spans="1:13" x14ac:dyDescent="0.2">
      <c r="A1989" s="5" t="str">
        <f t="shared" si="221"/>
        <v/>
      </c>
      <c r="B1989" s="5" t="str">
        <f t="shared" si="218"/>
        <v/>
      </c>
      <c r="C1989" s="5" t="str">
        <f>IF(B1989="","",COUNTIFS($B$3:B1989,B1989))</f>
        <v/>
      </c>
      <c r="D1989" s="1" t="str">
        <f>IF(①リクルート接触者と来校者データ!A1988="","",①リクルート接触者と来校者データ!A1988)</f>
        <v/>
      </c>
      <c r="E1989" s="6" t="str">
        <f t="shared" si="219"/>
        <v/>
      </c>
      <c r="F1989" s="1" t="str">
        <f>IF(①リクルート接触者と来校者データ!I1988="","",①リクルート接触者と来校者データ!I1988)</f>
        <v/>
      </c>
      <c r="G1989" s="1" t="str">
        <f>IF(①リクルート接触者と来校者データ!E1988="","",①リクルート接触者と来校者データ!E1988)</f>
        <v/>
      </c>
      <c r="H1989" s="20" t="str">
        <f t="shared" si="220"/>
        <v/>
      </c>
      <c r="I1989" s="1" t="str">
        <f>IF(①リクルート接触者と来校者データ!K1988="","",①リクルート接触者と来校者データ!K1988)</f>
        <v/>
      </c>
      <c r="J1989" s="6" t="str">
        <f t="shared" si="222"/>
        <v/>
      </c>
      <c r="K1989" s="20" t="str">
        <f>IF(①リクルート接触者と来校者データ!L1988="","",①リクルート接触者と来校者データ!L1988)</f>
        <v/>
      </c>
      <c r="L1989" s="1" t="str">
        <f t="shared" si="223"/>
        <v/>
      </c>
      <c r="M1989" s="1" t="str">
        <f t="shared" si="224"/>
        <v/>
      </c>
    </row>
    <row r="1990" spans="1:13" x14ac:dyDescent="0.2">
      <c r="A1990" s="5" t="str">
        <f t="shared" si="221"/>
        <v/>
      </c>
      <c r="B1990" s="5" t="str">
        <f t="shared" si="218"/>
        <v/>
      </c>
      <c r="C1990" s="5" t="str">
        <f>IF(B1990="","",COUNTIFS($B$3:B1990,B1990))</f>
        <v/>
      </c>
      <c r="D1990" s="1" t="str">
        <f>IF(①リクルート接触者と来校者データ!A1989="","",①リクルート接触者と来校者データ!A1989)</f>
        <v/>
      </c>
      <c r="E1990" s="6" t="str">
        <f t="shared" si="219"/>
        <v/>
      </c>
      <c r="F1990" s="1" t="str">
        <f>IF(①リクルート接触者と来校者データ!I1989="","",①リクルート接触者と来校者データ!I1989)</f>
        <v/>
      </c>
      <c r="G1990" s="1" t="str">
        <f>IF(①リクルート接触者と来校者データ!E1989="","",①リクルート接触者と来校者データ!E1989)</f>
        <v/>
      </c>
      <c r="H1990" s="20" t="str">
        <f t="shared" si="220"/>
        <v/>
      </c>
      <c r="I1990" s="1" t="str">
        <f>IF(①リクルート接触者と来校者データ!K1989="","",①リクルート接触者と来校者データ!K1989)</f>
        <v/>
      </c>
      <c r="J1990" s="6" t="str">
        <f t="shared" si="222"/>
        <v/>
      </c>
      <c r="K1990" s="20" t="str">
        <f>IF(①リクルート接触者と来校者データ!L1989="","",①リクルート接触者と来校者データ!L1989)</f>
        <v/>
      </c>
      <c r="L1990" s="1" t="str">
        <f t="shared" si="223"/>
        <v/>
      </c>
      <c r="M1990" s="1" t="str">
        <f t="shared" si="224"/>
        <v/>
      </c>
    </row>
    <row r="1991" spans="1:13" x14ac:dyDescent="0.2">
      <c r="A1991" s="5" t="str">
        <f t="shared" si="221"/>
        <v/>
      </c>
      <c r="B1991" s="5" t="str">
        <f t="shared" si="218"/>
        <v/>
      </c>
      <c r="C1991" s="5" t="str">
        <f>IF(B1991="","",COUNTIFS($B$3:B1991,B1991))</f>
        <v/>
      </c>
      <c r="D1991" s="1" t="str">
        <f>IF(①リクルート接触者と来校者データ!A1990="","",①リクルート接触者と来校者データ!A1990)</f>
        <v/>
      </c>
      <c r="E1991" s="6" t="str">
        <f t="shared" si="219"/>
        <v/>
      </c>
      <c r="F1991" s="1" t="str">
        <f>IF(①リクルート接触者と来校者データ!I1990="","",①リクルート接触者と来校者データ!I1990)</f>
        <v/>
      </c>
      <c r="G1991" s="1" t="str">
        <f>IF(①リクルート接触者と来校者データ!E1990="","",①リクルート接触者と来校者データ!E1990)</f>
        <v/>
      </c>
      <c r="H1991" s="20" t="str">
        <f t="shared" si="220"/>
        <v/>
      </c>
      <c r="I1991" s="1" t="str">
        <f>IF(①リクルート接触者と来校者データ!K1990="","",①リクルート接触者と来校者データ!K1990)</f>
        <v/>
      </c>
      <c r="J1991" s="6" t="str">
        <f t="shared" si="222"/>
        <v/>
      </c>
      <c r="K1991" s="20" t="str">
        <f>IF(①リクルート接触者と来校者データ!L1990="","",①リクルート接触者と来校者データ!L1990)</f>
        <v/>
      </c>
      <c r="L1991" s="1" t="str">
        <f t="shared" si="223"/>
        <v/>
      </c>
      <c r="M1991" s="1" t="str">
        <f t="shared" si="224"/>
        <v/>
      </c>
    </row>
    <row r="1992" spans="1:13" x14ac:dyDescent="0.2">
      <c r="A1992" s="5" t="str">
        <f t="shared" si="221"/>
        <v/>
      </c>
      <c r="B1992" s="5" t="str">
        <f t="shared" si="218"/>
        <v/>
      </c>
      <c r="C1992" s="5" t="str">
        <f>IF(B1992="","",COUNTIFS($B$3:B1992,B1992))</f>
        <v/>
      </c>
      <c r="D1992" s="1" t="str">
        <f>IF(①リクルート接触者と来校者データ!A1991="","",①リクルート接触者と来校者データ!A1991)</f>
        <v/>
      </c>
      <c r="E1992" s="6" t="str">
        <f t="shared" si="219"/>
        <v/>
      </c>
      <c r="F1992" s="1" t="str">
        <f>IF(①リクルート接触者と来校者データ!I1991="","",①リクルート接触者と来校者データ!I1991)</f>
        <v/>
      </c>
      <c r="G1992" s="1" t="str">
        <f>IF(①リクルート接触者と来校者データ!E1991="","",①リクルート接触者と来校者データ!E1991)</f>
        <v/>
      </c>
      <c r="H1992" s="20" t="str">
        <f t="shared" si="220"/>
        <v/>
      </c>
      <c r="I1992" s="1" t="str">
        <f>IF(①リクルート接触者と来校者データ!K1991="","",①リクルート接触者と来校者データ!K1991)</f>
        <v/>
      </c>
      <c r="J1992" s="6" t="str">
        <f t="shared" si="222"/>
        <v/>
      </c>
      <c r="K1992" s="20" t="str">
        <f>IF(①リクルート接触者と来校者データ!L1991="","",①リクルート接触者と来校者データ!L1991)</f>
        <v/>
      </c>
      <c r="L1992" s="1" t="str">
        <f t="shared" si="223"/>
        <v/>
      </c>
      <c r="M1992" s="1" t="str">
        <f t="shared" si="224"/>
        <v/>
      </c>
    </row>
    <row r="1993" spans="1:13" x14ac:dyDescent="0.2">
      <c r="A1993" s="5" t="str">
        <f t="shared" si="221"/>
        <v/>
      </c>
      <c r="B1993" s="5" t="str">
        <f t="shared" si="218"/>
        <v/>
      </c>
      <c r="C1993" s="5" t="str">
        <f>IF(B1993="","",COUNTIFS($B$3:B1993,B1993))</f>
        <v/>
      </c>
      <c r="D1993" s="1" t="str">
        <f>IF(①リクルート接触者と来校者データ!A1992="","",①リクルート接触者と来校者データ!A1992)</f>
        <v/>
      </c>
      <c r="E1993" s="6" t="str">
        <f t="shared" si="219"/>
        <v/>
      </c>
      <c r="F1993" s="1" t="str">
        <f>IF(①リクルート接触者と来校者データ!I1992="","",①リクルート接触者と来校者データ!I1992)</f>
        <v/>
      </c>
      <c r="G1993" s="1" t="str">
        <f>IF(①リクルート接触者と来校者データ!E1992="","",①リクルート接触者と来校者データ!E1992)</f>
        <v/>
      </c>
      <c r="H1993" s="20" t="str">
        <f t="shared" si="220"/>
        <v/>
      </c>
      <c r="I1993" s="1" t="str">
        <f>IF(①リクルート接触者と来校者データ!K1992="","",①リクルート接触者と来校者データ!K1992)</f>
        <v/>
      </c>
      <c r="J1993" s="6" t="str">
        <f t="shared" si="222"/>
        <v/>
      </c>
      <c r="K1993" s="20" t="str">
        <f>IF(①リクルート接触者と来校者データ!L1992="","",①リクルート接触者と来校者データ!L1992)</f>
        <v/>
      </c>
      <c r="L1993" s="1" t="str">
        <f t="shared" si="223"/>
        <v/>
      </c>
      <c r="M1993" s="1" t="str">
        <f t="shared" si="224"/>
        <v/>
      </c>
    </row>
    <row r="1994" spans="1:13" x14ac:dyDescent="0.2">
      <c r="A1994" s="5" t="str">
        <f t="shared" si="221"/>
        <v/>
      </c>
      <c r="B1994" s="5" t="str">
        <f t="shared" si="218"/>
        <v/>
      </c>
      <c r="C1994" s="5" t="str">
        <f>IF(B1994="","",COUNTIFS($B$3:B1994,B1994))</f>
        <v/>
      </c>
      <c r="D1994" s="1" t="str">
        <f>IF(①リクルート接触者と来校者データ!A1993="","",①リクルート接触者と来校者データ!A1993)</f>
        <v/>
      </c>
      <c r="E1994" s="6" t="str">
        <f t="shared" si="219"/>
        <v/>
      </c>
      <c r="F1994" s="1" t="str">
        <f>IF(①リクルート接触者と来校者データ!I1993="","",①リクルート接触者と来校者データ!I1993)</f>
        <v/>
      </c>
      <c r="G1994" s="1" t="str">
        <f>IF(①リクルート接触者と来校者データ!E1993="","",①リクルート接触者と来校者データ!E1993)</f>
        <v/>
      </c>
      <c r="H1994" s="20" t="str">
        <f t="shared" si="220"/>
        <v/>
      </c>
      <c r="I1994" s="1" t="str">
        <f>IF(①リクルート接触者と来校者データ!K1993="","",①リクルート接触者と来校者データ!K1993)</f>
        <v/>
      </c>
      <c r="J1994" s="6" t="str">
        <f t="shared" si="222"/>
        <v/>
      </c>
      <c r="K1994" s="20" t="str">
        <f>IF(①リクルート接触者と来校者データ!L1993="","",①リクルート接触者と来校者データ!L1993)</f>
        <v/>
      </c>
      <c r="L1994" s="1" t="str">
        <f t="shared" si="223"/>
        <v/>
      </c>
      <c r="M1994" s="1" t="str">
        <f t="shared" si="224"/>
        <v/>
      </c>
    </row>
    <row r="1995" spans="1:13" x14ac:dyDescent="0.2">
      <c r="A1995" s="5" t="str">
        <f t="shared" si="221"/>
        <v/>
      </c>
      <c r="B1995" s="5" t="str">
        <f t="shared" si="218"/>
        <v/>
      </c>
      <c r="C1995" s="5" t="str">
        <f>IF(B1995="","",COUNTIFS($B$3:B1995,B1995))</f>
        <v/>
      </c>
      <c r="D1995" s="1" t="str">
        <f>IF(①リクルート接触者と来校者データ!A1994="","",①リクルート接触者と来校者データ!A1994)</f>
        <v/>
      </c>
      <c r="E1995" s="6" t="str">
        <f t="shared" si="219"/>
        <v/>
      </c>
      <c r="F1995" s="1" t="str">
        <f>IF(①リクルート接触者と来校者データ!I1994="","",①リクルート接触者と来校者データ!I1994)</f>
        <v/>
      </c>
      <c r="G1995" s="1" t="str">
        <f>IF(①リクルート接触者と来校者データ!E1994="","",①リクルート接触者と来校者データ!E1994)</f>
        <v/>
      </c>
      <c r="H1995" s="20" t="str">
        <f t="shared" si="220"/>
        <v/>
      </c>
      <c r="I1995" s="1" t="str">
        <f>IF(①リクルート接触者と来校者データ!K1994="","",①リクルート接触者と来校者データ!K1994)</f>
        <v/>
      </c>
      <c r="J1995" s="6" t="str">
        <f t="shared" si="222"/>
        <v/>
      </c>
      <c r="K1995" s="20" t="str">
        <f>IF(①リクルート接触者と来校者データ!L1994="","",①リクルート接触者と来校者データ!L1994)</f>
        <v/>
      </c>
      <c r="L1995" s="1" t="str">
        <f t="shared" si="223"/>
        <v/>
      </c>
      <c r="M1995" s="1" t="str">
        <f t="shared" si="224"/>
        <v/>
      </c>
    </row>
    <row r="1996" spans="1:13" x14ac:dyDescent="0.2">
      <c r="A1996" s="5" t="str">
        <f t="shared" si="221"/>
        <v/>
      </c>
      <c r="B1996" s="5" t="str">
        <f t="shared" si="218"/>
        <v/>
      </c>
      <c r="C1996" s="5" t="str">
        <f>IF(B1996="","",COUNTIFS($B$3:B1996,B1996))</f>
        <v/>
      </c>
      <c r="D1996" s="1" t="str">
        <f>IF(①リクルート接触者と来校者データ!A1995="","",①リクルート接触者と来校者データ!A1995)</f>
        <v/>
      </c>
      <c r="E1996" s="6" t="str">
        <f t="shared" si="219"/>
        <v/>
      </c>
      <c r="F1996" s="1" t="str">
        <f>IF(①リクルート接触者と来校者データ!I1995="","",①リクルート接触者と来校者データ!I1995)</f>
        <v/>
      </c>
      <c r="G1996" s="1" t="str">
        <f>IF(①リクルート接触者と来校者データ!E1995="","",①リクルート接触者と来校者データ!E1995)</f>
        <v/>
      </c>
      <c r="H1996" s="20" t="str">
        <f t="shared" si="220"/>
        <v/>
      </c>
      <c r="I1996" s="1" t="str">
        <f>IF(①リクルート接触者と来校者データ!K1995="","",①リクルート接触者と来校者データ!K1995)</f>
        <v/>
      </c>
      <c r="J1996" s="6" t="str">
        <f t="shared" si="222"/>
        <v/>
      </c>
      <c r="K1996" s="20" t="str">
        <f>IF(①リクルート接触者と来校者データ!L1995="","",①リクルート接触者と来校者データ!L1995)</f>
        <v/>
      </c>
      <c r="L1996" s="1" t="str">
        <f t="shared" si="223"/>
        <v/>
      </c>
      <c r="M1996" s="1" t="str">
        <f t="shared" si="224"/>
        <v/>
      </c>
    </row>
    <row r="1997" spans="1:13" x14ac:dyDescent="0.2">
      <c r="A1997" s="5" t="str">
        <f t="shared" si="221"/>
        <v/>
      </c>
      <c r="B1997" s="5" t="str">
        <f t="shared" si="218"/>
        <v/>
      </c>
      <c r="C1997" s="5" t="str">
        <f>IF(B1997="","",COUNTIFS($B$3:B1997,B1997))</f>
        <v/>
      </c>
      <c r="D1997" s="1" t="str">
        <f>IF(①リクルート接触者と来校者データ!A1996="","",①リクルート接触者と来校者データ!A1996)</f>
        <v/>
      </c>
      <c r="E1997" s="6" t="str">
        <f t="shared" si="219"/>
        <v/>
      </c>
      <c r="F1997" s="1" t="str">
        <f>IF(①リクルート接触者と来校者データ!I1996="","",①リクルート接触者と来校者データ!I1996)</f>
        <v/>
      </c>
      <c r="G1997" s="1" t="str">
        <f>IF(①リクルート接触者と来校者データ!E1996="","",①リクルート接触者と来校者データ!E1996)</f>
        <v/>
      </c>
      <c r="H1997" s="20" t="str">
        <f t="shared" si="220"/>
        <v/>
      </c>
      <c r="I1997" s="1" t="str">
        <f>IF(①リクルート接触者と来校者データ!K1996="","",①リクルート接触者と来校者データ!K1996)</f>
        <v/>
      </c>
      <c r="J1997" s="6" t="str">
        <f t="shared" si="222"/>
        <v/>
      </c>
      <c r="K1997" s="20" t="str">
        <f>IF(①リクルート接触者と来校者データ!L1996="","",①リクルート接触者と来校者データ!L1996)</f>
        <v/>
      </c>
      <c r="L1997" s="1" t="str">
        <f t="shared" si="223"/>
        <v/>
      </c>
      <c r="M1997" s="1" t="str">
        <f t="shared" si="224"/>
        <v/>
      </c>
    </row>
    <row r="1998" spans="1:13" x14ac:dyDescent="0.2">
      <c r="A1998" s="5" t="str">
        <f t="shared" si="221"/>
        <v/>
      </c>
      <c r="B1998" s="5" t="str">
        <f t="shared" si="218"/>
        <v/>
      </c>
      <c r="C1998" s="5" t="str">
        <f>IF(B1998="","",COUNTIFS($B$3:B1998,B1998))</f>
        <v/>
      </c>
      <c r="D1998" s="1" t="str">
        <f>IF(①リクルート接触者と来校者データ!A1997="","",①リクルート接触者と来校者データ!A1997)</f>
        <v/>
      </c>
      <c r="E1998" s="6" t="str">
        <f t="shared" si="219"/>
        <v/>
      </c>
      <c r="F1998" s="1" t="str">
        <f>IF(①リクルート接触者と来校者データ!I1997="","",①リクルート接触者と来校者データ!I1997)</f>
        <v/>
      </c>
      <c r="G1998" s="1" t="str">
        <f>IF(①リクルート接触者と来校者データ!E1997="","",①リクルート接触者と来校者データ!E1997)</f>
        <v/>
      </c>
      <c r="H1998" s="20" t="str">
        <f t="shared" si="220"/>
        <v/>
      </c>
      <c r="I1998" s="1" t="str">
        <f>IF(①リクルート接触者と来校者データ!K1997="","",①リクルート接触者と来校者データ!K1997)</f>
        <v/>
      </c>
      <c r="J1998" s="6" t="str">
        <f t="shared" si="222"/>
        <v/>
      </c>
      <c r="K1998" s="20" t="str">
        <f>IF(①リクルート接触者と来校者データ!L1997="","",①リクルート接触者と来校者データ!L1997)</f>
        <v/>
      </c>
      <c r="L1998" s="1" t="str">
        <f t="shared" si="223"/>
        <v/>
      </c>
      <c r="M1998" s="1" t="str">
        <f t="shared" si="224"/>
        <v/>
      </c>
    </row>
    <row r="1999" spans="1:13" x14ac:dyDescent="0.2">
      <c r="A1999" s="5" t="str">
        <f t="shared" si="221"/>
        <v/>
      </c>
      <c r="B1999" s="5" t="str">
        <f t="shared" si="218"/>
        <v/>
      </c>
      <c r="C1999" s="5" t="str">
        <f>IF(B1999="","",COUNTIFS($B$3:B1999,B1999))</f>
        <v/>
      </c>
      <c r="D1999" s="1" t="str">
        <f>IF(①リクルート接触者と来校者データ!A1998="","",①リクルート接触者と来校者データ!A1998)</f>
        <v/>
      </c>
      <c r="E1999" s="6" t="str">
        <f t="shared" si="219"/>
        <v/>
      </c>
      <c r="F1999" s="1" t="str">
        <f>IF(①リクルート接触者と来校者データ!I1998="","",①リクルート接触者と来校者データ!I1998)</f>
        <v/>
      </c>
      <c r="G1999" s="1" t="str">
        <f>IF(①リクルート接触者と来校者データ!E1998="","",①リクルート接触者と来校者データ!E1998)</f>
        <v/>
      </c>
      <c r="H1999" s="20" t="str">
        <f t="shared" si="220"/>
        <v/>
      </c>
      <c r="I1999" s="1" t="str">
        <f>IF(①リクルート接触者と来校者データ!K1998="","",①リクルート接触者と来校者データ!K1998)</f>
        <v/>
      </c>
      <c r="J1999" s="6" t="str">
        <f t="shared" si="222"/>
        <v/>
      </c>
      <c r="K1999" s="20" t="str">
        <f>IF(①リクルート接触者と来校者データ!L1998="","",①リクルート接触者と来校者データ!L1998)</f>
        <v/>
      </c>
      <c r="L1999" s="1" t="str">
        <f t="shared" si="223"/>
        <v/>
      </c>
      <c r="M1999" s="1" t="str">
        <f t="shared" si="224"/>
        <v/>
      </c>
    </row>
    <row r="2000" spans="1:13" x14ac:dyDescent="0.2">
      <c r="A2000" s="5" t="str">
        <f t="shared" si="221"/>
        <v/>
      </c>
      <c r="B2000" s="5" t="str">
        <f t="shared" si="218"/>
        <v/>
      </c>
      <c r="C2000" s="5" t="str">
        <f>IF(B2000="","",COUNTIFS($B$3:B2000,B2000))</f>
        <v/>
      </c>
      <c r="D2000" s="1" t="str">
        <f>IF(①リクルート接触者と来校者データ!A1999="","",①リクルート接触者と来校者データ!A1999)</f>
        <v/>
      </c>
      <c r="E2000" s="6" t="str">
        <f t="shared" si="219"/>
        <v/>
      </c>
      <c r="F2000" s="1" t="str">
        <f>IF(①リクルート接触者と来校者データ!I1999="","",①リクルート接触者と来校者データ!I1999)</f>
        <v/>
      </c>
      <c r="G2000" s="1" t="str">
        <f>IF(①リクルート接触者と来校者データ!E1999="","",①リクルート接触者と来校者データ!E1999)</f>
        <v/>
      </c>
      <c r="H2000" s="20" t="str">
        <f t="shared" si="220"/>
        <v/>
      </c>
      <c r="I2000" s="1" t="str">
        <f>IF(①リクルート接触者と来校者データ!K1999="","",①リクルート接触者と来校者データ!K1999)</f>
        <v/>
      </c>
      <c r="J2000" s="6" t="str">
        <f t="shared" si="222"/>
        <v/>
      </c>
      <c r="K2000" s="20" t="str">
        <f>IF(①リクルート接触者と来校者データ!L1999="","",①リクルート接触者と来校者データ!L1999)</f>
        <v/>
      </c>
      <c r="L2000" s="1" t="str">
        <f t="shared" si="223"/>
        <v/>
      </c>
      <c r="M2000" s="1" t="str">
        <f t="shared" si="224"/>
        <v/>
      </c>
    </row>
    <row r="2001" spans="1:13" x14ac:dyDescent="0.2">
      <c r="A2001" s="5" t="str">
        <f t="shared" si="221"/>
        <v/>
      </c>
      <c r="B2001" s="5" t="str">
        <f t="shared" si="218"/>
        <v/>
      </c>
      <c r="C2001" s="5" t="str">
        <f>IF(B2001="","",COUNTIFS($B$3:B2001,B2001))</f>
        <v/>
      </c>
      <c r="D2001" s="1" t="str">
        <f>IF(①リクルート接触者と来校者データ!A2000="","",①リクルート接触者と来校者データ!A2000)</f>
        <v/>
      </c>
      <c r="E2001" s="6" t="str">
        <f t="shared" si="219"/>
        <v/>
      </c>
      <c r="F2001" s="1" t="str">
        <f>IF(①リクルート接触者と来校者データ!I2000="","",①リクルート接触者と来校者データ!I2000)</f>
        <v/>
      </c>
      <c r="G2001" s="1" t="str">
        <f>IF(①リクルート接触者と来校者データ!E2000="","",①リクルート接触者と来校者データ!E2000)</f>
        <v/>
      </c>
      <c r="H2001" s="20" t="str">
        <f t="shared" si="220"/>
        <v/>
      </c>
      <c r="I2001" s="1" t="str">
        <f>IF(①リクルート接触者と来校者データ!K2000="","",①リクルート接触者と来校者データ!K2000)</f>
        <v/>
      </c>
      <c r="J2001" s="6" t="str">
        <f t="shared" si="222"/>
        <v/>
      </c>
      <c r="K2001" s="20" t="str">
        <f>IF(①リクルート接触者と来校者データ!L2000="","",①リクルート接触者と来校者データ!L2000)</f>
        <v/>
      </c>
      <c r="L2001" s="1" t="str">
        <f t="shared" si="223"/>
        <v/>
      </c>
      <c r="M2001" s="1" t="str">
        <f t="shared" si="224"/>
        <v/>
      </c>
    </row>
    <row r="2002" spans="1:13" x14ac:dyDescent="0.2">
      <c r="A2002" s="5" t="str">
        <f t="shared" si="221"/>
        <v/>
      </c>
      <c r="B2002" s="5" t="str">
        <f t="shared" si="218"/>
        <v/>
      </c>
      <c r="C2002" s="5" t="str">
        <f>IF(B2002="","",COUNTIFS($B$3:B2002,B2002))</f>
        <v/>
      </c>
      <c r="D2002" s="1" t="str">
        <f>IF(①リクルート接触者と来校者データ!A2001="","",①リクルート接触者と来校者データ!A2001)</f>
        <v/>
      </c>
      <c r="E2002" s="6" t="str">
        <f t="shared" si="219"/>
        <v/>
      </c>
      <c r="F2002" s="1" t="str">
        <f>IF(①リクルート接触者と来校者データ!I2001="","",①リクルート接触者と来校者データ!I2001)</f>
        <v/>
      </c>
      <c r="G2002" s="1" t="str">
        <f>IF(①リクルート接触者と来校者データ!E2001="","",①リクルート接触者と来校者データ!E2001)</f>
        <v/>
      </c>
      <c r="H2002" s="20" t="str">
        <f t="shared" si="220"/>
        <v/>
      </c>
      <c r="I2002" s="1" t="str">
        <f>IF(①リクルート接触者と来校者データ!K2001="","",①リクルート接触者と来校者データ!K2001)</f>
        <v/>
      </c>
      <c r="J2002" s="6" t="str">
        <f t="shared" si="222"/>
        <v/>
      </c>
      <c r="K2002" s="20" t="str">
        <f>IF(①リクルート接触者と来校者データ!L2001="","",①リクルート接触者と来校者データ!L2001)</f>
        <v/>
      </c>
      <c r="L2002" s="1" t="str">
        <f t="shared" si="223"/>
        <v/>
      </c>
      <c r="M2002" s="1" t="str">
        <f t="shared" si="224"/>
        <v/>
      </c>
    </row>
    <row r="2003" spans="1:13" x14ac:dyDescent="0.2">
      <c r="A2003" s="5" t="str">
        <f t="shared" si="221"/>
        <v/>
      </c>
      <c r="B2003" s="5" t="str">
        <f t="shared" si="218"/>
        <v/>
      </c>
      <c r="C2003" s="5" t="str">
        <f>IF(B2003="","",COUNTIFS($B$3:B2003,B2003))</f>
        <v/>
      </c>
      <c r="D2003" s="1" t="str">
        <f>IF(①リクルート接触者と来校者データ!A2002="","",①リクルート接触者と来校者データ!A2002)</f>
        <v/>
      </c>
      <c r="E2003" s="6" t="str">
        <f t="shared" si="219"/>
        <v/>
      </c>
      <c r="F2003" s="1" t="str">
        <f>IF(①リクルート接触者と来校者データ!I2002="","",①リクルート接触者と来校者データ!I2002)</f>
        <v/>
      </c>
      <c r="G2003" s="1" t="str">
        <f>IF(①リクルート接触者と来校者データ!E2002="","",①リクルート接触者と来校者データ!E2002)</f>
        <v/>
      </c>
      <c r="H2003" s="20" t="str">
        <f t="shared" si="220"/>
        <v/>
      </c>
      <c r="I2003" s="1" t="str">
        <f>IF(①リクルート接触者と来校者データ!K2002="","",①リクルート接触者と来校者データ!K2002)</f>
        <v/>
      </c>
      <c r="J2003" s="6" t="str">
        <f t="shared" si="222"/>
        <v/>
      </c>
      <c r="K2003" s="20" t="str">
        <f>IF(①リクルート接触者と来校者データ!L2002="","",①リクルート接触者と来校者データ!L2002)</f>
        <v/>
      </c>
      <c r="L2003" s="1" t="str">
        <f t="shared" si="223"/>
        <v/>
      </c>
      <c r="M2003" s="1" t="str">
        <f t="shared" si="224"/>
        <v/>
      </c>
    </row>
    <row r="2004" spans="1:13" x14ac:dyDescent="0.2">
      <c r="A2004" s="5" t="str">
        <f t="shared" si="221"/>
        <v/>
      </c>
      <c r="B2004" s="5" t="str">
        <f t="shared" si="218"/>
        <v/>
      </c>
      <c r="C2004" s="5" t="str">
        <f>IF(B2004="","",COUNTIFS($B$3:B2004,B2004))</f>
        <v/>
      </c>
      <c r="D2004" s="1" t="str">
        <f>IF(①リクルート接触者と来校者データ!A2003="","",①リクルート接触者と来校者データ!A2003)</f>
        <v/>
      </c>
      <c r="E2004" s="6" t="str">
        <f t="shared" si="219"/>
        <v/>
      </c>
      <c r="F2004" s="1" t="str">
        <f>IF(①リクルート接触者と来校者データ!I2003="","",①リクルート接触者と来校者データ!I2003)</f>
        <v/>
      </c>
      <c r="G2004" s="1" t="str">
        <f>IF(①リクルート接触者と来校者データ!E2003="","",①リクルート接触者と来校者データ!E2003)</f>
        <v/>
      </c>
      <c r="H2004" s="20" t="str">
        <f t="shared" si="220"/>
        <v/>
      </c>
      <c r="I2004" s="1" t="str">
        <f>IF(①リクルート接触者と来校者データ!K2003="","",①リクルート接触者と来校者データ!K2003)</f>
        <v/>
      </c>
      <c r="J2004" s="6" t="str">
        <f t="shared" si="222"/>
        <v/>
      </c>
      <c r="K2004" s="20" t="str">
        <f>IF(①リクルート接触者と来校者データ!L2003="","",①リクルート接触者と来校者データ!L2003)</f>
        <v/>
      </c>
      <c r="L2004" s="1" t="str">
        <f t="shared" si="223"/>
        <v/>
      </c>
      <c r="M2004" s="1" t="str">
        <f t="shared" si="224"/>
        <v/>
      </c>
    </row>
    <row r="2005" spans="1:13" x14ac:dyDescent="0.2">
      <c r="A2005" s="5" t="str">
        <f t="shared" si="221"/>
        <v/>
      </c>
      <c r="B2005" s="5" t="str">
        <f t="shared" si="218"/>
        <v/>
      </c>
      <c r="C2005" s="5" t="str">
        <f>IF(B2005="","",COUNTIFS($B$3:B2005,B2005))</f>
        <v/>
      </c>
      <c r="D2005" s="1" t="str">
        <f>IF(①リクルート接触者と来校者データ!A2004="","",①リクルート接触者と来校者データ!A2004)</f>
        <v/>
      </c>
      <c r="E2005" s="6" t="str">
        <f t="shared" si="219"/>
        <v/>
      </c>
      <c r="F2005" s="1" t="str">
        <f>IF(①リクルート接触者と来校者データ!I2004="","",①リクルート接触者と来校者データ!I2004)</f>
        <v/>
      </c>
      <c r="G2005" s="1" t="str">
        <f>IF(①リクルート接触者と来校者データ!E2004="","",①リクルート接触者と来校者データ!E2004)</f>
        <v/>
      </c>
      <c r="H2005" s="20" t="str">
        <f t="shared" si="220"/>
        <v/>
      </c>
      <c r="I2005" s="1" t="str">
        <f>IF(①リクルート接触者と来校者データ!K2004="","",①リクルート接触者と来校者データ!K2004)</f>
        <v/>
      </c>
      <c r="J2005" s="6" t="str">
        <f t="shared" si="222"/>
        <v/>
      </c>
      <c r="K2005" s="20" t="str">
        <f>IF(①リクルート接触者と来校者データ!L2004="","",①リクルート接触者と来校者データ!L2004)</f>
        <v/>
      </c>
      <c r="L2005" s="1" t="str">
        <f t="shared" si="223"/>
        <v/>
      </c>
      <c r="M2005" s="1" t="str">
        <f t="shared" si="224"/>
        <v/>
      </c>
    </row>
    <row r="2006" spans="1:13" x14ac:dyDescent="0.2">
      <c r="A2006" s="5" t="str">
        <f t="shared" si="221"/>
        <v/>
      </c>
      <c r="B2006" s="5" t="str">
        <f t="shared" si="218"/>
        <v/>
      </c>
      <c r="C2006" s="5" t="str">
        <f>IF(B2006="","",COUNTIFS($B$3:B2006,B2006))</f>
        <v/>
      </c>
      <c r="D2006" s="1" t="str">
        <f>IF(①リクルート接触者と来校者データ!A2005="","",①リクルート接触者と来校者データ!A2005)</f>
        <v/>
      </c>
      <c r="E2006" s="6" t="str">
        <f t="shared" si="219"/>
        <v/>
      </c>
      <c r="F2006" s="1" t="str">
        <f>IF(①リクルート接触者と来校者データ!I2005="","",①リクルート接触者と来校者データ!I2005)</f>
        <v/>
      </c>
      <c r="G2006" s="1" t="str">
        <f>IF(①リクルート接触者と来校者データ!E2005="","",①リクルート接触者と来校者データ!E2005)</f>
        <v/>
      </c>
      <c r="H2006" s="20" t="str">
        <f t="shared" si="220"/>
        <v/>
      </c>
      <c r="I2006" s="1" t="str">
        <f>IF(①リクルート接触者と来校者データ!K2005="","",①リクルート接触者と来校者データ!K2005)</f>
        <v/>
      </c>
      <c r="J2006" s="6" t="str">
        <f t="shared" si="222"/>
        <v/>
      </c>
      <c r="K2006" s="20" t="str">
        <f>IF(①リクルート接触者と来校者データ!L2005="","",①リクルート接触者と来校者データ!L2005)</f>
        <v/>
      </c>
      <c r="L2006" s="1" t="str">
        <f t="shared" si="223"/>
        <v/>
      </c>
      <c r="M2006" s="1" t="str">
        <f t="shared" si="224"/>
        <v/>
      </c>
    </row>
    <row r="2007" spans="1:13" x14ac:dyDescent="0.2">
      <c r="A2007" s="5" t="str">
        <f t="shared" si="221"/>
        <v/>
      </c>
      <c r="B2007" s="5" t="str">
        <f t="shared" si="218"/>
        <v/>
      </c>
      <c r="C2007" s="5" t="str">
        <f>IF(B2007="","",COUNTIFS($B$3:B2007,B2007))</f>
        <v/>
      </c>
      <c r="D2007" s="1" t="str">
        <f>IF(①リクルート接触者と来校者データ!A2006="","",①リクルート接触者と来校者データ!A2006)</f>
        <v/>
      </c>
      <c r="E2007" s="6" t="str">
        <f t="shared" si="219"/>
        <v/>
      </c>
      <c r="F2007" s="1" t="str">
        <f>IF(①リクルート接触者と来校者データ!I2006="","",①リクルート接触者と来校者データ!I2006)</f>
        <v/>
      </c>
      <c r="G2007" s="1" t="str">
        <f>IF(①リクルート接触者と来校者データ!E2006="","",①リクルート接触者と来校者データ!E2006)</f>
        <v/>
      </c>
      <c r="H2007" s="20" t="str">
        <f t="shared" si="220"/>
        <v/>
      </c>
      <c r="I2007" s="1" t="str">
        <f>IF(①リクルート接触者と来校者データ!K2006="","",①リクルート接触者と来校者データ!K2006)</f>
        <v/>
      </c>
      <c r="J2007" s="6" t="str">
        <f t="shared" si="222"/>
        <v/>
      </c>
      <c r="K2007" s="20" t="str">
        <f>IF(①リクルート接触者と来校者データ!L2006="","",①リクルート接触者と来校者データ!L2006)</f>
        <v/>
      </c>
      <c r="L2007" s="1" t="str">
        <f t="shared" si="223"/>
        <v/>
      </c>
      <c r="M2007" s="1" t="str">
        <f t="shared" si="224"/>
        <v/>
      </c>
    </row>
    <row r="2008" spans="1:13" x14ac:dyDescent="0.2">
      <c r="A2008" s="5" t="str">
        <f t="shared" si="221"/>
        <v/>
      </c>
      <c r="B2008" s="5" t="str">
        <f t="shared" si="218"/>
        <v/>
      </c>
      <c r="C2008" s="5" t="str">
        <f>IF(B2008="","",COUNTIFS($B$3:B2008,B2008))</f>
        <v/>
      </c>
      <c r="D2008" s="1" t="str">
        <f>IF(①リクルート接触者と来校者データ!A2007="","",①リクルート接触者と来校者データ!A2007)</f>
        <v/>
      </c>
      <c r="E2008" s="6" t="str">
        <f t="shared" si="219"/>
        <v/>
      </c>
      <c r="F2008" s="1" t="str">
        <f>IF(①リクルート接触者と来校者データ!I2007="","",①リクルート接触者と来校者データ!I2007)</f>
        <v/>
      </c>
      <c r="G2008" s="1" t="str">
        <f>IF(①リクルート接触者と来校者データ!E2007="","",①リクルート接触者と来校者データ!E2007)</f>
        <v/>
      </c>
      <c r="H2008" s="20" t="str">
        <f t="shared" si="220"/>
        <v/>
      </c>
      <c r="I2008" s="1" t="str">
        <f>IF(①リクルート接触者と来校者データ!K2007="","",①リクルート接触者と来校者データ!K2007)</f>
        <v/>
      </c>
      <c r="J2008" s="6" t="str">
        <f t="shared" si="222"/>
        <v/>
      </c>
      <c r="K2008" s="20" t="str">
        <f>IF(①リクルート接触者と来校者データ!L2007="","",①リクルート接触者と来校者データ!L2007)</f>
        <v/>
      </c>
      <c r="L2008" s="1" t="str">
        <f t="shared" si="223"/>
        <v/>
      </c>
      <c r="M2008" s="1" t="str">
        <f t="shared" si="224"/>
        <v/>
      </c>
    </row>
    <row r="2009" spans="1:13" x14ac:dyDescent="0.2">
      <c r="A2009" s="5" t="str">
        <f t="shared" si="221"/>
        <v/>
      </c>
      <c r="B2009" s="5" t="str">
        <f t="shared" si="218"/>
        <v/>
      </c>
      <c r="C2009" s="5" t="str">
        <f>IF(B2009="","",COUNTIFS($B$3:B2009,B2009))</f>
        <v/>
      </c>
      <c r="D2009" s="1" t="str">
        <f>IF(①リクルート接触者と来校者データ!A2008="","",①リクルート接触者と来校者データ!A2008)</f>
        <v/>
      </c>
      <c r="E2009" s="6" t="str">
        <f t="shared" si="219"/>
        <v/>
      </c>
      <c r="F2009" s="1" t="str">
        <f>IF(①リクルート接触者と来校者データ!I2008="","",①リクルート接触者と来校者データ!I2008)</f>
        <v/>
      </c>
      <c r="G2009" s="1" t="str">
        <f>IF(①リクルート接触者と来校者データ!E2008="","",①リクルート接触者と来校者データ!E2008)</f>
        <v/>
      </c>
      <c r="H2009" s="20" t="str">
        <f t="shared" si="220"/>
        <v/>
      </c>
      <c r="I2009" s="1" t="str">
        <f>IF(①リクルート接触者と来校者データ!K2008="","",①リクルート接触者と来校者データ!K2008)</f>
        <v/>
      </c>
      <c r="J2009" s="6" t="str">
        <f t="shared" si="222"/>
        <v/>
      </c>
      <c r="K2009" s="20" t="str">
        <f>IF(①リクルート接触者と来校者データ!L2008="","",①リクルート接触者と来校者データ!L2008)</f>
        <v/>
      </c>
      <c r="L2009" s="1" t="str">
        <f t="shared" si="223"/>
        <v/>
      </c>
      <c r="M2009" s="1" t="str">
        <f t="shared" si="224"/>
        <v/>
      </c>
    </row>
    <row r="2010" spans="1:13" x14ac:dyDescent="0.2">
      <c r="A2010" s="5" t="str">
        <f t="shared" si="221"/>
        <v/>
      </c>
      <c r="B2010" s="5" t="str">
        <f t="shared" si="218"/>
        <v/>
      </c>
      <c r="C2010" s="5" t="str">
        <f>IF(B2010="","",COUNTIFS($B$3:B2010,B2010))</f>
        <v/>
      </c>
      <c r="D2010" s="1" t="str">
        <f>IF(①リクルート接触者と来校者データ!A2009="","",①リクルート接触者と来校者データ!A2009)</f>
        <v/>
      </c>
      <c r="E2010" s="6" t="str">
        <f t="shared" si="219"/>
        <v/>
      </c>
      <c r="F2010" s="1" t="str">
        <f>IF(①リクルート接触者と来校者データ!I2009="","",①リクルート接触者と来校者データ!I2009)</f>
        <v/>
      </c>
      <c r="G2010" s="1" t="str">
        <f>IF(①リクルート接触者と来校者データ!E2009="","",①リクルート接触者と来校者データ!E2009)</f>
        <v/>
      </c>
      <c r="H2010" s="20" t="str">
        <f t="shared" si="220"/>
        <v/>
      </c>
      <c r="I2010" s="1" t="str">
        <f>IF(①リクルート接触者と来校者データ!K2009="","",①リクルート接触者と来校者データ!K2009)</f>
        <v/>
      </c>
      <c r="J2010" s="6" t="str">
        <f t="shared" si="222"/>
        <v/>
      </c>
      <c r="K2010" s="20" t="str">
        <f>IF(①リクルート接触者と来校者データ!L2009="","",①リクルート接触者と来校者データ!L2009)</f>
        <v/>
      </c>
      <c r="L2010" s="1" t="str">
        <f t="shared" si="223"/>
        <v/>
      </c>
      <c r="M2010" s="1" t="str">
        <f t="shared" si="224"/>
        <v/>
      </c>
    </row>
    <row r="2011" spans="1:13" x14ac:dyDescent="0.2">
      <c r="A2011" s="5" t="str">
        <f t="shared" si="221"/>
        <v/>
      </c>
      <c r="B2011" s="5" t="str">
        <f t="shared" si="218"/>
        <v/>
      </c>
      <c r="C2011" s="5" t="str">
        <f>IF(B2011="","",COUNTIFS($B$3:B2011,B2011))</f>
        <v/>
      </c>
      <c r="D2011" s="1" t="str">
        <f>IF(①リクルート接触者と来校者データ!A2010="","",①リクルート接触者と来校者データ!A2010)</f>
        <v/>
      </c>
      <c r="E2011" s="6" t="str">
        <f t="shared" si="219"/>
        <v/>
      </c>
      <c r="F2011" s="1" t="str">
        <f>IF(①リクルート接触者と来校者データ!I2010="","",①リクルート接触者と来校者データ!I2010)</f>
        <v/>
      </c>
      <c r="G2011" s="1" t="str">
        <f>IF(①リクルート接触者と来校者データ!E2010="","",①リクルート接触者と来校者データ!E2010)</f>
        <v/>
      </c>
      <c r="H2011" s="20" t="str">
        <f t="shared" si="220"/>
        <v/>
      </c>
      <c r="I2011" s="1" t="str">
        <f>IF(①リクルート接触者と来校者データ!K2010="","",①リクルート接触者と来校者データ!K2010)</f>
        <v/>
      </c>
      <c r="J2011" s="6" t="str">
        <f t="shared" si="222"/>
        <v/>
      </c>
      <c r="K2011" s="20" t="str">
        <f>IF(①リクルート接触者と来校者データ!L2010="","",①リクルート接触者と来校者データ!L2010)</f>
        <v/>
      </c>
      <c r="L2011" s="1" t="str">
        <f t="shared" si="223"/>
        <v/>
      </c>
      <c r="M2011" s="1" t="str">
        <f t="shared" si="224"/>
        <v/>
      </c>
    </row>
    <row r="2012" spans="1:13" x14ac:dyDescent="0.2">
      <c r="A2012" s="5" t="str">
        <f t="shared" si="221"/>
        <v/>
      </c>
      <c r="B2012" s="5" t="str">
        <f t="shared" si="218"/>
        <v/>
      </c>
      <c r="C2012" s="5" t="str">
        <f>IF(B2012="","",COUNTIFS($B$3:B2012,B2012))</f>
        <v/>
      </c>
      <c r="D2012" s="1" t="str">
        <f>IF(①リクルート接触者と来校者データ!A2011="","",①リクルート接触者と来校者データ!A2011)</f>
        <v/>
      </c>
      <c r="E2012" s="6" t="str">
        <f t="shared" si="219"/>
        <v/>
      </c>
      <c r="F2012" s="1" t="str">
        <f>IF(①リクルート接触者と来校者データ!I2011="","",①リクルート接触者と来校者データ!I2011)</f>
        <v/>
      </c>
      <c r="G2012" s="1" t="str">
        <f>IF(①リクルート接触者と来校者データ!E2011="","",①リクルート接触者と来校者データ!E2011)</f>
        <v/>
      </c>
      <c r="H2012" s="20" t="str">
        <f t="shared" si="220"/>
        <v/>
      </c>
      <c r="I2012" s="1" t="str">
        <f>IF(①リクルート接触者と来校者データ!K2011="","",①リクルート接触者と来校者データ!K2011)</f>
        <v/>
      </c>
      <c r="J2012" s="6" t="str">
        <f t="shared" si="222"/>
        <v/>
      </c>
      <c r="K2012" s="20" t="str">
        <f>IF(①リクルート接触者と来校者データ!L2011="","",①リクルート接触者と来校者データ!L2011)</f>
        <v/>
      </c>
      <c r="L2012" s="1" t="str">
        <f t="shared" si="223"/>
        <v/>
      </c>
      <c r="M2012" s="1" t="str">
        <f t="shared" si="224"/>
        <v/>
      </c>
    </row>
    <row r="2013" spans="1:13" x14ac:dyDescent="0.2">
      <c r="A2013" s="5" t="str">
        <f t="shared" si="221"/>
        <v/>
      </c>
      <c r="B2013" s="5" t="str">
        <f t="shared" si="218"/>
        <v/>
      </c>
      <c r="C2013" s="5" t="str">
        <f>IF(B2013="","",COUNTIFS($B$3:B2013,B2013))</f>
        <v/>
      </c>
      <c r="D2013" s="1" t="str">
        <f>IF(①リクルート接触者と来校者データ!A2012="","",①リクルート接触者と来校者データ!A2012)</f>
        <v/>
      </c>
      <c r="E2013" s="6" t="str">
        <f t="shared" si="219"/>
        <v/>
      </c>
      <c r="F2013" s="1" t="str">
        <f>IF(①リクルート接触者と来校者データ!I2012="","",①リクルート接触者と来校者データ!I2012)</f>
        <v/>
      </c>
      <c r="G2013" s="1" t="str">
        <f>IF(①リクルート接触者と来校者データ!E2012="","",①リクルート接触者と来校者データ!E2012)</f>
        <v/>
      </c>
      <c r="H2013" s="20" t="str">
        <f t="shared" si="220"/>
        <v/>
      </c>
      <c r="I2013" s="1" t="str">
        <f>IF(①リクルート接触者と来校者データ!K2012="","",①リクルート接触者と来校者データ!K2012)</f>
        <v/>
      </c>
      <c r="J2013" s="6" t="str">
        <f t="shared" si="222"/>
        <v/>
      </c>
      <c r="K2013" s="20" t="str">
        <f>IF(①リクルート接触者と来校者データ!L2012="","",①リクルート接触者と来校者データ!L2012)</f>
        <v/>
      </c>
      <c r="L2013" s="1" t="str">
        <f t="shared" si="223"/>
        <v/>
      </c>
      <c r="M2013" s="1" t="str">
        <f t="shared" si="224"/>
        <v/>
      </c>
    </row>
    <row r="2014" spans="1:13" x14ac:dyDescent="0.2">
      <c r="A2014" s="5" t="str">
        <f t="shared" si="221"/>
        <v/>
      </c>
      <c r="B2014" s="5" t="str">
        <f t="shared" si="218"/>
        <v/>
      </c>
      <c r="C2014" s="5" t="str">
        <f>IF(B2014="","",COUNTIFS($B$3:B2014,B2014))</f>
        <v/>
      </c>
      <c r="D2014" s="1" t="str">
        <f>IF(①リクルート接触者と来校者データ!A2013="","",①リクルート接触者と来校者データ!A2013)</f>
        <v/>
      </c>
      <c r="E2014" s="6" t="str">
        <f t="shared" si="219"/>
        <v/>
      </c>
      <c r="F2014" s="1" t="str">
        <f>IF(①リクルート接触者と来校者データ!I2013="","",①リクルート接触者と来校者データ!I2013)</f>
        <v/>
      </c>
      <c r="G2014" s="1" t="str">
        <f>IF(①リクルート接触者と来校者データ!E2013="","",①リクルート接触者と来校者データ!E2013)</f>
        <v/>
      </c>
      <c r="H2014" s="20" t="str">
        <f t="shared" si="220"/>
        <v/>
      </c>
      <c r="I2014" s="1" t="str">
        <f>IF(①リクルート接触者と来校者データ!K2013="","",①リクルート接触者と来校者データ!K2013)</f>
        <v/>
      </c>
      <c r="J2014" s="6" t="str">
        <f t="shared" si="222"/>
        <v/>
      </c>
      <c r="K2014" s="20" t="str">
        <f>IF(①リクルート接触者と来校者データ!L2013="","",①リクルート接触者と来校者データ!L2013)</f>
        <v/>
      </c>
      <c r="L2014" s="1" t="str">
        <f t="shared" si="223"/>
        <v/>
      </c>
      <c r="M2014" s="1" t="str">
        <f t="shared" si="224"/>
        <v/>
      </c>
    </row>
    <row r="2015" spans="1:13" x14ac:dyDescent="0.2">
      <c r="A2015" s="5" t="str">
        <f t="shared" si="221"/>
        <v/>
      </c>
      <c r="B2015" s="5" t="str">
        <f t="shared" si="218"/>
        <v/>
      </c>
      <c r="C2015" s="5" t="str">
        <f>IF(B2015="","",COUNTIFS($B$3:B2015,B2015))</f>
        <v/>
      </c>
      <c r="D2015" s="1" t="str">
        <f>IF(①リクルート接触者と来校者データ!A2014="","",①リクルート接触者と来校者データ!A2014)</f>
        <v/>
      </c>
      <c r="E2015" s="6" t="str">
        <f t="shared" si="219"/>
        <v/>
      </c>
      <c r="F2015" s="1" t="str">
        <f>IF(①リクルート接触者と来校者データ!I2014="","",①リクルート接触者と来校者データ!I2014)</f>
        <v/>
      </c>
      <c r="G2015" s="1" t="str">
        <f>IF(①リクルート接触者と来校者データ!E2014="","",①リクルート接触者と来校者データ!E2014)</f>
        <v/>
      </c>
      <c r="H2015" s="20" t="str">
        <f t="shared" si="220"/>
        <v/>
      </c>
      <c r="I2015" s="1" t="str">
        <f>IF(①リクルート接触者と来校者データ!K2014="","",①リクルート接触者と来校者データ!K2014)</f>
        <v/>
      </c>
      <c r="J2015" s="6" t="str">
        <f t="shared" si="222"/>
        <v/>
      </c>
      <c r="K2015" s="20" t="str">
        <f>IF(①リクルート接触者と来校者データ!L2014="","",①リクルート接触者と来校者データ!L2014)</f>
        <v/>
      </c>
      <c r="L2015" s="1" t="str">
        <f t="shared" si="223"/>
        <v/>
      </c>
      <c r="M2015" s="1" t="str">
        <f t="shared" si="224"/>
        <v/>
      </c>
    </row>
    <row r="2016" spans="1:13" x14ac:dyDescent="0.2">
      <c r="A2016" s="5" t="str">
        <f t="shared" si="221"/>
        <v/>
      </c>
      <c r="B2016" s="5" t="str">
        <f t="shared" si="218"/>
        <v/>
      </c>
      <c r="C2016" s="5" t="str">
        <f>IF(B2016="","",COUNTIFS($B$3:B2016,B2016))</f>
        <v/>
      </c>
      <c r="D2016" s="1" t="str">
        <f>IF(①リクルート接触者と来校者データ!A2015="","",①リクルート接触者と来校者データ!A2015)</f>
        <v/>
      </c>
      <c r="E2016" s="6" t="str">
        <f t="shared" si="219"/>
        <v/>
      </c>
      <c r="F2016" s="1" t="str">
        <f>IF(①リクルート接触者と来校者データ!I2015="","",①リクルート接触者と来校者データ!I2015)</f>
        <v/>
      </c>
      <c r="G2016" s="1" t="str">
        <f>IF(①リクルート接触者と来校者データ!E2015="","",①リクルート接触者と来校者データ!E2015)</f>
        <v/>
      </c>
      <c r="H2016" s="20" t="str">
        <f t="shared" si="220"/>
        <v/>
      </c>
      <c r="I2016" s="1" t="str">
        <f>IF(①リクルート接触者と来校者データ!K2015="","",①リクルート接触者と来校者データ!K2015)</f>
        <v/>
      </c>
      <c r="J2016" s="6" t="str">
        <f t="shared" si="222"/>
        <v/>
      </c>
      <c r="K2016" s="20" t="str">
        <f>IF(①リクルート接触者と来校者データ!L2015="","",①リクルート接触者と来校者データ!L2015)</f>
        <v/>
      </c>
      <c r="L2016" s="1" t="str">
        <f t="shared" si="223"/>
        <v/>
      </c>
      <c r="M2016" s="1" t="str">
        <f t="shared" si="224"/>
        <v/>
      </c>
    </row>
    <row r="2017" spans="1:13" x14ac:dyDescent="0.2">
      <c r="A2017" s="5" t="str">
        <f t="shared" si="221"/>
        <v/>
      </c>
      <c r="B2017" s="5" t="str">
        <f t="shared" si="218"/>
        <v/>
      </c>
      <c r="C2017" s="5" t="str">
        <f>IF(B2017="","",COUNTIFS($B$3:B2017,B2017))</f>
        <v/>
      </c>
      <c r="D2017" s="1" t="str">
        <f>IF(①リクルート接触者と来校者データ!A2016="","",①リクルート接触者と来校者データ!A2016)</f>
        <v/>
      </c>
      <c r="E2017" s="6" t="str">
        <f t="shared" si="219"/>
        <v/>
      </c>
      <c r="F2017" s="1" t="str">
        <f>IF(①リクルート接触者と来校者データ!I2016="","",①リクルート接触者と来校者データ!I2016)</f>
        <v/>
      </c>
      <c r="G2017" s="1" t="str">
        <f>IF(①リクルート接触者と来校者データ!E2016="","",①リクルート接触者と来校者データ!E2016)</f>
        <v/>
      </c>
      <c r="H2017" s="20" t="str">
        <f t="shared" si="220"/>
        <v/>
      </c>
      <c r="I2017" s="1" t="str">
        <f>IF(①リクルート接触者と来校者データ!K2016="","",①リクルート接触者と来校者データ!K2016)</f>
        <v/>
      </c>
      <c r="J2017" s="6" t="str">
        <f t="shared" si="222"/>
        <v/>
      </c>
      <c r="K2017" s="20" t="str">
        <f>IF(①リクルート接触者と来校者データ!L2016="","",①リクルート接触者と来校者データ!L2016)</f>
        <v/>
      </c>
      <c r="L2017" s="1" t="str">
        <f t="shared" si="223"/>
        <v/>
      </c>
      <c r="M2017" s="1" t="str">
        <f t="shared" si="224"/>
        <v/>
      </c>
    </row>
    <row r="2018" spans="1:13" x14ac:dyDescent="0.2">
      <c r="A2018" s="5" t="str">
        <f t="shared" si="221"/>
        <v/>
      </c>
      <c r="B2018" s="5" t="str">
        <f t="shared" si="218"/>
        <v/>
      </c>
      <c r="C2018" s="5" t="str">
        <f>IF(B2018="","",COUNTIFS($B$3:B2018,B2018))</f>
        <v/>
      </c>
      <c r="D2018" s="1" t="str">
        <f>IF(①リクルート接触者と来校者データ!A2017="","",①リクルート接触者と来校者データ!A2017)</f>
        <v/>
      </c>
      <c r="E2018" s="6" t="str">
        <f t="shared" si="219"/>
        <v/>
      </c>
      <c r="F2018" s="1" t="str">
        <f>IF(①リクルート接触者と来校者データ!I2017="","",①リクルート接触者と来校者データ!I2017)</f>
        <v/>
      </c>
      <c r="G2018" s="1" t="str">
        <f>IF(①リクルート接触者と来校者データ!E2017="","",①リクルート接触者と来校者データ!E2017)</f>
        <v/>
      </c>
      <c r="H2018" s="20" t="str">
        <f t="shared" si="220"/>
        <v/>
      </c>
      <c r="I2018" s="1" t="str">
        <f>IF(①リクルート接触者と来校者データ!K2017="","",①リクルート接触者と来校者データ!K2017)</f>
        <v/>
      </c>
      <c r="J2018" s="6" t="str">
        <f t="shared" si="222"/>
        <v/>
      </c>
      <c r="K2018" s="20" t="str">
        <f>IF(①リクルート接触者と来校者データ!L2017="","",①リクルート接触者と来校者データ!L2017)</f>
        <v/>
      </c>
      <c r="L2018" s="1" t="str">
        <f t="shared" si="223"/>
        <v/>
      </c>
      <c r="M2018" s="1" t="str">
        <f t="shared" si="224"/>
        <v/>
      </c>
    </row>
    <row r="2019" spans="1:13" x14ac:dyDescent="0.2">
      <c r="A2019" s="5" t="str">
        <f t="shared" si="221"/>
        <v/>
      </c>
      <c r="B2019" s="5" t="str">
        <f t="shared" si="218"/>
        <v/>
      </c>
      <c r="C2019" s="5" t="str">
        <f>IF(B2019="","",COUNTIFS($B$3:B2019,B2019))</f>
        <v/>
      </c>
      <c r="D2019" s="1" t="str">
        <f>IF(①リクルート接触者と来校者データ!A2018="","",①リクルート接触者と来校者データ!A2018)</f>
        <v/>
      </c>
      <c r="E2019" s="6" t="str">
        <f t="shared" si="219"/>
        <v/>
      </c>
      <c r="F2019" s="1" t="str">
        <f>IF(①リクルート接触者と来校者データ!I2018="","",①リクルート接触者と来校者データ!I2018)</f>
        <v/>
      </c>
      <c r="G2019" s="1" t="str">
        <f>IF(①リクルート接触者と来校者データ!E2018="","",①リクルート接触者と来校者データ!E2018)</f>
        <v/>
      </c>
      <c r="H2019" s="20" t="str">
        <f t="shared" si="220"/>
        <v/>
      </c>
      <c r="I2019" s="1" t="str">
        <f>IF(①リクルート接触者と来校者データ!K2018="","",①リクルート接触者と来校者データ!K2018)</f>
        <v/>
      </c>
      <c r="J2019" s="6" t="str">
        <f t="shared" si="222"/>
        <v/>
      </c>
      <c r="K2019" s="20" t="str">
        <f>IF(①リクルート接触者と来校者データ!L2018="","",①リクルート接触者と来校者データ!L2018)</f>
        <v/>
      </c>
      <c r="L2019" s="1" t="str">
        <f t="shared" si="223"/>
        <v/>
      </c>
      <c r="M2019" s="1" t="str">
        <f t="shared" si="224"/>
        <v/>
      </c>
    </row>
    <row r="2020" spans="1:13" x14ac:dyDescent="0.2">
      <c r="A2020" s="5" t="str">
        <f t="shared" si="221"/>
        <v/>
      </c>
      <c r="B2020" s="5" t="str">
        <f t="shared" si="218"/>
        <v/>
      </c>
      <c r="C2020" s="5" t="str">
        <f>IF(B2020="","",COUNTIFS($B$3:B2020,B2020))</f>
        <v/>
      </c>
      <c r="D2020" s="1" t="str">
        <f>IF(①リクルート接触者と来校者データ!A2019="","",①リクルート接触者と来校者データ!A2019)</f>
        <v/>
      </c>
      <c r="E2020" s="6" t="str">
        <f t="shared" si="219"/>
        <v/>
      </c>
      <c r="F2020" s="1" t="str">
        <f>IF(①リクルート接触者と来校者データ!I2019="","",①リクルート接触者と来校者データ!I2019)</f>
        <v/>
      </c>
      <c r="G2020" s="1" t="str">
        <f>IF(①リクルート接触者と来校者データ!E2019="","",①リクルート接触者と来校者データ!E2019)</f>
        <v/>
      </c>
      <c r="H2020" s="20" t="str">
        <f t="shared" si="220"/>
        <v/>
      </c>
      <c r="I2020" s="1" t="str">
        <f>IF(①リクルート接触者と来校者データ!K2019="","",①リクルート接触者と来校者データ!K2019)</f>
        <v/>
      </c>
      <c r="J2020" s="6" t="str">
        <f t="shared" si="222"/>
        <v/>
      </c>
      <c r="K2020" s="20" t="str">
        <f>IF(①リクルート接触者と来校者データ!L2019="","",①リクルート接触者と来校者データ!L2019)</f>
        <v/>
      </c>
      <c r="L2020" s="1" t="str">
        <f t="shared" si="223"/>
        <v/>
      </c>
      <c r="M2020" s="1" t="str">
        <f t="shared" si="224"/>
        <v/>
      </c>
    </row>
    <row r="2021" spans="1:13" x14ac:dyDescent="0.2">
      <c r="A2021" s="5" t="str">
        <f t="shared" si="221"/>
        <v/>
      </c>
      <c r="B2021" s="5" t="str">
        <f t="shared" si="218"/>
        <v/>
      </c>
      <c r="C2021" s="5" t="str">
        <f>IF(B2021="","",COUNTIFS($B$3:B2021,B2021))</f>
        <v/>
      </c>
      <c r="D2021" s="1" t="str">
        <f>IF(①リクルート接触者と来校者データ!A2020="","",①リクルート接触者と来校者データ!A2020)</f>
        <v/>
      </c>
      <c r="E2021" s="6" t="str">
        <f t="shared" si="219"/>
        <v/>
      </c>
      <c r="F2021" s="1" t="str">
        <f>IF(①リクルート接触者と来校者データ!I2020="","",①リクルート接触者と来校者データ!I2020)</f>
        <v/>
      </c>
      <c r="G2021" s="1" t="str">
        <f>IF(①リクルート接触者と来校者データ!E2020="","",①リクルート接触者と来校者データ!E2020)</f>
        <v/>
      </c>
      <c r="H2021" s="20" t="str">
        <f t="shared" si="220"/>
        <v/>
      </c>
      <c r="I2021" s="1" t="str">
        <f>IF(①リクルート接触者と来校者データ!K2020="","",①リクルート接触者と来校者データ!K2020)</f>
        <v/>
      </c>
      <c r="J2021" s="6" t="str">
        <f t="shared" si="222"/>
        <v/>
      </c>
      <c r="K2021" s="20" t="str">
        <f>IF(①リクルート接触者と来校者データ!L2020="","",①リクルート接触者と来校者データ!L2020)</f>
        <v/>
      </c>
      <c r="L2021" s="1" t="str">
        <f t="shared" si="223"/>
        <v/>
      </c>
      <c r="M2021" s="1" t="str">
        <f t="shared" si="224"/>
        <v/>
      </c>
    </row>
    <row r="2022" spans="1:13" x14ac:dyDescent="0.2">
      <c r="A2022" s="5" t="str">
        <f t="shared" si="221"/>
        <v/>
      </c>
      <c r="B2022" s="5" t="str">
        <f t="shared" si="218"/>
        <v/>
      </c>
      <c r="C2022" s="5" t="str">
        <f>IF(B2022="","",COUNTIFS($B$3:B2022,B2022))</f>
        <v/>
      </c>
      <c r="D2022" s="1" t="str">
        <f>IF(①リクルート接触者と来校者データ!A2021="","",①リクルート接触者と来校者データ!A2021)</f>
        <v/>
      </c>
      <c r="E2022" s="6" t="str">
        <f t="shared" si="219"/>
        <v/>
      </c>
      <c r="F2022" s="1" t="str">
        <f>IF(①リクルート接触者と来校者データ!I2021="","",①リクルート接触者と来校者データ!I2021)</f>
        <v/>
      </c>
      <c r="G2022" s="1" t="str">
        <f>IF(①リクルート接触者と来校者データ!E2021="","",①リクルート接触者と来校者データ!E2021)</f>
        <v/>
      </c>
      <c r="H2022" s="20" t="str">
        <f t="shared" si="220"/>
        <v/>
      </c>
      <c r="I2022" s="1" t="str">
        <f>IF(①リクルート接触者と来校者データ!K2021="","",①リクルート接触者と来校者データ!K2021)</f>
        <v/>
      </c>
      <c r="J2022" s="6" t="str">
        <f t="shared" si="222"/>
        <v/>
      </c>
      <c r="K2022" s="20" t="str">
        <f>IF(①リクルート接触者と来校者データ!L2021="","",①リクルート接触者と来校者データ!L2021)</f>
        <v/>
      </c>
      <c r="L2022" s="1" t="str">
        <f t="shared" si="223"/>
        <v/>
      </c>
      <c r="M2022" s="1" t="str">
        <f t="shared" si="224"/>
        <v/>
      </c>
    </row>
    <row r="2023" spans="1:13" x14ac:dyDescent="0.2">
      <c r="A2023" s="5" t="str">
        <f t="shared" si="221"/>
        <v/>
      </c>
      <c r="B2023" s="5" t="str">
        <f t="shared" si="218"/>
        <v/>
      </c>
      <c r="C2023" s="5" t="str">
        <f>IF(B2023="","",COUNTIFS($B$3:B2023,B2023))</f>
        <v/>
      </c>
      <c r="D2023" s="1" t="str">
        <f>IF(①リクルート接触者と来校者データ!A2022="","",①リクルート接触者と来校者データ!A2022)</f>
        <v/>
      </c>
      <c r="E2023" s="6" t="str">
        <f t="shared" si="219"/>
        <v/>
      </c>
      <c r="F2023" s="1" t="str">
        <f>IF(①リクルート接触者と来校者データ!I2022="","",①リクルート接触者と来校者データ!I2022)</f>
        <v/>
      </c>
      <c r="G2023" s="1" t="str">
        <f>IF(①リクルート接触者と来校者データ!E2022="","",①リクルート接触者と来校者データ!E2022)</f>
        <v/>
      </c>
      <c r="H2023" s="20" t="str">
        <f t="shared" si="220"/>
        <v/>
      </c>
      <c r="I2023" s="1" t="str">
        <f>IF(①リクルート接触者と来校者データ!K2022="","",①リクルート接触者と来校者データ!K2022)</f>
        <v/>
      </c>
      <c r="J2023" s="6" t="str">
        <f t="shared" si="222"/>
        <v/>
      </c>
      <c r="K2023" s="20" t="str">
        <f>IF(①リクルート接触者と来校者データ!L2022="","",①リクルート接触者と来校者データ!L2022)</f>
        <v/>
      </c>
      <c r="L2023" s="1" t="str">
        <f t="shared" si="223"/>
        <v/>
      </c>
      <c r="M2023" s="1" t="str">
        <f t="shared" si="224"/>
        <v/>
      </c>
    </row>
    <row r="2024" spans="1:13" x14ac:dyDescent="0.2">
      <c r="A2024" s="5" t="str">
        <f t="shared" si="221"/>
        <v/>
      </c>
      <c r="B2024" s="5" t="str">
        <f t="shared" si="218"/>
        <v/>
      </c>
      <c r="C2024" s="5" t="str">
        <f>IF(B2024="","",COUNTIFS($B$3:B2024,B2024))</f>
        <v/>
      </c>
      <c r="D2024" s="1" t="str">
        <f>IF(①リクルート接触者と来校者データ!A2023="","",①リクルート接触者と来校者データ!A2023)</f>
        <v/>
      </c>
      <c r="E2024" s="6" t="str">
        <f t="shared" si="219"/>
        <v/>
      </c>
      <c r="F2024" s="1" t="str">
        <f>IF(①リクルート接触者と来校者データ!I2023="","",①リクルート接触者と来校者データ!I2023)</f>
        <v/>
      </c>
      <c r="G2024" s="1" t="str">
        <f>IF(①リクルート接触者と来校者データ!E2023="","",①リクルート接触者と来校者データ!E2023)</f>
        <v/>
      </c>
      <c r="H2024" s="20" t="str">
        <f t="shared" si="220"/>
        <v/>
      </c>
      <c r="I2024" s="1" t="str">
        <f>IF(①リクルート接触者と来校者データ!K2023="","",①リクルート接触者と来校者データ!K2023)</f>
        <v/>
      </c>
      <c r="J2024" s="6" t="str">
        <f t="shared" si="222"/>
        <v/>
      </c>
      <c r="K2024" s="20" t="str">
        <f>IF(①リクルート接触者と来校者データ!L2023="","",①リクルート接触者と来校者データ!L2023)</f>
        <v/>
      </c>
      <c r="L2024" s="1" t="str">
        <f t="shared" si="223"/>
        <v/>
      </c>
      <c r="M2024" s="1" t="str">
        <f t="shared" si="224"/>
        <v/>
      </c>
    </row>
    <row r="2025" spans="1:13" x14ac:dyDescent="0.2">
      <c r="A2025" s="5" t="str">
        <f t="shared" si="221"/>
        <v/>
      </c>
      <c r="B2025" s="5" t="str">
        <f t="shared" si="218"/>
        <v/>
      </c>
      <c r="C2025" s="5" t="str">
        <f>IF(B2025="","",COUNTIFS($B$3:B2025,B2025))</f>
        <v/>
      </c>
      <c r="D2025" s="1" t="str">
        <f>IF(①リクルート接触者と来校者データ!A2024="","",①リクルート接触者と来校者データ!A2024)</f>
        <v/>
      </c>
      <c r="E2025" s="6" t="str">
        <f t="shared" si="219"/>
        <v/>
      </c>
      <c r="F2025" s="1" t="str">
        <f>IF(①リクルート接触者と来校者データ!I2024="","",①リクルート接触者と来校者データ!I2024)</f>
        <v/>
      </c>
      <c r="G2025" s="1" t="str">
        <f>IF(①リクルート接触者と来校者データ!E2024="","",①リクルート接触者と来校者データ!E2024)</f>
        <v/>
      </c>
      <c r="H2025" s="20" t="str">
        <f t="shared" si="220"/>
        <v/>
      </c>
      <c r="I2025" s="1" t="str">
        <f>IF(①リクルート接触者と来校者データ!K2024="","",①リクルート接触者と来校者データ!K2024)</f>
        <v/>
      </c>
      <c r="J2025" s="6" t="str">
        <f t="shared" si="222"/>
        <v/>
      </c>
      <c r="K2025" s="20" t="str">
        <f>IF(①リクルート接触者と来校者データ!L2024="","",①リクルート接触者と来校者データ!L2024)</f>
        <v/>
      </c>
      <c r="L2025" s="1" t="str">
        <f t="shared" si="223"/>
        <v/>
      </c>
      <c r="M2025" s="1" t="str">
        <f t="shared" si="224"/>
        <v/>
      </c>
    </row>
    <row r="2026" spans="1:13" x14ac:dyDescent="0.2">
      <c r="A2026" s="5" t="str">
        <f t="shared" si="221"/>
        <v/>
      </c>
      <c r="B2026" s="5" t="str">
        <f t="shared" si="218"/>
        <v/>
      </c>
      <c r="C2026" s="5" t="str">
        <f>IF(B2026="","",COUNTIFS($B$3:B2026,B2026))</f>
        <v/>
      </c>
      <c r="D2026" s="1" t="str">
        <f>IF(①リクルート接触者と来校者データ!A2025="","",①リクルート接触者と来校者データ!A2025)</f>
        <v/>
      </c>
      <c r="E2026" s="6" t="str">
        <f t="shared" si="219"/>
        <v/>
      </c>
      <c r="F2026" s="1" t="str">
        <f>IF(①リクルート接触者と来校者データ!I2025="","",①リクルート接触者と来校者データ!I2025)</f>
        <v/>
      </c>
      <c r="G2026" s="1" t="str">
        <f>IF(①リクルート接触者と来校者データ!E2025="","",①リクルート接触者と来校者データ!E2025)</f>
        <v/>
      </c>
      <c r="H2026" s="20" t="str">
        <f t="shared" si="220"/>
        <v/>
      </c>
      <c r="I2026" s="1" t="str">
        <f>IF(①リクルート接触者と来校者データ!K2025="","",①リクルート接触者と来校者データ!K2025)</f>
        <v/>
      </c>
      <c r="J2026" s="6" t="str">
        <f t="shared" si="222"/>
        <v/>
      </c>
      <c r="K2026" s="20" t="str">
        <f>IF(①リクルート接触者と来校者データ!L2025="","",①リクルート接触者と来校者データ!L2025)</f>
        <v/>
      </c>
      <c r="L2026" s="1" t="str">
        <f t="shared" si="223"/>
        <v/>
      </c>
      <c r="M2026" s="1" t="str">
        <f t="shared" si="224"/>
        <v/>
      </c>
    </row>
    <row r="2027" spans="1:13" x14ac:dyDescent="0.2">
      <c r="A2027" s="5" t="str">
        <f t="shared" si="221"/>
        <v/>
      </c>
      <c r="B2027" s="5" t="str">
        <f t="shared" si="218"/>
        <v/>
      </c>
      <c r="C2027" s="5" t="str">
        <f>IF(B2027="","",COUNTIFS($B$3:B2027,B2027))</f>
        <v/>
      </c>
      <c r="D2027" s="1" t="str">
        <f>IF(①リクルート接触者と来校者データ!A2026="","",①リクルート接触者と来校者データ!A2026)</f>
        <v/>
      </c>
      <c r="E2027" s="6" t="str">
        <f t="shared" si="219"/>
        <v/>
      </c>
      <c r="F2027" s="1" t="str">
        <f>IF(①リクルート接触者と来校者データ!I2026="","",①リクルート接触者と来校者データ!I2026)</f>
        <v/>
      </c>
      <c r="G2027" s="1" t="str">
        <f>IF(①リクルート接触者と来校者データ!E2026="","",①リクルート接触者と来校者データ!E2026)</f>
        <v/>
      </c>
      <c r="H2027" s="20" t="str">
        <f t="shared" si="220"/>
        <v/>
      </c>
      <c r="I2027" s="1" t="str">
        <f>IF(①リクルート接触者と来校者データ!K2026="","",①リクルート接触者と来校者データ!K2026)</f>
        <v/>
      </c>
      <c r="J2027" s="6" t="str">
        <f t="shared" si="222"/>
        <v/>
      </c>
      <c r="K2027" s="20" t="str">
        <f>IF(①リクルート接触者と来校者データ!L2026="","",①リクルート接触者と来校者データ!L2026)</f>
        <v/>
      </c>
      <c r="L2027" s="1" t="str">
        <f t="shared" si="223"/>
        <v/>
      </c>
      <c r="M2027" s="1" t="str">
        <f t="shared" si="224"/>
        <v/>
      </c>
    </row>
    <row r="2028" spans="1:13" x14ac:dyDescent="0.2">
      <c r="A2028" s="5" t="str">
        <f t="shared" si="221"/>
        <v/>
      </c>
      <c r="B2028" s="5" t="str">
        <f t="shared" si="218"/>
        <v/>
      </c>
      <c r="C2028" s="5" t="str">
        <f>IF(B2028="","",COUNTIFS($B$3:B2028,B2028))</f>
        <v/>
      </c>
      <c r="D2028" s="1" t="str">
        <f>IF(①リクルート接触者と来校者データ!A2027="","",①リクルート接触者と来校者データ!A2027)</f>
        <v/>
      </c>
      <c r="E2028" s="6" t="str">
        <f t="shared" si="219"/>
        <v/>
      </c>
      <c r="F2028" s="1" t="str">
        <f>IF(①リクルート接触者と来校者データ!I2027="","",①リクルート接触者と来校者データ!I2027)</f>
        <v/>
      </c>
      <c r="G2028" s="1" t="str">
        <f>IF(①リクルート接触者と来校者データ!E2027="","",①リクルート接触者と来校者データ!E2027)</f>
        <v/>
      </c>
      <c r="H2028" s="20" t="str">
        <f t="shared" si="220"/>
        <v/>
      </c>
      <c r="I2028" s="1" t="str">
        <f>IF(①リクルート接触者と来校者データ!K2027="","",①リクルート接触者と来校者データ!K2027)</f>
        <v/>
      </c>
      <c r="J2028" s="6" t="str">
        <f t="shared" si="222"/>
        <v/>
      </c>
      <c r="K2028" s="20" t="str">
        <f>IF(①リクルート接触者と来校者データ!L2027="","",①リクルート接触者と来校者データ!L2027)</f>
        <v/>
      </c>
      <c r="L2028" s="1" t="str">
        <f t="shared" si="223"/>
        <v/>
      </c>
      <c r="M2028" s="1" t="str">
        <f t="shared" si="224"/>
        <v/>
      </c>
    </row>
    <row r="2029" spans="1:13" x14ac:dyDescent="0.2">
      <c r="A2029" s="5" t="str">
        <f t="shared" si="221"/>
        <v/>
      </c>
      <c r="B2029" s="5" t="str">
        <f t="shared" si="218"/>
        <v/>
      </c>
      <c r="C2029" s="5" t="str">
        <f>IF(B2029="","",COUNTIFS($B$3:B2029,B2029))</f>
        <v/>
      </c>
      <c r="D2029" s="1" t="str">
        <f>IF(①リクルート接触者と来校者データ!A2028="","",①リクルート接触者と来校者データ!A2028)</f>
        <v/>
      </c>
      <c r="E2029" s="6" t="str">
        <f t="shared" si="219"/>
        <v/>
      </c>
      <c r="F2029" s="1" t="str">
        <f>IF(①リクルート接触者と来校者データ!I2028="","",①リクルート接触者と来校者データ!I2028)</f>
        <v/>
      </c>
      <c r="G2029" s="1" t="str">
        <f>IF(①リクルート接触者と来校者データ!E2028="","",①リクルート接触者と来校者データ!E2028)</f>
        <v/>
      </c>
      <c r="H2029" s="20" t="str">
        <f t="shared" si="220"/>
        <v/>
      </c>
      <c r="I2029" s="1" t="str">
        <f>IF(①リクルート接触者と来校者データ!K2028="","",①リクルート接触者と来校者データ!K2028)</f>
        <v/>
      </c>
      <c r="J2029" s="6" t="str">
        <f t="shared" si="222"/>
        <v/>
      </c>
      <c r="K2029" s="20" t="str">
        <f>IF(①リクルート接触者と来校者データ!L2028="","",①リクルート接触者と来校者データ!L2028)</f>
        <v/>
      </c>
      <c r="L2029" s="1" t="str">
        <f t="shared" si="223"/>
        <v/>
      </c>
      <c r="M2029" s="1" t="str">
        <f t="shared" si="224"/>
        <v/>
      </c>
    </row>
    <row r="2030" spans="1:13" x14ac:dyDescent="0.2">
      <c r="A2030" s="5" t="str">
        <f t="shared" si="221"/>
        <v/>
      </c>
      <c r="B2030" s="5" t="str">
        <f t="shared" si="218"/>
        <v/>
      </c>
      <c r="C2030" s="5" t="str">
        <f>IF(B2030="","",COUNTIFS($B$3:B2030,B2030))</f>
        <v/>
      </c>
      <c r="D2030" s="1" t="str">
        <f>IF(①リクルート接触者と来校者データ!A2029="","",①リクルート接触者と来校者データ!A2029)</f>
        <v/>
      </c>
      <c r="E2030" s="6" t="str">
        <f t="shared" si="219"/>
        <v/>
      </c>
      <c r="F2030" s="1" t="str">
        <f>IF(①リクルート接触者と来校者データ!I2029="","",①リクルート接触者と来校者データ!I2029)</f>
        <v/>
      </c>
      <c r="G2030" s="1" t="str">
        <f>IF(①リクルート接触者と来校者データ!E2029="","",①リクルート接触者と来校者データ!E2029)</f>
        <v/>
      </c>
      <c r="H2030" s="20" t="str">
        <f t="shared" si="220"/>
        <v/>
      </c>
      <c r="I2030" s="1" t="str">
        <f>IF(①リクルート接触者と来校者データ!K2029="","",①リクルート接触者と来校者データ!K2029)</f>
        <v/>
      </c>
      <c r="J2030" s="6" t="str">
        <f t="shared" si="222"/>
        <v/>
      </c>
      <c r="K2030" s="20" t="str">
        <f>IF(①リクルート接触者と来校者データ!L2029="","",①リクルート接触者と来校者データ!L2029)</f>
        <v/>
      </c>
      <c r="L2030" s="1" t="str">
        <f t="shared" si="223"/>
        <v/>
      </c>
      <c r="M2030" s="1" t="str">
        <f t="shared" si="224"/>
        <v/>
      </c>
    </row>
    <row r="2031" spans="1:13" x14ac:dyDescent="0.2">
      <c r="A2031" s="5" t="str">
        <f t="shared" si="221"/>
        <v/>
      </c>
      <c r="B2031" s="5" t="str">
        <f t="shared" si="218"/>
        <v/>
      </c>
      <c r="C2031" s="5" t="str">
        <f>IF(B2031="","",COUNTIFS($B$3:B2031,B2031))</f>
        <v/>
      </c>
      <c r="D2031" s="1" t="str">
        <f>IF(①リクルート接触者と来校者データ!A2030="","",①リクルート接触者と来校者データ!A2030)</f>
        <v/>
      </c>
      <c r="E2031" s="6" t="str">
        <f t="shared" si="219"/>
        <v/>
      </c>
      <c r="F2031" s="1" t="str">
        <f>IF(①リクルート接触者と来校者データ!I2030="","",①リクルート接触者と来校者データ!I2030)</f>
        <v/>
      </c>
      <c r="G2031" s="1" t="str">
        <f>IF(①リクルート接触者と来校者データ!E2030="","",①リクルート接触者と来校者データ!E2030)</f>
        <v/>
      </c>
      <c r="H2031" s="20" t="str">
        <f t="shared" si="220"/>
        <v/>
      </c>
      <c r="I2031" s="1" t="str">
        <f>IF(①リクルート接触者と来校者データ!K2030="","",①リクルート接触者と来校者データ!K2030)</f>
        <v/>
      </c>
      <c r="J2031" s="6" t="str">
        <f t="shared" si="222"/>
        <v/>
      </c>
      <c r="K2031" s="20" t="str">
        <f>IF(①リクルート接触者と来校者データ!L2030="","",①リクルート接触者と来校者データ!L2030)</f>
        <v/>
      </c>
      <c r="L2031" s="1" t="str">
        <f t="shared" si="223"/>
        <v/>
      </c>
      <c r="M2031" s="1" t="str">
        <f t="shared" si="224"/>
        <v/>
      </c>
    </row>
    <row r="2032" spans="1:13" x14ac:dyDescent="0.2">
      <c r="A2032" s="5" t="str">
        <f t="shared" si="221"/>
        <v/>
      </c>
      <c r="B2032" s="5" t="str">
        <f t="shared" si="218"/>
        <v/>
      </c>
      <c r="C2032" s="5" t="str">
        <f>IF(B2032="","",COUNTIFS($B$3:B2032,B2032))</f>
        <v/>
      </c>
      <c r="D2032" s="1" t="str">
        <f>IF(①リクルート接触者と来校者データ!A2031="","",①リクルート接触者と来校者データ!A2031)</f>
        <v/>
      </c>
      <c r="E2032" s="6" t="str">
        <f t="shared" si="219"/>
        <v/>
      </c>
      <c r="F2032" s="1" t="str">
        <f>IF(①リクルート接触者と来校者データ!I2031="","",①リクルート接触者と来校者データ!I2031)</f>
        <v/>
      </c>
      <c r="G2032" s="1" t="str">
        <f>IF(①リクルート接触者と来校者データ!E2031="","",①リクルート接触者と来校者データ!E2031)</f>
        <v/>
      </c>
      <c r="H2032" s="20" t="str">
        <f t="shared" si="220"/>
        <v/>
      </c>
      <c r="I2032" s="1" t="str">
        <f>IF(①リクルート接触者と来校者データ!K2031="","",①リクルート接触者と来校者データ!K2031)</f>
        <v/>
      </c>
      <c r="J2032" s="6" t="str">
        <f t="shared" si="222"/>
        <v/>
      </c>
      <c r="K2032" s="20" t="str">
        <f>IF(①リクルート接触者と来校者データ!L2031="","",①リクルート接触者と来校者データ!L2031)</f>
        <v/>
      </c>
      <c r="L2032" s="1" t="str">
        <f t="shared" si="223"/>
        <v/>
      </c>
      <c r="M2032" s="1" t="str">
        <f t="shared" si="224"/>
        <v/>
      </c>
    </row>
    <row r="2033" spans="1:13" x14ac:dyDescent="0.2">
      <c r="A2033" s="5" t="str">
        <f t="shared" si="221"/>
        <v/>
      </c>
      <c r="B2033" s="5" t="str">
        <f t="shared" si="218"/>
        <v/>
      </c>
      <c r="C2033" s="5" t="str">
        <f>IF(B2033="","",COUNTIFS($B$3:B2033,B2033))</f>
        <v/>
      </c>
      <c r="D2033" s="1" t="str">
        <f>IF(①リクルート接触者と来校者データ!A2032="","",①リクルート接触者と来校者データ!A2032)</f>
        <v/>
      </c>
      <c r="E2033" s="6" t="str">
        <f t="shared" si="219"/>
        <v/>
      </c>
      <c r="F2033" s="1" t="str">
        <f>IF(①リクルート接触者と来校者データ!I2032="","",①リクルート接触者と来校者データ!I2032)</f>
        <v/>
      </c>
      <c r="G2033" s="1" t="str">
        <f>IF(①リクルート接触者と来校者データ!E2032="","",①リクルート接触者と来校者データ!E2032)</f>
        <v/>
      </c>
      <c r="H2033" s="20" t="str">
        <f t="shared" si="220"/>
        <v/>
      </c>
      <c r="I2033" s="1" t="str">
        <f>IF(①リクルート接触者と来校者データ!K2032="","",①リクルート接触者と来校者データ!K2032)</f>
        <v/>
      </c>
      <c r="J2033" s="6" t="str">
        <f t="shared" si="222"/>
        <v/>
      </c>
      <c r="K2033" s="20" t="str">
        <f>IF(①リクルート接触者と来校者データ!L2032="","",①リクルート接触者と来校者データ!L2032)</f>
        <v/>
      </c>
      <c r="L2033" s="1" t="str">
        <f t="shared" si="223"/>
        <v/>
      </c>
      <c r="M2033" s="1" t="str">
        <f t="shared" si="224"/>
        <v/>
      </c>
    </row>
    <row r="2034" spans="1:13" x14ac:dyDescent="0.2">
      <c r="A2034" s="5" t="str">
        <f t="shared" si="221"/>
        <v/>
      </c>
      <c r="B2034" s="5" t="str">
        <f t="shared" si="218"/>
        <v/>
      </c>
      <c r="C2034" s="5" t="str">
        <f>IF(B2034="","",COUNTIFS($B$3:B2034,B2034))</f>
        <v/>
      </c>
      <c r="D2034" s="1" t="str">
        <f>IF(①リクルート接触者と来校者データ!A2033="","",①リクルート接触者と来校者データ!A2033)</f>
        <v/>
      </c>
      <c r="E2034" s="6" t="str">
        <f t="shared" si="219"/>
        <v/>
      </c>
      <c r="F2034" s="1" t="str">
        <f>IF(①リクルート接触者と来校者データ!I2033="","",①リクルート接触者と来校者データ!I2033)</f>
        <v/>
      </c>
      <c r="G2034" s="1" t="str">
        <f>IF(①リクルート接触者と来校者データ!E2033="","",①リクルート接触者と来校者データ!E2033)</f>
        <v/>
      </c>
      <c r="H2034" s="20" t="str">
        <f t="shared" si="220"/>
        <v/>
      </c>
      <c r="I2034" s="1" t="str">
        <f>IF(①リクルート接触者と来校者データ!K2033="","",①リクルート接触者と来校者データ!K2033)</f>
        <v/>
      </c>
      <c r="J2034" s="6" t="str">
        <f t="shared" si="222"/>
        <v/>
      </c>
      <c r="K2034" s="20" t="str">
        <f>IF(①リクルート接触者と来校者データ!L2033="","",①リクルート接触者と来校者データ!L2033)</f>
        <v/>
      </c>
      <c r="L2034" s="1" t="str">
        <f t="shared" si="223"/>
        <v/>
      </c>
      <c r="M2034" s="1" t="str">
        <f t="shared" si="224"/>
        <v/>
      </c>
    </row>
    <row r="2035" spans="1:13" x14ac:dyDescent="0.2">
      <c r="A2035" s="5" t="str">
        <f t="shared" si="221"/>
        <v/>
      </c>
      <c r="B2035" s="5" t="str">
        <f t="shared" si="218"/>
        <v/>
      </c>
      <c r="C2035" s="5" t="str">
        <f>IF(B2035="","",COUNTIFS($B$3:B2035,B2035))</f>
        <v/>
      </c>
      <c r="D2035" s="1" t="str">
        <f>IF(①リクルート接触者と来校者データ!A2034="","",①リクルート接触者と来校者データ!A2034)</f>
        <v/>
      </c>
      <c r="E2035" s="6" t="str">
        <f t="shared" si="219"/>
        <v/>
      </c>
      <c r="F2035" s="1" t="str">
        <f>IF(①リクルート接触者と来校者データ!I2034="","",①リクルート接触者と来校者データ!I2034)</f>
        <v/>
      </c>
      <c r="G2035" s="1" t="str">
        <f>IF(①リクルート接触者と来校者データ!E2034="","",①リクルート接触者と来校者データ!E2034)</f>
        <v/>
      </c>
      <c r="H2035" s="20" t="str">
        <f t="shared" si="220"/>
        <v/>
      </c>
      <c r="I2035" s="1" t="str">
        <f>IF(①リクルート接触者と来校者データ!K2034="","",①リクルート接触者と来校者データ!K2034)</f>
        <v/>
      </c>
      <c r="J2035" s="6" t="str">
        <f t="shared" si="222"/>
        <v/>
      </c>
      <c r="K2035" s="20" t="str">
        <f>IF(①リクルート接触者と来校者データ!L2034="","",①リクルート接触者と来校者データ!L2034)</f>
        <v/>
      </c>
      <c r="L2035" s="1" t="str">
        <f t="shared" si="223"/>
        <v/>
      </c>
      <c r="M2035" s="1" t="str">
        <f t="shared" si="224"/>
        <v/>
      </c>
    </row>
    <row r="2036" spans="1:13" x14ac:dyDescent="0.2">
      <c r="A2036" s="5" t="str">
        <f t="shared" si="221"/>
        <v/>
      </c>
      <c r="B2036" s="5" t="str">
        <f t="shared" si="218"/>
        <v/>
      </c>
      <c r="C2036" s="5" t="str">
        <f>IF(B2036="","",COUNTIFS($B$3:B2036,B2036))</f>
        <v/>
      </c>
      <c r="D2036" s="1" t="str">
        <f>IF(①リクルート接触者と来校者データ!A2035="","",①リクルート接触者と来校者データ!A2035)</f>
        <v/>
      </c>
      <c r="E2036" s="6" t="str">
        <f t="shared" si="219"/>
        <v/>
      </c>
      <c r="F2036" s="1" t="str">
        <f>IF(①リクルート接触者と来校者データ!I2035="","",①リクルート接触者と来校者データ!I2035)</f>
        <v/>
      </c>
      <c r="G2036" s="1" t="str">
        <f>IF(①リクルート接触者と来校者データ!E2035="","",①リクルート接触者と来校者データ!E2035)</f>
        <v/>
      </c>
      <c r="H2036" s="20" t="str">
        <f t="shared" si="220"/>
        <v/>
      </c>
      <c r="I2036" s="1" t="str">
        <f>IF(①リクルート接触者と来校者データ!K2035="","",①リクルート接触者と来校者データ!K2035)</f>
        <v/>
      </c>
      <c r="J2036" s="6" t="str">
        <f t="shared" si="222"/>
        <v/>
      </c>
      <c r="K2036" s="20" t="str">
        <f>IF(①リクルート接触者と来校者データ!L2035="","",①リクルート接触者と来校者データ!L2035)</f>
        <v/>
      </c>
      <c r="L2036" s="1" t="str">
        <f t="shared" si="223"/>
        <v/>
      </c>
      <c r="M2036" s="1" t="str">
        <f t="shared" si="224"/>
        <v/>
      </c>
    </row>
    <row r="2037" spans="1:13" x14ac:dyDescent="0.2">
      <c r="A2037" s="5" t="str">
        <f t="shared" si="221"/>
        <v/>
      </c>
      <c r="B2037" s="5" t="str">
        <f t="shared" si="218"/>
        <v/>
      </c>
      <c r="C2037" s="5" t="str">
        <f>IF(B2037="","",COUNTIFS($B$3:B2037,B2037))</f>
        <v/>
      </c>
      <c r="D2037" s="1" t="str">
        <f>IF(①リクルート接触者と来校者データ!A2036="","",①リクルート接触者と来校者データ!A2036)</f>
        <v/>
      </c>
      <c r="E2037" s="6" t="str">
        <f t="shared" si="219"/>
        <v/>
      </c>
      <c r="F2037" s="1" t="str">
        <f>IF(①リクルート接触者と来校者データ!I2036="","",①リクルート接触者と来校者データ!I2036)</f>
        <v/>
      </c>
      <c r="G2037" s="1" t="str">
        <f>IF(①リクルート接触者と来校者データ!E2036="","",①リクルート接触者と来校者データ!E2036)</f>
        <v/>
      </c>
      <c r="H2037" s="20" t="str">
        <f t="shared" si="220"/>
        <v/>
      </c>
      <c r="I2037" s="1" t="str">
        <f>IF(①リクルート接触者と来校者データ!K2036="","",①リクルート接触者と来校者データ!K2036)</f>
        <v/>
      </c>
      <c r="J2037" s="6" t="str">
        <f t="shared" si="222"/>
        <v/>
      </c>
      <c r="K2037" s="20" t="str">
        <f>IF(①リクルート接触者と来校者データ!L2036="","",①リクルート接触者と来校者データ!L2036)</f>
        <v/>
      </c>
      <c r="L2037" s="1" t="str">
        <f t="shared" si="223"/>
        <v/>
      </c>
      <c r="M2037" s="1" t="str">
        <f t="shared" si="224"/>
        <v/>
      </c>
    </row>
    <row r="2038" spans="1:13" x14ac:dyDescent="0.2">
      <c r="A2038" s="5" t="str">
        <f t="shared" si="221"/>
        <v/>
      </c>
      <c r="B2038" s="5" t="str">
        <f t="shared" si="218"/>
        <v/>
      </c>
      <c r="C2038" s="5" t="str">
        <f>IF(B2038="","",COUNTIFS($B$3:B2038,B2038))</f>
        <v/>
      </c>
      <c r="D2038" s="1" t="str">
        <f>IF(①リクルート接触者と来校者データ!A2037="","",①リクルート接触者と来校者データ!A2037)</f>
        <v/>
      </c>
      <c r="E2038" s="6" t="str">
        <f t="shared" si="219"/>
        <v/>
      </c>
      <c r="F2038" s="1" t="str">
        <f>IF(①リクルート接触者と来校者データ!I2037="","",①リクルート接触者と来校者データ!I2037)</f>
        <v/>
      </c>
      <c r="G2038" s="1" t="str">
        <f>IF(①リクルート接触者と来校者データ!E2037="","",①リクルート接触者と来校者データ!E2037)</f>
        <v/>
      </c>
      <c r="H2038" s="20" t="str">
        <f t="shared" si="220"/>
        <v/>
      </c>
      <c r="I2038" s="1" t="str">
        <f>IF(①リクルート接触者と来校者データ!K2037="","",①リクルート接触者と来校者データ!K2037)</f>
        <v/>
      </c>
      <c r="J2038" s="6" t="str">
        <f t="shared" si="222"/>
        <v/>
      </c>
      <c r="K2038" s="20" t="str">
        <f>IF(①リクルート接触者と来校者データ!L2037="","",①リクルート接触者と来校者データ!L2037)</f>
        <v/>
      </c>
      <c r="L2038" s="1" t="str">
        <f t="shared" si="223"/>
        <v/>
      </c>
      <c r="M2038" s="1" t="str">
        <f t="shared" si="224"/>
        <v/>
      </c>
    </row>
    <row r="2039" spans="1:13" x14ac:dyDescent="0.2">
      <c r="A2039" s="5" t="str">
        <f t="shared" si="221"/>
        <v/>
      </c>
      <c r="B2039" s="5" t="str">
        <f t="shared" si="218"/>
        <v/>
      </c>
      <c r="C2039" s="5" t="str">
        <f>IF(B2039="","",COUNTIFS($B$3:B2039,B2039))</f>
        <v/>
      </c>
      <c r="D2039" s="1" t="str">
        <f>IF(①リクルート接触者と来校者データ!A2038="","",①リクルート接触者と来校者データ!A2038)</f>
        <v/>
      </c>
      <c r="E2039" s="6" t="str">
        <f t="shared" si="219"/>
        <v/>
      </c>
      <c r="F2039" s="1" t="str">
        <f>IF(①リクルート接触者と来校者データ!I2038="","",①リクルート接触者と来校者データ!I2038)</f>
        <v/>
      </c>
      <c r="G2039" s="1" t="str">
        <f>IF(①リクルート接触者と来校者データ!E2038="","",①リクルート接触者と来校者データ!E2038)</f>
        <v/>
      </c>
      <c r="H2039" s="20" t="str">
        <f t="shared" si="220"/>
        <v/>
      </c>
      <c r="I2039" s="1" t="str">
        <f>IF(①リクルート接触者と来校者データ!K2038="","",①リクルート接触者と来校者データ!K2038)</f>
        <v/>
      </c>
      <c r="J2039" s="6" t="str">
        <f t="shared" si="222"/>
        <v/>
      </c>
      <c r="K2039" s="20" t="str">
        <f>IF(①リクルート接触者と来校者データ!L2038="","",①リクルート接触者と来校者データ!L2038)</f>
        <v/>
      </c>
      <c r="L2039" s="1" t="str">
        <f t="shared" si="223"/>
        <v/>
      </c>
      <c r="M2039" s="1" t="str">
        <f t="shared" si="224"/>
        <v/>
      </c>
    </row>
    <row r="2040" spans="1:13" x14ac:dyDescent="0.2">
      <c r="A2040" s="5" t="str">
        <f t="shared" si="221"/>
        <v/>
      </c>
      <c r="B2040" s="5" t="str">
        <f t="shared" si="218"/>
        <v/>
      </c>
      <c r="C2040" s="5" t="str">
        <f>IF(B2040="","",COUNTIFS($B$3:B2040,B2040))</f>
        <v/>
      </c>
      <c r="D2040" s="1" t="str">
        <f>IF(①リクルート接触者と来校者データ!A2039="","",①リクルート接触者と来校者データ!A2039)</f>
        <v/>
      </c>
      <c r="E2040" s="6" t="str">
        <f t="shared" si="219"/>
        <v/>
      </c>
      <c r="F2040" s="1" t="str">
        <f>IF(①リクルート接触者と来校者データ!I2039="","",①リクルート接触者と来校者データ!I2039)</f>
        <v/>
      </c>
      <c r="G2040" s="1" t="str">
        <f>IF(①リクルート接触者と来校者データ!E2039="","",①リクルート接触者と来校者データ!E2039)</f>
        <v/>
      </c>
      <c r="H2040" s="20" t="str">
        <f t="shared" si="220"/>
        <v/>
      </c>
      <c r="I2040" s="1" t="str">
        <f>IF(①リクルート接触者と来校者データ!K2039="","",①リクルート接触者と来校者データ!K2039)</f>
        <v/>
      </c>
      <c r="J2040" s="6" t="str">
        <f t="shared" si="222"/>
        <v/>
      </c>
      <c r="K2040" s="20" t="str">
        <f>IF(①リクルート接触者と来校者データ!L2039="","",①リクルート接触者と来校者データ!L2039)</f>
        <v/>
      </c>
      <c r="L2040" s="1" t="str">
        <f t="shared" si="223"/>
        <v/>
      </c>
      <c r="M2040" s="1" t="str">
        <f t="shared" si="224"/>
        <v/>
      </c>
    </row>
    <row r="2041" spans="1:13" x14ac:dyDescent="0.2">
      <c r="A2041" s="5" t="str">
        <f t="shared" si="221"/>
        <v/>
      </c>
      <c r="B2041" s="5" t="str">
        <f t="shared" si="218"/>
        <v/>
      </c>
      <c r="C2041" s="5" t="str">
        <f>IF(B2041="","",COUNTIFS($B$3:B2041,B2041))</f>
        <v/>
      </c>
      <c r="D2041" s="1" t="str">
        <f>IF(①リクルート接触者と来校者データ!A2040="","",①リクルート接触者と来校者データ!A2040)</f>
        <v/>
      </c>
      <c r="E2041" s="6" t="str">
        <f t="shared" si="219"/>
        <v/>
      </c>
      <c r="F2041" s="1" t="str">
        <f>IF(①リクルート接触者と来校者データ!I2040="","",①リクルート接触者と来校者データ!I2040)</f>
        <v/>
      </c>
      <c r="G2041" s="1" t="str">
        <f>IF(①リクルート接触者と来校者データ!E2040="","",①リクルート接触者と来校者データ!E2040)</f>
        <v/>
      </c>
      <c r="H2041" s="20" t="str">
        <f t="shared" si="220"/>
        <v/>
      </c>
      <c r="I2041" s="1" t="str">
        <f>IF(①リクルート接触者と来校者データ!K2040="","",①リクルート接触者と来校者データ!K2040)</f>
        <v/>
      </c>
      <c r="J2041" s="6" t="str">
        <f t="shared" si="222"/>
        <v/>
      </c>
      <c r="K2041" s="20" t="str">
        <f>IF(①リクルート接触者と来校者データ!L2040="","",①リクルート接触者と来校者データ!L2040)</f>
        <v/>
      </c>
      <c r="L2041" s="1" t="str">
        <f t="shared" si="223"/>
        <v/>
      </c>
      <c r="M2041" s="1" t="str">
        <f t="shared" si="224"/>
        <v/>
      </c>
    </row>
    <row r="2042" spans="1:13" x14ac:dyDescent="0.2">
      <c r="A2042" s="5" t="str">
        <f t="shared" si="221"/>
        <v/>
      </c>
      <c r="B2042" s="5" t="str">
        <f t="shared" si="218"/>
        <v/>
      </c>
      <c r="C2042" s="5" t="str">
        <f>IF(B2042="","",COUNTIFS($B$3:B2042,B2042))</f>
        <v/>
      </c>
      <c r="D2042" s="1" t="str">
        <f>IF(①リクルート接触者と来校者データ!A2041="","",①リクルート接触者と来校者データ!A2041)</f>
        <v/>
      </c>
      <c r="E2042" s="6" t="str">
        <f t="shared" si="219"/>
        <v/>
      </c>
      <c r="F2042" s="1" t="str">
        <f>IF(①リクルート接触者と来校者データ!I2041="","",①リクルート接触者と来校者データ!I2041)</f>
        <v/>
      </c>
      <c r="G2042" s="1" t="str">
        <f>IF(①リクルート接触者と来校者データ!E2041="","",①リクルート接触者と来校者データ!E2041)</f>
        <v/>
      </c>
      <c r="H2042" s="20" t="str">
        <f t="shared" si="220"/>
        <v/>
      </c>
      <c r="I2042" s="1" t="str">
        <f>IF(①リクルート接触者と来校者データ!K2041="","",①リクルート接触者と来校者データ!K2041)</f>
        <v/>
      </c>
      <c r="J2042" s="6" t="str">
        <f t="shared" si="222"/>
        <v/>
      </c>
      <c r="K2042" s="20" t="str">
        <f>IF(①リクルート接触者と来校者データ!L2041="","",①リクルート接触者と来校者データ!L2041)</f>
        <v/>
      </c>
      <c r="L2042" s="1" t="str">
        <f t="shared" si="223"/>
        <v/>
      </c>
      <c r="M2042" s="1" t="str">
        <f t="shared" si="224"/>
        <v/>
      </c>
    </row>
    <row r="2043" spans="1:13" x14ac:dyDescent="0.2">
      <c r="A2043" s="5" t="str">
        <f t="shared" si="221"/>
        <v/>
      </c>
      <c r="B2043" s="5" t="str">
        <f t="shared" si="218"/>
        <v/>
      </c>
      <c r="C2043" s="5" t="str">
        <f>IF(B2043="","",COUNTIFS($B$3:B2043,B2043))</f>
        <v/>
      </c>
      <c r="D2043" s="1" t="str">
        <f>IF(①リクルート接触者と来校者データ!A2042="","",①リクルート接触者と来校者データ!A2042)</f>
        <v/>
      </c>
      <c r="E2043" s="6" t="str">
        <f t="shared" si="219"/>
        <v/>
      </c>
      <c r="F2043" s="1" t="str">
        <f>IF(①リクルート接触者と来校者データ!I2042="","",①リクルート接触者と来校者データ!I2042)</f>
        <v/>
      </c>
      <c r="G2043" s="1" t="str">
        <f>IF(①リクルート接触者と来校者データ!E2042="","",①リクルート接触者と来校者データ!E2042)</f>
        <v/>
      </c>
      <c r="H2043" s="20" t="str">
        <f t="shared" si="220"/>
        <v/>
      </c>
      <c r="I2043" s="1" t="str">
        <f>IF(①リクルート接触者と来校者データ!K2042="","",①リクルート接触者と来校者データ!K2042)</f>
        <v/>
      </c>
      <c r="J2043" s="6" t="str">
        <f t="shared" si="222"/>
        <v/>
      </c>
      <c r="K2043" s="20" t="str">
        <f>IF(①リクルート接触者と来校者データ!L2042="","",①リクルート接触者と来校者データ!L2042)</f>
        <v/>
      </c>
      <c r="L2043" s="1" t="str">
        <f t="shared" si="223"/>
        <v/>
      </c>
      <c r="M2043" s="1" t="str">
        <f t="shared" si="224"/>
        <v/>
      </c>
    </row>
    <row r="2044" spans="1:13" x14ac:dyDescent="0.2">
      <c r="A2044" s="5" t="str">
        <f t="shared" si="221"/>
        <v/>
      </c>
      <c r="B2044" s="5" t="str">
        <f t="shared" si="218"/>
        <v/>
      </c>
      <c r="C2044" s="5" t="str">
        <f>IF(B2044="","",COUNTIFS($B$3:B2044,B2044))</f>
        <v/>
      </c>
      <c r="D2044" s="1" t="str">
        <f>IF(①リクルート接触者と来校者データ!A2043="","",①リクルート接触者と来校者データ!A2043)</f>
        <v/>
      </c>
      <c r="E2044" s="6" t="str">
        <f t="shared" si="219"/>
        <v/>
      </c>
      <c r="F2044" s="1" t="str">
        <f>IF(①リクルート接触者と来校者データ!I2043="","",①リクルート接触者と来校者データ!I2043)</f>
        <v/>
      </c>
      <c r="G2044" s="1" t="str">
        <f>IF(①リクルート接触者と来校者データ!E2043="","",①リクルート接触者と来校者データ!E2043)</f>
        <v/>
      </c>
      <c r="H2044" s="20" t="str">
        <f t="shared" si="220"/>
        <v/>
      </c>
      <c r="I2044" s="1" t="str">
        <f>IF(①リクルート接触者と来校者データ!K2043="","",①リクルート接触者と来校者データ!K2043)</f>
        <v/>
      </c>
      <c r="J2044" s="6" t="str">
        <f t="shared" si="222"/>
        <v/>
      </c>
      <c r="K2044" s="20" t="str">
        <f>IF(①リクルート接触者と来校者データ!L2043="","",①リクルート接触者と来校者データ!L2043)</f>
        <v/>
      </c>
      <c r="L2044" s="1" t="str">
        <f t="shared" si="223"/>
        <v/>
      </c>
      <c r="M2044" s="1" t="str">
        <f t="shared" si="224"/>
        <v/>
      </c>
    </row>
    <row r="2045" spans="1:13" x14ac:dyDescent="0.2">
      <c r="A2045" s="5" t="str">
        <f t="shared" si="221"/>
        <v/>
      </c>
      <c r="B2045" s="5" t="str">
        <f t="shared" si="218"/>
        <v/>
      </c>
      <c r="C2045" s="5" t="str">
        <f>IF(B2045="","",COUNTIFS($B$3:B2045,B2045))</f>
        <v/>
      </c>
      <c r="D2045" s="1" t="str">
        <f>IF(①リクルート接触者と来校者データ!A2044="","",①リクルート接触者と来校者データ!A2044)</f>
        <v/>
      </c>
      <c r="E2045" s="6" t="str">
        <f t="shared" si="219"/>
        <v/>
      </c>
      <c r="F2045" s="1" t="str">
        <f>IF(①リクルート接触者と来校者データ!I2044="","",①リクルート接触者と来校者データ!I2044)</f>
        <v/>
      </c>
      <c r="G2045" s="1" t="str">
        <f>IF(①リクルート接触者と来校者データ!E2044="","",①リクルート接触者と来校者データ!E2044)</f>
        <v/>
      </c>
      <c r="H2045" s="20" t="str">
        <f t="shared" si="220"/>
        <v/>
      </c>
      <c r="I2045" s="1" t="str">
        <f>IF(①リクルート接触者と来校者データ!K2044="","",①リクルート接触者と来校者データ!K2044)</f>
        <v/>
      </c>
      <c r="J2045" s="6" t="str">
        <f t="shared" si="222"/>
        <v/>
      </c>
      <c r="K2045" s="20" t="str">
        <f>IF(①リクルート接触者と来校者データ!L2044="","",①リクルート接触者と来校者データ!L2044)</f>
        <v/>
      </c>
      <c r="L2045" s="1" t="str">
        <f t="shared" si="223"/>
        <v/>
      </c>
      <c r="M2045" s="1" t="str">
        <f t="shared" si="224"/>
        <v/>
      </c>
    </row>
    <row r="2046" spans="1:13" x14ac:dyDescent="0.2">
      <c r="A2046" s="5" t="str">
        <f t="shared" si="221"/>
        <v/>
      </c>
      <c r="B2046" s="5" t="str">
        <f t="shared" si="218"/>
        <v/>
      </c>
      <c r="C2046" s="5" t="str">
        <f>IF(B2046="","",COUNTIFS($B$3:B2046,B2046))</f>
        <v/>
      </c>
      <c r="D2046" s="1" t="str">
        <f>IF(①リクルート接触者と来校者データ!A2045="","",①リクルート接触者と来校者データ!A2045)</f>
        <v/>
      </c>
      <c r="E2046" s="6" t="str">
        <f t="shared" si="219"/>
        <v/>
      </c>
      <c r="F2046" s="1" t="str">
        <f>IF(①リクルート接触者と来校者データ!I2045="","",①リクルート接触者と来校者データ!I2045)</f>
        <v/>
      </c>
      <c r="G2046" s="1" t="str">
        <f>IF(①リクルート接触者と来校者データ!E2045="","",①リクルート接触者と来校者データ!E2045)</f>
        <v/>
      </c>
      <c r="H2046" s="20" t="str">
        <f t="shared" si="220"/>
        <v/>
      </c>
      <c r="I2046" s="1" t="str">
        <f>IF(①リクルート接触者と来校者データ!K2045="","",①リクルート接触者と来校者データ!K2045)</f>
        <v/>
      </c>
      <c r="J2046" s="6" t="str">
        <f t="shared" si="222"/>
        <v/>
      </c>
      <c r="K2046" s="20" t="str">
        <f>IF(①リクルート接触者と来校者データ!L2045="","",①リクルート接触者と来校者データ!L2045)</f>
        <v/>
      </c>
      <c r="L2046" s="1" t="str">
        <f t="shared" si="223"/>
        <v/>
      </c>
      <c r="M2046" s="1" t="str">
        <f t="shared" si="224"/>
        <v/>
      </c>
    </row>
    <row r="2047" spans="1:13" x14ac:dyDescent="0.2">
      <c r="A2047" s="5" t="str">
        <f t="shared" si="221"/>
        <v/>
      </c>
      <c r="B2047" s="5" t="str">
        <f t="shared" si="218"/>
        <v/>
      </c>
      <c r="C2047" s="5" t="str">
        <f>IF(B2047="","",COUNTIFS($B$3:B2047,B2047))</f>
        <v/>
      </c>
      <c r="D2047" s="1" t="str">
        <f>IF(①リクルート接触者と来校者データ!A2046="","",①リクルート接触者と来校者データ!A2046)</f>
        <v/>
      </c>
      <c r="E2047" s="6" t="str">
        <f t="shared" si="219"/>
        <v/>
      </c>
      <c r="F2047" s="1" t="str">
        <f>IF(①リクルート接触者と来校者データ!I2046="","",①リクルート接触者と来校者データ!I2046)</f>
        <v/>
      </c>
      <c r="G2047" s="1" t="str">
        <f>IF(①リクルート接触者と来校者データ!E2046="","",①リクルート接触者と来校者データ!E2046)</f>
        <v/>
      </c>
      <c r="H2047" s="20" t="str">
        <f t="shared" si="220"/>
        <v/>
      </c>
      <c r="I2047" s="1" t="str">
        <f>IF(①リクルート接触者と来校者データ!K2046="","",①リクルート接触者と来校者データ!K2046)</f>
        <v/>
      </c>
      <c r="J2047" s="6" t="str">
        <f t="shared" si="222"/>
        <v/>
      </c>
      <c r="K2047" s="20" t="str">
        <f>IF(①リクルート接触者と来校者データ!L2046="","",①リクルート接触者と来校者データ!L2046)</f>
        <v/>
      </c>
      <c r="L2047" s="1" t="str">
        <f t="shared" si="223"/>
        <v/>
      </c>
      <c r="M2047" s="1" t="str">
        <f t="shared" si="224"/>
        <v/>
      </c>
    </row>
    <row r="2048" spans="1:13" x14ac:dyDescent="0.2">
      <c r="A2048" s="5" t="str">
        <f t="shared" si="221"/>
        <v/>
      </c>
      <c r="B2048" s="5" t="str">
        <f t="shared" si="218"/>
        <v/>
      </c>
      <c r="C2048" s="5" t="str">
        <f>IF(B2048="","",COUNTIFS($B$3:B2048,B2048))</f>
        <v/>
      </c>
      <c r="D2048" s="1" t="str">
        <f>IF(①リクルート接触者と来校者データ!A2047="","",①リクルート接触者と来校者データ!A2047)</f>
        <v/>
      </c>
      <c r="E2048" s="6" t="str">
        <f t="shared" si="219"/>
        <v/>
      </c>
      <c r="F2048" s="1" t="str">
        <f>IF(①リクルート接触者と来校者データ!I2047="","",①リクルート接触者と来校者データ!I2047)</f>
        <v/>
      </c>
      <c r="G2048" s="1" t="str">
        <f>IF(①リクルート接触者と来校者データ!E2047="","",①リクルート接触者と来校者データ!E2047)</f>
        <v/>
      </c>
      <c r="H2048" s="20" t="str">
        <f t="shared" si="220"/>
        <v/>
      </c>
      <c r="I2048" s="1" t="str">
        <f>IF(①リクルート接触者と来校者データ!K2047="","",①リクルート接触者と来校者データ!K2047)</f>
        <v/>
      </c>
      <c r="J2048" s="6" t="str">
        <f t="shared" si="222"/>
        <v/>
      </c>
      <c r="K2048" s="20" t="str">
        <f>IF(①リクルート接触者と来校者データ!L2047="","",①リクルート接触者と来校者データ!L2047)</f>
        <v/>
      </c>
      <c r="L2048" s="1" t="str">
        <f t="shared" si="223"/>
        <v/>
      </c>
      <c r="M2048" s="1" t="str">
        <f t="shared" si="224"/>
        <v/>
      </c>
    </row>
    <row r="2049" spans="1:13" x14ac:dyDescent="0.2">
      <c r="A2049" s="5" t="str">
        <f t="shared" si="221"/>
        <v/>
      </c>
      <c r="B2049" s="5" t="str">
        <f t="shared" si="218"/>
        <v/>
      </c>
      <c r="C2049" s="5" t="str">
        <f>IF(B2049="","",COUNTIFS($B$3:B2049,B2049))</f>
        <v/>
      </c>
      <c r="D2049" s="1" t="str">
        <f>IF(①リクルート接触者と来校者データ!A2048="","",①リクルート接触者と来校者データ!A2048)</f>
        <v/>
      </c>
      <c r="E2049" s="6" t="str">
        <f t="shared" si="219"/>
        <v/>
      </c>
      <c r="F2049" s="1" t="str">
        <f>IF(①リクルート接触者と来校者データ!I2048="","",①リクルート接触者と来校者データ!I2048)</f>
        <v/>
      </c>
      <c r="G2049" s="1" t="str">
        <f>IF(①リクルート接触者と来校者データ!E2048="","",①リクルート接触者と来校者データ!E2048)</f>
        <v/>
      </c>
      <c r="H2049" s="20" t="str">
        <f t="shared" si="220"/>
        <v/>
      </c>
      <c r="I2049" s="1" t="str">
        <f>IF(①リクルート接触者と来校者データ!K2048="","",①リクルート接触者と来校者データ!K2048)</f>
        <v/>
      </c>
      <c r="J2049" s="6" t="str">
        <f t="shared" si="222"/>
        <v/>
      </c>
      <c r="K2049" s="20" t="str">
        <f>IF(①リクルート接触者と来校者データ!L2048="","",①リクルート接触者と来校者データ!L2048)</f>
        <v/>
      </c>
      <c r="L2049" s="1" t="str">
        <f t="shared" si="223"/>
        <v/>
      </c>
      <c r="M2049" s="1" t="str">
        <f t="shared" si="224"/>
        <v/>
      </c>
    </row>
    <row r="2050" spans="1:13" x14ac:dyDescent="0.2">
      <c r="A2050" s="5" t="str">
        <f t="shared" si="221"/>
        <v/>
      </c>
      <c r="B2050" s="5" t="str">
        <f t="shared" ref="B2050:B2113" si="225">IF(A2050="","","◎")</f>
        <v/>
      </c>
      <c r="C2050" s="5" t="str">
        <f>IF(B2050="","",COUNTIFS($B$3:B2050,B2050))</f>
        <v/>
      </c>
      <c r="D2050" s="1" t="str">
        <f>IF(①リクルート接触者と来校者データ!A2049="","",①リクルート接触者と来校者データ!A2049)</f>
        <v/>
      </c>
      <c r="E2050" s="6" t="str">
        <f t="shared" si="219"/>
        <v/>
      </c>
      <c r="F2050" s="1" t="str">
        <f>IF(①リクルート接触者と来校者データ!I2049="","",①リクルート接触者と来校者データ!I2049)</f>
        <v/>
      </c>
      <c r="G2050" s="1" t="str">
        <f>IF(①リクルート接触者と来校者データ!E2049="","",①リクルート接触者と来校者データ!E2049)</f>
        <v/>
      </c>
      <c r="H2050" s="20" t="str">
        <f t="shared" si="220"/>
        <v/>
      </c>
      <c r="I2050" s="1" t="str">
        <f>IF(①リクルート接触者と来校者データ!K2049="","",①リクルート接触者と来校者データ!K2049)</f>
        <v/>
      </c>
      <c r="J2050" s="6" t="str">
        <f t="shared" si="222"/>
        <v/>
      </c>
      <c r="K2050" s="20" t="str">
        <f>IF(①リクルート接触者と来校者データ!L2049="","",①リクルート接触者と来校者データ!L2049)</f>
        <v/>
      </c>
      <c r="L2050" s="1" t="str">
        <f t="shared" si="223"/>
        <v/>
      </c>
      <c r="M2050" s="1" t="str">
        <f t="shared" si="224"/>
        <v/>
      </c>
    </row>
    <row r="2051" spans="1:13" x14ac:dyDescent="0.2">
      <c r="A2051" s="5" t="str">
        <f t="shared" si="221"/>
        <v/>
      </c>
      <c r="B2051" s="5" t="str">
        <f t="shared" si="225"/>
        <v/>
      </c>
      <c r="C2051" s="5" t="str">
        <f>IF(B2051="","",COUNTIFS($B$3:B2051,B2051))</f>
        <v/>
      </c>
      <c r="D2051" s="1" t="str">
        <f>IF(①リクルート接触者と来校者データ!A2050="","",①リクルート接触者と来校者データ!A2050)</f>
        <v/>
      </c>
      <c r="E2051" s="6" t="str">
        <f t="shared" ref="E2051:E2114" si="226">SUBSTITUTE(SUBSTITUTE(D2051,"　","")," ","")</f>
        <v/>
      </c>
      <c r="F2051" s="1" t="str">
        <f>IF(①リクルート接触者と来校者データ!I2050="","",①リクルート接触者と来校者データ!I2050)</f>
        <v/>
      </c>
      <c r="G2051" s="1" t="str">
        <f>IF(①リクルート接触者と来校者データ!E2050="","",①リクルート接触者と来校者データ!E2050)</f>
        <v/>
      </c>
      <c r="H2051" s="20" t="str">
        <f t="shared" ref="H2051:H2114" si="227">IFERROR(VLOOKUP(E2051,J:K,2,FALSE),"")</f>
        <v/>
      </c>
      <c r="I2051" s="1" t="str">
        <f>IF(①リクルート接触者と来校者データ!K2050="","",①リクルート接触者と来校者データ!K2050)</f>
        <v/>
      </c>
      <c r="J2051" s="6" t="str">
        <f t="shared" si="222"/>
        <v/>
      </c>
      <c r="K2051" s="20" t="str">
        <f>IF(①リクルート接触者と来校者データ!L2050="","",①リクルート接触者と来校者データ!L2050)</f>
        <v/>
      </c>
      <c r="L2051" s="1" t="str">
        <f t="shared" si="223"/>
        <v/>
      </c>
      <c r="M2051" s="1" t="str">
        <f t="shared" si="224"/>
        <v/>
      </c>
    </row>
    <row r="2052" spans="1:13" x14ac:dyDescent="0.2">
      <c r="A2052" s="5" t="str">
        <f t="shared" ref="A2052:A2115" si="228">IFERROR(IF(J2052="","",MATCH(J2052,E$3:E$5000,0)),"")</f>
        <v/>
      </c>
      <c r="B2052" s="5" t="str">
        <f t="shared" si="225"/>
        <v/>
      </c>
      <c r="C2052" s="5" t="str">
        <f>IF(B2052="","",COUNTIFS($B$3:B2052,B2052))</f>
        <v/>
      </c>
      <c r="D2052" s="1" t="str">
        <f>IF(①リクルート接触者と来校者データ!A2051="","",①リクルート接触者と来校者データ!A2051)</f>
        <v/>
      </c>
      <c r="E2052" s="6" t="str">
        <f t="shared" si="226"/>
        <v/>
      </c>
      <c r="F2052" s="1" t="str">
        <f>IF(①リクルート接触者と来校者データ!I2051="","",①リクルート接触者と来校者データ!I2051)</f>
        <v/>
      </c>
      <c r="G2052" s="1" t="str">
        <f>IF(①リクルート接触者と来校者データ!E2051="","",①リクルート接触者と来校者データ!E2051)</f>
        <v/>
      </c>
      <c r="H2052" s="20" t="str">
        <f t="shared" si="227"/>
        <v/>
      </c>
      <c r="I2052" s="1" t="str">
        <f>IF(①リクルート接触者と来校者データ!K2051="","",①リクルート接触者と来校者データ!K2051)</f>
        <v/>
      </c>
      <c r="J2052" s="6" t="str">
        <f t="shared" ref="J2052:J2115" si="229">SUBSTITUTE(SUBSTITUTE(I2052,"　","")," ","")</f>
        <v/>
      </c>
      <c r="K2052" s="20" t="str">
        <f>IF(①リクルート接触者と来校者データ!L2051="","",①リクルート接触者と来校者データ!L2051)</f>
        <v/>
      </c>
      <c r="L2052" s="1" t="str">
        <f t="shared" ref="L2052:L2115" si="230">IFERROR(VLOOKUP($J2052,$E:$H,2,FALSE),"")</f>
        <v/>
      </c>
      <c r="M2052" s="1" t="str">
        <f t="shared" ref="M2052:M2115" si="231">IFERROR(VLOOKUP($J2052,$E:$H,3,FALSE),"")</f>
        <v/>
      </c>
    </row>
    <row r="2053" spans="1:13" x14ac:dyDescent="0.2">
      <c r="A2053" s="5" t="str">
        <f t="shared" si="228"/>
        <v/>
      </c>
      <c r="B2053" s="5" t="str">
        <f t="shared" si="225"/>
        <v/>
      </c>
      <c r="C2053" s="5" t="str">
        <f>IF(B2053="","",COUNTIFS($B$3:B2053,B2053))</f>
        <v/>
      </c>
      <c r="D2053" s="1" t="str">
        <f>IF(①リクルート接触者と来校者データ!A2052="","",①リクルート接触者と来校者データ!A2052)</f>
        <v/>
      </c>
      <c r="E2053" s="6" t="str">
        <f t="shared" si="226"/>
        <v/>
      </c>
      <c r="F2053" s="1" t="str">
        <f>IF(①リクルート接触者と来校者データ!I2052="","",①リクルート接触者と来校者データ!I2052)</f>
        <v/>
      </c>
      <c r="G2053" s="1" t="str">
        <f>IF(①リクルート接触者と来校者データ!E2052="","",①リクルート接触者と来校者データ!E2052)</f>
        <v/>
      </c>
      <c r="H2053" s="20" t="str">
        <f t="shared" si="227"/>
        <v/>
      </c>
      <c r="I2053" s="1" t="str">
        <f>IF(①リクルート接触者と来校者データ!K2052="","",①リクルート接触者と来校者データ!K2052)</f>
        <v/>
      </c>
      <c r="J2053" s="6" t="str">
        <f t="shared" si="229"/>
        <v/>
      </c>
      <c r="K2053" s="20" t="str">
        <f>IF(①リクルート接触者と来校者データ!L2052="","",①リクルート接触者と来校者データ!L2052)</f>
        <v/>
      </c>
      <c r="L2053" s="1" t="str">
        <f t="shared" si="230"/>
        <v/>
      </c>
      <c r="M2053" s="1" t="str">
        <f t="shared" si="231"/>
        <v/>
      </c>
    </row>
    <row r="2054" spans="1:13" x14ac:dyDescent="0.2">
      <c r="A2054" s="5" t="str">
        <f t="shared" si="228"/>
        <v/>
      </c>
      <c r="B2054" s="5" t="str">
        <f t="shared" si="225"/>
        <v/>
      </c>
      <c r="C2054" s="5" t="str">
        <f>IF(B2054="","",COUNTIFS($B$3:B2054,B2054))</f>
        <v/>
      </c>
      <c r="D2054" s="1" t="str">
        <f>IF(①リクルート接触者と来校者データ!A2053="","",①リクルート接触者と来校者データ!A2053)</f>
        <v/>
      </c>
      <c r="E2054" s="6" t="str">
        <f t="shared" si="226"/>
        <v/>
      </c>
      <c r="F2054" s="1" t="str">
        <f>IF(①リクルート接触者と来校者データ!I2053="","",①リクルート接触者と来校者データ!I2053)</f>
        <v/>
      </c>
      <c r="G2054" s="1" t="str">
        <f>IF(①リクルート接触者と来校者データ!E2053="","",①リクルート接触者と来校者データ!E2053)</f>
        <v/>
      </c>
      <c r="H2054" s="20" t="str">
        <f t="shared" si="227"/>
        <v/>
      </c>
      <c r="I2054" s="1" t="str">
        <f>IF(①リクルート接触者と来校者データ!K2053="","",①リクルート接触者と来校者データ!K2053)</f>
        <v/>
      </c>
      <c r="J2054" s="6" t="str">
        <f t="shared" si="229"/>
        <v/>
      </c>
      <c r="K2054" s="20" t="str">
        <f>IF(①リクルート接触者と来校者データ!L2053="","",①リクルート接触者と来校者データ!L2053)</f>
        <v/>
      </c>
      <c r="L2054" s="1" t="str">
        <f t="shared" si="230"/>
        <v/>
      </c>
      <c r="M2054" s="1" t="str">
        <f t="shared" si="231"/>
        <v/>
      </c>
    </row>
    <row r="2055" spans="1:13" x14ac:dyDescent="0.2">
      <c r="A2055" s="5" t="str">
        <f t="shared" si="228"/>
        <v/>
      </c>
      <c r="B2055" s="5" t="str">
        <f t="shared" si="225"/>
        <v/>
      </c>
      <c r="C2055" s="5" t="str">
        <f>IF(B2055="","",COUNTIFS($B$3:B2055,B2055))</f>
        <v/>
      </c>
      <c r="D2055" s="1" t="str">
        <f>IF(①リクルート接触者と来校者データ!A2054="","",①リクルート接触者と来校者データ!A2054)</f>
        <v/>
      </c>
      <c r="E2055" s="6" t="str">
        <f t="shared" si="226"/>
        <v/>
      </c>
      <c r="F2055" s="1" t="str">
        <f>IF(①リクルート接触者と来校者データ!I2054="","",①リクルート接触者と来校者データ!I2054)</f>
        <v/>
      </c>
      <c r="G2055" s="1" t="str">
        <f>IF(①リクルート接触者と来校者データ!E2054="","",①リクルート接触者と来校者データ!E2054)</f>
        <v/>
      </c>
      <c r="H2055" s="20" t="str">
        <f t="shared" si="227"/>
        <v/>
      </c>
      <c r="I2055" s="1" t="str">
        <f>IF(①リクルート接触者と来校者データ!K2054="","",①リクルート接触者と来校者データ!K2054)</f>
        <v/>
      </c>
      <c r="J2055" s="6" t="str">
        <f t="shared" si="229"/>
        <v/>
      </c>
      <c r="K2055" s="20" t="str">
        <f>IF(①リクルート接触者と来校者データ!L2054="","",①リクルート接触者と来校者データ!L2054)</f>
        <v/>
      </c>
      <c r="L2055" s="1" t="str">
        <f t="shared" si="230"/>
        <v/>
      </c>
      <c r="M2055" s="1" t="str">
        <f t="shared" si="231"/>
        <v/>
      </c>
    </row>
    <row r="2056" spans="1:13" x14ac:dyDescent="0.2">
      <c r="A2056" s="5" t="str">
        <f t="shared" si="228"/>
        <v/>
      </c>
      <c r="B2056" s="5" t="str">
        <f t="shared" si="225"/>
        <v/>
      </c>
      <c r="C2056" s="5" t="str">
        <f>IF(B2056="","",COUNTIFS($B$3:B2056,B2056))</f>
        <v/>
      </c>
      <c r="D2056" s="1" t="str">
        <f>IF(①リクルート接触者と来校者データ!A2055="","",①リクルート接触者と来校者データ!A2055)</f>
        <v/>
      </c>
      <c r="E2056" s="6" t="str">
        <f t="shared" si="226"/>
        <v/>
      </c>
      <c r="F2056" s="1" t="str">
        <f>IF(①リクルート接触者と来校者データ!I2055="","",①リクルート接触者と来校者データ!I2055)</f>
        <v/>
      </c>
      <c r="G2056" s="1" t="str">
        <f>IF(①リクルート接触者と来校者データ!E2055="","",①リクルート接触者と来校者データ!E2055)</f>
        <v/>
      </c>
      <c r="H2056" s="20" t="str">
        <f t="shared" si="227"/>
        <v/>
      </c>
      <c r="I2056" s="1" t="str">
        <f>IF(①リクルート接触者と来校者データ!K2055="","",①リクルート接触者と来校者データ!K2055)</f>
        <v/>
      </c>
      <c r="J2056" s="6" t="str">
        <f t="shared" si="229"/>
        <v/>
      </c>
      <c r="K2056" s="20" t="str">
        <f>IF(①リクルート接触者と来校者データ!L2055="","",①リクルート接触者と来校者データ!L2055)</f>
        <v/>
      </c>
      <c r="L2056" s="1" t="str">
        <f t="shared" si="230"/>
        <v/>
      </c>
      <c r="M2056" s="1" t="str">
        <f t="shared" si="231"/>
        <v/>
      </c>
    </row>
    <row r="2057" spans="1:13" x14ac:dyDescent="0.2">
      <c r="A2057" s="5" t="str">
        <f t="shared" si="228"/>
        <v/>
      </c>
      <c r="B2057" s="5" t="str">
        <f t="shared" si="225"/>
        <v/>
      </c>
      <c r="C2057" s="5" t="str">
        <f>IF(B2057="","",COUNTIFS($B$3:B2057,B2057))</f>
        <v/>
      </c>
      <c r="D2057" s="1" t="str">
        <f>IF(①リクルート接触者と来校者データ!A2056="","",①リクルート接触者と来校者データ!A2056)</f>
        <v/>
      </c>
      <c r="E2057" s="6" t="str">
        <f t="shared" si="226"/>
        <v/>
      </c>
      <c r="F2057" s="1" t="str">
        <f>IF(①リクルート接触者と来校者データ!I2056="","",①リクルート接触者と来校者データ!I2056)</f>
        <v/>
      </c>
      <c r="G2057" s="1" t="str">
        <f>IF(①リクルート接触者と来校者データ!E2056="","",①リクルート接触者と来校者データ!E2056)</f>
        <v/>
      </c>
      <c r="H2057" s="20" t="str">
        <f t="shared" si="227"/>
        <v/>
      </c>
      <c r="I2057" s="1" t="str">
        <f>IF(①リクルート接触者と来校者データ!K2056="","",①リクルート接触者と来校者データ!K2056)</f>
        <v/>
      </c>
      <c r="J2057" s="6" t="str">
        <f t="shared" si="229"/>
        <v/>
      </c>
      <c r="K2057" s="20" t="str">
        <f>IF(①リクルート接触者と来校者データ!L2056="","",①リクルート接触者と来校者データ!L2056)</f>
        <v/>
      </c>
      <c r="L2057" s="1" t="str">
        <f t="shared" si="230"/>
        <v/>
      </c>
      <c r="M2057" s="1" t="str">
        <f t="shared" si="231"/>
        <v/>
      </c>
    </row>
    <row r="2058" spans="1:13" x14ac:dyDescent="0.2">
      <c r="A2058" s="5" t="str">
        <f t="shared" si="228"/>
        <v/>
      </c>
      <c r="B2058" s="5" t="str">
        <f t="shared" si="225"/>
        <v/>
      </c>
      <c r="C2058" s="5" t="str">
        <f>IF(B2058="","",COUNTIFS($B$3:B2058,B2058))</f>
        <v/>
      </c>
      <c r="D2058" s="1" t="str">
        <f>IF(①リクルート接触者と来校者データ!A2057="","",①リクルート接触者と来校者データ!A2057)</f>
        <v/>
      </c>
      <c r="E2058" s="6" t="str">
        <f t="shared" si="226"/>
        <v/>
      </c>
      <c r="F2058" s="1" t="str">
        <f>IF(①リクルート接触者と来校者データ!I2057="","",①リクルート接触者と来校者データ!I2057)</f>
        <v/>
      </c>
      <c r="G2058" s="1" t="str">
        <f>IF(①リクルート接触者と来校者データ!E2057="","",①リクルート接触者と来校者データ!E2057)</f>
        <v/>
      </c>
      <c r="H2058" s="20" t="str">
        <f t="shared" si="227"/>
        <v/>
      </c>
      <c r="I2058" s="1" t="str">
        <f>IF(①リクルート接触者と来校者データ!K2057="","",①リクルート接触者と来校者データ!K2057)</f>
        <v/>
      </c>
      <c r="J2058" s="6" t="str">
        <f t="shared" si="229"/>
        <v/>
      </c>
      <c r="K2058" s="20" t="str">
        <f>IF(①リクルート接触者と来校者データ!L2057="","",①リクルート接触者と来校者データ!L2057)</f>
        <v/>
      </c>
      <c r="L2058" s="1" t="str">
        <f t="shared" si="230"/>
        <v/>
      </c>
      <c r="M2058" s="1" t="str">
        <f t="shared" si="231"/>
        <v/>
      </c>
    </row>
    <row r="2059" spans="1:13" x14ac:dyDescent="0.2">
      <c r="A2059" s="5" t="str">
        <f t="shared" si="228"/>
        <v/>
      </c>
      <c r="B2059" s="5" t="str">
        <f t="shared" si="225"/>
        <v/>
      </c>
      <c r="C2059" s="5" t="str">
        <f>IF(B2059="","",COUNTIFS($B$3:B2059,B2059))</f>
        <v/>
      </c>
      <c r="D2059" s="1" t="str">
        <f>IF(①リクルート接触者と来校者データ!A2058="","",①リクルート接触者と来校者データ!A2058)</f>
        <v/>
      </c>
      <c r="E2059" s="6" t="str">
        <f t="shared" si="226"/>
        <v/>
      </c>
      <c r="F2059" s="1" t="str">
        <f>IF(①リクルート接触者と来校者データ!I2058="","",①リクルート接触者と来校者データ!I2058)</f>
        <v/>
      </c>
      <c r="G2059" s="1" t="str">
        <f>IF(①リクルート接触者と来校者データ!E2058="","",①リクルート接触者と来校者データ!E2058)</f>
        <v/>
      </c>
      <c r="H2059" s="20" t="str">
        <f t="shared" si="227"/>
        <v/>
      </c>
      <c r="I2059" s="1" t="str">
        <f>IF(①リクルート接触者と来校者データ!K2058="","",①リクルート接触者と来校者データ!K2058)</f>
        <v/>
      </c>
      <c r="J2059" s="6" t="str">
        <f t="shared" si="229"/>
        <v/>
      </c>
      <c r="K2059" s="20" t="str">
        <f>IF(①リクルート接触者と来校者データ!L2058="","",①リクルート接触者と来校者データ!L2058)</f>
        <v/>
      </c>
      <c r="L2059" s="1" t="str">
        <f t="shared" si="230"/>
        <v/>
      </c>
      <c r="M2059" s="1" t="str">
        <f t="shared" si="231"/>
        <v/>
      </c>
    </row>
    <row r="2060" spans="1:13" x14ac:dyDescent="0.2">
      <c r="A2060" s="5" t="str">
        <f t="shared" si="228"/>
        <v/>
      </c>
      <c r="B2060" s="5" t="str">
        <f t="shared" si="225"/>
        <v/>
      </c>
      <c r="C2060" s="5" t="str">
        <f>IF(B2060="","",COUNTIFS($B$3:B2060,B2060))</f>
        <v/>
      </c>
      <c r="D2060" s="1" t="str">
        <f>IF(①リクルート接触者と来校者データ!A2059="","",①リクルート接触者と来校者データ!A2059)</f>
        <v/>
      </c>
      <c r="E2060" s="6" t="str">
        <f t="shared" si="226"/>
        <v/>
      </c>
      <c r="F2060" s="1" t="str">
        <f>IF(①リクルート接触者と来校者データ!I2059="","",①リクルート接触者と来校者データ!I2059)</f>
        <v/>
      </c>
      <c r="G2060" s="1" t="str">
        <f>IF(①リクルート接触者と来校者データ!E2059="","",①リクルート接触者と来校者データ!E2059)</f>
        <v/>
      </c>
      <c r="H2060" s="20" t="str">
        <f t="shared" si="227"/>
        <v/>
      </c>
      <c r="I2060" s="1" t="str">
        <f>IF(①リクルート接触者と来校者データ!K2059="","",①リクルート接触者と来校者データ!K2059)</f>
        <v/>
      </c>
      <c r="J2060" s="6" t="str">
        <f t="shared" si="229"/>
        <v/>
      </c>
      <c r="K2060" s="20" t="str">
        <f>IF(①リクルート接触者と来校者データ!L2059="","",①リクルート接触者と来校者データ!L2059)</f>
        <v/>
      </c>
      <c r="L2060" s="1" t="str">
        <f t="shared" si="230"/>
        <v/>
      </c>
      <c r="M2060" s="1" t="str">
        <f t="shared" si="231"/>
        <v/>
      </c>
    </row>
    <row r="2061" spans="1:13" x14ac:dyDescent="0.2">
      <c r="A2061" s="5" t="str">
        <f t="shared" si="228"/>
        <v/>
      </c>
      <c r="B2061" s="5" t="str">
        <f t="shared" si="225"/>
        <v/>
      </c>
      <c r="C2061" s="5" t="str">
        <f>IF(B2061="","",COUNTIFS($B$3:B2061,B2061))</f>
        <v/>
      </c>
      <c r="D2061" s="1" t="str">
        <f>IF(①リクルート接触者と来校者データ!A2060="","",①リクルート接触者と来校者データ!A2060)</f>
        <v/>
      </c>
      <c r="E2061" s="6" t="str">
        <f t="shared" si="226"/>
        <v/>
      </c>
      <c r="F2061" s="1" t="str">
        <f>IF(①リクルート接触者と来校者データ!I2060="","",①リクルート接触者と来校者データ!I2060)</f>
        <v/>
      </c>
      <c r="G2061" s="1" t="str">
        <f>IF(①リクルート接触者と来校者データ!E2060="","",①リクルート接触者と来校者データ!E2060)</f>
        <v/>
      </c>
      <c r="H2061" s="20" t="str">
        <f t="shared" si="227"/>
        <v/>
      </c>
      <c r="I2061" s="1" t="str">
        <f>IF(①リクルート接触者と来校者データ!K2060="","",①リクルート接触者と来校者データ!K2060)</f>
        <v/>
      </c>
      <c r="J2061" s="6" t="str">
        <f t="shared" si="229"/>
        <v/>
      </c>
      <c r="K2061" s="20" t="str">
        <f>IF(①リクルート接触者と来校者データ!L2060="","",①リクルート接触者と来校者データ!L2060)</f>
        <v/>
      </c>
      <c r="L2061" s="1" t="str">
        <f t="shared" si="230"/>
        <v/>
      </c>
      <c r="M2061" s="1" t="str">
        <f t="shared" si="231"/>
        <v/>
      </c>
    </row>
    <row r="2062" spans="1:13" x14ac:dyDescent="0.2">
      <c r="A2062" s="5" t="str">
        <f t="shared" si="228"/>
        <v/>
      </c>
      <c r="B2062" s="5" t="str">
        <f t="shared" si="225"/>
        <v/>
      </c>
      <c r="C2062" s="5" t="str">
        <f>IF(B2062="","",COUNTIFS($B$3:B2062,B2062))</f>
        <v/>
      </c>
      <c r="D2062" s="1" t="str">
        <f>IF(①リクルート接触者と来校者データ!A2061="","",①リクルート接触者と来校者データ!A2061)</f>
        <v/>
      </c>
      <c r="E2062" s="6" t="str">
        <f t="shared" si="226"/>
        <v/>
      </c>
      <c r="F2062" s="1" t="str">
        <f>IF(①リクルート接触者と来校者データ!I2061="","",①リクルート接触者と来校者データ!I2061)</f>
        <v/>
      </c>
      <c r="G2062" s="1" t="str">
        <f>IF(①リクルート接触者と来校者データ!E2061="","",①リクルート接触者と来校者データ!E2061)</f>
        <v/>
      </c>
      <c r="H2062" s="20" t="str">
        <f t="shared" si="227"/>
        <v/>
      </c>
      <c r="I2062" s="1" t="str">
        <f>IF(①リクルート接触者と来校者データ!K2061="","",①リクルート接触者と来校者データ!K2061)</f>
        <v/>
      </c>
      <c r="J2062" s="6" t="str">
        <f t="shared" si="229"/>
        <v/>
      </c>
      <c r="K2062" s="20" t="str">
        <f>IF(①リクルート接触者と来校者データ!L2061="","",①リクルート接触者と来校者データ!L2061)</f>
        <v/>
      </c>
      <c r="L2062" s="1" t="str">
        <f t="shared" si="230"/>
        <v/>
      </c>
      <c r="M2062" s="1" t="str">
        <f t="shared" si="231"/>
        <v/>
      </c>
    </row>
    <row r="2063" spans="1:13" x14ac:dyDescent="0.2">
      <c r="A2063" s="5" t="str">
        <f t="shared" si="228"/>
        <v/>
      </c>
      <c r="B2063" s="5" t="str">
        <f t="shared" si="225"/>
        <v/>
      </c>
      <c r="C2063" s="5" t="str">
        <f>IF(B2063="","",COUNTIFS($B$3:B2063,B2063))</f>
        <v/>
      </c>
      <c r="D2063" s="1" t="str">
        <f>IF(①リクルート接触者と来校者データ!A2062="","",①リクルート接触者と来校者データ!A2062)</f>
        <v/>
      </c>
      <c r="E2063" s="6" t="str">
        <f t="shared" si="226"/>
        <v/>
      </c>
      <c r="F2063" s="1" t="str">
        <f>IF(①リクルート接触者と来校者データ!I2062="","",①リクルート接触者と来校者データ!I2062)</f>
        <v/>
      </c>
      <c r="G2063" s="1" t="str">
        <f>IF(①リクルート接触者と来校者データ!E2062="","",①リクルート接触者と来校者データ!E2062)</f>
        <v/>
      </c>
      <c r="H2063" s="20" t="str">
        <f t="shared" si="227"/>
        <v/>
      </c>
      <c r="I2063" s="1" t="str">
        <f>IF(①リクルート接触者と来校者データ!K2062="","",①リクルート接触者と来校者データ!K2062)</f>
        <v/>
      </c>
      <c r="J2063" s="6" t="str">
        <f t="shared" si="229"/>
        <v/>
      </c>
      <c r="K2063" s="20" t="str">
        <f>IF(①リクルート接触者と来校者データ!L2062="","",①リクルート接触者と来校者データ!L2062)</f>
        <v/>
      </c>
      <c r="L2063" s="1" t="str">
        <f t="shared" si="230"/>
        <v/>
      </c>
      <c r="M2063" s="1" t="str">
        <f t="shared" si="231"/>
        <v/>
      </c>
    </row>
    <row r="2064" spans="1:13" x14ac:dyDescent="0.2">
      <c r="A2064" s="5" t="str">
        <f t="shared" si="228"/>
        <v/>
      </c>
      <c r="B2064" s="5" t="str">
        <f t="shared" si="225"/>
        <v/>
      </c>
      <c r="C2064" s="5" t="str">
        <f>IF(B2064="","",COUNTIFS($B$3:B2064,B2064))</f>
        <v/>
      </c>
      <c r="D2064" s="1" t="str">
        <f>IF(①リクルート接触者と来校者データ!A2063="","",①リクルート接触者と来校者データ!A2063)</f>
        <v/>
      </c>
      <c r="E2064" s="6" t="str">
        <f t="shared" si="226"/>
        <v/>
      </c>
      <c r="F2064" s="1" t="str">
        <f>IF(①リクルート接触者と来校者データ!I2063="","",①リクルート接触者と来校者データ!I2063)</f>
        <v/>
      </c>
      <c r="G2064" s="1" t="str">
        <f>IF(①リクルート接触者と来校者データ!E2063="","",①リクルート接触者と来校者データ!E2063)</f>
        <v/>
      </c>
      <c r="H2064" s="20" t="str">
        <f t="shared" si="227"/>
        <v/>
      </c>
      <c r="I2064" s="1" t="str">
        <f>IF(①リクルート接触者と来校者データ!K2063="","",①リクルート接触者と来校者データ!K2063)</f>
        <v/>
      </c>
      <c r="J2064" s="6" t="str">
        <f t="shared" si="229"/>
        <v/>
      </c>
      <c r="K2064" s="20" t="str">
        <f>IF(①リクルート接触者と来校者データ!L2063="","",①リクルート接触者と来校者データ!L2063)</f>
        <v/>
      </c>
      <c r="L2064" s="1" t="str">
        <f t="shared" si="230"/>
        <v/>
      </c>
      <c r="M2064" s="1" t="str">
        <f t="shared" si="231"/>
        <v/>
      </c>
    </row>
    <row r="2065" spans="1:13" x14ac:dyDescent="0.2">
      <c r="A2065" s="5" t="str">
        <f t="shared" si="228"/>
        <v/>
      </c>
      <c r="B2065" s="5" t="str">
        <f t="shared" si="225"/>
        <v/>
      </c>
      <c r="C2065" s="5" t="str">
        <f>IF(B2065="","",COUNTIFS($B$3:B2065,B2065))</f>
        <v/>
      </c>
      <c r="D2065" s="1" t="str">
        <f>IF(①リクルート接触者と来校者データ!A2064="","",①リクルート接触者と来校者データ!A2064)</f>
        <v/>
      </c>
      <c r="E2065" s="6" t="str">
        <f t="shared" si="226"/>
        <v/>
      </c>
      <c r="F2065" s="1" t="str">
        <f>IF(①リクルート接触者と来校者データ!I2064="","",①リクルート接触者と来校者データ!I2064)</f>
        <v/>
      </c>
      <c r="G2065" s="1" t="str">
        <f>IF(①リクルート接触者と来校者データ!E2064="","",①リクルート接触者と来校者データ!E2064)</f>
        <v/>
      </c>
      <c r="H2065" s="20" t="str">
        <f t="shared" si="227"/>
        <v/>
      </c>
      <c r="I2065" s="1" t="str">
        <f>IF(①リクルート接触者と来校者データ!K2064="","",①リクルート接触者と来校者データ!K2064)</f>
        <v/>
      </c>
      <c r="J2065" s="6" t="str">
        <f t="shared" si="229"/>
        <v/>
      </c>
      <c r="K2065" s="20" t="str">
        <f>IF(①リクルート接触者と来校者データ!L2064="","",①リクルート接触者と来校者データ!L2064)</f>
        <v/>
      </c>
      <c r="L2065" s="1" t="str">
        <f t="shared" si="230"/>
        <v/>
      </c>
      <c r="M2065" s="1" t="str">
        <f t="shared" si="231"/>
        <v/>
      </c>
    </row>
    <row r="2066" spans="1:13" x14ac:dyDescent="0.2">
      <c r="A2066" s="5" t="str">
        <f t="shared" si="228"/>
        <v/>
      </c>
      <c r="B2066" s="5" t="str">
        <f t="shared" si="225"/>
        <v/>
      </c>
      <c r="C2066" s="5" t="str">
        <f>IF(B2066="","",COUNTIFS($B$3:B2066,B2066))</f>
        <v/>
      </c>
      <c r="D2066" s="1" t="str">
        <f>IF(①リクルート接触者と来校者データ!A2065="","",①リクルート接触者と来校者データ!A2065)</f>
        <v/>
      </c>
      <c r="E2066" s="6" t="str">
        <f t="shared" si="226"/>
        <v/>
      </c>
      <c r="F2066" s="1" t="str">
        <f>IF(①リクルート接触者と来校者データ!I2065="","",①リクルート接触者と来校者データ!I2065)</f>
        <v/>
      </c>
      <c r="G2066" s="1" t="str">
        <f>IF(①リクルート接触者と来校者データ!E2065="","",①リクルート接触者と来校者データ!E2065)</f>
        <v/>
      </c>
      <c r="H2066" s="20" t="str">
        <f t="shared" si="227"/>
        <v/>
      </c>
      <c r="I2066" s="1" t="str">
        <f>IF(①リクルート接触者と来校者データ!K2065="","",①リクルート接触者と来校者データ!K2065)</f>
        <v/>
      </c>
      <c r="J2066" s="6" t="str">
        <f t="shared" si="229"/>
        <v/>
      </c>
      <c r="K2066" s="20" t="str">
        <f>IF(①リクルート接触者と来校者データ!L2065="","",①リクルート接触者と来校者データ!L2065)</f>
        <v/>
      </c>
      <c r="L2066" s="1" t="str">
        <f t="shared" si="230"/>
        <v/>
      </c>
      <c r="M2066" s="1" t="str">
        <f t="shared" si="231"/>
        <v/>
      </c>
    </row>
    <row r="2067" spans="1:13" x14ac:dyDescent="0.2">
      <c r="A2067" s="5" t="str">
        <f t="shared" si="228"/>
        <v/>
      </c>
      <c r="B2067" s="5" t="str">
        <f t="shared" si="225"/>
        <v/>
      </c>
      <c r="C2067" s="5" t="str">
        <f>IF(B2067="","",COUNTIFS($B$3:B2067,B2067))</f>
        <v/>
      </c>
      <c r="D2067" s="1" t="str">
        <f>IF(①リクルート接触者と来校者データ!A2066="","",①リクルート接触者と来校者データ!A2066)</f>
        <v/>
      </c>
      <c r="E2067" s="6" t="str">
        <f t="shared" si="226"/>
        <v/>
      </c>
      <c r="F2067" s="1" t="str">
        <f>IF(①リクルート接触者と来校者データ!I2066="","",①リクルート接触者と来校者データ!I2066)</f>
        <v/>
      </c>
      <c r="G2067" s="1" t="str">
        <f>IF(①リクルート接触者と来校者データ!E2066="","",①リクルート接触者と来校者データ!E2066)</f>
        <v/>
      </c>
      <c r="H2067" s="20" t="str">
        <f t="shared" si="227"/>
        <v/>
      </c>
      <c r="I2067" s="1" t="str">
        <f>IF(①リクルート接触者と来校者データ!K2066="","",①リクルート接触者と来校者データ!K2066)</f>
        <v/>
      </c>
      <c r="J2067" s="6" t="str">
        <f t="shared" si="229"/>
        <v/>
      </c>
      <c r="K2067" s="20" t="str">
        <f>IF(①リクルート接触者と来校者データ!L2066="","",①リクルート接触者と来校者データ!L2066)</f>
        <v/>
      </c>
      <c r="L2067" s="1" t="str">
        <f t="shared" si="230"/>
        <v/>
      </c>
      <c r="M2067" s="1" t="str">
        <f t="shared" si="231"/>
        <v/>
      </c>
    </row>
    <row r="2068" spans="1:13" x14ac:dyDescent="0.2">
      <c r="A2068" s="5" t="str">
        <f t="shared" si="228"/>
        <v/>
      </c>
      <c r="B2068" s="5" t="str">
        <f t="shared" si="225"/>
        <v/>
      </c>
      <c r="C2068" s="5" t="str">
        <f>IF(B2068="","",COUNTIFS($B$3:B2068,B2068))</f>
        <v/>
      </c>
      <c r="D2068" s="1" t="str">
        <f>IF(①リクルート接触者と来校者データ!A2067="","",①リクルート接触者と来校者データ!A2067)</f>
        <v/>
      </c>
      <c r="E2068" s="6" t="str">
        <f t="shared" si="226"/>
        <v/>
      </c>
      <c r="F2068" s="1" t="str">
        <f>IF(①リクルート接触者と来校者データ!I2067="","",①リクルート接触者と来校者データ!I2067)</f>
        <v/>
      </c>
      <c r="G2068" s="1" t="str">
        <f>IF(①リクルート接触者と来校者データ!E2067="","",①リクルート接触者と来校者データ!E2067)</f>
        <v/>
      </c>
      <c r="H2068" s="20" t="str">
        <f t="shared" si="227"/>
        <v/>
      </c>
      <c r="I2068" s="1" t="str">
        <f>IF(①リクルート接触者と来校者データ!K2067="","",①リクルート接触者と来校者データ!K2067)</f>
        <v/>
      </c>
      <c r="J2068" s="6" t="str">
        <f t="shared" si="229"/>
        <v/>
      </c>
      <c r="K2068" s="20" t="str">
        <f>IF(①リクルート接触者と来校者データ!L2067="","",①リクルート接触者と来校者データ!L2067)</f>
        <v/>
      </c>
      <c r="L2068" s="1" t="str">
        <f t="shared" si="230"/>
        <v/>
      </c>
      <c r="M2068" s="1" t="str">
        <f t="shared" si="231"/>
        <v/>
      </c>
    </row>
    <row r="2069" spans="1:13" x14ac:dyDescent="0.2">
      <c r="A2069" s="5" t="str">
        <f t="shared" si="228"/>
        <v/>
      </c>
      <c r="B2069" s="5" t="str">
        <f t="shared" si="225"/>
        <v/>
      </c>
      <c r="C2069" s="5" t="str">
        <f>IF(B2069="","",COUNTIFS($B$3:B2069,B2069))</f>
        <v/>
      </c>
      <c r="D2069" s="1" t="str">
        <f>IF(①リクルート接触者と来校者データ!A2068="","",①リクルート接触者と来校者データ!A2068)</f>
        <v/>
      </c>
      <c r="E2069" s="6" t="str">
        <f t="shared" si="226"/>
        <v/>
      </c>
      <c r="F2069" s="1" t="str">
        <f>IF(①リクルート接触者と来校者データ!I2068="","",①リクルート接触者と来校者データ!I2068)</f>
        <v/>
      </c>
      <c r="G2069" s="1" t="str">
        <f>IF(①リクルート接触者と来校者データ!E2068="","",①リクルート接触者と来校者データ!E2068)</f>
        <v/>
      </c>
      <c r="H2069" s="20" t="str">
        <f t="shared" si="227"/>
        <v/>
      </c>
      <c r="I2069" s="1" t="str">
        <f>IF(①リクルート接触者と来校者データ!K2068="","",①リクルート接触者と来校者データ!K2068)</f>
        <v/>
      </c>
      <c r="J2069" s="6" t="str">
        <f t="shared" si="229"/>
        <v/>
      </c>
      <c r="K2069" s="20" t="str">
        <f>IF(①リクルート接触者と来校者データ!L2068="","",①リクルート接触者と来校者データ!L2068)</f>
        <v/>
      </c>
      <c r="L2069" s="1" t="str">
        <f t="shared" si="230"/>
        <v/>
      </c>
      <c r="M2069" s="1" t="str">
        <f t="shared" si="231"/>
        <v/>
      </c>
    </row>
    <row r="2070" spans="1:13" x14ac:dyDescent="0.2">
      <c r="A2070" s="5" t="str">
        <f t="shared" si="228"/>
        <v/>
      </c>
      <c r="B2070" s="5" t="str">
        <f t="shared" si="225"/>
        <v/>
      </c>
      <c r="C2070" s="5" t="str">
        <f>IF(B2070="","",COUNTIFS($B$3:B2070,B2070))</f>
        <v/>
      </c>
      <c r="D2070" s="1" t="str">
        <f>IF(①リクルート接触者と来校者データ!A2069="","",①リクルート接触者と来校者データ!A2069)</f>
        <v/>
      </c>
      <c r="E2070" s="6" t="str">
        <f t="shared" si="226"/>
        <v/>
      </c>
      <c r="F2070" s="1" t="str">
        <f>IF(①リクルート接触者と来校者データ!I2069="","",①リクルート接触者と来校者データ!I2069)</f>
        <v/>
      </c>
      <c r="G2070" s="1" t="str">
        <f>IF(①リクルート接触者と来校者データ!E2069="","",①リクルート接触者と来校者データ!E2069)</f>
        <v/>
      </c>
      <c r="H2070" s="20" t="str">
        <f t="shared" si="227"/>
        <v/>
      </c>
      <c r="I2070" s="1" t="str">
        <f>IF(①リクルート接触者と来校者データ!K2069="","",①リクルート接触者と来校者データ!K2069)</f>
        <v/>
      </c>
      <c r="J2070" s="6" t="str">
        <f t="shared" si="229"/>
        <v/>
      </c>
      <c r="K2070" s="20" t="str">
        <f>IF(①リクルート接触者と来校者データ!L2069="","",①リクルート接触者と来校者データ!L2069)</f>
        <v/>
      </c>
      <c r="L2070" s="1" t="str">
        <f t="shared" si="230"/>
        <v/>
      </c>
      <c r="M2070" s="1" t="str">
        <f t="shared" si="231"/>
        <v/>
      </c>
    </row>
    <row r="2071" spans="1:13" x14ac:dyDescent="0.2">
      <c r="A2071" s="5" t="str">
        <f t="shared" si="228"/>
        <v/>
      </c>
      <c r="B2071" s="5" t="str">
        <f t="shared" si="225"/>
        <v/>
      </c>
      <c r="C2071" s="5" t="str">
        <f>IF(B2071="","",COUNTIFS($B$3:B2071,B2071))</f>
        <v/>
      </c>
      <c r="D2071" s="1" t="str">
        <f>IF(①リクルート接触者と来校者データ!A2070="","",①リクルート接触者と来校者データ!A2070)</f>
        <v/>
      </c>
      <c r="E2071" s="6" t="str">
        <f t="shared" si="226"/>
        <v/>
      </c>
      <c r="F2071" s="1" t="str">
        <f>IF(①リクルート接触者と来校者データ!I2070="","",①リクルート接触者と来校者データ!I2070)</f>
        <v/>
      </c>
      <c r="G2071" s="1" t="str">
        <f>IF(①リクルート接触者と来校者データ!E2070="","",①リクルート接触者と来校者データ!E2070)</f>
        <v/>
      </c>
      <c r="H2071" s="20" t="str">
        <f t="shared" si="227"/>
        <v/>
      </c>
      <c r="I2071" s="1" t="str">
        <f>IF(①リクルート接触者と来校者データ!K2070="","",①リクルート接触者と来校者データ!K2070)</f>
        <v/>
      </c>
      <c r="J2071" s="6" t="str">
        <f t="shared" si="229"/>
        <v/>
      </c>
      <c r="K2071" s="20" t="str">
        <f>IF(①リクルート接触者と来校者データ!L2070="","",①リクルート接触者と来校者データ!L2070)</f>
        <v/>
      </c>
      <c r="L2071" s="1" t="str">
        <f t="shared" si="230"/>
        <v/>
      </c>
      <c r="M2071" s="1" t="str">
        <f t="shared" si="231"/>
        <v/>
      </c>
    </row>
    <row r="2072" spans="1:13" x14ac:dyDescent="0.2">
      <c r="A2072" s="5" t="str">
        <f t="shared" si="228"/>
        <v/>
      </c>
      <c r="B2072" s="5" t="str">
        <f t="shared" si="225"/>
        <v/>
      </c>
      <c r="C2072" s="5" t="str">
        <f>IF(B2072="","",COUNTIFS($B$3:B2072,B2072))</f>
        <v/>
      </c>
      <c r="D2072" s="1" t="str">
        <f>IF(①リクルート接触者と来校者データ!A2071="","",①リクルート接触者と来校者データ!A2071)</f>
        <v/>
      </c>
      <c r="E2072" s="6" t="str">
        <f t="shared" si="226"/>
        <v/>
      </c>
      <c r="F2072" s="1" t="str">
        <f>IF(①リクルート接触者と来校者データ!I2071="","",①リクルート接触者と来校者データ!I2071)</f>
        <v/>
      </c>
      <c r="G2072" s="1" t="str">
        <f>IF(①リクルート接触者と来校者データ!E2071="","",①リクルート接触者と来校者データ!E2071)</f>
        <v/>
      </c>
      <c r="H2072" s="20" t="str">
        <f t="shared" si="227"/>
        <v/>
      </c>
      <c r="I2072" s="1" t="str">
        <f>IF(①リクルート接触者と来校者データ!K2071="","",①リクルート接触者と来校者データ!K2071)</f>
        <v/>
      </c>
      <c r="J2072" s="6" t="str">
        <f t="shared" si="229"/>
        <v/>
      </c>
      <c r="K2072" s="20" t="str">
        <f>IF(①リクルート接触者と来校者データ!L2071="","",①リクルート接触者と来校者データ!L2071)</f>
        <v/>
      </c>
      <c r="L2072" s="1" t="str">
        <f t="shared" si="230"/>
        <v/>
      </c>
      <c r="M2072" s="1" t="str">
        <f t="shared" si="231"/>
        <v/>
      </c>
    </row>
    <row r="2073" spans="1:13" x14ac:dyDescent="0.2">
      <c r="A2073" s="5" t="str">
        <f t="shared" si="228"/>
        <v/>
      </c>
      <c r="B2073" s="5" t="str">
        <f t="shared" si="225"/>
        <v/>
      </c>
      <c r="C2073" s="5" t="str">
        <f>IF(B2073="","",COUNTIFS($B$3:B2073,B2073))</f>
        <v/>
      </c>
      <c r="D2073" s="1" t="str">
        <f>IF(①リクルート接触者と来校者データ!A2072="","",①リクルート接触者と来校者データ!A2072)</f>
        <v/>
      </c>
      <c r="E2073" s="6" t="str">
        <f t="shared" si="226"/>
        <v/>
      </c>
      <c r="F2073" s="1" t="str">
        <f>IF(①リクルート接触者と来校者データ!I2072="","",①リクルート接触者と来校者データ!I2072)</f>
        <v/>
      </c>
      <c r="G2073" s="1" t="str">
        <f>IF(①リクルート接触者と来校者データ!E2072="","",①リクルート接触者と来校者データ!E2072)</f>
        <v/>
      </c>
      <c r="H2073" s="20" t="str">
        <f t="shared" si="227"/>
        <v/>
      </c>
      <c r="I2073" s="1" t="str">
        <f>IF(①リクルート接触者と来校者データ!K2072="","",①リクルート接触者と来校者データ!K2072)</f>
        <v/>
      </c>
      <c r="J2073" s="6" t="str">
        <f t="shared" si="229"/>
        <v/>
      </c>
      <c r="K2073" s="20" t="str">
        <f>IF(①リクルート接触者と来校者データ!L2072="","",①リクルート接触者と来校者データ!L2072)</f>
        <v/>
      </c>
      <c r="L2073" s="1" t="str">
        <f t="shared" si="230"/>
        <v/>
      </c>
      <c r="M2073" s="1" t="str">
        <f t="shared" si="231"/>
        <v/>
      </c>
    </row>
    <row r="2074" spans="1:13" x14ac:dyDescent="0.2">
      <c r="A2074" s="5" t="str">
        <f t="shared" si="228"/>
        <v/>
      </c>
      <c r="B2074" s="5" t="str">
        <f t="shared" si="225"/>
        <v/>
      </c>
      <c r="C2074" s="5" t="str">
        <f>IF(B2074="","",COUNTIFS($B$3:B2074,B2074))</f>
        <v/>
      </c>
      <c r="D2074" s="1" t="str">
        <f>IF(①リクルート接触者と来校者データ!A2073="","",①リクルート接触者と来校者データ!A2073)</f>
        <v/>
      </c>
      <c r="E2074" s="6" t="str">
        <f t="shared" si="226"/>
        <v/>
      </c>
      <c r="F2074" s="1" t="str">
        <f>IF(①リクルート接触者と来校者データ!I2073="","",①リクルート接触者と来校者データ!I2073)</f>
        <v/>
      </c>
      <c r="G2074" s="1" t="str">
        <f>IF(①リクルート接触者と来校者データ!E2073="","",①リクルート接触者と来校者データ!E2073)</f>
        <v/>
      </c>
      <c r="H2074" s="20" t="str">
        <f t="shared" si="227"/>
        <v/>
      </c>
      <c r="I2074" s="1" t="str">
        <f>IF(①リクルート接触者と来校者データ!K2073="","",①リクルート接触者と来校者データ!K2073)</f>
        <v/>
      </c>
      <c r="J2074" s="6" t="str">
        <f t="shared" si="229"/>
        <v/>
      </c>
      <c r="K2074" s="20" t="str">
        <f>IF(①リクルート接触者と来校者データ!L2073="","",①リクルート接触者と来校者データ!L2073)</f>
        <v/>
      </c>
      <c r="L2074" s="1" t="str">
        <f t="shared" si="230"/>
        <v/>
      </c>
      <c r="M2074" s="1" t="str">
        <f t="shared" si="231"/>
        <v/>
      </c>
    </row>
    <row r="2075" spans="1:13" x14ac:dyDescent="0.2">
      <c r="A2075" s="5" t="str">
        <f t="shared" si="228"/>
        <v/>
      </c>
      <c r="B2075" s="5" t="str">
        <f t="shared" si="225"/>
        <v/>
      </c>
      <c r="C2075" s="5" t="str">
        <f>IF(B2075="","",COUNTIFS($B$3:B2075,B2075))</f>
        <v/>
      </c>
      <c r="D2075" s="1" t="str">
        <f>IF(①リクルート接触者と来校者データ!A2074="","",①リクルート接触者と来校者データ!A2074)</f>
        <v/>
      </c>
      <c r="E2075" s="6" t="str">
        <f t="shared" si="226"/>
        <v/>
      </c>
      <c r="F2075" s="1" t="str">
        <f>IF(①リクルート接触者と来校者データ!I2074="","",①リクルート接触者と来校者データ!I2074)</f>
        <v/>
      </c>
      <c r="G2075" s="1" t="str">
        <f>IF(①リクルート接触者と来校者データ!E2074="","",①リクルート接触者と来校者データ!E2074)</f>
        <v/>
      </c>
      <c r="H2075" s="20" t="str">
        <f t="shared" si="227"/>
        <v/>
      </c>
      <c r="I2075" s="1" t="str">
        <f>IF(①リクルート接触者と来校者データ!K2074="","",①リクルート接触者と来校者データ!K2074)</f>
        <v/>
      </c>
      <c r="J2075" s="6" t="str">
        <f t="shared" si="229"/>
        <v/>
      </c>
      <c r="K2075" s="20" t="str">
        <f>IF(①リクルート接触者と来校者データ!L2074="","",①リクルート接触者と来校者データ!L2074)</f>
        <v/>
      </c>
      <c r="L2075" s="1" t="str">
        <f t="shared" si="230"/>
        <v/>
      </c>
      <c r="M2075" s="1" t="str">
        <f t="shared" si="231"/>
        <v/>
      </c>
    </row>
    <row r="2076" spans="1:13" x14ac:dyDescent="0.2">
      <c r="A2076" s="5" t="str">
        <f t="shared" si="228"/>
        <v/>
      </c>
      <c r="B2076" s="5" t="str">
        <f t="shared" si="225"/>
        <v/>
      </c>
      <c r="C2076" s="5" t="str">
        <f>IF(B2076="","",COUNTIFS($B$3:B2076,B2076))</f>
        <v/>
      </c>
      <c r="D2076" s="1" t="str">
        <f>IF(①リクルート接触者と来校者データ!A2075="","",①リクルート接触者と来校者データ!A2075)</f>
        <v/>
      </c>
      <c r="E2076" s="6" t="str">
        <f t="shared" si="226"/>
        <v/>
      </c>
      <c r="F2076" s="1" t="str">
        <f>IF(①リクルート接触者と来校者データ!I2075="","",①リクルート接触者と来校者データ!I2075)</f>
        <v/>
      </c>
      <c r="G2076" s="1" t="str">
        <f>IF(①リクルート接触者と来校者データ!E2075="","",①リクルート接触者と来校者データ!E2075)</f>
        <v/>
      </c>
      <c r="H2076" s="20" t="str">
        <f t="shared" si="227"/>
        <v/>
      </c>
      <c r="I2076" s="1" t="str">
        <f>IF(①リクルート接触者と来校者データ!K2075="","",①リクルート接触者と来校者データ!K2075)</f>
        <v/>
      </c>
      <c r="J2076" s="6" t="str">
        <f t="shared" si="229"/>
        <v/>
      </c>
      <c r="K2076" s="20" t="str">
        <f>IF(①リクルート接触者と来校者データ!L2075="","",①リクルート接触者と来校者データ!L2075)</f>
        <v/>
      </c>
      <c r="L2076" s="1" t="str">
        <f t="shared" si="230"/>
        <v/>
      </c>
      <c r="M2076" s="1" t="str">
        <f t="shared" si="231"/>
        <v/>
      </c>
    </row>
    <row r="2077" spans="1:13" x14ac:dyDescent="0.2">
      <c r="A2077" s="5" t="str">
        <f t="shared" si="228"/>
        <v/>
      </c>
      <c r="B2077" s="5" t="str">
        <f t="shared" si="225"/>
        <v/>
      </c>
      <c r="C2077" s="5" t="str">
        <f>IF(B2077="","",COUNTIFS($B$3:B2077,B2077))</f>
        <v/>
      </c>
      <c r="D2077" s="1" t="str">
        <f>IF(①リクルート接触者と来校者データ!A2076="","",①リクルート接触者と来校者データ!A2076)</f>
        <v/>
      </c>
      <c r="E2077" s="6" t="str">
        <f t="shared" si="226"/>
        <v/>
      </c>
      <c r="F2077" s="1" t="str">
        <f>IF(①リクルート接触者と来校者データ!I2076="","",①リクルート接触者と来校者データ!I2076)</f>
        <v/>
      </c>
      <c r="G2077" s="1" t="str">
        <f>IF(①リクルート接触者と来校者データ!E2076="","",①リクルート接触者と来校者データ!E2076)</f>
        <v/>
      </c>
      <c r="H2077" s="20" t="str">
        <f t="shared" si="227"/>
        <v/>
      </c>
      <c r="I2077" s="1" t="str">
        <f>IF(①リクルート接触者と来校者データ!K2076="","",①リクルート接触者と来校者データ!K2076)</f>
        <v/>
      </c>
      <c r="J2077" s="6" t="str">
        <f t="shared" si="229"/>
        <v/>
      </c>
      <c r="K2077" s="20" t="str">
        <f>IF(①リクルート接触者と来校者データ!L2076="","",①リクルート接触者と来校者データ!L2076)</f>
        <v/>
      </c>
      <c r="L2077" s="1" t="str">
        <f t="shared" si="230"/>
        <v/>
      </c>
      <c r="M2077" s="1" t="str">
        <f t="shared" si="231"/>
        <v/>
      </c>
    </row>
    <row r="2078" spans="1:13" x14ac:dyDescent="0.2">
      <c r="A2078" s="5" t="str">
        <f t="shared" si="228"/>
        <v/>
      </c>
      <c r="B2078" s="5" t="str">
        <f t="shared" si="225"/>
        <v/>
      </c>
      <c r="C2078" s="5" t="str">
        <f>IF(B2078="","",COUNTIFS($B$3:B2078,B2078))</f>
        <v/>
      </c>
      <c r="D2078" s="1" t="str">
        <f>IF(①リクルート接触者と来校者データ!A2077="","",①リクルート接触者と来校者データ!A2077)</f>
        <v/>
      </c>
      <c r="E2078" s="6" t="str">
        <f t="shared" si="226"/>
        <v/>
      </c>
      <c r="F2078" s="1" t="str">
        <f>IF(①リクルート接触者と来校者データ!I2077="","",①リクルート接触者と来校者データ!I2077)</f>
        <v/>
      </c>
      <c r="G2078" s="1" t="str">
        <f>IF(①リクルート接触者と来校者データ!E2077="","",①リクルート接触者と来校者データ!E2077)</f>
        <v/>
      </c>
      <c r="H2078" s="20" t="str">
        <f t="shared" si="227"/>
        <v/>
      </c>
      <c r="I2078" s="1" t="str">
        <f>IF(①リクルート接触者と来校者データ!K2077="","",①リクルート接触者と来校者データ!K2077)</f>
        <v/>
      </c>
      <c r="J2078" s="6" t="str">
        <f t="shared" si="229"/>
        <v/>
      </c>
      <c r="K2078" s="20" t="str">
        <f>IF(①リクルート接触者と来校者データ!L2077="","",①リクルート接触者と来校者データ!L2077)</f>
        <v/>
      </c>
      <c r="L2078" s="1" t="str">
        <f t="shared" si="230"/>
        <v/>
      </c>
      <c r="M2078" s="1" t="str">
        <f t="shared" si="231"/>
        <v/>
      </c>
    </row>
    <row r="2079" spans="1:13" x14ac:dyDescent="0.2">
      <c r="A2079" s="5" t="str">
        <f t="shared" si="228"/>
        <v/>
      </c>
      <c r="B2079" s="5" t="str">
        <f t="shared" si="225"/>
        <v/>
      </c>
      <c r="C2079" s="5" t="str">
        <f>IF(B2079="","",COUNTIFS($B$3:B2079,B2079))</f>
        <v/>
      </c>
      <c r="D2079" s="1" t="str">
        <f>IF(①リクルート接触者と来校者データ!A2078="","",①リクルート接触者と来校者データ!A2078)</f>
        <v/>
      </c>
      <c r="E2079" s="6" t="str">
        <f t="shared" si="226"/>
        <v/>
      </c>
      <c r="F2079" s="1" t="str">
        <f>IF(①リクルート接触者と来校者データ!I2078="","",①リクルート接触者と来校者データ!I2078)</f>
        <v/>
      </c>
      <c r="G2079" s="1" t="str">
        <f>IF(①リクルート接触者と来校者データ!E2078="","",①リクルート接触者と来校者データ!E2078)</f>
        <v/>
      </c>
      <c r="H2079" s="20" t="str">
        <f t="shared" si="227"/>
        <v/>
      </c>
      <c r="I2079" s="1" t="str">
        <f>IF(①リクルート接触者と来校者データ!K2078="","",①リクルート接触者と来校者データ!K2078)</f>
        <v/>
      </c>
      <c r="J2079" s="6" t="str">
        <f t="shared" si="229"/>
        <v/>
      </c>
      <c r="K2079" s="20" t="str">
        <f>IF(①リクルート接触者と来校者データ!L2078="","",①リクルート接触者と来校者データ!L2078)</f>
        <v/>
      </c>
      <c r="L2079" s="1" t="str">
        <f t="shared" si="230"/>
        <v/>
      </c>
      <c r="M2079" s="1" t="str">
        <f t="shared" si="231"/>
        <v/>
      </c>
    </row>
    <row r="2080" spans="1:13" x14ac:dyDescent="0.2">
      <c r="A2080" s="5" t="str">
        <f t="shared" si="228"/>
        <v/>
      </c>
      <c r="B2080" s="5" t="str">
        <f t="shared" si="225"/>
        <v/>
      </c>
      <c r="C2080" s="5" t="str">
        <f>IF(B2080="","",COUNTIFS($B$3:B2080,B2080))</f>
        <v/>
      </c>
      <c r="D2080" s="1" t="str">
        <f>IF(①リクルート接触者と来校者データ!A2079="","",①リクルート接触者と来校者データ!A2079)</f>
        <v/>
      </c>
      <c r="E2080" s="6" t="str">
        <f t="shared" si="226"/>
        <v/>
      </c>
      <c r="F2080" s="1" t="str">
        <f>IF(①リクルート接触者と来校者データ!I2079="","",①リクルート接触者と来校者データ!I2079)</f>
        <v/>
      </c>
      <c r="G2080" s="1" t="str">
        <f>IF(①リクルート接触者と来校者データ!E2079="","",①リクルート接触者と来校者データ!E2079)</f>
        <v/>
      </c>
      <c r="H2080" s="20" t="str">
        <f t="shared" si="227"/>
        <v/>
      </c>
      <c r="I2080" s="1" t="str">
        <f>IF(①リクルート接触者と来校者データ!K2079="","",①リクルート接触者と来校者データ!K2079)</f>
        <v/>
      </c>
      <c r="J2080" s="6" t="str">
        <f t="shared" si="229"/>
        <v/>
      </c>
      <c r="K2080" s="20" t="str">
        <f>IF(①リクルート接触者と来校者データ!L2079="","",①リクルート接触者と来校者データ!L2079)</f>
        <v/>
      </c>
      <c r="L2080" s="1" t="str">
        <f t="shared" si="230"/>
        <v/>
      </c>
      <c r="M2080" s="1" t="str">
        <f t="shared" si="231"/>
        <v/>
      </c>
    </row>
    <row r="2081" spans="1:13" x14ac:dyDescent="0.2">
      <c r="A2081" s="5" t="str">
        <f t="shared" si="228"/>
        <v/>
      </c>
      <c r="B2081" s="5" t="str">
        <f t="shared" si="225"/>
        <v/>
      </c>
      <c r="C2081" s="5" t="str">
        <f>IF(B2081="","",COUNTIFS($B$3:B2081,B2081))</f>
        <v/>
      </c>
      <c r="D2081" s="1" t="str">
        <f>IF(①リクルート接触者と来校者データ!A2080="","",①リクルート接触者と来校者データ!A2080)</f>
        <v/>
      </c>
      <c r="E2081" s="6" t="str">
        <f t="shared" si="226"/>
        <v/>
      </c>
      <c r="F2081" s="1" t="str">
        <f>IF(①リクルート接触者と来校者データ!I2080="","",①リクルート接触者と来校者データ!I2080)</f>
        <v/>
      </c>
      <c r="G2081" s="1" t="str">
        <f>IF(①リクルート接触者と来校者データ!E2080="","",①リクルート接触者と来校者データ!E2080)</f>
        <v/>
      </c>
      <c r="H2081" s="20" t="str">
        <f t="shared" si="227"/>
        <v/>
      </c>
      <c r="I2081" s="1" t="str">
        <f>IF(①リクルート接触者と来校者データ!K2080="","",①リクルート接触者と来校者データ!K2080)</f>
        <v/>
      </c>
      <c r="J2081" s="6" t="str">
        <f t="shared" si="229"/>
        <v/>
      </c>
      <c r="K2081" s="20" t="str">
        <f>IF(①リクルート接触者と来校者データ!L2080="","",①リクルート接触者と来校者データ!L2080)</f>
        <v/>
      </c>
      <c r="L2081" s="1" t="str">
        <f t="shared" si="230"/>
        <v/>
      </c>
      <c r="M2081" s="1" t="str">
        <f t="shared" si="231"/>
        <v/>
      </c>
    </row>
    <row r="2082" spans="1:13" x14ac:dyDescent="0.2">
      <c r="A2082" s="5" t="str">
        <f t="shared" si="228"/>
        <v/>
      </c>
      <c r="B2082" s="5" t="str">
        <f t="shared" si="225"/>
        <v/>
      </c>
      <c r="C2082" s="5" t="str">
        <f>IF(B2082="","",COUNTIFS($B$3:B2082,B2082))</f>
        <v/>
      </c>
      <c r="D2082" s="1" t="str">
        <f>IF(①リクルート接触者と来校者データ!A2081="","",①リクルート接触者と来校者データ!A2081)</f>
        <v/>
      </c>
      <c r="E2082" s="6" t="str">
        <f t="shared" si="226"/>
        <v/>
      </c>
      <c r="F2082" s="1" t="str">
        <f>IF(①リクルート接触者と来校者データ!I2081="","",①リクルート接触者と来校者データ!I2081)</f>
        <v/>
      </c>
      <c r="G2082" s="1" t="str">
        <f>IF(①リクルート接触者と来校者データ!E2081="","",①リクルート接触者と来校者データ!E2081)</f>
        <v/>
      </c>
      <c r="H2082" s="20" t="str">
        <f t="shared" si="227"/>
        <v/>
      </c>
      <c r="I2082" s="1" t="str">
        <f>IF(①リクルート接触者と来校者データ!K2081="","",①リクルート接触者と来校者データ!K2081)</f>
        <v/>
      </c>
      <c r="J2082" s="6" t="str">
        <f t="shared" si="229"/>
        <v/>
      </c>
      <c r="K2082" s="20" t="str">
        <f>IF(①リクルート接触者と来校者データ!L2081="","",①リクルート接触者と来校者データ!L2081)</f>
        <v/>
      </c>
      <c r="L2082" s="1" t="str">
        <f t="shared" si="230"/>
        <v/>
      </c>
      <c r="M2082" s="1" t="str">
        <f t="shared" si="231"/>
        <v/>
      </c>
    </row>
    <row r="2083" spans="1:13" x14ac:dyDescent="0.2">
      <c r="A2083" s="5" t="str">
        <f t="shared" si="228"/>
        <v/>
      </c>
      <c r="B2083" s="5" t="str">
        <f t="shared" si="225"/>
        <v/>
      </c>
      <c r="C2083" s="5" t="str">
        <f>IF(B2083="","",COUNTIFS($B$3:B2083,B2083))</f>
        <v/>
      </c>
      <c r="D2083" s="1" t="str">
        <f>IF(①リクルート接触者と来校者データ!A2082="","",①リクルート接触者と来校者データ!A2082)</f>
        <v/>
      </c>
      <c r="E2083" s="6" t="str">
        <f t="shared" si="226"/>
        <v/>
      </c>
      <c r="F2083" s="1" t="str">
        <f>IF(①リクルート接触者と来校者データ!I2082="","",①リクルート接触者と来校者データ!I2082)</f>
        <v/>
      </c>
      <c r="G2083" s="1" t="str">
        <f>IF(①リクルート接触者と来校者データ!E2082="","",①リクルート接触者と来校者データ!E2082)</f>
        <v/>
      </c>
      <c r="H2083" s="20" t="str">
        <f t="shared" si="227"/>
        <v/>
      </c>
      <c r="I2083" s="1" t="str">
        <f>IF(①リクルート接触者と来校者データ!K2082="","",①リクルート接触者と来校者データ!K2082)</f>
        <v/>
      </c>
      <c r="J2083" s="6" t="str">
        <f t="shared" si="229"/>
        <v/>
      </c>
      <c r="K2083" s="20" t="str">
        <f>IF(①リクルート接触者と来校者データ!L2082="","",①リクルート接触者と来校者データ!L2082)</f>
        <v/>
      </c>
      <c r="L2083" s="1" t="str">
        <f t="shared" si="230"/>
        <v/>
      </c>
      <c r="M2083" s="1" t="str">
        <f t="shared" si="231"/>
        <v/>
      </c>
    </row>
    <row r="2084" spans="1:13" x14ac:dyDescent="0.2">
      <c r="A2084" s="5" t="str">
        <f t="shared" si="228"/>
        <v/>
      </c>
      <c r="B2084" s="5" t="str">
        <f t="shared" si="225"/>
        <v/>
      </c>
      <c r="C2084" s="5" t="str">
        <f>IF(B2084="","",COUNTIFS($B$3:B2084,B2084))</f>
        <v/>
      </c>
      <c r="D2084" s="1" t="str">
        <f>IF(①リクルート接触者と来校者データ!A2083="","",①リクルート接触者と来校者データ!A2083)</f>
        <v/>
      </c>
      <c r="E2084" s="6" t="str">
        <f t="shared" si="226"/>
        <v/>
      </c>
      <c r="F2084" s="1" t="str">
        <f>IF(①リクルート接触者と来校者データ!I2083="","",①リクルート接触者と来校者データ!I2083)</f>
        <v/>
      </c>
      <c r="G2084" s="1" t="str">
        <f>IF(①リクルート接触者と来校者データ!E2083="","",①リクルート接触者と来校者データ!E2083)</f>
        <v/>
      </c>
      <c r="H2084" s="20" t="str">
        <f t="shared" si="227"/>
        <v/>
      </c>
      <c r="I2084" s="1" t="str">
        <f>IF(①リクルート接触者と来校者データ!K2083="","",①リクルート接触者と来校者データ!K2083)</f>
        <v/>
      </c>
      <c r="J2084" s="6" t="str">
        <f t="shared" si="229"/>
        <v/>
      </c>
      <c r="K2084" s="20" t="str">
        <f>IF(①リクルート接触者と来校者データ!L2083="","",①リクルート接触者と来校者データ!L2083)</f>
        <v/>
      </c>
      <c r="L2084" s="1" t="str">
        <f t="shared" si="230"/>
        <v/>
      </c>
      <c r="M2084" s="1" t="str">
        <f t="shared" si="231"/>
        <v/>
      </c>
    </row>
    <row r="2085" spans="1:13" x14ac:dyDescent="0.2">
      <c r="A2085" s="5" t="str">
        <f t="shared" si="228"/>
        <v/>
      </c>
      <c r="B2085" s="5" t="str">
        <f t="shared" si="225"/>
        <v/>
      </c>
      <c r="C2085" s="5" t="str">
        <f>IF(B2085="","",COUNTIFS($B$3:B2085,B2085))</f>
        <v/>
      </c>
      <c r="D2085" s="1" t="str">
        <f>IF(①リクルート接触者と来校者データ!A2084="","",①リクルート接触者と来校者データ!A2084)</f>
        <v/>
      </c>
      <c r="E2085" s="6" t="str">
        <f t="shared" si="226"/>
        <v/>
      </c>
      <c r="F2085" s="1" t="str">
        <f>IF(①リクルート接触者と来校者データ!I2084="","",①リクルート接触者と来校者データ!I2084)</f>
        <v/>
      </c>
      <c r="G2085" s="1" t="str">
        <f>IF(①リクルート接触者と来校者データ!E2084="","",①リクルート接触者と来校者データ!E2084)</f>
        <v/>
      </c>
      <c r="H2085" s="20" t="str">
        <f t="shared" si="227"/>
        <v/>
      </c>
      <c r="I2085" s="1" t="str">
        <f>IF(①リクルート接触者と来校者データ!K2084="","",①リクルート接触者と来校者データ!K2084)</f>
        <v/>
      </c>
      <c r="J2085" s="6" t="str">
        <f t="shared" si="229"/>
        <v/>
      </c>
      <c r="K2085" s="20" t="str">
        <f>IF(①リクルート接触者と来校者データ!L2084="","",①リクルート接触者と来校者データ!L2084)</f>
        <v/>
      </c>
      <c r="L2085" s="1" t="str">
        <f t="shared" si="230"/>
        <v/>
      </c>
      <c r="M2085" s="1" t="str">
        <f t="shared" si="231"/>
        <v/>
      </c>
    </row>
    <row r="2086" spans="1:13" x14ac:dyDescent="0.2">
      <c r="A2086" s="5" t="str">
        <f t="shared" si="228"/>
        <v/>
      </c>
      <c r="B2086" s="5" t="str">
        <f t="shared" si="225"/>
        <v/>
      </c>
      <c r="C2086" s="5" t="str">
        <f>IF(B2086="","",COUNTIFS($B$3:B2086,B2086))</f>
        <v/>
      </c>
      <c r="D2086" s="1" t="str">
        <f>IF(①リクルート接触者と来校者データ!A2085="","",①リクルート接触者と来校者データ!A2085)</f>
        <v/>
      </c>
      <c r="E2086" s="6" t="str">
        <f t="shared" si="226"/>
        <v/>
      </c>
      <c r="F2086" s="1" t="str">
        <f>IF(①リクルート接触者と来校者データ!I2085="","",①リクルート接触者と来校者データ!I2085)</f>
        <v/>
      </c>
      <c r="G2086" s="1" t="str">
        <f>IF(①リクルート接触者と来校者データ!E2085="","",①リクルート接触者と来校者データ!E2085)</f>
        <v/>
      </c>
      <c r="H2086" s="20" t="str">
        <f t="shared" si="227"/>
        <v/>
      </c>
      <c r="I2086" s="1" t="str">
        <f>IF(①リクルート接触者と来校者データ!K2085="","",①リクルート接触者と来校者データ!K2085)</f>
        <v/>
      </c>
      <c r="J2086" s="6" t="str">
        <f t="shared" si="229"/>
        <v/>
      </c>
      <c r="K2086" s="20" t="str">
        <f>IF(①リクルート接触者と来校者データ!L2085="","",①リクルート接触者と来校者データ!L2085)</f>
        <v/>
      </c>
      <c r="L2086" s="1" t="str">
        <f t="shared" si="230"/>
        <v/>
      </c>
      <c r="M2086" s="1" t="str">
        <f t="shared" si="231"/>
        <v/>
      </c>
    </row>
    <row r="2087" spans="1:13" x14ac:dyDescent="0.2">
      <c r="A2087" s="5" t="str">
        <f t="shared" si="228"/>
        <v/>
      </c>
      <c r="B2087" s="5" t="str">
        <f t="shared" si="225"/>
        <v/>
      </c>
      <c r="C2087" s="5" t="str">
        <f>IF(B2087="","",COUNTIFS($B$3:B2087,B2087))</f>
        <v/>
      </c>
      <c r="D2087" s="1" t="str">
        <f>IF(①リクルート接触者と来校者データ!A2086="","",①リクルート接触者と来校者データ!A2086)</f>
        <v/>
      </c>
      <c r="E2087" s="6" t="str">
        <f t="shared" si="226"/>
        <v/>
      </c>
      <c r="F2087" s="1" t="str">
        <f>IF(①リクルート接触者と来校者データ!I2086="","",①リクルート接触者と来校者データ!I2086)</f>
        <v/>
      </c>
      <c r="G2087" s="1" t="str">
        <f>IF(①リクルート接触者と来校者データ!E2086="","",①リクルート接触者と来校者データ!E2086)</f>
        <v/>
      </c>
      <c r="H2087" s="20" t="str">
        <f t="shared" si="227"/>
        <v/>
      </c>
      <c r="I2087" s="1" t="str">
        <f>IF(①リクルート接触者と来校者データ!K2086="","",①リクルート接触者と来校者データ!K2086)</f>
        <v/>
      </c>
      <c r="J2087" s="6" t="str">
        <f t="shared" si="229"/>
        <v/>
      </c>
      <c r="K2087" s="20" t="str">
        <f>IF(①リクルート接触者と来校者データ!L2086="","",①リクルート接触者と来校者データ!L2086)</f>
        <v/>
      </c>
      <c r="L2087" s="1" t="str">
        <f t="shared" si="230"/>
        <v/>
      </c>
      <c r="M2087" s="1" t="str">
        <f t="shared" si="231"/>
        <v/>
      </c>
    </row>
    <row r="2088" spans="1:13" x14ac:dyDescent="0.2">
      <c r="A2088" s="5" t="str">
        <f t="shared" si="228"/>
        <v/>
      </c>
      <c r="B2088" s="5" t="str">
        <f t="shared" si="225"/>
        <v/>
      </c>
      <c r="C2088" s="5" t="str">
        <f>IF(B2088="","",COUNTIFS($B$3:B2088,B2088))</f>
        <v/>
      </c>
      <c r="D2088" s="1" t="str">
        <f>IF(①リクルート接触者と来校者データ!A2087="","",①リクルート接触者と来校者データ!A2087)</f>
        <v/>
      </c>
      <c r="E2088" s="6" t="str">
        <f t="shared" si="226"/>
        <v/>
      </c>
      <c r="F2088" s="1" t="str">
        <f>IF(①リクルート接触者と来校者データ!I2087="","",①リクルート接触者と来校者データ!I2087)</f>
        <v/>
      </c>
      <c r="G2088" s="1" t="str">
        <f>IF(①リクルート接触者と来校者データ!E2087="","",①リクルート接触者と来校者データ!E2087)</f>
        <v/>
      </c>
      <c r="H2088" s="20" t="str">
        <f t="shared" si="227"/>
        <v/>
      </c>
      <c r="I2088" s="1" t="str">
        <f>IF(①リクルート接触者と来校者データ!K2087="","",①リクルート接触者と来校者データ!K2087)</f>
        <v/>
      </c>
      <c r="J2088" s="6" t="str">
        <f t="shared" si="229"/>
        <v/>
      </c>
      <c r="K2088" s="20" t="str">
        <f>IF(①リクルート接触者と来校者データ!L2087="","",①リクルート接触者と来校者データ!L2087)</f>
        <v/>
      </c>
      <c r="L2088" s="1" t="str">
        <f t="shared" si="230"/>
        <v/>
      </c>
      <c r="M2088" s="1" t="str">
        <f t="shared" si="231"/>
        <v/>
      </c>
    </row>
    <row r="2089" spans="1:13" x14ac:dyDescent="0.2">
      <c r="A2089" s="5" t="str">
        <f t="shared" si="228"/>
        <v/>
      </c>
      <c r="B2089" s="5" t="str">
        <f t="shared" si="225"/>
        <v/>
      </c>
      <c r="C2089" s="5" t="str">
        <f>IF(B2089="","",COUNTIFS($B$3:B2089,B2089))</f>
        <v/>
      </c>
      <c r="D2089" s="1" t="str">
        <f>IF(①リクルート接触者と来校者データ!A2088="","",①リクルート接触者と来校者データ!A2088)</f>
        <v/>
      </c>
      <c r="E2089" s="6" t="str">
        <f t="shared" si="226"/>
        <v/>
      </c>
      <c r="F2089" s="1" t="str">
        <f>IF(①リクルート接触者と来校者データ!I2088="","",①リクルート接触者と来校者データ!I2088)</f>
        <v/>
      </c>
      <c r="G2089" s="1" t="str">
        <f>IF(①リクルート接触者と来校者データ!E2088="","",①リクルート接触者と来校者データ!E2088)</f>
        <v/>
      </c>
      <c r="H2089" s="20" t="str">
        <f t="shared" si="227"/>
        <v/>
      </c>
      <c r="I2089" s="1" t="str">
        <f>IF(①リクルート接触者と来校者データ!K2088="","",①リクルート接触者と来校者データ!K2088)</f>
        <v/>
      </c>
      <c r="J2089" s="6" t="str">
        <f t="shared" si="229"/>
        <v/>
      </c>
      <c r="K2089" s="20" t="str">
        <f>IF(①リクルート接触者と来校者データ!L2088="","",①リクルート接触者と来校者データ!L2088)</f>
        <v/>
      </c>
      <c r="L2089" s="1" t="str">
        <f t="shared" si="230"/>
        <v/>
      </c>
      <c r="M2089" s="1" t="str">
        <f t="shared" si="231"/>
        <v/>
      </c>
    </row>
    <row r="2090" spans="1:13" x14ac:dyDescent="0.2">
      <c r="A2090" s="5" t="str">
        <f t="shared" si="228"/>
        <v/>
      </c>
      <c r="B2090" s="5" t="str">
        <f t="shared" si="225"/>
        <v/>
      </c>
      <c r="C2090" s="5" t="str">
        <f>IF(B2090="","",COUNTIFS($B$3:B2090,B2090))</f>
        <v/>
      </c>
      <c r="D2090" s="1" t="str">
        <f>IF(①リクルート接触者と来校者データ!A2089="","",①リクルート接触者と来校者データ!A2089)</f>
        <v/>
      </c>
      <c r="E2090" s="6" t="str">
        <f t="shared" si="226"/>
        <v/>
      </c>
      <c r="F2090" s="1" t="str">
        <f>IF(①リクルート接触者と来校者データ!I2089="","",①リクルート接触者と来校者データ!I2089)</f>
        <v/>
      </c>
      <c r="G2090" s="1" t="str">
        <f>IF(①リクルート接触者と来校者データ!E2089="","",①リクルート接触者と来校者データ!E2089)</f>
        <v/>
      </c>
      <c r="H2090" s="20" t="str">
        <f t="shared" si="227"/>
        <v/>
      </c>
      <c r="I2090" s="1" t="str">
        <f>IF(①リクルート接触者と来校者データ!K2089="","",①リクルート接触者と来校者データ!K2089)</f>
        <v/>
      </c>
      <c r="J2090" s="6" t="str">
        <f t="shared" si="229"/>
        <v/>
      </c>
      <c r="K2090" s="20" t="str">
        <f>IF(①リクルート接触者と来校者データ!L2089="","",①リクルート接触者と来校者データ!L2089)</f>
        <v/>
      </c>
      <c r="L2090" s="1" t="str">
        <f t="shared" si="230"/>
        <v/>
      </c>
      <c r="M2090" s="1" t="str">
        <f t="shared" si="231"/>
        <v/>
      </c>
    </row>
    <row r="2091" spans="1:13" x14ac:dyDescent="0.2">
      <c r="A2091" s="5" t="str">
        <f t="shared" si="228"/>
        <v/>
      </c>
      <c r="B2091" s="5" t="str">
        <f t="shared" si="225"/>
        <v/>
      </c>
      <c r="C2091" s="5" t="str">
        <f>IF(B2091="","",COUNTIFS($B$3:B2091,B2091))</f>
        <v/>
      </c>
      <c r="D2091" s="1" t="str">
        <f>IF(①リクルート接触者と来校者データ!A2090="","",①リクルート接触者と来校者データ!A2090)</f>
        <v/>
      </c>
      <c r="E2091" s="6" t="str">
        <f t="shared" si="226"/>
        <v/>
      </c>
      <c r="F2091" s="1" t="str">
        <f>IF(①リクルート接触者と来校者データ!I2090="","",①リクルート接触者と来校者データ!I2090)</f>
        <v/>
      </c>
      <c r="G2091" s="1" t="str">
        <f>IF(①リクルート接触者と来校者データ!E2090="","",①リクルート接触者と来校者データ!E2090)</f>
        <v/>
      </c>
      <c r="H2091" s="20" t="str">
        <f t="shared" si="227"/>
        <v/>
      </c>
      <c r="I2091" s="1" t="str">
        <f>IF(①リクルート接触者と来校者データ!K2090="","",①リクルート接触者と来校者データ!K2090)</f>
        <v/>
      </c>
      <c r="J2091" s="6" t="str">
        <f t="shared" si="229"/>
        <v/>
      </c>
      <c r="K2091" s="20" t="str">
        <f>IF(①リクルート接触者と来校者データ!L2090="","",①リクルート接触者と来校者データ!L2090)</f>
        <v/>
      </c>
      <c r="L2091" s="1" t="str">
        <f t="shared" si="230"/>
        <v/>
      </c>
      <c r="M2091" s="1" t="str">
        <f t="shared" si="231"/>
        <v/>
      </c>
    </row>
    <row r="2092" spans="1:13" x14ac:dyDescent="0.2">
      <c r="A2092" s="5" t="str">
        <f t="shared" si="228"/>
        <v/>
      </c>
      <c r="B2092" s="5" t="str">
        <f t="shared" si="225"/>
        <v/>
      </c>
      <c r="C2092" s="5" t="str">
        <f>IF(B2092="","",COUNTIFS($B$3:B2092,B2092))</f>
        <v/>
      </c>
      <c r="D2092" s="1" t="str">
        <f>IF(①リクルート接触者と来校者データ!A2091="","",①リクルート接触者と来校者データ!A2091)</f>
        <v/>
      </c>
      <c r="E2092" s="6" t="str">
        <f t="shared" si="226"/>
        <v/>
      </c>
      <c r="F2092" s="1" t="str">
        <f>IF(①リクルート接触者と来校者データ!I2091="","",①リクルート接触者と来校者データ!I2091)</f>
        <v/>
      </c>
      <c r="G2092" s="1" t="str">
        <f>IF(①リクルート接触者と来校者データ!E2091="","",①リクルート接触者と来校者データ!E2091)</f>
        <v/>
      </c>
      <c r="H2092" s="20" t="str">
        <f t="shared" si="227"/>
        <v/>
      </c>
      <c r="I2092" s="1" t="str">
        <f>IF(①リクルート接触者と来校者データ!K2091="","",①リクルート接触者と来校者データ!K2091)</f>
        <v/>
      </c>
      <c r="J2092" s="6" t="str">
        <f t="shared" si="229"/>
        <v/>
      </c>
      <c r="K2092" s="20" t="str">
        <f>IF(①リクルート接触者と来校者データ!L2091="","",①リクルート接触者と来校者データ!L2091)</f>
        <v/>
      </c>
      <c r="L2092" s="1" t="str">
        <f t="shared" si="230"/>
        <v/>
      </c>
      <c r="M2092" s="1" t="str">
        <f t="shared" si="231"/>
        <v/>
      </c>
    </row>
    <row r="2093" spans="1:13" x14ac:dyDescent="0.2">
      <c r="A2093" s="5" t="str">
        <f t="shared" si="228"/>
        <v/>
      </c>
      <c r="B2093" s="5" t="str">
        <f t="shared" si="225"/>
        <v/>
      </c>
      <c r="C2093" s="5" t="str">
        <f>IF(B2093="","",COUNTIFS($B$3:B2093,B2093))</f>
        <v/>
      </c>
      <c r="D2093" s="1" t="str">
        <f>IF(①リクルート接触者と来校者データ!A2092="","",①リクルート接触者と来校者データ!A2092)</f>
        <v/>
      </c>
      <c r="E2093" s="6" t="str">
        <f t="shared" si="226"/>
        <v/>
      </c>
      <c r="F2093" s="1" t="str">
        <f>IF(①リクルート接触者と来校者データ!I2092="","",①リクルート接触者と来校者データ!I2092)</f>
        <v/>
      </c>
      <c r="G2093" s="1" t="str">
        <f>IF(①リクルート接触者と来校者データ!E2092="","",①リクルート接触者と来校者データ!E2092)</f>
        <v/>
      </c>
      <c r="H2093" s="20" t="str">
        <f t="shared" si="227"/>
        <v/>
      </c>
      <c r="I2093" s="1" t="str">
        <f>IF(①リクルート接触者と来校者データ!K2092="","",①リクルート接触者と来校者データ!K2092)</f>
        <v/>
      </c>
      <c r="J2093" s="6" t="str">
        <f t="shared" si="229"/>
        <v/>
      </c>
      <c r="K2093" s="20" t="str">
        <f>IF(①リクルート接触者と来校者データ!L2092="","",①リクルート接触者と来校者データ!L2092)</f>
        <v/>
      </c>
      <c r="L2093" s="1" t="str">
        <f t="shared" si="230"/>
        <v/>
      </c>
      <c r="M2093" s="1" t="str">
        <f t="shared" si="231"/>
        <v/>
      </c>
    </row>
    <row r="2094" spans="1:13" x14ac:dyDescent="0.2">
      <c r="A2094" s="5" t="str">
        <f t="shared" si="228"/>
        <v/>
      </c>
      <c r="B2094" s="5" t="str">
        <f t="shared" si="225"/>
        <v/>
      </c>
      <c r="C2094" s="5" t="str">
        <f>IF(B2094="","",COUNTIFS($B$3:B2094,B2094))</f>
        <v/>
      </c>
      <c r="D2094" s="1" t="str">
        <f>IF(①リクルート接触者と来校者データ!A2093="","",①リクルート接触者と来校者データ!A2093)</f>
        <v/>
      </c>
      <c r="E2094" s="6" t="str">
        <f t="shared" si="226"/>
        <v/>
      </c>
      <c r="F2094" s="1" t="str">
        <f>IF(①リクルート接触者と来校者データ!I2093="","",①リクルート接触者と来校者データ!I2093)</f>
        <v/>
      </c>
      <c r="G2094" s="1" t="str">
        <f>IF(①リクルート接触者と来校者データ!E2093="","",①リクルート接触者と来校者データ!E2093)</f>
        <v/>
      </c>
      <c r="H2094" s="20" t="str">
        <f t="shared" si="227"/>
        <v/>
      </c>
      <c r="I2094" s="1" t="str">
        <f>IF(①リクルート接触者と来校者データ!K2093="","",①リクルート接触者と来校者データ!K2093)</f>
        <v/>
      </c>
      <c r="J2094" s="6" t="str">
        <f t="shared" si="229"/>
        <v/>
      </c>
      <c r="K2094" s="20" t="str">
        <f>IF(①リクルート接触者と来校者データ!L2093="","",①リクルート接触者と来校者データ!L2093)</f>
        <v/>
      </c>
      <c r="L2094" s="1" t="str">
        <f t="shared" si="230"/>
        <v/>
      </c>
      <c r="M2094" s="1" t="str">
        <f t="shared" si="231"/>
        <v/>
      </c>
    </row>
    <row r="2095" spans="1:13" x14ac:dyDescent="0.2">
      <c r="A2095" s="5" t="str">
        <f t="shared" si="228"/>
        <v/>
      </c>
      <c r="B2095" s="5" t="str">
        <f t="shared" si="225"/>
        <v/>
      </c>
      <c r="C2095" s="5" t="str">
        <f>IF(B2095="","",COUNTIFS($B$3:B2095,B2095))</f>
        <v/>
      </c>
      <c r="D2095" s="1" t="str">
        <f>IF(①リクルート接触者と来校者データ!A2094="","",①リクルート接触者と来校者データ!A2094)</f>
        <v/>
      </c>
      <c r="E2095" s="6" t="str">
        <f t="shared" si="226"/>
        <v/>
      </c>
      <c r="F2095" s="1" t="str">
        <f>IF(①リクルート接触者と来校者データ!I2094="","",①リクルート接触者と来校者データ!I2094)</f>
        <v/>
      </c>
      <c r="G2095" s="1" t="str">
        <f>IF(①リクルート接触者と来校者データ!E2094="","",①リクルート接触者と来校者データ!E2094)</f>
        <v/>
      </c>
      <c r="H2095" s="20" t="str">
        <f t="shared" si="227"/>
        <v/>
      </c>
      <c r="I2095" s="1" t="str">
        <f>IF(①リクルート接触者と来校者データ!K2094="","",①リクルート接触者と来校者データ!K2094)</f>
        <v/>
      </c>
      <c r="J2095" s="6" t="str">
        <f t="shared" si="229"/>
        <v/>
      </c>
      <c r="K2095" s="20" t="str">
        <f>IF(①リクルート接触者と来校者データ!L2094="","",①リクルート接触者と来校者データ!L2094)</f>
        <v/>
      </c>
      <c r="L2095" s="1" t="str">
        <f t="shared" si="230"/>
        <v/>
      </c>
      <c r="M2095" s="1" t="str">
        <f t="shared" si="231"/>
        <v/>
      </c>
    </row>
    <row r="2096" spans="1:13" x14ac:dyDescent="0.2">
      <c r="A2096" s="5" t="str">
        <f t="shared" si="228"/>
        <v/>
      </c>
      <c r="B2096" s="5" t="str">
        <f t="shared" si="225"/>
        <v/>
      </c>
      <c r="C2096" s="5" t="str">
        <f>IF(B2096="","",COUNTIFS($B$3:B2096,B2096))</f>
        <v/>
      </c>
      <c r="D2096" s="1" t="str">
        <f>IF(①リクルート接触者と来校者データ!A2095="","",①リクルート接触者と来校者データ!A2095)</f>
        <v/>
      </c>
      <c r="E2096" s="6" t="str">
        <f t="shared" si="226"/>
        <v/>
      </c>
      <c r="F2096" s="1" t="str">
        <f>IF(①リクルート接触者と来校者データ!I2095="","",①リクルート接触者と来校者データ!I2095)</f>
        <v/>
      </c>
      <c r="G2096" s="1" t="str">
        <f>IF(①リクルート接触者と来校者データ!E2095="","",①リクルート接触者と来校者データ!E2095)</f>
        <v/>
      </c>
      <c r="H2096" s="20" t="str">
        <f t="shared" si="227"/>
        <v/>
      </c>
      <c r="I2096" s="1" t="str">
        <f>IF(①リクルート接触者と来校者データ!K2095="","",①リクルート接触者と来校者データ!K2095)</f>
        <v/>
      </c>
      <c r="J2096" s="6" t="str">
        <f t="shared" si="229"/>
        <v/>
      </c>
      <c r="K2096" s="20" t="str">
        <f>IF(①リクルート接触者と来校者データ!L2095="","",①リクルート接触者と来校者データ!L2095)</f>
        <v/>
      </c>
      <c r="L2096" s="1" t="str">
        <f t="shared" si="230"/>
        <v/>
      </c>
      <c r="M2096" s="1" t="str">
        <f t="shared" si="231"/>
        <v/>
      </c>
    </row>
    <row r="2097" spans="1:13" x14ac:dyDescent="0.2">
      <c r="A2097" s="5" t="str">
        <f t="shared" si="228"/>
        <v/>
      </c>
      <c r="B2097" s="5" t="str">
        <f t="shared" si="225"/>
        <v/>
      </c>
      <c r="C2097" s="5" t="str">
        <f>IF(B2097="","",COUNTIFS($B$3:B2097,B2097))</f>
        <v/>
      </c>
      <c r="D2097" s="1" t="str">
        <f>IF(①リクルート接触者と来校者データ!A2096="","",①リクルート接触者と来校者データ!A2096)</f>
        <v/>
      </c>
      <c r="E2097" s="6" t="str">
        <f t="shared" si="226"/>
        <v/>
      </c>
      <c r="F2097" s="1" t="str">
        <f>IF(①リクルート接触者と来校者データ!I2096="","",①リクルート接触者と来校者データ!I2096)</f>
        <v/>
      </c>
      <c r="G2097" s="1" t="str">
        <f>IF(①リクルート接触者と来校者データ!E2096="","",①リクルート接触者と来校者データ!E2096)</f>
        <v/>
      </c>
      <c r="H2097" s="20" t="str">
        <f t="shared" si="227"/>
        <v/>
      </c>
      <c r="I2097" s="1" t="str">
        <f>IF(①リクルート接触者と来校者データ!K2096="","",①リクルート接触者と来校者データ!K2096)</f>
        <v/>
      </c>
      <c r="J2097" s="6" t="str">
        <f t="shared" si="229"/>
        <v/>
      </c>
      <c r="K2097" s="20" t="str">
        <f>IF(①リクルート接触者と来校者データ!L2096="","",①リクルート接触者と来校者データ!L2096)</f>
        <v/>
      </c>
      <c r="L2097" s="1" t="str">
        <f t="shared" si="230"/>
        <v/>
      </c>
      <c r="M2097" s="1" t="str">
        <f t="shared" si="231"/>
        <v/>
      </c>
    </row>
    <row r="2098" spans="1:13" x14ac:dyDescent="0.2">
      <c r="A2098" s="5" t="str">
        <f t="shared" si="228"/>
        <v/>
      </c>
      <c r="B2098" s="5" t="str">
        <f t="shared" si="225"/>
        <v/>
      </c>
      <c r="C2098" s="5" t="str">
        <f>IF(B2098="","",COUNTIFS($B$3:B2098,B2098))</f>
        <v/>
      </c>
      <c r="D2098" s="1" t="str">
        <f>IF(①リクルート接触者と来校者データ!A2097="","",①リクルート接触者と来校者データ!A2097)</f>
        <v/>
      </c>
      <c r="E2098" s="6" t="str">
        <f t="shared" si="226"/>
        <v/>
      </c>
      <c r="F2098" s="1" t="str">
        <f>IF(①リクルート接触者と来校者データ!I2097="","",①リクルート接触者と来校者データ!I2097)</f>
        <v/>
      </c>
      <c r="G2098" s="1" t="str">
        <f>IF(①リクルート接触者と来校者データ!E2097="","",①リクルート接触者と来校者データ!E2097)</f>
        <v/>
      </c>
      <c r="H2098" s="20" t="str">
        <f t="shared" si="227"/>
        <v/>
      </c>
      <c r="I2098" s="1" t="str">
        <f>IF(①リクルート接触者と来校者データ!K2097="","",①リクルート接触者と来校者データ!K2097)</f>
        <v/>
      </c>
      <c r="J2098" s="6" t="str">
        <f t="shared" si="229"/>
        <v/>
      </c>
      <c r="K2098" s="20" t="str">
        <f>IF(①リクルート接触者と来校者データ!L2097="","",①リクルート接触者と来校者データ!L2097)</f>
        <v/>
      </c>
      <c r="L2098" s="1" t="str">
        <f t="shared" si="230"/>
        <v/>
      </c>
      <c r="M2098" s="1" t="str">
        <f t="shared" si="231"/>
        <v/>
      </c>
    </row>
    <row r="2099" spans="1:13" x14ac:dyDescent="0.2">
      <c r="A2099" s="5" t="str">
        <f t="shared" si="228"/>
        <v/>
      </c>
      <c r="B2099" s="5" t="str">
        <f t="shared" si="225"/>
        <v/>
      </c>
      <c r="C2099" s="5" t="str">
        <f>IF(B2099="","",COUNTIFS($B$3:B2099,B2099))</f>
        <v/>
      </c>
      <c r="D2099" s="1" t="str">
        <f>IF(①リクルート接触者と来校者データ!A2098="","",①リクルート接触者と来校者データ!A2098)</f>
        <v/>
      </c>
      <c r="E2099" s="6" t="str">
        <f t="shared" si="226"/>
        <v/>
      </c>
      <c r="F2099" s="1" t="str">
        <f>IF(①リクルート接触者と来校者データ!I2098="","",①リクルート接触者と来校者データ!I2098)</f>
        <v/>
      </c>
      <c r="G2099" s="1" t="str">
        <f>IF(①リクルート接触者と来校者データ!E2098="","",①リクルート接触者と来校者データ!E2098)</f>
        <v/>
      </c>
      <c r="H2099" s="20" t="str">
        <f t="shared" si="227"/>
        <v/>
      </c>
      <c r="I2099" s="1" t="str">
        <f>IF(①リクルート接触者と来校者データ!K2098="","",①リクルート接触者と来校者データ!K2098)</f>
        <v/>
      </c>
      <c r="J2099" s="6" t="str">
        <f t="shared" si="229"/>
        <v/>
      </c>
      <c r="K2099" s="20" t="str">
        <f>IF(①リクルート接触者と来校者データ!L2098="","",①リクルート接触者と来校者データ!L2098)</f>
        <v/>
      </c>
      <c r="L2099" s="1" t="str">
        <f t="shared" si="230"/>
        <v/>
      </c>
      <c r="M2099" s="1" t="str">
        <f t="shared" si="231"/>
        <v/>
      </c>
    </row>
    <row r="2100" spans="1:13" x14ac:dyDescent="0.2">
      <c r="A2100" s="5" t="str">
        <f t="shared" si="228"/>
        <v/>
      </c>
      <c r="B2100" s="5" t="str">
        <f t="shared" si="225"/>
        <v/>
      </c>
      <c r="C2100" s="5" t="str">
        <f>IF(B2100="","",COUNTIFS($B$3:B2100,B2100))</f>
        <v/>
      </c>
      <c r="D2100" s="1" t="str">
        <f>IF(①リクルート接触者と来校者データ!A2099="","",①リクルート接触者と来校者データ!A2099)</f>
        <v/>
      </c>
      <c r="E2100" s="6" t="str">
        <f t="shared" si="226"/>
        <v/>
      </c>
      <c r="F2100" s="1" t="str">
        <f>IF(①リクルート接触者と来校者データ!I2099="","",①リクルート接触者と来校者データ!I2099)</f>
        <v/>
      </c>
      <c r="G2100" s="1" t="str">
        <f>IF(①リクルート接触者と来校者データ!E2099="","",①リクルート接触者と来校者データ!E2099)</f>
        <v/>
      </c>
      <c r="H2100" s="20" t="str">
        <f t="shared" si="227"/>
        <v/>
      </c>
      <c r="I2100" s="1" t="str">
        <f>IF(①リクルート接触者と来校者データ!K2099="","",①リクルート接触者と来校者データ!K2099)</f>
        <v/>
      </c>
      <c r="J2100" s="6" t="str">
        <f t="shared" si="229"/>
        <v/>
      </c>
      <c r="K2100" s="20" t="str">
        <f>IF(①リクルート接触者と来校者データ!L2099="","",①リクルート接触者と来校者データ!L2099)</f>
        <v/>
      </c>
      <c r="L2100" s="1" t="str">
        <f t="shared" si="230"/>
        <v/>
      </c>
      <c r="M2100" s="1" t="str">
        <f t="shared" si="231"/>
        <v/>
      </c>
    </row>
    <row r="2101" spans="1:13" x14ac:dyDescent="0.2">
      <c r="A2101" s="5" t="str">
        <f t="shared" si="228"/>
        <v/>
      </c>
      <c r="B2101" s="5" t="str">
        <f t="shared" si="225"/>
        <v/>
      </c>
      <c r="C2101" s="5" t="str">
        <f>IF(B2101="","",COUNTIFS($B$3:B2101,B2101))</f>
        <v/>
      </c>
      <c r="D2101" s="1" t="str">
        <f>IF(①リクルート接触者と来校者データ!A2100="","",①リクルート接触者と来校者データ!A2100)</f>
        <v/>
      </c>
      <c r="E2101" s="6" t="str">
        <f t="shared" si="226"/>
        <v/>
      </c>
      <c r="F2101" s="1" t="str">
        <f>IF(①リクルート接触者と来校者データ!I2100="","",①リクルート接触者と来校者データ!I2100)</f>
        <v/>
      </c>
      <c r="G2101" s="1" t="str">
        <f>IF(①リクルート接触者と来校者データ!E2100="","",①リクルート接触者と来校者データ!E2100)</f>
        <v/>
      </c>
      <c r="H2101" s="20" t="str">
        <f t="shared" si="227"/>
        <v/>
      </c>
      <c r="I2101" s="1" t="str">
        <f>IF(①リクルート接触者と来校者データ!K2100="","",①リクルート接触者と来校者データ!K2100)</f>
        <v/>
      </c>
      <c r="J2101" s="6" t="str">
        <f t="shared" si="229"/>
        <v/>
      </c>
      <c r="K2101" s="20" t="str">
        <f>IF(①リクルート接触者と来校者データ!L2100="","",①リクルート接触者と来校者データ!L2100)</f>
        <v/>
      </c>
      <c r="L2101" s="1" t="str">
        <f t="shared" si="230"/>
        <v/>
      </c>
      <c r="M2101" s="1" t="str">
        <f t="shared" si="231"/>
        <v/>
      </c>
    </row>
    <row r="2102" spans="1:13" x14ac:dyDescent="0.2">
      <c r="A2102" s="5" t="str">
        <f t="shared" si="228"/>
        <v/>
      </c>
      <c r="B2102" s="5" t="str">
        <f t="shared" si="225"/>
        <v/>
      </c>
      <c r="C2102" s="5" t="str">
        <f>IF(B2102="","",COUNTIFS($B$3:B2102,B2102))</f>
        <v/>
      </c>
      <c r="D2102" s="1" t="str">
        <f>IF(①リクルート接触者と来校者データ!A2101="","",①リクルート接触者と来校者データ!A2101)</f>
        <v/>
      </c>
      <c r="E2102" s="6" t="str">
        <f t="shared" si="226"/>
        <v/>
      </c>
      <c r="F2102" s="1" t="str">
        <f>IF(①リクルート接触者と来校者データ!I2101="","",①リクルート接触者と来校者データ!I2101)</f>
        <v/>
      </c>
      <c r="G2102" s="1" t="str">
        <f>IF(①リクルート接触者と来校者データ!E2101="","",①リクルート接触者と来校者データ!E2101)</f>
        <v/>
      </c>
      <c r="H2102" s="20" t="str">
        <f t="shared" si="227"/>
        <v/>
      </c>
      <c r="I2102" s="1" t="str">
        <f>IF(①リクルート接触者と来校者データ!K2101="","",①リクルート接触者と来校者データ!K2101)</f>
        <v/>
      </c>
      <c r="J2102" s="6" t="str">
        <f t="shared" si="229"/>
        <v/>
      </c>
      <c r="K2102" s="20" t="str">
        <f>IF(①リクルート接触者と来校者データ!L2101="","",①リクルート接触者と来校者データ!L2101)</f>
        <v/>
      </c>
      <c r="L2102" s="1" t="str">
        <f t="shared" si="230"/>
        <v/>
      </c>
      <c r="M2102" s="1" t="str">
        <f t="shared" si="231"/>
        <v/>
      </c>
    </row>
    <row r="2103" spans="1:13" x14ac:dyDescent="0.2">
      <c r="A2103" s="5" t="str">
        <f t="shared" si="228"/>
        <v/>
      </c>
      <c r="B2103" s="5" t="str">
        <f t="shared" si="225"/>
        <v/>
      </c>
      <c r="C2103" s="5" t="str">
        <f>IF(B2103="","",COUNTIFS($B$3:B2103,B2103))</f>
        <v/>
      </c>
      <c r="D2103" s="1" t="str">
        <f>IF(①リクルート接触者と来校者データ!A2102="","",①リクルート接触者と来校者データ!A2102)</f>
        <v/>
      </c>
      <c r="E2103" s="6" t="str">
        <f t="shared" si="226"/>
        <v/>
      </c>
      <c r="F2103" s="1" t="str">
        <f>IF(①リクルート接触者と来校者データ!I2102="","",①リクルート接触者と来校者データ!I2102)</f>
        <v/>
      </c>
      <c r="G2103" s="1" t="str">
        <f>IF(①リクルート接触者と来校者データ!E2102="","",①リクルート接触者と来校者データ!E2102)</f>
        <v/>
      </c>
      <c r="H2103" s="20" t="str">
        <f t="shared" si="227"/>
        <v/>
      </c>
      <c r="I2103" s="1" t="str">
        <f>IF(①リクルート接触者と来校者データ!K2102="","",①リクルート接触者と来校者データ!K2102)</f>
        <v/>
      </c>
      <c r="J2103" s="6" t="str">
        <f t="shared" si="229"/>
        <v/>
      </c>
      <c r="K2103" s="20" t="str">
        <f>IF(①リクルート接触者と来校者データ!L2102="","",①リクルート接触者と来校者データ!L2102)</f>
        <v/>
      </c>
      <c r="L2103" s="1" t="str">
        <f t="shared" si="230"/>
        <v/>
      </c>
      <c r="M2103" s="1" t="str">
        <f t="shared" si="231"/>
        <v/>
      </c>
    </row>
    <row r="2104" spans="1:13" x14ac:dyDescent="0.2">
      <c r="A2104" s="5" t="str">
        <f t="shared" si="228"/>
        <v/>
      </c>
      <c r="B2104" s="5" t="str">
        <f t="shared" si="225"/>
        <v/>
      </c>
      <c r="C2104" s="5" t="str">
        <f>IF(B2104="","",COUNTIFS($B$3:B2104,B2104))</f>
        <v/>
      </c>
      <c r="D2104" s="1" t="str">
        <f>IF(①リクルート接触者と来校者データ!A2103="","",①リクルート接触者と来校者データ!A2103)</f>
        <v/>
      </c>
      <c r="E2104" s="6" t="str">
        <f t="shared" si="226"/>
        <v/>
      </c>
      <c r="F2104" s="1" t="str">
        <f>IF(①リクルート接触者と来校者データ!I2103="","",①リクルート接触者と来校者データ!I2103)</f>
        <v/>
      </c>
      <c r="G2104" s="1" t="str">
        <f>IF(①リクルート接触者と来校者データ!E2103="","",①リクルート接触者と来校者データ!E2103)</f>
        <v/>
      </c>
      <c r="H2104" s="20" t="str">
        <f t="shared" si="227"/>
        <v/>
      </c>
      <c r="I2104" s="1" t="str">
        <f>IF(①リクルート接触者と来校者データ!K2103="","",①リクルート接触者と来校者データ!K2103)</f>
        <v/>
      </c>
      <c r="J2104" s="6" t="str">
        <f t="shared" si="229"/>
        <v/>
      </c>
      <c r="K2104" s="20" t="str">
        <f>IF(①リクルート接触者と来校者データ!L2103="","",①リクルート接触者と来校者データ!L2103)</f>
        <v/>
      </c>
      <c r="L2104" s="1" t="str">
        <f t="shared" si="230"/>
        <v/>
      </c>
      <c r="M2104" s="1" t="str">
        <f t="shared" si="231"/>
        <v/>
      </c>
    </row>
    <row r="2105" spans="1:13" x14ac:dyDescent="0.2">
      <c r="A2105" s="5" t="str">
        <f t="shared" si="228"/>
        <v/>
      </c>
      <c r="B2105" s="5" t="str">
        <f t="shared" si="225"/>
        <v/>
      </c>
      <c r="C2105" s="5" t="str">
        <f>IF(B2105="","",COUNTIFS($B$3:B2105,B2105))</f>
        <v/>
      </c>
      <c r="D2105" s="1" t="str">
        <f>IF(①リクルート接触者と来校者データ!A2104="","",①リクルート接触者と来校者データ!A2104)</f>
        <v/>
      </c>
      <c r="E2105" s="6" t="str">
        <f t="shared" si="226"/>
        <v/>
      </c>
      <c r="F2105" s="1" t="str">
        <f>IF(①リクルート接触者と来校者データ!I2104="","",①リクルート接触者と来校者データ!I2104)</f>
        <v/>
      </c>
      <c r="G2105" s="1" t="str">
        <f>IF(①リクルート接触者と来校者データ!E2104="","",①リクルート接触者と来校者データ!E2104)</f>
        <v/>
      </c>
      <c r="H2105" s="20" t="str">
        <f t="shared" si="227"/>
        <v/>
      </c>
      <c r="I2105" s="1" t="str">
        <f>IF(①リクルート接触者と来校者データ!K2104="","",①リクルート接触者と来校者データ!K2104)</f>
        <v/>
      </c>
      <c r="J2105" s="6" t="str">
        <f t="shared" si="229"/>
        <v/>
      </c>
      <c r="K2105" s="20" t="str">
        <f>IF(①リクルート接触者と来校者データ!L2104="","",①リクルート接触者と来校者データ!L2104)</f>
        <v/>
      </c>
      <c r="L2105" s="1" t="str">
        <f t="shared" si="230"/>
        <v/>
      </c>
      <c r="M2105" s="1" t="str">
        <f t="shared" si="231"/>
        <v/>
      </c>
    </row>
    <row r="2106" spans="1:13" x14ac:dyDescent="0.2">
      <c r="A2106" s="5" t="str">
        <f t="shared" si="228"/>
        <v/>
      </c>
      <c r="B2106" s="5" t="str">
        <f t="shared" si="225"/>
        <v/>
      </c>
      <c r="C2106" s="5" t="str">
        <f>IF(B2106="","",COUNTIFS($B$3:B2106,B2106))</f>
        <v/>
      </c>
      <c r="D2106" s="1" t="str">
        <f>IF(①リクルート接触者と来校者データ!A2105="","",①リクルート接触者と来校者データ!A2105)</f>
        <v/>
      </c>
      <c r="E2106" s="6" t="str">
        <f t="shared" si="226"/>
        <v/>
      </c>
      <c r="F2106" s="1" t="str">
        <f>IF(①リクルート接触者と来校者データ!I2105="","",①リクルート接触者と来校者データ!I2105)</f>
        <v/>
      </c>
      <c r="G2106" s="1" t="str">
        <f>IF(①リクルート接触者と来校者データ!E2105="","",①リクルート接触者と来校者データ!E2105)</f>
        <v/>
      </c>
      <c r="H2106" s="20" t="str">
        <f t="shared" si="227"/>
        <v/>
      </c>
      <c r="I2106" s="1" t="str">
        <f>IF(①リクルート接触者と来校者データ!K2105="","",①リクルート接触者と来校者データ!K2105)</f>
        <v/>
      </c>
      <c r="J2106" s="6" t="str">
        <f t="shared" si="229"/>
        <v/>
      </c>
      <c r="K2106" s="20" t="str">
        <f>IF(①リクルート接触者と来校者データ!L2105="","",①リクルート接触者と来校者データ!L2105)</f>
        <v/>
      </c>
      <c r="L2106" s="1" t="str">
        <f t="shared" si="230"/>
        <v/>
      </c>
      <c r="M2106" s="1" t="str">
        <f t="shared" si="231"/>
        <v/>
      </c>
    </row>
    <row r="2107" spans="1:13" x14ac:dyDescent="0.2">
      <c r="A2107" s="5" t="str">
        <f t="shared" si="228"/>
        <v/>
      </c>
      <c r="B2107" s="5" t="str">
        <f t="shared" si="225"/>
        <v/>
      </c>
      <c r="C2107" s="5" t="str">
        <f>IF(B2107="","",COUNTIFS($B$3:B2107,B2107))</f>
        <v/>
      </c>
      <c r="D2107" s="1" t="str">
        <f>IF(①リクルート接触者と来校者データ!A2106="","",①リクルート接触者と来校者データ!A2106)</f>
        <v/>
      </c>
      <c r="E2107" s="6" t="str">
        <f t="shared" si="226"/>
        <v/>
      </c>
      <c r="F2107" s="1" t="str">
        <f>IF(①リクルート接触者と来校者データ!I2106="","",①リクルート接触者と来校者データ!I2106)</f>
        <v/>
      </c>
      <c r="G2107" s="1" t="str">
        <f>IF(①リクルート接触者と来校者データ!E2106="","",①リクルート接触者と来校者データ!E2106)</f>
        <v/>
      </c>
      <c r="H2107" s="20" t="str">
        <f t="shared" si="227"/>
        <v/>
      </c>
      <c r="I2107" s="1" t="str">
        <f>IF(①リクルート接触者と来校者データ!K2106="","",①リクルート接触者と来校者データ!K2106)</f>
        <v/>
      </c>
      <c r="J2107" s="6" t="str">
        <f t="shared" si="229"/>
        <v/>
      </c>
      <c r="K2107" s="20" t="str">
        <f>IF(①リクルート接触者と来校者データ!L2106="","",①リクルート接触者と来校者データ!L2106)</f>
        <v/>
      </c>
      <c r="L2107" s="1" t="str">
        <f t="shared" si="230"/>
        <v/>
      </c>
      <c r="M2107" s="1" t="str">
        <f t="shared" si="231"/>
        <v/>
      </c>
    </row>
    <row r="2108" spans="1:13" x14ac:dyDescent="0.2">
      <c r="A2108" s="5" t="str">
        <f t="shared" si="228"/>
        <v/>
      </c>
      <c r="B2108" s="5" t="str">
        <f t="shared" si="225"/>
        <v/>
      </c>
      <c r="C2108" s="5" t="str">
        <f>IF(B2108="","",COUNTIFS($B$3:B2108,B2108))</f>
        <v/>
      </c>
      <c r="D2108" s="1" t="str">
        <f>IF(①リクルート接触者と来校者データ!A2107="","",①リクルート接触者と来校者データ!A2107)</f>
        <v/>
      </c>
      <c r="E2108" s="6" t="str">
        <f t="shared" si="226"/>
        <v/>
      </c>
      <c r="F2108" s="1" t="str">
        <f>IF(①リクルート接触者と来校者データ!I2107="","",①リクルート接触者と来校者データ!I2107)</f>
        <v/>
      </c>
      <c r="G2108" s="1" t="str">
        <f>IF(①リクルート接触者と来校者データ!E2107="","",①リクルート接触者と来校者データ!E2107)</f>
        <v/>
      </c>
      <c r="H2108" s="20" t="str">
        <f t="shared" si="227"/>
        <v/>
      </c>
      <c r="I2108" s="1" t="str">
        <f>IF(①リクルート接触者と来校者データ!K2107="","",①リクルート接触者と来校者データ!K2107)</f>
        <v/>
      </c>
      <c r="J2108" s="6" t="str">
        <f t="shared" si="229"/>
        <v/>
      </c>
      <c r="K2108" s="20" t="str">
        <f>IF(①リクルート接触者と来校者データ!L2107="","",①リクルート接触者と来校者データ!L2107)</f>
        <v/>
      </c>
      <c r="L2108" s="1" t="str">
        <f t="shared" si="230"/>
        <v/>
      </c>
      <c r="M2108" s="1" t="str">
        <f t="shared" si="231"/>
        <v/>
      </c>
    </row>
    <row r="2109" spans="1:13" x14ac:dyDescent="0.2">
      <c r="A2109" s="5" t="str">
        <f t="shared" si="228"/>
        <v/>
      </c>
      <c r="B2109" s="5" t="str">
        <f t="shared" si="225"/>
        <v/>
      </c>
      <c r="C2109" s="5" t="str">
        <f>IF(B2109="","",COUNTIFS($B$3:B2109,B2109))</f>
        <v/>
      </c>
      <c r="D2109" s="1" t="str">
        <f>IF(①リクルート接触者と来校者データ!A2108="","",①リクルート接触者と来校者データ!A2108)</f>
        <v/>
      </c>
      <c r="E2109" s="6" t="str">
        <f t="shared" si="226"/>
        <v/>
      </c>
      <c r="F2109" s="1" t="str">
        <f>IF(①リクルート接触者と来校者データ!I2108="","",①リクルート接触者と来校者データ!I2108)</f>
        <v/>
      </c>
      <c r="G2109" s="1" t="str">
        <f>IF(①リクルート接触者と来校者データ!E2108="","",①リクルート接触者と来校者データ!E2108)</f>
        <v/>
      </c>
      <c r="H2109" s="20" t="str">
        <f t="shared" si="227"/>
        <v/>
      </c>
      <c r="I2109" s="1" t="str">
        <f>IF(①リクルート接触者と来校者データ!K2108="","",①リクルート接触者と来校者データ!K2108)</f>
        <v/>
      </c>
      <c r="J2109" s="6" t="str">
        <f t="shared" si="229"/>
        <v/>
      </c>
      <c r="K2109" s="20" t="str">
        <f>IF(①リクルート接触者と来校者データ!L2108="","",①リクルート接触者と来校者データ!L2108)</f>
        <v/>
      </c>
      <c r="L2109" s="1" t="str">
        <f t="shared" si="230"/>
        <v/>
      </c>
      <c r="M2109" s="1" t="str">
        <f t="shared" si="231"/>
        <v/>
      </c>
    </row>
    <row r="2110" spans="1:13" x14ac:dyDescent="0.2">
      <c r="A2110" s="5" t="str">
        <f t="shared" si="228"/>
        <v/>
      </c>
      <c r="B2110" s="5" t="str">
        <f t="shared" si="225"/>
        <v/>
      </c>
      <c r="C2110" s="5" t="str">
        <f>IF(B2110="","",COUNTIFS($B$3:B2110,B2110))</f>
        <v/>
      </c>
      <c r="D2110" s="1" t="str">
        <f>IF(①リクルート接触者と来校者データ!A2109="","",①リクルート接触者と来校者データ!A2109)</f>
        <v/>
      </c>
      <c r="E2110" s="6" t="str">
        <f t="shared" si="226"/>
        <v/>
      </c>
      <c r="F2110" s="1" t="str">
        <f>IF(①リクルート接触者と来校者データ!I2109="","",①リクルート接触者と来校者データ!I2109)</f>
        <v/>
      </c>
      <c r="G2110" s="1" t="str">
        <f>IF(①リクルート接触者と来校者データ!E2109="","",①リクルート接触者と来校者データ!E2109)</f>
        <v/>
      </c>
      <c r="H2110" s="20" t="str">
        <f t="shared" si="227"/>
        <v/>
      </c>
      <c r="I2110" s="1" t="str">
        <f>IF(①リクルート接触者と来校者データ!K2109="","",①リクルート接触者と来校者データ!K2109)</f>
        <v/>
      </c>
      <c r="J2110" s="6" t="str">
        <f t="shared" si="229"/>
        <v/>
      </c>
      <c r="K2110" s="20" t="str">
        <f>IF(①リクルート接触者と来校者データ!L2109="","",①リクルート接触者と来校者データ!L2109)</f>
        <v/>
      </c>
      <c r="L2110" s="1" t="str">
        <f t="shared" si="230"/>
        <v/>
      </c>
      <c r="M2110" s="1" t="str">
        <f t="shared" si="231"/>
        <v/>
      </c>
    </row>
    <row r="2111" spans="1:13" x14ac:dyDescent="0.2">
      <c r="A2111" s="5" t="str">
        <f t="shared" si="228"/>
        <v/>
      </c>
      <c r="B2111" s="5" t="str">
        <f t="shared" si="225"/>
        <v/>
      </c>
      <c r="C2111" s="5" t="str">
        <f>IF(B2111="","",COUNTIFS($B$3:B2111,B2111))</f>
        <v/>
      </c>
      <c r="D2111" s="1" t="str">
        <f>IF(①リクルート接触者と来校者データ!A2110="","",①リクルート接触者と来校者データ!A2110)</f>
        <v/>
      </c>
      <c r="E2111" s="6" t="str">
        <f t="shared" si="226"/>
        <v/>
      </c>
      <c r="F2111" s="1" t="str">
        <f>IF(①リクルート接触者と来校者データ!I2110="","",①リクルート接触者と来校者データ!I2110)</f>
        <v/>
      </c>
      <c r="G2111" s="1" t="str">
        <f>IF(①リクルート接触者と来校者データ!E2110="","",①リクルート接触者と来校者データ!E2110)</f>
        <v/>
      </c>
      <c r="H2111" s="20" t="str">
        <f t="shared" si="227"/>
        <v/>
      </c>
      <c r="I2111" s="1" t="str">
        <f>IF(①リクルート接触者と来校者データ!K2110="","",①リクルート接触者と来校者データ!K2110)</f>
        <v/>
      </c>
      <c r="J2111" s="6" t="str">
        <f t="shared" si="229"/>
        <v/>
      </c>
      <c r="K2111" s="20" t="str">
        <f>IF(①リクルート接触者と来校者データ!L2110="","",①リクルート接触者と来校者データ!L2110)</f>
        <v/>
      </c>
      <c r="L2111" s="1" t="str">
        <f t="shared" si="230"/>
        <v/>
      </c>
      <c r="M2111" s="1" t="str">
        <f t="shared" si="231"/>
        <v/>
      </c>
    </row>
    <row r="2112" spans="1:13" x14ac:dyDescent="0.2">
      <c r="A2112" s="5" t="str">
        <f t="shared" si="228"/>
        <v/>
      </c>
      <c r="B2112" s="5" t="str">
        <f t="shared" si="225"/>
        <v/>
      </c>
      <c r="C2112" s="5" t="str">
        <f>IF(B2112="","",COUNTIFS($B$3:B2112,B2112))</f>
        <v/>
      </c>
      <c r="D2112" s="1" t="str">
        <f>IF(①リクルート接触者と来校者データ!A2111="","",①リクルート接触者と来校者データ!A2111)</f>
        <v/>
      </c>
      <c r="E2112" s="6" t="str">
        <f t="shared" si="226"/>
        <v/>
      </c>
      <c r="F2112" s="1" t="str">
        <f>IF(①リクルート接触者と来校者データ!I2111="","",①リクルート接触者と来校者データ!I2111)</f>
        <v/>
      </c>
      <c r="G2112" s="1" t="str">
        <f>IF(①リクルート接触者と来校者データ!E2111="","",①リクルート接触者と来校者データ!E2111)</f>
        <v/>
      </c>
      <c r="H2112" s="20" t="str">
        <f t="shared" si="227"/>
        <v/>
      </c>
      <c r="I2112" s="1" t="str">
        <f>IF(①リクルート接触者と来校者データ!K2111="","",①リクルート接触者と来校者データ!K2111)</f>
        <v/>
      </c>
      <c r="J2112" s="6" t="str">
        <f t="shared" si="229"/>
        <v/>
      </c>
      <c r="K2112" s="20" t="str">
        <f>IF(①リクルート接触者と来校者データ!L2111="","",①リクルート接触者と来校者データ!L2111)</f>
        <v/>
      </c>
      <c r="L2112" s="1" t="str">
        <f t="shared" si="230"/>
        <v/>
      </c>
      <c r="M2112" s="1" t="str">
        <f t="shared" si="231"/>
        <v/>
      </c>
    </row>
    <row r="2113" spans="1:13" x14ac:dyDescent="0.2">
      <c r="A2113" s="5" t="str">
        <f t="shared" si="228"/>
        <v/>
      </c>
      <c r="B2113" s="5" t="str">
        <f t="shared" si="225"/>
        <v/>
      </c>
      <c r="C2113" s="5" t="str">
        <f>IF(B2113="","",COUNTIFS($B$3:B2113,B2113))</f>
        <v/>
      </c>
      <c r="D2113" s="1" t="str">
        <f>IF(①リクルート接触者と来校者データ!A2112="","",①リクルート接触者と来校者データ!A2112)</f>
        <v/>
      </c>
      <c r="E2113" s="6" t="str">
        <f t="shared" si="226"/>
        <v/>
      </c>
      <c r="F2113" s="1" t="str">
        <f>IF(①リクルート接触者と来校者データ!I2112="","",①リクルート接触者と来校者データ!I2112)</f>
        <v/>
      </c>
      <c r="G2113" s="1" t="str">
        <f>IF(①リクルート接触者と来校者データ!E2112="","",①リクルート接触者と来校者データ!E2112)</f>
        <v/>
      </c>
      <c r="H2113" s="20" t="str">
        <f t="shared" si="227"/>
        <v/>
      </c>
      <c r="I2113" s="1" t="str">
        <f>IF(①リクルート接触者と来校者データ!K2112="","",①リクルート接触者と来校者データ!K2112)</f>
        <v/>
      </c>
      <c r="J2113" s="6" t="str">
        <f t="shared" si="229"/>
        <v/>
      </c>
      <c r="K2113" s="20" t="str">
        <f>IF(①リクルート接触者と来校者データ!L2112="","",①リクルート接触者と来校者データ!L2112)</f>
        <v/>
      </c>
      <c r="L2113" s="1" t="str">
        <f t="shared" si="230"/>
        <v/>
      </c>
      <c r="M2113" s="1" t="str">
        <f t="shared" si="231"/>
        <v/>
      </c>
    </row>
    <row r="2114" spans="1:13" x14ac:dyDescent="0.2">
      <c r="A2114" s="5" t="str">
        <f t="shared" si="228"/>
        <v/>
      </c>
      <c r="B2114" s="5" t="str">
        <f t="shared" ref="B2114:B2177" si="232">IF(A2114="","","◎")</f>
        <v/>
      </c>
      <c r="C2114" s="5" t="str">
        <f>IF(B2114="","",COUNTIFS($B$3:B2114,B2114))</f>
        <v/>
      </c>
      <c r="D2114" s="1" t="str">
        <f>IF(①リクルート接触者と来校者データ!A2113="","",①リクルート接触者と来校者データ!A2113)</f>
        <v/>
      </c>
      <c r="E2114" s="6" t="str">
        <f t="shared" si="226"/>
        <v/>
      </c>
      <c r="F2114" s="1" t="str">
        <f>IF(①リクルート接触者と来校者データ!I2113="","",①リクルート接触者と来校者データ!I2113)</f>
        <v/>
      </c>
      <c r="G2114" s="1" t="str">
        <f>IF(①リクルート接触者と来校者データ!E2113="","",①リクルート接触者と来校者データ!E2113)</f>
        <v/>
      </c>
      <c r="H2114" s="20" t="str">
        <f t="shared" si="227"/>
        <v/>
      </c>
      <c r="I2114" s="1" t="str">
        <f>IF(①リクルート接触者と来校者データ!K2113="","",①リクルート接触者と来校者データ!K2113)</f>
        <v/>
      </c>
      <c r="J2114" s="6" t="str">
        <f t="shared" si="229"/>
        <v/>
      </c>
      <c r="K2114" s="20" t="str">
        <f>IF(①リクルート接触者と来校者データ!L2113="","",①リクルート接触者と来校者データ!L2113)</f>
        <v/>
      </c>
      <c r="L2114" s="1" t="str">
        <f t="shared" si="230"/>
        <v/>
      </c>
      <c r="M2114" s="1" t="str">
        <f t="shared" si="231"/>
        <v/>
      </c>
    </row>
    <row r="2115" spans="1:13" x14ac:dyDescent="0.2">
      <c r="A2115" s="5" t="str">
        <f t="shared" si="228"/>
        <v/>
      </c>
      <c r="B2115" s="5" t="str">
        <f t="shared" si="232"/>
        <v/>
      </c>
      <c r="C2115" s="5" t="str">
        <f>IF(B2115="","",COUNTIFS($B$3:B2115,B2115))</f>
        <v/>
      </c>
      <c r="D2115" s="1" t="str">
        <f>IF(①リクルート接触者と来校者データ!A2114="","",①リクルート接触者と来校者データ!A2114)</f>
        <v/>
      </c>
      <c r="E2115" s="6" t="str">
        <f t="shared" ref="E2115:E2178" si="233">SUBSTITUTE(SUBSTITUTE(D2115,"　","")," ","")</f>
        <v/>
      </c>
      <c r="F2115" s="1" t="str">
        <f>IF(①リクルート接触者と来校者データ!I2114="","",①リクルート接触者と来校者データ!I2114)</f>
        <v/>
      </c>
      <c r="G2115" s="1" t="str">
        <f>IF(①リクルート接触者と来校者データ!E2114="","",①リクルート接触者と来校者データ!E2114)</f>
        <v/>
      </c>
      <c r="H2115" s="20" t="str">
        <f t="shared" ref="H2115:H2178" si="234">IFERROR(VLOOKUP(E2115,J:K,2,FALSE),"")</f>
        <v/>
      </c>
      <c r="I2115" s="1" t="str">
        <f>IF(①リクルート接触者と来校者データ!K2114="","",①リクルート接触者と来校者データ!K2114)</f>
        <v/>
      </c>
      <c r="J2115" s="6" t="str">
        <f t="shared" si="229"/>
        <v/>
      </c>
      <c r="K2115" s="20" t="str">
        <f>IF(①リクルート接触者と来校者データ!L2114="","",①リクルート接触者と来校者データ!L2114)</f>
        <v/>
      </c>
      <c r="L2115" s="1" t="str">
        <f t="shared" si="230"/>
        <v/>
      </c>
      <c r="M2115" s="1" t="str">
        <f t="shared" si="231"/>
        <v/>
      </c>
    </row>
    <row r="2116" spans="1:13" x14ac:dyDescent="0.2">
      <c r="A2116" s="5" t="str">
        <f t="shared" ref="A2116:A2179" si="235">IFERROR(IF(J2116="","",MATCH(J2116,E$3:E$5000,0)),"")</f>
        <v/>
      </c>
      <c r="B2116" s="5" t="str">
        <f t="shared" si="232"/>
        <v/>
      </c>
      <c r="C2116" s="5" t="str">
        <f>IF(B2116="","",COUNTIFS($B$3:B2116,B2116))</f>
        <v/>
      </c>
      <c r="D2116" s="1" t="str">
        <f>IF(①リクルート接触者と来校者データ!A2115="","",①リクルート接触者と来校者データ!A2115)</f>
        <v/>
      </c>
      <c r="E2116" s="6" t="str">
        <f t="shared" si="233"/>
        <v/>
      </c>
      <c r="F2116" s="1" t="str">
        <f>IF(①リクルート接触者と来校者データ!I2115="","",①リクルート接触者と来校者データ!I2115)</f>
        <v/>
      </c>
      <c r="G2116" s="1" t="str">
        <f>IF(①リクルート接触者と来校者データ!E2115="","",①リクルート接触者と来校者データ!E2115)</f>
        <v/>
      </c>
      <c r="H2116" s="20" t="str">
        <f t="shared" si="234"/>
        <v/>
      </c>
      <c r="I2116" s="1" t="str">
        <f>IF(①リクルート接触者と来校者データ!K2115="","",①リクルート接触者と来校者データ!K2115)</f>
        <v/>
      </c>
      <c r="J2116" s="6" t="str">
        <f t="shared" ref="J2116:J2179" si="236">SUBSTITUTE(SUBSTITUTE(I2116,"　","")," ","")</f>
        <v/>
      </c>
      <c r="K2116" s="20" t="str">
        <f>IF(①リクルート接触者と来校者データ!L2115="","",①リクルート接触者と来校者データ!L2115)</f>
        <v/>
      </c>
      <c r="L2116" s="1" t="str">
        <f t="shared" ref="L2116:L2179" si="237">IFERROR(VLOOKUP($J2116,$E:$H,2,FALSE),"")</f>
        <v/>
      </c>
      <c r="M2116" s="1" t="str">
        <f t="shared" ref="M2116:M2179" si="238">IFERROR(VLOOKUP($J2116,$E:$H,3,FALSE),"")</f>
        <v/>
      </c>
    </row>
    <row r="2117" spans="1:13" x14ac:dyDescent="0.2">
      <c r="A2117" s="5" t="str">
        <f t="shared" si="235"/>
        <v/>
      </c>
      <c r="B2117" s="5" t="str">
        <f t="shared" si="232"/>
        <v/>
      </c>
      <c r="C2117" s="5" t="str">
        <f>IF(B2117="","",COUNTIFS($B$3:B2117,B2117))</f>
        <v/>
      </c>
      <c r="D2117" s="1" t="str">
        <f>IF(①リクルート接触者と来校者データ!A2116="","",①リクルート接触者と来校者データ!A2116)</f>
        <v/>
      </c>
      <c r="E2117" s="6" t="str">
        <f t="shared" si="233"/>
        <v/>
      </c>
      <c r="F2117" s="1" t="str">
        <f>IF(①リクルート接触者と来校者データ!I2116="","",①リクルート接触者と来校者データ!I2116)</f>
        <v/>
      </c>
      <c r="G2117" s="1" t="str">
        <f>IF(①リクルート接触者と来校者データ!E2116="","",①リクルート接触者と来校者データ!E2116)</f>
        <v/>
      </c>
      <c r="H2117" s="20" t="str">
        <f t="shared" si="234"/>
        <v/>
      </c>
      <c r="I2117" s="1" t="str">
        <f>IF(①リクルート接触者と来校者データ!K2116="","",①リクルート接触者と来校者データ!K2116)</f>
        <v/>
      </c>
      <c r="J2117" s="6" t="str">
        <f t="shared" si="236"/>
        <v/>
      </c>
      <c r="K2117" s="20" t="str">
        <f>IF(①リクルート接触者と来校者データ!L2116="","",①リクルート接触者と来校者データ!L2116)</f>
        <v/>
      </c>
      <c r="L2117" s="1" t="str">
        <f t="shared" si="237"/>
        <v/>
      </c>
      <c r="M2117" s="1" t="str">
        <f t="shared" si="238"/>
        <v/>
      </c>
    </row>
    <row r="2118" spans="1:13" x14ac:dyDescent="0.2">
      <c r="A2118" s="5" t="str">
        <f t="shared" si="235"/>
        <v/>
      </c>
      <c r="B2118" s="5" t="str">
        <f t="shared" si="232"/>
        <v/>
      </c>
      <c r="C2118" s="5" t="str">
        <f>IF(B2118="","",COUNTIFS($B$3:B2118,B2118))</f>
        <v/>
      </c>
      <c r="D2118" s="1" t="str">
        <f>IF(①リクルート接触者と来校者データ!A2117="","",①リクルート接触者と来校者データ!A2117)</f>
        <v/>
      </c>
      <c r="E2118" s="6" t="str">
        <f t="shared" si="233"/>
        <v/>
      </c>
      <c r="F2118" s="1" t="str">
        <f>IF(①リクルート接触者と来校者データ!I2117="","",①リクルート接触者と来校者データ!I2117)</f>
        <v/>
      </c>
      <c r="G2118" s="1" t="str">
        <f>IF(①リクルート接触者と来校者データ!E2117="","",①リクルート接触者と来校者データ!E2117)</f>
        <v/>
      </c>
      <c r="H2118" s="20" t="str">
        <f t="shared" si="234"/>
        <v/>
      </c>
      <c r="I2118" s="1" t="str">
        <f>IF(①リクルート接触者と来校者データ!K2117="","",①リクルート接触者と来校者データ!K2117)</f>
        <v/>
      </c>
      <c r="J2118" s="6" t="str">
        <f t="shared" si="236"/>
        <v/>
      </c>
      <c r="K2118" s="20" t="str">
        <f>IF(①リクルート接触者と来校者データ!L2117="","",①リクルート接触者と来校者データ!L2117)</f>
        <v/>
      </c>
      <c r="L2118" s="1" t="str">
        <f t="shared" si="237"/>
        <v/>
      </c>
      <c r="M2118" s="1" t="str">
        <f t="shared" si="238"/>
        <v/>
      </c>
    </row>
    <row r="2119" spans="1:13" x14ac:dyDescent="0.2">
      <c r="A2119" s="5" t="str">
        <f t="shared" si="235"/>
        <v/>
      </c>
      <c r="B2119" s="5" t="str">
        <f t="shared" si="232"/>
        <v/>
      </c>
      <c r="C2119" s="5" t="str">
        <f>IF(B2119="","",COUNTIFS($B$3:B2119,B2119))</f>
        <v/>
      </c>
      <c r="D2119" s="1" t="str">
        <f>IF(①リクルート接触者と来校者データ!A2118="","",①リクルート接触者と来校者データ!A2118)</f>
        <v/>
      </c>
      <c r="E2119" s="6" t="str">
        <f t="shared" si="233"/>
        <v/>
      </c>
      <c r="F2119" s="1" t="str">
        <f>IF(①リクルート接触者と来校者データ!I2118="","",①リクルート接触者と来校者データ!I2118)</f>
        <v/>
      </c>
      <c r="G2119" s="1" t="str">
        <f>IF(①リクルート接触者と来校者データ!E2118="","",①リクルート接触者と来校者データ!E2118)</f>
        <v/>
      </c>
      <c r="H2119" s="20" t="str">
        <f t="shared" si="234"/>
        <v/>
      </c>
      <c r="I2119" s="1" t="str">
        <f>IF(①リクルート接触者と来校者データ!K2118="","",①リクルート接触者と来校者データ!K2118)</f>
        <v/>
      </c>
      <c r="J2119" s="6" t="str">
        <f t="shared" si="236"/>
        <v/>
      </c>
      <c r="K2119" s="20" t="str">
        <f>IF(①リクルート接触者と来校者データ!L2118="","",①リクルート接触者と来校者データ!L2118)</f>
        <v/>
      </c>
      <c r="L2119" s="1" t="str">
        <f t="shared" si="237"/>
        <v/>
      </c>
      <c r="M2119" s="1" t="str">
        <f t="shared" si="238"/>
        <v/>
      </c>
    </row>
    <row r="2120" spans="1:13" x14ac:dyDescent="0.2">
      <c r="A2120" s="5" t="str">
        <f t="shared" si="235"/>
        <v/>
      </c>
      <c r="B2120" s="5" t="str">
        <f t="shared" si="232"/>
        <v/>
      </c>
      <c r="C2120" s="5" t="str">
        <f>IF(B2120="","",COUNTIFS($B$3:B2120,B2120))</f>
        <v/>
      </c>
      <c r="D2120" s="1" t="str">
        <f>IF(①リクルート接触者と来校者データ!A2119="","",①リクルート接触者と来校者データ!A2119)</f>
        <v/>
      </c>
      <c r="E2120" s="6" t="str">
        <f t="shared" si="233"/>
        <v/>
      </c>
      <c r="F2120" s="1" t="str">
        <f>IF(①リクルート接触者と来校者データ!I2119="","",①リクルート接触者と来校者データ!I2119)</f>
        <v/>
      </c>
      <c r="G2120" s="1" t="str">
        <f>IF(①リクルート接触者と来校者データ!E2119="","",①リクルート接触者と来校者データ!E2119)</f>
        <v/>
      </c>
      <c r="H2120" s="20" t="str">
        <f t="shared" si="234"/>
        <v/>
      </c>
      <c r="I2120" s="1" t="str">
        <f>IF(①リクルート接触者と来校者データ!K2119="","",①リクルート接触者と来校者データ!K2119)</f>
        <v/>
      </c>
      <c r="J2120" s="6" t="str">
        <f t="shared" si="236"/>
        <v/>
      </c>
      <c r="K2120" s="20" t="str">
        <f>IF(①リクルート接触者と来校者データ!L2119="","",①リクルート接触者と来校者データ!L2119)</f>
        <v/>
      </c>
      <c r="L2120" s="1" t="str">
        <f t="shared" si="237"/>
        <v/>
      </c>
      <c r="M2120" s="1" t="str">
        <f t="shared" si="238"/>
        <v/>
      </c>
    </row>
    <row r="2121" spans="1:13" x14ac:dyDescent="0.2">
      <c r="A2121" s="5" t="str">
        <f t="shared" si="235"/>
        <v/>
      </c>
      <c r="B2121" s="5" t="str">
        <f t="shared" si="232"/>
        <v/>
      </c>
      <c r="C2121" s="5" t="str">
        <f>IF(B2121="","",COUNTIFS($B$3:B2121,B2121))</f>
        <v/>
      </c>
      <c r="D2121" s="1" t="str">
        <f>IF(①リクルート接触者と来校者データ!A2120="","",①リクルート接触者と来校者データ!A2120)</f>
        <v/>
      </c>
      <c r="E2121" s="6" t="str">
        <f t="shared" si="233"/>
        <v/>
      </c>
      <c r="F2121" s="1" t="str">
        <f>IF(①リクルート接触者と来校者データ!I2120="","",①リクルート接触者と来校者データ!I2120)</f>
        <v/>
      </c>
      <c r="G2121" s="1" t="str">
        <f>IF(①リクルート接触者と来校者データ!E2120="","",①リクルート接触者と来校者データ!E2120)</f>
        <v/>
      </c>
      <c r="H2121" s="20" t="str">
        <f t="shared" si="234"/>
        <v/>
      </c>
      <c r="I2121" s="1" t="str">
        <f>IF(①リクルート接触者と来校者データ!K2120="","",①リクルート接触者と来校者データ!K2120)</f>
        <v/>
      </c>
      <c r="J2121" s="6" t="str">
        <f t="shared" si="236"/>
        <v/>
      </c>
      <c r="K2121" s="20" t="str">
        <f>IF(①リクルート接触者と来校者データ!L2120="","",①リクルート接触者と来校者データ!L2120)</f>
        <v/>
      </c>
      <c r="L2121" s="1" t="str">
        <f t="shared" si="237"/>
        <v/>
      </c>
      <c r="M2121" s="1" t="str">
        <f t="shared" si="238"/>
        <v/>
      </c>
    </row>
    <row r="2122" spans="1:13" x14ac:dyDescent="0.2">
      <c r="A2122" s="5" t="str">
        <f t="shared" si="235"/>
        <v/>
      </c>
      <c r="B2122" s="5" t="str">
        <f t="shared" si="232"/>
        <v/>
      </c>
      <c r="C2122" s="5" t="str">
        <f>IF(B2122="","",COUNTIFS($B$3:B2122,B2122))</f>
        <v/>
      </c>
      <c r="D2122" s="1" t="str">
        <f>IF(①リクルート接触者と来校者データ!A2121="","",①リクルート接触者と来校者データ!A2121)</f>
        <v/>
      </c>
      <c r="E2122" s="6" t="str">
        <f t="shared" si="233"/>
        <v/>
      </c>
      <c r="F2122" s="1" t="str">
        <f>IF(①リクルート接触者と来校者データ!I2121="","",①リクルート接触者と来校者データ!I2121)</f>
        <v/>
      </c>
      <c r="G2122" s="1" t="str">
        <f>IF(①リクルート接触者と来校者データ!E2121="","",①リクルート接触者と来校者データ!E2121)</f>
        <v/>
      </c>
      <c r="H2122" s="20" t="str">
        <f t="shared" si="234"/>
        <v/>
      </c>
      <c r="I2122" s="1" t="str">
        <f>IF(①リクルート接触者と来校者データ!K2121="","",①リクルート接触者と来校者データ!K2121)</f>
        <v/>
      </c>
      <c r="J2122" s="6" t="str">
        <f t="shared" si="236"/>
        <v/>
      </c>
      <c r="K2122" s="20" t="str">
        <f>IF(①リクルート接触者と来校者データ!L2121="","",①リクルート接触者と来校者データ!L2121)</f>
        <v/>
      </c>
      <c r="L2122" s="1" t="str">
        <f t="shared" si="237"/>
        <v/>
      </c>
      <c r="M2122" s="1" t="str">
        <f t="shared" si="238"/>
        <v/>
      </c>
    </row>
    <row r="2123" spans="1:13" x14ac:dyDescent="0.2">
      <c r="A2123" s="5" t="str">
        <f t="shared" si="235"/>
        <v/>
      </c>
      <c r="B2123" s="5" t="str">
        <f t="shared" si="232"/>
        <v/>
      </c>
      <c r="C2123" s="5" t="str">
        <f>IF(B2123="","",COUNTIFS($B$3:B2123,B2123))</f>
        <v/>
      </c>
      <c r="D2123" s="1" t="str">
        <f>IF(①リクルート接触者と来校者データ!A2122="","",①リクルート接触者と来校者データ!A2122)</f>
        <v/>
      </c>
      <c r="E2123" s="6" t="str">
        <f t="shared" si="233"/>
        <v/>
      </c>
      <c r="F2123" s="1" t="str">
        <f>IF(①リクルート接触者と来校者データ!I2122="","",①リクルート接触者と来校者データ!I2122)</f>
        <v/>
      </c>
      <c r="G2123" s="1" t="str">
        <f>IF(①リクルート接触者と来校者データ!E2122="","",①リクルート接触者と来校者データ!E2122)</f>
        <v/>
      </c>
      <c r="H2123" s="20" t="str">
        <f t="shared" si="234"/>
        <v/>
      </c>
      <c r="I2123" s="1" t="str">
        <f>IF(①リクルート接触者と来校者データ!K2122="","",①リクルート接触者と来校者データ!K2122)</f>
        <v/>
      </c>
      <c r="J2123" s="6" t="str">
        <f t="shared" si="236"/>
        <v/>
      </c>
      <c r="K2123" s="20" t="str">
        <f>IF(①リクルート接触者と来校者データ!L2122="","",①リクルート接触者と来校者データ!L2122)</f>
        <v/>
      </c>
      <c r="L2123" s="1" t="str">
        <f t="shared" si="237"/>
        <v/>
      </c>
      <c r="M2123" s="1" t="str">
        <f t="shared" si="238"/>
        <v/>
      </c>
    </row>
    <row r="2124" spans="1:13" x14ac:dyDescent="0.2">
      <c r="A2124" s="5" t="str">
        <f t="shared" si="235"/>
        <v/>
      </c>
      <c r="B2124" s="5" t="str">
        <f t="shared" si="232"/>
        <v/>
      </c>
      <c r="C2124" s="5" t="str">
        <f>IF(B2124="","",COUNTIFS($B$3:B2124,B2124))</f>
        <v/>
      </c>
      <c r="D2124" s="1" t="str">
        <f>IF(①リクルート接触者と来校者データ!A2123="","",①リクルート接触者と来校者データ!A2123)</f>
        <v/>
      </c>
      <c r="E2124" s="6" t="str">
        <f t="shared" si="233"/>
        <v/>
      </c>
      <c r="F2124" s="1" t="str">
        <f>IF(①リクルート接触者と来校者データ!I2123="","",①リクルート接触者と来校者データ!I2123)</f>
        <v/>
      </c>
      <c r="G2124" s="1" t="str">
        <f>IF(①リクルート接触者と来校者データ!E2123="","",①リクルート接触者と来校者データ!E2123)</f>
        <v/>
      </c>
      <c r="H2124" s="20" t="str">
        <f t="shared" si="234"/>
        <v/>
      </c>
      <c r="I2124" s="1" t="str">
        <f>IF(①リクルート接触者と来校者データ!K2123="","",①リクルート接触者と来校者データ!K2123)</f>
        <v/>
      </c>
      <c r="J2124" s="6" t="str">
        <f t="shared" si="236"/>
        <v/>
      </c>
      <c r="K2124" s="20" t="str">
        <f>IF(①リクルート接触者と来校者データ!L2123="","",①リクルート接触者と来校者データ!L2123)</f>
        <v/>
      </c>
      <c r="L2124" s="1" t="str">
        <f t="shared" si="237"/>
        <v/>
      </c>
      <c r="M2124" s="1" t="str">
        <f t="shared" si="238"/>
        <v/>
      </c>
    </row>
    <row r="2125" spans="1:13" x14ac:dyDescent="0.2">
      <c r="A2125" s="5" t="str">
        <f t="shared" si="235"/>
        <v/>
      </c>
      <c r="B2125" s="5" t="str">
        <f t="shared" si="232"/>
        <v/>
      </c>
      <c r="C2125" s="5" t="str">
        <f>IF(B2125="","",COUNTIFS($B$3:B2125,B2125))</f>
        <v/>
      </c>
      <c r="D2125" s="1" t="str">
        <f>IF(①リクルート接触者と来校者データ!A2124="","",①リクルート接触者と来校者データ!A2124)</f>
        <v/>
      </c>
      <c r="E2125" s="6" t="str">
        <f t="shared" si="233"/>
        <v/>
      </c>
      <c r="F2125" s="1" t="str">
        <f>IF(①リクルート接触者と来校者データ!I2124="","",①リクルート接触者と来校者データ!I2124)</f>
        <v/>
      </c>
      <c r="G2125" s="1" t="str">
        <f>IF(①リクルート接触者と来校者データ!E2124="","",①リクルート接触者と来校者データ!E2124)</f>
        <v/>
      </c>
      <c r="H2125" s="20" t="str">
        <f t="shared" si="234"/>
        <v/>
      </c>
      <c r="I2125" s="1" t="str">
        <f>IF(①リクルート接触者と来校者データ!K2124="","",①リクルート接触者と来校者データ!K2124)</f>
        <v/>
      </c>
      <c r="J2125" s="6" t="str">
        <f t="shared" si="236"/>
        <v/>
      </c>
      <c r="K2125" s="20" t="str">
        <f>IF(①リクルート接触者と来校者データ!L2124="","",①リクルート接触者と来校者データ!L2124)</f>
        <v/>
      </c>
      <c r="L2125" s="1" t="str">
        <f t="shared" si="237"/>
        <v/>
      </c>
      <c r="M2125" s="1" t="str">
        <f t="shared" si="238"/>
        <v/>
      </c>
    </row>
    <row r="2126" spans="1:13" x14ac:dyDescent="0.2">
      <c r="A2126" s="5" t="str">
        <f t="shared" si="235"/>
        <v/>
      </c>
      <c r="B2126" s="5" t="str">
        <f t="shared" si="232"/>
        <v/>
      </c>
      <c r="C2126" s="5" t="str">
        <f>IF(B2126="","",COUNTIFS($B$3:B2126,B2126))</f>
        <v/>
      </c>
      <c r="D2126" s="1" t="str">
        <f>IF(①リクルート接触者と来校者データ!A2125="","",①リクルート接触者と来校者データ!A2125)</f>
        <v/>
      </c>
      <c r="E2126" s="6" t="str">
        <f t="shared" si="233"/>
        <v/>
      </c>
      <c r="F2126" s="1" t="str">
        <f>IF(①リクルート接触者と来校者データ!I2125="","",①リクルート接触者と来校者データ!I2125)</f>
        <v/>
      </c>
      <c r="G2126" s="1" t="str">
        <f>IF(①リクルート接触者と来校者データ!E2125="","",①リクルート接触者と来校者データ!E2125)</f>
        <v/>
      </c>
      <c r="H2126" s="20" t="str">
        <f t="shared" si="234"/>
        <v/>
      </c>
      <c r="I2126" s="1" t="str">
        <f>IF(①リクルート接触者と来校者データ!K2125="","",①リクルート接触者と来校者データ!K2125)</f>
        <v/>
      </c>
      <c r="J2126" s="6" t="str">
        <f t="shared" si="236"/>
        <v/>
      </c>
      <c r="K2126" s="20" t="str">
        <f>IF(①リクルート接触者と来校者データ!L2125="","",①リクルート接触者と来校者データ!L2125)</f>
        <v/>
      </c>
      <c r="L2126" s="1" t="str">
        <f t="shared" si="237"/>
        <v/>
      </c>
      <c r="M2126" s="1" t="str">
        <f t="shared" si="238"/>
        <v/>
      </c>
    </row>
    <row r="2127" spans="1:13" x14ac:dyDescent="0.2">
      <c r="A2127" s="5" t="str">
        <f t="shared" si="235"/>
        <v/>
      </c>
      <c r="B2127" s="5" t="str">
        <f t="shared" si="232"/>
        <v/>
      </c>
      <c r="C2127" s="5" t="str">
        <f>IF(B2127="","",COUNTIFS($B$3:B2127,B2127))</f>
        <v/>
      </c>
      <c r="D2127" s="1" t="str">
        <f>IF(①リクルート接触者と来校者データ!A2126="","",①リクルート接触者と来校者データ!A2126)</f>
        <v/>
      </c>
      <c r="E2127" s="6" t="str">
        <f t="shared" si="233"/>
        <v/>
      </c>
      <c r="F2127" s="1" t="str">
        <f>IF(①リクルート接触者と来校者データ!I2126="","",①リクルート接触者と来校者データ!I2126)</f>
        <v/>
      </c>
      <c r="G2127" s="1" t="str">
        <f>IF(①リクルート接触者と来校者データ!E2126="","",①リクルート接触者と来校者データ!E2126)</f>
        <v/>
      </c>
      <c r="H2127" s="20" t="str">
        <f t="shared" si="234"/>
        <v/>
      </c>
      <c r="I2127" s="1" t="str">
        <f>IF(①リクルート接触者と来校者データ!K2126="","",①リクルート接触者と来校者データ!K2126)</f>
        <v/>
      </c>
      <c r="J2127" s="6" t="str">
        <f t="shared" si="236"/>
        <v/>
      </c>
      <c r="K2127" s="20" t="str">
        <f>IF(①リクルート接触者と来校者データ!L2126="","",①リクルート接触者と来校者データ!L2126)</f>
        <v/>
      </c>
      <c r="L2127" s="1" t="str">
        <f t="shared" si="237"/>
        <v/>
      </c>
      <c r="M2127" s="1" t="str">
        <f t="shared" si="238"/>
        <v/>
      </c>
    </row>
    <row r="2128" spans="1:13" x14ac:dyDescent="0.2">
      <c r="A2128" s="5" t="str">
        <f t="shared" si="235"/>
        <v/>
      </c>
      <c r="B2128" s="5" t="str">
        <f t="shared" si="232"/>
        <v/>
      </c>
      <c r="C2128" s="5" t="str">
        <f>IF(B2128="","",COUNTIFS($B$3:B2128,B2128))</f>
        <v/>
      </c>
      <c r="D2128" s="1" t="str">
        <f>IF(①リクルート接触者と来校者データ!A2127="","",①リクルート接触者と来校者データ!A2127)</f>
        <v/>
      </c>
      <c r="E2128" s="6" t="str">
        <f t="shared" si="233"/>
        <v/>
      </c>
      <c r="F2128" s="1" t="str">
        <f>IF(①リクルート接触者と来校者データ!I2127="","",①リクルート接触者と来校者データ!I2127)</f>
        <v/>
      </c>
      <c r="G2128" s="1" t="str">
        <f>IF(①リクルート接触者と来校者データ!E2127="","",①リクルート接触者と来校者データ!E2127)</f>
        <v/>
      </c>
      <c r="H2128" s="20" t="str">
        <f t="shared" si="234"/>
        <v/>
      </c>
      <c r="I2128" s="1" t="str">
        <f>IF(①リクルート接触者と来校者データ!K2127="","",①リクルート接触者と来校者データ!K2127)</f>
        <v/>
      </c>
      <c r="J2128" s="6" t="str">
        <f t="shared" si="236"/>
        <v/>
      </c>
      <c r="K2128" s="20" t="str">
        <f>IF(①リクルート接触者と来校者データ!L2127="","",①リクルート接触者と来校者データ!L2127)</f>
        <v/>
      </c>
      <c r="L2128" s="1" t="str">
        <f t="shared" si="237"/>
        <v/>
      </c>
      <c r="M2128" s="1" t="str">
        <f t="shared" si="238"/>
        <v/>
      </c>
    </row>
    <row r="2129" spans="1:13" x14ac:dyDescent="0.2">
      <c r="A2129" s="5" t="str">
        <f t="shared" si="235"/>
        <v/>
      </c>
      <c r="B2129" s="5" t="str">
        <f t="shared" si="232"/>
        <v/>
      </c>
      <c r="C2129" s="5" t="str">
        <f>IF(B2129="","",COUNTIFS($B$3:B2129,B2129))</f>
        <v/>
      </c>
      <c r="D2129" s="1" t="str">
        <f>IF(①リクルート接触者と来校者データ!A2128="","",①リクルート接触者と来校者データ!A2128)</f>
        <v/>
      </c>
      <c r="E2129" s="6" t="str">
        <f t="shared" si="233"/>
        <v/>
      </c>
      <c r="F2129" s="1" t="str">
        <f>IF(①リクルート接触者と来校者データ!I2128="","",①リクルート接触者と来校者データ!I2128)</f>
        <v/>
      </c>
      <c r="G2129" s="1" t="str">
        <f>IF(①リクルート接触者と来校者データ!E2128="","",①リクルート接触者と来校者データ!E2128)</f>
        <v/>
      </c>
      <c r="H2129" s="20" t="str">
        <f t="shared" si="234"/>
        <v/>
      </c>
      <c r="I2129" s="1" t="str">
        <f>IF(①リクルート接触者と来校者データ!K2128="","",①リクルート接触者と来校者データ!K2128)</f>
        <v/>
      </c>
      <c r="J2129" s="6" t="str">
        <f t="shared" si="236"/>
        <v/>
      </c>
      <c r="K2129" s="20" t="str">
        <f>IF(①リクルート接触者と来校者データ!L2128="","",①リクルート接触者と来校者データ!L2128)</f>
        <v/>
      </c>
      <c r="L2129" s="1" t="str">
        <f t="shared" si="237"/>
        <v/>
      </c>
      <c r="M2129" s="1" t="str">
        <f t="shared" si="238"/>
        <v/>
      </c>
    </row>
    <row r="2130" spans="1:13" x14ac:dyDescent="0.2">
      <c r="A2130" s="5" t="str">
        <f t="shared" si="235"/>
        <v/>
      </c>
      <c r="B2130" s="5" t="str">
        <f t="shared" si="232"/>
        <v/>
      </c>
      <c r="C2130" s="5" t="str">
        <f>IF(B2130="","",COUNTIFS($B$3:B2130,B2130))</f>
        <v/>
      </c>
      <c r="D2130" s="1" t="str">
        <f>IF(①リクルート接触者と来校者データ!A2129="","",①リクルート接触者と来校者データ!A2129)</f>
        <v/>
      </c>
      <c r="E2130" s="6" t="str">
        <f t="shared" si="233"/>
        <v/>
      </c>
      <c r="F2130" s="1" t="str">
        <f>IF(①リクルート接触者と来校者データ!I2129="","",①リクルート接触者と来校者データ!I2129)</f>
        <v/>
      </c>
      <c r="G2130" s="1" t="str">
        <f>IF(①リクルート接触者と来校者データ!E2129="","",①リクルート接触者と来校者データ!E2129)</f>
        <v/>
      </c>
      <c r="H2130" s="20" t="str">
        <f t="shared" si="234"/>
        <v/>
      </c>
      <c r="I2130" s="1" t="str">
        <f>IF(①リクルート接触者と来校者データ!K2129="","",①リクルート接触者と来校者データ!K2129)</f>
        <v/>
      </c>
      <c r="J2130" s="6" t="str">
        <f t="shared" si="236"/>
        <v/>
      </c>
      <c r="K2130" s="20" t="str">
        <f>IF(①リクルート接触者と来校者データ!L2129="","",①リクルート接触者と来校者データ!L2129)</f>
        <v/>
      </c>
      <c r="L2130" s="1" t="str">
        <f t="shared" si="237"/>
        <v/>
      </c>
      <c r="M2130" s="1" t="str">
        <f t="shared" si="238"/>
        <v/>
      </c>
    </row>
    <row r="2131" spans="1:13" x14ac:dyDescent="0.2">
      <c r="A2131" s="5" t="str">
        <f t="shared" si="235"/>
        <v/>
      </c>
      <c r="B2131" s="5" t="str">
        <f t="shared" si="232"/>
        <v/>
      </c>
      <c r="C2131" s="5" t="str">
        <f>IF(B2131="","",COUNTIFS($B$3:B2131,B2131))</f>
        <v/>
      </c>
      <c r="D2131" s="1" t="str">
        <f>IF(①リクルート接触者と来校者データ!A2130="","",①リクルート接触者と来校者データ!A2130)</f>
        <v/>
      </c>
      <c r="E2131" s="6" t="str">
        <f t="shared" si="233"/>
        <v/>
      </c>
      <c r="F2131" s="1" t="str">
        <f>IF(①リクルート接触者と来校者データ!I2130="","",①リクルート接触者と来校者データ!I2130)</f>
        <v/>
      </c>
      <c r="G2131" s="1" t="str">
        <f>IF(①リクルート接触者と来校者データ!E2130="","",①リクルート接触者と来校者データ!E2130)</f>
        <v/>
      </c>
      <c r="H2131" s="20" t="str">
        <f t="shared" si="234"/>
        <v/>
      </c>
      <c r="I2131" s="1" t="str">
        <f>IF(①リクルート接触者と来校者データ!K2130="","",①リクルート接触者と来校者データ!K2130)</f>
        <v/>
      </c>
      <c r="J2131" s="6" t="str">
        <f t="shared" si="236"/>
        <v/>
      </c>
      <c r="K2131" s="20" t="str">
        <f>IF(①リクルート接触者と来校者データ!L2130="","",①リクルート接触者と来校者データ!L2130)</f>
        <v/>
      </c>
      <c r="L2131" s="1" t="str">
        <f t="shared" si="237"/>
        <v/>
      </c>
      <c r="M2131" s="1" t="str">
        <f t="shared" si="238"/>
        <v/>
      </c>
    </row>
    <row r="2132" spans="1:13" x14ac:dyDescent="0.2">
      <c r="A2132" s="5" t="str">
        <f t="shared" si="235"/>
        <v/>
      </c>
      <c r="B2132" s="5" t="str">
        <f t="shared" si="232"/>
        <v/>
      </c>
      <c r="C2132" s="5" t="str">
        <f>IF(B2132="","",COUNTIFS($B$3:B2132,B2132))</f>
        <v/>
      </c>
      <c r="D2132" s="1" t="str">
        <f>IF(①リクルート接触者と来校者データ!A2131="","",①リクルート接触者と来校者データ!A2131)</f>
        <v/>
      </c>
      <c r="E2132" s="6" t="str">
        <f t="shared" si="233"/>
        <v/>
      </c>
      <c r="F2132" s="1" t="str">
        <f>IF(①リクルート接触者と来校者データ!I2131="","",①リクルート接触者と来校者データ!I2131)</f>
        <v/>
      </c>
      <c r="G2132" s="1" t="str">
        <f>IF(①リクルート接触者と来校者データ!E2131="","",①リクルート接触者と来校者データ!E2131)</f>
        <v/>
      </c>
      <c r="H2132" s="20" t="str">
        <f t="shared" si="234"/>
        <v/>
      </c>
      <c r="I2132" s="1" t="str">
        <f>IF(①リクルート接触者と来校者データ!K2131="","",①リクルート接触者と来校者データ!K2131)</f>
        <v/>
      </c>
      <c r="J2132" s="6" t="str">
        <f t="shared" si="236"/>
        <v/>
      </c>
      <c r="K2132" s="20" t="str">
        <f>IF(①リクルート接触者と来校者データ!L2131="","",①リクルート接触者と来校者データ!L2131)</f>
        <v/>
      </c>
      <c r="L2132" s="1" t="str">
        <f t="shared" si="237"/>
        <v/>
      </c>
      <c r="M2132" s="1" t="str">
        <f t="shared" si="238"/>
        <v/>
      </c>
    </row>
    <row r="2133" spans="1:13" x14ac:dyDescent="0.2">
      <c r="A2133" s="5" t="str">
        <f t="shared" si="235"/>
        <v/>
      </c>
      <c r="B2133" s="5" t="str">
        <f t="shared" si="232"/>
        <v/>
      </c>
      <c r="C2133" s="5" t="str">
        <f>IF(B2133="","",COUNTIFS($B$3:B2133,B2133))</f>
        <v/>
      </c>
      <c r="D2133" s="1" t="str">
        <f>IF(①リクルート接触者と来校者データ!A2132="","",①リクルート接触者と来校者データ!A2132)</f>
        <v/>
      </c>
      <c r="E2133" s="6" t="str">
        <f t="shared" si="233"/>
        <v/>
      </c>
      <c r="F2133" s="1" t="str">
        <f>IF(①リクルート接触者と来校者データ!I2132="","",①リクルート接触者と来校者データ!I2132)</f>
        <v/>
      </c>
      <c r="G2133" s="1" t="str">
        <f>IF(①リクルート接触者と来校者データ!E2132="","",①リクルート接触者と来校者データ!E2132)</f>
        <v/>
      </c>
      <c r="H2133" s="20" t="str">
        <f t="shared" si="234"/>
        <v/>
      </c>
      <c r="I2133" s="1" t="str">
        <f>IF(①リクルート接触者と来校者データ!K2132="","",①リクルート接触者と来校者データ!K2132)</f>
        <v/>
      </c>
      <c r="J2133" s="6" t="str">
        <f t="shared" si="236"/>
        <v/>
      </c>
      <c r="K2133" s="20" t="str">
        <f>IF(①リクルート接触者と来校者データ!L2132="","",①リクルート接触者と来校者データ!L2132)</f>
        <v/>
      </c>
      <c r="L2133" s="1" t="str">
        <f t="shared" si="237"/>
        <v/>
      </c>
      <c r="M2133" s="1" t="str">
        <f t="shared" si="238"/>
        <v/>
      </c>
    </row>
    <row r="2134" spans="1:13" x14ac:dyDescent="0.2">
      <c r="A2134" s="5" t="str">
        <f t="shared" si="235"/>
        <v/>
      </c>
      <c r="B2134" s="5" t="str">
        <f t="shared" si="232"/>
        <v/>
      </c>
      <c r="C2134" s="5" t="str">
        <f>IF(B2134="","",COUNTIFS($B$3:B2134,B2134))</f>
        <v/>
      </c>
      <c r="D2134" s="1" t="str">
        <f>IF(①リクルート接触者と来校者データ!A2133="","",①リクルート接触者と来校者データ!A2133)</f>
        <v/>
      </c>
      <c r="E2134" s="6" t="str">
        <f t="shared" si="233"/>
        <v/>
      </c>
      <c r="F2134" s="1" t="str">
        <f>IF(①リクルート接触者と来校者データ!I2133="","",①リクルート接触者と来校者データ!I2133)</f>
        <v/>
      </c>
      <c r="G2134" s="1" t="str">
        <f>IF(①リクルート接触者と来校者データ!E2133="","",①リクルート接触者と来校者データ!E2133)</f>
        <v/>
      </c>
      <c r="H2134" s="20" t="str">
        <f t="shared" si="234"/>
        <v/>
      </c>
      <c r="I2134" s="1" t="str">
        <f>IF(①リクルート接触者と来校者データ!K2133="","",①リクルート接触者と来校者データ!K2133)</f>
        <v/>
      </c>
      <c r="J2134" s="6" t="str">
        <f t="shared" si="236"/>
        <v/>
      </c>
      <c r="K2134" s="20" t="str">
        <f>IF(①リクルート接触者と来校者データ!L2133="","",①リクルート接触者と来校者データ!L2133)</f>
        <v/>
      </c>
      <c r="L2134" s="1" t="str">
        <f t="shared" si="237"/>
        <v/>
      </c>
      <c r="M2134" s="1" t="str">
        <f t="shared" si="238"/>
        <v/>
      </c>
    </row>
    <row r="2135" spans="1:13" x14ac:dyDescent="0.2">
      <c r="A2135" s="5" t="str">
        <f t="shared" si="235"/>
        <v/>
      </c>
      <c r="B2135" s="5" t="str">
        <f t="shared" si="232"/>
        <v/>
      </c>
      <c r="C2135" s="5" t="str">
        <f>IF(B2135="","",COUNTIFS($B$3:B2135,B2135))</f>
        <v/>
      </c>
      <c r="D2135" s="1" t="str">
        <f>IF(①リクルート接触者と来校者データ!A2134="","",①リクルート接触者と来校者データ!A2134)</f>
        <v/>
      </c>
      <c r="E2135" s="6" t="str">
        <f t="shared" si="233"/>
        <v/>
      </c>
      <c r="F2135" s="1" t="str">
        <f>IF(①リクルート接触者と来校者データ!I2134="","",①リクルート接触者と来校者データ!I2134)</f>
        <v/>
      </c>
      <c r="G2135" s="1" t="str">
        <f>IF(①リクルート接触者と来校者データ!E2134="","",①リクルート接触者と来校者データ!E2134)</f>
        <v/>
      </c>
      <c r="H2135" s="20" t="str">
        <f t="shared" si="234"/>
        <v/>
      </c>
      <c r="I2135" s="1" t="str">
        <f>IF(①リクルート接触者と来校者データ!K2134="","",①リクルート接触者と来校者データ!K2134)</f>
        <v/>
      </c>
      <c r="J2135" s="6" t="str">
        <f t="shared" si="236"/>
        <v/>
      </c>
      <c r="K2135" s="20" t="str">
        <f>IF(①リクルート接触者と来校者データ!L2134="","",①リクルート接触者と来校者データ!L2134)</f>
        <v/>
      </c>
      <c r="L2135" s="1" t="str">
        <f t="shared" si="237"/>
        <v/>
      </c>
      <c r="M2135" s="1" t="str">
        <f t="shared" si="238"/>
        <v/>
      </c>
    </row>
    <row r="2136" spans="1:13" x14ac:dyDescent="0.2">
      <c r="A2136" s="5" t="str">
        <f t="shared" si="235"/>
        <v/>
      </c>
      <c r="B2136" s="5" t="str">
        <f t="shared" si="232"/>
        <v/>
      </c>
      <c r="C2136" s="5" t="str">
        <f>IF(B2136="","",COUNTIFS($B$3:B2136,B2136))</f>
        <v/>
      </c>
      <c r="D2136" s="1" t="str">
        <f>IF(①リクルート接触者と来校者データ!A2135="","",①リクルート接触者と来校者データ!A2135)</f>
        <v/>
      </c>
      <c r="E2136" s="6" t="str">
        <f t="shared" si="233"/>
        <v/>
      </c>
      <c r="F2136" s="1" t="str">
        <f>IF(①リクルート接触者と来校者データ!I2135="","",①リクルート接触者と来校者データ!I2135)</f>
        <v/>
      </c>
      <c r="G2136" s="1" t="str">
        <f>IF(①リクルート接触者と来校者データ!E2135="","",①リクルート接触者と来校者データ!E2135)</f>
        <v/>
      </c>
      <c r="H2136" s="20" t="str">
        <f t="shared" si="234"/>
        <v/>
      </c>
      <c r="I2136" s="1" t="str">
        <f>IF(①リクルート接触者と来校者データ!K2135="","",①リクルート接触者と来校者データ!K2135)</f>
        <v/>
      </c>
      <c r="J2136" s="6" t="str">
        <f t="shared" si="236"/>
        <v/>
      </c>
      <c r="K2136" s="20" t="str">
        <f>IF(①リクルート接触者と来校者データ!L2135="","",①リクルート接触者と来校者データ!L2135)</f>
        <v/>
      </c>
      <c r="L2136" s="1" t="str">
        <f t="shared" si="237"/>
        <v/>
      </c>
      <c r="M2136" s="1" t="str">
        <f t="shared" si="238"/>
        <v/>
      </c>
    </row>
    <row r="2137" spans="1:13" x14ac:dyDescent="0.2">
      <c r="A2137" s="5" t="str">
        <f t="shared" si="235"/>
        <v/>
      </c>
      <c r="B2137" s="5" t="str">
        <f t="shared" si="232"/>
        <v/>
      </c>
      <c r="C2137" s="5" t="str">
        <f>IF(B2137="","",COUNTIFS($B$3:B2137,B2137))</f>
        <v/>
      </c>
      <c r="D2137" s="1" t="str">
        <f>IF(①リクルート接触者と来校者データ!A2136="","",①リクルート接触者と来校者データ!A2136)</f>
        <v/>
      </c>
      <c r="E2137" s="6" t="str">
        <f t="shared" si="233"/>
        <v/>
      </c>
      <c r="F2137" s="1" t="str">
        <f>IF(①リクルート接触者と来校者データ!I2136="","",①リクルート接触者と来校者データ!I2136)</f>
        <v/>
      </c>
      <c r="G2137" s="1" t="str">
        <f>IF(①リクルート接触者と来校者データ!E2136="","",①リクルート接触者と来校者データ!E2136)</f>
        <v/>
      </c>
      <c r="H2137" s="20" t="str">
        <f t="shared" si="234"/>
        <v/>
      </c>
      <c r="I2137" s="1" t="str">
        <f>IF(①リクルート接触者と来校者データ!K2136="","",①リクルート接触者と来校者データ!K2136)</f>
        <v/>
      </c>
      <c r="J2137" s="6" t="str">
        <f t="shared" si="236"/>
        <v/>
      </c>
      <c r="K2137" s="20" t="str">
        <f>IF(①リクルート接触者と来校者データ!L2136="","",①リクルート接触者と来校者データ!L2136)</f>
        <v/>
      </c>
      <c r="L2137" s="1" t="str">
        <f t="shared" si="237"/>
        <v/>
      </c>
      <c r="M2137" s="1" t="str">
        <f t="shared" si="238"/>
        <v/>
      </c>
    </row>
    <row r="2138" spans="1:13" x14ac:dyDescent="0.2">
      <c r="A2138" s="5" t="str">
        <f t="shared" si="235"/>
        <v/>
      </c>
      <c r="B2138" s="5" t="str">
        <f t="shared" si="232"/>
        <v/>
      </c>
      <c r="C2138" s="5" t="str">
        <f>IF(B2138="","",COUNTIFS($B$3:B2138,B2138))</f>
        <v/>
      </c>
      <c r="D2138" s="1" t="str">
        <f>IF(①リクルート接触者と来校者データ!A2137="","",①リクルート接触者と来校者データ!A2137)</f>
        <v/>
      </c>
      <c r="E2138" s="6" t="str">
        <f t="shared" si="233"/>
        <v/>
      </c>
      <c r="F2138" s="1" t="str">
        <f>IF(①リクルート接触者と来校者データ!I2137="","",①リクルート接触者と来校者データ!I2137)</f>
        <v/>
      </c>
      <c r="G2138" s="1" t="str">
        <f>IF(①リクルート接触者と来校者データ!E2137="","",①リクルート接触者と来校者データ!E2137)</f>
        <v/>
      </c>
      <c r="H2138" s="20" t="str">
        <f t="shared" si="234"/>
        <v/>
      </c>
      <c r="I2138" s="1" t="str">
        <f>IF(①リクルート接触者と来校者データ!K2137="","",①リクルート接触者と来校者データ!K2137)</f>
        <v/>
      </c>
      <c r="J2138" s="6" t="str">
        <f t="shared" si="236"/>
        <v/>
      </c>
      <c r="K2138" s="20" t="str">
        <f>IF(①リクルート接触者と来校者データ!L2137="","",①リクルート接触者と来校者データ!L2137)</f>
        <v/>
      </c>
      <c r="L2138" s="1" t="str">
        <f t="shared" si="237"/>
        <v/>
      </c>
      <c r="M2138" s="1" t="str">
        <f t="shared" si="238"/>
        <v/>
      </c>
    </row>
    <row r="2139" spans="1:13" x14ac:dyDescent="0.2">
      <c r="A2139" s="5" t="str">
        <f t="shared" si="235"/>
        <v/>
      </c>
      <c r="B2139" s="5" t="str">
        <f t="shared" si="232"/>
        <v/>
      </c>
      <c r="C2139" s="5" t="str">
        <f>IF(B2139="","",COUNTIFS($B$3:B2139,B2139))</f>
        <v/>
      </c>
      <c r="D2139" s="1" t="str">
        <f>IF(①リクルート接触者と来校者データ!A2138="","",①リクルート接触者と来校者データ!A2138)</f>
        <v/>
      </c>
      <c r="E2139" s="6" t="str">
        <f t="shared" si="233"/>
        <v/>
      </c>
      <c r="F2139" s="1" t="str">
        <f>IF(①リクルート接触者と来校者データ!I2138="","",①リクルート接触者と来校者データ!I2138)</f>
        <v/>
      </c>
      <c r="G2139" s="1" t="str">
        <f>IF(①リクルート接触者と来校者データ!E2138="","",①リクルート接触者と来校者データ!E2138)</f>
        <v/>
      </c>
      <c r="H2139" s="20" t="str">
        <f t="shared" si="234"/>
        <v/>
      </c>
      <c r="I2139" s="1" t="str">
        <f>IF(①リクルート接触者と来校者データ!K2138="","",①リクルート接触者と来校者データ!K2138)</f>
        <v/>
      </c>
      <c r="J2139" s="6" t="str">
        <f t="shared" si="236"/>
        <v/>
      </c>
      <c r="K2139" s="20" t="str">
        <f>IF(①リクルート接触者と来校者データ!L2138="","",①リクルート接触者と来校者データ!L2138)</f>
        <v/>
      </c>
      <c r="L2139" s="1" t="str">
        <f t="shared" si="237"/>
        <v/>
      </c>
      <c r="M2139" s="1" t="str">
        <f t="shared" si="238"/>
        <v/>
      </c>
    </row>
    <row r="2140" spans="1:13" x14ac:dyDescent="0.2">
      <c r="A2140" s="5" t="str">
        <f t="shared" si="235"/>
        <v/>
      </c>
      <c r="B2140" s="5" t="str">
        <f t="shared" si="232"/>
        <v/>
      </c>
      <c r="C2140" s="5" t="str">
        <f>IF(B2140="","",COUNTIFS($B$3:B2140,B2140))</f>
        <v/>
      </c>
      <c r="D2140" s="1" t="str">
        <f>IF(①リクルート接触者と来校者データ!A2139="","",①リクルート接触者と来校者データ!A2139)</f>
        <v/>
      </c>
      <c r="E2140" s="6" t="str">
        <f t="shared" si="233"/>
        <v/>
      </c>
      <c r="F2140" s="1" t="str">
        <f>IF(①リクルート接触者と来校者データ!I2139="","",①リクルート接触者と来校者データ!I2139)</f>
        <v/>
      </c>
      <c r="G2140" s="1" t="str">
        <f>IF(①リクルート接触者と来校者データ!E2139="","",①リクルート接触者と来校者データ!E2139)</f>
        <v/>
      </c>
      <c r="H2140" s="20" t="str">
        <f t="shared" si="234"/>
        <v/>
      </c>
      <c r="I2140" s="1" t="str">
        <f>IF(①リクルート接触者と来校者データ!K2139="","",①リクルート接触者と来校者データ!K2139)</f>
        <v/>
      </c>
      <c r="J2140" s="6" t="str">
        <f t="shared" si="236"/>
        <v/>
      </c>
      <c r="K2140" s="20" t="str">
        <f>IF(①リクルート接触者と来校者データ!L2139="","",①リクルート接触者と来校者データ!L2139)</f>
        <v/>
      </c>
      <c r="L2140" s="1" t="str">
        <f t="shared" si="237"/>
        <v/>
      </c>
      <c r="M2140" s="1" t="str">
        <f t="shared" si="238"/>
        <v/>
      </c>
    </row>
    <row r="2141" spans="1:13" x14ac:dyDescent="0.2">
      <c r="A2141" s="5" t="str">
        <f t="shared" si="235"/>
        <v/>
      </c>
      <c r="B2141" s="5" t="str">
        <f t="shared" si="232"/>
        <v/>
      </c>
      <c r="C2141" s="5" t="str">
        <f>IF(B2141="","",COUNTIFS($B$3:B2141,B2141))</f>
        <v/>
      </c>
      <c r="D2141" s="1" t="str">
        <f>IF(①リクルート接触者と来校者データ!A2140="","",①リクルート接触者と来校者データ!A2140)</f>
        <v/>
      </c>
      <c r="E2141" s="6" t="str">
        <f t="shared" si="233"/>
        <v/>
      </c>
      <c r="F2141" s="1" t="str">
        <f>IF(①リクルート接触者と来校者データ!I2140="","",①リクルート接触者と来校者データ!I2140)</f>
        <v/>
      </c>
      <c r="G2141" s="1" t="str">
        <f>IF(①リクルート接触者と来校者データ!E2140="","",①リクルート接触者と来校者データ!E2140)</f>
        <v/>
      </c>
      <c r="H2141" s="20" t="str">
        <f t="shared" si="234"/>
        <v/>
      </c>
      <c r="I2141" s="1" t="str">
        <f>IF(①リクルート接触者と来校者データ!K2140="","",①リクルート接触者と来校者データ!K2140)</f>
        <v/>
      </c>
      <c r="J2141" s="6" t="str">
        <f t="shared" si="236"/>
        <v/>
      </c>
      <c r="K2141" s="20" t="str">
        <f>IF(①リクルート接触者と来校者データ!L2140="","",①リクルート接触者と来校者データ!L2140)</f>
        <v/>
      </c>
      <c r="L2141" s="1" t="str">
        <f t="shared" si="237"/>
        <v/>
      </c>
      <c r="M2141" s="1" t="str">
        <f t="shared" si="238"/>
        <v/>
      </c>
    </row>
    <row r="2142" spans="1:13" x14ac:dyDescent="0.2">
      <c r="A2142" s="5" t="str">
        <f t="shared" si="235"/>
        <v/>
      </c>
      <c r="B2142" s="5" t="str">
        <f t="shared" si="232"/>
        <v/>
      </c>
      <c r="C2142" s="5" t="str">
        <f>IF(B2142="","",COUNTIFS($B$3:B2142,B2142))</f>
        <v/>
      </c>
      <c r="D2142" s="1" t="str">
        <f>IF(①リクルート接触者と来校者データ!A2141="","",①リクルート接触者と来校者データ!A2141)</f>
        <v/>
      </c>
      <c r="E2142" s="6" t="str">
        <f t="shared" si="233"/>
        <v/>
      </c>
      <c r="F2142" s="1" t="str">
        <f>IF(①リクルート接触者と来校者データ!I2141="","",①リクルート接触者と来校者データ!I2141)</f>
        <v/>
      </c>
      <c r="G2142" s="1" t="str">
        <f>IF(①リクルート接触者と来校者データ!E2141="","",①リクルート接触者と来校者データ!E2141)</f>
        <v/>
      </c>
      <c r="H2142" s="20" t="str">
        <f t="shared" si="234"/>
        <v/>
      </c>
      <c r="I2142" s="1" t="str">
        <f>IF(①リクルート接触者と来校者データ!K2141="","",①リクルート接触者と来校者データ!K2141)</f>
        <v/>
      </c>
      <c r="J2142" s="6" t="str">
        <f t="shared" si="236"/>
        <v/>
      </c>
      <c r="K2142" s="20" t="str">
        <f>IF(①リクルート接触者と来校者データ!L2141="","",①リクルート接触者と来校者データ!L2141)</f>
        <v/>
      </c>
      <c r="L2142" s="1" t="str">
        <f t="shared" si="237"/>
        <v/>
      </c>
      <c r="M2142" s="1" t="str">
        <f t="shared" si="238"/>
        <v/>
      </c>
    </row>
    <row r="2143" spans="1:13" x14ac:dyDescent="0.2">
      <c r="A2143" s="5" t="str">
        <f t="shared" si="235"/>
        <v/>
      </c>
      <c r="B2143" s="5" t="str">
        <f t="shared" si="232"/>
        <v/>
      </c>
      <c r="C2143" s="5" t="str">
        <f>IF(B2143="","",COUNTIFS($B$3:B2143,B2143))</f>
        <v/>
      </c>
      <c r="D2143" s="1" t="str">
        <f>IF(①リクルート接触者と来校者データ!A2142="","",①リクルート接触者と来校者データ!A2142)</f>
        <v/>
      </c>
      <c r="E2143" s="6" t="str">
        <f t="shared" si="233"/>
        <v/>
      </c>
      <c r="F2143" s="1" t="str">
        <f>IF(①リクルート接触者と来校者データ!I2142="","",①リクルート接触者と来校者データ!I2142)</f>
        <v/>
      </c>
      <c r="G2143" s="1" t="str">
        <f>IF(①リクルート接触者と来校者データ!E2142="","",①リクルート接触者と来校者データ!E2142)</f>
        <v/>
      </c>
      <c r="H2143" s="20" t="str">
        <f t="shared" si="234"/>
        <v/>
      </c>
      <c r="I2143" s="1" t="str">
        <f>IF(①リクルート接触者と来校者データ!K2142="","",①リクルート接触者と来校者データ!K2142)</f>
        <v/>
      </c>
      <c r="J2143" s="6" t="str">
        <f t="shared" si="236"/>
        <v/>
      </c>
      <c r="K2143" s="20" t="str">
        <f>IF(①リクルート接触者と来校者データ!L2142="","",①リクルート接触者と来校者データ!L2142)</f>
        <v/>
      </c>
      <c r="L2143" s="1" t="str">
        <f t="shared" si="237"/>
        <v/>
      </c>
      <c r="M2143" s="1" t="str">
        <f t="shared" si="238"/>
        <v/>
      </c>
    </row>
    <row r="2144" spans="1:13" x14ac:dyDescent="0.2">
      <c r="A2144" s="5" t="str">
        <f t="shared" si="235"/>
        <v/>
      </c>
      <c r="B2144" s="5" t="str">
        <f t="shared" si="232"/>
        <v/>
      </c>
      <c r="C2144" s="5" t="str">
        <f>IF(B2144="","",COUNTIFS($B$3:B2144,B2144))</f>
        <v/>
      </c>
      <c r="D2144" s="1" t="str">
        <f>IF(①リクルート接触者と来校者データ!A2143="","",①リクルート接触者と来校者データ!A2143)</f>
        <v/>
      </c>
      <c r="E2144" s="6" t="str">
        <f t="shared" si="233"/>
        <v/>
      </c>
      <c r="F2144" s="1" t="str">
        <f>IF(①リクルート接触者と来校者データ!I2143="","",①リクルート接触者と来校者データ!I2143)</f>
        <v/>
      </c>
      <c r="G2144" s="1" t="str">
        <f>IF(①リクルート接触者と来校者データ!E2143="","",①リクルート接触者と来校者データ!E2143)</f>
        <v/>
      </c>
      <c r="H2144" s="20" t="str">
        <f t="shared" si="234"/>
        <v/>
      </c>
      <c r="I2144" s="1" t="str">
        <f>IF(①リクルート接触者と来校者データ!K2143="","",①リクルート接触者と来校者データ!K2143)</f>
        <v/>
      </c>
      <c r="J2144" s="6" t="str">
        <f t="shared" si="236"/>
        <v/>
      </c>
      <c r="K2144" s="20" t="str">
        <f>IF(①リクルート接触者と来校者データ!L2143="","",①リクルート接触者と来校者データ!L2143)</f>
        <v/>
      </c>
      <c r="L2144" s="1" t="str">
        <f t="shared" si="237"/>
        <v/>
      </c>
      <c r="M2144" s="1" t="str">
        <f t="shared" si="238"/>
        <v/>
      </c>
    </row>
    <row r="2145" spans="1:13" x14ac:dyDescent="0.2">
      <c r="A2145" s="5" t="str">
        <f t="shared" si="235"/>
        <v/>
      </c>
      <c r="B2145" s="5" t="str">
        <f t="shared" si="232"/>
        <v/>
      </c>
      <c r="C2145" s="5" t="str">
        <f>IF(B2145="","",COUNTIFS($B$3:B2145,B2145))</f>
        <v/>
      </c>
      <c r="D2145" s="1" t="str">
        <f>IF(①リクルート接触者と来校者データ!A2144="","",①リクルート接触者と来校者データ!A2144)</f>
        <v/>
      </c>
      <c r="E2145" s="6" t="str">
        <f t="shared" si="233"/>
        <v/>
      </c>
      <c r="F2145" s="1" t="str">
        <f>IF(①リクルート接触者と来校者データ!I2144="","",①リクルート接触者と来校者データ!I2144)</f>
        <v/>
      </c>
      <c r="G2145" s="1" t="str">
        <f>IF(①リクルート接触者と来校者データ!E2144="","",①リクルート接触者と来校者データ!E2144)</f>
        <v/>
      </c>
      <c r="H2145" s="20" t="str">
        <f t="shared" si="234"/>
        <v/>
      </c>
      <c r="I2145" s="1" t="str">
        <f>IF(①リクルート接触者と来校者データ!K2144="","",①リクルート接触者と来校者データ!K2144)</f>
        <v/>
      </c>
      <c r="J2145" s="6" t="str">
        <f t="shared" si="236"/>
        <v/>
      </c>
      <c r="K2145" s="20" t="str">
        <f>IF(①リクルート接触者と来校者データ!L2144="","",①リクルート接触者と来校者データ!L2144)</f>
        <v/>
      </c>
      <c r="L2145" s="1" t="str">
        <f t="shared" si="237"/>
        <v/>
      </c>
      <c r="M2145" s="1" t="str">
        <f t="shared" si="238"/>
        <v/>
      </c>
    </row>
    <row r="2146" spans="1:13" x14ac:dyDescent="0.2">
      <c r="A2146" s="5" t="str">
        <f t="shared" si="235"/>
        <v/>
      </c>
      <c r="B2146" s="5" t="str">
        <f t="shared" si="232"/>
        <v/>
      </c>
      <c r="C2146" s="5" t="str">
        <f>IF(B2146="","",COUNTIFS($B$3:B2146,B2146))</f>
        <v/>
      </c>
      <c r="D2146" s="1" t="str">
        <f>IF(①リクルート接触者と来校者データ!A2145="","",①リクルート接触者と来校者データ!A2145)</f>
        <v/>
      </c>
      <c r="E2146" s="6" t="str">
        <f t="shared" si="233"/>
        <v/>
      </c>
      <c r="F2146" s="1" t="str">
        <f>IF(①リクルート接触者と来校者データ!I2145="","",①リクルート接触者と来校者データ!I2145)</f>
        <v/>
      </c>
      <c r="G2146" s="1" t="str">
        <f>IF(①リクルート接触者と来校者データ!E2145="","",①リクルート接触者と来校者データ!E2145)</f>
        <v/>
      </c>
      <c r="H2146" s="20" t="str">
        <f t="shared" si="234"/>
        <v/>
      </c>
      <c r="I2146" s="1" t="str">
        <f>IF(①リクルート接触者と来校者データ!K2145="","",①リクルート接触者と来校者データ!K2145)</f>
        <v/>
      </c>
      <c r="J2146" s="6" t="str">
        <f t="shared" si="236"/>
        <v/>
      </c>
      <c r="K2146" s="20" t="str">
        <f>IF(①リクルート接触者と来校者データ!L2145="","",①リクルート接触者と来校者データ!L2145)</f>
        <v/>
      </c>
      <c r="L2146" s="1" t="str">
        <f t="shared" si="237"/>
        <v/>
      </c>
      <c r="M2146" s="1" t="str">
        <f t="shared" si="238"/>
        <v/>
      </c>
    </row>
    <row r="2147" spans="1:13" x14ac:dyDescent="0.2">
      <c r="A2147" s="5" t="str">
        <f t="shared" si="235"/>
        <v/>
      </c>
      <c r="B2147" s="5" t="str">
        <f t="shared" si="232"/>
        <v/>
      </c>
      <c r="C2147" s="5" t="str">
        <f>IF(B2147="","",COUNTIFS($B$3:B2147,B2147))</f>
        <v/>
      </c>
      <c r="D2147" s="1" t="str">
        <f>IF(①リクルート接触者と来校者データ!A2146="","",①リクルート接触者と来校者データ!A2146)</f>
        <v/>
      </c>
      <c r="E2147" s="6" t="str">
        <f t="shared" si="233"/>
        <v/>
      </c>
      <c r="F2147" s="1" t="str">
        <f>IF(①リクルート接触者と来校者データ!I2146="","",①リクルート接触者と来校者データ!I2146)</f>
        <v/>
      </c>
      <c r="G2147" s="1" t="str">
        <f>IF(①リクルート接触者と来校者データ!E2146="","",①リクルート接触者と来校者データ!E2146)</f>
        <v/>
      </c>
      <c r="H2147" s="20" t="str">
        <f t="shared" si="234"/>
        <v/>
      </c>
      <c r="I2147" s="1" t="str">
        <f>IF(①リクルート接触者と来校者データ!K2146="","",①リクルート接触者と来校者データ!K2146)</f>
        <v/>
      </c>
      <c r="J2147" s="6" t="str">
        <f t="shared" si="236"/>
        <v/>
      </c>
      <c r="K2147" s="20" t="str">
        <f>IF(①リクルート接触者と来校者データ!L2146="","",①リクルート接触者と来校者データ!L2146)</f>
        <v/>
      </c>
      <c r="L2147" s="1" t="str">
        <f t="shared" si="237"/>
        <v/>
      </c>
      <c r="M2147" s="1" t="str">
        <f t="shared" si="238"/>
        <v/>
      </c>
    </row>
    <row r="2148" spans="1:13" x14ac:dyDescent="0.2">
      <c r="A2148" s="5" t="str">
        <f t="shared" si="235"/>
        <v/>
      </c>
      <c r="B2148" s="5" t="str">
        <f t="shared" si="232"/>
        <v/>
      </c>
      <c r="C2148" s="5" t="str">
        <f>IF(B2148="","",COUNTIFS($B$3:B2148,B2148))</f>
        <v/>
      </c>
      <c r="D2148" s="1" t="str">
        <f>IF(①リクルート接触者と来校者データ!A2147="","",①リクルート接触者と来校者データ!A2147)</f>
        <v/>
      </c>
      <c r="E2148" s="6" t="str">
        <f t="shared" si="233"/>
        <v/>
      </c>
      <c r="F2148" s="1" t="str">
        <f>IF(①リクルート接触者と来校者データ!I2147="","",①リクルート接触者と来校者データ!I2147)</f>
        <v/>
      </c>
      <c r="G2148" s="1" t="str">
        <f>IF(①リクルート接触者と来校者データ!E2147="","",①リクルート接触者と来校者データ!E2147)</f>
        <v/>
      </c>
      <c r="H2148" s="20" t="str">
        <f t="shared" si="234"/>
        <v/>
      </c>
      <c r="I2148" s="1" t="str">
        <f>IF(①リクルート接触者と来校者データ!K2147="","",①リクルート接触者と来校者データ!K2147)</f>
        <v/>
      </c>
      <c r="J2148" s="6" t="str">
        <f t="shared" si="236"/>
        <v/>
      </c>
      <c r="K2148" s="20" t="str">
        <f>IF(①リクルート接触者と来校者データ!L2147="","",①リクルート接触者と来校者データ!L2147)</f>
        <v/>
      </c>
      <c r="L2148" s="1" t="str">
        <f t="shared" si="237"/>
        <v/>
      </c>
      <c r="M2148" s="1" t="str">
        <f t="shared" si="238"/>
        <v/>
      </c>
    </row>
    <row r="2149" spans="1:13" x14ac:dyDescent="0.2">
      <c r="A2149" s="5" t="str">
        <f t="shared" si="235"/>
        <v/>
      </c>
      <c r="B2149" s="5" t="str">
        <f t="shared" si="232"/>
        <v/>
      </c>
      <c r="C2149" s="5" t="str">
        <f>IF(B2149="","",COUNTIFS($B$3:B2149,B2149))</f>
        <v/>
      </c>
      <c r="D2149" s="1" t="str">
        <f>IF(①リクルート接触者と来校者データ!A2148="","",①リクルート接触者と来校者データ!A2148)</f>
        <v/>
      </c>
      <c r="E2149" s="6" t="str">
        <f t="shared" si="233"/>
        <v/>
      </c>
      <c r="F2149" s="1" t="str">
        <f>IF(①リクルート接触者と来校者データ!I2148="","",①リクルート接触者と来校者データ!I2148)</f>
        <v/>
      </c>
      <c r="G2149" s="1" t="str">
        <f>IF(①リクルート接触者と来校者データ!E2148="","",①リクルート接触者と来校者データ!E2148)</f>
        <v/>
      </c>
      <c r="H2149" s="20" t="str">
        <f t="shared" si="234"/>
        <v/>
      </c>
      <c r="I2149" s="1" t="str">
        <f>IF(①リクルート接触者と来校者データ!K2148="","",①リクルート接触者と来校者データ!K2148)</f>
        <v/>
      </c>
      <c r="J2149" s="6" t="str">
        <f t="shared" si="236"/>
        <v/>
      </c>
      <c r="K2149" s="20" t="str">
        <f>IF(①リクルート接触者と来校者データ!L2148="","",①リクルート接触者と来校者データ!L2148)</f>
        <v/>
      </c>
      <c r="L2149" s="1" t="str">
        <f t="shared" si="237"/>
        <v/>
      </c>
      <c r="M2149" s="1" t="str">
        <f t="shared" si="238"/>
        <v/>
      </c>
    </row>
    <row r="2150" spans="1:13" x14ac:dyDescent="0.2">
      <c r="A2150" s="5" t="str">
        <f t="shared" si="235"/>
        <v/>
      </c>
      <c r="B2150" s="5" t="str">
        <f t="shared" si="232"/>
        <v/>
      </c>
      <c r="C2150" s="5" t="str">
        <f>IF(B2150="","",COUNTIFS($B$3:B2150,B2150))</f>
        <v/>
      </c>
      <c r="D2150" s="1" t="str">
        <f>IF(①リクルート接触者と来校者データ!A2149="","",①リクルート接触者と来校者データ!A2149)</f>
        <v/>
      </c>
      <c r="E2150" s="6" t="str">
        <f t="shared" si="233"/>
        <v/>
      </c>
      <c r="F2150" s="1" t="str">
        <f>IF(①リクルート接触者と来校者データ!I2149="","",①リクルート接触者と来校者データ!I2149)</f>
        <v/>
      </c>
      <c r="G2150" s="1" t="str">
        <f>IF(①リクルート接触者と来校者データ!E2149="","",①リクルート接触者と来校者データ!E2149)</f>
        <v/>
      </c>
      <c r="H2150" s="20" t="str">
        <f t="shared" si="234"/>
        <v/>
      </c>
      <c r="I2150" s="1" t="str">
        <f>IF(①リクルート接触者と来校者データ!K2149="","",①リクルート接触者と来校者データ!K2149)</f>
        <v/>
      </c>
      <c r="J2150" s="6" t="str">
        <f t="shared" si="236"/>
        <v/>
      </c>
      <c r="K2150" s="20" t="str">
        <f>IF(①リクルート接触者と来校者データ!L2149="","",①リクルート接触者と来校者データ!L2149)</f>
        <v/>
      </c>
      <c r="L2150" s="1" t="str">
        <f t="shared" si="237"/>
        <v/>
      </c>
      <c r="M2150" s="1" t="str">
        <f t="shared" si="238"/>
        <v/>
      </c>
    </row>
    <row r="2151" spans="1:13" x14ac:dyDescent="0.2">
      <c r="A2151" s="5" t="str">
        <f t="shared" si="235"/>
        <v/>
      </c>
      <c r="B2151" s="5" t="str">
        <f t="shared" si="232"/>
        <v/>
      </c>
      <c r="C2151" s="5" t="str">
        <f>IF(B2151="","",COUNTIFS($B$3:B2151,B2151))</f>
        <v/>
      </c>
      <c r="D2151" s="1" t="str">
        <f>IF(①リクルート接触者と来校者データ!A2150="","",①リクルート接触者と来校者データ!A2150)</f>
        <v/>
      </c>
      <c r="E2151" s="6" t="str">
        <f t="shared" si="233"/>
        <v/>
      </c>
      <c r="F2151" s="1" t="str">
        <f>IF(①リクルート接触者と来校者データ!I2150="","",①リクルート接触者と来校者データ!I2150)</f>
        <v/>
      </c>
      <c r="G2151" s="1" t="str">
        <f>IF(①リクルート接触者と来校者データ!E2150="","",①リクルート接触者と来校者データ!E2150)</f>
        <v/>
      </c>
      <c r="H2151" s="20" t="str">
        <f t="shared" si="234"/>
        <v/>
      </c>
      <c r="I2151" s="1" t="str">
        <f>IF(①リクルート接触者と来校者データ!K2150="","",①リクルート接触者と来校者データ!K2150)</f>
        <v/>
      </c>
      <c r="J2151" s="6" t="str">
        <f t="shared" si="236"/>
        <v/>
      </c>
      <c r="K2151" s="20" t="str">
        <f>IF(①リクルート接触者と来校者データ!L2150="","",①リクルート接触者と来校者データ!L2150)</f>
        <v/>
      </c>
      <c r="L2151" s="1" t="str">
        <f t="shared" si="237"/>
        <v/>
      </c>
      <c r="M2151" s="1" t="str">
        <f t="shared" si="238"/>
        <v/>
      </c>
    </row>
    <row r="2152" spans="1:13" x14ac:dyDescent="0.2">
      <c r="A2152" s="5" t="str">
        <f t="shared" si="235"/>
        <v/>
      </c>
      <c r="B2152" s="5" t="str">
        <f t="shared" si="232"/>
        <v/>
      </c>
      <c r="C2152" s="5" t="str">
        <f>IF(B2152="","",COUNTIFS($B$3:B2152,B2152))</f>
        <v/>
      </c>
      <c r="D2152" s="1" t="str">
        <f>IF(①リクルート接触者と来校者データ!A2151="","",①リクルート接触者と来校者データ!A2151)</f>
        <v/>
      </c>
      <c r="E2152" s="6" t="str">
        <f t="shared" si="233"/>
        <v/>
      </c>
      <c r="F2152" s="1" t="str">
        <f>IF(①リクルート接触者と来校者データ!I2151="","",①リクルート接触者と来校者データ!I2151)</f>
        <v/>
      </c>
      <c r="G2152" s="1" t="str">
        <f>IF(①リクルート接触者と来校者データ!E2151="","",①リクルート接触者と来校者データ!E2151)</f>
        <v/>
      </c>
      <c r="H2152" s="20" t="str">
        <f t="shared" si="234"/>
        <v/>
      </c>
      <c r="I2152" s="1" t="str">
        <f>IF(①リクルート接触者と来校者データ!K2151="","",①リクルート接触者と来校者データ!K2151)</f>
        <v/>
      </c>
      <c r="J2152" s="6" t="str">
        <f t="shared" si="236"/>
        <v/>
      </c>
      <c r="K2152" s="20" t="str">
        <f>IF(①リクルート接触者と来校者データ!L2151="","",①リクルート接触者と来校者データ!L2151)</f>
        <v/>
      </c>
      <c r="L2152" s="1" t="str">
        <f t="shared" si="237"/>
        <v/>
      </c>
      <c r="M2152" s="1" t="str">
        <f t="shared" si="238"/>
        <v/>
      </c>
    </row>
    <row r="2153" spans="1:13" x14ac:dyDescent="0.2">
      <c r="A2153" s="5" t="str">
        <f t="shared" si="235"/>
        <v/>
      </c>
      <c r="B2153" s="5" t="str">
        <f t="shared" si="232"/>
        <v/>
      </c>
      <c r="C2153" s="5" t="str">
        <f>IF(B2153="","",COUNTIFS($B$3:B2153,B2153))</f>
        <v/>
      </c>
      <c r="D2153" s="1" t="str">
        <f>IF(①リクルート接触者と来校者データ!A2152="","",①リクルート接触者と来校者データ!A2152)</f>
        <v/>
      </c>
      <c r="E2153" s="6" t="str">
        <f t="shared" si="233"/>
        <v/>
      </c>
      <c r="F2153" s="1" t="str">
        <f>IF(①リクルート接触者と来校者データ!I2152="","",①リクルート接触者と来校者データ!I2152)</f>
        <v/>
      </c>
      <c r="G2153" s="1" t="str">
        <f>IF(①リクルート接触者と来校者データ!E2152="","",①リクルート接触者と来校者データ!E2152)</f>
        <v/>
      </c>
      <c r="H2153" s="20" t="str">
        <f t="shared" si="234"/>
        <v/>
      </c>
      <c r="I2153" s="1" t="str">
        <f>IF(①リクルート接触者と来校者データ!K2152="","",①リクルート接触者と来校者データ!K2152)</f>
        <v/>
      </c>
      <c r="J2153" s="6" t="str">
        <f t="shared" si="236"/>
        <v/>
      </c>
      <c r="K2153" s="20" t="str">
        <f>IF(①リクルート接触者と来校者データ!L2152="","",①リクルート接触者と来校者データ!L2152)</f>
        <v/>
      </c>
      <c r="L2153" s="1" t="str">
        <f t="shared" si="237"/>
        <v/>
      </c>
      <c r="M2153" s="1" t="str">
        <f t="shared" si="238"/>
        <v/>
      </c>
    </row>
    <row r="2154" spans="1:13" x14ac:dyDescent="0.2">
      <c r="A2154" s="5" t="str">
        <f t="shared" si="235"/>
        <v/>
      </c>
      <c r="B2154" s="5" t="str">
        <f t="shared" si="232"/>
        <v/>
      </c>
      <c r="C2154" s="5" t="str">
        <f>IF(B2154="","",COUNTIFS($B$3:B2154,B2154))</f>
        <v/>
      </c>
      <c r="D2154" s="1" t="str">
        <f>IF(①リクルート接触者と来校者データ!A2153="","",①リクルート接触者と来校者データ!A2153)</f>
        <v/>
      </c>
      <c r="E2154" s="6" t="str">
        <f t="shared" si="233"/>
        <v/>
      </c>
      <c r="F2154" s="1" t="str">
        <f>IF(①リクルート接触者と来校者データ!I2153="","",①リクルート接触者と来校者データ!I2153)</f>
        <v/>
      </c>
      <c r="G2154" s="1" t="str">
        <f>IF(①リクルート接触者と来校者データ!E2153="","",①リクルート接触者と来校者データ!E2153)</f>
        <v/>
      </c>
      <c r="H2154" s="20" t="str">
        <f t="shared" si="234"/>
        <v/>
      </c>
      <c r="I2154" s="1" t="str">
        <f>IF(①リクルート接触者と来校者データ!K2153="","",①リクルート接触者と来校者データ!K2153)</f>
        <v/>
      </c>
      <c r="J2154" s="6" t="str">
        <f t="shared" si="236"/>
        <v/>
      </c>
      <c r="K2154" s="20" t="str">
        <f>IF(①リクルート接触者と来校者データ!L2153="","",①リクルート接触者と来校者データ!L2153)</f>
        <v/>
      </c>
      <c r="L2154" s="1" t="str">
        <f t="shared" si="237"/>
        <v/>
      </c>
      <c r="M2154" s="1" t="str">
        <f t="shared" si="238"/>
        <v/>
      </c>
    </row>
    <row r="2155" spans="1:13" x14ac:dyDescent="0.2">
      <c r="A2155" s="5" t="str">
        <f t="shared" si="235"/>
        <v/>
      </c>
      <c r="B2155" s="5" t="str">
        <f t="shared" si="232"/>
        <v/>
      </c>
      <c r="C2155" s="5" t="str">
        <f>IF(B2155="","",COUNTIFS($B$3:B2155,B2155))</f>
        <v/>
      </c>
      <c r="D2155" s="1" t="str">
        <f>IF(①リクルート接触者と来校者データ!A2154="","",①リクルート接触者と来校者データ!A2154)</f>
        <v/>
      </c>
      <c r="E2155" s="6" t="str">
        <f t="shared" si="233"/>
        <v/>
      </c>
      <c r="F2155" s="1" t="str">
        <f>IF(①リクルート接触者と来校者データ!I2154="","",①リクルート接触者と来校者データ!I2154)</f>
        <v/>
      </c>
      <c r="G2155" s="1" t="str">
        <f>IF(①リクルート接触者と来校者データ!E2154="","",①リクルート接触者と来校者データ!E2154)</f>
        <v/>
      </c>
      <c r="H2155" s="20" t="str">
        <f t="shared" si="234"/>
        <v/>
      </c>
      <c r="I2155" s="1" t="str">
        <f>IF(①リクルート接触者と来校者データ!K2154="","",①リクルート接触者と来校者データ!K2154)</f>
        <v/>
      </c>
      <c r="J2155" s="6" t="str">
        <f t="shared" si="236"/>
        <v/>
      </c>
      <c r="K2155" s="20" t="str">
        <f>IF(①リクルート接触者と来校者データ!L2154="","",①リクルート接触者と来校者データ!L2154)</f>
        <v/>
      </c>
      <c r="L2155" s="1" t="str">
        <f t="shared" si="237"/>
        <v/>
      </c>
      <c r="M2155" s="1" t="str">
        <f t="shared" si="238"/>
        <v/>
      </c>
    </row>
    <row r="2156" spans="1:13" x14ac:dyDescent="0.2">
      <c r="A2156" s="5" t="str">
        <f t="shared" si="235"/>
        <v/>
      </c>
      <c r="B2156" s="5" t="str">
        <f t="shared" si="232"/>
        <v/>
      </c>
      <c r="C2156" s="5" t="str">
        <f>IF(B2156="","",COUNTIFS($B$3:B2156,B2156))</f>
        <v/>
      </c>
      <c r="D2156" s="1" t="str">
        <f>IF(①リクルート接触者と来校者データ!A2155="","",①リクルート接触者と来校者データ!A2155)</f>
        <v/>
      </c>
      <c r="E2156" s="6" t="str">
        <f t="shared" si="233"/>
        <v/>
      </c>
      <c r="F2156" s="1" t="str">
        <f>IF(①リクルート接触者と来校者データ!I2155="","",①リクルート接触者と来校者データ!I2155)</f>
        <v/>
      </c>
      <c r="G2156" s="1" t="str">
        <f>IF(①リクルート接触者と来校者データ!E2155="","",①リクルート接触者と来校者データ!E2155)</f>
        <v/>
      </c>
      <c r="H2156" s="20" t="str">
        <f t="shared" si="234"/>
        <v/>
      </c>
      <c r="I2156" s="1" t="str">
        <f>IF(①リクルート接触者と来校者データ!K2155="","",①リクルート接触者と来校者データ!K2155)</f>
        <v/>
      </c>
      <c r="J2156" s="6" t="str">
        <f t="shared" si="236"/>
        <v/>
      </c>
      <c r="K2156" s="20" t="str">
        <f>IF(①リクルート接触者と来校者データ!L2155="","",①リクルート接触者と来校者データ!L2155)</f>
        <v/>
      </c>
      <c r="L2156" s="1" t="str">
        <f t="shared" si="237"/>
        <v/>
      </c>
      <c r="M2156" s="1" t="str">
        <f t="shared" si="238"/>
        <v/>
      </c>
    </row>
    <row r="2157" spans="1:13" x14ac:dyDescent="0.2">
      <c r="A2157" s="5" t="str">
        <f t="shared" si="235"/>
        <v/>
      </c>
      <c r="B2157" s="5" t="str">
        <f t="shared" si="232"/>
        <v/>
      </c>
      <c r="C2157" s="5" t="str">
        <f>IF(B2157="","",COUNTIFS($B$3:B2157,B2157))</f>
        <v/>
      </c>
      <c r="D2157" s="1" t="str">
        <f>IF(①リクルート接触者と来校者データ!A2156="","",①リクルート接触者と来校者データ!A2156)</f>
        <v/>
      </c>
      <c r="E2157" s="6" t="str">
        <f t="shared" si="233"/>
        <v/>
      </c>
      <c r="F2157" s="1" t="str">
        <f>IF(①リクルート接触者と来校者データ!I2156="","",①リクルート接触者と来校者データ!I2156)</f>
        <v/>
      </c>
      <c r="G2157" s="1" t="str">
        <f>IF(①リクルート接触者と来校者データ!E2156="","",①リクルート接触者と来校者データ!E2156)</f>
        <v/>
      </c>
      <c r="H2157" s="20" t="str">
        <f t="shared" si="234"/>
        <v/>
      </c>
      <c r="I2157" s="1" t="str">
        <f>IF(①リクルート接触者と来校者データ!K2156="","",①リクルート接触者と来校者データ!K2156)</f>
        <v/>
      </c>
      <c r="J2157" s="6" t="str">
        <f t="shared" si="236"/>
        <v/>
      </c>
      <c r="K2157" s="20" t="str">
        <f>IF(①リクルート接触者と来校者データ!L2156="","",①リクルート接触者と来校者データ!L2156)</f>
        <v/>
      </c>
      <c r="L2157" s="1" t="str">
        <f t="shared" si="237"/>
        <v/>
      </c>
      <c r="M2157" s="1" t="str">
        <f t="shared" si="238"/>
        <v/>
      </c>
    </row>
    <row r="2158" spans="1:13" x14ac:dyDescent="0.2">
      <c r="A2158" s="5" t="str">
        <f t="shared" si="235"/>
        <v/>
      </c>
      <c r="B2158" s="5" t="str">
        <f t="shared" si="232"/>
        <v/>
      </c>
      <c r="C2158" s="5" t="str">
        <f>IF(B2158="","",COUNTIFS($B$3:B2158,B2158))</f>
        <v/>
      </c>
      <c r="D2158" s="1" t="str">
        <f>IF(①リクルート接触者と来校者データ!A2157="","",①リクルート接触者と来校者データ!A2157)</f>
        <v/>
      </c>
      <c r="E2158" s="6" t="str">
        <f t="shared" si="233"/>
        <v/>
      </c>
      <c r="F2158" s="1" t="str">
        <f>IF(①リクルート接触者と来校者データ!I2157="","",①リクルート接触者と来校者データ!I2157)</f>
        <v/>
      </c>
      <c r="G2158" s="1" t="str">
        <f>IF(①リクルート接触者と来校者データ!E2157="","",①リクルート接触者と来校者データ!E2157)</f>
        <v/>
      </c>
      <c r="H2158" s="20" t="str">
        <f t="shared" si="234"/>
        <v/>
      </c>
      <c r="I2158" s="1" t="str">
        <f>IF(①リクルート接触者と来校者データ!K2157="","",①リクルート接触者と来校者データ!K2157)</f>
        <v/>
      </c>
      <c r="J2158" s="6" t="str">
        <f t="shared" si="236"/>
        <v/>
      </c>
      <c r="K2158" s="20" t="str">
        <f>IF(①リクルート接触者と来校者データ!L2157="","",①リクルート接触者と来校者データ!L2157)</f>
        <v/>
      </c>
      <c r="L2158" s="1" t="str">
        <f t="shared" si="237"/>
        <v/>
      </c>
      <c r="M2158" s="1" t="str">
        <f t="shared" si="238"/>
        <v/>
      </c>
    </row>
    <row r="2159" spans="1:13" x14ac:dyDescent="0.2">
      <c r="A2159" s="5" t="str">
        <f t="shared" si="235"/>
        <v/>
      </c>
      <c r="B2159" s="5" t="str">
        <f t="shared" si="232"/>
        <v/>
      </c>
      <c r="C2159" s="5" t="str">
        <f>IF(B2159="","",COUNTIFS($B$3:B2159,B2159))</f>
        <v/>
      </c>
      <c r="D2159" s="1" t="str">
        <f>IF(①リクルート接触者と来校者データ!A2158="","",①リクルート接触者と来校者データ!A2158)</f>
        <v/>
      </c>
      <c r="E2159" s="6" t="str">
        <f t="shared" si="233"/>
        <v/>
      </c>
      <c r="F2159" s="1" t="str">
        <f>IF(①リクルート接触者と来校者データ!I2158="","",①リクルート接触者と来校者データ!I2158)</f>
        <v/>
      </c>
      <c r="G2159" s="1" t="str">
        <f>IF(①リクルート接触者と来校者データ!E2158="","",①リクルート接触者と来校者データ!E2158)</f>
        <v/>
      </c>
      <c r="H2159" s="20" t="str">
        <f t="shared" si="234"/>
        <v/>
      </c>
      <c r="I2159" s="1" t="str">
        <f>IF(①リクルート接触者と来校者データ!K2158="","",①リクルート接触者と来校者データ!K2158)</f>
        <v/>
      </c>
      <c r="J2159" s="6" t="str">
        <f t="shared" si="236"/>
        <v/>
      </c>
      <c r="K2159" s="20" t="str">
        <f>IF(①リクルート接触者と来校者データ!L2158="","",①リクルート接触者と来校者データ!L2158)</f>
        <v/>
      </c>
      <c r="L2159" s="1" t="str">
        <f t="shared" si="237"/>
        <v/>
      </c>
      <c r="M2159" s="1" t="str">
        <f t="shared" si="238"/>
        <v/>
      </c>
    </row>
    <row r="2160" spans="1:13" x14ac:dyDescent="0.2">
      <c r="A2160" s="5" t="str">
        <f t="shared" si="235"/>
        <v/>
      </c>
      <c r="B2160" s="5" t="str">
        <f t="shared" si="232"/>
        <v/>
      </c>
      <c r="C2160" s="5" t="str">
        <f>IF(B2160="","",COUNTIFS($B$3:B2160,B2160))</f>
        <v/>
      </c>
      <c r="D2160" s="1" t="str">
        <f>IF(①リクルート接触者と来校者データ!A2159="","",①リクルート接触者と来校者データ!A2159)</f>
        <v/>
      </c>
      <c r="E2160" s="6" t="str">
        <f t="shared" si="233"/>
        <v/>
      </c>
      <c r="F2160" s="1" t="str">
        <f>IF(①リクルート接触者と来校者データ!I2159="","",①リクルート接触者と来校者データ!I2159)</f>
        <v/>
      </c>
      <c r="G2160" s="1" t="str">
        <f>IF(①リクルート接触者と来校者データ!E2159="","",①リクルート接触者と来校者データ!E2159)</f>
        <v/>
      </c>
      <c r="H2160" s="20" t="str">
        <f t="shared" si="234"/>
        <v/>
      </c>
      <c r="I2160" s="1" t="str">
        <f>IF(①リクルート接触者と来校者データ!K2159="","",①リクルート接触者と来校者データ!K2159)</f>
        <v/>
      </c>
      <c r="J2160" s="6" t="str">
        <f t="shared" si="236"/>
        <v/>
      </c>
      <c r="K2160" s="20" t="str">
        <f>IF(①リクルート接触者と来校者データ!L2159="","",①リクルート接触者と来校者データ!L2159)</f>
        <v/>
      </c>
      <c r="L2160" s="1" t="str">
        <f t="shared" si="237"/>
        <v/>
      </c>
      <c r="M2160" s="1" t="str">
        <f t="shared" si="238"/>
        <v/>
      </c>
    </row>
    <row r="2161" spans="1:13" x14ac:dyDescent="0.2">
      <c r="A2161" s="5" t="str">
        <f t="shared" si="235"/>
        <v/>
      </c>
      <c r="B2161" s="5" t="str">
        <f t="shared" si="232"/>
        <v/>
      </c>
      <c r="C2161" s="5" t="str">
        <f>IF(B2161="","",COUNTIFS($B$3:B2161,B2161))</f>
        <v/>
      </c>
      <c r="D2161" s="1" t="str">
        <f>IF(①リクルート接触者と来校者データ!A2160="","",①リクルート接触者と来校者データ!A2160)</f>
        <v/>
      </c>
      <c r="E2161" s="6" t="str">
        <f t="shared" si="233"/>
        <v/>
      </c>
      <c r="F2161" s="1" t="str">
        <f>IF(①リクルート接触者と来校者データ!I2160="","",①リクルート接触者と来校者データ!I2160)</f>
        <v/>
      </c>
      <c r="G2161" s="1" t="str">
        <f>IF(①リクルート接触者と来校者データ!E2160="","",①リクルート接触者と来校者データ!E2160)</f>
        <v/>
      </c>
      <c r="H2161" s="20" t="str">
        <f t="shared" si="234"/>
        <v/>
      </c>
      <c r="I2161" s="1" t="str">
        <f>IF(①リクルート接触者と来校者データ!K2160="","",①リクルート接触者と来校者データ!K2160)</f>
        <v/>
      </c>
      <c r="J2161" s="6" t="str">
        <f t="shared" si="236"/>
        <v/>
      </c>
      <c r="K2161" s="20" t="str">
        <f>IF(①リクルート接触者と来校者データ!L2160="","",①リクルート接触者と来校者データ!L2160)</f>
        <v/>
      </c>
      <c r="L2161" s="1" t="str">
        <f t="shared" si="237"/>
        <v/>
      </c>
      <c r="M2161" s="1" t="str">
        <f t="shared" si="238"/>
        <v/>
      </c>
    </row>
    <row r="2162" spans="1:13" x14ac:dyDescent="0.2">
      <c r="A2162" s="5" t="str">
        <f t="shared" si="235"/>
        <v/>
      </c>
      <c r="B2162" s="5" t="str">
        <f t="shared" si="232"/>
        <v/>
      </c>
      <c r="C2162" s="5" t="str">
        <f>IF(B2162="","",COUNTIFS($B$3:B2162,B2162))</f>
        <v/>
      </c>
      <c r="D2162" s="1" t="str">
        <f>IF(①リクルート接触者と来校者データ!A2161="","",①リクルート接触者と来校者データ!A2161)</f>
        <v/>
      </c>
      <c r="E2162" s="6" t="str">
        <f t="shared" si="233"/>
        <v/>
      </c>
      <c r="F2162" s="1" t="str">
        <f>IF(①リクルート接触者と来校者データ!I2161="","",①リクルート接触者と来校者データ!I2161)</f>
        <v/>
      </c>
      <c r="G2162" s="1" t="str">
        <f>IF(①リクルート接触者と来校者データ!E2161="","",①リクルート接触者と来校者データ!E2161)</f>
        <v/>
      </c>
      <c r="H2162" s="20" t="str">
        <f t="shared" si="234"/>
        <v/>
      </c>
      <c r="I2162" s="1" t="str">
        <f>IF(①リクルート接触者と来校者データ!K2161="","",①リクルート接触者と来校者データ!K2161)</f>
        <v/>
      </c>
      <c r="J2162" s="6" t="str">
        <f t="shared" si="236"/>
        <v/>
      </c>
      <c r="K2162" s="20" t="str">
        <f>IF(①リクルート接触者と来校者データ!L2161="","",①リクルート接触者と来校者データ!L2161)</f>
        <v/>
      </c>
      <c r="L2162" s="1" t="str">
        <f t="shared" si="237"/>
        <v/>
      </c>
      <c r="M2162" s="1" t="str">
        <f t="shared" si="238"/>
        <v/>
      </c>
    </row>
    <row r="2163" spans="1:13" x14ac:dyDescent="0.2">
      <c r="A2163" s="5" t="str">
        <f t="shared" si="235"/>
        <v/>
      </c>
      <c r="B2163" s="5" t="str">
        <f t="shared" si="232"/>
        <v/>
      </c>
      <c r="C2163" s="5" t="str">
        <f>IF(B2163="","",COUNTIFS($B$3:B2163,B2163))</f>
        <v/>
      </c>
      <c r="D2163" s="1" t="str">
        <f>IF(①リクルート接触者と来校者データ!A2162="","",①リクルート接触者と来校者データ!A2162)</f>
        <v/>
      </c>
      <c r="E2163" s="6" t="str">
        <f t="shared" si="233"/>
        <v/>
      </c>
      <c r="F2163" s="1" t="str">
        <f>IF(①リクルート接触者と来校者データ!I2162="","",①リクルート接触者と来校者データ!I2162)</f>
        <v/>
      </c>
      <c r="G2163" s="1" t="str">
        <f>IF(①リクルート接触者と来校者データ!E2162="","",①リクルート接触者と来校者データ!E2162)</f>
        <v/>
      </c>
      <c r="H2163" s="20" t="str">
        <f t="shared" si="234"/>
        <v/>
      </c>
      <c r="I2163" s="1" t="str">
        <f>IF(①リクルート接触者と来校者データ!K2162="","",①リクルート接触者と来校者データ!K2162)</f>
        <v/>
      </c>
      <c r="J2163" s="6" t="str">
        <f t="shared" si="236"/>
        <v/>
      </c>
      <c r="K2163" s="20" t="str">
        <f>IF(①リクルート接触者と来校者データ!L2162="","",①リクルート接触者と来校者データ!L2162)</f>
        <v/>
      </c>
      <c r="L2163" s="1" t="str">
        <f t="shared" si="237"/>
        <v/>
      </c>
      <c r="M2163" s="1" t="str">
        <f t="shared" si="238"/>
        <v/>
      </c>
    </row>
    <row r="2164" spans="1:13" x14ac:dyDescent="0.2">
      <c r="A2164" s="5" t="str">
        <f t="shared" si="235"/>
        <v/>
      </c>
      <c r="B2164" s="5" t="str">
        <f t="shared" si="232"/>
        <v/>
      </c>
      <c r="C2164" s="5" t="str">
        <f>IF(B2164="","",COUNTIFS($B$3:B2164,B2164))</f>
        <v/>
      </c>
      <c r="D2164" s="1" t="str">
        <f>IF(①リクルート接触者と来校者データ!A2163="","",①リクルート接触者と来校者データ!A2163)</f>
        <v/>
      </c>
      <c r="E2164" s="6" t="str">
        <f t="shared" si="233"/>
        <v/>
      </c>
      <c r="F2164" s="1" t="str">
        <f>IF(①リクルート接触者と来校者データ!I2163="","",①リクルート接触者と来校者データ!I2163)</f>
        <v/>
      </c>
      <c r="G2164" s="1" t="str">
        <f>IF(①リクルート接触者と来校者データ!E2163="","",①リクルート接触者と来校者データ!E2163)</f>
        <v/>
      </c>
      <c r="H2164" s="20" t="str">
        <f t="shared" si="234"/>
        <v/>
      </c>
      <c r="I2164" s="1" t="str">
        <f>IF(①リクルート接触者と来校者データ!K2163="","",①リクルート接触者と来校者データ!K2163)</f>
        <v/>
      </c>
      <c r="J2164" s="6" t="str">
        <f t="shared" si="236"/>
        <v/>
      </c>
      <c r="K2164" s="20" t="str">
        <f>IF(①リクルート接触者と来校者データ!L2163="","",①リクルート接触者と来校者データ!L2163)</f>
        <v/>
      </c>
      <c r="L2164" s="1" t="str">
        <f t="shared" si="237"/>
        <v/>
      </c>
      <c r="M2164" s="1" t="str">
        <f t="shared" si="238"/>
        <v/>
      </c>
    </row>
    <row r="2165" spans="1:13" x14ac:dyDescent="0.2">
      <c r="A2165" s="5" t="str">
        <f t="shared" si="235"/>
        <v/>
      </c>
      <c r="B2165" s="5" t="str">
        <f t="shared" si="232"/>
        <v/>
      </c>
      <c r="C2165" s="5" t="str">
        <f>IF(B2165="","",COUNTIFS($B$3:B2165,B2165))</f>
        <v/>
      </c>
      <c r="D2165" s="1" t="str">
        <f>IF(①リクルート接触者と来校者データ!A2164="","",①リクルート接触者と来校者データ!A2164)</f>
        <v/>
      </c>
      <c r="E2165" s="6" t="str">
        <f t="shared" si="233"/>
        <v/>
      </c>
      <c r="F2165" s="1" t="str">
        <f>IF(①リクルート接触者と来校者データ!I2164="","",①リクルート接触者と来校者データ!I2164)</f>
        <v/>
      </c>
      <c r="G2165" s="1" t="str">
        <f>IF(①リクルート接触者と来校者データ!E2164="","",①リクルート接触者と来校者データ!E2164)</f>
        <v/>
      </c>
      <c r="H2165" s="20" t="str">
        <f t="shared" si="234"/>
        <v/>
      </c>
      <c r="I2165" s="1" t="str">
        <f>IF(①リクルート接触者と来校者データ!K2164="","",①リクルート接触者と来校者データ!K2164)</f>
        <v/>
      </c>
      <c r="J2165" s="6" t="str">
        <f t="shared" si="236"/>
        <v/>
      </c>
      <c r="K2165" s="20" t="str">
        <f>IF(①リクルート接触者と来校者データ!L2164="","",①リクルート接触者と来校者データ!L2164)</f>
        <v/>
      </c>
      <c r="L2165" s="1" t="str">
        <f t="shared" si="237"/>
        <v/>
      </c>
      <c r="M2165" s="1" t="str">
        <f t="shared" si="238"/>
        <v/>
      </c>
    </row>
    <row r="2166" spans="1:13" x14ac:dyDescent="0.2">
      <c r="A2166" s="5" t="str">
        <f t="shared" si="235"/>
        <v/>
      </c>
      <c r="B2166" s="5" t="str">
        <f t="shared" si="232"/>
        <v/>
      </c>
      <c r="C2166" s="5" t="str">
        <f>IF(B2166="","",COUNTIFS($B$3:B2166,B2166))</f>
        <v/>
      </c>
      <c r="D2166" s="1" t="str">
        <f>IF(①リクルート接触者と来校者データ!A2165="","",①リクルート接触者と来校者データ!A2165)</f>
        <v/>
      </c>
      <c r="E2166" s="6" t="str">
        <f t="shared" si="233"/>
        <v/>
      </c>
      <c r="F2166" s="1" t="str">
        <f>IF(①リクルート接触者と来校者データ!I2165="","",①リクルート接触者と来校者データ!I2165)</f>
        <v/>
      </c>
      <c r="G2166" s="1" t="str">
        <f>IF(①リクルート接触者と来校者データ!E2165="","",①リクルート接触者と来校者データ!E2165)</f>
        <v/>
      </c>
      <c r="H2166" s="20" t="str">
        <f t="shared" si="234"/>
        <v/>
      </c>
      <c r="I2166" s="1" t="str">
        <f>IF(①リクルート接触者と来校者データ!K2165="","",①リクルート接触者と来校者データ!K2165)</f>
        <v/>
      </c>
      <c r="J2166" s="6" t="str">
        <f t="shared" si="236"/>
        <v/>
      </c>
      <c r="K2166" s="20" t="str">
        <f>IF(①リクルート接触者と来校者データ!L2165="","",①リクルート接触者と来校者データ!L2165)</f>
        <v/>
      </c>
      <c r="L2166" s="1" t="str">
        <f t="shared" si="237"/>
        <v/>
      </c>
      <c r="M2166" s="1" t="str">
        <f t="shared" si="238"/>
        <v/>
      </c>
    </row>
    <row r="2167" spans="1:13" x14ac:dyDescent="0.2">
      <c r="A2167" s="5" t="str">
        <f t="shared" si="235"/>
        <v/>
      </c>
      <c r="B2167" s="5" t="str">
        <f t="shared" si="232"/>
        <v/>
      </c>
      <c r="C2167" s="5" t="str">
        <f>IF(B2167="","",COUNTIFS($B$3:B2167,B2167))</f>
        <v/>
      </c>
      <c r="D2167" s="1" t="str">
        <f>IF(①リクルート接触者と来校者データ!A2166="","",①リクルート接触者と来校者データ!A2166)</f>
        <v/>
      </c>
      <c r="E2167" s="6" t="str">
        <f t="shared" si="233"/>
        <v/>
      </c>
      <c r="F2167" s="1" t="str">
        <f>IF(①リクルート接触者と来校者データ!I2166="","",①リクルート接触者と来校者データ!I2166)</f>
        <v/>
      </c>
      <c r="G2167" s="1" t="str">
        <f>IF(①リクルート接触者と来校者データ!E2166="","",①リクルート接触者と来校者データ!E2166)</f>
        <v/>
      </c>
      <c r="H2167" s="20" t="str">
        <f t="shared" si="234"/>
        <v/>
      </c>
      <c r="I2167" s="1" t="str">
        <f>IF(①リクルート接触者と来校者データ!K2166="","",①リクルート接触者と来校者データ!K2166)</f>
        <v/>
      </c>
      <c r="J2167" s="6" t="str">
        <f t="shared" si="236"/>
        <v/>
      </c>
      <c r="K2167" s="20" t="str">
        <f>IF(①リクルート接触者と来校者データ!L2166="","",①リクルート接触者と来校者データ!L2166)</f>
        <v/>
      </c>
      <c r="L2167" s="1" t="str">
        <f t="shared" si="237"/>
        <v/>
      </c>
      <c r="M2167" s="1" t="str">
        <f t="shared" si="238"/>
        <v/>
      </c>
    </row>
    <row r="2168" spans="1:13" x14ac:dyDescent="0.2">
      <c r="A2168" s="5" t="str">
        <f t="shared" si="235"/>
        <v/>
      </c>
      <c r="B2168" s="5" t="str">
        <f t="shared" si="232"/>
        <v/>
      </c>
      <c r="C2168" s="5" t="str">
        <f>IF(B2168="","",COUNTIFS($B$3:B2168,B2168))</f>
        <v/>
      </c>
      <c r="D2168" s="1" t="str">
        <f>IF(①リクルート接触者と来校者データ!A2167="","",①リクルート接触者と来校者データ!A2167)</f>
        <v/>
      </c>
      <c r="E2168" s="6" t="str">
        <f t="shared" si="233"/>
        <v/>
      </c>
      <c r="F2168" s="1" t="str">
        <f>IF(①リクルート接触者と来校者データ!I2167="","",①リクルート接触者と来校者データ!I2167)</f>
        <v/>
      </c>
      <c r="G2168" s="1" t="str">
        <f>IF(①リクルート接触者と来校者データ!E2167="","",①リクルート接触者と来校者データ!E2167)</f>
        <v/>
      </c>
      <c r="H2168" s="20" t="str">
        <f t="shared" si="234"/>
        <v/>
      </c>
      <c r="I2168" s="1" t="str">
        <f>IF(①リクルート接触者と来校者データ!K2167="","",①リクルート接触者と来校者データ!K2167)</f>
        <v/>
      </c>
      <c r="J2168" s="6" t="str">
        <f t="shared" si="236"/>
        <v/>
      </c>
      <c r="K2168" s="20" t="str">
        <f>IF(①リクルート接触者と来校者データ!L2167="","",①リクルート接触者と来校者データ!L2167)</f>
        <v/>
      </c>
      <c r="L2168" s="1" t="str">
        <f t="shared" si="237"/>
        <v/>
      </c>
      <c r="M2168" s="1" t="str">
        <f t="shared" si="238"/>
        <v/>
      </c>
    </row>
    <row r="2169" spans="1:13" x14ac:dyDescent="0.2">
      <c r="A2169" s="5" t="str">
        <f t="shared" si="235"/>
        <v/>
      </c>
      <c r="B2169" s="5" t="str">
        <f t="shared" si="232"/>
        <v/>
      </c>
      <c r="C2169" s="5" t="str">
        <f>IF(B2169="","",COUNTIFS($B$3:B2169,B2169))</f>
        <v/>
      </c>
      <c r="D2169" s="1" t="str">
        <f>IF(①リクルート接触者と来校者データ!A2168="","",①リクルート接触者と来校者データ!A2168)</f>
        <v/>
      </c>
      <c r="E2169" s="6" t="str">
        <f t="shared" si="233"/>
        <v/>
      </c>
      <c r="F2169" s="1" t="str">
        <f>IF(①リクルート接触者と来校者データ!I2168="","",①リクルート接触者と来校者データ!I2168)</f>
        <v/>
      </c>
      <c r="G2169" s="1" t="str">
        <f>IF(①リクルート接触者と来校者データ!E2168="","",①リクルート接触者と来校者データ!E2168)</f>
        <v/>
      </c>
      <c r="H2169" s="20" t="str">
        <f t="shared" si="234"/>
        <v/>
      </c>
      <c r="I2169" s="1" t="str">
        <f>IF(①リクルート接触者と来校者データ!K2168="","",①リクルート接触者と来校者データ!K2168)</f>
        <v/>
      </c>
      <c r="J2169" s="6" t="str">
        <f t="shared" si="236"/>
        <v/>
      </c>
      <c r="K2169" s="20" t="str">
        <f>IF(①リクルート接触者と来校者データ!L2168="","",①リクルート接触者と来校者データ!L2168)</f>
        <v/>
      </c>
      <c r="L2169" s="1" t="str">
        <f t="shared" si="237"/>
        <v/>
      </c>
      <c r="M2169" s="1" t="str">
        <f t="shared" si="238"/>
        <v/>
      </c>
    </row>
    <row r="2170" spans="1:13" x14ac:dyDescent="0.2">
      <c r="A2170" s="5" t="str">
        <f t="shared" si="235"/>
        <v/>
      </c>
      <c r="B2170" s="5" t="str">
        <f t="shared" si="232"/>
        <v/>
      </c>
      <c r="C2170" s="5" t="str">
        <f>IF(B2170="","",COUNTIFS($B$3:B2170,B2170))</f>
        <v/>
      </c>
      <c r="D2170" s="1" t="str">
        <f>IF(①リクルート接触者と来校者データ!A2169="","",①リクルート接触者と来校者データ!A2169)</f>
        <v/>
      </c>
      <c r="E2170" s="6" t="str">
        <f t="shared" si="233"/>
        <v/>
      </c>
      <c r="F2170" s="1" t="str">
        <f>IF(①リクルート接触者と来校者データ!I2169="","",①リクルート接触者と来校者データ!I2169)</f>
        <v/>
      </c>
      <c r="G2170" s="1" t="str">
        <f>IF(①リクルート接触者と来校者データ!E2169="","",①リクルート接触者と来校者データ!E2169)</f>
        <v/>
      </c>
      <c r="H2170" s="20" t="str">
        <f t="shared" si="234"/>
        <v/>
      </c>
      <c r="I2170" s="1" t="str">
        <f>IF(①リクルート接触者と来校者データ!K2169="","",①リクルート接触者と来校者データ!K2169)</f>
        <v/>
      </c>
      <c r="J2170" s="6" t="str">
        <f t="shared" si="236"/>
        <v/>
      </c>
      <c r="K2170" s="20" t="str">
        <f>IF(①リクルート接触者と来校者データ!L2169="","",①リクルート接触者と来校者データ!L2169)</f>
        <v/>
      </c>
      <c r="L2170" s="1" t="str">
        <f t="shared" si="237"/>
        <v/>
      </c>
      <c r="M2170" s="1" t="str">
        <f t="shared" si="238"/>
        <v/>
      </c>
    </row>
    <row r="2171" spans="1:13" x14ac:dyDescent="0.2">
      <c r="A2171" s="5" t="str">
        <f t="shared" si="235"/>
        <v/>
      </c>
      <c r="B2171" s="5" t="str">
        <f t="shared" si="232"/>
        <v/>
      </c>
      <c r="C2171" s="5" t="str">
        <f>IF(B2171="","",COUNTIFS($B$3:B2171,B2171))</f>
        <v/>
      </c>
      <c r="D2171" s="1" t="str">
        <f>IF(①リクルート接触者と来校者データ!A2170="","",①リクルート接触者と来校者データ!A2170)</f>
        <v/>
      </c>
      <c r="E2171" s="6" t="str">
        <f t="shared" si="233"/>
        <v/>
      </c>
      <c r="F2171" s="1" t="str">
        <f>IF(①リクルート接触者と来校者データ!I2170="","",①リクルート接触者と来校者データ!I2170)</f>
        <v/>
      </c>
      <c r="G2171" s="1" t="str">
        <f>IF(①リクルート接触者と来校者データ!E2170="","",①リクルート接触者と来校者データ!E2170)</f>
        <v/>
      </c>
      <c r="H2171" s="20" t="str">
        <f t="shared" si="234"/>
        <v/>
      </c>
      <c r="I2171" s="1" t="str">
        <f>IF(①リクルート接触者と来校者データ!K2170="","",①リクルート接触者と来校者データ!K2170)</f>
        <v/>
      </c>
      <c r="J2171" s="6" t="str">
        <f t="shared" si="236"/>
        <v/>
      </c>
      <c r="K2171" s="20" t="str">
        <f>IF(①リクルート接触者と来校者データ!L2170="","",①リクルート接触者と来校者データ!L2170)</f>
        <v/>
      </c>
      <c r="L2171" s="1" t="str">
        <f t="shared" si="237"/>
        <v/>
      </c>
      <c r="M2171" s="1" t="str">
        <f t="shared" si="238"/>
        <v/>
      </c>
    </row>
    <row r="2172" spans="1:13" x14ac:dyDescent="0.2">
      <c r="A2172" s="5" t="str">
        <f t="shared" si="235"/>
        <v/>
      </c>
      <c r="B2172" s="5" t="str">
        <f t="shared" si="232"/>
        <v/>
      </c>
      <c r="C2172" s="5" t="str">
        <f>IF(B2172="","",COUNTIFS($B$3:B2172,B2172))</f>
        <v/>
      </c>
      <c r="D2172" s="1" t="str">
        <f>IF(①リクルート接触者と来校者データ!A2171="","",①リクルート接触者と来校者データ!A2171)</f>
        <v/>
      </c>
      <c r="E2172" s="6" t="str">
        <f t="shared" si="233"/>
        <v/>
      </c>
      <c r="F2172" s="1" t="str">
        <f>IF(①リクルート接触者と来校者データ!I2171="","",①リクルート接触者と来校者データ!I2171)</f>
        <v/>
      </c>
      <c r="G2172" s="1" t="str">
        <f>IF(①リクルート接触者と来校者データ!E2171="","",①リクルート接触者と来校者データ!E2171)</f>
        <v/>
      </c>
      <c r="H2172" s="20" t="str">
        <f t="shared" si="234"/>
        <v/>
      </c>
      <c r="I2172" s="1" t="str">
        <f>IF(①リクルート接触者と来校者データ!K2171="","",①リクルート接触者と来校者データ!K2171)</f>
        <v/>
      </c>
      <c r="J2172" s="6" t="str">
        <f t="shared" si="236"/>
        <v/>
      </c>
      <c r="K2172" s="20" t="str">
        <f>IF(①リクルート接触者と来校者データ!L2171="","",①リクルート接触者と来校者データ!L2171)</f>
        <v/>
      </c>
      <c r="L2172" s="1" t="str">
        <f t="shared" si="237"/>
        <v/>
      </c>
      <c r="M2172" s="1" t="str">
        <f t="shared" si="238"/>
        <v/>
      </c>
    </row>
    <row r="2173" spans="1:13" x14ac:dyDescent="0.2">
      <c r="A2173" s="5" t="str">
        <f t="shared" si="235"/>
        <v/>
      </c>
      <c r="B2173" s="5" t="str">
        <f t="shared" si="232"/>
        <v/>
      </c>
      <c r="C2173" s="5" t="str">
        <f>IF(B2173="","",COUNTIFS($B$3:B2173,B2173))</f>
        <v/>
      </c>
      <c r="D2173" s="1" t="str">
        <f>IF(①リクルート接触者と来校者データ!A2172="","",①リクルート接触者と来校者データ!A2172)</f>
        <v/>
      </c>
      <c r="E2173" s="6" t="str">
        <f t="shared" si="233"/>
        <v/>
      </c>
      <c r="F2173" s="1" t="str">
        <f>IF(①リクルート接触者と来校者データ!I2172="","",①リクルート接触者と来校者データ!I2172)</f>
        <v/>
      </c>
      <c r="G2173" s="1" t="str">
        <f>IF(①リクルート接触者と来校者データ!E2172="","",①リクルート接触者と来校者データ!E2172)</f>
        <v/>
      </c>
      <c r="H2173" s="20" t="str">
        <f t="shared" si="234"/>
        <v/>
      </c>
      <c r="I2173" s="1" t="str">
        <f>IF(①リクルート接触者と来校者データ!K2172="","",①リクルート接触者と来校者データ!K2172)</f>
        <v/>
      </c>
      <c r="J2173" s="6" t="str">
        <f t="shared" si="236"/>
        <v/>
      </c>
      <c r="K2173" s="20" t="str">
        <f>IF(①リクルート接触者と来校者データ!L2172="","",①リクルート接触者と来校者データ!L2172)</f>
        <v/>
      </c>
      <c r="L2173" s="1" t="str">
        <f t="shared" si="237"/>
        <v/>
      </c>
      <c r="M2173" s="1" t="str">
        <f t="shared" si="238"/>
        <v/>
      </c>
    </row>
    <row r="2174" spans="1:13" x14ac:dyDescent="0.2">
      <c r="A2174" s="5" t="str">
        <f t="shared" si="235"/>
        <v/>
      </c>
      <c r="B2174" s="5" t="str">
        <f t="shared" si="232"/>
        <v/>
      </c>
      <c r="C2174" s="5" t="str">
        <f>IF(B2174="","",COUNTIFS($B$3:B2174,B2174))</f>
        <v/>
      </c>
      <c r="D2174" s="1" t="str">
        <f>IF(①リクルート接触者と来校者データ!A2173="","",①リクルート接触者と来校者データ!A2173)</f>
        <v/>
      </c>
      <c r="E2174" s="6" t="str">
        <f t="shared" si="233"/>
        <v/>
      </c>
      <c r="F2174" s="1" t="str">
        <f>IF(①リクルート接触者と来校者データ!I2173="","",①リクルート接触者と来校者データ!I2173)</f>
        <v/>
      </c>
      <c r="G2174" s="1" t="str">
        <f>IF(①リクルート接触者と来校者データ!E2173="","",①リクルート接触者と来校者データ!E2173)</f>
        <v/>
      </c>
      <c r="H2174" s="20" t="str">
        <f t="shared" si="234"/>
        <v/>
      </c>
      <c r="I2174" s="1" t="str">
        <f>IF(①リクルート接触者と来校者データ!K2173="","",①リクルート接触者と来校者データ!K2173)</f>
        <v/>
      </c>
      <c r="J2174" s="6" t="str">
        <f t="shared" si="236"/>
        <v/>
      </c>
      <c r="K2174" s="20" t="str">
        <f>IF(①リクルート接触者と来校者データ!L2173="","",①リクルート接触者と来校者データ!L2173)</f>
        <v/>
      </c>
      <c r="L2174" s="1" t="str">
        <f t="shared" si="237"/>
        <v/>
      </c>
      <c r="M2174" s="1" t="str">
        <f t="shared" si="238"/>
        <v/>
      </c>
    </row>
    <row r="2175" spans="1:13" x14ac:dyDescent="0.2">
      <c r="A2175" s="5" t="str">
        <f t="shared" si="235"/>
        <v/>
      </c>
      <c r="B2175" s="5" t="str">
        <f t="shared" si="232"/>
        <v/>
      </c>
      <c r="C2175" s="5" t="str">
        <f>IF(B2175="","",COUNTIFS($B$3:B2175,B2175))</f>
        <v/>
      </c>
      <c r="D2175" s="1" t="str">
        <f>IF(①リクルート接触者と来校者データ!A2174="","",①リクルート接触者と来校者データ!A2174)</f>
        <v/>
      </c>
      <c r="E2175" s="6" t="str">
        <f t="shared" si="233"/>
        <v/>
      </c>
      <c r="F2175" s="1" t="str">
        <f>IF(①リクルート接触者と来校者データ!I2174="","",①リクルート接触者と来校者データ!I2174)</f>
        <v/>
      </c>
      <c r="G2175" s="1" t="str">
        <f>IF(①リクルート接触者と来校者データ!E2174="","",①リクルート接触者と来校者データ!E2174)</f>
        <v/>
      </c>
      <c r="H2175" s="20" t="str">
        <f t="shared" si="234"/>
        <v/>
      </c>
      <c r="I2175" s="1" t="str">
        <f>IF(①リクルート接触者と来校者データ!K2174="","",①リクルート接触者と来校者データ!K2174)</f>
        <v/>
      </c>
      <c r="J2175" s="6" t="str">
        <f t="shared" si="236"/>
        <v/>
      </c>
      <c r="K2175" s="20" t="str">
        <f>IF(①リクルート接触者と来校者データ!L2174="","",①リクルート接触者と来校者データ!L2174)</f>
        <v/>
      </c>
      <c r="L2175" s="1" t="str">
        <f t="shared" si="237"/>
        <v/>
      </c>
      <c r="M2175" s="1" t="str">
        <f t="shared" si="238"/>
        <v/>
      </c>
    </row>
    <row r="2176" spans="1:13" x14ac:dyDescent="0.2">
      <c r="A2176" s="5" t="str">
        <f t="shared" si="235"/>
        <v/>
      </c>
      <c r="B2176" s="5" t="str">
        <f t="shared" si="232"/>
        <v/>
      </c>
      <c r="C2176" s="5" t="str">
        <f>IF(B2176="","",COUNTIFS($B$3:B2176,B2176))</f>
        <v/>
      </c>
      <c r="D2176" s="1" t="str">
        <f>IF(①リクルート接触者と来校者データ!A2175="","",①リクルート接触者と来校者データ!A2175)</f>
        <v/>
      </c>
      <c r="E2176" s="6" t="str">
        <f t="shared" si="233"/>
        <v/>
      </c>
      <c r="F2176" s="1" t="str">
        <f>IF(①リクルート接触者と来校者データ!I2175="","",①リクルート接触者と来校者データ!I2175)</f>
        <v/>
      </c>
      <c r="G2176" s="1" t="str">
        <f>IF(①リクルート接触者と来校者データ!E2175="","",①リクルート接触者と来校者データ!E2175)</f>
        <v/>
      </c>
      <c r="H2176" s="20" t="str">
        <f t="shared" si="234"/>
        <v/>
      </c>
      <c r="I2176" s="1" t="str">
        <f>IF(①リクルート接触者と来校者データ!K2175="","",①リクルート接触者と来校者データ!K2175)</f>
        <v/>
      </c>
      <c r="J2176" s="6" t="str">
        <f t="shared" si="236"/>
        <v/>
      </c>
      <c r="K2176" s="20" t="str">
        <f>IF(①リクルート接触者と来校者データ!L2175="","",①リクルート接触者と来校者データ!L2175)</f>
        <v/>
      </c>
      <c r="L2176" s="1" t="str">
        <f t="shared" si="237"/>
        <v/>
      </c>
      <c r="M2176" s="1" t="str">
        <f t="shared" si="238"/>
        <v/>
      </c>
    </row>
    <row r="2177" spans="1:13" x14ac:dyDescent="0.2">
      <c r="A2177" s="5" t="str">
        <f t="shared" si="235"/>
        <v/>
      </c>
      <c r="B2177" s="5" t="str">
        <f t="shared" si="232"/>
        <v/>
      </c>
      <c r="C2177" s="5" t="str">
        <f>IF(B2177="","",COUNTIFS($B$3:B2177,B2177))</f>
        <v/>
      </c>
      <c r="D2177" s="1" t="str">
        <f>IF(①リクルート接触者と来校者データ!A2176="","",①リクルート接触者と来校者データ!A2176)</f>
        <v/>
      </c>
      <c r="E2177" s="6" t="str">
        <f t="shared" si="233"/>
        <v/>
      </c>
      <c r="F2177" s="1" t="str">
        <f>IF(①リクルート接触者と来校者データ!I2176="","",①リクルート接触者と来校者データ!I2176)</f>
        <v/>
      </c>
      <c r="G2177" s="1" t="str">
        <f>IF(①リクルート接触者と来校者データ!E2176="","",①リクルート接触者と来校者データ!E2176)</f>
        <v/>
      </c>
      <c r="H2177" s="20" t="str">
        <f t="shared" si="234"/>
        <v/>
      </c>
      <c r="I2177" s="1" t="str">
        <f>IF(①リクルート接触者と来校者データ!K2176="","",①リクルート接触者と来校者データ!K2176)</f>
        <v/>
      </c>
      <c r="J2177" s="6" t="str">
        <f t="shared" si="236"/>
        <v/>
      </c>
      <c r="K2177" s="20" t="str">
        <f>IF(①リクルート接触者と来校者データ!L2176="","",①リクルート接触者と来校者データ!L2176)</f>
        <v/>
      </c>
      <c r="L2177" s="1" t="str">
        <f t="shared" si="237"/>
        <v/>
      </c>
      <c r="M2177" s="1" t="str">
        <f t="shared" si="238"/>
        <v/>
      </c>
    </row>
    <row r="2178" spans="1:13" x14ac:dyDescent="0.2">
      <c r="A2178" s="5" t="str">
        <f t="shared" si="235"/>
        <v/>
      </c>
      <c r="B2178" s="5" t="str">
        <f t="shared" ref="B2178:B2241" si="239">IF(A2178="","","◎")</f>
        <v/>
      </c>
      <c r="C2178" s="5" t="str">
        <f>IF(B2178="","",COUNTIFS($B$3:B2178,B2178))</f>
        <v/>
      </c>
      <c r="D2178" s="1" t="str">
        <f>IF(①リクルート接触者と来校者データ!A2177="","",①リクルート接触者と来校者データ!A2177)</f>
        <v/>
      </c>
      <c r="E2178" s="6" t="str">
        <f t="shared" si="233"/>
        <v/>
      </c>
      <c r="F2178" s="1" t="str">
        <f>IF(①リクルート接触者と来校者データ!I2177="","",①リクルート接触者と来校者データ!I2177)</f>
        <v/>
      </c>
      <c r="G2178" s="1" t="str">
        <f>IF(①リクルート接触者と来校者データ!E2177="","",①リクルート接触者と来校者データ!E2177)</f>
        <v/>
      </c>
      <c r="H2178" s="20" t="str">
        <f t="shared" si="234"/>
        <v/>
      </c>
      <c r="I2178" s="1" t="str">
        <f>IF(①リクルート接触者と来校者データ!K2177="","",①リクルート接触者と来校者データ!K2177)</f>
        <v/>
      </c>
      <c r="J2178" s="6" t="str">
        <f t="shared" si="236"/>
        <v/>
      </c>
      <c r="K2178" s="20" t="str">
        <f>IF(①リクルート接触者と来校者データ!L2177="","",①リクルート接触者と来校者データ!L2177)</f>
        <v/>
      </c>
      <c r="L2178" s="1" t="str">
        <f t="shared" si="237"/>
        <v/>
      </c>
      <c r="M2178" s="1" t="str">
        <f t="shared" si="238"/>
        <v/>
      </c>
    </row>
    <row r="2179" spans="1:13" x14ac:dyDescent="0.2">
      <c r="A2179" s="5" t="str">
        <f t="shared" si="235"/>
        <v/>
      </c>
      <c r="B2179" s="5" t="str">
        <f t="shared" si="239"/>
        <v/>
      </c>
      <c r="C2179" s="5" t="str">
        <f>IF(B2179="","",COUNTIFS($B$3:B2179,B2179))</f>
        <v/>
      </c>
      <c r="D2179" s="1" t="str">
        <f>IF(①リクルート接触者と来校者データ!A2178="","",①リクルート接触者と来校者データ!A2178)</f>
        <v/>
      </c>
      <c r="E2179" s="6" t="str">
        <f t="shared" ref="E2179:E2242" si="240">SUBSTITUTE(SUBSTITUTE(D2179,"　","")," ","")</f>
        <v/>
      </c>
      <c r="F2179" s="1" t="str">
        <f>IF(①リクルート接触者と来校者データ!I2178="","",①リクルート接触者と来校者データ!I2178)</f>
        <v/>
      </c>
      <c r="G2179" s="1" t="str">
        <f>IF(①リクルート接触者と来校者データ!E2178="","",①リクルート接触者と来校者データ!E2178)</f>
        <v/>
      </c>
      <c r="H2179" s="20" t="str">
        <f t="shared" ref="H2179:H2242" si="241">IFERROR(VLOOKUP(E2179,J:K,2,FALSE),"")</f>
        <v/>
      </c>
      <c r="I2179" s="1" t="str">
        <f>IF(①リクルート接触者と来校者データ!K2178="","",①リクルート接触者と来校者データ!K2178)</f>
        <v/>
      </c>
      <c r="J2179" s="6" t="str">
        <f t="shared" si="236"/>
        <v/>
      </c>
      <c r="K2179" s="20" t="str">
        <f>IF(①リクルート接触者と来校者データ!L2178="","",①リクルート接触者と来校者データ!L2178)</f>
        <v/>
      </c>
      <c r="L2179" s="1" t="str">
        <f t="shared" si="237"/>
        <v/>
      </c>
      <c r="M2179" s="1" t="str">
        <f t="shared" si="238"/>
        <v/>
      </c>
    </row>
    <row r="2180" spans="1:13" x14ac:dyDescent="0.2">
      <c r="A2180" s="5" t="str">
        <f t="shared" ref="A2180:A2243" si="242">IFERROR(IF(J2180="","",MATCH(J2180,E$3:E$5000,0)),"")</f>
        <v/>
      </c>
      <c r="B2180" s="5" t="str">
        <f t="shared" si="239"/>
        <v/>
      </c>
      <c r="C2180" s="5" t="str">
        <f>IF(B2180="","",COUNTIFS($B$3:B2180,B2180))</f>
        <v/>
      </c>
      <c r="D2180" s="1" t="str">
        <f>IF(①リクルート接触者と来校者データ!A2179="","",①リクルート接触者と来校者データ!A2179)</f>
        <v/>
      </c>
      <c r="E2180" s="6" t="str">
        <f t="shared" si="240"/>
        <v/>
      </c>
      <c r="F2180" s="1" t="str">
        <f>IF(①リクルート接触者と来校者データ!I2179="","",①リクルート接触者と来校者データ!I2179)</f>
        <v/>
      </c>
      <c r="G2180" s="1" t="str">
        <f>IF(①リクルート接触者と来校者データ!E2179="","",①リクルート接触者と来校者データ!E2179)</f>
        <v/>
      </c>
      <c r="H2180" s="20" t="str">
        <f t="shared" si="241"/>
        <v/>
      </c>
      <c r="I2180" s="1" t="str">
        <f>IF(①リクルート接触者と来校者データ!K2179="","",①リクルート接触者と来校者データ!K2179)</f>
        <v/>
      </c>
      <c r="J2180" s="6" t="str">
        <f t="shared" ref="J2180:J2243" si="243">SUBSTITUTE(SUBSTITUTE(I2180,"　","")," ","")</f>
        <v/>
      </c>
      <c r="K2180" s="20" t="str">
        <f>IF(①リクルート接触者と来校者データ!L2179="","",①リクルート接触者と来校者データ!L2179)</f>
        <v/>
      </c>
      <c r="L2180" s="1" t="str">
        <f t="shared" ref="L2180:L2243" si="244">IFERROR(VLOOKUP($J2180,$E:$H,2,FALSE),"")</f>
        <v/>
      </c>
      <c r="M2180" s="1" t="str">
        <f t="shared" ref="M2180:M2243" si="245">IFERROR(VLOOKUP($J2180,$E:$H,3,FALSE),"")</f>
        <v/>
      </c>
    </row>
    <row r="2181" spans="1:13" x14ac:dyDescent="0.2">
      <c r="A2181" s="5" t="str">
        <f t="shared" si="242"/>
        <v/>
      </c>
      <c r="B2181" s="5" t="str">
        <f t="shared" si="239"/>
        <v/>
      </c>
      <c r="C2181" s="5" t="str">
        <f>IF(B2181="","",COUNTIFS($B$3:B2181,B2181))</f>
        <v/>
      </c>
      <c r="D2181" s="1" t="str">
        <f>IF(①リクルート接触者と来校者データ!A2180="","",①リクルート接触者と来校者データ!A2180)</f>
        <v/>
      </c>
      <c r="E2181" s="6" t="str">
        <f t="shared" si="240"/>
        <v/>
      </c>
      <c r="F2181" s="1" t="str">
        <f>IF(①リクルート接触者と来校者データ!I2180="","",①リクルート接触者と来校者データ!I2180)</f>
        <v/>
      </c>
      <c r="G2181" s="1" t="str">
        <f>IF(①リクルート接触者と来校者データ!E2180="","",①リクルート接触者と来校者データ!E2180)</f>
        <v/>
      </c>
      <c r="H2181" s="20" t="str">
        <f t="shared" si="241"/>
        <v/>
      </c>
      <c r="I2181" s="1" t="str">
        <f>IF(①リクルート接触者と来校者データ!K2180="","",①リクルート接触者と来校者データ!K2180)</f>
        <v/>
      </c>
      <c r="J2181" s="6" t="str">
        <f t="shared" si="243"/>
        <v/>
      </c>
      <c r="K2181" s="20" t="str">
        <f>IF(①リクルート接触者と来校者データ!L2180="","",①リクルート接触者と来校者データ!L2180)</f>
        <v/>
      </c>
      <c r="L2181" s="1" t="str">
        <f t="shared" si="244"/>
        <v/>
      </c>
      <c r="M2181" s="1" t="str">
        <f t="shared" si="245"/>
        <v/>
      </c>
    </row>
    <row r="2182" spans="1:13" x14ac:dyDescent="0.2">
      <c r="A2182" s="5" t="str">
        <f t="shared" si="242"/>
        <v/>
      </c>
      <c r="B2182" s="5" t="str">
        <f t="shared" si="239"/>
        <v/>
      </c>
      <c r="C2182" s="5" t="str">
        <f>IF(B2182="","",COUNTIFS($B$3:B2182,B2182))</f>
        <v/>
      </c>
      <c r="D2182" s="1" t="str">
        <f>IF(①リクルート接触者と来校者データ!A2181="","",①リクルート接触者と来校者データ!A2181)</f>
        <v/>
      </c>
      <c r="E2182" s="6" t="str">
        <f t="shared" si="240"/>
        <v/>
      </c>
      <c r="F2182" s="1" t="str">
        <f>IF(①リクルート接触者と来校者データ!I2181="","",①リクルート接触者と来校者データ!I2181)</f>
        <v/>
      </c>
      <c r="G2182" s="1" t="str">
        <f>IF(①リクルート接触者と来校者データ!E2181="","",①リクルート接触者と来校者データ!E2181)</f>
        <v/>
      </c>
      <c r="H2182" s="20" t="str">
        <f t="shared" si="241"/>
        <v/>
      </c>
      <c r="I2182" s="1" t="str">
        <f>IF(①リクルート接触者と来校者データ!K2181="","",①リクルート接触者と来校者データ!K2181)</f>
        <v/>
      </c>
      <c r="J2182" s="6" t="str">
        <f t="shared" si="243"/>
        <v/>
      </c>
      <c r="K2182" s="20" t="str">
        <f>IF(①リクルート接触者と来校者データ!L2181="","",①リクルート接触者と来校者データ!L2181)</f>
        <v/>
      </c>
      <c r="L2182" s="1" t="str">
        <f t="shared" si="244"/>
        <v/>
      </c>
      <c r="M2182" s="1" t="str">
        <f t="shared" si="245"/>
        <v/>
      </c>
    </row>
    <row r="2183" spans="1:13" x14ac:dyDescent="0.2">
      <c r="A2183" s="5" t="str">
        <f t="shared" si="242"/>
        <v/>
      </c>
      <c r="B2183" s="5" t="str">
        <f t="shared" si="239"/>
        <v/>
      </c>
      <c r="C2183" s="5" t="str">
        <f>IF(B2183="","",COUNTIFS($B$3:B2183,B2183))</f>
        <v/>
      </c>
      <c r="D2183" s="1" t="str">
        <f>IF(①リクルート接触者と来校者データ!A2182="","",①リクルート接触者と来校者データ!A2182)</f>
        <v/>
      </c>
      <c r="E2183" s="6" t="str">
        <f t="shared" si="240"/>
        <v/>
      </c>
      <c r="F2183" s="1" t="str">
        <f>IF(①リクルート接触者と来校者データ!I2182="","",①リクルート接触者と来校者データ!I2182)</f>
        <v/>
      </c>
      <c r="G2183" s="1" t="str">
        <f>IF(①リクルート接触者と来校者データ!E2182="","",①リクルート接触者と来校者データ!E2182)</f>
        <v/>
      </c>
      <c r="H2183" s="20" t="str">
        <f t="shared" si="241"/>
        <v/>
      </c>
      <c r="I2183" s="1" t="str">
        <f>IF(①リクルート接触者と来校者データ!K2182="","",①リクルート接触者と来校者データ!K2182)</f>
        <v/>
      </c>
      <c r="J2183" s="6" t="str">
        <f t="shared" si="243"/>
        <v/>
      </c>
      <c r="K2183" s="20" t="str">
        <f>IF(①リクルート接触者と来校者データ!L2182="","",①リクルート接触者と来校者データ!L2182)</f>
        <v/>
      </c>
      <c r="L2183" s="1" t="str">
        <f t="shared" si="244"/>
        <v/>
      </c>
      <c r="M2183" s="1" t="str">
        <f t="shared" si="245"/>
        <v/>
      </c>
    </row>
    <row r="2184" spans="1:13" x14ac:dyDescent="0.2">
      <c r="A2184" s="5" t="str">
        <f t="shared" si="242"/>
        <v/>
      </c>
      <c r="B2184" s="5" t="str">
        <f t="shared" si="239"/>
        <v/>
      </c>
      <c r="C2184" s="5" t="str">
        <f>IF(B2184="","",COUNTIFS($B$3:B2184,B2184))</f>
        <v/>
      </c>
      <c r="D2184" s="1" t="str">
        <f>IF(①リクルート接触者と来校者データ!A2183="","",①リクルート接触者と来校者データ!A2183)</f>
        <v/>
      </c>
      <c r="E2184" s="6" t="str">
        <f t="shared" si="240"/>
        <v/>
      </c>
      <c r="F2184" s="1" t="str">
        <f>IF(①リクルート接触者と来校者データ!I2183="","",①リクルート接触者と来校者データ!I2183)</f>
        <v/>
      </c>
      <c r="G2184" s="1" t="str">
        <f>IF(①リクルート接触者と来校者データ!E2183="","",①リクルート接触者と来校者データ!E2183)</f>
        <v/>
      </c>
      <c r="H2184" s="20" t="str">
        <f t="shared" si="241"/>
        <v/>
      </c>
      <c r="I2184" s="1" t="str">
        <f>IF(①リクルート接触者と来校者データ!K2183="","",①リクルート接触者と来校者データ!K2183)</f>
        <v/>
      </c>
      <c r="J2184" s="6" t="str">
        <f t="shared" si="243"/>
        <v/>
      </c>
      <c r="K2184" s="20" t="str">
        <f>IF(①リクルート接触者と来校者データ!L2183="","",①リクルート接触者と来校者データ!L2183)</f>
        <v/>
      </c>
      <c r="L2184" s="1" t="str">
        <f t="shared" si="244"/>
        <v/>
      </c>
      <c r="M2184" s="1" t="str">
        <f t="shared" si="245"/>
        <v/>
      </c>
    </row>
    <row r="2185" spans="1:13" x14ac:dyDescent="0.2">
      <c r="A2185" s="5" t="str">
        <f t="shared" si="242"/>
        <v/>
      </c>
      <c r="B2185" s="5" t="str">
        <f t="shared" si="239"/>
        <v/>
      </c>
      <c r="C2185" s="5" t="str">
        <f>IF(B2185="","",COUNTIFS($B$3:B2185,B2185))</f>
        <v/>
      </c>
      <c r="D2185" s="1" t="str">
        <f>IF(①リクルート接触者と来校者データ!A2184="","",①リクルート接触者と来校者データ!A2184)</f>
        <v/>
      </c>
      <c r="E2185" s="6" t="str">
        <f t="shared" si="240"/>
        <v/>
      </c>
      <c r="F2185" s="1" t="str">
        <f>IF(①リクルート接触者と来校者データ!I2184="","",①リクルート接触者と来校者データ!I2184)</f>
        <v/>
      </c>
      <c r="G2185" s="1" t="str">
        <f>IF(①リクルート接触者と来校者データ!E2184="","",①リクルート接触者と来校者データ!E2184)</f>
        <v/>
      </c>
      <c r="H2185" s="20" t="str">
        <f t="shared" si="241"/>
        <v/>
      </c>
      <c r="I2185" s="1" t="str">
        <f>IF(①リクルート接触者と来校者データ!K2184="","",①リクルート接触者と来校者データ!K2184)</f>
        <v/>
      </c>
      <c r="J2185" s="6" t="str">
        <f t="shared" si="243"/>
        <v/>
      </c>
      <c r="K2185" s="20" t="str">
        <f>IF(①リクルート接触者と来校者データ!L2184="","",①リクルート接触者と来校者データ!L2184)</f>
        <v/>
      </c>
      <c r="L2185" s="1" t="str">
        <f t="shared" si="244"/>
        <v/>
      </c>
      <c r="M2185" s="1" t="str">
        <f t="shared" si="245"/>
        <v/>
      </c>
    </row>
    <row r="2186" spans="1:13" x14ac:dyDescent="0.2">
      <c r="A2186" s="5" t="str">
        <f t="shared" si="242"/>
        <v/>
      </c>
      <c r="B2186" s="5" t="str">
        <f t="shared" si="239"/>
        <v/>
      </c>
      <c r="C2186" s="5" t="str">
        <f>IF(B2186="","",COUNTIFS($B$3:B2186,B2186))</f>
        <v/>
      </c>
      <c r="D2186" s="1" t="str">
        <f>IF(①リクルート接触者と来校者データ!A2185="","",①リクルート接触者と来校者データ!A2185)</f>
        <v/>
      </c>
      <c r="E2186" s="6" t="str">
        <f t="shared" si="240"/>
        <v/>
      </c>
      <c r="F2186" s="1" t="str">
        <f>IF(①リクルート接触者と来校者データ!I2185="","",①リクルート接触者と来校者データ!I2185)</f>
        <v/>
      </c>
      <c r="G2186" s="1" t="str">
        <f>IF(①リクルート接触者と来校者データ!E2185="","",①リクルート接触者と来校者データ!E2185)</f>
        <v/>
      </c>
      <c r="H2186" s="20" t="str">
        <f t="shared" si="241"/>
        <v/>
      </c>
      <c r="I2186" s="1" t="str">
        <f>IF(①リクルート接触者と来校者データ!K2185="","",①リクルート接触者と来校者データ!K2185)</f>
        <v/>
      </c>
      <c r="J2186" s="6" t="str">
        <f t="shared" si="243"/>
        <v/>
      </c>
      <c r="K2186" s="20" t="str">
        <f>IF(①リクルート接触者と来校者データ!L2185="","",①リクルート接触者と来校者データ!L2185)</f>
        <v/>
      </c>
      <c r="L2186" s="1" t="str">
        <f t="shared" si="244"/>
        <v/>
      </c>
      <c r="M2186" s="1" t="str">
        <f t="shared" si="245"/>
        <v/>
      </c>
    </row>
    <row r="2187" spans="1:13" x14ac:dyDescent="0.2">
      <c r="A2187" s="5" t="str">
        <f t="shared" si="242"/>
        <v/>
      </c>
      <c r="B2187" s="5" t="str">
        <f t="shared" si="239"/>
        <v/>
      </c>
      <c r="C2187" s="5" t="str">
        <f>IF(B2187="","",COUNTIFS($B$3:B2187,B2187))</f>
        <v/>
      </c>
      <c r="D2187" s="1" t="str">
        <f>IF(①リクルート接触者と来校者データ!A2186="","",①リクルート接触者と来校者データ!A2186)</f>
        <v/>
      </c>
      <c r="E2187" s="6" t="str">
        <f t="shared" si="240"/>
        <v/>
      </c>
      <c r="F2187" s="1" t="str">
        <f>IF(①リクルート接触者と来校者データ!I2186="","",①リクルート接触者と来校者データ!I2186)</f>
        <v/>
      </c>
      <c r="G2187" s="1" t="str">
        <f>IF(①リクルート接触者と来校者データ!E2186="","",①リクルート接触者と来校者データ!E2186)</f>
        <v/>
      </c>
      <c r="H2187" s="20" t="str">
        <f t="shared" si="241"/>
        <v/>
      </c>
      <c r="I2187" s="1" t="str">
        <f>IF(①リクルート接触者と来校者データ!K2186="","",①リクルート接触者と来校者データ!K2186)</f>
        <v/>
      </c>
      <c r="J2187" s="6" t="str">
        <f t="shared" si="243"/>
        <v/>
      </c>
      <c r="K2187" s="20" t="str">
        <f>IF(①リクルート接触者と来校者データ!L2186="","",①リクルート接触者と来校者データ!L2186)</f>
        <v/>
      </c>
      <c r="L2187" s="1" t="str">
        <f t="shared" si="244"/>
        <v/>
      </c>
      <c r="M2187" s="1" t="str">
        <f t="shared" si="245"/>
        <v/>
      </c>
    </row>
    <row r="2188" spans="1:13" x14ac:dyDescent="0.2">
      <c r="A2188" s="5" t="str">
        <f t="shared" si="242"/>
        <v/>
      </c>
      <c r="B2188" s="5" t="str">
        <f t="shared" si="239"/>
        <v/>
      </c>
      <c r="C2188" s="5" t="str">
        <f>IF(B2188="","",COUNTIFS($B$3:B2188,B2188))</f>
        <v/>
      </c>
      <c r="D2188" s="1" t="str">
        <f>IF(①リクルート接触者と来校者データ!A2187="","",①リクルート接触者と来校者データ!A2187)</f>
        <v/>
      </c>
      <c r="E2188" s="6" t="str">
        <f t="shared" si="240"/>
        <v/>
      </c>
      <c r="F2188" s="1" t="str">
        <f>IF(①リクルート接触者と来校者データ!I2187="","",①リクルート接触者と来校者データ!I2187)</f>
        <v/>
      </c>
      <c r="G2188" s="1" t="str">
        <f>IF(①リクルート接触者と来校者データ!E2187="","",①リクルート接触者と来校者データ!E2187)</f>
        <v/>
      </c>
      <c r="H2188" s="20" t="str">
        <f t="shared" si="241"/>
        <v/>
      </c>
      <c r="I2188" s="1" t="str">
        <f>IF(①リクルート接触者と来校者データ!K2187="","",①リクルート接触者と来校者データ!K2187)</f>
        <v/>
      </c>
      <c r="J2188" s="6" t="str">
        <f t="shared" si="243"/>
        <v/>
      </c>
      <c r="K2188" s="20" t="str">
        <f>IF(①リクルート接触者と来校者データ!L2187="","",①リクルート接触者と来校者データ!L2187)</f>
        <v/>
      </c>
      <c r="L2188" s="1" t="str">
        <f t="shared" si="244"/>
        <v/>
      </c>
      <c r="M2188" s="1" t="str">
        <f t="shared" si="245"/>
        <v/>
      </c>
    </row>
    <row r="2189" spans="1:13" x14ac:dyDescent="0.2">
      <c r="A2189" s="5" t="str">
        <f t="shared" si="242"/>
        <v/>
      </c>
      <c r="B2189" s="5" t="str">
        <f t="shared" si="239"/>
        <v/>
      </c>
      <c r="C2189" s="5" t="str">
        <f>IF(B2189="","",COUNTIFS($B$3:B2189,B2189))</f>
        <v/>
      </c>
      <c r="D2189" s="1" t="str">
        <f>IF(①リクルート接触者と来校者データ!A2188="","",①リクルート接触者と来校者データ!A2188)</f>
        <v/>
      </c>
      <c r="E2189" s="6" t="str">
        <f t="shared" si="240"/>
        <v/>
      </c>
      <c r="F2189" s="1" t="str">
        <f>IF(①リクルート接触者と来校者データ!I2188="","",①リクルート接触者と来校者データ!I2188)</f>
        <v/>
      </c>
      <c r="G2189" s="1" t="str">
        <f>IF(①リクルート接触者と来校者データ!E2188="","",①リクルート接触者と来校者データ!E2188)</f>
        <v/>
      </c>
      <c r="H2189" s="20" t="str">
        <f t="shared" si="241"/>
        <v/>
      </c>
      <c r="I2189" s="1" t="str">
        <f>IF(①リクルート接触者と来校者データ!K2188="","",①リクルート接触者と来校者データ!K2188)</f>
        <v/>
      </c>
      <c r="J2189" s="6" t="str">
        <f t="shared" si="243"/>
        <v/>
      </c>
      <c r="K2189" s="20" t="str">
        <f>IF(①リクルート接触者と来校者データ!L2188="","",①リクルート接触者と来校者データ!L2188)</f>
        <v/>
      </c>
      <c r="L2189" s="1" t="str">
        <f t="shared" si="244"/>
        <v/>
      </c>
      <c r="M2189" s="1" t="str">
        <f t="shared" si="245"/>
        <v/>
      </c>
    </row>
    <row r="2190" spans="1:13" x14ac:dyDescent="0.2">
      <c r="A2190" s="5" t="str">
        <f t="shared" si="242"/>
        <v/>
      </c>
      <c r="B2190" s="5" t="str">
        <f t="shared" si="239"/>
        <v/>
      </c>
      <c r="C2190" s="5" t="str">
        <f>IF(B2190="","",COUNTIFS($B$3:B2190,B2190))</f>
        <v/>
      </c>
      <c r="D2190" s="1" t="str">
        <f>IF(①リクルート接触者と来校者データ!A2189="","",①リクルート接触者と来校者データ!A2189)</f>
        <v/>
      </c>
      <c r="E2190" s="6" t="str">
        <f t="shared" si="240"/>
        <v/>
      </c>
      <c r="F2190" s="1" t="str">
        <f>IF(①リクルート接触者と来校者データ!I2189="","",①リクルート接触者と来校者データ!I2189)</f>
        <v/>
      </c>
      <c r="G2190" s="1" t="str">
        <f>IF(①リクルート接触者と来校者データ!E2189="","",①リクルート接触者と来校者データ!E2189)</f>
        <v/>
      </c>
      <c r="H2190" s="20" t="str">
        <f t="shared" si="241"/>
        <v/>
      </c>
      <c r="I2190" s="1" t="str">
        <f>IF(①リクルート接触者と来校者データ!K2189="","",①リクルート接触者と来校者データ!K2189)</f>
        <v/>
      </c>
      <c r="J2190" s="6" t="str">
        <f t="shared" si="243"/>
        <v/>
      </c>
      <c r="K2190" s="20" t="str">
        <f>IF(①リクルート接触者と来校者データ!L2189="","",①リクルート接触者と来校者データ!L2189)</f>
        <v/>
      </c>
      <c r="L2190" s="1" t="str">
        <f t="shared" si="244"/>
        <v/>
      </c>
      <c r="M2190" s="1" t="str">
        <f t="shared" si="245"/>
        <v/>
      </c>
    </row>
    <row r="2191" spans="1:13" x14ac:dyDescent="0.2">
      <c r="A2191" s="5" t="str">
        <f t="shared" si="242"/>
        <v/>
      </c>
      <c r="B2191" s="5" t="str">
        <f t="shared" si="239"/>
        <v/>
      </c>
      <c r="C2191" s="5" t="str">
        <f>IF(B2191="","",COUNTIFS($B$3:B2191,B2191))</f>
        <v/>
      </c>
      <c r="D2191" s="1" t="str">
        <f>IF(①リクルート接触者と来校者データ!A2190="","",①リクルート接触者と来校者データ!A2190)</f>
        <v/>
      </c>
      <c r="E2191" s="6" t="str">
        <f t="shared" si="240"/>
        <v/>
      </c>
      <c r="F2191" s="1" t="str">
        <f>IF(①リクルート接触者と来校者データ!I2190="","",①リクルート接触者と来校者データ!I2190)</f>
        <v/>
      </c>
      <c r="G2191" s="1" t="str">
        <f>IF(①リクルート接触者と来校者データ!E2190="","",①リクルート接触者と来校者データ!E2190)</f>
        <v/>
      </c>
      <c r="H2191" s="20" t="str">
        <f t="shared" si="241"/>
        <v/>
      </c>
      <c r="I2191" s="1" t="str">
        <f>IF(①リクルート接触者と来校者データ!K2190="","",①リクルート接触者と来校者データ!K2190)</f>
        <v/>
      </c>
      <c r="J2191" s="6" t="str">
        <f t="shared" si="243"/>
        <v/>
      </c>
      <c r="K2191" s="20" t="str">
        <f>IF(①リクルート接触者と来校者データ!L2190="","",①リクルート接触者と来校者データ!L2190)</f>
        <v/>
      </c>
      <c r="L2191" s="1" t="str">
        <f t="shared" si="244"/>
        <v/>
      </c>
      <c r="M2191" s="1" t="str">
        <f t="shared" si="245"/>
        <v/>
      </c>
    </row>
    <row r="2192" spans="1:13" x14ac:dyDescent="0.2">
      <c r="A2192" s="5" t="str">
        <f t="shared" si="242"/>
        <v/>
      </c>
      <c r="B2192" s="5" t="str">
        <f t="shared" si="239"/>
        <v/>
      </c>
      <c r="C2192" s="5" t="str">
        <f>IF(B2192="","",COUNTIFS($B$3:B2192,B2192))</f>
        <v/>
      </c>
      <c r="D2192" s="1" t="str">
        <f>IF(①リクルート接触者と来校者データ!A2191="","",①リクルート接触者と来校者データ!A2191)</f>
        <v/>
      </c>
      <c r="E2192" s="6" t="str">
        <f t="shared" si="240"/>
        <v/>
      </c>
      <c r="F2192" s="1" t="str">
        <f>IF(①リクルート接触者と来校者データ!I2191="","",①リクルート接触者と来校者データ!I2191)</f>
        <v/>
      </c>
      <c r="G2192" s="1" t="str">
        <f>IF(①リクルート接触者と来校者データ!E2191="","",①リクルート接触者と来校者データ!E2191)</f>
        <v/>
      </c>
      <c r="H2192" s="20" t="str">
        <f t="shared" si="241"/>
        <v/>
      </c>
      <c r="I2192" s="1" t="str">
        <f>IF(①リクルート接触者と来校者データ!K2191="","",①リクルート接触者と来校者データ!K2191)</f>
        <v/>
      </c>
      <c r="J2192" s="6" t="str">
        <f t="shared" si="243"/>
        <v/>
      </c>
      <c r="K2192" s="20" t="str">
        <f>IF(①リクルート接触者と来校者データ!L2191="","",①リクルート接触者と来校者データ!L2191)</f>
        <v/>
      </c>
      <c r="L2192" s="1" t="str">
        <f t="shared" si="244"/>
        <v/>
      </c>
      <c r="M2192" s="1" t="str">
        <f t="shared" si="245"/>
        <v/>
      </c>
    </row>
    <row r="2193" spans="1:13" x14ac:dyDescent="0.2">
      <c r="A2193" s="5" t="str">
        <f t="shared" si="242"/>
        <v/>
      </c>
      <c r="B2193" s="5" t="str">
        <f t="shared" si="239"/>
        <v/>
      </c>
      <c r="C2193" s="5" t="str">
        <f>IF(B2193="","",COUNTIFS($B$3:B2193,B2193))</f>
        <v/>
      </c>
      <c r="D2193" s="1" t="str">
        <f>IF(①リクルート接触者と来校者データ!A2192="","",①リクルート接触者と来校者データ!A2192)</f>
        <v/>
      </c>
      <c r="E2193" s="6" t="str">
        <f t="shared" si="240"/>
        <v/>
      </c>
      <c r="F2193" s="1" t="str">
        <f>IF(①リクルート接触者と来校者データ!I2192="","",①リクルート接触者と来校者データ!I2192)</f>
        <v/>
      </c>
      <c r="G2193" s="1" t="str">
        <f>IF(①リクルート接触者と来校者データ!E2192="","",①リクルート接触者と来校者データ!E2192)</f>
        <v/>
      </c>
      <c r="H2193" s="20" t="str">
        <f t="shared" si="241"/>
        <v/>
      </c>
      <c r="I2193" s="1" t="str">
        <f>IF(①リクルート接触者と来校者データ!K2192="","",①リクルート接触者と来校者データ!K2192)</f>
        <v/>
      </c>
      <c r="J2193" s="6" t="str">
        <f t="shared" si="243"/>
        <v/>
      </c>
      <c r="K2193" s="20" t="str">
        <f>IF(①リクルート接触者と来校者データ!L2192="","",①リクルート接触者と来校者データ!L2192)</f>
        <v/>
      </c>
      <c r="L2193" s="1" t="str">
        <f t="shared" si="244"/>
        <v/>
      </c>
      <c r="M2193" s="1" t="str">
        <f t="shared" si="245"/>
        <v/>
      </c>
    </row>
    <row r="2194" spans="1:13" x14ac:dyDescent="0.2">
      <c r="A2194" s="5" t="str">
        <f t="shared" si="242"/>
        <v/>
      </c>
      <c r="B2194" s="5" t="str">
        <f t="shared" si="239"/>
        <v/>
      </c>
      <c r="C2194" s="5" t="str">
        <f>IF(B2194="","",COUNTIFS($B$3:B2194,B2194))</f>
        <v/>
      </c>
      <c r="D2194" s="1" t="str">
        <f>IF(①リクルート接触者と来校者データ!A2193="","",①リクルート接触者と来校者データ!A2193)</f>
        <v/>
      </c>
      <c r="E2194" s="6" t="str">
        <f t="shared" si="240"/>
        <v/>
      </c>
      <c r="F2194" s="1" t="str">
        <f>IF(①リクルート接触者と来校者データ!I2193="","",①リクルート接触者と来校者データ!I2193)</f>
        <v/>
      </c>
      <c r="G2194" s="1" t="str">
        <f>IF(①リクルート接触者と来校者データ!E2193="","",①リクルート接触者と来校者データ!E2193)</f>
        <v/>
      </c>
      <c r="H2194" s="20" t="str">
        <f t="shared" si="241"/>
        <v/>
      </c>
      <c r="I2194" s="1" t="str">
        <f>IF(①リクルート接触者と来校者データ!K2193="","",①リクルート接触者と来校者データ!K2193)</f>
        <v/>
      </c>
      <c r="J2194" s="6" t="str">
        <f t="shared" si="243"/>
        <v/>
      </c>
      <c r="K2194" s="20" t="str">
        <f>IF(①リクルート接触者と来校者データ!L2193="","",①リクルート接触者と来校者データ!L2193)</f>
        <v/>
      </c>
      <c r="L2194" s="1" t="str">
        <f t="shared" si="244"/>
        <v/>
      </c>
      <c r="M2194" s="1" t="str">
        <f t="shared" si="245"/>
        <v/>
      </c>
    </row>
    <row r="2195" spans="1:13" x14ac:dyDescent="0.2">
      <c r="A2195" s="5" t="str">
        <f t="shared" si="242"/>
        <v/>
      </c>
      <c r="B2195" s="5" t="str">
        <f t="shared" si="239"/>
        <v/>
      </c>
      <c r="C2195" s="5" t="str">
        <f>IF(B2195="","",COUNTIFS($B$3:B2195,B2195))</f>
        <v/>
      </c>
      <c r="D2195" s="1" t="str">
        <f>IF(①リクルート接触者と来校者データ!A2194="","",①リクルート接触者と来校者データ!A2194)</f>
        <v/>
      </c>
      <c r="E2195" s="6" t="str">
        <f t="shared" si="240"/>
        <v/>
      </c>
      <c r="F2195" s="1" t="str">
        <f>IF(①リクルート接触者と来校者データ!I2194="","",①リクルート接触者と来校者データ!I2194)</f>
        <v/>
      </c>
      <c r="G2195" s="1" t="str">
        <f>IF(①リクルート接触者と来校者データ!E2194="","",①リクルート接触者と来校者データ!E2194)</f>
        <v/>
      </c>
      <c r="H2195" s="20" t="str">
        <f t="shared" si="241"/>
        <v/>
      </c>
      <c r="I2195" s="1" t="str">
        <f>IF(①リクルート接触者と来校者データ!K2194="","",①リクルート接触者と来校者データ!K2194)</f>
        <v/>
      </c>
      <c r="J2195" s="6" t="str">
        <f t="shared" si="243"/>
        <v/>
      </c>
      <c r="K2195" s="20" t="str">
        <f>IF(①リクルート接触者と来校者データ!L2194="","",①リクルート接触者と来校者データ!L2194)</f>
        <v/>
      </c>
      <c r="L2195" s="1" t="str">
        <f t="shared" si="244"/>
        <v/>
      </c>
      <c r="M2195" s="1" t="str">
        <f t="shared" si="245"/>
        <v/>
      </c>
    </row>
    <row r="2196" spans="1:13" x14ac:dyDescent="0.2">
      <c r="A2196" s="5" t="str">
        <f t="shared" si="242"/>
        <v/>
      </c>
      <c r="B2196" s="5" t="str">
        <f t="shared" si="239"/>
        <v/>
      </c>
      <c r="C2196" s="5" t="str">
        <f>IF(B2196="","",COUNTIFS($B$3:B2196,B2196))</f>
        <v/>
      </c>
      <c r="D2196" s="1" t="str">
        <f>IF(①リクルート接触者と来校者データ!A2195="","",①リクルート接触者と来校者データ!A2195)</f>
        <v/>
      </c>
      <c r="E2196" s="6" t="str">
        <f t="shared" si="240"/>
        <v/>
      </c>
      <c r="F2196" s="1" t="str">
        <f>IF(①リクルート接触者と来校者データ!I2195="","",①リクルート接触者と来校者データ!I2195)</f>
        <v/>
      </c>
      <c r="G2196" s="1" t="str">
        <f>IF(①リクルート接触者と来校者データ!E2195="","",①リクルート接触者と来校者データ!E2195)</f>
        <v/>
      </c>
      <c r="H2196" s="20" t="str">
        <f t="shared" si="241"/>
        <v/>
      </c>
      <c r="I2196" s="1" t="str">
        <f>IF(①リクルート接触者と来校者データ!K2195="","",①リクルート接触者と来校者データ!K2195)</f>
        <v/>
      </c>
      <c r="J2196" s="6" t="str">
        <f t="shared" si="243"/>
        <v/>
      </c>
      <c r="K2196" s="20" t="str">
        <f>IF(①リクルート接触者と来校者データ!L2195="","",①リクルート接触者と来校者データ!L2195)</f>
        <v/>
      </c>
      <c r="L2196" s="1" t="str">
        <f t="shared" si="244"/>
        <v/>
      </c>
      <c r="M2196" s="1" t="str">
        <f t="shared" si="245"/>
        <v/>
      </c>
    </row>
    <row r="2197" spans="1:13" x14ac:dyDescent="0.2">
      <c r="A2197" s="5" t="str">
        <f t="shared" si="242"/>
        <v/>
      </c>
      <c r="B2197" s="5" t="str">
        <f t="shared" si="239"/>
        <v/>
      </c>
      <c r="C2197" s="5" t="str">
        <f>IF(B2197="","",COUNTIFS($B$3:B2197,B2197))</f>
        <v/>
      </c>
      <c r="D2197" s="1" t="str">
        <f>IF(①リクルート接触者と来校者データ!A2196="","",①リクルート接触者と来校者データ!A2196)</f>
        <v/>
      </c>
      <c r="E2197" s="6" t="str">
        <f t="shared" si="240"/>
        <v/>
      </c>
      <c r="F2197" s="1" t="str">
        <f>IF(①リクルート接触者と来校者データ!I2196="","",①リクルート接触者と来校者データ!I2196)</f>
        <v/>
      </c>
      <c r="G2197" s="1" t="str">
        <f>IF(①リクルート接触者と来校者データ!E2196="","",①リクルート接触者と来校者データ!E2196)</f>
        <v/>
      </c>
      <c r="H2197" s="20" t="str">
        <f t="shared" si="241"/>
        <v/>
      </c>
      <c r="I2197" s="1" t="str">
        <f>IF(①リクルート接触者と来校者データ!K2196="","",①リクルート接触者と来校者データ!K2196)</f>
        <v/>
      </c>
      <c r="J2197" s="6" t="str">
        <f t="shared" si="243"/>
        <v/>
      </c>
      <c r="K2197" s="20" t="str">
        <f>IF(①リクルート接触者と来校者データ!L2196="","",①リクルート接触者と来校者データ!L2196)</f>
        <v/>
      </c>
      <c r="L2197" s="1" t="str">
        <f t="shared" si="244"/>
        <v/>
      </c>
      <c r="M2197" s="1" t="str">
        <f t="shared" si="245"/>
        <v/>
      </c>
    </row>
    <row r="2198" spans="1:13" x14ac:dyDescent="0.2">
      <c r="A2198" s="5" t="str">
        <f t="shared" si="242"/>
        <v/>
      </c>
      <c r="B2198" s="5" t="str">
        <f t="shared" si="239"/>
        <v/>
      </c>
      <c r="C2198" s="5" t="str">
        <f>IF(B2198="","",COUNTIFS($B$3:B2198,B2198))</f>
        <v/>
      </c>
      <c r="D2198" s="1" t="str">
        <f>IF(①リクルート接触者と来校者データ!A2197="","",①リクルート接触者と来校者データ!A2197)</f>
        <v/>
      </c>
      <c r="E2198" s="6" t="str">
        <f t="shared" si="240"/>
        <v/>
      </c>
      <c r="F2198" s="1" t="str">
        <f>IF(①リクルート接触者と来校者データ!I2197="","",①リクルート接触者と来校者データ!I2197)</f>
        <v/>
      </c>
      <c r="G2198" s="1" t="str">
        <f>IF(①リクルート接触者と来校者データ!E2197="","",①リクルート接触者と来校者データ!E2197)</f>
        <v/>
      </c>
      <c r="H2198" s="20" t="str">
        <f t="shared" si="241"/>
        <v/>
      </c>
      <c r="I2198" s="1" t="str">
        <f>IF(①リクルート接触者と来校者データ!K2197="","",①リクルート接触者と来校者データ!K2197)</f>
        <v/>
      </c>
      <c r="J2198" s="6" t="str">
        <f t="shared" si="243"/>
        <v/>
      </c>
      <c r="K2198" s="20" t="str">
        <f>IF(①リクルート接触者と来校者データ!L2197="","",①リクルート接触者と来校者データ!L2197)</f>
        <v/>
      </c>
      <c r="L2198" s="1" t="str">
        <f t="shared" si="244"/>
        <v/>
      </c>
      <c r="M2198" s="1" t="str">
        <f t="shared" si="245"/>
        <v/>
      </c>
    </row>
    <row r="2199" spans="1:13" x14ac:dyDescent="0.2">
      <c r="A2199" s="5" t="str">
        <f t="shared" si="242"/>
        <v/>
      </c>
      <c r="B2199" s="5" t="str">
        <f t="shared" si="239"/>
        <v/>
      </c>
      <c r="C2199" s="5" t="str">
        <f>IF(B2199="","",COUNTIFS($B$3:B2199,B2199))</f>
        <v/>
      </c>
      <c r="D2199" s="1" t="str">
        <f>IF(①リクルート接触者と来校者データ!A2198="","",①リクルート接触者と来校者データ!A2198)</f>
        <v/>
      </c>
      <c r="E2199" s="6" t="str">
        <f t="shared" si="240"/>
        <v/>
      </c>
      <c r="F2199" s="1" t="str">
        <f>IF(①リクルート接触者と来校者データ!I2198="","",①リクルート接触者と来校者データ!I2198)</f>
        <v/>
      </c>
      <c r="G2199" s="1" t="str">
        <f>IF(①リクルート接触者と来校者データ!E2198="","",①リクルート接触者と来校者データ!E2198)</f>
        <v/>
      </c>
      <c r="H2199" s="20" t="str">
        <f t="shared" si="241"/>
        <v/>
      </c>
      <c r="I2199" s="1" t="str">
        <f>IF(①リクルート接触者と来校者データ!K2198="","",①リクルート接触者と来校者データ!K2198)</f>
        <v/>
      </c>
      <c r="J2199" s="6" t="str">
        <f t="shared" si="243"/>
        <v/>
      </c>
      <c r="K2199" s="20" t="str">
        <f>IF(①リクルート接触者と来校者データ!L2198="","",①リクルート接触者と来校者データ!L2198)</f>
        <v/>
      </c>
      <c r="L2199" s="1" t="str">
        <f t="shared" si="244"/>
        <v/>
      </c>
      <c r="M2199" s="1" t="str">
        <f t="shared" si="245"/>
        <v/>
      </c>
    </row>
    <row r="2200" spans="1:13" x14ac:dyDescent="0.2">
      <c r="A2200" s="5" t="str">
        <f t="shared" si="242"/>
        <v/>
      </c>
      <c r="B2200" s="5" t="str">
        <f t="shared" si="239"/>
        <v/>
      </c>
      <c r="C2200" s="5" t="str">
        <f>IF(B2200="","",COUNTIFS($B$3:B2200,B2200))</f>
        <v/>
      </c>
      <c r="D2200" s="1" t="str">
        <f>IF(①リクルート接触者と来校者データ!A2199="","",①リクルート接触者と来校者データ!A2199)</f>
        <v/>
      </c>
      <c r="E2200" s="6" t="str">
        <f t="shared" si="240"/>
        <v/>
      </c>
      <c r="F2200" s="1" t="str">
        <f>IF(①リクルート接触者と来校者データ!I2199="","",①リクルート接触者と来校者データ!I2199)</f>
        <v/>
      </c>
      <c r="G2200" s="1" t="str">
        <f>IF(①リクルート接触者と来校者データ!E2199="","",①リクルート接触者と来校者データ!E2199)</f>
        <v/>
      </c>
      <c r="H2200" s="20" t="str">
        <f t="shared" si="241"/>
        <v/>
      </c>
      <c r="I2200" s="1" t="str">
        <f>IF(①リクルート接触者と来校者データ!K2199="","",①リクルート接触者と来校者データ!K2199)</f>
        <v/>
      </c>
      <c r="J2200" s="6" t="str">
        <f t="shared" si="243"/>
        <v/>
      </c>
      <c r="K2200" s="20" t="str">
        <f>IF(①リクルート接触者と来校者データ!L2199="","",①リクルート接触者と来校者データ!L2199)</f>
        <v/>
      </c>
      <c r="L2200" s="1" t="str">
        <f t="shared" si="244"/>
        <v/>
      </c>
      <c r="M2200" s="1" t="str">
        <f t="shared" si="245"/>
        <v/>
      </c>
    </row>
    <row r="2201" spans="1:13" x14ac:dyDescent="0.2">
      <c r="A2201" s="5" t="str">
        <f t="shared" si="242"/>
        <v/>
      </c>
      <c r="B2201" s="5" t="str">
        <f t="shared" si="239"/>
        <v/>
      </c>
      <c r="C2201" s="5" t="str">
        <f>IF(B2201="","",COUNTIFS($B$3:B2201,B2201))</f>
        <v/>
      </c>
      <c r="D2201" s="1" t="str">
        <f>IF(①リクルート接触者と来校者データ!A2200="","",①リクルート接触者と来校者データ!A2200)</f>
        <v/>
      </c>
      <c r="E2201" s="6" t="str">
        <f t="shared" si="240"/>
        <v/>
      </c>
      <c r="F2201" s="1" t="str">
        <f>IF(①リクルート接触者と来校者データ!I2200="","",①リクルート接触者と来校者データ!I2200)</f>
        <v/>
      </c>
      <c r="G2201" s="1" t="str">
        <f>IF(①リクルート接触者と来校者データ!E2200="","",①リクルート接触者と来校者データ!E2200)</f>
        <v/>
      </c>
      <c r="H2201" s="20" t="str">
        <f t="shared" si="241"/>
        <v/>
      </c>
      <c r="I2201" s="1" t="str">
        <f>IF(①リクルート接触者と来校者データ!K2200="","",①リクルート接触者と来校者データ!K2200)</f>
        <v/>
      </c>
      <c r="J2201" s="6" t="str">
        <f t="shared" si="243"/>
        <v/>
      </c>
      <c r="K2201" s="20" t="str">
        <f>IF(①リクルート接触者と来校者データ!L2200="","",①リクルート接触者と来校者データ!L2200)</f>
        <v/>
      </c>
      <c r="L2201" s="1" t="str">
        <f t="shared" si="244"/>
        <v/>
      </c>
      <c r="M2201" s="1" t="str">
        <f t="shared" si="245"/>
        <v/>
      </c>
    </row>
    <row r="2202" spans="1:13" x14ac:dyDescent="0.2">
      <c r="A2202" s="5" t="str">
        <f t="shared" si="242"/>
        <v/>
      </c>
      <c r="B2202" s="5" t="str">
        <f t="shared" si="239"/>
        <v/>
      </c>
      <c r="C2202" s="5" t="str">
        <f>IF(B2202="","",COUNTIFS($B$3:B2202,B2202))</f>
        <v/>
      </c>
      <c r="D2202" s="1" t="str">
        <f>IF(①リクルート接触者と来校者データ!A2201="","",①リクルート接触者と来校者データ!A2201)</f>
        <v/>
      </c>
      <c r="E2202" s="6" t="str">
        <f t="shared" si="240"/>
        <v/>
      </c>
      <c r="F2202" s="1" t="str">
        <f>IF(①リクルート接触者と来校者データ!I2201="","",①リクルート接触者と来校者データ!I2201)</f>
        <v/>
      </c>
      <c r="G2202" s="1" t="str">
        <f>IF(①リクルート接触者と来校者データ!E2201="","",①リクルート接触者と来校者データ!E2201)</f>
        <v/>
      </c>
      <c r="H2202" s="20" t="str">
        <f t="shared" si="241"/>
        <v/>
      </c>
      <c r="I2202" s="1" t="str">
        <f>IF(①リクルート接触者と来校者データ!K2201="","",①リクルート接触者と来校者データ!K2201)</f>
        <v/>
      </c>
      <c r="J2202" s="6" t="str">
        <f t="shared" si="243"/>
        <v/>
      </c>
      <c r="K2202" s="20" t="str">
        <f>IF(①リクルート接触者と来校者データ!L2201="","",①リクルート接触者と来校者データ!L2201)</f>
        <v/>
      </c>
      <c r="L2202" s="1" t="str">
        <f t="shared" si="244"/>
        <v/>
      </c>
      <c r="M2202" s="1" t="str">
        <f t="shared" si="245"/>
        <v/>
      </c>
    </row>
    <row r="2203" spans="1:13" x14ac:dyDescent="0.2">
      <c r="A2203" s="5" t="str">
        <f t="shared" si="242"/>
        <v/>
      </c>
      <c r="B2203" s="5" t="str">
        <f t="shared" si="239"/>
        <v/>
      </c>
      <c r="C2203" s="5" t="str">
        <f>IF(B2203="","",COUNTIFS($B$3:B2203,B2203))</f>
        <v/>
      </c>
      <c r="D2203" s="1" t="str">
        <f>IF(①リクルート接触者と来校者データ!A2202="","",①リクルート接触者と来校者データ!A2202)</f>
        <v/>
      </c>
      <c r="E2203" s="6" t="str">
        <f t="shared" si="240"/>
        <v/>
      </c>
      <c r="F2203" s="1" t="str">
        <f>IF(①リクルート接触者と来校者データ!I2202="","",①リクルート接触者と来校者データ!I2202)</f>
        <v/>
      </c>
      <c r="G2203" s="1" t="str">
        <f>IF(①リクルート接触者と来校者データ!E2202="","",①リクルート接触者と来校者データ!E2202)</f>
        <v/>
      </c>
      <c r="H2203" s="20" t="str">
        <f t="shared" si="241"/>
        <v/>
      </c>
      <c r="I2203" s="1" t="str">
        <f>IF(①リクルート接触者と来校者データ!K2202="","",①リクルート接触者と来校者データ!K2202)</f>
        <v/>
      </c>
      <c r="J2203" s="6" t="str">
        <f t="shared" si="243"/>
        <v/>
      </c>
      <c r="K2203" s="20" t="str">
        <f>IF(①リクルート接触者と来校者データ!L2202="","",①リクルート接触者と来校者データ!L2202)</f>
        <v/>
      </c>
      <c r="L2203" s="1" t="str">
        <f t="shared" si="244"/>
        <v/>
      </c>
      <c r="M2203" s="1" t="str">
        <f t="shared" si="245"/>
        <v/>
      </c>
    </row>
    <row r="2204" spans="1:13" x14ac:dyDescent="0.2">
      <c r="A2204" s="5" t="str">
        <f t="shared" si="242"/>
        <v/>
      </c>
      <c r="B2204" s="5" t="str">
        <f t="shared" si="239"/>
        <v/>
      </c>
      <c r="C2204" s="5" t="str">
        <f>IF(B2204="","",COUNTIFS($B$3:B2204,B2204))</f>
        <v/>
      </c>
      <c r="D2204" s="1" t="str">
        <f>IF(①リクルート接触者と来校者データ!A2203="","",①リクルート接触者と来校者データ!A2203)</f>
        <v/>
      </c>
      <c r="E2204" s="6" t="str">
        <f t="shared" si="240"/>
        <v/>
      </c>
      <c r="F2204" s="1" t="str">
        <f>IF(①リクルート接触者と来校者データ!I2203="","",①リクルート接触者と来校者データ!I2203)</f>
        <v/>
      </c>
      <c r="G2204" s="1" t="str">
        <f>IF(①リクルート接触者と来校者データ!E2203="","",①リクルート接触者と来校者データ!E2203)</f>
        <v/>
      </c>
      <c r="H2204" s="20" t="str">
        <f t="shared" si="241"/>
        <v/>
      </c>
      <c r="I2204" s="1" t="str">
        <f>IF(①リクルート接触者と来校者データ!K2203="","",①リクルート接触者と来校者データ!K2203)</f>
        <v/>
      </c>
      <c r="J2204" s="6" t="str">
        <f t="shared" si="243"/>
        <v/>
      </c>
      <c r="K2204" s="20" t="str">
        <f>IF(①リクルート接触者と来校者データ!L2203="","",①リクルート接触者と来校者データ!L2203)</f>
        <v/>
      </c>
      <c r="L2204" s="1" t="str">
        <f t="shared" si="244"/>
        <v/>
      </c>
      <c r="M2204" s="1" t="str">
        <f t="shared" si="245"/>
        <v/>
      </c>
    </row>
    <row r="2205" spans="1:13" x14ac:dyDescent="0.2">
      <c r="A2205" s="5" t="str">
        <f t="shared" si="242"/>
        <v/>
      </c>
      <c r="B2205" s="5" t="str">
        <f t="shared" si="239"/>
        <v/>
      </c>
      <c r="C2205" s="5" t="str">
        <f>IF(B2205="","",COUNTIFS($B$3:B2205,B2205))</f>
        <v/>
      </c>
      <c r="D2205" s="1" t="str">
        <f>IF(①リクルート接触者と来校者データ!A2204="","",①リクルート接触者と来校者データ!A2204)</f>
        <v/>
      </c>
      <c r="E2205" s="6" t="str">
        <f t="shared" si="240"/>
        <v/>
      </c>
      <c r="F2205" s="1" t="str">
        <f>IF(①リクルート接触者と来校者データ!I2204="","",①リクルート接触者と来校者データ!I2204)</f>
        <v/>
      </c>
      <c r="G2205" s="1" t="str">
        <f>IF(①リクルート接触者と来校者データ!E2204="","",①リクルート接触者と来校者データ!E2204)</f>
        <v/>
      </c>
      <c r="H2205" s="20" t="str">
        <f t="shared" si="241"/>
        <v/>
      </c>
      <c r="I2205" s="1" t="str">
        <f>IF(①リクルート接触者と来校者データ!K2204="","",①リクルート接触者と来校者データ!K2204)</f>
        <v/>
      </c>
      <c r="J2205" s="6" t="str">
        <f t="shared" si="243"/>
        <v/>
      </c>
      <c r="K2205" s="20" t="str">
        <f>IF(①リクルート接触者と来校者データ!L2204="","",①リクルート接触者と来校者データ!L2204)</f>
        <v/>
      </c>
      <c r="L2205" s="1" t="str">
        <f t="shared" si="244"/>
        <v/>
      </c>
      <c r="M2205" s="1" t="str">
        <f t="shared" si="245"/>
        <v/>
      </c>
    </row>
    <row r="2206" spans="1:13" x14ac:dyDescent="0.2">
      <c r="A2206" s="5" t="str">
        <f t="shared" si="242"/>
        <v/>
      </c>
      <c r="B2206" s="5" t="str">
        <f t="shared" si="239"/>
        <v/>
      </c>
      <c r="C2206" s="5" t="str">
        <f>IF(B2206="","",COUNTIFS($B$3:B2206,B2206))</f>
        <v/>
      </c>
      <c r="D2206" s="1" t="str">
        <f>IF(①リクルート接触者と来校者データ!A2205="","",①リクルート接触者と来校者データ!A2205)</f>
        <v/>
      </c>
      <c r="E2206" s="6" t="str">
        <f t="shared" si="240"/>
        <v/>
      </c>
      <c r="F2206" s="1" t="str">
        <f>IF(①リクルート接触者と来校者データ!I2205="","",①リクルート接触者と来校者データ!I2205)</f>
        <v/>
      </c>
      <c r="G2206" s="1" t="str">
        <f>IF(①リクルート接触者と来校者データ!E2205="","",①リクルート接触者と来校者データ!E2205)</f>
        <v/>
      </c>
      <c r="H2206" s="20" t="str">
        <f t="shared" si="241"/>
        <v/>
      </c>
      <c r="I2206" s="1" t="str">
        <f>IF(①リクルート接触者と来校者データ!K2205="","",①リクルート接触者と来校者データ!K2205)</f>
        <v/>
      </c>
      <c r="J2206" s="6" t="str">
        <f t="shared" si="243"/>
        <v/>
      </c>
      <c r="K2206" s="20" t="str">
        <f>IF(①リクルート接触者と来校者データ!L2205="","",①リクルート接触者と来校者データ!L2205)</f>
        <v/>
      </c>
      <c r="L2206" s="1" t="str">
        <f t="shared" si="244"/>
        <v/>
      </c>
      <c r="M2206" s="1" t="str">
        <f t="shared" si="245"/>
        <v/>
      </c>
    </row>
    <row r="2207" spans="1:13" x14ac:dyDescent="0.2">
      <c r="A2207" s="5" t="str">
        <f t="shared" si="242"/>
        <v/>
      </c>
      <c r="B2207" s="5" t="str">
        <f t="shared" si="239"/>
        <v/>
      </c>
      <c r="C2207" s="5" t="str">
        <f>IF(B2207="","",COUNTIFS($B$3:B2207,B2207))</f>
        <v/>
      </c>
      <c r="D2207" s="1" t="str">
        <f>IF(①リクルート接触者と来校者データ!A2206="","",①リクルート接触者と来校者データ!A2206)</f>
        <v/>
      </c>
      <c r="E2207" s="6" t="str">
        <f t="shared" si="240"/>
        <v/>
      </c>
      <c r="F2207" s="1" t="str">
        <f>IF(①リクルート接触者と来校者データ!I2206="","",①リクルート接触者と来校者データ!I2206)</f>
        <v/>
      </c>
      <c r="G2207" s="1" t="str">
        <f>IF(①リクルート接触者と来校者データ!E2206="","",①リクルート接触者と来校者データ!E2206)</f>
        <v/>
      </c>
      <c r="H2207" s="20" t="str">
        <f t="shared" si="241"/>
        <v/>
      </c>
      <c r="I2207" s="1" t="str">
        <f>IF(①リクルート接触者と来校者データ!K2206="","",①リクルート接触者と来校者データ!K2206)</f>
        <v/>
      </c>
      <c r="J2207" s="6" t="str">
        <f t="shared" si="243"/>
        <v/>
      </c>
      <c r="K2207" s="20" t="str">
        <f>IF(①リクルート接触者と来校者データ!L2206="","",①リクルート接触者と来校者データ!L2206)</f>
        <v/>
      </c>
      <c r="L2207" s="1" t="str">
        <f t="shared" si="244"/>
        <v/>
      </c>
      <c r="M2207" s="1" t="str">
        <f t="shared" si="245"/>
        <v/>
      </c>
    </row>
    <row r="2208" spans="1:13" x14ac:dyDescent="0.2">
      <c r="A2208" s="5" t="str">
        <f t="shared" si="242"/>
        <v/>
      </c>
      <c r="B2208" s="5" t="str">
        <f t="shared" si="239"/>
        <v/>
      </c>
      <c r="C2208" s="5" t="str">
        <f>IF(B2208="","",COUNTIFS($B$3:B2208,B2208))</f>
        <v/>
      </c>
      <c r="D2208" s="1" t="str">
        <f>IF(①リクルート接触者と来校者データ!A2207="","",①リクルート接触者と来校者データ!A2207)</f>
        <v/>
      </c>
      <c r="E2208" s="6" t="str">
        <f t="shared" si="240"/>
        <v/>
      </c>
      <c r="F2208" s="1" t="str">
        <f>IF(①リクルート接触者と来校者データ!I2207="","",①リクルート接触者と来校者データ!I2207)</f>
        <v/>
      </c>
      <c r="G2208" s="1" t="str">
        <f>IF(①リクルート接触者と来校者データ!E2207="","",①リクルート接触者と来校者データ!E2207)</f>
        <v/>
      </c>
      <c r="H2208" s="20" t="str">
        <f t="shared" si="241"/>
        <v/>
      </c>
      <c r="I2208" s="1" t="str">
        <f>IF(①リクルート接触者と来校者データ!K2207="","",①リクルート接触者と来校者データ!K2207)</f>
        <v/>
      </c>
      <c r="J2208" s="6" t="str">
        <f t="shared" si="243"/>
        <v/>
      </c>
      <c r="K2208" s="20" t="str">
        <f>IF(①リクルート接触者と来校者データ!L2207="","",①リクルート接触者と来校者データ!L2207)</f>
        <v/>
      </c>
      <c r="L2208" s="1" t="str">
        <f t="shared" si="244"/>
        <v/>
      </c>
      <c r="M2208" s="1" t="str">
        <f t="shared" si="245"/>
        <v/>
      </c>
    </row>
    <row r="2209" spans="1:13" x14ac:dyDescent="0.2">
      <c r="A2209" s="5" t="str">
        <f t="shared" si="242"/>
        <v/>
      </c>
      <c r="B2209" s="5" t="str">
        <f t="shared" si="239"/>
        <v/>
      </c>
      <c r="C2209" s="5" t="str">
        <f>IF(B2209="","",COUNTIFS($B$3:B2209,B2209))</f>
        <v/>
      </c>
      <c r="D2209" s="1" t="str">
        <f>IF(①リクルート接触者と来校者データ!A2208="","",①リクルート接触者と来校者データ!A2208)</f>
        <v/>
      </c>
      <c r="E2209" s="6" t="str">
        <f t="shared" si="240"/>
        <v/>
      </c>
      <c r="F2209" s="1" t="str">
        <f>IF(①リクルート接触者と来校者データ!I2208="","",①リクルート接触者と来校者データ!I2208)</f>
        <v/>
      </c>
      <c r="G2209" s="1" t="str">
        <f>IF(①リクルート接触者と来校者データ!E2208="","",①リクルート接触者と来校者データ!E2208)</f>
        <v/>
      </c>
      <c r="H2209" s="20" t="str">
        <f t="shared" si="241"/>
        <v/>
      </c>
      <c r="I2209" s="1" t="str">
        <f>IF(①リクルート接触者と来校者データ!K2208="","",①リクルート接触者と来校者データ!K2208)</f>
        <v/>
      </c>
      <c r="J2209" s="6" t="str">
        <f t="shared" si="243"/>
        <v/>
      </c>
      <c r="K2209" s="20" t="str">
        <f>IF(①リクルート接触者と来校者データ!L2208="","",①リクルート接触者と来校者データ!L2208)</f>
        <v/>
      </c>
      <c r="L2209" s="1" t="str">
        <f t="shared" si="244"/>
        <v/>
      </c>
      <c r="M2209" s="1" t="str">
        <f t="shared" si="245"/>
        <v/>
      </c>
    </row>
    <row r="2210" spans="1:13" x14ac:dyDescent="0.2">
      <c r="A2210" s="5" t="str">
        <f t="shared" si="242"/>
        <v/>
      </c>
      <c r="B2210" s="5" t="str">
        <f t="shared" si="239"/>
        <v/>
      </c>
      <c r="C2210" s="5" t="str">
        <f>IF(B2210="","",COUNTIFS($B$3:B2210,B2210))</f>
        <v/>
      </c>
      <c r="D2210" s="1" t="str">
        <f>IF(①リクルート接触者と来校者データ!A2209="","",①リクルート接触者と来校者データ!A2209)</f>
        <v/>
      </c>
      <c r="E2210" s="6" t="str">
        <f t="shared" si="240"/>
        <v/>
      </c>
      <c r="F2210" s="1" t="str">
        <f>IF(①リクルート接触者と来校者データ!I2209="","",①リクルート接触者と来校者データ!I2209)</f>
        <v/>
      </c>
      <c r="G2210" s="1" t="str">
        <f>IF(①リクルート接触者と来校者データ!E2209="","",①リクルート接触者と来校者データ!E2209)</f>
        <v/>
      </c>
      <c r="H2210" s="20" t="str">
        <f t="shared" si="241"/>
        <v/>
      </c>
      <c r="I2210" s="1" t="str">
        <f>IF(①リクルート接触者と来校者データ!K2209="","",①リクルート接触者と来校者データ!K2209)</f>
        <v/>
      </c>
      <c r="J2210" s="6" t="str">
        <f t="shared" si="243"/>
        <v/>
      </c>
      <c r="K2210" s="20" t="str">
        <f>IF(①リクルート接触者と来校者データ!L2209="","",①リクルート接触者と来校者データ!L2209)</f>
        <v/>
      </c>
      <c r="L2210" s="1" t="str">
        <f t="shared" si="244"/>
        <v/>
      </c>
      <c r="M2210" s="1" t="str">
        <f t="shared" si="245"/>
        <v/>
      </c>
    </row>
    <row r="2211" spans="1:13" x14ac:dyDescent="0.2">
      <c r="A2211" s="5" t="str">
        <f t="shared" si="242"/>
        <v/>
      </c>
      <c r="B2211" s="5" t="str">
        <f t="shared" si="239"/>
        <v/>
      </c>
      <c r="C2211" s="5" t="str">
        <f>IF(B2211="","",COUNTIFS($B$3:B2211,B2211))</f>
        <v/>
      </c>
      <c r="D2211" s="1" t="str">
        <f>IF(①リクルート接触者と来校者データ!A2210="","",①リクルート接触者と来校者データ!A2210)</f>
        <v/>
      </c>
      <c r="E2211" s="6" t="str">
        <f t="shared" si="240"/>
        <v/>
      </c>
      <c r="F2211" s="1" t="str">
        <f>IF(①リクルート接触者と来校者データ!I2210="","",①リクルート接触者と来校者データ!I2210)</f>
        <v/>
      </c>
      <c r="G2211" s="1" t="str">
        <f>IF(①リクルート接触者と来校者データ!E2210="","",①リクルート接触者と来校者データ!E2210)</f>
        <v/>
      </c>
      <c r="H2211" s="20" t="str">
        <f t="shared" si="241"/>
        <v/>
      </c>
      <c r="I2211" s="1" t="str">
        <f>IF(①リクルート接触者と来校者データ!K2210="","",①リクルート接触者と来校者データ!K2210)</f>
        <v/>
      </c>
      <c r="J2211" s="6" t="str">
        <f t="shared" si="243"/>
        <v/>
      </c>
      <c r="K2211" s="20" t="str">
        <f>IF(①リクルート接触者と来校者データ!L2210="","",①リクルート接触者と来校者データ!L2210)</f>
        <v/>
      </c>
      <c r="L2211" s="1" t="str">
        <f t="shared" si="244"/>
        <v/>
      </c>
      <c r="M2211" s="1" t="str">
        <f t="shared" si="245"/>
        <v/>
      </c>
    </row>
    <row r="2212" spans="1:13" x14ac:dyDescent="0.2">
      <c r="A2212" s="5" t="str">
        <f t="shared" si="242"/>
        <v/>
      </c>
      <c r="B2212" s="5" t="str">
        <f t="shared" si="239"/>
        <v/>
      </c>
      <c r="C2212" s="5" t="str">
        <f>IF(B2212="","",COUNTIFS($B$3:B2212,B2212))</f>
        <v/>
      </c>
      <c r="D2212" s="1" t="str">
        <f>IF(①リクルート接触者と来校者データ!A2211="","",①リクルート接触者と来校者データ!A2211)</f>
        <v/>
      </c>
      <c r="E2212" s="6" t="str">
        <f t="shared" si="240"/>
        <v/>
      </c>
      <c r="F2212" s="1" t="str">
        <f>IF(①リクルート接触者と来校者データ!I2211="","",①リクルート接触者と来校者データ!I2211)</f>
        <v/>
      </c>
      <c r="G2212" s="1" t="str">
        <f>IF(①リクルート接触者と来校者データ!E2211="","",①リクルート接触者と来校者データ!E2211)</f>
        <v/>
      </c>
      <c r="H2212" s="20" t="str">
        <f t="shared" si="241"/>
        <v/>
      </c>
      <c r="I2212" s="1" t="str">
        <f>IF(①リクルート接触者と来校者データ!K2211="","",①リクルート接触者と来校者データ!K2211)</f>
        <v/>
      </c>
      <c r="J2212" s="6" t="str">
        <f t="shared" si="243"/>
        <v/>
      </c>
      <c r="K2212" s="20" t="str">
        <f>IF(①リクルート接触者と来校者データ!L2211="","",①リクルート接触者と来校者データ!L2211)</f>
        <v/>
      </c>
      <c r="L2212" s="1" t="str">
        <f t="shared" si="244"/>
        <v/>
      </c>
      <c r="M2212" s="1" t="str">
        <f t="shared" si="245"/>
        <v/>
      </c>
    </row>
    <row r="2213" spans="1:13" x14ac:dyDescent="0.2">
      <c r="A2213" s="5" t="str">
        <f t="shared" si="242"/>
        <v/>
      </c>
      <c r="B2213" s="5" t="str">
        <f t="shared" si="239"/>
        <v/>
      </c>
      <c r="C2213" s="5" t="str">
        <f>IF(B2213="","",COUNTIFS($B$3:B2213,B2213))</f>
        <v/>
      </c>
      <c r="D2213" s="1" t="str">
        <f>IF(①リクルート接触者と来校者データ!A2212="","",①リクルート接触者と来校者データ!A2212)</f>
        <v/>
      </c>
      <c r="E2213" s="6" t="str">
        <f t="shared" si="240"/>
        <v/>
      </c>
      <c r="F2213" s="1" t="str">
        <f>IF(①リクルート接触者と来校者データ!I2212="","",①リクルート接触者と来校者データ!I2212)</f>
        <v/>
      </c>
      <c r="G2213" s="1" t="str">
        <f>IF(①リクルート接触者と来校者データ!E2212="","",①リクルート接触者と来校者データ!E2212)</f>
        <v/>
      </c>
      <c r="H2213" s="20" t="str">
        <f t="shared" si="241"/>
        <v/>
      </c>
      <c r="I2213" s="1" t="str">
        <f>IF(①リクルート接触者と来校者データ!K2212="","",①リクルート接触者と来校者データ!K2212)</f>
        <v/>
      </c>
      <c r="J2213" s="6" t="str">
        <f t="shared" si="243"/>
        <v/>
      </c>
      <c r="K2213" s="20" t="str">
        <f>IF(①リクルート接触者と来校者データ!L2212="","",①リクルート接触者と来校者データ!L2212)</f>
        <v/>
      </c>
      <c r="L2213" s="1" t="str">
        <f t="shared" si="244"/>
        <v/>
      </c>
      <c r="M2213" s="1" t="str">
        <f t="shared" si="245"/>
        <v/>
      </c>
    </row>
    <row r="2214" spans="1:13" x14ac:dyDescent="0.2">
      <c r="A2214" s="5" t="str">
        <f t="shared" si="242"/>
        <v/>
      </c>
      <c r="B2214" s="5" t="str">
        <f t="shared" si="239"/>
        <v/>
      </c>
      <c r="C2214" s="5" t="str">
        <f>IF(B2214="","",COUNTIFS($B$3:B2214,B2214))</f>
        <v/>
      </c>
      <c r="D2214" s="1" t="str">
        <f>IF(①リクルート接触者と来校者データ!A2213="","",①リクルート接触者と来校者データ!A2213)</f>
        <v/>
      </c>
      <c r="E2214" s="6" t="str">
        <f t="shared" si="240"/>
        <v/>
      </c>
      <c r="F2214" s="1" t="str">
        <f>IF(①リクルート接触者と来校者データ!I2213="","",①リクルート接触者と来校者データ!I2213)</f>
        <v/>
      </c>
      <c r="G2214" s="1" t="str">
        <f>IF(①リクルート接触者と来校者データ!E2213="","",①リクルート接触者と来校者データ!E2213)</f>
        <v/>
      </c>
      <c r="H2214" s="20" t="str">
        <f t="shared" si="241"/>
        <v/>
      </c>
      <c r="I2214" s="1" t="str">
        <f>IF(①リクルート接触者と来校者データ!K2213="","",①リクルート接触者と来校者データ!K2213)</f>
        <v/>
      </c>
      <c r="J2214" s="6" t="str">
        <f t="shared" si="243"/>
        <v/>
      </c>
      <c r="K2214" s="20" t="str">
        <f>IF(①リクルート接触者と来校者データ!L2213="","",①リクルート接触者と来校者データ!L2213)</f>
        <v/>
      </c>
      <c r="L2214" s="1" t="str">
        <f t="shared" si="244"/>
        <v/>
      </c>
      <c r="M2214" s="1" t="str">
        <f t="shared" si="245"/>
        <v/>
      </c>
    </row>
    <row r="2215" spans="1:13" x14ac:dyDescent="0.2">
      <c r="A2215" s="5" t="str">
        <f t="shared" si="242"/>
        <v/>
      </c>
      <c r="B2215" s="5" t="str">
        <f t="shared" si="239"/>
        <v/>
      </c>
      <c r="C2215" s="5" t="str">
        <f>IF(B2215="","",COUNTIFS($B$3:B2215,B2215))</f>
        <v/>
      </c>
      <c r="D2215" s="1" t="str">
        <f>IF(①リクルート接触者と来校者データ!A2214="","",①リクルート接触者と来校者データ!A2214)</f>
        <v/>
      </c>
      <c r="E2215" s="6" t="str">
        <f t="shared" si="240"/>
        <v/>
      </c>
      <c r="F2215" s="1" t="str">
        <f>IF(①リクルート接触者と来校者データ!I2214="","",①リクルート接触者と来校者データ!I2214)</f>
        <v/>
      </c>
      <c r="G2215" s="1" t="str">
        <f>IF(①リクルート接触者と来校者データ!E2214="","",①リクルート接触者と来校者データ!E2214)</f>
        <v/>
      </c>
      <c r="H2215" s="20" t="str">
        <f t="shared" si="241"/>
        <v/>
      </c>
      <c r="I2215" s="1" t="str">
        <f>IF(①リクルート接触者と来校者データ!K2214="","",①リクルート接触者と来校者データ!K2214)</f>
        <v/>
      </c>
      <c r="J2215" s="6" t="str">
        <f t="shared" si="243"/>
        <v/>
      </c>
      <c r="K2215" s="20" t="str">
        <f>IF(①リクルート接触者と来校者データ!L2214="","",①リクルート接触者と来校者データ!L2214)</f>
        <v/>
      </c>
      <c r="L2215" s="1" t="str">
        <f t="shared" si="244"/>
        <v/>
      </c>
      <c r="M2215" s="1" t="str">
        <f t="shared" si="245"/>
        <v/>
      </c>
    </row>
    <row r="2216" spans="1:13" x14ac:dyDescent="0.2">
      <c r="A2216" s="5" t="str">
        <f t="shared" si="242"/>
        <v/>
      </c>
      <c r="B2216" s="5" t="str">
        <f t="shared" si="239"/>
        <v/>
      </c>
      <c r="C2216" s="5" t="str">
        <f>IF(B2216="","",COUNTIFS($B$3:B2216,B2216))</f>
        <v/>
      </c>
      <c r="D2216" s="1" t="str">
        <f>IF(①リクルート接触者と来校者データ!A2215="","",①リクルート接触者と来校者データ!A2215)</f>
        <v/>
      </c>
      <c r="E2216" s="6" t="str">
        <f t="shared" si="240"/>
        <v/>
      </c>
      <c r="F2216" s="1" t="str">
        <f>IF(①リクルート接触者と来校者データ!I2215="","",①リクルート接触者と来校者データ!I2215)</f>
        <v/>
      </c>
      <c r="G2216" s="1" t="str">
        <f>IF(①リクルート接触者と来校者データ!E2215="","",①リクルート接触者と来校者データ!E2215)</f>
        <v/>
      </c>
      <c r="H2216" s="20" t="str">
        <f t="shared" si="241"/>
        <v/>
      </c>
      <c r="I2216" s="1" t="str">
        <f>IF(①リクルート接触者と来校者データ!K2215="","",①リクルート接触者と来校者データ!K2215)</f>
        <v/>
      </c>
      <c r="J2216" s="6" t="str">
        <f t="shared" si="243"/>
        <v/>
      </c>
      <c r="K2216" s="20" t="str">
        <f>IF(①リクルート接触者と来校者データ!L2215="","",①リクルート接触者と来校者データ!L2215)</f>
        <v/>
      </c>
      <c r="L2216" s="1" t="str">
        <f t="shared" si="244"/>
        <v/>
      </c>
      <c r="M2216" s="1" t="str">
        <f t="shared" si="245"/>
        <v/>
      </c>
    </row>
    <row r="2217" spans="1:13" x14ac:dyDescent="0.2">
      <c r="A2217" s="5" t="str">
        <f t="shared" si="242"/>
        <v/>
      </c>
      <c r="B2217" s="5" t="str">
        <f t="shared" si="239"/>
        <v/>
      </c>
      <c r="C2217" s="5" t="str">
        <f>IF(B2217="","",COUNTIFS($B$3:B2217,B2217))</f>
        <v/>
      </c>
      <c r="D2217" s="1" t="str">
        <f>IF(①リクルート接触者と来校者データ!A2216="","",①リクルート接触者と来校者データ!A2216)</f>
        <v/>
      </c>
      <c r="E2217" s="6" t="str">
        <f t="shared" si="240"/>
        <v/>
      </c>
      <c r="F2217" s="1" t="str">
        <f>IF(①リクルート接触者と来校者データ!I2216="","",①リクルート接触者と来校者データ!I2216)</f>
        <v/>
      </c>
      <c r="G2217" s="1" t="str">
        <f>IF(①リクルート接触者と来校者データ!E2216="","",①リクルート接触者と来校者データ!E2216)</f>
        <v/>
      </c>
      <c r="H2217" s="20" t="str">
        <f t="shared" si="241"/>
        <v/>
      </c>
      <c r="I2217" s="1" t="str">
        <f>IF(①リクルート接触者と来校者データ!K2216="","",①リクルート接触者と来校者データ!K2216)</f>
        <v/>
      </c>
      <c r="J2217" s="6" t="str">
        <f t="shared" si="243"/>
        <v/>
      </c>
      <c r="K2217" s="20" t="str">
        <f>IF(①リクルート接触者と来校者データ!L2216="","",①リクルート接触者と来校者データ!L2216)</f>
        <v/>
      </c>
      <c r="L2217" s="1" t="str">
        <f t="shared" si="244"/>
        <v/>
      </c>
      <c r="M2217" s="1" t="str">
        <f t="shared" si="245"/>
        <v/>
      </c>
    </row>
    <row r="2218" spans="1:13" x14ac:dyDescent="0.2">
      <c r="A2218" s="5" t="str">
        <f t="shared" si="242"/>
        <v/>
      </c>
      <c r="B2218" s="5" t="str">
        <f t="shared" si="239"/>
        <v/>
      </c>
      <c r="C2218" s="5" t="str">
        <f>IF(B2218="","",COUNTIFS($B$3:B2218,B2218))</f>
        <v/>
      </c>
      <c r="D2218" s="1" t="str">
        <f>IF(①リクルート接触者と来校者データ!A2217="","",①リクルート接触者と来校者データ!A2217)</f>
        <v/>
      </c>
      <c r="E2218" s="6" t="str">
        <f t="shared" si="240"/>
        <v/>
      </c>
      <c r="F2218" s="1" t="str">
        <f>IF(①リクルート接触者と来校者データ!I2217="","",①リクルート接触者と来校者データ!I2217)</f>
        <v/>
      </c>
      <c r="G2218" s="1" t="str">
        <f>IF(①リクルート接触者と来校者データ!E2217="","",①リクルート接触者と来校者データ!E2217)</f>
        <v/>
      </c>
      <c r="H2218" s="20" t="str">
        <f t="shared" si="241"/>
        <v/>
      </c>
      <c r="I2218" s="1" t="str">
        <f>IF(①リクルート接触者と来校者データ!K2217="","",①リクルート接触者と来校者データ!K2217)</f>
        <v/>
      </c>
      <c r="J2218" s="6" t="str">
        <f t="shared" si="243"/>
        <v/>
      </c>
      <c r="K2218" s="20" t="str">
        <f>IF(①リクルート接触者と来校者データ!L2217="","",①リクルート接触者と来校者データ!L2217)</f>
        <v/>
      </c>
      <c r="L2218" s="1" t="str">
        <f t="shared" si="244"/>
        <v/>
      </c>
      <c r="M2218" s="1" t="str">
        <f t="shared" si="245"/>
        <v/>
      </c>
    </row>
    <row r="2219" spans="1:13" x14ac:dyDescent="0.2">
      <c r="A2219" s="5" t="str">
        <f t="shared" si="242"/>
        <v/>
      </c>
      <c r="B2219" s="5" t="str">
        <f t="shared" si="239"/>
        <v/>
      </c>
      <c r="C2219" s="5" t="str">
        <f>IF(B2219="","",COUNTIFS($B$3:B2219,B2219))</f>
        <v/>
      </c>
      <c r="D2219" s="1" t="str">
        <f>IF(①リクルート接触者と来校者データ!A2218="","",①リクルート接触者と来校者データ!A2218)</f>
        <v/>
      </c>
      <c r="E2219" s="6" t="str">
        <f t="shared" si="240"/>
        <v/>
      </c>
      <c r="F2219" s="1" t="str">
        <f>IF(①リクルート接触者と来校者データ!I2218="","",①リクルート接触者と来校者データ!I2218)</f>
        <v/>
      </c>
      <c r="G2219" s="1" t="str">
        <f>IF(①リクルート接触者と来校者データ!E2218="","",①リクルート接触者と来校者データ!E2218)</f>
        <v/>
      </c>
      <c r="H2219" s="20" t="str">
        <f t="shared" si="241"/>
        <v/>
      </c>
      <c r="I2219" s="1" t="str">
        <f>IF(①リクルート接触者と来校者データ!K2218="","",①リクルート接触者と来校者データ!K2218)</f>
        <v/>
      </c>
      <c r="J2219" s="6" t="str">
        <f t="shared" si="243"/>
        <v/>
      </c>
      <c r="K2219" s="20" t="str">
        <f>IF(①リクルート接触者と来校者データ!L2218="","",①リクルート接触者と来校者データ!L2218)</f>
        <v/>
      </c>
      <c r="L2219" s="1" t="str">
        <f t="shared" si="244"/>
        <v/>
      </c>
      <c r="M2219" s="1" t="str">
        <f t="shared" si="245"/>
        <v/>
      </c>
    </row>
    <row r="2220" spans="1:13" x14ac:dyDescent="0.2">
      <c r="A2220" s="5" t="str">
        <f t="shared" si="242"/>
        <v/>
      </c>
      <c r="B2220" s="5" t="str">
        <f t="shared" si="239"/>
        <v/>
      </c>
      <c r="C2220" s="5" t="str">
        <f>IF(B2220="","",COUNTIFS($B$3:B2220,B2220))</f>
        <v/>
      </c>
      <c r="D2220" s="1" t="str">
        <f>IF(①リクルート接触者と来校者データ!A2219="","",①リクルート接触者と来校者データ!A2219)</f>
        <v/>
      </c>
      <c r="E2220" s="6" t="str">
        <f t="shared" si="240"/>
        <v/>
      </c>
      <c r="F2220" s="1" t="str">
        <f>IF(①リクルート接触者と来校者データ!I2219="","",①リクルート接触者と来校者データ!I2219)</f>
        <v/>
      </c>
      <c r="G2220" s="1" t="str">
        <f>IF(①リクルート接触者と来校者データ!E2219="","",①リクルート接触者と来校者データ!E2219)</f>
        <v/>
      </c>
      <c r="H2220" s="20" t="str">
        <f t="shared" si="241"/>
        <v/>
      </c>
      <c r="I2220" s="1" t="str">
        <f>IF(①リクルート接触者と来校者データ!K2219="","",①リクルート接触者と来校者データ!K2219)</f>
        <v/>
      </c>
      <c r="J2220" s="6" t="str">
        <f t="shared" si="243"/>
        <v/>
      </c>
      <c r="K2220" s="20" t="str">
        <f>IF(①リクルート接触者と来校者データ!L2219="","",①リクルート接触者と来校者データ!L2219)</f>
        <v/>
      </c>
      <c r="L2220" s="1" t="str">
        <f t="shared" si="244"/>
        <v/>
      </c>
      <c r="M2220" s="1" t="str">
        <f t="shared" si="245"/>
        <v/>
      </c>
    </row>
    <row r="2221" spans="1:13" x14ac:dyDescent="0.2">
      <c r="A2221" s="5" t="str">
        <f t="shared" si="242"/>
        <v/>
      </c>
      <c r="B2221" s="5" t="str">
        <f t="shared" si="239"/>
        <v/>
      </c>
      <c r="C2221" s="5" t="str">
        <f>IF(B2221="","",COUNTIFS($B$3:B2221,B2221))</f>
        <v/>
      </c>
      <c r="D2221" s="1" t="str">
        <f>IF(①リクルート接触者と来校者データ!A2220="","",①リクルート接触者と来校者データ!A2220)</f>
        <v/>
      </c>
      <c r="E2221" s="6" t="str">
        <f t="shared" si="240"/>
        <v/>
      </c>
      <c r="F2221" s="1" t="str">
        <f>IF(①リクルート接触者と来校者データ!I2220="","",①リクルート接触者と来校者データ!I2220)</f>
        <v/>
      </c>
      <c r="G2221" s="1" t="str">
        <f>IF(①リクルート接触者と来校者データ!E2220="","",①リクルート接触者と来校者データ!E2220)</f>
        <v/>
      </c>
      <c r="H2221" s="20" t="str">
        <f t="shared" si="241"/>
        <v/>
      </c>
      <c r="I2221" s="1" t="str">
        <f>IF(①リクルート接触者と来校者データ!K2220="","",①リクルート接触者と来校者データ!K2220)</f>
        <v/>
      </c>
      <c r="J2221" s="6" t="str">
        <f t="shared" si="243"/>
        <v/>
      </c>
      <c r="K2221" s="20" t="str">
        <f>IF(①リクルート接触者と来校者データ!L2220="","",①リクルート接触者と来校者データ!L2220)</f>
        <v/>
      </c>
      <c r="L2221" s="1" t="str">
        <f t="shared" si="244"/>
        <v/>
      </c>
      <c r="M2221" s="1" t="str">
        <f t="shared" si="245"/>
        <v/>
      </c>
    </row>
    <row r="2222" spans="1:13" x14ac:dyDescent="0.2">
      <c r="A2222" s="5" t="str">
        <f t="shared" si="242"/>
        <v/>
      </c>
      <c r="B2222" s="5" t="str">
        <f t="shared" si="239"/>
        <v/>
      </c>
      <c r="C2222" s="5" t="str">
        <f>IF(B2222="","",COUNTIFS($B$3:B2222,B2222))</f>
        <v/>
      </c>
      <c r="D2222" s="1" t="str">
        <f>IF(①リクルート接触者と来校者データ!A2221="","",①リクルート接触者と来校者データ!A2221)</f>
        <v/>
      </c>
      <c r="E2222" s="6" t="str">
        <f t="shared" si="240"/>
        <v/>
      </c>
      <c r="F2222" s="1" t="str">
        <f>IF(①リクルート接触者と来校者データ!I2221="","",①リクルート接触者と来校者データ!I2221)</f>
        <v/>
      </c>
      <c r="G2222" s="1" t="str">
        <f>IF(①リクルート接触者と来校者データ!E2221="","",①リクルート接触者と来校者データ!E2221)</f>
        <v/>
      </c>
      <c r="H2222" s="20" t="str">
        <f t="shared" si="241"/>
        <v/>
      </c>
      <c r="I2222" s="1" t="str">
        <f>IF(①リクルート接触者と来校者データ!K2221="","",①リクルート接触者と来校者データ!K2221)</f>
        <v/>
      </c>
      <c r="J2222" s="6" t="str">
        <f t="shared" si="243"/>
        <v/>
      </c>
      <c r="K2222" s="20" t="str">
        <f>IF(①リクルート接触者と来校者データ!L2221="","",①リクルート接触者と来校者データ!L2221)</f>
        <v/>
      </c>
      <c r="L2222" s="1" t="str">
        <f t="shared" si="244"/>
        <v/>
      </c>
      <c r="M2222" s="1" t="str">
        <f t="shared" si="245"/>
        <v/>
      </c>
    </row>
    <row r="2223" spans="1:13" x14ac:dyDescent="0.2">
      <c r="A2223" s="5" t="str">
        <f t="shared" si="242"/>
        <v/>
      </c>
      <c r="B2223" s="5" t="str">
        <f t="shared" si="239"/>
        <v/>
      </c>
      <c r="C2223" s="5" t="str">
        <f>IF(B2223="","",COUNTIFS($B$3:B2223,B2223))</f>
        <v/>
      </c>
      <c r="D2223" s="1" t="str">
        <f>IF(①リクルート接触者と来校者データ!A2222="","",①リクルート接触者と来校者データ!A2222)</f>
        <v/>
      </c>
      <c r="E2223" s="6" t="str">
        <f t="shared" si="240"/>
        <v/>
      </c>
      <c r="F2223" s="1" t="str">
        <f>IF(①リクルート接触者と来校者データ!I2222="","",①リクルート接触者と来校者データ!I2222)</f>
        <v/>
      </c>
      <c r="G2223" s="1" t="str">
        <f>IF(①リクルート接触者と来校者データ!E2222="","",①リクルート接触者と来校者データ!E2222)</f>
        <v/>
      </c>
      <c r="H2223" s="20" t="str">
        <f t="shared" si="241"/>
        <v/>
      </c>
      <c r="I2223" s="1" t="str">
        <f>IF(①リクルート接触者と来校者データ!K2222="","",①リクルート接触者と来校者データ!K2222)</f>
        <v/>
      </c>
      <c r="J2223" s="6" t="str">
        <f t="shared" si="243"/>
        <v/>
      </c>
      <c r="K2223" s="20" t="str">
        <f>IF(①リクルート接触者と来校者データ!L2222="","",①リクルート接触者と来校者データ!L2222)</f>
        <v/>
      </c>
      <c r="L2223" s="1" t="str">
        <f t="shared" si="244"/>
        <v/>
      </c>
      <c r="M2223" s="1" t="str">
        <f t="shared" si="245"/>
        <v/>
      </c>
    </row>
    <row r="2224" spans="1:13" x14ac:dyDescent="0.2">
      <c r="A2224" s="5" t="str">
        <f t="shared" si="242"/>
        <v/>
      </c>
      <c r="B2224" s="5" t="str">
        <f t="shared" si="239"/>
        <v/>
      </c>
      <c r="C2224" s="5" t="str">
        <f>IF(B2224="","",COUNTIFS($B$3:B2224,B2224))</f>
        <v/>
      </c>
      <c r="D2224" s="1" t="str">
        <f>IF(①リクルート接触者と来校者データ!A2223="","",①リクルート接触者と来校者データ!A2223)</f>
        <v/>
      </c>
      <c r="E2224" s="6" t="str">
        <f t="shared" si="240"/>
        <v/>
      </c>
      <c r="F2224" s="1" t="str">
        <f>IF(①リクルート接触者と来校者データ!I2223="","",①リクルート接触者と来校者データ!I2223)</f>
        <v/>
      </c>
      <c r="G2224" s="1" t="str">
        <f>IF(①リクルート接触者と来校者データ!E2223="","",①リクルート接触者と来校者データ!E2223)</f>
        <v/>
      </c>
      <c r="H2224" s="20" t="str">
        <f t="shared" si="241"/>
        <v/>
      </c>
      <c r="I2224" s="1" t="str">
        <f>IF(①リクルート接触者と来校者データ!K2223="","",①リクルート接触者と来校者データ!K2223)</f>
        <v/>
      </c>
      <c r="J2224" s="6" t="str">
        <f t="shared" si="243"/>
        <v/>
      </c>
      <c r="K2224" s="20" t="str">
        <f>IF(①リクルート接触者と来校者データ!L2223="","",①リクルート接触者と来校者データ!L2223)</f>
        <v/>
      </c>
      <c r="L2224" s="1" t="str">
        <f t="shared" si="244"/>
        <v/>
      </c>
      <c r="M2224" s="1" t="str">
        <f t="shared" si="245"/>
        <v/>
      </c>
    </row>
    <row r="2225" spans="1:13" x14ac:dyDescent="0.2">
      <c r="A2225" s="5" t="str">
        <f t="shared" si="242"/>
        <v/>
      </c>
      <c r="B2225" s="5" t="str">
        <f t="shared" si="239"/>
        <v/>
      </c>
      <c r="C2225" s="5" t="str">
        <f>IF(B2225="","",COUNTIFS($B$3:B2225,B2225))</f>
        <v/>
      </c>
      <c r="D2225" s="1" t="str">
        <f>IF(①リクルート接触者と来校者データ!A2224="","",①リクルート接触者と来校者データ!A2224)</f>
        <v/>
      </c>
      <c r="E2225" s="6" t="str">
        <f t="shared" si="240"/>
        <v/>
      </c>
      <c r="F2225" s="1" t="str">
        <f>IF(①リクルート接触者と来校者データ!I2224="","",①リクルート接触者と来校者データ!I2224)</f>
        <v/>
      </c>
      <c r="G2225" s="1" t="str">
        <f>IF(①リクルート接触者と来校者データ!E2224="","",①リクルート接触者と来校者データ!E2224)</f>
        <v/>
      </c>
      <c r="H2225" s="20" t="str">
        <f t="shared" si="241"/>
        <v/>
      </c>
      <c r="I2225" s="1" t="str">
        <f>IF(①リクルート接触者と来校者データ!K2224="","",①リクルート接触者と来校者データ!K2224)</f>
        <v/>
      </c>
      <c r="J2225" s="6" t="str">
        <f t="shared" si="243"/>
        <v/>
      </c>
      <c r="K2225" s="20" t="str">
        <f>IF(①リクルート接触者と来校者データ!L2224="","",①リクルート接触者と来校者データ!L2224)</f>
        <v/>
      </c>
      <c r="L2225" s="1" t="str">
        <f t="shared" si="244"/>
        <v/>
      </c>
      <c r="M2225" s="1" t="str">
        <f t="shared" si="245"/>
        <v/>
      </c>
    </row>
    <row r="2226" spans="1:13" x14ac:dyDescent="0.2">
      <c r="A2226" s="5" t="str">
        <f t="shared" si="242"/>
        <v/>
      </c>
      <c r="B2226" s="5" t="str">
        <f t="shared" si="239"/>
        <v/>
      </c>
      <c r="C2226" s="5" t="str">
        <f>IF(B2226="","",COUNTIFS($B$3:B2226,B2226))</f>
        <v/>
      </c>
      <c r="D2226" s="1" t="str">
        <f>IF(①リクルート接触者と来校者データ!A2225="","",①リクルート接触者と来校者データ!A2225)</f>
        <v/>
      </c>
      <c r="E2226" s="6" t="str">
        <f t="shared" si="240"/>
        <v/>
      </c>
      <c r="F2226" s="1" t="str">
        <f>IF(①リクルート接触者と来校者データ!I2225="","",①リクルート接触者と来校者データ!I2225)</f>
        <v/>
      </c>
      <c r="G2226" s="1" t="str">
        <f>IF(①リクルート接触者と来校者データ!E2225="","",①リクルート接触者と来校者データ!E2225)</f>
        <v/>
      </c>
      <c r="H2226" s="20" t="str">
        <f t="shared" si="241"/>
        <v/>
      </c>
      <c r="I2226" s="1" t="str">
        <f>IF(①リクルート接触者と来校者データ!K2225="","",①リクルート接触者と来校者データ!K2225)</f>
        <v/>
      </c>
      <c r="J2226" s="6" t="str">
        <f t="shared" si="243"/>
        <v/>
      </c>
      <c r="K2226" s="20" t="str">
        <f>IF(①リクルート接触者と来校者データ!L2225="","",①リクルート接触者と来校者データ!L2225)</f>
        <v/>
      </c>
      <c r="L2226" s="1" t="str">
        <f t="shared" si="244"/>
        <v/>
      </c>
      <c r="M2226" s="1" t="str">
        <f t="shared" si="245"/>
        <v/>
      </c>
    </row>
    <row r="2227" spans="1:13" x14ac:dyDescent="0.2">
      <c r="A2227" s="5" t="str">
        <f t="shared" si="242"/>
        <v/>
      </c>
      <c r="B2227" s="5" t="str">
        <f t="shared" si="239"/>
        <v/>
      </c>
      <c r="C2227" s="5" t="str">
        <f>IF(B2227="","",COUNTIFS($B$3:B2227,B2227))</f>
        <v/>
      </c>
      <c r="D2227" s="1" t="str">
        <f>IF(①リクルート接触者と来校者データ!A2226="","",①リクルート接触者と来校者データ!A2226)</f>
        <v/>
      </c>
      <c r="E2227" s="6" t="str">
        <f t="shared" si="240"/>
        <v/>
      </c>
      <c r="F2227" s="1" t="str">
        <f>IF(①リクルート接触者と来校者データ!I2226="","",①リクルート接触者と来校者データ!I2226)</f>
        <v/>
      </c>
      <c r="G2227" s="1" t="str">
        <f>IF(①リクルート接触者と来校者データ!E2226="","",①リクルート接触者と来校者データ!E2226)</f>
        <v/>
      </c>
      <c r="H2227" s="20" t="str">
        <f t="shared" si="241"/>
        <v/>
      </c>
      <c r="I2227" s="1" t="str">
        <f>IF(①リクルート接触者と来校者データ!K2226="","",①リクルート接触者と来校者データ!K2226)</f>
        <v/>
      </c>
      <c r="J2227" s="6" t="str">
        <f t="shared" si="243"/>
        <v/>
      </c>
      <c r="K2227" s="20" t="str">
        <f>IF(①リクルート接触者と来校者データ!L2226="","",①リクルート接触者と来校者データ!L2226)</f>
        <v/>
      </c>
      <c r="L2227" s="1" t="str">
        <f t="shared" si="244"/>
        <v/>
      </c>
      <c r="M2227" s="1" t="str">
        <f t="shared" si="245"/>
        <v/>
      </c>
    </row>
    <row r="2228" spans="1:13" x14ac:dyDescent="0.2">
      <c r="A2228" s="5" t="str">
        <f t="shared" si="242"/>
        <v/>
      </c>
      <c r="B2228" s="5" t="str">
        <f t="shared" si="239"/>
        <v/>
      </c>
      <c r="C2228" s="5" t="str">
        <f>IF(B2228="","",COUNTIFS($B$3:B2228,B2228))</f>
        <v/>
      </c>
      <c r="D2228" s="1" t="str">
        <f>IF(①リクルート接触者と来校者データ!A2227="","",①リクルート接触者と来校者データ!A2227)</f>
        <v/>
      </c>
      <c r="E2228" s="6" t="str">
        <f t="shared" si="240"/>
        <v/>
      </c>
      <c r="F2228" s="1" t="str">
        <f>IF(①リクルート接触者と来校者データ!I2227="","",①リクルート接触者と来校者データ!I2227)</f>
        <v/>
      </c>
      <c r="G2228" s="1" t="str">
        <f>IF(①リクルート接触者と来校者データ!E2227="","",①リクルート接触者と来校者データ!E2227)</f>
        <v/>
      </c>
      <c r="H2228" s="20" t="str">
        <f t="shared" si="241"/>
        <v/>
      </c>
      <c r="I2228" s="1" t="str">
        <f>IF(①リクルート接触者と来校者データ!K2227="","",①リクルート接触者と来校者データ!K2227)</f>
        <v/>
      </c>
      <c r="J2228" s="6" t="str">
        <f t="shared" si="243"/>
        <v/>
      </c>
      <c r="K2228" s="20" t="str">
        <f>IF(①リクルート接触者と来校者データ!L2227="","",①リクルート接触者と来校者データ!L2227)</f>
        <v/>
      </c>
      <c r="L2228" s="1" t="str">
        <f t="shared" si="244"/>
        <v/>
      </c>
      <c r="M2228" s="1" t="str">
        <f t="shared" si="245"/>
        <v/>
      </c>
    </row>
    <row r="2229" spans="1:13" x14ac:dyDescent="0.2">
      <c r="A2229" s="5" t="str">
        <f t="shared" si="242"/>
        <v/>
      </c>
      <c r="B2229" s="5" t="str">
        <f t="shared" si="239"/>
        <v/>
      </c>
      <c r="C2229" s="5" t="str">
        <f>IF(B2229="","",COUNTIFS($B$3:B2229,B2229))</f>
        <v/>
      </c>
      <c r="D2229" s="1" t="str">
        <f>IF(①リクルート接触者と来校者データ!A2228="","",①リクルート接触者と来校者データ!A2228)</f>
        <v/>
      </c>
      <c r="E2229" s="6" t="str">
        <f t="shared" si="240"/>
        <v/>
      </c>
      <c r="F2229" s="1" t="str">
        <f>IF(①リクルート接触者と来校者データ!I2228="","",①リクルート接触者と来校者データ!I2228)</f>
        <v/>
      </c>
      <c r="G2229" s="1" t="str">
        <f>IF(①リクルート接触者と来校者データ!E2228="","",①リクルート接触者と来校者データ!E2228)</f>
        <v/>
      </c>
      <c r="H2229" s="20" t="str">
        <f t="shared" si="241"/>
        <v/>
      </c>
      <c r="I2229" s="1" t="str">
        <f>IF(①リクルート接触者と来校者データ!K2228="","",①リクルート接触者と来校者データ!K2228)</f>
        <v/>
      </c>
      <c r="J2229" s="6" t="str">
        <f t="shared" si="243"/>
        <v/>
      </c>
      <c r="K2229" s="20" t="str">
        <f>IF(①リクルート接触者と来校者データ!L2228="","",①リクルート接触者と来校者データ!L2228)</f>
        <v/>
      </c>
      <c r="L2229" s="1" t="str">
        <f t="shared" si="244"/>
        <v/>
      </c>
      <c r="M2229" s="1" t="str">
        <f t="shared" si="245"/>
        <v/>
      </c>
    </row>
    <row r="2230" spans="1:13" x14ac:dyDescent="0.2">
      <c r="A2230" s="5" t="str">
        <f t="shared" si="242"/>
        <v/>
      </c>
      <c r="B2230" s="5" t="str">
        <f t="shared" si="239"/>
        <v/>
      </c>
      <c r="C2230" s="5" t="str">
        <f>IF(B2230="","",COUNTIFS($B$3:B2230,B2230))</f>
        <v/>
      </c>
      <c r="D2230" s="1" t="str">
        <f>IF(①リクルート接触者と来校者データ!A2229="","",①リクルート接触者と来校者データ!A2229)</f>
        <v/>
      </c>
      <c r="E2230" s="6" t="str">
        <f t="shared" si="240"/>
        <v/>
      </c>
      <c r="F2230" s="1" t="str">
        <f>IF(①リクルート接触者と来校者データ!I2229="","",①リクルート接触者と来校者データ!I2229)</f>
        <v/>
      </c>
      <c r="G2230" s="1" t="str">
        <f>IF(①リクルート接触者と来校者データ!E2229="","",①リクルート接触者と来校者データ!E2229)</f>
        <v/>
      </c>
      <c r="H2230" s="20" t="str">
        <f t="shared" si="241"/>
        <v/>
      </c>
      <c r="I2230" s="1" t="str">
        <f>IF(①リクルート接触者と来校者データ!K2229="","",①リクルート接触者と来校者データ!K2229)</f>
        <v/>
      </c>
      <c r="J2230" s="6" t="str">
        <f t="shared" si="243"/>
        <v/>
      </c>
      <c r="K2230" s="20" t="str">
        <f>IF(①リクルート接触者と来校者データ!L2229="","",①リクルート接触者と来校者データ!L2229)</f>
        <v/>
      </c>
      <c r="L2230" s="1" t="str">
        <f t="shared" si="244"/>
        <v/>
      </c>
      <c r="M2230" s="1" t="str">
        <f t="shared" si="245"/>
        <v/>
      </c>
    </row>
    <row r="2231" spans="1:13" x14ac:dyDescent="0.2">
      <c r="A2231" s="5" t="str">
        <f t="shared" si="242"/>
        <v/>
      </c>
      <c r="B2231" s="5" t="str">
        <f t="shared" si="239"/>
        <v/>
      </c>
      <c r="C2231" s="5" t="str">
        <f>IF(B2231="","",COUNTIFS($B$3:B2231,B2231))</f>
        <v/>
      </c>
      <c r="D2231" s="1" t="str">
        <f>IF(①リクルート接触者と来校者データ!A2230="","",①リクルート接触者と来校者データ!A2230)</f>
        <v/>
      </c>
      <c r="E2231" s="6" t="str">
        <f t="shared" si="240"/>
        <v/>
      </c>
      <c r="F2231" s="1" t="str">
        <f>IF(①リクルート接触者と来校者データ!I2230="","",①リクルート接触者と来校者データ!I2230)</f>
        <v/>
      </c>
      <c r="G2231" s="1" t="str">
        <f>IF(①リクルート接触者と来校者データ!E2230="","",①リクルート接触者と来校者データ!E2230)</f>
        <v/>
      </c>
      <c r="H2231" s="20" t="str">
        <f t="shared" si="241"/>
        <v/>
      </c>
      <c r="I2231" s="1" t="str">
        <f>IF(①リクルート接触者と来校者データ!K2230="","",①リクルート接触者と来校者データ!K2230)</f>
        <v/>
      </c>
      <c r="J2231" s="6" t="str">
        <f t="shared" si="243"/>
        <v/>
      </c>
      <c r="K2231" s="20" t="str">
        <f>IF(①リクルート接触者と来校者データ!L2230="","",①リクルート接触者と来校者データ!L2230)</f>
        <v/>
      </c>
      <c r="L2231" s="1" t="str">
        <f t="shared" si="244"/>
        <v/>
      </c>
      <c r="M2231" s="1" t="str">
        <f t="shared" si="245"/>
        <v/>
      </c>
    </row>
    <row r="2232" spans="1:13" x14ac:dyDescent="0.2">
      <c r="A2232" s="5" t="str">
        <f t="shared" si="242"/>
        <v/>
      </c>
      <c r="B2232" s="5" t="str">
        <f t="shared" si="239"/>
        <v/>
      </c>
      <c r="C2232" s="5" t="str">
        <f>IF(B2232="","",COUNTIFS($B$3:B2232,B2232))</f>
        <v/>
      </c>
      <c r="D2232" s="1" t="str">
        <f>IF(①リクルート接触者と来校者データ!A2231="","",①リクルート接触者と来校者データ!A2231)</f>
        <v/>
      </c>
      <c r="E2232" s="6" t="str">
        <f t="shared" si="240"/>
        <v/>
      </c>
      <c r="F2232" s="1" t="str">
        <f>IF(①リクルート接触者と来校者データ!I2231="","",①リクルート接触者と来校者データ!I2231)</f>
        <v/>
      </c>
      <c r="G2232" s="1" t="str">
        <f>IF(①リクルート接触者と来校者データ!E2231="","",①リクルート接触者と来校者データ!E2231)</f>
        <v/>
      </c>
      <c r="H2232" s="20" t="str">
        <f t="shared" si="241"/>
        <v/>
      </c>
      <c r="I2232" s="1" t="str">
        <f>IF(①リクルート接触者と来校者データ!K2231="","",①リクルート接触者と来校者データ!K2231)</f>
        <v/>
      </c>
      <c r="J2232" s="6" t="str">
        <f t="shared" si="243"/>
        <v/>
      </c>
      <c r="K2232" s="20" t="str">
        <f>IF(①リクルート接触者と来校者データ!L2231="","",①リクルート接触者と来校者データ!L2231)</f>
        <v/>
      </c>
      <c r="L2232" s="1" t="str">
        <f t="shared" si="244"/>
        <v/>
      </c>
      <c r="M2232" s="1" t="str">
        <f t="shared" si="245"/>
        <v/>
      </c>
    </row>
    <row r="2233" spans="1:13" x14ac:dyDescent="0.2">
      <c r="A2233" s="5" t="str">
        <f t="shared" si="242"/>
        <v/>
      </c>
      <c r="B2233" s="5" t="str">
        <f t="shared" si="239"/>
        <v/>
      </c>
      <c r="C2233" s="5" t="str">
        <f>IF(B2233="","",COUNTIFS($B$3:B2233,B2233))</f>
        <v/>
      </c>
      <c r="D2233" s="1" t="str">
        <f>IF(①リクルート接触者と来校者データ!A2232="","",①リクルート接触者と来校者データ!A2232)</f>
        <v/>
      </c>
      <c r="E2233" s="6" t="str">
        <f t="shared" si="240"/>
        <v/>
      </c>
      <c r="F2233" s="1" t="str">
        <f>IF(①リクルート接触者と来校者データ!I2232="","",①リクルート接触者と来校者データ!I2232)</f>
        <v/>
      </c>
      <c r="G2233" s="1" t="str">
        <f>IF(①リクルート接触者と来校者データ!E2232="","",①リクルート接触者と来校者データ!E2232)</f>
        <v/>
      </c>
      <c r="H2233" s="20" t="str">
        <f t="shared" si="241"/>
        <v/>
      </c>
      <c r="I2233" s="1" t="str">
        <f>IF(①リクルート接触者と来校者データ!K2232="","",①リクルート接触者と来校者データ!K2232)</f>
        <v/>
      </c>
      <c r="J2233" s="6" t="str">
        <f t="shared" si="243"/>
        <v/>
      </c>
      <c r="K2233" s="20" t="str">
        <f>IF(①リクルート接触者と来校者データ!L2232="","",①リクルート接触者と来校者データ!L2232)</f>
        <v/>
      </c>
      <c r="L2233" s="1" t="str">
        <f t="shared" si="244"/>
        <v/>
      </c>
      <c r="M2233" s="1" t="str">
        <f t="shared" si="245"/>
        <v/>
      </c>
    </row>
    <row r="2234" spans="1:13" x14ac:dyDescent="0.2">
      <c r="A2234" s="5" t="str">
        <f t="shared" si="242"/>
        <v/>
      </c>
      <c r="B2234" s="5" t="str">
        <f t="shared" si="239"/>
        <v/>
      </c>
      <c r="C2234" s="5" t="str">
        <f>IF(B2234="","",COUNTIFS($B$3:B2234,B2234))</f>
        <v/>
      </c>
      <c r="D2234" s="1" t="str">
        <f>IF(①リクルート接触者と来校者データ!A2233="","",①リクルート接触者と来校者データ!A2233)</f>
        <v/>
      </c>
      <c r="E2234" s="6" t="str">
        <f t="shared" si="240"/>
        <v/>
      </c>
      <c r="F2234" s="1" t="str">
        <f>IF(①リクルート接触者と来校者データ!I2233="","",①リクルート接触者と来校者データ!I2233)</f>
        <v/>
      </c>
      <c r="G2234" s="1" t="str">
        <f>IF(①リクルート接触者と来校者データ!E2233="","",①リクルート接触者と来校者データ!E2233)</f>
        <v/>
      </c>
      <c r="H2234" s="20" t="str">
        <f t="shared" si="241"/>
        <v/>
      </c>
      <c r="I2234" s="1" t="str">
        <f>IF(①リクルート接触者と来校者データ!K2233="","",①リクルート接触者と来校者データ!K2233)</f>
        <v/>
      </c>
      <c r="J2234" s="6" t="str">
        <f t="shared" si="243"/>
        <v/>
      </c>
      <c r="K2234" s="20" t="str">
        <f>IF(①リクルート接触者と来校者データ!L2233="","",①リクルート接触者と来校者データ!L2233)</f>
        <v/>
      </c>
      <c r="L2234" s="1" t="str">
        <f t="shared" si="244"/>
        <v/>
      </c>
      <c r="M2234" s="1" t="str">
        <f t="shared" si="245"/>
        <v/>
      </c>
    </row>
    <row r="2235" spans="1:13" x14ac:dyDescent="0.2">
      <c r="A2235" s="5" t="str">
        <f t="shared" si="242"/>
        <v/>
      </c>
      <c r="B2235" s="5" t="str">
        <f t="shared" si="239"/>
        <v/>
      </c>
      <c r="C2235" s="5" t="str">
        <f>IF(B2235="","",COUNTIFS($B$3:B2235,B2235))</f>
        <v/>
      </c>
      <c r="D2235" s="1" t="str">
        <f>IF(①リクルート接触者と来校者データ!A2234="","",①リクルート接触者と来校者データ!A2234)</f>
        <v/>
      </c>
      <c r="E2235" s="6" t="str">
        <f t="shared" si="240"/>
        <v/>
      </c>
      <c r="F2235" s="1" t="str">
        <f>IF(①リクルート接触者と来校者データ!I2234="","",①リクルート接触者と来校者データ!I2234)</f>
        <v/>
      </c>
      <c r="G2235" s="1" t="str">
        <f>IF(①リクルート接触者と来校者データ!E2234="","",①リクルート接触者と来校者データ!E2234)</f>
        <v/>
      </c>
      <c r="H2235" s="20" t="str">
        <f t="shared" si="241"/>
        <v/>
      </c>
      <c r="I2235" s="1" t="str">
        <f>IF(①リクルート接触者と来校者データ!K2234="","",①リクルート接触者と来校者データ!K2234)</f>
        <v/>
      </c>
      <c r="J2235" s="6" t="str">
        <f t="shared" si="243"/>
        <v/>
      </c>
      <c r="K2235" s="20" t="str">
        <f>IF(①リクルート接触者と来校者データ!L2234="","",①リクルート接触者と来校者データ!L2234)</f>
        <v/>
      </c>
      <c r="L2235" s="1" t="str">
        <f t="shared" si="244"/>
        <v/>
      </c>
      <c r="M2235" s="1" t="str">
        <f t="shared" si="245"/>
        <v/>
      </c>
    </row>
    <row r="2236" spans="1:13" x14ac:dyDescent="0.2">
      <c r="A2236" s="5" t="str">
        <f t="shared" si="242"/>
        <v/>
      </c>
      <c r="B2236" s="5" t="str">
        <f t="shared" si="239"/>
        <v/>
      </c>
      <c r="C2236" s="5" t="str">
        <f>IF(B2236="","",COUNTIFS($B$3:B2236,B2236))</f>
        <v/>
      </c>
      <c r="D2236" s="1" t="str">
        <f>IF(①リクルート接触者と来校者データ!A2235="","",①リクルート接触者と来校者データ!A2235)</f>
        <v/>
      </c>
      <c r="E2236" s="6" t="str">
        <f t="shared" si="240"/>
        <v/>
      </c>
      <c r="F2236" s="1" t="str">
        <f>IF(①リクルート接触者と来校者データ!I2235="","",①リクルート接触者と来校者データ!I2235)</f>
        <v/>
      </c>
      <c r="G2236" s="1" t="str">
        <f>IF(①リクルート接触者と来校者データ!E2235="","",①リクルート接触者と来校者データ!E2235)</f>
        <v/>
      </c>
      <c r="H2236" s="20" t="str">
        <f t="shared" si="241"/>
        <v/>
      </c>
      <c r="I2236" s="1" t="str">
        <f>IF(①リクルート接触者と来校者データ!K2235="","",①リクルート接触者と来校者データ!K2235)</f>
        <v/>
      </c>
      <c r="J2236" s="6" t="str">
        <f t="shared" si="243"/>
        <v/>
      </c>
      <c r="K2236" s="20" t="str">
        <f>IF(①リクルート接触者と来校者データ!L2235="","",①リクルート接触者と来校者データ!L2235)</f>
        <v/>
      </c>
      <c r="L2236" s="1" t="str">
        <f t="shared" si="244"/>
        <v/>
      </c>
      <c r="M2236" s="1" t="str">
        <f t="shared" si="245"/>
        <v/>
      </c>
    </row>
    <row r="2237" spans="1:13" x14ac:dyDescent="0.2">
      <c r="A2237" s="5" t="str">
        <f t="shared" si="242"/>
        <v/>
      </c>
      <c r="B2237" s="5" t="str">
        <f t="shared" si="239"/>
        <v/>
      </c>
      <c r="C2237" s="5" t="str">
        <f>IF(B2237="","",COUNTIFS($B$3:B2237,B2237))</f>
        <v/>
      </c>
      <c r="D2237" s="1" t="str">
        <f>IF(①リクルート接触者と来校者データ!A2236="","",①リクルート接触者と来校者データ!A2236)</f>
        <v/>
      </c>
      <c r="E2237" s="6" t="str">
        <f t="shared" si="240"/>
        <v/>
      </c>
      <c r="F2237" s="1" t="str">
        <f>IF(①リクルート接触者と来校者データ!I2236="","",①リクルート接触者と来校者データ!I2236)</f>
        <v/>
      </c>
      <c r="G2237" s="1" t="str">
        <f>IF(①リクルート接触者と来校者データ!E2236="","",①リクルート接触者と来校者データ!E2236)</f>
        <v/>
      </c>
      <c r="H2237" s="20" t="str">
        <f t="shared" si="241"/>
        <v/>
      </c>
      <c r="I2237" s="1" t="str">
        <f>IF(①リクルート接触者と来校者データ!K2236="","",①リクルート接触者と来校者データ!K2236)</f>
        <v/>
      </c>
      <c r="J2237" s="6" t="str">
        <f t="shared" si="243"/>
        <v/>
      </c>
      <c r="K2237" s="20" t="str">
        <f>IF(①リクルート接触者と来校者データ!L2236="","",①リクルート接触者と来校者データ!L2236)</f>
        <v/>
      </c>
      <c r="L2237" s="1" t="str">
        <f t="shared" si="244"/>
        <v/>
      </c>
      <c r="M2237" s="1" t="str">
        <f t="shared" si="245"/>
        <v/>
      </c>
    </row>
    <row r="2238" spans="1:13" x14ac:dyDescent="0.2">
      <c r="A2238" s="5" t="str">
        <f t="shared" si="242"/>
        <v/>
      </c>
      <c r="B2238" s="5" t="str">
        <f t="shared" si="239"/>
        <v/>
      </c>
      <c r="C2238" s="5" t="str">
        <f>IF(B2238="","",COUNTIFS($B$3:B2238,B2238))</f>
        <v/>
      </c>
      <c r="D2238" s="1" t="str">
        <f>IF(①リクルート接触者と来校者データ!A2237="","",①リクルート接触者と来校者データ!A2237)</f>
        <v/>
      </c>
      <c r="E2238" s="6" t="str">
        <f t="shared" si="240"/>
        <v/>
      </c>
      <c r="F2238" s="1" t="str">
        <f>IF(①リクルート接触者と来校者データ!I2237="","",①リクルート接触者と来校者データ!I2237)</f>
        <v/>
      </c>
      <c r="G2238" s="1" t="str">
        <f>IF(①リクルート接触者と来校者データ!E2237="","",①リクルート接触者と来校者データ!E2237)</f>
        <v/>
      </c>
      <c r="H2238" s="20" t="str">
        <f t="shared" si="241"/>
        <v/>
      </c>
      <c r="I2238" s="1" t="str">
        <f>IF(①リクルート接触者と来校者データ!K2237="","",①リクルート接触者と来校者データ!K2237)</f>
        <v/>
      </c>
      <c r="J2238" s="6" t="str">
        <f t="shared" si="243"/>
        <v/>
      </c>
      <c r="K2238" s="20" t="str">
        <f>IF(①リクルート接触者と来校者データ!L2237="","",①リクルート接触者と来校者データ!L2237)</f>
        <v/>
      </c>
      <c r="L2238" s="1" t="str">
        <f t="shared" si="244"/>
        <v/>
      </c>
      <c r="M2238" s="1" t="str">
        <f t="shared" si="245"/>
        <v/>
      </c>
    </row>
    <row r="2239" spans="1:13" x14ac:dyDescent="0.2">
      <c r="A2239" s="5" t="str">
        <f t="shared" si="242"/>
        <v/>
      </c>
      <c r="B2239" s="5" t="str">
        <f t="shared" si="239"/>
        <v/>
      </c>
      <c r="C2239" s="5" t="str">
        <f>IF(B2239="","",COUNTIFS($B$3:B2239,B2239))</f>
        <v/>
      </c>
      <c r="D2239" s="1" t="str">
        <f>IF(①リクルート接触者と来校者データ!A2238="","",①リクルート接触者と来校者データ!A2238)</f>
        <v/>
      </c>
      <c r="E2239" s="6" t="str">
        <f t="shared" si="240"/>
        <v/>
      </c>
      <c r="F2239" s="1" t="str">
        <f>IF(①リクルート接触者と来校者データ!I2238="","",①リクルート接触者と来校者データ!I2238)</f>
        <v/>
      </c>
      <c r="G2239" s="1" t="str">
        <f>IF(①リクルート接触者と来校者データ!E2238="","",①リクルート接触者と来校者データ!E2238)</f>
        <v/>
      </c>
      <c r="H2239" s="20" t="str">
        <f t="shared" si="241"/>
        <v/>
      </c>
      <c r="I2239" s="1" t="str">
        <f>IF(①リクルート接触者と来校者データ!K2238="","",①リクルート接触者と来校者データ!K2238)</f>
        <v/>
      </c>
      <c r="J2239" s="6" t="str">
        <f t="shared" si="243"/>
        <v/>
      </c>
      <c r="K2239" s="20" t="str">
        <f>IF(①リクルート接触者と来校者データ!L2238="","",①リクルート接触者と来校者データ!L2238)</f>
        <v/>
      </c>
      <c r="L2239" s="1" t="str">
        <f t="shared" si="244"/>
        <v/>
      </c>
      <c r="M2239" s="1" t="str">
        <f t="shared" si="245"/>
        <v/>
      </c>
    </row>
    <row r="2240" spans="1:13" x14ac:dyDescent="0.2">
      <c r="A2240" s="5" t="str">
        <f t="shared" si="242"/>
        <v/>
      </c>
      <c r="B2240" s="5" t="str">
        <f t="shared" si="239"/>
        <v/>
      </c>
      <c r="C2240" s="5" t="str">
        <f>IF(B2240="","",COUNTIFS($B$3:B2240,B2240))</f>
        <v/>
      </c>
      <c r="D2240" s="1" t="str">
        <f>IF(①リクルート接触者と来校者データ!A2239="","",①リクルート接触者と来校者データ!A2239)</f>
        <v/>
      </c>
      <c r="E2240" s="6" t="str">
        <f t="shared" si="240"/>
        <v/>
      </c>
      <c r="F2240" s="1" t="str">
        <f>IF(①リクルート接触者と来校者データ!I2239="","",①リクルート接触者と来校者データ!I2239)</f>
        <v/>
      </c>
      <c r="G2240" s="1" t="str">
        <f>IF(①リクルート接触者と来校者データ!E2239="","",①リクルート接触者と来校者データ!E2239)</f>
        <v/>
      </c>
      <c r="H2240" s="20" t="str">
        <f t="shared" si="241"/>
        <v/>
      </c>
      <c r="I2240" s="1" t="str">
        <f>IF(①リクルート接触者と来校者データ!K2239="","",①リクルート接触者と来校者データ!K2239)</f>
        <v/>
      </c>
      <c r="J2240" s="6" t="str">
        <f t="shared" si="243"/>
        <v/>
      </c>
      <c r="K2240" s="20" t="str">
        <f>IF(①リクルート接触者と来校者データ!L2239="","",①リクルート接触者と来校者データ!L2239)</f>
        <v/>
      </c>
      <c r="L2240" s="1" t="str">
        <f t="shared" si="244"/>
        <v/>
      </c>
      <c r="M2240" s="1" t="str">
        <f t="shared" si="245"/>
        <v/>
      </c>
    </row>
    <row r="2241" spans="1:13" x14ac:dyDescent="0.2">
      <c r="A2241" s="5" t="str">
        <f t="shared" si="242"/>
        <v/>
      </c>
      <c r="B2241" s="5" t="str">
        <f t="shared" si="239"/>
        <v/>
      </c>
      <c r="C2241" s="5" t="str">
        <f>IF(B2241="","",COUNTIFS($B$3:B2241,B2241))</f>
        <v/>
      </c>
      <c r="D2241" s="1" t="str">
        <f>IF(①リクルート接触者と来校者データ!A2240="","",①リクルート接触者と来校者データ!A2240)</f>
        <v/>
      </c>
      <c r="E2241" s="6" t="str">
        <f t="shared" si="240"/>
        <v/>
      </c>
      <c r="F2241" s="1" t="str">
        <f>IF(①リクルート接触者と来校者データ!I2240="","",①リクルート接触者と来校者データ!I2240)</f>
        <v/>
      </c>
      <c r="G2241" s="1" t="str">
        <f>IF(①リクルート接触者と来校者データ!E2240="","",①リクルート接触者と来校者データ!E2240)</f>
        <v/>
      </c>
      <c r="H2241" s="20" t="str">
        <f t="shared" si="241"/>
        <v/>
      </c>
      <c r="I2241" s="1" t="str">
        <f>IF(①リクルート接触者と来校者データ!K2240="","",①リクルート接触者と来校者データ!K2240)</f>
        <v/>
      </c>
      <c r="J2241" s="6" t="str">
        <f t="shared" si="243"/>
        <v/>
      </c>
      <c r="K2241" s="20" t="str">
        <f>IF(①リクルート接触者と来校者データ!L2240="","",①リクルート接触者と来校者データ!L2240)</f>
        <v/>
      </c>
      <c r="L2241" s="1" t="str">
        <f t="shared" si="244"/>
        <v/>
      </c>
      <c r="M2241" s="1" t="str">
        <f t="shared" si="245"/>
        <v/>
      </c>
    </row>
    <row r="2242" spans="1:13" x14ac:dyDescent="0.2">
      <c r="A2242" s="5" t="str">
        <f t="shared" si="242"/>
        <v/>
      </c>
      <c r="B2242" s="5" t="str">
        <f t="shared" ref="B2242:B2305" si="246">IF(A2242="","","◎")</f>
        <v/>
      </c>
      <c r="C2242" s="5" t="str">
        <f>IF(B2242="","",COUNTIFS($B$3:B2242,B2242))</f>
        <v/>
      </c>
      <c r="D2242" s="1" t="str">
        <f>IF(①リクルート接触者と来校者データ!A2241="","",①リクルート接触者と来校者データ!A2241)</f>
        <v/>
      </c>
      <c r="E2242" s="6" t="str">
        <f t="shared" si="240"/>
        <v/>
      </c>
      <c r="F2242" s="1" t="str">
        <f>IF(①リクルート接触者と来校者データ!I2241="","",①リクルート接触者と来校者データ!I2241)</f>
        <v/>
      </c>
      <c r="G2242" s="1" t="str">
        <f>IF(①リクルート接触者と来校者データ!E2241="","",①リクルート接触者と来校者データ!E2241)</f>
        <v/>
      </c>
      <c r="H2242" s="20" t="str">
        <f t="shared" si="241"/>
        <v/>
      </c>
      <c r="I2242" s="1" t="str">
        <f>IF(①リクルート接触者と来校者データ!K2241="","",①リクルート接触者と来校者データ!K2241)</f>
        <v/>
      </c>
      <c r="J2242" s="6" t="str">
        <f t="shared" si="243"/>
        <v/>
      </c>
      <c r="K2242" s="20" t="str">
        <f>IF(①リクルート接触者と来校者データ!L2241="","",①リクルート接触者と来校者データ!L2241)</f>
        <v/>
      </c>
      <c r="L2242" s="1" t="str">
        <f t="shared" si="244"/>
        <v/>
      </c>
      <c r="M2242" s="1" t="str">
        <f t="shared" si="245"/>
        <v/>
      </c>
    </row>
    <row r="2243" spans="1:13" x14ac:dyDescent="0.2">
      <c r="A2243" s="5" t="str">
        <f t="shared" si="242"/>
        <v/>
      </c>
      <c r="B2243" s="5" t="str">
        <f t="shared" si="246"/>
        <v/>
      </c>
      <c r="C2243" s="5" t="str">
        <f>IF(B2243="","",COUNTIFS($B$3:B2243,B2243))</f>
        <v/>
      </c>
      <c r="D2243" s="1" t="str">
        <f>IF(①リクルート接触者と来校者データ!A2242="","",①リクルート接触者と来校者データ!A2242)</f>
        <v/>
      </c>
      <c r="E2243" s="6" t="str">
        <f t="shared" ref="E2243:E2306" si="247">SUBSTITUTE(SUBSTITUTE(D2243,"　","")," ","")</f>
        <v/>
      </c>
      <c r="F2243" s="1" t="str">
        <f>IF(①リクルート接触者と来校者データ!I2242="","",①リクルート接触者と来校者データ!I2242)</f>
        <v/>
      </c>
      <c r="G2243" s="1" t="str">
        <f>IF(①リクルート接触者と来校者データ!E2242="","",①リクルート接触者と来校者データ!E2242)</f>
        <v/>
      </c>
      <c r="H2243" s="20" t="str">
        <f t="shared" ref="H2243:H2306" si="248">IFERROR(VLOOKUP(E2243,J:K,2,FALSE),"")</f>
        <v/>
      </c>
      <c r="I2243" s="1" t="str">
        <f>IF(①リクルート接触者と来校者データ!K2242="","",①リクルート接触者と来校者データ!K2242)</f>
        <v/>
      </c>
      <c r="J2243" s="6" t="str">
        <f t="shared" si="243"/>
        <v/>
      </c>
      <c r="K2243" s="20" t="str">
        <f>IF(①リクルート接触者と来校者データ!L2242="","",①リクルート接触者と来校者データ!L2242)</f>
        <v/>
      </c>
      <c r="L2243" s="1" t="str">
        <f t="shared" si="244"/>
        <v/>
      </c>
      <c r="M2243" s="1" t="str">
        <f t="shared" si="245"/>
        <v/>
      </c>
    </row>
    <row r="2244" spans="1:13" x14ac:dyDescent="0.2">
      <c r="A2244" s="5" t="str">
        <f t="shared" ref="A2244:A2307" si="249">IFERROR(IF(J2244="","",MATCH(J2244,E$3:E$5000,0)),"")</f>
        <v/>
      </c>
      <c r="B2244" s="5" t="str">
        <f t="shared" si="246"/>
        <v/>
      </c>
      <c r="C2244" s="5" t="str">
        <f>IF(B2244="","",COUNTIFS($B$3:B2244,B2244))</f>
        <v/>
      </c>
      <c r="D2244" s="1" t="str">
        <f>IF(①リクルート接触者と来校者データ!A2243="","",①リクルート接触者と来校者データ!A2243)</f>
        <v/>
      </c>
      <c r="E2244" s="6" t="str">
        <f t="shared" si="247"/>
        <v/>
      </c>
      <c r="F2244" s="1" t="str">
        <f>IF(①リクルート接触者と来校者データ!I2243="","",①リクルート接触者と来校者データ!I2243)</f>
        <v/>
      </c>
      <c r="G2244" s="1" t="str">
        <f>IF(①リクルート接触者と来校者データ!E2243="","",①リクルート接触者と来校者データ!E2243)</f>
        <v/>
      </c>
      <c r="H2244" s="20" t="str">
        <f t="shared" si="248"/>
        <v/>
      </c>
      <c r="I2244" s="1" t="str">
        <f>IF(①リクルート接触者と来校者データ!K2243="","",①リクルート接触者と来校者データ!K2243)</f>
        <v/>
      </c>
      <c r="J2244" s="6" t="str">
        <f t="shared" ref="J2244:J2307" si="250">SUBSTITUTE(SUBSTITUTE(I2244,"　","")," ","")</f>
        <v/>
      </c>
      <c r="K2244" s="20" t="str">
        <f>IF(①リクルート接触者と来校者データ!L2243="","",①リクルート接触者と来校者データ!L2243)</f>
        <v/>
      </c>
      <c r="L2244" s="1" t="str">
        <f t="shared" ref="L2244:L2307" si="251">IFERROR(VLOOKUP($J2244,$E:$H,2,FALSE),"")</f>
        <v/>
      </c>
      <c r="M2244" s="1" t="str">
        <f t="shared" ref="M2244:M2307" si="252">IFERROR(VLOOKUP($J2244,$E:$H,3,FALSE),"")</f>
        <v/>
      </c>
    </row>
    <row r="2245" spans="1:13" x14ac:dyDescent="0.2">
      <c r="A2245" s="5" t="str">
        <f t="shared" si="249"/>
        <v/>
      </c>
      <c r="B2245" s="5" t="str">
        <f t="shared" si="246"/>
        <v/>
      </c>
      <c r="C2245" s="5" t="str">
        <f>IF(B2245="","",COUNTIFS($B$3:B2245,B2245))</f>
        <v/>
      </c>
      <c r="D2245" s="1" t="str">
        <f>IF(①リクルート接触者と来校者データ!A2244="","",①リクルート接触者と来校者データ!A2244)</f>
        <v/>
      </c>
      <c r="E2245" s="6" t="str">
        <f t="shared" si="247"/>
        <v/>
      </c>
      <c r="F2245" s="1" t="str">
        <f>IF(①リクルート接触者と来校者データ!I2244="","",①リクルート接触者と来校者データ!I2244)</f>
        <v/>
      </c>
      <c r="G2245" s="1" t="str">
        <f>IF(①リクルート接触者と来校者データ!E2244="","",①リクルート接触者と来校者データ!E2244)</f>
        <v/>
      </c>
      <c r="H2245" s="20" t="str">
        <f t="shared" si="248"/>
        <v/>
      </c>
      <c r="I2245" s="1" t="str">
        <f>IF(①リクルート接触者と来校者データ!K2244="","",①リクルート接触者と来校者データ!K2244)</f>
        <v/>
      </c>
      <c r="J2245" s="6" t="str">
        <f t="shared" si="250"/>
        <v/>
      </c>
      <c r="K2245" s="20" t="str">
        <f>IF(①リクルート接触者と来校者データ!L2244="","",①リクルート接触者と来校者データ!L2244)</f>
        <v/>
      </c>
      <c r="L2245" s="1" t="str">
        <f t="shared" si="251"/>
        <v/>
      </c>
      <c r="M2245" s="1" t="str">
        <f t="shared" si="252"/>
        <v/>
      </c>
    </row>
    <row r="2246" spans="1:13" x14ac:dyDescent="0.2">
      <c r="A2246" s="5" t="str">
        <f t="shared" si="249"/>
        <v/>
      </c>
      <c r="B2246" s="5" t="str">
        <f t="shared" si="246"/>
        <v/>
      </c>
      <c r="C2246" s="5" t="str">
        <f>IF(B2246="","",COUNTIFS($B$3:B2246,B2246))</f>
        <v/>
      </c>
      <c r="D2246" s="1" t="str">
        <f>IF(①リクルート接触者と来校者データ!A2245="","",①リクルート接触者と来校者データ!A2245)</f>
        <v/>
      </c>
      <c r="E2246" s="6" t="str">
        <f t="shared" si="247"/>
        <v/>
      </c>
      <c r="F2246" s="1" t="str">
        <f>IF(①リクルート接触者と来校者データ!I2245="","",①リクルート接触者と来校者データ!I2245)</f>
        <v/>
      </c>
      <c r="G2246" s="1" t="str">
        <f>IF(①リクルート接触者と来校者データ!E2245="","",①リクルート接触者と来校者データ!E2245)</f>
        <v/>
      </c>
      <c r="H2246" s="20" t="str">
        <f t="shared" si="248"/>
        <v/>
      </c>
      <c r="I2246" s="1" t="str">
        <f>IF(①リクルート接触者と来校者データ!K2245="","",①リクルート接触者と来校者データ!K2245)</f>
        <v/>
      </c>
      <c r="J2246" s="6" t="str">
        <f t="shared" si="250"/>
        <v/>
      </c>
      <c r="K2246" s="20" t="str">
        <f>IF(①リクルート接触者と来校者データ!L2245="","",①リクルート接触者と来校者データ!L2245)</f>
        <v/>
      </c>
      <c r="L2246" s="1" t="str">
        <f t="shared" si="251"/>
        <v/>
      </c>
      <c r="M2246" s="1" t="str">
        <f t="shared" si="252"/>
        <v/>
      </c>
    </row>
    <row r="2247" spans="1:13" x14ac:dyDescent="0.2">
      <c r="A2247" s="5" t="str">
        <f t="shared" si="249"/>
        <v/>
      </c>
      <c r="B2247" s="5" t="str">
        <f t="shared" si="246"/>
        <v/>
      </c>
      <c r="C2247" s="5" t="str">
        <f>IF(B2247="","",COUNTIFS($B$3:B2247,B2247))</f>
        <v/>
      </c>
      <c r="D2247" s="1" t="str">
        <f>IF(①リクルート接触者と来校者データ!A2246="","",①リクルート接触者と来校者データ!A2246)</f>
        <v/>
      </c>
      <c r="E2247" s="6" t="str">
        <f t="shared" si="247"/>
        <v/>
      </c>
      <c r="F2247" s="1" t="str">
        <f>IF(①リクルート接触者と来校者データ!I2246="","",①リクルート接触者と来校者データ!I2246)</f>
        <v/>
      </c>
      <c r="G2247" s="1" t="str">
        <f>IF(①リクルート接触者と来校者データ!E2246="","",①リクルート接触者と来校者データ!E2246)</f>
        <v/>
      </c>
      <c r="H2247" s="20" t="str">
        <f t="shared" si="248"/>
        <v/>
      </c>
      <c r="I2247" s="1" t="str">
        <f>IF(①リクルート接触者と来校者データ!K2246="","",①リクルート接触者と来校者データ!K2246)</f>
        <v/>
      </c>
      <c r="J2247" s="6" t="str">
        <f t="shared" si="250"/>
        <v/>
      </c>
      <c r="K2247" s="20" t="str">
        <f>IF(①リクルート接触者と来校者データ!L2246="","",①リクルート接触者と来校者データ!L2246)</f>
        <v/>
      </c>
      <c r="L2247" s="1" t="str">
        <f t="shared" si="251"/>
        <v/>
      </c>
      <c r="M2247" s="1" t="str">
        <f t="shared" si="252"/>
        <v/>
      </c>
    </row>
    <row r="2248" spans="1:13" x14ac:dyDescent="0.2">
      <c r="A2248" s="5" t="str">
        <f t="shared" si="249"/>
        <v/>
      </c>
      <c r="B2248" s="5" t="str">
        <f t="shared" si="246"/>
        <v/>
      </c>
      <c r="C2248" s="5" t="str">
        <f>IF(B2248="","",COUNTIFS($B$3:B2248,B2248))</f>
        <v/>
      </c>
      <c r="D2248" s="1" t="str">
        <f>IF(①リクルート接触者と来校者データ!A2247="","",①リクルート接触者と来校者データ!A2247)</f>
        <v/>
      </c>
      <c r="E2248" s="6" t="str">
        <f t="shared" si="247"/>
        <v/>
      </c>
      <c r="F2248" s="1" t="str">
        <f>IF(①リクルート接触者と来校者データ!I2247="","",①リクルート接触者と来校者データ!I2247)</f>
        <v/>
      </c>
      <c r="G2248" s="1" t="str">
        <f>IF(①リクルート接触者と来校者データ!E2247="","",①リクルート接触者と来校者データ!E2247)</f>
        <v/>
      </c>
      <c r="H2248" s="20" t="str">
        <f t="shared" si="248"/>
        <v/>
      </c>
      <c r="I2248" s="1" t="str">
        <f>IF(①リクルート接触者と来校者データ!K2247="","",①リクルート接触者と来校者データ!K2247)</f>
        <v/>
      </c>
      <c r="J2248" s="6" t="str">
        <f t="shared" si="250"/>
        <v/>
      </c>
      <c r="K2248" s="20" t="str">
        <f>IF(①リクルート接触者と来校者データ!L2247="","",①リクルート接触者と来校者データ!L2247)</f>
        <v/>
      </c>
      <c r="L2248" s="1" t="str">
        <f t="shared" si="251"/>
        <v/>
      </c>
      <c r="M2248" s="1" t="str">
        <f t="shared" si="252"/>
        <v/>
      </c>
    </row>
    <row r="2249" spans="1:13" x14ac:dyDescent="0.2">
      <c r="A2249" s="5" t="str">
        <f t="shared" si="249"/>
        <v/>
      </c>
      <c r="B2249" s="5" t="str">
        <f t="shared" si="246"/>
        <v/>
      </c>
      <c r="C2249" s="5" t="str">
        <f>IF(B2249="","",COUNTIFS($B$3:B2249,B2249))</f>
        <v/>
      </c>
      <c r="D2249" s="1" t="str">
        <f>IF(①リクルート接触者と来校者データ!A2248="","",①リクルート接触者と来校者データ!A2248)</f>
        <v/>
      </c>
      <c r="E2249" s="6" t="str">
        <f t="shared" si="247"/>
        <v/>
      </c>
      <c r="F2249" s="1" t="str">
        <f>IF(①リクルート接触者と来校者データ!I2248="","",①リクルート接触者と来校者データ!I2248)</f>
        <v/>
      </c>
      <c r="G2249" s="1" t="str">
        <f>IF(①リクルート接触者と来校者データ!E2248="","",①リクルート接触者と来校者データ!E2248)</f>
        <v/>
      </c>
      <c r="H2249" s="20" t="str">
        <f t="shared" si="248"/>
        <v/>
      </c>
      <c r="I2249" s="1" t="str">
        <f>IF(①リクルート接触者と来校者データ!K2248="","",①リクルート接触者と来校者データ!K2248)</f>
        <v/>
      </c>
      <c r="J2249" s="6" t="str">
        <f t="shared" si="250"/>
        <v/>
      </c>
      <c r="K2249" s="20" t="str">
        <f>IF(①リクルート接触者と来校者データ!L2248="","",①リクルート接触者と来校者データ!L2248)</f>
        <v/>
      </c>
      <c r="L2249" s="1" t="str">
        <f t="shared" si="251"/>
        <v/>
      </c>
      <c r="M2249" s="1" t="str">
        <f t="shared" si="252"/>
        <v/>
      </c>
    </row>
    <row r="2250" spans="1:13" x14ac:dyDescent="0.2">
      <c r="A2250" s="5" t="str">
        <f t="shared" si="249"/>
        <v/>
      </c>
      <c r="B2250" s="5" t="str">
        <f t="shared" si="246"/>
        <v/>
      </c>
      <c r="C2250" s="5" t="str">
        <f>IF(B2250="","",COUNTIFS($B$3:B2250,B2250))</f>
        <v/>
      </c>
      <c r="D2250" s="1" t="str">
        <f>IF(①リクルート接触者と来校者データ!A2249="","",①リクルート接触者と来校者データ!A2249)</f>
        <v/>
      </c>
      <c r="E2250" s="6" t="str">
        <f t="shared" si="247"/>
        <v/>
      </c>
      <c r="F2250" s="1" t="str">
        <f>IF(①リクルート接触者と来校者データ!I2249="","",①リクルート接触者と来校者データ!I2249)</f>
        <v/>
      </c>
      <c r="G2250" s="1" t="str">
        <f>IF(①リクルート接触者と来校者データ!E2249="","",①リクルート接触者と来校者データ!E2249)</f>
        <v/>
      </c>
      <c r="H2250" s="20" t="str">
        <f t="shared" si="248"/>
        <v/>
      </c>
      <c r="I2250" s="1" t="str">
        <f>IF(①リクルート接触者と来校者データ!K2249="","",①リクルート接触者と来校者データ!K2249)</f>
        <v/>
      </c>
      <c r="J2250" s="6" t="str">
        <f t="shared" si="250"/>
        <v/>
      </c>
      <c r="K2250" s="20" t="str">
        <f>IF(①リクルート接触者と来校者データ!L2249="","",①リクルート接触者と来校者データ!L2249)</f>
        <v/>
      </c>
      <c r="L2250" s="1" t="str">
        <f t="shared" si="251"/>
        <v/>
      </c>
      <c r="M2250" s="1" t="str">
        <f t="shared" si="252"/>
        <v/>
      </c>
    </row>
    <row r="2251" spans="1:13" x14ac:dyDescent="0.2">
      <c r="A2251" s="5" t="str">
        <f t="shared" si="249"/>
        <v/>
      </c>
      <c r="B2251" s="5" t="str">
        <f t="shared" si="246"/>
        <v/>
      </c>
      <c r="C2251" s="5" t="str">
        <f>IF(B2251="","",COUNTIFS($B$3:B2251,B2251))</f>
        <v/>
      </c>
      <c r="D2251" s="1" t="str">
        <f>IF(①リクルート接触者と来校者データ!A2250="","",①リクルート接触者と来校者データ!A2250)</f>
        <v/>
      </c>
      <c r="E2251" s="6" t="str">
        <f t="shared" si="247"/>
        <v/>
      </c>
      <c r="F2251" s="1" t="str">
        <f>IF(①リクルート接触者と来校者データ!I2250="","",①リクルート接触者と来校者データ!I2250)</f>
        <v/>
      </c>
      <c r="G2251" s="1" t="str">
        <f>IF(①リクルート接触者と来校者データ!E2250="","",①リクルート接触者と来校者データ!E2250)</f>
        <v/>
      </c>
      <c r="H2251" s="20" t="str">
        <f t="shared" si="248"/>
        <v/>
      </c>
      <c r="I2251" s="1" t="str">
        <f>IF(①リクルート接触者と来校者データ!K2250="","",①リクルート接触者と来校者データ!K2250)</f>
        <v/>
      </c>
      <c r="J2251" s="6" t="str">
        <f t="shared" si="250"/>
        <v/>
      </c>
      <c r="K2251" s="20" t="str">
        <f>IF(①リクルート接触者と来校者データ!L2250="","",①リクルート接触者と来校者データ!L2250)</f>
        <v/>
      </c>
      <c r="L2251" s="1" t="str">
        <f t="shared" si="251"/>
        <v/>
      </c>
      <c r="M2251" s="1" t="str">
        <f t="shared" si="252"/>
        <v/>
      </c>
    </row>
    <row r="2252" spans="1:13" x14ac:dyDescent="0.2">
      <c r="A2252" s="5" t="str">
        <f t="shared" si="249"/>
        <v/>
      </c>
      <c r="B2252" s="5" t="str">
        <f t="shared" si="246"/>
        <v/>
      </c>
      <c r="C2252" s="5" t="str">
        <f>IF(B2252="","",COUNTIFS($B$3:B2252,B2252))</f>
        <v/>
      </c>
      <c r="D2252" s="1" t="str">
        <f>IF(①リクルート接触者と来校者データ!A2251="","",①リクルート接触者と来校者データ!A2251)</f>
        <v/>
      </c>
      <c r="E2252" s="6" t="str">
        <f t="shared" si="247"/>
        <v/>
      </c>
      <c r="F2252" s="1" t="str">
        <f>IF(①リクルート接触者と来校者データ!I2251="","",①リクルート接触者と来校者データ!I2251)</f>
        <v/>
      </c>
      <c r="G2252" s="1" t="str">
        <f>IF(①リクルート接触者と来校者データ!E2251="","",①リクルート接触者と来校者データ!E2251)</f>
        <v/>
      </c>
      <c r="H2252" s="20" t="str">
        <f t="shared" si="248"/>
        <v/>
      </c>
      <c r="I2252" s="1" t="str">
        <f>IF(①リクルート接触者と来校者データ!K2251="","",①リクルート接触者と来校者データ!K2251)</f>
        <v/>
      </c>
      <c r="J2252" s="6" t="str">
        <f t="shared" si="250"/>
        <v/>
      </c>
      <c r="K2252" s="20" t="str">
        <f>IF(①リクルート接触者と来校者データ!L2251="","",①リクルート接触者と来校者データ!L2251)</f>
        <v/>
      </c>
      <c r="L2252" s="1" t="str">
        <f t="shared" si="251"/>
        <v/>
      </c>
      <c r="M2252" s="1" t="str">
        <f t="shared" si="252"/>
        <v/>
      </c>
    </row>
    <row r="2253" spans="1:13" x14ac:dyDescent="0.2">
      <c r="A2253" s="5" t="str">
        <f t="shared" si="249"/>
        <v/>
      </c>
      <c r="B2253" s="5" t="str">
        <f t="shared" si="246"/>
        <v/>
      </c>
      <c r="C2253" s="5" t="str">
        <f>IF(B2253="","",COUNTIFS($B$3:B2253,B2253))</f>
        <v/>
      </c>
      <c r="D2253" s="1" t="str">
        <f>IF(①リクルート接触者と来校者データ!A2252="","",①リクルート接触者と来校者データ!A2252)</f>
        <v/>
      </c>
      <c r="E2253" s="6" t="str">
        <f t="shared" si="247"/>
        <v/>
      </c>
      <c r="F2253" s="1" t="str">
        <f>IF(①リクルート接触者と来校者データ!I2252="","",①リクルート接触者と来校者データ!I2252)</f>
        <v/>
      </c>
      <c r="G2253" s="1" t="str">
        <f>IF(①リクルート接触者と来校者データ!E2252="","",①リクルート接触者と来校者データ!E2252)</f>
        <v/>
      </c>
      <c r="H2253" s="20" t="str">
        <f t="shared" si="248"/>
        <v/>
      </c>
      <c r="I2253" s="1" t="str">
        <f>IF(①リクルート接触者と来校者データ!K2252="","",①リクルート接触者と来校者データ!K2252)</f>
        <v/>
      </c>
      <c r="J2253" s="6" t="str">
        <f t="shared" si="250"/>
        <v/>
      </c>
      <c r="K2253" s="20" t="str">
        <f>IF(①リクルート接触者と来校者データ!L2252="","",①リクルート接触者と来校者データ!L2252)</f>
        <v/>
      </c>
      <c r="L2253" s="1" t="str">
        <f t="shared" si="251"/>
        <v/>
      </c>
      <c r="M2253" s="1" t="str">
        <f t="shared" si="252"/>
        <v/>
      </c>
    </row>
    <row r="2254" spans="1:13" x14ac:dyDescent="0.2">
      <c r="A2254" s="5" t="str">
        <f t="shared" si="249"/>
        <v/>
      </c>
      <c r="B2254" s="5" t="str">
        <f t="shared" si="246"/>
        <v/>
      </c>
      <c r="C2254" s="5" t="str">
        <f>IF(B2254="","",COUNTIFS($B$3:B2254,B2254))</f>
        <v/>
      </c>
      <c r="D2254" s="1" t="str">
        <f>IF(①リクルート接触者と来校者データ!A2253="","",①リクルート接触者と来校者データ!A2253)</f>
        <v/>
      </c>
      <c r="E2254" s="6" t="str">
        <f t="shared" si="247"/>
        <v/>
      </c>
      <c r="F2254" s="1" t="str">
        <f>IF(①リクルート接触者と来校者データ!I2253="","",①リクルート接触者と来校者データ!I2253)</f>
        <v/>
      </c>
      <c r="G2254" s="1" t="str">
        <f>IF(①リクルート接触者と来校者データ!E2253="","",①リクルート接触者と来校者データ!E2253)</f>
        <v/>
      </c>
      <c r="H2254" s="20" t="str">
        <f t="shared" si="248"/>
        <v/>
      </c>
      <c r="I2254" s="1" t="str">
        <f>IF(①リクルート接触者と来校者データ!K2253="","",①リクルート接触者と来校者データ!K2253)</f>
        <v/>
      </c>
      <c r="J2254" s="6" t="str">
        <f t="shared" si="250"/>
        <v/>
      </c>
      <c r="K2254" s="20" t="str">
        <f>IF(①リクルート接触者と来校者データ!L2253="","",①リクルート接触者と来校者データ!L2253)</f>
        <v/>
      </c>
      <c r="L2254" s="1" t="str">
        <f t="shared" si="251"/>
        <v/>
      </c>
      <c r="M2254" s="1" t="str">
        <f t="shared" si="252"/>
        <v/>
      </c>
    </row>
    <row r="2255" spans="1:13" x14ac:dyDescent="0.2">
      <c r="A2255" s="5" t="str">
        <f t="shared" si="249"/>
        <v/>
      </c>
      <c r="B2255" s="5" t="str">
        <f t="shared" si="246"/>
        <v/>
      </c>
      <c r="C2255" s="5" t="str">
        <f>IF(B2255="","",COUNTIFS($B$3:B2255,B2255))</f>
        <v/>
      </c>
      <c r="D2255" s="1" t="str">
        <f>IF(①リクルート接触者と来校者データ!A2254="","",①リクルート接触者と来校者データ!A2254)</f>
        <v/>
      </c>
      <c r="E2255" s="6" t="str">
        <f t="shared" si="247"/>
        <v/>
      </c>
      <c r="F2255" s="1" t="str">
        <f>IF(①リクルート接触者と来校者データ!I2254="","",①リクルート接触者と来校者データ!I2254)</f>
        <v/>
      </c>
      <c r="G2255" s="1" t="str">
        <f>IF(①リクルート接触者と来校者データ!E2254="","",①リクルート接触者と来校者データ!E2254)</f>
        <v/>
      </c>
      <c r="H2255" s="20" t="str">
        <f t="shared" si="248"/>
        <v/>
      </c>
      <c r="I2255" s="1" t="str">
        <f>IF(①リクルート接触者と来校者データ!K2254="","",①リクルート接触者と来校者データ!K2254)</f>
        <v/>
      </c>
      <c r="J2255" s="6" t="str">
        <f t="shared" si="250"/>
        <v/>
      </c>
      <c r="K2255" s="20" t="str">
        <f>IF(①リクルート接触者と来校者データ!L2254="","",①リクルート接触者と来校者データ!L2254)</f>
        <v/>
      </c>
      <c r="L2255" s="1" t="str">
        <f t="shared" si="251"/>
        <v/>
      </c>
      <c r="M2255" s="1" t="str">
        <f t="shared" si="252"/>
        <v/>
      </c>
    </row>
    <row r="2256" spans="1:13" x14ac:dyDescent="0.2">
      <c r="A2256" s="5" t="str">
        <f t="shared" si="249"/>
        <v/>
      </c>
      <c r="B2256" s="5" t="str">
        <f t="shared" si="246"/>
        <v/>
      </c>
      <c r="C2256" s="5" t="str">
        <f>IF(B2256="","",COUNTIFS($B$3:B2256,B2256))</f>
        <v/>
      </c>
      <c r="D2256" s="1" t="str">
        <f>IF(①リクルート接触者と来校者データ!A2255="","",①リクルート接触者と来校者データ!A2255)</f>
        <v/>
      </c>
      <c r="E2256" s="6" t="str">
        <f t="shared" si="247"/>
        <v/>
      </c>
      <c r="F2256" s="1" t="str">
        <f>IF(①リクルート接触者と来校者データ!I2255="","",①リクルート接触者と来校者データ!I2255)</f>
        <v/>
      </c>
      <c r="G2256" s="1" t="str">
        <f>IF(①リクルート接触者と来校者データ!E2255="","",①リクルート接触者と来校者データ!E2255)</f>
        <v/>
      </c>
      <c r="H2256" s="20" t="str">
        <f t="shared" si="248"/>
        <v/>
      </c>
      <c r="I2256" s="1" t="str">
        <f>IF(①リクルート接触者と来校者データ!K2255="","",①リクルート接触者と来校者データ!K2255)</f>
        <v/>
      </c>
      <c r="J2256" s="6" t="str">
        <f t="shared" si="250"/>
        <v/>
      </c>
      <c r="K2256" s="20" t="str">
        <f>IF(①リクルート接触者と来校者データ!L2255="","",①リクルート接触者と来校者データ!L2255)</f>
        <v/>
      </c>
      <c r="L2256" s="1" t="str">
        <f t="shared" si="251"/>
        <v/>
      </c>
      <c r="M2256" s="1" t="str">
        <f t="shared" si="252"/>
        <v/>
      </c>
    </row>
    <row r="2257" spans="1:13" x14ac:dyDescent="0.2">
      <c r="A2257" s="5" t="str">
        <f t="shared" si="249"/>
        <v/>
      </c>
      <c r="B2257" s="5" t="str">
        <f t="shared" si="246"/>
        <v/>
      </c>
      <c r="C2257" s="5" t="str">
        <f>IF(B2257="","",COUNTIFS($B$3:B2257,B2257))</f>
        <v/>
      </c>
      <c r="D2257" s="1" t="str">
        <f>IF(①リクルート接触者と来校者データ!A2256="","",①リクルート接触者と来校者データ!A2256)</f>
        <v/>
      </c>
      <c r="E2257" s="6" t="str">
        <f t="shared" si="247"/>
        <v/>
      </c>
      <c r="F2257" s="1" t="str">
        <f>IF(①リクルート接触者と来校者データ!I2256="","",①リクルート接触者と来校者データ!I2256)</f>
        <v/>
      </c>
      <c r="G2257" s="1" t="str">
        <f>IF(①リクルート接触者と来校者データ!E2256="","",①リクルート接触者と来校者データ!E2256)</f>
        <v/>
      </c>
      <c r="H2257" s="20" t="str">
        <f t="shared" si="248"/>
        <v/>
      </c>
      <c r="I2257" s="1" t="str">
        <f>IF(①リクルート接触者と来校者データ!K2256="","",①リクルート接触者と来校者データ!K2256)</f>
        <v/>
      </c>
      <c r="J2257" s="6" t="str">
        <f t="shared" si="250"/>
        <v/>
      </c>
      <c r="K2257" s="20" t="str">
        <f>IF(①リクルート接触者と来校者データ!L2256="","",①リクルート接触者と来校者データ!L2256)</f>
        <v/>
      </c>
      <c r="L2257" s="1" t="str">
        <f t="shared" si="251"/>
        <v/>
      </c>
      <c r="M2257" s="1" t="str">
        <f t="shared" si="252"/>
        <v/>
      </c>
    </row>
    <row r="2258" spans="1:13" x14ac:dyDescent="0.2">
      <c r="A2258" s="5" t="str">
        <f t="shared" si="249"/>
        <v/>
      </c>
      <c r="B2258" s="5" t="str">
        <f t="shared" si="246"/>
        <v/>
      </c>
      <c r="C2258" s="5" t="str">
        <f>IF(B2258="","",COUNTIFS($B$3:B2258,B2258))</f>
        <v/>
      </c>
      <c r="D2258" s="1" t="str">
        <f>IF(①リクルート接触者と来校者データ!A2257="","",①リクルート接触者と来校者データ!A2257)</f>
        <v/>
      </c>
      <c r="E2258" s="6" t="str">
        <f t="shared" si="247"/>
        <v/>
      </c>
      <c r="F2258" s="1" t="str">
        <f>IF(①リクルート接触者と来校者データ!I2257="","",①リクルート接触者と来校者データ!I2257)</f>
        <v/>
      </c>
      <c r="G2258" s="1" t="str">
        <f>IF(①リクルート接触者と来校者データ!E2257="","",①リクルート接触者と来校者データ!E2257)</f>
        <v/>
      </c>
      <c r="H2258" s="20" t="str">
        <f t="shared" si="248"/>
        <v/>
      </c>
      <c r="I2258" s="1" t="str">
        <f>IF(①リクルート接触者と来校者データ!K2257="","",①リクルート接触者と来校者データ!K2257)</f>
        <v/>
      </c>
      <c r="J2258" s="6" t="str">
        <f t="shared" si="250"/>
        <v/>
      </c>
      <c r="K2258" s="20" t="str">
        <f>IF(①リクルート接触者と来校者データ!L2257="","",①リクルート接触者と来校者データ!L2257)</f>
        <v/>
      </c>
      <c r="L2258" s="1" t="str">
        <f t="shared" si="251"/>
        <v/>
      </c>
      <c r="M2258" s="1" t="str">
        <f t="shared" si="252"/>
        <v/>
      </c>
    </row>
    <row r="2259" spans="1:13" x14ac:dyDescent="0.2">
      <c r="A2259" s="5" t="str">
        <f t="shared" si="249"/>
        <v/>
      </c>
      <c r="B2259" s="5" t="str">
        <f t="shared" si="246"/>
        <v/>
      </c>
      <c r="C2259" s="5" t="str">
        <f>IF(B2259="","",COUNTIFS($B$3:B2259,B2259))</f>
        <v/>
      </c>
      <c r="D2259" s="1" t="str">
        <f>IF(①リクルート接触者と来校者データ!A2258="","",①リクルート接触者と来校者データ!A2258)</f>
        <v/>
      </c>
      <c r="E2259" s="6" t="str">
        <f t="shared" si="247"/>
        <v/>
      </c>
      <c r="F2259" s="1" t="str">
        <f>IF(①リクルート接触者と来校者データ!I2258="","",①リクルート接触者と来校者データ!I2258)</f>
        <v/>
      </c>
      <c r="G2259" s="1" t="str">
        <f>IF(①リクルート接触者と来校者データ!E2258="","",①リクルート接触者と来校者データ!E2258)</f>
        <v/>
      </c>
      <c r="H2259" s="20" t="str">
        <f t="shared" si="248"/>
        <v/>
      </c>
      <c r="I2259" s="1" t="str">
        <f>IF(①リクルート接触者と来校者データ!K2258="","",①リクルート接触者と来校者データ!K2258)</f>
        <v/>
      </c>
      <c r="J2259" s="6" t="str">
        <f t="shared" si="250"/>
        <v/>
      </c>
      <c r="K2259" s="20" t="str">
        <f>IF(①リクルート接触者と来校者データ!L2258="","",①リクルート接触者と来校者データ!L2258)</f>
        <v/>
      </c>
      <c r="L2259" s="1" t="str">
        <f t="shared" si="251"/>
        <v/>
      </c>
      <c r="M2259" s="1" t="str">
        <f t="shared" si="252"/>
        <v/>
      </c>
    </row>
    <row r="2260" spans="1:13" x14ac:dyDescent="0.2">
      <c r="A2260" s="5" t="str">
        <f t="shared" si="249"/>
        <v/>
      </c>
      <c r="B2260" s="5" t="str">
        <f t="shared" si="246"/>
        <v/>
      </c>
      <c r="C2260" s="5" t="str">
        <f>IF(B2260="","",COUNTIFS($B$3:B2260,B2260))</f>
        <v/>
      </c>
      <c r="D2260" s="1" t="str">
        <f>IF(①リクルート接触者と来校者データ!A2259="","",①リクルート接触者と来校者データ!A2259)</f>
        <v/>
      </c>
      <c r="E2260" s="6" t="str">
        <f t="shared" si="247"/>
        <v/>
      </c>
      <c r="F2260" s="1" t="str">
        <f>IF(①リクルート接触者と来校者データ!I2259="","",①リクルート接触者と来校者データ!I2259)</f>
        <v/>
      </c>
      <c r="G2260" s="1" t="str">
        <f>IF(①リクルート接触者と来校者データ!E2259="","",①リクルート接触者と来校者データ!E2259)</f>
        <v/>
      </c>
      <c r="H2260" s="20" t="str">
        <f t="shared" si="248"/>
        <v/>
      </c>
      <c r="I2260" s="1" t="str">
        <f>IF(①リクルート接触者と来校者データ!K2259="","",①リクルート接触者と来校者データ!K2259)</f>
        <v/>
      </c>
      <c r="J2260" s="6" t="str">
        <f t="shared" si="250"/>
        <v/>
      </c>
      <c r="K2260" s="20" t="str">
        <f>IF(①リクルート接触者と来校者データ!L2259="","",①リクルート接触者と来校者データ!L2259)</f>
        <v/>
      </c>
      <c r="L2260" s="1" t="str">
        <f t="shared" si="251"/>
        <v/>
      </c>
      <c r="M2260" s="1" t="str">
        <f t="shared" si="252"/>
        <v/>
      </c>
    </row>
    <row r="2261" spans="1:13" x14ac:dyDescent="0.2">
      <c r="A2261" s="5" t="str">
        <f t="shared" si="249"/>
        <v/>
      </c>
      <c r="B2261" s="5" t="str">
        <f t="shared" si="246"/>
        <v/>
      </c>
      <c r="C2261" s="5" t="str">
        <f>IF(B2261="","",COUNTIFS($B$3:B2261,B2261))</f>
        <v/>
      </c>
      <c r="D2261" s="1" t="str">
        <f>IF(①リクルート接触者と来校者データ!A2260="","",①リクルート接触者と来校者データ!A2260)</f>
        <v/>
      </c>
      <c r="E2261" s="6" t="str">
        <f t="shared" si="247"/>
        <v/>
      </c>
      <c r="F2261" s="1" t="str">
        <f>IF(①リクルート接触者と来校者データ!I2260="","",①リクルート接触者と来校者データ!I2260)</f>
        <v/>
      </c>
      <c r="G2261" s="1" t="str">
        <f>IF(①リクルート接触者と来校者データ!E2260="","",①リクルート接触者と来校者データ!E2260)</f>
        <v/>
      </c>
      <c r="H2261" s="20" t="str">
        <f t="shared" si="248"/>
        <v/>
      </c>
      <c r="I2261" s="1" t="str">
        <f>IF(①リクルート接触者と来校者データ!K2260="","",①リクルート接触者と来校者データ!K2260)</f>
        <v/>
      </c>
      <c r="J2261" s="6" t="str">
        <f t="shared" si="250"/>
        <v/>
      </c>
      <c r="K2261" s="20" t="str">
        <f>IF(①リクルート接触者と来校者データ!L2260="","",①リクルート接触者と来校者データ!L2260)</f>
        <v/>
      </c>
      <c r="L2261" s="1" t="str">
        <f t="shared" si="251"/>
        <v/>
      </c>
      <c r="M2261" s="1" t="str">
        <f t="shared" si="252"/>
        <v/>
      </c>
    </row>
    <row r="2262" spans="1:13" x14ac:dyDescent="0.2">
      <c r="A2262" s="5" t="str">
        <f t="shared" si="249"/>
        <v/>
      </c>
      <c r="B2262" s="5" t="str">
        <f t="shared" si="246"/>
        <v/>
      </c>
      <c r="C2262" s="5" t="str">
        <f>IF(B2262="","",COUNTIFS($B$3:B2262,B2262))</f>
        <v/>
      </c>
      <c r="D2262" s="1" t="str">
        <f>IF(①リクルート接触者と来校者データ!A2261="","",①リクルート接触者と来校者データ!A2261)</f>
        <v/>
      </c>
      <c r="E2262" s="6" t="str">
        <f t="shared" si="247"/>
        <v/>
      </c>
      <c r="F2262" s="1" t="str">
        <f>IF(①リクルート接触者と来校者データ!I2261="","",①リクルート接触者と来校者データ!I2261)</f>
        <v/>
      </c>
      <c r="G2262" s="1" t="str">
        <f>IF(①リクルート接触者と来校者データ!E2261="","",①リクルート接触者と来校者データ!E2261)</f>
        <v/>
      </c>
      <c r="H2262" s="20" t="str">
        <f t="shared" si="248"/>
        <v/>
      </c>
      <c r="I2262" s="1" t="str">
        <f>IF(①リクルート接触者と来校者データ!K2261="","",①リクルート接触者と来校者データ!K2261)</f>
        <v/>
      </c>
      <c r="J2262" s="6" t="str">
        <f t="shared" si="250"/>
        <v/>
      </c>
      <c r="K2262" s="20" t="str">
        <f>IF(①リクルート接触者と来校者データ!L2261="","",①リクルート接触者と来校者データ!L2261)</f>
        <v/>
      </c>
      <c r="L2262" s="1" t="str">
        <f t="shared" si="251"/>
        <v/>
      </c>
      <c r="M2262" s="1" t="str">
        <f t="shared" si="252"/>
        <v/>
      </c>
    </row>
    <row r="2263" spans="1:13" x14ac:dyDescent="0.2">
      <c r="A2263" s="5" t="str">
        <f t="shared" si="249"/>
        <v/>
      </c>
      <c r="B2263" s="5" t="str">
        <f t="shared" si="246"/>
        <v/>
      </c>
      <c r="C2263" s="5" t="str">
        <f>IF(B2263="","",COUNTIFS($B$3:B2263,B2263))</f>
        <v/>
      </c>
      <c r="D2263" s="1" t="str">
        <f>IF(①リクルート接触者と来校者データ!A2262="","",①リクルート接触者と来校者データ!A2262)</f>
        <v/>
      </c>
      <c r="E2263" s="6" t="str">
        <f t="shared" si="247"/>
        <v/>
      </c>
      <c r="F2263" s="1" t="str">
        <f>IF(①リクルート接触者と来校者データ!I2262="","",①リクルート接触者と来校者データ!I2262)</f>
        <v/>
      </c>
      <c r="G2263" s="1" t="str">
        <f>IF(①リクルート接触者と来校者データ!E2262="","",①リクルート接触者と来校者データ!E2262)</f>
        <v/>
      </c>
      <c r="H2263" s="20" t="str">
        <f t="shared" si="248"/>
        <v/>
      </c>
      <c r="I2263" s="1" t="str">
        <f>IF(①リクルート接触者と来校者データ!K2262="","",①リクルート接触者と来校者データ!K2262)</f>
        <v/>
      </c>
      <c r="J2263" s="6" t="str">
        <f t="shared" si="250"/>
        <v/>
      </c>
      <c r="K2263" s="20" t="str">
        <f>IF(①リクルート接触者と来校者データ!L2262="","",①リクルート接触者と来校者データ!L2262)</f>
        <v/>
      </c>
      <c r="L2263" s="1" t="str">
        <f t="shared" si="251"/>
        <v/>
      </c>
      <c r="M2263" s="1" t="str">
        <f t="shared" si="252"/>
        <v/>
      </c>
    </row>
    <row r="2264" spans="1:13" x14ac:dyDescent="0.2">
      <c r="A2264" s="5" t="str">
        <f t="shared" si="249"/>
        <v/>
      </c>
      <c r="B2264" s="5" t="str">
        <f t="shared" si="246"/>
        <v/>
      </c>
      <c r="C2264" s="5" t="str">
        <f>IF(B2264="","",COUNTIFS($B$3:B2264,B2264))</f>
        <v/>
      </c>
      <c r="D2264" s="1" t="str">
        <f>IF(①リクルート接触者と来校者データ!A2263="","",①リクルート接触者と来校者データ!A2263)</f>
        <v/>
      </c>
      <c r="E2264" s="6" t="str">
        <f t="shared" si="247"/>
        <v/>
      </c>
      <c r="F2264" s="1" t="str">
        <f>IF(①リクルート接触者と来校者データ!I2263="","",①リクルート接触者と来校者データ!I2263)</f>
        <v/>
      </c>
      <c r="G2264" s="1" t="str">
        <f>IF(①リクルート接触者と来校者データ!E2263="","",①リクルート接触者と来校者データ!E2263)</f>
        <v/>
      </c>
      <c r="H2264" s="20" t="str">
        <f t="shared" si="248"/>
        <v/>
      </c>
      <c r="I2264" s="1" t="str">
        <f>IF(①リクルート接触者と来校者データ!K2263="","",①リクルート接触者と来校者データ!K2263)</f>
        <v/>
      </c>
      <c r="J2264" s="6" t="str">
        <f t="shared" si="250"/>
        <v/>
      </c>
      <c r="K2264" s="20" t="str">
        <f>IF(①リクルート接触者と来校者データ!L2263="","",①リクルート接触者と来校者データ!L2263)</f>
        <v/>
      </c>
      <c r="L2264" s="1" t="str">
        <f t="shared" si="251"/>
        <v/>
      </c>
      <c r="M2264" s="1" t="str">
        <f t="shared" si="252"/>
        <v/>
      </c>
    </row>
    <row r="2265" spans="1:13" x14ac:dyDescent="0.2">
      <c r="A2265" s="5" t="str">
        <f t="shared" si="249"/>
        <v/>
      </c>
      <c r="B2265" s="5" t="str">
        <f t="shared" si="246"/>
        <v/>
      </c>
      <c r="C2265" s="5" t="str">
        <f>IF(B2265="","",COUNTIFS($B$3:B2265,B2265))</f>
        <v/>
      </c>
      <c r="D2265" s="1" t="str">
        <f>IF(①リクルート接触者と来校者データ!A2264="","",①リクルート接触者と来校者データ!A2264)</f>
        <v/>
      </c>
      <c r="E2265" s="6" t="str">
        <f t="shared" si="247"/>
        <v/>
      </c>
      <c r="F2265" s="1" t="str">
        <f>IF(①リクルート接触者と来校者データ!I2264="","",①リクルート接触者と来校者データ!I2264)</f>
        <v/>
      </c>
      <c r="G2265" s="1" t="str">
        <f>IF(①リクルート接触者と来校者データ!E2264="","",①リクルート接触者と来校者データ!E2264)</f>
        <v/>
      </c>
      <c r="H2265" s="20" t="str">
        <f t="shared" si="248"/>
        <v/>
      </c>
      <c r="I2265" s="1" t="str">
        <f>IF(①リクルート接触者と来校者データ!K2264="","",①リクルート接触者と来校者データ!K2264)</f>
        <v/>
      </c>
      <c r="J2265" s="6" t="str">
        <f t="shared" si="250"/>
        <v/>
      </c>
      <c r="K2265" s="20" t="str">
        <f>IF(①リクルート接触者と来校者データ!L2264="","",①リクルート接触者と来校者データ!L2264)</f>
        <v/>
      </c>
      <c r="L2265" s="1" t="str">
        <f t="shared" si="251"/>
        <v/>
      </c>
      <c r="M2265" s="1" t="str">
        <f t="shared" si="252"/>
        <v/>
      </c>
    </row>
    <row r="2266" spans="1:13" x14ac:dyDescent="0.2">
      <c r="A2266" s="5" t="str">
        <f t="shared" si="249"/>
        <v/>
      </c>
      <c r="B2266" s="5" t="str">
        <f t="shared" si="246"/>
        <v/>
      </c>
      <c r="C2266" s="5" t="str">
        <f>IF(B2266="","",COUNTIFS($B$3:B2266,B2266))</f>
        <v/>
      </c>
      <c r="D2266" s="1" t="str">
        <f>IF(①リクルート接触者と来校者データ!A2265="","",①リクルート接触者と来校者データ!A2265)</f>
        <v/>
      </c>
      <c r="E2266" s="6" t="str">
        <f t="shared" si="247"/>
        <v/>
      </c>
      <c r="F2266" s="1" t="str">
        <f>IF(①リクルート接触者と来校者データ!I2265="","",①リクルート接触者と来校者データ!I2265)</f>
        <v/>
      </c>
      <c r="G2266" s="1" t="str">
        <f>IF(①リクルート接触者と来校者データ!E2265="","",①リクルート接触者と来校者データ!E2265)</f>
        <v/>
      </c>
      <c r="H2266" s="20" t="str">
        <f t="shared" si="248"/>
        <v/>
      </c>
      <c r="I2266" s="1" t="str">
        <f>IF(①リクルート接触者と来校者データ!K2265="","",①リクルート接触者と来校者データ!K2265)</f>
        <v/>
      </c>
      <c r="J2266" s="6" t="str">
        <f t="shared" si="250"/>
        <v/>
      </c>
      <c r="K2266" s="20" t="str">
        <f>IF(①リクルート接触者と来校者データ!L2265="","",①リクルート接触者と来校者データ!L2265)</f>
        <v/>
      </c>
      <c r="L2266" s="1" t="str">
        <f t="shared" si="251"/>
        <v/>
      </c>
      <c r="M2266" s="1" t="str">
        <f t="shared" si="252"/>
        <v/>
      </c>
    </row>
    <row r="2267" spans="1:13" x14ac:dyDescent="0.2">
      <c r="A2267" s="5" t="str">
        <f t="shared" si="249"/>
        <v/>
      </c>
      <c r="B2267" s="5" t="str">
        <f t="shared" si="246"/>
        <v/>
      </c>
      <c r="C2267" s="5" t="str">
        <f>IF(B2267="","",COUNTIFS($B$3:B2267,B2267))</f>
        <v/>
      </c>
      <c r="D2267" s="1" t="str">
        <f>IF(①リクルート接触者と来校者データ!A2266="","",①リクルート接触者と来校者データ!A2266)</f>
        <v/>
      </c>
      <c r="E2267" s="6" t="str">
        <f t="shared" si="247"/>
        <v/>
      </c>
      <c r="F2267" s="1" t="str">
        <f>IF(①リクルート接触者と来校者データ!I2266="","",①リクルート接触者と来校者データ!I2266)</f>
        <v/>
      </c>
      <c r="G2267" s="1" t="str">
        <f>IF(①リクルート接触者と来校者データ!E2266="","",①リクルート接触者と来校者データ!E2266)</f>
        <v/>
      </c>
      <c r="H2267" s="20" t="str">
        <f t="shared" si="248"/>
        <v/>
      </c>
      <c r="I2267" s="1" t="str">
        <f>IF(①リクルート接触者と来校者データ!K2266="","",①リクルート接触者と来校者データ!K2266)</f>
        <v/>
      </c>
      <c r="J2267" s="6" t="str">
        <f t="shared" si="250"/>
        <v/>
      </c>
      <c r="K2267" s="20" t="str">
        <f>IF(①リクルート接触者と来校者データ!L2266="","",①リクルート接触者と来校者データ!L2266)</f>
        <v/>
      </c>
      <c r="L2267" s="1" t="str">
        <f t="shared" si="251"/>
        <v/>
      </c>
      <c r="M2267" s="1" t="str">
        <f t="shared" si="252"/>
        <v/>
      </c>
    </row>
    <row r="2268" spans="1:13" x14ac:dyDescent="0.2">
      <c r="A2268" s="5" t="str">
        <f t="shared" si="249"/>
        <v/>
      </c>
      <c r="B2268" s="5" t="str">
        <f t="shared" si="246"/>
        <v/>
      </c>
      <c r="C2268" s="5" t="str">
        <f>IF(B2268="","",COUNTIFS($B$3:B2268,B2268))</f>
        <v/>
      </c>
      <c r="D2268" s="1" t="str">
        <f>IF(①リクルート接触者と来校者データ!A2267="","",①リクルート接触者と来校者データ!A2267)</f>
        <v/>
      </c>
      <c r="E2268" s="6" t="str">
        <f t="shared" si="247"/>
        <v/>
      </c>
      <c r="F2268" s="1" t="str">
        <f>IF(①リクルート接触者と来校者データ!I2267="","",①リクルート接触者と来校者データ!I2267)</f>
        <v/>
      </c>
      <c r="G2268" s="1" t="str">
        <f>IF(①リクルート接触者と来校者データ!E2267="","",①リクルート接触者と来校者データ!E2267)</f>
        <v/>
      </c>
      <c r="H2268" s="20" t="str">
        <f t="shared" si="248"/>
        <v/>
      </c>
      <c r="I2268" s="1" t="str">
        <f>IF(①リクルート接触者と来校者データ!K2267="","",①リクルート接触者と来校者データ!K2267)</f>
        <v/>
      </c>
      <c r="J2268" s="6" t="str">
        <f t="shared" si="250"/>
        <v/>
      </c>
      <c r="K2268" s="20" t="str">
        <f>IF(①リクルート接触者と来校者データ!L2267="","",①リクルート接触者と来校者データ!L2267)</f>
        <v/>
      </c>
      <c r="L2268" s="1" t="str">
        <f t="shared" si="251"/>
        <v/>
      </c>
      <c r="M2268" s="1" t="str">
        <f t="shared" si="252"/>
        <v/>
      </c>
    </row>
    <row r="2269" spans="1:13" x14ac:dyDescent="0.2">
      <c r="A2269" s="5" t="str">
        <f t="shared" si="249"/>
        <v/>
      </c>
      <c r="B2269" s="5" t="str">
        <f t="shared" si="246"/>
        <v/>
      </c>
      <c r="C2269" s="5" t="str">
        <f>IF(B2269="","",COUNTIFS($B$3:B2269,B2269))</f>
        <v/>
      </c>
      <c r="D2269" s="1" t="str">
        <f>IF(①リクルート接触者と来校者データ!A2268="","",①リクルート接触者と来校者データ!A2268)</f>
        <v/>
      </c>
      <c r="E2269" s="6" t="str">
        <f t="shared" si="247"/>
        <v/>
      </c>
      <c r="F2269" s="1" t="str">
        <f>IF(①リクルート接触者と来校者データ!I2268="","",①リクルート接触者と来校者データ!I2268)</f>
        <v/>
      </c>
      <c r="G2269" s="1" t="str">
        <f>IF(①リクルート接触者と来校者データ!E2268="","",①リクルート接触者と来校者データ!E2268)</f>
        <v/>
      </c>
      <c r="H2269" s="20" t="str">
        <f t="shared" si="248"/>
        <v/>
      </c>
      <c r="I2269" s="1" t="str">
        <f>IF(①リクルート接触者と来校者データ!K2268="","",①リクルート接触者と来校者データ!K2268)</f>
        <v/>
      </c>
      <c r="J2269" s="6" t="str">
        <f t="shared" si="250"/>
        <v/>
      </c>
      <c r="K2269" s="20" t="str">
        <f>IF(①リクルート接触者と来校者データ!L2268="","",①リクルート接触者と来校者データ!L2268)</f>
        <v/>
      </c>
      <c r="L2269" s="1" t="str">
        <f t="shared" si="251"/>
        <v/>
      </c>
      <c r="M2269" s="1" t="str">
        <f t="shared" si="252"/>
        <v/>
      </c>
    </row>
    <row r="2270" spans="1:13" x14ac:dyDescent="0.2">
      <c r="A2270" s="5" t="str">
        <f t="shared" si="249"/>
        <v/>
      </c>
      <c r="B2270" s="5" t="str">
        <f t="shared" si="246"/>
        <v/>
      </c>
      <c r="C2270" s="5" t="str">
        <f>IF(B2270="","",COUNTIFS($B$3:B2270,B2270))</f>
        <v/>
      </c>
      <c r="D2270" s="1" t="str">
        <f>IF(①リクルート接触者と来校者データ!A2269="","",①リクルート接触者と来校者データ!A2269)</f>
        <v/>
      </c>
      <c r="E2270" s="6" t="str">
        <f t="shared" si="247"/>
        <v/>
      </c>
      <c r="F2270" s="1" t="str">
        <f>IF(①リクルート接触者と来校者データ!I2269="","",①リクルート接触者と来校者データ!I2269)</f>
        <v/>
      </c>
      <c r="G2270" s="1" t="str">
        <f>IF(①リクルート接触者と来校者データ!E2269="","",①リクルート接触者と来校者データ!E2269)</f>
        <v/>
      </c>
      <c r="H2270" s="20" t="str">
        <f t="shared" si="248"/>
        <v/>
      </c>
      <c r="I2270" s="1" t="str">
        <f>IF(①リクルート接触者と来校者データ!K2269="","",①リクルート接触者と来校者データ!K2269)</f>
        <v/>
      </c>
      <c r="J2270" s="6" t="str">
        <f t="shared" si="250"/>
        <v/>
      </c>
      <c r="K2270" s="20" t="str">
        <f>IF(①リクルート接触者と来校者データ!L2269="","",①リクルート接触者と来校者データ!L2269)</f>
        <v/>
      </c>
      <c r="L2270" s="1" t="str">
        <f t="shared" si="251"/>
        <v/>
      </c>
      <c r="M2270" s="1" t="str">
        <f t="shared" si="252"/>
        <v/>
      </c>
    </row>
    <row r="2271" spans="1:13" x14ac:dyDescent="0.2">
      <c r="A2271" s="5" t="str">
        <f t="shared" si="249"/>
        <v/>
      </c>
      <c r="B2271" s="5" t="str">
        <f t="shared" si="246"/>
        <v/>
      </c>
      <c r="C2271" s="5" t="str">
        <f>IF(B2271="","",COUNTIFS($B$3:B2271,B2271))</f>
        <v/>
      </c>
      <c r="D2271" s="1" t="str">
        <f>IF(①リクルート接触者と来校者データ!A2270="","",①リクルート接触者と来校者データ!A2270)</f>
        <v/>
      </c>
      <c r="E2271" s="6" t="str">
        <f t="shared" si="247"/>
        <v/>
      </c>
      <c r="F2271" s="1" t="str">
        <f>IF(①リクルート接触者と来校者データ!I2270="","",①リクルート接触者と来校者データ!I2270)</f>
        <v/>
      </c>
      <c r="G2271" s="1" t="str">
        <f>IF(①リクルート接触者と来校者データ!E2270="","",①リクルート接触者と来校者データ!E2270)</f>
        <v/>
      </c>
      <c r="H2271" s="20" t="str">
        <f t="shared" si="248"/>
        <v/>
      </c>
      <c r="I2271" s="1" t="str">
        <f>IF(①リクルート接触者と来校者データ!K2270="","",①リクルート接触者と来校者データ!K2270)</f>
        <v/>
      </c>
      <c r="J2271" s="6" t="str">
        <f t="shared" si="250"/>
        <v/>
      </c>
      <c r="K2271" s="20" t="str">
        <f>IF(①リクルート接触者と来校者データ!L2270="","",①リクルート接触者と来校者データ!L2270)</f>
        <v/>
      </c>
      <c r="L2271" s="1" t="str">
        <f t="shared" si="251"/>
        <v/>
      </c>
      <c r="M2271" s="1" t="str">
        <f t="shared" si="252"/>
        <v/>
      </c>
    </row>
    <row r="2272" spans="1:13" x14ac:dyDescent="0.2">
      <c r="A2272" s="5" t="str">
        <f t="shared" si="249"/>
        <v/>
      </c>
      <c r="B2272" s="5" t="str">
        <f t="shared" si="246"/>
        <v/>
      </c>
      <c r="C2272" s="5" t="str">
        <f>IF(B2272="","",COUNTIFS($B$3:B2272,B2272))</f>
        <v/>
      </c>
      <c r="D2272" s="1" t="str">
        <f>IF(①リクルート接触者と来校者データ!A2271="","",①リクルート接触者と来校者データ!A2271)</f>
        <v/>
      </c>
      <c r="E2272" s="6" t="str">
        <f t="shared" si="247"/>
        <v/>
      </c>
      <c r="F2272" s="1" t="str">
        <f>IF(①リクルート接触者と来校者データ!I2271="","",①リクルート接触者と来校者データ!I2271)</f>
        <v/>
      </c>
      <c r="G2272" s="1" t="str">
        <f>IF(①リクルート接触者と来校者データ!E2271="","",①リクルート接触者と来校者データ!E2271)</f>
        <v/>
      </c>
      <c r="H2272" s="20" t="str">
        <f t="shared" si="248"/>
        <v/>
      </c>
      <c r="I2272" s="1" t="str">
        <f>IF(①リクルート接触者と来校者データ!K2271="","",①リクルート接触者と来校者データ!K2271)</f>
        <v/>
      </c>
      <c r="J2272" s="6" t="str">
        <f t="shared" si="250"/>
        <v/>
      </c>
      <c r="K2272" s="20" t="str">
        <f>IF(①リクルート接触者と来校者データ!L2271="","",①リクルート接触者と来校者データ!L2271)</f>
        <v/>
      </c>
      <c r="L2272" s="1" t="str">
        <f t="shared" si="251"/>
        <v/>
      </c>
      <c r="M2272" s="1" t="str">
        <f t="shared" si="252"/>
        <v/>
      </c>
    </row>
    <row r="2273" spans="1:13" x14ac:dyDescent="0.2">
      <c r="A2273" s="5" t="str">
        <f t="shared" si="249"/>
        <v/>
      </c>
      <c r="B2273" s="5" t="str">
        <f t="shared" si="246"/>
        <v/>
      </c>
      <c r="C2273" s="5" t="str">
        <f>IF(B2273="","",COUNTIFS($B$3:B2273,B2273))</f>
        <v/>
      </c>
      <c r="D2273" s="1" t="str">
        <f>IF(①リクルート接触者と来校者データ!A2272="","",①リクルート接触者と来校者データ!A2272)</f>
        <v/>
      </c>
      <c r="E2273" s="6" t="str">
        <f t="shared" si="247"/>
        <v/>
      </c>
      <c r="F2273" s="1" t="str">
        <f>IF(①リクルート接触者と来校者データ!I2272="","",①リクルート接触者と来校者データ!I2272)</f>
        <v/>
      </c>
      <c r="G2273" s="1" t="str">
        <f>IF(①リクルート接触者と来校者データ!E2272="","",①リクルート接触者と来校者データ!E2272)</f>
        <v/>
      </c>
      <c r="H2273" s="20" t="str">
        <f t="shared" si="248"/>
        <v/>
      </c>
      <c r="I2273" s="1" t="str">
        <f>IF(①リクルート接触者と来校者データ!K2272="","",①リクルート接触者と来校者データ!K2272)</f>
        <v/>
      </c>
      <c r="J2273" s="6" t="str">
        <f t="shared" si="250"/>
        <v/>
      </c>
      <c r="K2273" s="20" t="str">
        <f>IF(①リクルート接触者と来校者データ!L2272="","",①リクルート接触者と来校者データ!L2272)</f>
        <v/>
      </c>
      <c r="L2273" s="1" t="str">
        <f t="shared" si="251"/>
        <v/>
      </c>
      <c r="M2273" s="1" t="str">
        <f t="shared" si="252"/>
        <v/>
      </c>
    </row>
    <row r="2274" spans="1:13" x14ac:dyDescent="0.2">
      <c r="A2274" s="5" t="str">
        <f t="shared" si="249"/>
        <v/>
      </c>
      <c r="B2274" s="5" t="str">
        <f t="shared" si="246"/>
        <v/>
      </c>
      <c r="C2274" s="5" t="str">
        <f>IF(B2274="","",COUNTIFS($B$3:B2274,B2274))</f>
        <v/>
      </c>
      <c r="D2274" s="1" t="str">
        <f>IF(①リクルート接触者と来校者データ!A2273="","",①リクルート接触者と来校者データ!A2273)</f>
        <v/>
      </c>
      <c r="E2274" s="6" t="str">
        <f t="shared" si="247"/>
        <v/>
      </c>
      <c r="F2274" s="1" t="str">
        <f>IF(①リクルート接触者と来校者データ!I2273="","",①リクルート接触者と来校者データ!I2273)</f>
        <v/>
      </c>
      <c r="G2274" s="1" t="str">
        <f>IF(①リクルート接触者と来校者データ!E2273="","",①リクルート接触者と来校者データ!E2273)</f>
        <v/>
      </c>
      <c r="H2274" s="20" t="str">
        <f t="shared" si="248"/>
        <v/>
      </c>
      <c r="I2274" s="1" t="str">
        <f>IF(①リクルート接触者と来校者データ!K2273="","",①リクルート接触者と来校者データ!K2273)</f>
        <v/>
      </c>
      <c r="J2274" s="6" t="str">
        <f t="shared" si="250"/>
        <v/>
      </c>
      <c r="K2274" s="20" t="str">
        <f>IF(①リクルート接触者と来校者データ!L2273="","",①リクルート接触者と来校者データ!L2273)</f>
        <v/>
      </c>
      <c r="L2274" s="1" t="str">
        <f t="shared" si="251"/>
        <v/>
      </c>
      <c r="M2274" s="1" t="str">
        <f t="shared" si="252"/>
        <v/>
      </c>
    </row>
    <row r="2275" spans="1:13" x14ac:dyDescent="0.2">
      <c r="A2275" s="5" t="str">
        <f t="shared" si="249"/>
        <v/>
      </c>
      <c r="B2275" s="5" t="str">
        <f t="shared" si="246"/>
        <v/>
      </c>
      <c r="C2275" s="5" t="str">
        <f>IF(B2275="","",COUNTIFS($B$3:B2275,B2275))</f>
        <v/>
      </c>
      <c r="D2275" s="1" t="str">
        <f>IF(①リクルート接触者と来校者データ!A2274="","",①リクルート接触者と来校者データ!A2274)</f>
        <v/>
      </c>
      <c r="E2275" s="6" t="str">
        <f t="shared" si="247"/>
        <v/>
      </c>
      <c r="F2275" s="1" t="str">
        <f>IF(①リクルート接触者と来校者データ!I2274="","",①リクルート接触者と来校者データ!I2274)</f>
        <v/>
      </c>
      <c r="G2275" s="1" t="str">
        <f>IF(①リクルート接触者と来校者データ!E2274="","",①リクルート接触者と来校者データ!E2274)</f>
        <v/>
      </c>
      <c r="H2275" s="20" t="str">
        <f t="shared" si="248"/>
        <v/>
      </c>
      <c r="I2275" s="1" t="str">
        <f>IF(①リクルート接触者と来校者データ!K2274="","",①リクルート接触者と来校者データ!K2274)</f>
        <v/>
      </c>
      <c r="J2275" s="6" t="str">
        <f t="shared" si="250"/>
        <v/>
      </c>
      <c r="K2275" s="20" t="str">
        <f>IF(①リクルート接触者と来校者データ!L2274="","",①リクルート接触者と来校者データ!L2274)</f>
        <v/>
      </c>
      <c r="L2275" s="1" t="str">
        <f t="shared" si="251"/>
        <v/>
      </c>
      <c r="M2275" s="1" t="str">
        <f t="shared" si="252"/>
        <v/>
      </c>
    </row>
    <row r="2276" spans="1:13" x14ac:dyDescent="0.2">
      <c r="A2276" s="5" t="str">
        <f t="shared" si="249"/>
        <v/>
      </c>
      <c r="B2276" s="5" t="str">
        <f t="shared" si="246"/>
        <v/>
      </c>
      <c r="C2276" s="5" t="str">
        <f>IF(B2276="","",COUNTIFS($B$3:B2276,B2276))</f>
        <v/>
      </c>
      <c r="D2276" s="1" t="str">
        <f>IF(①リクルート接触者と来校者データ!A2275="","",①リクルート接触者と来校者データ!A2275)</f>
        <v/>
      </c>
      <c r="E2276" s="6" t="str">
        <f t="shared" si="247"/>
        <v/>
      </c>
      <c r="F2276" s="1" t="str">
        <f>IF(①リクルート接触者と来校者データ!I2275="","",①リクルート接触者と来校者データ!I2275)</f>
        <v/>
      </c>
      <c r="G2276" s="1" t="str">
        <f>IF(①リクルート接触者と来校者データ!E2275="","",①リクルート接触者と来校者データ!E2275)</f>
        <v/>
      </c>
      <c r="H2276" s="20" t="str">
        <f t="shared" si="248"/>
        <v/>
      </c>
      <c r="I2276" s="1" t="str">
        <f>IF(①リクルート接触者と来校者データ!K2275="","",①リクルート接触者と来校者データ!K2275)</f>
        <v/>
      </c>
      <c r="J2276" s="6" t="str">
        <f t="shared" si="250"/>
        <v/>
      </c>
      <c r="K2276" s="20" t="str">
        <f>IF(①リクルート接触者と来校者データ!L2275="","",①リクルート接触者と来校者データ!L2275)</f>
        <v/>
      </c>
      <c r="L2276" s="1" t="str">
        <f t="shared" si="251"/>
        <v/>
      </c>
      <c r="M2276" s="1" t="str">
        <f t="shared" si="252"/>
        <v/>
      </c>
    </row>
    <row r="2277" spans="1:13" x14ac:dyDescent="0.2">
      <c r="A2277" s="5" t="str">
        <f t="shared" si="249"/>
        <v/>
      </c>
      <c r="B2277" s="5" t="str">
        <f t="shared" si="246"/>
        <v/>
      </c>
      <c r="C2277" s="5" t="str">
        <f>IF(B2277="","",COUNTIFS($B$3:B2277,B2277))</f>
        <v/>
      </c>
      <c r="D2277" s="1" t="str">
        <f>IF(①リクルート接触者と来校者データ!A2276="","",①リクルート接触者と来校者データ!A2276)</f>
        <v/>
      </c>
      <c r="E2277" s="6" t="str">
        <f t="shared" si="247"/>
        <v/>
      </c>
      <c r="F2277" s="1" t="str">
        <f>IF(①リクルート接触者と来校者データ!I2276="","",①リクルート接触者と来校者データ!I2276)</f>
        <v/>
      </c>
      <c r="G2277" s="1" t="str">
        <f>IF(①リクルート接触者と来校者データ!E2276="","",①リクルート接触者と来校者データ!E2276)</f>
        <v/>
      </c>
      <c r="H2277" s="20" t="str">
        <f t="shared" si="248"/>
        <v/>
      </c>
      <c r="I2277" s="1" t="str">
        <f>IF(①リクルート接触者と来校者データ!K2276="","",①リクルート接触者と来校者データ!K2276)</f>
        <v/>
      </c>
      <c r="J2277" s="6" t="str">
        <f t="shared" si="250"/>
        <v/>
      </c>
      <c r="K2277" s="20" t="str">
        <f>IF(①リクルート接触者と来校者データ!L2276="","",①リクルート接触者と来校者データ!L2276)</f>
        <v/>
      </c>
      <c r="L2277" s="1" t="str">
        <f t="shared" si="251"/>
        <v/>
      </c>
      <c r="M2277" s="1" t="str">
        <f t="shared" si="252"/>
        <v/>
      </c>
    </row>
    <row r="2278" spans="1:13" x14ac:dyDescent="0.2">
      <c r="A2278" s="5" t="str">
        <f t="shared" si="249"/>
        <v/>
      </c>
      <c r="B2278" s="5" t="str">
        <f t="shared" si="246"/>
        <v/>
      </c>
      <c r="C2278" s="5" t="str">
        <f>IF(B2278="","",COUNTIFS($B$3:B2278,B2278))</f>
        <v/>
      </c>
      <c r="D2278" s="1" t="str">
        <f>IF(①リクルート接触者と来校者データ!A2277="","",①リクルート接触者と来校者データ!A2277)</f>
        <v/>
      </c>
      <c r="E2278" s="6" t="str">
        <f t="shared" si="247"/>
        <v/>
      </c>
      <c r="F2278" s="1" t="str">
        <f>IF(①リクルート接触者と来校者データ!I2277="","",①リクルート接触者と来校者データ!I2277)</f>
        <v/>
      </c>
      <c r="G2278" s="1" t="str">
        <f>IF(①リクルート接触者と来校者データ!E2277="","",①リクルート接触者と来校者データ!E2277)</f>
        <v/>
      </c>
      <c r="H2278" s="20" t="str">
        <f t="shared" si="248"/>
        <v/>
      </c>
      <c r="I2278" s="1" t="str">
        <f>IF(①リクルート接触者と来校者データ!K2277="","",①リクルート接触者と来校者データ!K2277)</f>
        <v/>
      </c>
      <c r="J2278" s="6" t="str">
        <f t="shared" si="250"/>
        <v/>
      </c>
      <c r="K2278" s="20" t="str">
        <f>IF(①リクルート接触者と来校者データ!L2277="","",①リクルート接触者と来校者データ!L2277)</f>
        <v/>
      </c>
      <c r="L2278" s="1" t="str">
        <f t="shared" si="251"/>
        <v/>
      </c>
      <c r="M2278" s="1" t="str">
        <f t="shared" si="252"/>
        <v/>
      </c>
    </row>
    <row r="2279" spans="1:13" x14ac:dyDescent="0.2">
      <c r="A2279" s="5" t="str">
        <f t="shared" si="249"/>
        <v/>
      </c>
      <c r="B2279" s="5" t="str">
        <f t="shared" si="246"/>
        <v/>
      </c>
      <c r="C2279" s="5" t="str">
        <f>IF(B2279="","",COUNTIFS($B$3:B2279,B2279))</f>
        <v/>
      </c>
      <c r="D2279" s="1" t="str">
        <f>IF(①リクルート接触者と来校者データ!A2278="","",①リクルート接触者と来校者データ!A2278)</f>
        <v/>
      </c>
      <c r="E2279" s="6" t="str">
        <f t="shared" si="247"/>
        <v/>
      </c>
      <c r="F2279" s="1" t="str">
        <f>IF(①リクルート接触者と来校者データ!I2278="","",①リクルート接触者と来校者データ!I2278)</f>
        <v/>
      </c>
      <c r="G2279" s="1" t="str">
        <f>IF(①リクルート接触者と来校者データ!E2278="","",①リクルート接触者と来校者データ!E2278)</f>
        <v/>
      </c>
      <c r="H2279" s="20" t="str">
        <f t="shared" si="248"/>
        <v/>
      </c>
      <c r="I2279" s="1" t="str">
        <f>IF(①リクルート接触者と来校者データ!K2278="","",①リクルート接触者と来校者データ!K2278)</f>
        <v/>
      </c>
      <c r="J2279" s="6" t="str">
        <f t="shared" si="250"/>
        <v/>
      </c>
      <c r="K2279" s="20" t="str">
        <f>IF(①リクルート接触者と来校者データ!L2278="","",①リクルート接触者と来校者データ!L2278)</f>
        <v/>
      </c>
      <c r="L2279" s="1" t="str">
        <f t="shared" si="251"/>
        <v/>
      </c>
      <c r="M2279" s="1" t="str">
        <f t="shared" si="252"/>
        <v/>
      </c>
    </row>
    <row r="2280" spans="1:13" x14ac:dyDescent="0.2">
      <c r="A2280" s="5" t="str">
        <f t="shared" si="249"/>
        <v/>
      </c>
      <c r="B2280" s="5" t="str">
        <f t="shared" si="246"/>
        <v/>
      </c>
      <c r="C2280" s="5" t="str">
        <f>IF(B2280="","",COUNTIFS($B$3:B2280,B2280))</f>
        <v/>
      </c>
      <c r="D2280" s="1" t="str">
        <f>IF(①リクルート接触者と来校者データ!A2279="","",①リクルート接触者と来校者データ!A2279)</f>
        <v/>
      </c>
      <c r="E2280" s="6" t="str">
        <f t="shared" si="247"/>
        <v/>
      </c>
      <c r="F2280" s="1" t="str">
        <f>IF(①リクルート接触者と来校者データ!I2279="","",①リクルート接触者と来校者データ!I2279)</f>
        <v/>
      </c>
      <c r="G2280" s="1" t="str">
        <f>IF(①リクルート接触者と来校者データ!E2279="","",①リクルート接触者と来校者データ!E2279)</f>
        <v/>
      </c>
      <c r="H2280" s="20" t="str">
        <f t="shared" si="248"/>
        <v/>
      </c>
      <c r="I2280" s="1" t="str">
        <f>IF(①リクルート接触者と来校者データ!K2279="","",①リクルート接触者と来校者データ!K2279)</f>
        <v/>
      </c>
      <c r="J2280" s="6" t="str">
        <f t="shared" si="250"/>
        <v/>
      </c>
      <c r="K2280" s="20" t="str">
        <f>IF(①リクルート接触者と来校者データ!L2279="","",①リクルート接触者と来校者データ!L2279)</f>
        <v/>
      </c>
      <c r="L2280" s="1" t="str">
        <f t="shared" si="251"/>
        <v/>
      </c>
      <c r="M2280" s="1" t="str">
        <f t="shared" si="252"/>
        <v/>
      </c>
    </row>
    <row r="2281" spans="1:13" x14ac:dyDescent="0.2">
      <c r="A2281" s="5" t="str">
        <f t="shared" si="249"/>
        <v/>
      </c>
      <c r="B2281" s="5" t="str">
        <f t="shared" si="246"/>
        <v/>
      </c>
      <c r="C2281" s="5" t="str">
        <f>IF(B2281="","",COUNTIFS($B$3:B2281,B2281))</f>
        <v/>
      </c>
      <c r="D2281" s="1" t="str">
        <f>IF(①リクルート接触者と来校者データ!A2280="","",①リクルート接触者と来校者データ!A2280)</f>
        <v/>
      </c>
      <c r="E2281" s="6" t="str">
        <f t="shared" si="247"/>
        <v/>
      </c>
      <c r="F2281" s="1" t="str">
        <f>IF(①リクルート接触者と来校者データ!I2280="","",①リクルート接触者と来校者データ!I2280)</f>
        <v/>
      </c>
      <c r="G2281" s="1" t="str">
        <f>IF(①リクルート接触者と来校者データ!E2280="","",①リクルート接触者と来校者データ!E2280)</f>
        <v/>
      </c>
      <c r="H2281" s="20" t="str">
        <f t="shared" si="248"/>
        <v/>
      </c>
      <c r="I2281" s="1" t="str">
        <f>IF(①リクルート接触者と来校者データ!K2280="","",①リクルート接触者と来校者データ!K2280)</f>
        <v/>
      </c>
      <c r="J2281" s="6" t="str">
        <f t="shared" si="250"/>
        <v/>
      </c>
      <c r="K2281" s="20" t="str">
        <f>IF(①リクルート接触者と来校者データ!L2280="","",①リクルート接触者と来校者データ!L2280)</f>
        <v/>
      </c>
      <c r="L2281" s="1" t="str">
        <f t="shared" si="251"/>
        <v/>
      </c>
      <c r="M2281" s="1" t="str">
        <f t="shared" si="252"/>
        <v/>
      </c>
    </row>
    <row r="2282" spans="1:13" x14ac:dyDescent="0.2">
      <c r="A2282" s="5" t="str">
        <f t="shared" si="249"/>
        <v/>
      </c>
      <c r="B2282" s="5" t="str">
        <f t="shared" si="246"/>
        <v/>
      </c>
      <c r="C2282" s="5" t="str">
        <f>IF(B2282="","",COUNTIFS($B$3:B2282,B2282))</f>
        <v/>
      </c>
      <c r="D2282" s="1" t="str">
        <f>IF(①リクルート接触者と来校者データ!A2281="","",①リクルート接触者と来校者データ!A2281)</f>
        <v/>
      </c>
      <c r="E2282" s="6" t="str">
        <f t="shared" si="247"/>
        <v/>
      </c>
      <c r="F2282" s="1" t="str">
        <f>IF(①リクルート接触者と来校者データ!I2281="","",①リクルート接触者と来校者データ!I2281)</f>
        <v/>
      </c>
      <c r="G2282" s="1" t="str">
        <f>IF(①リクルート接触者と来校者データ!E2281="","",①リクルート接触者と来校者データ!E2281)</f>
        <v/>
      </c>
      <c r="H2282" s="20" t="str">
        <f t="shared" si="248"/>
        <v/>
      </c>
      <c r="I2282" s="1" t="str">
        <f>IF(①リクルート接触者と来校者データ!K2281="","",①リクルート接触者と来校者データ!K2281)</f>
        <v/>
      </c>
      <c r="J2282" s="6" t="str">
        <f t="shared" si="250"/>
        <v/>
      </c>
      <c r="K2282" s="20" t="str">
        <f>IF(①リクルート接触者と来校者データ!L2281="","",①リクルート接触者と来校者データ!L2281)</f>
        <v/>
      </c>
      <c r="L2282" s="1" t="str">
        <f t="shared" si="251"/>
        <v/>
      </c>
      <c r="M2282" s="1" t="str">
        <f t="shared" si="252"/>
        <v/>
      </c>
    </row>
    <row r="2283" spans="1:13" x14ac:dyDescent="0.2">
      <c r="A2283" s="5" t="str">
        <f t="shared" si="249"/>
        <v/>
      </c>
      <c r="B2283" s="5" t="str">
        <f t="shared" si="246"/>
        <v/>
      </c>
      <c r="C2283" s="5" t="str">
        <f>IF(B2283="","",COUNTIFS($B$3:B2283,B2283))</f>
        <v/>
      </c>
      <c r="D2283" s="1" t="str">
        <f>IF(①リクルート接触者と来校者データ!A2282="","",①リクルート接触者と来校者データ!A2282)</f>
        <v/>
      </c>
      <c r="E2283" s="6" t="str">
        <f t="shared" si="247"/>
        <v/>
      </c>
      <c r="F2283" s="1" t="str">
        <f>IF(①リクルート接触者と来校者データ!I2282="","",①リクルート接触者と来校者データ!I2282)</f>
        <v/>
      </c>
      <c r="G2283" s="1" t="str">
        <f>IF(①リクルート接触者と来校者データ!E2282="","",①リクルート接触者と来校者データ!E2282)</f>
        <v/>
      </c>
      <c r="H2283" s="20" t="str">
        <f t="shared" si="248"/>
        <v/>
      </c>
      <c r="I2283" s="1" t="str">
        <f>IF(①リクルート接触者と来校者データ!K2282="","",①リクルート接触者と来校者データ!K2282)</f>
        <v/>
      </c>
      <c r="J2283" s="6" t="str">
        <f t="shared" si="250"/>
        <v/>
      </c>
      <c r="K2283" s="20" t="str">
        <f>IF(①リクルート接触者と来校者データ!L2282="","",①リクルート接触者と来校者データ!L2282)</f>
        <v/>
      </c>
      <c r="L2283" s="1" t="str">
        <f t="shared" si="251"/>
        <v/>
      </c>
      <c r="M2283" s="1" t="str">
        <f t="shared" si="252"/>
        <v/>
      </c>
    </row>
    <row r="2284" spans="1:13" x14ac:dyDescent="0.2">
      <c r="A2284" s="5" t="str">
        <f t="shared" si="249"/>
        <v/>
      </c>
      <c r="B2284" s="5" t="str">
        <f t="shared" si="246"/>
        <v/>
      </c>
      <c r="C2284" s="5" t="str">
        <f>IF(B2284="","",COUNTIFS($B$3:B2284,B2284))</f>
        <v/>
      </c>
      <c r="D2284" s="1" t="str">
        <f>IF(①リクルート接触者と来校者データ!A2283="","",①リクルート接触者と来校者データ!A2283)</f>
        <v/>
      </c>
      <c r="E2284" s="6" t="str">
        <f t="shared" si="247"/>
        <v/>
      </c>
      <c r="F2284" s="1" t="str">
        <f>IF(①リクルート接触者と来校者データ!I2283="","",①リクルート接触者と来校者データ!I2283)</f>
        <v/>
      </c>
      <c r="G2284" s="1" t="str">
        <f>IF(①リクルート接触者と来校者データ!E2283="","",①リクルート接触者と来校者データ!E2283)</f>
        <v/>
      </c>
      <c r="H2284" s="20" t="str">
        <f t="shared" si="248"/>
        <v/>
      </c>
      <c r="I2284" s="1" t="str">
        <f>IF(①リクルート接触者と来校者データ!K2283="","",①リクルート接触者と来校者データ!K2283)</f>
        <v/>
      </c>
      <c r="J2284" s="6" t="str">
        <f t="shared" si="250"/>
        <v/>
      </c>
      <c r="K2284" s="20" t="str">
        <f>IF(①リクルート接触者と来校者データ!L2283="","",①リクルート接触者と来校者データ!L2283)</f>
        <v/>
      </c>
      <c r="L2284" s="1" t="str">
        <f t="shared" si="251"/>
        <v/>
      </c>
      <c r="M2284" s="1" t="str">
        <f t="shared" si="252"/>
        <v/>
      </c>
    </row>
    <row r="2285" spans="1:13" x14ac:dyDescent="0.2">
      <c r="A2285" s="5" t="str">
        <f t="shared" si="249"/>
        <v/>
      </c>
      <c r="B2285" s="5" t="str">
        <f t="shared" si="246"/>
        <v/>
      </c>
      <c r="C2285" s="5" t="str">
        <f>IF(B2285="","",COUNTIFS($B$3:B2285,B2285))</f>
        <v/>
      </c>
      <c r="D2285" s="1" t="str">
        <f>IF(①リクルート接触者と来校者データ!A2284="","",①リクルート接触者と来校者データ!A2284)</f>
        <v/>
      </c>
      <c r="E2285" s="6" t="str">
        <f t="shared" si="247"/>
        <v/>
      </c>
      <c r="F2285" s="1" t="str">
        <f>IF(①リクルート接触者と来校者データ!I2284="","",①リクルート接触者と来校者データ!I2284)</f>
        <v/>
      </c>
      <c r="G2285" s="1" t="str">
        <f>IF(①リクルート接触者と来校者データ!E2284="","",①リクルート接触者と来校者データ!E2284)</f>
        <v/>
      </c>
      <c r="H2285" s="20" t="str">
        <f t="shared" si="248"/>
        <v/>
      </c>
      <c r="I2285" s="1" t="str">
        <f>IF(①リクルート接触者と来校者データ!K2284="","",①リクルート接触者と来校者データ!K2284)</f>
        <v/>
      </c>
      <c r="J2285" s="6" t="str">
        <f t="shared" si="250"/>
        <v/>
      </c>
      <c r="K2285" s="20" t="str">
        <f>IF(①リクルート接触者と来校者データ!L2284="","",①リクルート接触者と来校者データ!L2284)</f>
        <v/>
      </c>
      <c r="L2285" s="1" t="str">
        <f t="shared" si="251"/>
        <v/>
      </c>
      <c r="M2285" s="1" t="str">
        <f t="shared" si="252"/>
        <v/>
      </c>
    </row>
    <row r="2286" spans="1:13" x14ac:dyDescent="0.2">
      <c r="A2286" s="5" t="str">
        <f t="shared" si="249"/>
        <v/>
      </c>
      <c r="B2286" s="5" t="str">
        <f t="shared" si="246"/>
        <v/>
      </c>
      <c r="C2286" s="5" t="str">
        <f>IF(B2286="","",COUNTIFS($B$3:B2286,B2286))</f>
        <v/>
      </c>
      <c r="D2286" s="1" t="str">
        <f>IF(①リクルート接触者と来校者データ!A2285="","",①リクルート接触者と来校者データ!A2285)</f>
        <v/>
      </c>
      <c r="E2286" s="6" t="str">
        <f t="shared" si="247"/>
        <v/>
      </c>
      <c r="F2286" s="1" t="str">
        <f>IF(①リクルート接触者と来校者データ!I2285="","",①リクルート接触者と来校者データ!I2285)</f>
        <v/>
      </c>
      <c r="G2286" s="1" t="str">
        <f>IF(①リクルート接触者と来校者データ!E2285="","",①リクルート接触者と来校者データ!E2285)</f>
        <v/>
      </c>
      <c r="H2286" s="20" t="str">
        <f t="shared" si="248"/>
        <v/>
      </c>
      <c r="I2286" s="1" t="str">
        <f>IF(①リクルート接触者と来校者データ!K2285="","",①リクルート接触者と来校者データ!K2285)</f>
        <v/>
      </c>
      <c r="J2286" s="6" t="str">
        <f t="shared" si="250"/>
        <v/>
      </c>
      <c r="K2286" s="20" t="str">
        <f>IF(①リクルート接触者と来校者データ!L2285="","",①リクルート接触者と来校者データ!L2285)</f>
        <v/>
      </c>
      <c r="L2286" s="1" t="str">
        <f t="shared" si="251"/>
        <v/>
      </c>
      <c r="M2286" s="1" t="str">
        <f t="shared" si="252"/>
        <v/>
      </c>
    </row>
    <row r="2287" spans="1:13" x14ac:dyDescent="0.2">
      <c r="A2287" s="5" t="str">
        <f t="shared" si="249"/>
        <v/>
      </c>
      <c r="B2287" s="5" t="str">
        <f t="shared" si="246"/>
        <v/>
      </c>
      <c r="C2287" s="5" t="str">
        <f>IF(B2287="","",COUNTIFS($B$3:B2287,B2287))</f>
        <v/>
      </c>
      <c r="D2287" s="1" t="str">
        <f>IF(①リクルート接触者と来校者データ!A2286="","",①リクルート接触者と来校者データ!A2286)</f>
        <v/>
      </c>
      <c r="E2287" s="6" t="str">
        <f t="shared" si="247"/>
        <v/>
      </c>
      <c r="F2287" s="1" t="str">
        <f>IF(①リクルート接触者と来校者データ!I2286="","",①リクルート接触者と来校者データ!I2286)</f>
        <v/>
      </c>
      <c r="G2287" s="1" t="str">
        <f>IF(①リクルート接触者と来校者データ!E2286="","",①リクルート接触者と来校者データ!E2286)</f>
        <v/>
      </c>
      <c r="H2287" s="20" t="str">
        <f t="shared" si="248"/>
        <v/>
      </c>
      <c r="I2287" s="1" t="str">
        <f>IF(①リクルート接触者と来校者データ!K2286="","",①リクルート接触者と来校者データ!K2286)</f>
        <v/>
      </c>
      <c r="J2287" s="6" t="str">
        <f t="shared" si="250"/>
        <v/>
      </c>
      <c r="K2287" s="20" t="str">
        <f>IF(①リクルート接触者と来校者データ!L2286="","",①リクルート接触者と来校者データ!L2286)</f>
        <v/>
      </c>
      <c r="L2287" s="1" t="str">
        <f t="shared" si="251"/>
        <v/>
      </c>
      <c r="M2287" s="1" t="str">
        <f t="shared" si="252"/>
        <v/>
      </c>
    </row>
    <row r="2288" spans="1:13" x14ac:dyDescent="0.2">
      <c r="A2288" s="5" t="str">
        <f t="shared" si="249"/>
        <v/>
      </c>
      <c r="B2288" s="5" t="str">
        <f t="shared" si="246"/>
        <v/>
      </c>
      <c r="C2288" s="5" t="str">
        <f>IF(B2288="","",COUNTIFS($B$3:B2288,B2288))</f>
        <v/>
      </c>
      <c r="D2288" s="1" t="str">
        <f>IF(①リクルート接触者と来校者データ!A2287="","",①リクルート接触者と来校者データ!A2287)</f>
        <v/>
      </c>
      <c r="E2288" s="6" t="str">
        <f t="shared" si="247"/>
        <v/>
      </c>
      <c r="F2288" s="1" t="str">
        <f>IF(①リクルート接触者と来校者データ!I2287="","",①リクルート接触者と来校者データ!I2287)</f>
        <v/>
      </c>
      <c r="G2288" s="1" t="str">
        <f>IF(①リクルート接触者と来校者データ!E2287="","",①リクルート接触者と来校者データ!E2287)</f>
        <v/>
      </c>
      <c r="H2288" s="20" t="str">
        <f t="shared" si="248"/>
        <v/>
      </c>
      <c r="I2288" s="1" t="str">
        <f>IF(①リクルート接触者と来校者データ!K2287="","",①リクルート接触者と来校者データ!K2287)</f>
        <v/>
      </c>
      <c r="J2288" s="6" t="str">
        <f t="shared" si="250"/>
        <v/>
      </c>
      <c r="K2288" s="20" t="str">
        <f>IF(①リクルート接触者と来校者データ!L2287="","",①リクルート接触者と来校者データ!L2287)</f>
        <v/>
      </c>
      <c r="L2288" s="1" t="str">
        <f t="shared" si="251"/>
        <v/>
      </c>
      <c r="M2288" s="1" t="str">
        <f t="shared" si="252"/>
        <v/>
      </c>
    </row>
    <row r="2289" spans="1:13" x14ac:dyDescent="0.2">
      <c r="A2289" s="5" t="str">
        <f t="shared" si="249"/>
        <v/>
      </c>
      <c r="B2289" s="5" t="str">
        <f t="shared" si="246"/>
        <v/>
      </c>
      <c r="C2289" s="5" t="str">
        <f>IF(B2289="","",COUNTIFS($B$3:B2289,B2289))</f>
        <v/>
      </c>
      <c r="D2289" s="1" t="str">
        <f>IF(①リクルート接触者と来校者データ!A2288="","",①リクルート接触者と来校者データ!A2288)</f>
        <v/>
      </c>
      <c r="E2289" s="6" t="str">
        <f t="shared" si="247"/>
        <v/>
      </c>
      <c r="F2289" s="1" t="str">
        <f>IF(①リクルート接触者と来校者データ!I2288="","",①リクルート接触者と来校者データ!I2288)</f>
        <v/>
      </c>
      <c r="G2289" s="1" t="str">
        <f>IF(①リクルート接触者と来校者データ!E2288="","",①リクルート接触者と来校者データ!E2288)</f>
        <v/>
      </c>
      <c r="H2289" s="20" t="str">
        <f t="shared" si="248"/>
        <v/>
      </c>
      <c r="I2289" s="1" t="str">
        <f>IF(①リクルート接触者と来校者データ!K2288="","",①リクルート接触者と来校者データ!K2288)</f>
        <v/>
      </c>
      <c r="J2289" s="6" t="str">
        <f t="shared" si="250"/>
        <v/>
      </c>
      <c r="K2289" s="20" t="str">
        <f>IF(①リクルート接触者と来校者データ!L2288="","",①リクルート接触者と来校者データ!L2288)</f>
        <v/>
      </c>
      <c r="L2289" s="1" t="str">
        <f t="shared" si="251"/>
        <v/>
      </c>
      <c r="M2289" s="1" t="str">
        <f t="shared" si="252"/>
        <v/>
      </c>
    </row>
    <row r="2290" spans="1:13" x14ac:dyDescent="0.2">
      <c r="A2290" s="5" t="str">
        <f t="shared" si="249"/>
        <v/>
      </c>
      <c r="B2290" s="5" t="str">
        <f t="shared" si="246"/>
        <v/>
      </c>
      <c r="C2290" s="5" t="str">
        <f>IF(B2290="","",COUNTIFS($B$3:B2290,B2290))</f>
        <v/>
      </c>
      <c r="D2290" s="1" t="str">
        <f>IF(①リクルート接触者と来校者データ!A2289="","",①リクルート接触者と来校者データ!A2289)</f>
        <v/>
      </c>
      <c r="E2290" s="6" t="str">
        <f t="shared" si="247"/>
        <v/>
      </c>
      <c r="F2290" s="1" t="str">
        <f>IF(①リクルート接触者と来校者データ!I2289="","",①リクルート接触者と来校者データ!I2289)</f>
        <v/>
      </c>
      <c r="G2290" s="1" t="str">
        <f>IF(①リクルート接触者と来校者データ!E2289="","",①リクルート接触者と来校者データ!E2289)</f>
        <v/>
      </c>
      <c r="H2290" s="20" t="str">
        <f t="shared" si="248"/>
        <v/>
      </c>
      <c r="I2290" s="1" t="str">
        <f>IF(①リクルート接触者と来校者データ!K2289="","",①リクルート接触者と来校者データ!K2289)</f>
        <v/>
      </c>
      <c r="J2290" s="6" t="str">
        <f t="shared" si="250"/>
        <v/>
      </c>
      <c r="K2290" s="20" t="str">
        <f>IF(①リクルート接触者と来校者データ!L2289="","",①リクルート接触者と来校者データ!L2289)</f>
        <v/>
      </c>
      <c r="L2290" s="1" t="str">
        <f t="shared" si="251"/>
        <v/>
      </c>
      <c r="M2290" s="1" t="str">
        <f t="shared" si="252"/>
        <v/>
      </c>
    </row>
    <row r="2291" spans="1:13" x14ac:dyDescent="0.2">
      <c r="A2291" s="5" t="str">
        <f t="shared" si="249"/>
        <v/>
      </c>
      <c r="B2291" s="5" t="str">
        <f t="shared" si="246"/>
        <v/>
      </c>
      <c r="C2291" s="5" t="str">
        <f>IF(B2291="","",COUNTIFS($B$3:B2291,B2291))</f>
        <v/>
      </c>
      <c r="D2291" s="1" t="str">
        <f>IF(①リクルート接触者と来校者データ!A2290="","",①リクルート接触者と来校者データ!A2290)</f>
        <v/>
      </c>
      <c r="E2291" s="6" t="str">
        <f t="shared" si="247"/>
        <v/>
      </c>
      <c r="F2291" s="1" t="str">
        <f>IF(①リクルート接触者と来校者データ!I2290="","",①リクルート接触者と来校者データ!I2290)</f>
        <v/>
      </c>
      <c r="G2291" s="1" t="str">
        <f>IF(①リクルート接触者と来校者データ!E2290="","",①リクルート接触者と来校者データ!E2290)</f>
        <v/>
      </c>
      <c r="H2291" s="20" t="str">
        <f t="shared" si="248"/>
        <v/>
      </c>
      <c r="I2291" s="1" t="str">
        <f>IF(①リクルート接触者と来校者データ!K2290="","",①リクルート接触者と来校者データ!K2290)</f>
        <v/>
      </c>
      <c r="J2291" s="6" t="str">
        <f t="shared" si="250"/>
        <v/>
      </c>
      <c r="K2291" s="20" t="str">
        <f>IF(①リクルート接触者と来校者データ!L2290="","",①リクルート接触者と来校者データ!L2290)</f>
        <v/>
      </c>
      <c r="L2291" s="1" t="str">
        <f t="shared" si="251"/>
        <v/>
      </c>
      <c r="M2291" s="1" t="str">
        <f t="shared" si="252"/>
        <v/>
      </c>
    </row>
    <row r="2292" spans="1:13" x14ac:dyDescent="0.2">
      <c r="A2292" s="5" t="str">
        <f t="shared" si="249"/>
        <v/>
      </c>
      <c r="B2292" s="5" t="str">
        <f t="shared" si="246"/>
        <v/>
      </c>
      <c r="C2292" s="5" t="str">
        <f>IF(B2292="","",COUNTIFS($B$3:B2292,B2292))</f>
        <v/>
      </c>
      <c r="D2292" s="1" t="str">
        <f>IF(①リクルート接触者と来校者データ!A2291="","",①リクルート接触者と来校者データ!A2291)</f>
        <v/>
      </c>
      <c r="E2292" s="6" t="str">
        <f t="shared" si="247"/>
        <v/>
      </c>
      <c r="F2292" s="1" t="str">
        <f>IF(①リクルート接触者と来校者データ!I2291="","",①リクルート接触者と来校者データ!I2291)</f>
        <v/>
      </c>
      <c r="G2292" s="1" t="str">
        <f>IF(①リクルート接触者と来校者データ!E2291="","",①リクルート接触者と来校者データ!E2291)</f>
        <v/>
      </c>
      <c r="H2292" s="20" t="str">
        <f t="shared" si="248"/>
        <v/>
      </c>
      <c r="I2292" s="1" t="str">
        <f>IF(①リクルート接触者と来校者データ!K2291="","",①リクルート接触者と来校者データ!K2291)</f>
        <v/>
      </c>
      <c r="J2292" s="6" t="str">
        <f t="shared" si="250"/>
        <v/>
      </c>
      <c r="K2292" s="20" t="str">
        <f>IF(①リクルート接触者と来校者データ!L2291="","",①リクルート接触者と来校者データ!L2291)</f>
        <v/>
      </c>
      <c r="L2292" s="1" t="str">
        <f t="shared" si="251"/>
        <v/>
      </c>
      <c r="M2292" s="1" t="str">
        <f t="shared" si="252"/>
        <v/>
      </c>
    </row>
    <row r="2293" spans="1:13" x14ac:dyDescent="0.2">
      <c r="A2293" s="5" t="str">
        <f t="shared" si="249"/>
        <v/>
      </c>
      <c r="B2293" s="5" t="str">
        <f t="shared" si="246"/>
        <v/>
      </c>
      <c r="C2293" s="5" t="str">
        <f>IF(B2293="","",COUNTIFS($B$3:B2293,B2293))</f>
        <v/>
      </c>
      <c r="D2293" s="1" t="str">
        <f>IF(①リクルート接触者と来校者データ!A2292="","",①リクルート接触者と来校者データ!A2292)</f>
        <v/>
      </c>
      <c r="E2293" s="6" t="str">
        <f t="shared" si="247"/>
        <v/>
      </c>
      <c r="F2293" s="1" t="str">
        <f>IF(①リクルート接触者と来校者データ!I2292="","",①リクルート接触者と来校者データ!I2292)</f>
        <v/>
      </c>
      <c r="G2293" s="1" t="str">
        <f>IF(①リクルート接触者と来校者データ!E2292="","",①リクルート接触者と来校者データ!E2292)</f>
        <v/>
      </c>
      <c r="H2293" s="20" t="str">
        <f t="shared" si="248"/>
        <v/>
      </c>
      <c r="I2293" s="1" t="str">
        <f>IF(①リクルート接触者と来校者データ!K2292="","",①リクルート接触者と来校者データ!K2292)</f>
        <v/>
      </c>
      <c r="J2293" s="6" t="str">
        <f t="shared" si="250"/>
        <v/>
      </c>
      <c r="K2293" s="20" t="str">
        <f>IF(①リクルート接触者と来校者データ!L2292="","",①リクルート接触者と来校者データ!L2292)</f>
        <v/>
      </c>
      <c r="L2293" s="1" t="str">
        <f t="shared" si="251"/>
        <v/>
      </c>
      <c r="M2293" s="1" t="str">
        <f t="shared" si="252"/>
        <v/>
      </c>
    </row>
    <row r="2294" spans="1:13" x14ac:dyDescent="0.2">
      <c r="A2294" s="5" t="str">
        <f t="shared" si="249"/>
        <v/>
      </c>
      <c r="B2294" s="5" t="str">
        <f t="shared" si="246"/>
        <v/>
      </c>
      <c r="C2294" s="5" t="str">
        <f>IF(B2294="","",COUNTIFS($B$3:B2294,B2294))</f>
        <v/>
      </c>
      <c r="D2294" s="1" t="str">
        <f>IF(①リクルート接触者と来校者データ!A2293="","",①リクルート接触者と来校者データ!A2293)</f>
        <v/>
      </c>
      <c r="E2294" s="6" t="str">
        <f t="shared" si="247"/>
        <v/>
      </c>
      <c r="F2294" s="1" t="str">
        <f>IF(①リクルート接触者と来校者データ!I2293="","",①リクルート接触者と来校者データ!I2293)</f>
        <v/>
      </c>
      <c r="G2294" s="1" t="str">
        <f>IF(①リクルート接触者と来校者データ!E2293="","",①リクルート接触者と来校者データ!E2293)</f>
        <v/>
      </c>
      <c r="H2294" s="20" t="str">
        <f t="shared" si="248"/>
        <v/>
      </c>
      <c r="I2294" s="1" t="str">
        <f>IF(①リクルート接触者と来校者データ!K2293="","",①リクルート接触者と来校者データ!K2293)</f>
        <v/>
      </c>
      <c r="J2294" s="6" t="str">
        <f t="shared" si="250"/>
        <v/>
      </c>
      <c r="K2294" s="20" t="str">
        <f>IF(①リクルート接触者と来校者データ!L2293="","",①リクルート接触者と来校者データ!L2293)</f>
        <v/>
      </c>
      <c r="L2294" s="1" t="str">
        <f t="shared" si="251"/>
        <v/>
      </c>
      <c r="M2294" s="1" t="str">
        <f t="shared" si="252"/>
        <v/>
      </c>
    </row>
    <row r="2295" spans="1:13" x14ac:dyDescent="0.2">
      <c r="A2295" s="5" t="str">
        <f t="shared" si="249"/>
        <v/>
      </c>
      <c r="B2295" s="5" t="str">
        <f t="shared" si="246"/>
        <v/>
      </c>
      <c r="C2295" s="5" t="str">
        <f>IF(B2295="","",COUNTIFS($B$3:B2295,B2295))</f>
        <v/>
      </c>
      <c r="D2295" s="1" t="str">
        <f>IF(①リクルート接触者と来校者データ!A2294="","",①リクルート接触者と来校者データ!A2294)</f>
        <v/>
      </c>
      <c r="E2295" s="6" t="str">
        <f t="shared" si="247"/>
        <v/>
      </c>
      <c r="F2295" s="1" t="str">
        <f>IF(①リクルート接触者と来校者データ!I2294="","",①リクルート接触者と来校者データ!I2294)</f>
        <v/>
      </c>
      <c r="G2295" s="1" t="str">
        <f>IF(①リクルート接触者と来校者データ!E2294="","",①リクルート接触者と来校者データ!E2294)</f>
        <v/>
      </c>
      <c r="H2295" s="20" t="str">
        <f t="shared" si="248"/>
        <v/>
      </c>
      <c r="I2295" s="1" t="str">
        <f>IF(①リクルート接触者と来校者データ!K2294="","",①リクルート接触者と来校者データ!K2294)</f>
        <v/>
      </c>
      <c r="J2295" s="6" t="str">
        <f t="shared" si="250"/>
        <v/>
      </c>
      <c r="K2295" s="20" t="str">
        <f>IF(①リクルート接触者と来校者データ!L2294="","",①リクルート接触者と来校者データ!L2294)</f>
        <v/>
      </c>
      <c r="L2295" s="1" t="str">
        <f t="shared" si="251"/>
        <v/>
      </c>
      <c r="M2295" s="1" t="str">
        <f t="shared" si="252"/>
        <v/>
      </c>
    </row>
    <row r="2296" spans="1:13" x14ac:dyDescent="0.2">
      <c r="A2296" s="5" t="str">
        <f t="shared" si="249"/>
        <v/>
      </c>
      <c r="B2296" s="5" t="str">
        <f t="shared" si="246"/>
        <v/>
      </c>
      <c r="C2296" s="5" t="str">
        <f>IF(B2296="","",COUNTIFS($B$3:B2296,B2296))</f>
        <v/>
      </c>
      <c r="D2296" s="1" t="str">
        <f>IF(①リクルート接触者と来校者データ!A2295="","",①リクルート接触者と来校者データ!A2295)</f>
        <v/>
      </c>
      <c r="E2296" s="6" t="str">
        <f t="shared" si="247"/>
        <v/>
      </c>
      <c r="F2296" s="1" t="str">
        <f>IF(①リクルート接触者と来校者データ!I2295="","",①リクルート接触者と来校者データ!I2295)</f>
        <v/>
      </c>
      <c r="G2296" s="1" t="str">
        <f>IF(①リクルート接触者と来校者データ!E2295="","",①リクルート接触者と来校者データ!E2295)</f>
        <v/>
      </c>
      <c r="H2296" s="20" t="str">
        <f t="shared" si="248"/>
        <v/>
      </c>
      <c r="I2296" s="1" t="str">
        <f>IF(①リクルート接触者と来校者データ!K2295="","",①リクルート接触者と来校者データ!K2295)</f>
        <v/>
      </c>
      <c r="J2296" s="6" t="str">
        <f t="shared" si="250"/>
        <v/>
      </c>
      <c r="K2296" s="20" t="str">
        <f>IF(①リクルート接触者と来校者データ!L2295="","",①リクルート接触者と来校者データ!L2295)</f>
        <v/>
      </c>
      <c r="L2296" s="1" t="str">
        <f t="shared" si="251"/>
        <v/>
      </c>
      <c r="M2296" s="1" t="str">
        <f t="shared" si="252"/>
        <v/>
      </c>
    </row>
    <row r="2297" spans="1:13" x14ac:dyDescent="0.2">
      <c r="A2297" s="5" t="str">
        <f t="shared" si="249"/>
        <v/>
      </c>
      <c r="B2297" s="5" t="str">
        <f t="shared" si="246"/>
        <v/>
      </c>
      <c r="C2297" s="5" t="str">
        <f>IF(B2297="","",COUNTIFS($B$3:B2297,B2297))</f>
        <v/>
      </c>
      <c r="D2297" s="1" t="str">
        <f>IF(①リクルート接触者と来校者データ!A2296="","",①リクルート接触者と来校者データ!A2296)</f>
        <v/>
      </c>
      <c r="E2297" s="6" t="str">
        <f t="shared" si="247"/>
        <v/>
      </c>
      <c r="F2297" s="1" t="str">
        <f>IF(①リクルート接触者と来校者データ!I2296="","",①リクルート接触者と来校者データ!I2296)</f>
        <v/>
      </c>
      <c r="G2297" s="1" t="str">
        <f>IF(①リクルート接触者と来校者データ!E2296="","",①リクルート接触者と来校者データ!E2296)</f>
        <v/>
      </c>
      <c r="H2297" s="20" t="str">
        <f t="shared" si="248"/>
        <v/>
      </c>
      <c r="I2297" s="1" t="str">
        <f>IF(①リクルート接触者と来校者データ!K2296="","",①リクルート接触者と来校者データ!K2296)</f>
        <v/>
      </c>
      <c r="J2297" s="6" t="str">
        <f t="shared" si="250"/>
        <v/>
      </c>
      <c r="K2297" s="20" t="str">
        <f>IF(①リクルート接触者と来校者データ!L2296="","",①リクルート接触者と来校者データ!L2296)</f>
        <v/>
      </c>
      <c r="L2297" s="1" t="str">
        <f t="shared" si="251"/>
        <v/>
      </c>
      <c r="M2297" s="1" t="str">
        <f t="shared" si="252"/>
        <v/>
      </c>
    </row>
    <row r="2298" spans="1:13" x14ac:dyDescent="0.2">
      <c r="A2298" s="5" t="str">
        <f t="shared" si="249"/>
        <v/>
      </c>
      <c r="B2298" s="5" t="str">
        <f t="shared" si="246"/>
        <v/>
      </c>
      <c r="C2298" s="5" t="str">
        <f>IF(B2298="","",COUNTIFS($B$3:B2298,B2298))</f>
        <v/>
      </c>
      <c r="D2298" s="1" t="str">
        <f>IF(①リクルート接触者と来校者データ!A2297="","",①リクルート接触者と来校者データ!A2297)</f>
        <v/>
      </c>
      <c r="E2298" s="6" t="str">
        <f t="shared" si="247"/>
        <v/>
      </c>
      <c r="F2298" s="1" t="str">
        <f>IF(①リクルート接触者と来校者データ!I2297="","",①リクルート接触者と来校者データ!I2297)</f>
        <v/>
      </c>
      <c r="G2298" s="1" t="str">
        <f>IF(①リクルート接触者と来校者データ!E2297="","",①リクルート接触者と来校者データ!E2297)</f>
        <v/>
      </c>
      <c r="H2298" s="20" t="str">
        <f t="shared" si="248"/>
        <v/>
      </c>
      <c r="I2298" s="1" t="str">
        <f>IF(①リクルート接触者と来校者データ!K2297="","",①リクルート接触者と来校者データ!K2297)</f>
        <v/>
      </c>
      <c r="J2298" s="6" t="str">
        <f t="shared" si="250"/>
        <v/>
      </c>
      <c r="K2298" s="20" t="str">
        <f>IF(①リクルート接触者と来校者データ!L2297="","",①リクルート接触者と来校者データ!L2297)</f>
        <v/>
      </c>
      <c r="L2298" s="1" t="str">
        <f t="shared" si="251"/>
        <v/>
      </c>
      <c r="M2298" s="1" t="str">
        <f t="shared" si="252"/>
        <v/>
      </c>
    </row>
    <row r="2299" spans="1:13" x14ac:dyDescent="0.2">
      <c r="A2299" s="5" t="str">
        <f t="shared" si="249"/>
        <v/>
      </c>
      <c r="B2299" s="5" t="str">
        <f t="shared" si="246"/>
        <v/>
      </c>
      <c r="C2299" s="5" t="str">
        <f>IF(B2299="","",COUNTIFS($B$3:B2299,B2299))</f>
        <v/>
      </c>
      <c r="D2299" s="1" t="str">
        <f>IF(①リクルート接触者と来校者データ!A2298="","",①リクルート接触者と来校者データ!A2298)</f>
        <v/>
      </c>
      <c r="E2299" s="6" t="str">
        <f t="shared" si="247"/>
        <v/>
      </c>
      <c r="F2299" s="1" t="str">
        <f>IF(①リクルート接触者と来校者データ!I2298="","",①リクルート接触者と来校者データ!I2298)</f>
        <v/>
      </c>
      <c r="G2299" s="1" t="str">
        <f>IF(①リクルート接触者と来校者データ!E2298="","",①リクルート接触者と来校者データ!E2298)</f>
        <v/>
      </c>
      <c r="H2299" s="20" t="str">
        <f t="shared" si="248"/>
        <v/>
      </c>
      <c r="I2299" s="1" t="str">
        <f>IF(①リクルート接触者と来校者データ!K2298="","",①リクルート接触者と来校者データ!K2298)</f>
        <v/>
      </c>
      <c r="J2299" s="6" t="str">
        <f t="shared" si="250"/>
        <v/>
      </c>
      <c r="K2299" s="20" t="str">
        <f>IF(①リクルート接触者と来校者データ!L2298="","",①リクルート接触者と来校者データ!L2298)</f>
        <v/>
      </c>
      <c r="L2299" s="1" t="str">
        <f t="shared" si="251"/>
        <v/>
      </c>
      <c r="M2299" s="1" t="str">
        <f t="shared" si="252"/>
        <v/>
      </c>
    </row>
    <row r="2300" spans="1:13" x14ac:dyDescent="0.2">
      <c r="A2300" s="5" t="str">
        <f t="shared" si="249"/>
        <v/>
      </c>
      <c r="B2300" s="5" t="str">
        <f t="shared" si="246"/>
        <v/>
      </c>
      <c r="C2300" s="5" t="str">
        <f>IF(B2300="","",COUNTIFS($B$3:B2300,B2300))</f>
        <v/>
      </c>
      <c r="D2300" s="1" t="str">
        <f>IF(①リクルート接触者と来校者データ!A2299="","",①リクルート接触者と来校者データ!A2299)</f>
        <v/>
      </c>
      <c r="E2300" s="6" t="str">
        <f t="shared" si="247"/>
        <v/>
      </c>
      <c r="F2300" s="1" t="str">
        <f>IF(①リクルート接触者と来校者データ!I2299="","",①リクルート接触者と来校者データ!I2299)</f>
        <v/>
      </c>
      <c r="G2300" s="1" t="str">
        <f>IF(①リクルート接触者と来校者データ!E2299="","",①リクルート接触者と来校者データ!E2299)</f>
        <v/>
      </c>
      <c r="H2300" s="20" t="str">
        <f t="shared" si="248"/>
        <v/>
      </c>
      <c r="I2300" s="1" t="str">
        <f>IF(①リクルート接触者と来校者データ!K2299="","",①リクルート接触者と来校者データ!K2299)</f>
        <v/>
      </c>
      <c r="J2300" s="6" t="str">
        <f t="shared" si="250"/>
        <v/>
      </c>
      <c r="K2300" s="20" t="str">
        <f>IF(①リクルート接触者と来校者データ!L2299="","",①リクルート接触者と来校者データ!L2299)</f>
        <v/>
      </c>
      <c r="L2300" s="1" t="str">
        <f t="shared" si="251"/>
        <v/>
      </c>
      <c r="M2300" s="1" t="str">
        <f t="shared" si="252"/>
        <v/>
      </c>
    </row>
    <row r="2301" spans="1:13" x14ac:dyDescent="0.2">
      <c r="A2301" s="5" t="str">
        <f t="shared" si="249"/>
        <v/>
      </c>
      <c r="B2301" s="5" t="str">
        <f t="shared" si="246"/>
        <v/>
      </c>
      <c r="C2301" s="5" t="str">
        <f>IF(B2301="","",COUNTIFS($B$3:B2301,B2301))</f>
        <v/>
      </c>
      <c r="D2301" s="1" t="str">
        <f>IF(①リクルート接触者と来校者データ!A2300="","",①リクルート接触者と来校者データ!A2300)</f>
        <v/>
      </c>
      <c r="E2301" s="6" t="str">
        <f t="shared" si="247"/>
        <v/>
      </c>
      <c r="F2301" s="1" t="str">
        <f>IF(①リクルート接触者と来校者データ!I2300="","",①リクルート接触者と来校者データ!I2300)</f>
        <v/>
      </c>
      <c r="G2301" s="1" t="str">
        <f>IF(①リクルート接触者と来校者データ!E2300="","",①リクルート接触者と来校者データ!E2300)</f>
        <v/>
      </c>
      <c r="H2301" s="20" t="str">
        <f t="shared" si="248"/>
        <v/>
      </c>
      <c r="I2301" s="1" t="str">
        <f>IF(①リクルート接触者と来校者データ!K2300="","",①リクルート接触者と来校者データ!K2300)</f>
        <v/>
      </c>
      <c r="J2301" s="6" t="str">
        <f t="shared" si="250"/>
        <v/>
      </c>
      <c r="K2301" s="20" t="str">
        <f>IF(①リクルート接触者と来校者データ!L2300="","",①リクルート接触者と来校者データ!L2300)</f>
        <v/>
      </c>
      <c r="L2301" s="1" t="str">
        <f t="shared" si="251"/>
        <v/>
      </c>
      <c r="M2301" s="1" t="str">
        <f t="shared" si="252"/>
        <v/>
      </c>
    </row>
    <row r="2302" spans="1:13" x14ac:dyDescent="0.2">
      <c r="A2302" s="5" t="str">
        <f t="shared" si="249"/>
        <v/>
      </c>
      <c r="B2302" s="5" t="str">
        <f t="shared" si="246"/>
        <v/>
      </c>
      <c r="C2302" s="5" t="str">
        <f>IF(B2302="","",COUNTIFS($B$3:B2302,B2302))</f>
        <v/>
      </c>
      <c r="D2302" s="1" t="str">
        <f>IF(①リクルート接触者と来校者データ!A2301="","",①リクルート接触者と来校者データ!A2301)</f>
        <v/>
      </c>
      <c r="E2302" s="6" t="str">
        <f t="shared" si="247"/>
        <v/>
      </c>
      <c r="F2302" s="1" t="str">
        <f>IF(①リクルート接触者と来校者データ!I2301="","",①リクルート接触者と来校者データ!I2301)</f>
        <v/>
      </c>
      <c r="G2302" s="1" t="str">
        <f>IF(①リクルート接触者と来校者データ!E2301="","",①リクルート接触者と来校者データ!E2301)</f>
        <v/>
      </c>
      <c r="H2302" s="20" t="str">
        <f t="shared" si="248"/>
        <v/>
      </c>
      <c r="I2302" s="1" t="str">
        <f>IF(①リクルート接触者と来校者データ!K2301="","",①リクルート接触者と来校者データ!K2301)</f>
        <v/>
      </c>
      <c r="J2302" s="6" t="str">
        <f t="shared" si="250"/>
        <v/>
      </c>
      <c r="K2302" s="20" t="str">
        <f>IF(①リクルート接触者と来校者データ!L2301="","",①リクルート接触者と来校者データ!L2301)</f>
        <v/>
      </c>
      <c r="L2302" s="1" t="str">
        <f t="shared" si="251"/>
        <v/>
      </c>
      <c r="M2302" s="1" t="str">
        <f t="shared" si="252"/>
        <v/>
      </c>
    </row>
    <row r="2303" spans="1:13" x14ac:dyDescent="0.2">
      <c r="A2303" s="5" t="str">
        <f t="shared" si="249"/>
        <v/>
      </c>
      <c r="B2303" s="5" t="str">
        <f t="shared" si="246"/>
        <v/>
      </c>
      <c r="C2303" s="5" t="str">
        <f>IF(B2303="","",COUNTIFS($B$3:B2303,B2303))</f>
        <v/>
      </c>
      <c r="D2303" s="1" t="str">
        <f>IF(①リクルート接触者と来校者データ!A2302="","",①リクルート接触者と来校者データ!A2302)</f>
        <v/>
      </c>
      <c r="E2303" s="6" t="str">
        <f t="shared" si="247"/>
        <v/>
      </c>
      <c r="F2303" s="1" t="str">
        <f>IF(①リクルート接触者と来校者データ!I2302="","",①リクルート接触者と来校者データ!I2302)</f>
        <v/>
      </c>
      <c r="G2303" s="1" t="str">
        <f>IF(①リクルート接触者と来校者データ!E2302="","",①リクルート接触者と来校者データ!E2302)</f>
        <v/>
      </c>
      <c r="H2303" s="20" t="str">
        <f t="shared" si="248"/>
        <v/>
      </c>
      <c r="I2303" s="1" t="str">
        <f>IF(①リクルート接触者と来校者データ!K2302="","",①リクルート接触者と来校者データ!K2302)</f>
        <v/>
      </c>
      <c r="J2303" s="6" t="str">
        <f t="shared" si="250"/>
        <v/>
      </c>
      <c r="K2303" s="20" t="str">
        <f>IF(①リクルート接触者と来校者データ!L2302="","",①リクルート接触者と来校者データ!L2302)</f>
        <v/>
      </c>
      <c r="L2303" s="1" t="str">
        <f t="shared" si="251"/>
        <v/>
      </c>
      <c r="M2303" s="1" t="str">
        <f t="shared" si="252"/>
        <v/>
      </c>
    </row>
    <row r="2304" spans="1:13" x14ac:dyDescent="0.2">
      <c r="A2304" s="5" t="str">
        <f t="shared" si="249"/>
        <v/>
      </c>
      <c r="B2304" s="5" t="str">
        <f t="shared" si="246"/>
        <v/>
      </c>
      <c r="C2304" s="5" t="str">
        <f>IF(B2304="","",COUNTIFS($B$3:B2304,B2304))</f>
        <v/>
      </c>
      <c r="D2304" s="1" t="str">
        <f>IF(①リクルート接触者と来校者データ!A2303="","",①リクルート接触者と来校者データ!A2303)</f>
        <v/>
      </c>
      <c r="E2304" s="6" t="str">
        <f t="shared" si="247"/>
        <v/>
      </c>
      <c r="F2304" s="1" t="str">
        <f>IF(①リクルート接触者と来校者データ!I2303="","",①リクルート接触者と来校者データ!I2303)</f>
        <v/>
      </c>
      <c r="G2304" s="1" t="str">
        <f>IF(①リクルート接触者と来校者データ!E2303="","",①リクルート接触者と来校者データ!E2303)</f>
        <v/>
      </c>
      <c r="H2304" s="20" t="str">
        <f t="shared" si="248"/>
        <v/>
      </c>
      <c r="I2304" s="1" t="str">
        <f>IF(①リクルート接触者と来校者データ!K2303="","",①リクルート接触者と来校者データ!K2303)</f>
        <v/>
      </c>
      <c r="J2304" s="6" t="str">
        <f t="shared" si="250"/>
        <v/>
      </c>
      <c r="K2304" s="20" t="str">
        <f>IF(①リクルート接触者と来校者データ!L2303="","",①リクルート接触者と来校者データ!L2303)</f>
        <v/>
      </c>
      <c r="L2304" s="1" t="str">
        <f t="shared" si="251"/>
        <v/>
      </c>
      <c r="M2304" s="1" t="str">
        <f t="shared" si="252"/>
        <v/>
      </c>
    </row>
    <row r="2305" spans="1:13" x14ac:dyDescent="0.2">
      <c r="A2305" s="5" t="str">
        <f t="shared" si="249"/>
        <v/>
      </c>
      <c r="B2305" s="5" t="str">
        <f t="shared" si="246"/>
        <v/>
      </c>
      <c r="C2305" s="5" t="str">
        <f>IF(B2305="","",COUNTIFS($B$3:B2305,B2305))</f>
        <v/>
      </c>
      <c r="D2305" s="1" t="str">
        <f>IF(①リクルート接触者と来校者データ!A2304="","",①リクルート接触者と来校者データ!A2304)</f>
        <v/>
      </c>
      <c r="E2305" s="6" t="str">
        <f t="shared" si="247"/>
        <v/>
      </c>
      <c r="F2305" s="1" t="str">
        <f>IF(①リクルート接触者と来校者データ!I2304="","",①リクルート接触者と来校者データ!I2304)</f>
        <v/>
      </c>
      <c r="G2305" s="1" t="str">
        <f>IF(①リクルート接触者と来校者データ!E2304="","",①リクルート接触者と来校者データ!E2304)</f>
        <v/>
      </c>
      <c r="H2305" s="20" t="str">
        <f t="shared" si="248"/>
        <v/>
      </c>
      <c r="I2305" s="1" t="str">
        <f>IF(①リクルート接触者と来校者データ!K2304="","",①リクルート接触者と来校者データ!K2304)</f>
        <v/>
      </c>
      <c r="J2305" s="6" t="str">
        <f t="shared" si="250"/>
        <v/>
      </c>
      <c r="K2305" s="20" t="str">
        <f>IF(①リクルート接触者と来校者データ!L2304="","",①リクルート接触者と来校者データ!L2304)</f>
        <v/>
      </c>
      <c r="L2305" s="1" t="str">
        <f t="shared" si="251"/>
        <v/>
      </c>
      <c r="M2305" s="1" t="str">
        <f t="shared" si="252"/>
        <v/>
      </c>
    </row>
    <row r="2306" spans="1:13" x14ac:dyDescent="0.2">
      <c r="A2306" s="5" t="str">
        <f t="shared" si="249"/>
        <v/>
      </c>
      <c r="B2306" s="5" t="str">
        <f t="shared" ref="B2306:B2369" si="253">IF(A2306="","","◎")</f>
        <v/>
      </c>
      <c r="C2306" s="5" t="str">
        <f>IF(B2306="","",COUNTIFS($B$3:B2306,B2306))</f>
        <v/>
      </c>
      <c r="D2306" s="1" t="str">
        <f>IF(①リクルート接触者と来校者データ!A2305="","",①リクルート接触者と来校者データ!A2305)</f>
        <v/>
      </c>
      <c r="E2306" s="6" t="str">
        <f t="shared" si="247"/>
        <v/>
      </c>
      <c r="F2306" s="1" t="str">
        <f>IF(①リクルート接触者と来校者データ!I2305="","",①リクルート接触者と来校者データ!I2305)</f>
        <v/>
      </c>
      <c r="G2306" s="1" t="str">
        <f>IF(①リクルート接触者と来校者データ!E2305="","",①リクルート接触者と来校者データ!E2305)</f>
        <v/>
      </c>
      <c r="H2306" s="20" t="str">
        <f t="shared" si="248"/>
        <v/>
      </c>
      <c r="I2306" s="1" t="str">
        <f>IF(①リクルート接触者と来校者データ!K2305="","",①リクルート接触者と来校者データ!K2305)</f>
        <v/>
      </c>
      <c r="J2306" s="6" t="str">
        <f t="shared" si="250"/>
        <v/>
      </c>
      <c r="K2306" s="20" t="str">
        <f>IF(①リクルート接触者と来校者データ!L2305="","",①リクルート接触者と来校者データ!L2305)</f>
        <v/>
      </c>
      <c r="L2306" s="1" t="str">
        <f t="shared" si="251"/>
        <v/>
      </c>
      <c r="M2306" s="1" t="str">
        <f t="shared" si="252"/>
        <v/>
      </c>
    </row>
    <row r="2307" spans="1:13" x14ac:dyDescent="0.2">
      <c r="A2307" s="5" t="str">
        <f t="shared" si="249"/>
        <v/>
      </c>
      <c r="B2307" s="5" t="str">
        <f t="shared" si="253"/>
        <v/>
      </c>
      <c r="C2307" s="5" t="str">
        <f>IF(B2307="","",COUNTIFS($B$3:B2307,B2307))</f>
        <v/>
      </c>
      <c r="D2307" s="1" t="str">
        <f>IF(①リクルート接触者と来校者データ!A2306="","",①リクルート接触者と来校者データ!A2306)</f>
        <v/>
      </c>
      <c r="E2307" s="6" t="str">
        <f t="shared" ref="E2307:E2370" si="254">SUBSTITUTE(SUBSTITUTE(D2307,"　","")," ","")</f>
        <v/>
      </c>
      <c r="F2307" s="1" t="str">
        <f>IF(①リクルート接触者と来校者データ!I2306="","",①リクルート接触者と来校者データ!I2306)</f>
        <v/>
      </c>
      <c r="G2307" s="1" t="str">
        <f>IF(①リクルート接触者と来校者データ!E2306="","",①リクルート接触者と来校者データ!E2306)</f>
        <v/>
      </c>
      <c r="H2307" s="20" t="str">
        <f t="shared" ref="H2307:H2370" si="255">IFERROR(VLOOKUP(E2307,J:K,2,FALSE),"")</f>
        <v/>
      </c>
      <c r="I2307" s="1" t="str">
        <f>IF(①リクルート接触者と来校者データ!K2306="","",①リクルート接触者と来校者データ!K2306)</f>
        <v/>
      </c>
      <c r="J2307" s="6" t="str">
        <f t="shared" si="250"/>
        <v/>
      </c>
      <c r="K2307" s="20" t="str">
        <f>IF(①リクルート接触者と来校者データ!L2306="","",①リクルート接触者と来校者データ!L2306)</f>
        <v/>
      </c>
      <c r="L2307" s="1" t="str">
        <f t="shared" si="251"/>
        <v/>
      </c>
      <c r="M2307" s="1" t="str">
        <f t="shared" si="252"/>
        <v/>
      </c>
    </row>
    <row r="2308" spans="1:13" x14ac:dyDescent="0.2">
      <c r="A2308" s="5" t="str">
        <f t="shared" ref="A2308:A2371" si="256">IFERROR(IF(J2308="","",MATCH(J2308,E$3:E$5000,0)),"")</f>
        <v/>
      </c>
      <c r="B2308" s="5" t="str">
        <f t="shared" si="253"/>
        <v/>
      </c>
      <c r="C2308" s="5" t="str">
        <f>IF(B2308="","",COUNTIFS($B$3:B2308,B2308))</f>
        <v/>
      </c>
      <c r="D2308" s="1" t="str">
        <f>IF(①リクルート接触者と来校者データ!A2307="","",①リクルート接触者と来校者データ!A2307)</f>
        <v/>
      </c>
      <c r="E2308" s="6" t="str">
        <f t="shared" si="254"/>
        <v/>
      </c>
      <c r="F2308" s="1" t="str">
        <f>IF(①リクルート接触者と来校者データ!I2307="","",①リクルート接触者と来校者データ!I2307)</f>
        <v/>
      </c>
      <c r="G2308" s="1" t="str">
        <f>IF(①リクルート接触者と来校者データ!E2307="","",①リクルート接触者と来校者データ!E2307)</f>
        <v/>
      </c>
      <c r="H2308" s="20" t="str">
        <f t="shared" si="255"/>
        <v/>
      </c>
      <c r="I2308" s="1" t="str">
        <f>IF(①リクルート接触者と来校者データ!K2307="","",①リクルート接触者と来校者データ!K2307)</f>
        <v/>
      </c>
      <c r="J2308" s="6" t="str">
        <f t="shared" ref="J2308:J2371" si="257">SUBSTITUTE(SUBSTITUTE(I2308,"　","")," ","")</f>
        <v/>
      </c>
      <c r="K2308" s="20" t="str">
        <f>IF(①リクルート接触者と来校者データ!L2307="","",①リクルート接触者と来校者データ!L2307)</f>
        <v/>
      </c>
      <c r="L2308" s="1" t="str">
        <f t="shared" ref="L2308:L2371" si="258">IFERROR(VLOOKUP($J2308,$E:$H,2,FALSE),"")</f>
        <v/>
      </c>
      <c r="M2308" s="1" t="str">
        <f t="shared" ref="M2308:M2371" si="259">IFERROR(VLOOKUP($J2308,$E:$H,3,FALSE),"")</f>
        <v/>
      </c>
    </row>
    <row r="2309" spans="1:13" x14ac:dyDescent="0.2">
      <c r="A2309" s="5" t="str">
        <f t="shared" si="256"/>
        <v/>
      </c>
      <c r="B2309" s="5" t="str">
        <f t="shared" si="253"/>
        <v/>
      </c>
      <c r="C2309" s="5" t="str">
        <f>IF(B2309="","",COUNTIFS($B$3:B2309,B2309))</f>
        <v/>
      </c>
      <c r="D2309" s="1" t="str">
        <f>IF(①リクルート接触者と来校者データ!A2308="","",①リクルート接触者と来校者データ!A2308)</f>
        <v/>
      </c>
      <c r="E2309" s="6" t="str">
        <f t="shared" si="254"/>
        <v/>
      </c>
      <c r="F2309" s="1" t="str">
        <f>IF(①リクルート接触者と来校者データ!I2308="","",①リクルート接触者と来校者データ!I2308)</f>
        <v/>
      </c>
      <c r="G2309" s="1" t="str">
        <f>IF(①リクルート接触者と来校者データ!E2308="","",①リクルート接触者と来校者データ!E2308)</f>
        <v/>
      </c>
      <c r="H2309" s="20" t="str">
        <f t="shared" si="255"/>
        <v/>
      </c>
      <c r="I2309" s="1" t="str">
        <f>IF(①リクルート接触者と来校者データ!K2308="","",①リクルート接触者と来校者データ!K2308)</f>
        <v/>
      </c>
      <c r="J2309" s="6" t="str">
        <f t="shared" si="257"/>
        <v/>
      </c>
      <c r="K2309" s="20" t="str">
        <f>IF(①リクルート接触者と来校者データ!L2308="","",①リクルート接触者と来校者データ!L2308)</f>
        <v/>
      </c>
      <c r="L2309" s="1" t="str">
        <f t="shared" si="258"/>
        <v/>
      </c>
      <c r="M2309" s="1" t="str">
        <f t="shared" si="259"/>
        <v/>
      </c>
    </row>
    <row r="2310" spans="1:13" x14ac:dyDescent="0.2">
      <c r="A2310" s="5" t="str">
        <f t="shared" si="256"/>
        <v/>
      </c>
      <c r="B2310" s="5" t="str">
        <f t="shared" si="253"/>
        <v/>
      </c>
      <c r="C2310" s="5" t="str">
        <f>IF(B2310="","",COUNTIFS($B$3:B2310,B2310))</f>
        <v/>
      </c>
      <c r="D2310" s="1" t="str">
        <f>IF(①リクルート接触者と来校者データ!A2309="","",①リクルート接触者と来校者データ!A2309)</f>
        <v/>
      </c>
      <c r="E2310" s="6" t="str">
        <f t="shared" si="254"/>
        <v/>
      </c>
      <c r="F2310" s="1" t="str">
        <f>IF(①リクルート接触者と来校者データ!I2309="","",①リクルート接触者と来校者データ!I2309)</f>
        <v/>
      </c>
      <c r="G2310" s="1" t="str">
        <f>IF(①リクルート接触者と来校者データ!E2309="","",①リクルート接触者と来校者データ!E2309)</f>
        <v/>
      </c>
      <c r="H2310" s="20" t="str">
        <f t="shared" si="255"/>
        <v/>
      </c>
      <c r="I2310" s="1" t="str">
        <f>IF(①リクルート接触者と来校者データ!K2309="","",①リクルート接触者と来校者データ!K2309)</f>
        <v/>
      </c>
      <c r="J2310" s="6" t="str">
        <f t="shared" si="257"/>
        <v/>
      </c>
      <c r="K2310" s="20" t="str">
        <f>IF(①リクルート接触者と来校者データ!L2309="","",①リクルート接触者と来校者データ!L2309)</f>
        <v/>
      </c>
      <c r="L2310" s="1" t="str">
        <f t="shared" si="258"/>
        <v/>
      </c>
      <c r="M2310" s="1" t="str">
        <f t="shared" si="259"/>
        <v/>
      </c>
    </row>
    <row r="2311" spans="1:13" x14ac:dyDescent="0.2">
      <c r="A2311" s="5" t="str">
        <f t="shared" si="256"/>
        <v/>
      </c>
      <c r="B2311" s="5" t="str">
        <f t="shared" si="253"/>
        <v/>
      </c>
      <c r="C2311" s="5" t="str">
        <f>IF(B2311="","",COUNTIFS($B$3:B2311,B2311))</f>
        <v/>
      </c>
      <c r="D2311" s="1" t="str">
        <f>IF(①リクルート接触者と来校者データ!A2310="","",①リクルート接触者と来校者データ!A2310)</f>
        <v/>
      </c>
      <c r="E2311" s="6" t="str">
        <f t="shared" si="254"/>
        <v/>
      </c>
      <c r="F2311" s="1" t="str">
        <f>IF(①リクルート接触者と来校者データ!I2310="","",①リクルート接触者と来校者データ!I2310)</f>
        <v/>
      </c>
      <c r="G2311" s="1" t="str">
        <f>IF(①リクルート接触者と来校者データ!E2310="","",①リクルート接触者と来校者データ!E2310)</f>
        <v/>
      </c>
      <c r="H2311" s="20" t="str">
        <f t="shared" si="255"/>
        <v/>
      </c>
      <c r="I2311" s="1" t="str">
        <f>IF(①リクルート接触者と来校者データ!K2310="","",①リクルート接触者と来校者データ!K2310)</f>
        <v/>
      </c>
      <c r="J2311" s="6" t="str">
        <f t="shared" si="257"/>
        <v/>
      </c>
      <c r="K2311" s="20" t="str">
        <f>IF(①リクルート接触者と来校者データ!L2310="","",①リクルート接触者と来校者データ!L2310)</f>
        <v/>
      </c>
      <c r="L2311" s="1" t="str">
        <f t="shared" si="258"/>
        <v/>
      </c>
      <c r="M2311" s="1" t="str">
        <f t="shared" si="259"/>
        <v/>
      </c>
    </row>
    <row r="2312" spans="1:13" x14ac:dyDescent="0.2">
      <c r="A2312" s="5" t="str">
        <f t="shared" si="256"/>
        <v/>
      </c>
      <c r="B2312" s="5" t="str">
        <f t="shared" si="253"/>
        <v/>
      </c>
      <c r="C2312" s="5" t="str">
        <f>IF(B2312="","",COUNTIFS($B$3:B2312,B2312))</f>
        <v/>
      </c>
      <c r="D2312" s="1" t="str">
        <f>IF(①リクルート接触者と来校者データ!A2311="","",①リクルート接触者と来校者データ!A2311)</f>
        <v/>
      </c>
      <c r="E2312" s="6" t="str">
        <f t="shared" si="254"/>
        <v/>
      </c>
      <c r="F2312" s="1" t="str">
        <f>IF(①リクルート接触者と来校者データ!I2311="","",①リクルート接触者と来校者データ!I2311)</f>
        <v/>
      </c>
      <c r="G2312" s="1" t="str">
        <f>IF(①リクルート接触者と来校者データ!E2311="","",①リクルート接触者と来校者データ!E2311)</f>
        <v/>
      </c>
      <c r="H2312" s="20" t="str">
        <f t="shared" si="255"/>
        <v/>
      </c>
      <c r="I2312" s="1" t="str">
        <f>IF(①リクルート接触者と来校者データ!K2311="","",①リクルート接触者と来校者データ!K2311)</f>
        <v/>
      </c>
      <c r="J2312" s="6" t="str">
        <f t="shared" si="257"/>
        <v/>
      </c>
      <c r="K2312" s="20" t="str">
        <f>IF(①リクルート接触者と来校者データ!L2311="","",①リクルート接触者と来校者データ!L2311)</f>
        <v/>
      </c>
      <c r="L2312" s="1" t="str">
        <f t="shared" si="258"/>
        <v/>
      </c>
      <c r="M2312" s="1" t="str">
        <f t="shared" si="259"/>
        <v/>
      </c>
    </row>
    <row r="2313" spans="1:13" x14ac:dyDescent="0.2">
      <c r="A2313" s="5" t="str">
        <f t="shared" si="256"/>
        <v/>
      </c>
      <c r="B2313" s="5" t="str">
        <f t="shared" si="253"/>
        <v/>
      </c>
      <c r="C2313" s="5" t="str">
        <f>IF(B2313="","",COUNTIFS($B$3:B2313,B2313))</f>
        <v/>
      </c>
      <c r="D2313" s="1" t="str">
        <f>IF(①リクルート接触者と来校者データ!A2312="","",①リクルート接触者と来校者データ!A2312)</f>
        <v/>
      </c>
      <c r="E2313" s="6" t="str">
        <f t="shared" si="254"/>
        <v/>
      </c>
      <c r="F2313" s="1" t="str">
        <f>IF(①リクルート接触者と来校者データ!I2312="","",①リクルート接触者と来校者データ!I2312)</f>
        <v/>
      </c>
      <c r="G2313" s="1" t="str">
        <f>IF(①リクルート接触者と来校者データ!E2312="","",①リクルート接触者と来校者データ!E2312)</f>
        <v/>
      </c>
      <c r="H2313" s="20" t="str">
        <f t="shared" si="255"/>
        <v/>
      </c>
      <c r="I2313" s="1" t="str">
        <f>IF(①リクルート接触者と来校者データ!K2312="","",①リクルート接触者と来校者データ!K2312)</f>
        <v/>
      </c>
      <c r="J2313" s="6" t="str">
        <f t="shared" si="257"/>
        <v/>
      </c>
      <c r="K2313" s="20" t="str">
        <f>IF(①リクルート接触者と来校者データ!L2312="","",①リクルート接触者と来校者データ!L2312)</f>
        <v/>
      </c>
      <c r="L2313" s="1" t="str">
        <f t="shared" si="258"/>
        <v/>
      </c>
      <c r="M2313" s="1" t="str">
        <f t="shared" si="259"/>
        <v/>
      </c>
    </row>
    <row r="2314" spans="1:13" x14ac:dyDescent="0.2">
      <c r="A2314" s="5" t="str">
        <f t="shared" si="256"/>
        <v/>
      </c>
      <c r="B2314" s="5" t="str">
        <f t="shared" si="253"/>
        <v/>
      </c>
      <c r="C2314" s="5" t="str">
        <f>IF(B2314="","",COUNTIFS($B$3:B2314,B2314))</f>
        <v/>
      </c>
      <c r="D2314" s="1" t="str">
        <f>IF(①リクルート接触者と来校者データ!A2313="","",①リクルート接触者と来校者データ!A2313)</f>
        <v/>
      </c>
      <c r="E2314" s="6" t="str">
        <f t="shared" si="254"/>
        <v/>
      </c>
      <c r="F2314" s="1" t="str">
        <f>IF(①リクルート接触者と来校者データ!I2313="","",①リクルート接触者と来校者データ!I2313)</f>
        <v/>
      </c>
      <c r="G2314" s="1" t="str">
        <f>IF(①リクルート接触者と来校者データ!E2313="","",①リクルート接触者と来校者データ!E2313)</f>
        <v/>
      </c>
      <c r="H2314" s="20" t="str">
        <f t="shared" si="255"/>
        <v/>
      </c>
      <c r="I2314" s="1" t="str">
        <f>IF(①リクルート接触者と来校者データ!K2313="","",①リクルート接触者と来校者データ!K2313)</f>
        <v/>
      </c>
      <c r="J2314" s="6" t="str">
        <f t="shared" si="257"/>
        <v/>
      </c>
      <c r="K2314" s="20" t="str">
        <f>IF(①リクルート接触者と来校者データ!L2313="","",①リクルート接触者と来校者データ!L2313)</f>
        <v/>
      </c>
      <c r="L2314" s="1" t="str">
        <f t="shared" si="258"/>
        <v/>
      </c>
      <c r="M2314" s="1" t="str">
        <f t="shared" si="259"/>
        <v/>
      </c>
    </row>
    <row r="2315" spans="1:13" x14ac:dyDescent="0.2">
      <c r="A2315" s="5" t="str">
        <f t="shared" si="256"/>
        <v/>
      </c>
      <c r="B2315" s="5" t="str">
        <f t="shared" si="253"/>
        <v/>
      </c>
      <c r="C2315" s="5" t="str">
        <f>IF(B2315="","",COUNTIFS($B$3:B2315,B2315))</f>
        <v/>
      </c>
      <c r="D2315" s="1" t="str">
        <f>IF(①リクルート接触者と来校者データ!A2314="","",①リクルート接触者と来校者データ!A2314)</f>
        <v/>
      </c>
      <c r="E2315" s="6" t="str">
        <f t="shared" si="254"/>
        <v/>
      </c>
      <c r="F2315" s="1" t="str">
        <f>IF(①リクルート接触者と来校者データ!I2314="","",①リクルート接触者と来校者データ!I2314)</f>
        <v/>
      </c>
      <c r="G2315" s="1" t="str">
        <f>IF(①リクルート接触者と来校者データ!E2314="","",①リクルート接触者と来校者データ!E2314)</f>
        <v/>
      </c>
      <c r="H2315" s="20" t="str">
        <f t="shared" si="255"/>
        <v/>
      </c>
      <c r="I2315" s="1" t="str">
        <f>IF(①リクルート接触者と来校者データ!K2314="","",①リクルート接触者と来校者データ!K2314)</f>
        <v/>
      </c>
      <c r="J2315" s="6" t="str">
        <f t="shared" si="257"/>
        <v/>
      </c>
      <c r="K2315" s="20" t="str">
        <f>IF(①リクルート接触者と来校者データ!L2314="","",①リクルート接触者と来校者データ!L2314)</f>
        <v/>
      </c>
      <c r="L2315" s="1" t="str">
        <f t="shared" si="258"/>
        <v/>
      </c>
      <c r="M2315" s="1" t="str">
        <f t="shared" si="259"/>
        <v/>
      </c>
    </row>
    <row r="2316" spans="1:13" x14ac:dyDescent="0.2">
      <c r="A2316" s="5" t="str">
        <f t="shared" si="256"/>
        <v/>
      </c>
      <c r="B2316" s="5" t="str">
        <f t="shared" si="253"/>
        <v/>
      </c>
      <c r="C2316" s="5" t="str">
        <f>IF(B2316="","",COUNTIFS($B$3:B2316,B2316))</f>
        <v/>
      </c>
      <c r="D2316" s="1" t="str">
        <f>IF(①リクルート接触者と来校者データ!A2315="","",①リクルート接触者と来校者データ!A2315)</f>
        <v/>
      </c>
      <c r="E2316" s="6" t="str">
        <f t="shared" si="254"/>
        <v/>
      </c>
      <c r="F2316" s="1" t="str">
        <f>IF(①リクルート接触者と来校者データ!I2315="","",①リクルート接触者と来校者データ!I2315)</f>
        <v/>
      </c>
      <c r="G2316" s="1" t="str">
        <f>IF(①リクルート接触者と来校者データ!E2315="","",①リクルート接触者と来校者データ!E2315)</f>
        <v/>
      </c>
      <c r="H2316" s="20" t="str">
        <f t="shared" si="255"/>
        <v/>
      </c>
      <c r="I2316" s="1" t="str">
        <f>IF(①リクルート接触者と来校者データ!K2315="","",①リクルート接触者と来校者データ!K2315)</f>
        <v/>
      </c>
      <c r="J2316" s="6" t="str">
        <f t="shared" si="257"/>
        <v/>
      </c>
      <c r="K2316" s="20" t="str">
        <f>IF(①リクルート接触者と来校者データ!L2315="","",①リクルート接触者と来校者データ!L2315)</f>
        <v/>
      </c>
      <c r="L2316" s="1" t="str">
        <f t="shared" si="258"/>
        <v/>
      </c>
      <c r="M2316" s="1" t="str">
        <f t="shared" si="259"/>
        <v/>
      </c>
    </row>
    <row r="2317" spans="1:13" x14ac:dyDescent="0.2">
      <c r="A2317" s="5" t="str">
        <f t="shared" si="256"/>
        <v/>
      </c>
      <c r="B2317" s="5" t="str">
        <f t="shared" si="253"/>
        <v/>
      </c>
      <c r="C2317" s="5" t="str">
        <f>IF(B2317="","",COUNTIFS($B$3:B2317,B2317))</f>
        <v/>
      </c>
      <c r="D2317" s="1" t="str">
        <f>IF(①リクルート接触者と来校者データ!A2316="","",①リクルート接触者と来校者データ!A2316)</f>
        <v/>
      </c>
      <c r="E2317" s="6" t="str">
        <f t="shared" si="254"/>
        <v/>
      </c>
      <c r="F2317" s="1" t="str">
        <f>IF(①リクルート接触者と来校者データ!I2316="","",①リクルート接触者と来校者データ!I2316)</f>
        <v/>
      </c>
      <c r="G2317" s="1" t="str">
        <f>IF(①リクルート接触者と来校者データ!E2316="","",①リクルート接触者と来校者データ!E2316)</f>
        <v/>
      </c>
      <c r="H2317" s="20" t="str">
        <f t="shared" si="255"/>
        <v/>
      </c>
      <c r="I2317" s="1" t="str">
        <f>IF(①リクルート接触者と来校者データ!K2316="","",①リクルート接触者と来校者データ!K2316)</f>
        <v/>
      </c>
      <c r="J2317" s="6" t="str">
        <f t="shared" si="257"/>
        <v/>
      </c>
      <c r="K2317" s="20" t="str">
        <f>IF(①リクルート接触者と来校者データ!L2316="","",①リクルート接触者と来校者データ!L2316)</f>
        <v/>
      </c>
      <c r="L2317" s="1" t="str">
        <f t="shared" si="258"/>
        <v/>
      </c>
      <c r="M2317" s="1" t="str">
        <f t="shared" si="259"/>
        <v/>
      </c>
    </row>
    <row r="2318" spans="1:13" x14ac:dyDescent="0.2">
      <c r="A2318" s="5" t="str">
        <f t="shared" si="256"/>
        <v/>
      </c>
      <c r="B2318" s="5" t="str">
        <f t="shared" si="253"/>
        <v/>
      </c>
      <c r="C2318" s="5" t="str">
        <f>IF(B2318="","",COUNTIFS($B$3:B2318,B2318))</f>
        <v/>
      </c>
      <c r="D2318" s="1" t="str">
        <f>IF(①リクルート接触者と来校者データ!A2317="","",①リクルート接触者と来校者データ!A2317)</f>
        <v/>
      </c>
      <c r="E2318" s="6" t="str">
        <f t="shared" si="254"/>
        <v/>
      </c>
      <c r="F2318" s="1" t="str">
        <f>IF(①リクルート接触者と来校者データ!I2317="","",①リクルート接触者と来校者データ!I2317)</f>
        <v/>
      </c>
      <c r="G2318" s="1" t="str">
        <f>IF(①リクルート接触者と来校者データ!E2317="","",①リクルート接触者と来校者データ!E2317)</f>
        <v/>
      </c>
      <c r="H2318" s="20" t="str">
        <f t="shared" si="255"/>
        <v/>
      </c>
      <c r="I2318" s="1" t="str">
        <f>IF(①リクルート接触者と来校者データ!K2317="","",①リクルート接触者と来校者データ!K2317)</f>
        <v/>
      </c>
      <c r="J2318" s="6" t="str">
        <f t="shared" si="257"/>
        <v/>
      </c>
      <c r="K2318" s="20" t="str">
        <f>IF(①リクルート接触者と来校者データ!L2317="","",①リクルート接触者と来校者データ!L2317)</f>
        <v/>
      </c>
      <c r="L2318" s="1" t="str">
        <f t="shared" si="258"/>
        <v/>
      </c>
      <c r="M2318" s="1" t="str">
        <f t="shared" si="259"/>
        <v/>
      </c>
    </row>
    <row r="2319" spans="1:13" x14ac:dyDescent="0.2">
      <c r="A2319" s="5" t="str">
        <f t="shared" si="256"/>
        <v/>
      </c>
      <c r="B2319" s="5" t="str">
        <f t="shared" si="253"/>
        <v/>
      </c>
      <c r="C2319" s="5" t="str">
        <f>IF(B2319="","",COUNTIFS($B$3:B2319,B2319))</f>
        <v/>
      </c>
      <c r="D2319" s="1" t="str">
        <f>IF(①リクルート接触者と来校者データ!A2318="","",①リクルート接触者と来校者データ!A2318)</f>
        <v/>
      </c>
      <c r="E2319" s="6" t="str">
        <f t="shared" si="254"/>
        <v/>
      </c>
      <c r="F2319" s="1" t="str">
        <f>IF(①リクルート接触者と来校者データ!I2318="","",①リクルート接触者と来校者データ!I2318)</f>
        <v/>
      </c>
      <c r="G2319" s="1" t="str">
        <f>IF(①リクルート接触者と来校者データ!E2318="","",①リクルート接触者と来校者データ!E2318)</f>
        <v/>
      </c>
      <c r="H2319" s="20" t="str">
        <f t="shared" si="255"/>
        <v/>
      </c>
      <c r="I2319" s="1" t="str">
        <f>IF(①リクルート接触者と来校者データ!K2318="","",①リクルート接触者と来校者データ!K2318)</f>
        <v/>
      </c>
      <c r="J2319" s="6" t="str">
        <f t="shared" si="257"/>
        <v/>
      </c>
      <c r="K2319" s="20" t="str">
        <f>IF(①リクルート接触者と来校者データ!L2318="","",①リクルート接触者と来校者データ!L2318)</f>
        <v/>
      </c>
      <c r="L2319" s="1" t="str">
        <f t="shared" si="258"/>
        <v/>
      </c>
      <c r="M2319" s="1" t="str">
        <f t="shared" si="259"/>
        <v/>
      </c>
    </row>
    <row r="2320" spans="1:13" x14ac:dyDescent="0.2">
      <c r="A2320" s="5" t="str">
        <f t="shared" si="256"/>
        <v/>
      </c>
      <c r="B2320" s="5" t="str">
        <f t="shared" si="253"/>
        <v/>
      </c>
      <c r="C2320" s="5" t="str">
        <f>IF(B2320="","",COUNTIFS($B$3:B2320,B2320))</f>
        <v/>
      </c>
      <c r="D2320" s="1" t="str">
        <f>IF(①リクルート接触者と来校者データ!A2319="","",①リクルート接触者と来校者データ!A2319)</f>
        <v/>
      </c>
      <c r="E2320" s="6" t="str">
        <f t="shared" si="254"/>
        <v/>
      </c>
      <c r="F2320" s="1" t="str">
        <f>IF(①リクルート接触者と来校者データ!I2319="","",①リクルート接触者と来校者データ!I2319)</f>
        <v/>
      </c>
      <c r="G2320" s="1" t="str">
        <f>IF(①リクルート接触者と来校者データ!E2319="","",①リクルート接触者と来校者データ!E2319)</f>
        <v/>
      </c>
      <c r="H2320" s="20" t="str">
        <f t="shared" si="255"/>
        <v/>
      </c>
      <c r="I2320" s="1" t="str">
        <f>IF(①リクルート接触者と来校者データ!K2319="","",①リクルート接触者と来校者データ!K2319)</f>
        <v/>
      </c>
      <c r="J2320" s="6" t="str">
        <f t="shared" si="257"/>
        <v/>
      </c>
      <c r="K2320" s="20" t="str">
        <f>IF(①リクルート接触者と来校者データ!L2319="","",①リクルート接触者と来校者データ!L2319)</f>
        <v/>
      </c>
      <c r="L2320" s="1" t="str">
        <f t="shared" si="258"/>
        <v/>
      </c>
      <c r="M2320" s="1" t="str">
        <f t="shared" si="259"/>
        <v/>
      </c>
    </row>
    <row r="2321" spans="1:13" x14ac:dyDescent="0.2">
      <c r="A2321" s="5" t="str">
        <f t="shared" si="256"/>
        <v/>
      </c>
      <c r="B2321" s="5" t="str">
        <f t="shared" si="253"/>
        <v/>
      </c>
      <c r="C2321" s="5" t="str">
        <f>IF(B2321="","",COUNTIFS($B$3:B2321,B2321))</f>
        <v/>
      </c>
      <c r="D2321" s="1" t="str">
        <f>IF(①リクルート接触者と来校者データ!A2320="","",①リクルート接触者と来校者データ!A2320)</f>
        <v/>
      </c>
      <c r="E2321" s="6" t="str">
        <f t="shared" si="254"/>
        <v/>
      </c>
      <c r="F2321" s="1" t="str">
        <f>IF(①リクルート接触者と来校者データ!I2320="","",①リクルート接触者と来校者データ!I2320)</f>
        <v/>
      </c>
      <c r="G2321" s="1" t="str">
        <f>IF(①リクルート接触者と来校者データ!E2320="","",①リクルート接触者と来校者データ!E2320)</f>
        <v/>
      </c>
      <c r="H2321" s="20" t="str">
        <f t="shared" si="255"/>
        <v/>
      </c>
      <c r="I2321" s="1" t="str">
        <f>IF(①リクルート接触者と来校者データ!K2320="","",①リクルート接触者と来校者データ!K2320)</f>
        <v/>
      </c>
      <c r="J2321" s="6" t="str">
        <f t="shared" si="257"/>
        <v/>
      </c>
      <c r="K2321" s="20" t="str">
        <f>IF(①リクルート接触者と来校者データ!L2320="","",①リクルート接触者と来校者データ!L2320)</f>
        <v/>
      </c>
      <c r="L2321" s="1" t="str">
        <f t="shared" si="258"/>
        <v/>
      </c>
      <c r="M2321" s="1" t="str">
        <f t="shared" si="259"/>
        <v/>
      </c>
    </row>
    <row r="2322" spans="1:13" x14ac:dyDescent="0.2">
      <c r="A2322" s="5" t="str">
        <f t="shared" si="256"/>
        <v/>
      </c>
      <c r="B2322" s="5" t="str">
        <f t="shared" si="253"/>
        <v/>
      </c>
      <c r="C2322" s="5" t="str">
        <f>IF(B2322="","",COUNTIFS($B$3:B2322,B2322))</f>
        <v/>
      </c>
      <c r="D2322" s="1" t="str">
        <f>IF(①リクルート接触者と来校者データ!A2321="","",①リクルート接触者と来校者データ!A2321)</f>
        <v/>
      </c>
      <c r="E2322" s="6" t="str">
        <f t="shared" si="254"/>
        <v/>
      </c>
      <c r="F2322" s="1" t="str">
        <f>IF(①リクルート接触者と来校者データ!I2321="","",①リクルート接触者と来校者データ!I2321)</f>
        <v/>
      </c>
      <c r="G2322" s="1" t="str">
        <f>IF(①リクルート接触者と来校者データ!E2321="","",①リクルート接触者と来校者データ!E2321)</f>
        <v/>
      </c>
      <c r="H2322" s="20" t="str">
        <f t="shared" si="255"/>
        <v/>
      </c>
      <c r="I2322" s="1" t="str">
        <f>IF(①リクルート接触者と来校者データ!K2321="","",①リクルート接触者と来校者データ!K2321)</f>
        <v/>
      </c>
      <c r="J2322" s="6" t="str">
        <f t="shared" si="257"/>
        <v/>
      </c>
      <c r="K2322" s="20" t="str">
        <f>IF(①リクルート接触者と来校者データ!L2321="","",①リクルート接触者と来校者データ!L2321)</f>
        <v/>
      </c>
      <c r="L2322" s="1" t="str">
        <f t="shared" si="258"/>
        <v/>
      </c>
      <c r="M2322" s="1" t="str">
        <f t="shared" si="259"/>
        <v/>
      </c>
    </row>
    <row r="2323" spans="1:13" x14ac:dyDescent="0.2">
      <c r="A2323" s="5" t="str">
        <f t="shared" si="256"/>
        <v/>
      </c>
      <c r="B2323" s="5" t="str">
        <f t="shared" si="253"/>
        <v/>
      </c>
      <c r="C2323" s="5" t="str">
        <f>IF(B2323="","",COUNTIFS($B$3:B2323,B2323))</f>
        <v/>
      </c>
      <c r="D2323" s="1" t="str">
        <f>IF(①リクルート接触者と来校者データ!A2322="","",①リクルート接触者と来校者データ!A2322)</f>
        <v/>
      </c>
      <c r="E2323" s="6" t="str">
        <f t="shared" si="254"/>
        <v/>
      </c>
      <c r="F2323" s="1" t="str">
        <f>IF(①リクルート接触者と来校者データ!I2322="","",①リクルート接触者と来校者データ!I2322)</f>
        <v/>
      </c>
      <c r="G2323" s="1" t="str">
        <f>IF(①リクルート接触者と来校者データ!E2322="","",①リクルート接触者と来校者データ!E2322)</f>
        <v/>
      </c>
      <c r="H2323" s="20" t="str">
        <f t="shared" si="255"/>
        <v/>
      </c>
      <c r="I2323" s="1" t="str">
        <f>IF(①リクルート接触者と来校者データ!K2322="","",①リクルート接触者と来校者データ!K2322)</f>
        <v/>
      </c>
      <c r="J2323" s="6" t="str">
        <f t="shared" si="257"/>
        <v/>
      </c>
      <c r="K2323" s="20" t="str">
        <f>IF(①リクルート接触者と来校者データ!L2322="","",①リクルート接触者と来校者データ!L2322)</f>
        <v/>
      </c>
      <c r="L2323" s="1" t="str">
        <f t="shared" si="258"/>
        <v/>
      </c>
      <c r="M2323" s="1" t="str">
        <f t="shared" si="259"/>
        <v/>
      </c>
    </row>
    <row r="2324" spans="1:13" x14ac:dyDescent="0.2">
      <c r="A2324" s="5" t="str">
        <f t="shared" si="256"/>
        <v/>
      </c>
      <c r="B2324" s="5" t="str">
        <f t="shared" si="253"/>
        <v/>
      </c>
      <c r="C2324" s="5" t="str">
        <f>IF(B2324="","",COUNTIFS($B$3:B2324,B2324))</f>
        <v/>
      </c>
      <c r="D2324" s="1" t="str">
        <f>IF(①リクルート接触者と来校者データ!A2323="","",①リクルート接触者と来校者データ!A2323)</f>
        <v/>
      </c>
      <c r="E2324" s="6" t="str">
        <f t="shared" si="254"/>
        <v/>
      </c>
      <c r="F2324" s="1" t="str">
        <f>IF(①リクルート接触者と来校者データ!I2323="","",①リクルート接触者と来校者データ!I2323)</f>
        <v/>
      </c>
      <c r="G2324" s="1" t="str">
        <f>IF(①リクルート接触者と来校者データ!E2323="","",①リクルート接触者と来校者データ!E2323)</f>
        <v/>
      </c>
      <c r="H2324" s="20" t="str">
        <f t="shared" si="255"/>
        <v/>
      </c>
      <c r="I2324" s="1" t="str">
        <f>IF(①リクルート接触者と来校者データ!K2323="","",①リクルート接触者と来校者データ!K2323)</f>
        <v/>
      </c>
      <c r="J2324" s="6" t="str">
        <f t="shared" si="257"/>
        <v/>
      </c>
      <c r="K2324" s="20" t="str">
        <f>IF(①リクルート接触者と来校者データ!L2323="","",①リクルート接触者と来校者データ!L2323)</f>
        <v/>
      </c>
      <c r="L2324" s="1" t="str">
        <f t="shared" si="258"/>
        <v/>
      </c>
      <c r="M2324" s="1" t="str">
        <f t="shared" si="259"/>
        <v/>
      </c>
    </row>
    <row r="2325" spans="1:13" x14ac:dyDescent="0.2">
      <c r="A2325" s="5" t="str">
        <f t="shared" si="256"/>
        <v/>
      </c>
      <c r="B2325" s="5" t="str">
        <f t="shared" si="253"/>
        <v/>
      </c>
      <c r="C2325" s="5" t="str">
        <f>IF(B2325="","",COUNTIFS($B$3:B2325,B2325))</f>
        <v/>
      </c>
      <c r="D2325" s="1" t="str">
        <f>IF(①リクルート接触者と来校者データ!A2324="","",①リクルート接触者と来校者データ!A2324)</f>
        <v/>
      </c>
      <c r="E2325" s="6" t="str">
        <f t="shared" si="254"/>
        <v/>
      </c>
      <c r="F2325" s="1" t="str">
        <f>IF(①リクルート接触者と来校者データ!I2324="","",①リクルート接触者と来校者データ!I2324)</f>
        <v/>
      </c>
      <c r="G2325" s="1" t="str">
        <f>IF(①リクルート接触者と来校者データ!E2324="","",①リクルート接触者と来校者データ!E2324)</f>
        <v/>
      </c>
      <c r="H2325" s="20" t="str">
        <f t="shared" si="255"/>
        <v/>
      </c>
      <c r="I2325" s="1" t="str">
        <f>IF(①リクルート接触者と来校者データ!K2324="","",①リクルート接触者と来校者データ!K2324)</f>
        <v/>
      </c>
      <c r="J2325" s="6" t="str">
        <f t="shared" si="257"/>
        <v/>
      </c>
      <c r="K2325" s="20" t="str">
        <f>IF(①リクルート接触者と来校者データ!L2324="","",①リクルート接触者と来校者データ!L2324)</f>
        <v/>
      </c>
      <c r="L2325" s="1" t="str">
        <f t="shared" si="258"/>
        <v/>
      </c>
      <c r="M2325" s="1" t="str">
        <f t="shared" si="259"/>
        <v/>
      </c>
    </row>
    <row r="2326" spans="1:13" x14ac:dyDescent="0.2">
      <c r="A2326" s="5" t="str">
        <f t="shared" si="256"/>
        <v/>
      </c>
      <c r="B2326" s="5" t="str">
        <f t="shared" si="253"/>
        <v/>
      </c>
      <c r="C2326" s="5" t="str">
        <f>IF(B2326="","",COUNTIFS($B$3:B2326,B2326))</f>
        <v/>
      </c>
      <c r="D2326" s="1" t="str">
        <f>IF(①リクルート接触者と来校者データ!A2325="","",①リクルート接触者と来校者データ!A2325)</f>
        <v/>
      </c>
      <c r="E2326" s="6" t="str">
        <f t="shared" si="254"/>
        <v/>
      </c>
      <c r="F2326" s="1" t="str">
        <f>IF(①リクルート接触者と来校者データ!I2325="","",①リクルート接触者と来校者データ!I2325)</f>
        <v/>
      </c>
      <c r="G2326" s="1" t="str">
        <f>IF(①リクルート接触者と来校者データ!E2325="","",①リクルート接触者と来校者データ!E2325)</f>
        <v/>
      </c>
      <c r="H2326" s="20" t="str">
        <f t="shared" si="255"/>
        <v/>
      </c>
      <c r="I2326" s="1" t="str">
        <f>IF(①リクルート接触者と来校者データ!K2325="","",①リクルート接触者と来校者データ!K2325)</f>
        <v/>
      </c>
      <c r="J2326" s="6" t="str">
        <f t="shared" si="257"/>
        <v/>
      </c>
      <c r="K2326" s="20" t="str">
        <f>IF(①リクルート接触者と来校者データ!L2325="","",①リクルート接触者と来校者データ!L2325)</f>
        <v/>
      </c>
      <c r="L2326" s="1" t="str">
        <f t="shared" si="258"/>
        <v/>
      </c>
      <c r="M2326" s="1" t="str">
        <f t="shared" si="259"/>
        <v/>
      </c>
    </row>
    <row r="2327" spans="1:13" x14ac:dyDescent="0.2">
      <c r="A2327" s="5" t="str">
        <f t="shared" si="256"/>
        <v/>
      </c>
      <c r="B2327" s="5" t="str">
        <f t="shared" si="253"/>
        <v/>
      </c>
      <c r="C2327" s="5" t="str">
        <f>IF(B2327="","",COUNTIFS($B$3:B2327,B2327))</f>
        <v/>
      </c>
      <c r="D2327" s="1" t="str">
        <f>IF(①リクルート接触者と来校者データ!A2326="","",①リクルート接触者と来校者データ!A2326)</f>
        <v/>
      </c>
      <c r="E2327" s="6" t="str">
        <f t="shared" si="254"/>
        <v/>
      </c>
      <c r="F2327" s="1" t="str">
        <f>IF(①リクルート接触者と来校者データ!I2326="","",①リクルート接触者と来校者データ!I2326)</f>
        <v/>
      </c>
      <c r="G2327" s="1" t="str">
        <f>IF(①リクルート接触者と来校者データ!E2326="","",①リクルート接触者と来校者データ!E2326)</f>
        <v/>
      </c>
      <c r="H2327" s="20" t="str">
        <f t="shared" si="255"/>
        <v/>
      </c>
      <c r="I2327" s="1" t="str">
        <f>IF(①リクルート接触者と来校者データ!K2326="","",①リクルート接触者と来校者データ!K2326)</f>
        <v/>
      </c>
      <c r="J2327" s="6" t="str">
        <f t="shared" si="257"/>
        <v/>
      </c>
      <c r="K2327" s="20" t="str">
        <f>IF(①リクルート接触者と来校者データ!L2326="","",①リクルート接触者と来校者データ!L2326)</f>
        <v/>
      </c>
      <c r="L2327" s="1" t="str">
        <f t="shared" si="258"/>
        <v/>
      </c>
      <c r="M2327" s="1" t="str">
        <f t="shared" si="259"/>
        <v/>
      </c>
    </row>
    <row r="2328" spans="1:13" x14ac:dyDescent="0.2">
      <c r="A2328" s="5" t="str">
        <f t="shared" si="256"/>
        <v/>
      </c>
      <c r="B2328" s="5" t="str">
        <f t="shared" si="253"/>
        <v/>
      </c>
      <c r="C2328" s="5" t="str">
        <f>IF(B2328="","",COUNTIFS($B$3:B2328,B2328))</f>
        <v/>
      </c>
      <c r="D2328" s="1" t="str">
        <f>IF(①リクルート接触者と来校者データ!A2327="","",①リクルート接触者と来校者データ!A2327)</f>
        <v/>
      </c>
      <c r="E2328" s="6" t="str">
        <f t="shared" si="254"/>
        <v/>
      </c>
      <c r="F2328" s="1" t="str">
        <f>IF(①リクルート接触者と来校者データ!I2327="","",①リクルート接触者と来校者データ!I2327)</f>
        <v/>
      </c>
      <c r="G2328" s="1" t="str">
        <f>IF(①リクルート接触者と来校者データ!E2327="","",①リクルート接触者と来校者データ!E2327)</f>
        <v/>
      </c>
      <c r="H2328" s="20" t="str">
        <f t="shared" si="255"/>
        <v/>
      </c>
      <c r="I2328" s="1" t="str">
        <f>IF(①リクルート接触者と来校者データ!K2327="","",①リクルート接触者と来校者データ!K2327)</f>
        <v/>
      </c>
      <c r="J2328" s="6" t="str">
        <f t="shared" si="257"/>
        <v/>
      </c>
      <c r="K2328" s="20" t="str">
        <f>IF(①リクルート接触者と来校者データ!L2327="","",①リクルート接触者と来校者データ!L2327)</f>
        <v/>
      </c>
      <c r="L2328" s="1" t="str">
        <f t="shared" si="258"/>
        <v/>
      </c>
      <c r="M2328" s="1" t="str">
        <f t="shared" si="259"/>
        <v/>
      </c>
    </row>
    <row r="2329" spans="1:13" x14ac:dyDescent="0.2">
      <c r="A2329" s="5" t="str">
        <f t="shared" si="256"/>
        <v/>
      </c>
      <c r="B2329" s="5" t="str">
        <f t="shared" si="253"/>
        <v/>
      </c>
      <c r="C2329" s="5" t="str">
        <f>IF(B2329="","",COUNTIFS($B$3:B2329,B2329))</f>
        <v/>
      </c>
      <c r="D2329" s="1" t="str">
        <f>IF(①リクルート接触者と来校者データ!A2328="","",①リクルート接触者と来校者データ!A2328)</f>
        <v/>
      </c>
      <c r="E2329" s="6" t="str">
        <f t="shared" si="254"/>
        <v/>
      </c>
      <c r="F2329" s="1" t="str">
        <f>IF(①リクルート接触者と来校者データ!I2328="","",①リクルート接触者と来校者データ!I2328)</f>
        <v/>
      </c>
      <c r="G2329" s="1" t="str">
        <f>IF(①リクルート接触者と来校者データ!E2328="","",①リクルート接触者と来校者データ!E2328)</f>
        <v/>
      </c>
      <c r="H2329" s="20" t="str">
        <f t="shared" si="255"/>
        <v/>
      </c>
      <c r="I2329" s="1" t="str">
        <f>IF(①リクルート接触者と来校者データ!K2328="","",①リクルート接触者と来校者データ!K2328)</f>
        <v/>
      </c>
      <c r="J2329" s="6" t="str">
        <f t="shared" si="257"/>
        <v/>
      </c>
      <c r="K2329" s="20" t="str">
        <f>IF(①リクルート接触者と来校者データ!L2328="","",①リクルート接触者と来校者データ!L2328)</f>
        <v/>
      </c>
      <c r="L2329" s="1" t="str">
        <f t="shared" si="258"/>
        <v/>
      </c>
      <c r="M2329" s="1" t="str">
        <f t="shared" si="259"/>
        <v/>
      </c>
    </row>
    <row r="2330" spans="1:13" x14ac:dyDescent="0.2">
      <c r="A2330" s="5" t="str">
        <f t="shared" si="256"/>
        <v/>
      </c>
      <c r="B2330" s="5" t="str">
        <f t="shared" si="253"/>
        <v/>
      </c>
      <c r="C2330" s="5" t="str">
        <f>IF(B2330="","",COUNTIFS($B$3:B2330,B2330))</f>
        <v/>
      </c>
      <c r="D2330" s="1" t="str">
        <f>IF(①リクルート接触者と来校者データ!A2329="","",①リクルート接触者と来校者データ!A2329)</f>
        <v/>
      </c>
      <c r="E2330" s="6" t="str">
        <f t="shared" si="254"/>
        <v/>
      </c>
      <c r="F2330" s="1" t="str">
        <f>IF(①リクルート接触者と来校者データ!I2329="","",①リクルート接触者と来校者データ!I2329)</f>
        <v/>
      </c>
      <c r="G2330" s="1" t="str">
        <f>IF(①リクルート接触者と来校者データ!E2329="","",①リクルート接触者と来校者データ!E2329)</f>
        <v/>
      </c>
      <c r="H2330" s="20" t="str">
        <f t="shared" si="255"/>
        <v/>
      </c>
      <c r="I2330" s="1" t="str">
        <f>IF(①リクルート接触者と来校者データ!K2329="","",①リクルート接触者と来校者データ!K2329)</f>
        <v/>
      </c>
      <c r="J2330" s="6" t="str">
        <f t="shared" si="257"/>
        <v/>
      </c>
      <c r="K2330" s="20" t="str">
        <f>IF(①リクルート接触者と来校者データ!L2329="","",①リクルート接触者と来校者データ!L2329)</f>
        <v/>
      </c>
      <c r="L2330" s="1" t="str">
        <f t="shared" si="258"/>
        <v/>
      </c>
      <c r="M2330" s="1" t="str">
        <f t="shared" si="259"/>
        <v/>
      </c>
    </row>
    <row r="2331" spans="1:13" x14ac:dyDescent="0.2">
      <c r="A2331" s="5" t="str">
        <f t="shared" si="256"/>
        <v/>
      </c>
      <c r="B2331" s="5" t="str">
        <f t="shared" si="253"/>
        <v/>
      </c>
      <c r="C2331" s="5" t="str">
        <f>IF(B2331="","",COUNTIFS($B$3:B2331,B2331))</f>
        <v/>
      </c>
      <c r="D2331" s="1" t="str">
        <f>IF(①リクルート接触者と来校者データ!A2330="","",①リクルート接触者と来校者データ!A2330)</f>
        <v/>
      </c>
      <c r="E2331" s="6" t="str">
        <f t="shared" si="254"/>
        <v/>
      </c>
      <c r="F2331" s="1" t="str">
        <f>IF(①リクルート接触者と来校者データ!I2330="","",①リクルート接触者と来校者データ!I2330)</f>
        <v/>
      </c>
      <c r="G2331" s="1" t="str">
        <f>IF(①リクルート接触者と来校者データ!E2330="","",①リクルート接触者と来校者データ!E2330)</f>
        <v/>
      </c>
      <c r="H2331" s="20" t="str">
        <f t="shared" si="255"/>
        <v/>
      </c>
      <c r="I2331" s="1" t="str">
        <f>IF(①リクルート接触者と来校者データ!K2330="","",①リクルート接触者と来校者データ!K2330)</f>
        <v/>
      </c>
      <c r="J2331" s="6" t="str">
        <f t="shared" si="257"/>
        <v/>
      </c>
      <c r="K2331" s="20" t="str">
        <f>IF(①リクルート接触者と来校者データ!L2330="","",①リクルート接触者と来校者データ!L2330)</f>
        <v/>
      </c>
      <c r="L2331" s="1" t="str">
        <f t="shared" si="258"/>
        <v/>
      </c>
      <c r="M2331" s="1" t="str">
        <f t="shared" si="259"/>
        <v/>
      </c>
    </row>
    <row r="2332" spans="1:13" x14ac:dyDescent="0.2">
      <c r="A2332" s="5" t="str">
        <f t="shared" si="256"/>
        <v/>
      </c>
      <c r="B2332" s="5" t="str">
        <f t="shared" si="253"/>
        <v/>
      </c>
      <c r="C2332" s="5" t="str">
        <f>IF(B2332="","",COUNTIFS($B$3:B2332,B2332))</f>
        <v/>
      </c>
      <c r="D2332" s="1" t="str">
        <f>IF(①リクルート接触者と来校者データ!A2331="","",①リクルート接触者と来校者データ!A2331)</f>
        <v/>
      </c>
      <c r="E2332" s="6" t="str">
        <f t="shared" si="254"/>
        <v/>
      </c>
      <c r="F2332" s="1" t="str">
        <f>IF(①リクルート接触者と来校者データ!I2331="","",①リクルート接触者と来校者データ!I2331)</f>
        <v/>
      </c>
      <c r="G2332" s="1" t="str">
        <f>IF(①リクルート接触者と来校者データ!E2331="","",①リクルート接触者と来校者データ!E2331)</f>
        <v/>
      </c>
      <c r="H2332" s="20" t="str">
        <f t="shared" si="255"/>
        <v/>
      </c>
      <c r="I2332" s="1" t="str">
        <f>IF(①リクルート接触者と来校者データ!K2331="","",①リクルート接触者と来校者データ!K2331)</f>
        <v/>
      </c>
      <c r="J2332" s="6" t="str">
        <f t="shared" si="257"/>
        <v/>
      </c>
      <c r="K2332" s="20" t="str">
        <f>IF(①リクルート接触者と来校者データ!L2331="","",①リクルート接触者と来校者データ!L2331)</f>
        <v/>
      </c>
      <c r="L2332" s="1" t="str">
        <f t="shared" si="258"/>
        <v/>
      </c>
      <c r="M2332" s="1" t="str">
        <f t="shared" si="259"/>
        <v/>
      </c>
    </row>
    <row r="2333" spans="1:13" x14ac:dyDescent="0.2">
      <c r="A2333" s="5" t="str">
        <f t="shared" si="256"/>
        <v/>
      </c>
      <c r="B2333" s="5" t="str">
        <f t="shared" si="253"/>
        <v/>
      </c>
      <c r="C2333" s="5" t="str">
        <f>IF(B2333="","",COUNTIFS($B$3:B2333,B2333))</f>
        <v/>
      </c>
      <c r="D2333" s="1" t="str">
        <f>IF(①リクルート接触者と来校者データ!A2332="","",①リクルート接触者と来校者データ!A2332)</f>
        <v/>
      </c>
      <c r="E2333" s="6" t="str">
        <f t="shared" si="254"/>
        <v/>
      </c>
      <c r="F2333" s="1" t="str">
        <f>IF(①リクルート接触者と来校者データ!I2332="","",①リクルート接触者と来校者データ!I2332)</f>
        <v/>
      </c>
      <c r="G2333" s="1" t="str">
        <f>IF(①リクルート接触者と来校者データ!E2332="","",①リクルート接触者と来校者データ!E2332)</f>
        <v/>
      </c>
      <c r="H2333" s="20" t="str">
        <f t="shared" si="255"/>
        <v/>
      </c>
      <c r="I2333" s="1" t="str">
        <f>IF(①リクルート接触者と来校者データ!K2332="","",①リクルート接触者と来校者データ!K2332)</f>
        <v/>
      </c>
      <c r="J2333" s="6" t="str">
        <f t="shared" si="257"/>
        <v/>
      </c>
      <c r="K2333" s="20" t="str">
        <f>IF(①リクルート接触者と来校者データ!L2332="","",①リクルート接触者と来校者データ!L2332)</f>
        <v/>
      </c>
      <c r="L2333" s="1" t="str">
        <f t="shared" si="258"/>
        <v/>
      </c>
      <c r="M2333" s="1" t="str">
        <f t="shared" si="259"/>
        <v/>
      </c>
    </row>
    <row r="2334" spans="1:13" x14ac:dyDescent="0.2">
      <c r="A2334" s="5" t="str">
        <f t="shared" si="256"/>
        <v/>
      </c>
      <c r="B2334" s="5" t="str">
        <f t="shared" si="253"/>
        <v/>
      </c>
      <c r="C2334" s="5" t="str">
        <f>IF(B2334="","",COUNTIFS($B$3:B2334,B2334))</f>
        <v/>
      </c>
      <c r="D2334" s="1" t="str">
        <f>IF(①リクルート接触者と来校者データ!A2333="","",①リクルート接触者と来校者データ!A2333)</f>
        <v/>
      </c>
      <c r="E2334" s="6" t="str">
        <f t="shared" si="254"/>
        <v/>
      </c>
      <c r="F2334" s="1" t="str">
        <f>IF(①リクルート接触者と来校者データ!I2333="","",①リクルート接触者と来校者データ!I2333)</f>
        <v/>
      </c>
      <c r="G2334" s="1" t="str">
        <f>IF(①リクルート接触者と来校者データ!E2333="","",①リクルート接触者と来校者データ!E2333)</f>
        <v/>
      </c>
      <c r="H2334" s="20" t="str">
        <f t="shared" si="255"/>
        <v/>
      </c>
      <c r="I2334" s="1" t="str">
        <f>IF(①リクルート接触者と来校者データ!K2333="","",①リクルート接触者と来校者データ!K2333)</f>
        <v/>
      </c>
      <c r="J2334" s="6" t="str">
        <f t="shared" si="257"/>
        <v/>
      </c>
      <c r="K2334" s="20" t="str">
        <f>IF(①リクルート接触者と来校者データ!L2333="","",①リクルート接触者と来校者データ!L2333)</f>
        <v/>
      </c>
      <c r="L2334" s="1" t="str">
        <f t="shared" si="258"/>
        <v/>
      </c>
      <c r="M2334" s="1" t="str">
        <f t="shared" si="259"/>
        <v/>
      </c>
    </row>
    <row r="2335" spans="1:13" x14ac:dyDescent="0.2">
      <c r="A2335" s="5" t="str">
        <f t="shared" si="256"/>
        <v/>
      </c>
      <c r="B2335" s="5" t="str">
        <f t="shared" si="253"/>
        <v/>
      </c>
      <c r="C2335" s="5" t="str">
        <f>IF(B2335="","",COUNTIFS($B$3:B2335,B2335))</f>
        <v/>
      </c>
      <c r="D2335" s="1" t="str">
        <f>IF(①リクルート接触者と来校者データ!A2334="","",①リクルート接触者と来校者データ!A2334)</f>
        <v/>
      </c>
      <c r="E2335" s="6" t="str">
        <f t="shared" si="254"/>
        <v/>
      </c>
      <c r="F2335" s="1" t="str">
        <f>IF(①リクルート接触者と来校者データ!I2334="","",①リクルート接触者と来校者データ!I2334)</f>
        <v/>
      </c>
      <c r="G2335" s="1" t="str">
        <f>IF(①リクルート接触者と来校者データ!E2334="","",①リクルート接触者と来校者データ!E2334)</f>
        <v/>
      </c>
      <c r="H2335" s="20" t="str">
        <f t="shared" si="255"/>
        <v/>
      </c>
      <c r="I2335" s="1" t="str">
        <f>IF(①リクルート接触者と来校者データ!K2334="","",①リクルート接触者と来校者データ!K2334)</f>
        <v/>
      </c>
      <c r="J2335" s="6" t="str">
        <f t="shared" si="257"/>
        <v/>
      </c>
      <c r="K2335" s="20" t="str">
        <f>IF(①リクルート接触者と来校者データ!L2334="","",①リクルート接触者と来校者データ!L2334)</f>
        <v/>
      </c>
      <c r="L2335" s="1" t="str">
        <f t="shared" si="258"/>
        <v/>
      </c>
      <c r="M2335" s="1" t="str">
        <f t="shared" si="259"/>
        <v/>
      </c>
    </row>
    <row r="2336" spans="1:13" x14ac:dyDescent="0.2">
      <c r="A2336" s="5" t="str">
        <f t="shared" si="256"/>
        <v/>
      </c>
      <c r="B2336" s="5" t="str">
        <f t="shared" si="253"/>
        <v/>
      </c>
      <c r="C2336" s="5" t="str">
        <f>IF(B2336="","",COUNTIFS($B$3:B2336,B2336))</f>
        <v/>
      </c>
      <c r="D2336" s="1" t="str">
        <f>IF(①リクルート接触者と来校者データ!A2335="","",①リクルート接触者と来校者データ!A2335)</f>
        <v/>
      </c>
      <c r="E2336" s="6" t="str">
        <f t="shared" si="254"/>
        <v/>
      </c>
      <c r="F2336" s="1" t="str">
        <f>IF(①リクルート接触者と来校者データ!I2335="","",①リクルート接触者と来校者データ!I2335)</f>
        <v/>
      </c>
      <c r="G2336" s="1" t="str">
        <f>IF(①リクルート接触者と来校者データ!E2335="","",①リクルート接触者と来校者データ!E2335)</f>
        <v/>
      </c>
      <c r="H2336" s="20" t="str">
        <f t="shared" si="255"/>
        <v/>
      </c>
      <c r="I2336" s="1" t="str">
        <f>IF(①リクルート接触者と来校者データ!K2335="","",①リクルート接触者と来校者データ!K2335)</f>
        <v/>
      </c>
      <c r="J2336" s="6" t="str">
        <f t="shared" si="257"/>
        <v/>
      </c>
      <c r="K2336" s="20" t="str">
        <f>IF(①リクルート接触者と来校者データ!L2335="","",①リクルート接触者と来校者データ!L2335)</f>
        <v/>
      </c>
      <c r="L2336" s="1" t="str">
        <f t="shared" si="258"/>
        <v/>
      </c>
      <c r="M2336" s="1" t="str">
        <f t="shared" si="259"/>
        <v/>
      </c>
    </row>
    <row r="2337" spans="1:13" x14ac:dyDescent="0.2">
      <c r="A2337" s="5" t="str">
        <f t="shared" si="256"/>
        <v/>
      </c>
      <c r="B2337" s="5" t="str">
        <f t="shared" si="253"/>
        <v/>
      </c>
      <c r="C2337" s="5" t="str">
        <f>IF(B2337="","",COUNTIFS($B$3:B2337,B2337))</f>
        <v/>
      </c>
      <c r="D2337" s="1" t="str">
        <f>IF(①リクルート接触者と来校者データ!A2336="","",①リクルート接触者と来校者データ!A2336)</f>
        <v/>
      </c>
      <c r="E2337" s="6" t="str">
        <f t="shared" si="254"/>
        <v/>
      </c>
      <c r="F2337" s="1" t="str">
        <f>IF(①リクルート接触者と来校者データ!I2336="","",①リクルート接触者と来校者データ!I2336)</f>
        <v/>
      </c>
      <c r="G2337" s="1" t="str">
        <f>IF(①リクルート接触者と来校者データ!E2336="","",①リクルート接触者と来校者データ!E2336)</f>
        <v/>
      </c>
      <c r="H2337" s="20" t="str">
        <f t="shared" si="255"/>
        <v/>
      </c>
      <c r="I2337" s="1" t="str">
        <f>IF(①リクルート接触者と来校者データ!K2336="","",①リクルート接触者と来校者データ!K2336)</f>
        <v/>
      </c>
      <c r="J2337" s="6" t="str">
        <f t="shared" si="257"/>
        <v/>
      </c>
      <c r="K2337" s="20" t="str">
        <f>IF(①リクルート接触者と来校者データ!L2336="","",①リクルート接触者と来校者データ!L2336)</f>
        <v/>
      </c>
      <c r="L2337" s="1" t="str">
        <f t="shared" si="258"/>
        <v/>
      </c>
      <c r="M2337" s="1" t="str">
        <f t="shared" si="259"/>
        <v/>
      </c>
    </row>
    <row r="2338" spans="1:13" x14ac:dyDescent="0.2">
      <c r="A2338" s="5" t="str">
        <f t="shared" si="256"/>
        <v/>
      </c>
      <c r="B2338" s="5" t="str">
        <f t="shared" si="253"/>
        <v/>
      </c>
      <c r="C2338" s="5" t="str">
        <f>IF(B2338="","",COUNTIFS($B$3:B2338,B2338))</f>
        <v/>
      </c>
      <c r="D2338" s="1" t="str">
        <f>IF(①リクルート接触者と来校者データ!A2337="","",①リクルート接触者と来校者データ!A2337)</f>
        <v/>
      </c>
      <c r="E2338" s="6" t="str">
        <f t="shared" si="254"/>
        <v/>
      </c>
      <c r="F2338" s="1" t="str">
        <f>IF(①リクルート接触者と来校者データ!I2337="","",①リクルート接触者と来校者データ!I2337)</f>
        <v/>
      </c>
      <c r="G2338" s="1" t="str">
        <f>IF(①リクルート接触者と来校者データ!E2337="","",①リクルート接触者と来校者データ!E2337)</f>
        <v/>
      </c>
      <c r="H2338" s="20" t="str">
        <f t="shared" si="255"/>
        <v/>
      </c>
      <c r="I2338" s="1" t="str">
        <f>IF(①リクルート接触者と来校者データ!K2337="","",①リクルート接触者と来校者データ!K2337)</f>
        <v/>
      </c>
      <c r="J2338" s="6" t="str">
        <f t="shared" si="257"/>
        <v/>
      </c>
      <c r="K2338" s="20" t="str">
        <f>IF(①リクルート接触者と来校者データ!L2337="","",①リクルート接触者と来校者データ!L2337)</f>
        <v/>
      </c>
      <c r="L2338" s="1" t="str">
        <f t="shared" si="258"/>
        <v/>
      </c>
      <c r="M2338" s="1" t="str">
        <f t="shared" si="259"/>
        <v/>
      </c>
    </row>
    <row r="2339" spans="1:13" x14ac:dyDescent="0.2">
      <c r="A2339" s="5" t="str">
        <f t="shared" si="256"/>
        <v/>
      </c>
      <c r="B2339" s="5" t="str">
        <f t="shared" si="253"/>
        <v/>
      </c>
      <c r="C2339" s="5" t="str">
        <f>IF(B2339="","",COUNTIFS($B$3:B2339,B2339))</f>
        <v/>
      </c>
      <c r="D2339" s="1" t="str">
        <f>IF(①リクルート接触者と来校者データ!A2338="","",①リクルート接触者と来校者データ!A2338)</f>
        <v/>
      </c>
      <c r="E2339" s="6" t="str">
        <f t="shared" si="254"/>
        <v/>
      </c>
      <c r="F2339" s="1" t="str">
        <f>IF(①リクルート接触者と来校者データ!I2338="","",①リクルート接触者と来校者データ!I2338)</f>
        <v/>
      </c>
      <c r="G2339" s="1" t="str">
        <f>IF(①リクルート接触者と来校者データ!E2338="","",①リクルート接触者と来校者データ!E2338)</f>
        <v/>
      </c>
      <c r="H2339" s="20" t="str">
        <f t="shared" si="255"/>
        <v/>
      </c>
      <c r="I2339" s="1" t="str">
        <f>IF(①リクルート接触者と来校者データ!K2338="","",①リクルート接触者と来校者データ!K2338)</f>
        <v/>
      </c>
      <c r="J2339" s="6" t="str">
        <f t="shared" si="257"/>
        <v/>
      </c>
      <c r="K2339" s="20" t="str">
        <f>IF(①リクルート接触者と来校者データ!L2338="","",①リクルート接触者と来校者データ!L2338)</f>
        <v/>
      </c>
      <c r="L2339" s="1" t="str">
        <f t="shared" si="258"/>
        <v/>
      </c>
      <c r="M2339" s="1" t="str">
        <f t="shared" si="259"/>
        <v/>
      </c>
    </row>
    <row r="2340" spans="1:13" x14ac:dyDescent="0.2">
      <c r="A2340" s="5" t="str">
        <f t="shared" si="256"/>
        <v/>
      </c>
      <c r="B2340" s="5" t="str">
        <f t="shared" si="253"/>
        <v/>
      </c>
      <c r="C2340" s="5" t="str">
        <f>IF(B2340="","",COUNTIFS($B$3:B2340,B2340))</f>
        <v/>
      </c>
      <c r="D2340" s="1" t="str">
        <f>IF(①リクルート接触者と来校者データ!A2339="","",①リクルート接触者と来校者データ!A2339)</f>
        <v/>
      </c>
      <c r="E2340" s="6" t="str">
        <f t="shared" si="254"/>
        <v/>
      </c>
      <c r="F2340" s="1" t="str">
        <f>IF(①リクルート接触者と来校者データ!I2339="","",①リクルート接触者と来校者データ!I2339)</f>
        <v/>
      </c>
      <c r="G2340" s="1" t="str">
        <f>IF(①リクルート接触者と来校者データ!E2339="","",①リクルート接触者と来校者データ!E2339)</f>
        <v/>
      </c>
      <c r="H2340" s="20" t="str">
        <f t="shared" si="255"/>
        <v/>
      </c>
      <c r="I2340" s="1" t="str">
        <f>IF(①リクルート接触者と来校者データ!K2339="","",①リクルート接触者と来校者データ!K2339)</f>
        <v/>
      </c>
      <c r="J2340" s="6" t="str">
        <f t="shared" si="257"/>
        <v/>
      </c>
      <c r="K2340" s="20" t="str">
        <f>IF(①リクルート接触者と来校者データ!L2339="","",①リクルート接触者と来校者データ!L2339)</f>
        <v/>
      </c>
      <c r="L2340" s="1" t="str">
        <f t="shared" si="258"/>
        <v/>
      </c>
      <c r="M2340" s="1" t="str">
        <f t="shared" si="259"/>
        <v/>
      </c>
    </row>
    <row r="2341" spans="1:13" x14ac:dyDescent="0.2">
      <c r="A2341" s="5" t="str">
        <f t="shared" si="256"/>
        <v/>
      </c>
      <c r="B2341" s="5" t="str">
        <f t="shared" si="253"/>
        <v/>
      </c>
      <c r="C2341" s="5" t="str">
        <f>IF(B2341="","",COUNTIFS($B$3:B2341,B2341))</f>
        <v/>
      </c>
      <c r="D2341" s="1" t="str">
        <f>IF(①リクルート接触者と来校者データ!A2340="","",①リクルート接触者と来校者データ!A2340)</f>
        <v/>
      </c>
      <c r="E2341" s="6" t="str">
        <f t="shared" si="254"/>
        <v/>
      </c>
      <c r="F2341" s="1" t="str">
        <f>IF(①リクルート接触者と来校者データ!I2340="","",①リクルート接触者と来校者データ!I2340)</f>
        <v/>
      </c>
      <c r="G2341" s="1" t="str">
        <f>IF(①リクルート接触者と来校者データ!E2340="","",①リクルート接触者と来校者データ!E2340)</f>
        <v/>
      </c>
      <c r="H2341" s="20" t="str">
        <f t="shared" si="255"/>
        <v/>
      </c>
      <c r="I2341" s="1" t="str">
        <f>IF(①リクルート接触者と来校者データ!K2340="","",①リクルート接触者と来校者データ!K2340)</f>
        <v/>
      </c>
      <c r="J2341" s="6" t="str">
        <f t="shared" si="257"/>
        <v/>
      </c>
      <c r="K2341" s="20" t="str">
        <f>IF(①リクルート接触者と来校者データ!L2340="","",①リクルート接触者と来校者データ!L2340)</f>
        <v/>
      </c>
      <c r="L2341" s="1" t="str">
        <f t="shared" si="258"/>
        <v/>
      </c>
      <c r="M2341" s="1" t="str">
        <f t="shared" si="259"/>
        <v/>
      </c>
    </row>
    <row r="2342" spans="1:13" x14ac:dyDescent="0.2">
      <c r="A2342" s="5" t="str">
        <f t="shared" si="256"/>
        <v/>
      </c>
      <c r="B2342" s="5" t="str">
        <f t="shared" si="253"/>
        <v/>
      </c>
      <c r="C2342" s="5" t="str">
        <f>IF(B2342="","",COUNTIFS($B$3:B2342,B2342))</f>
        <v/>
      </c>
      <c r="D2342" s="1" t="str">
        <f>IF(①リクルート接触者と来校者データ!A2341="","",①リクルート接触者と来校者データ!A2341)</f>
        <v/>
      </c>
      <c r="E2342" s="6" t="str">
        <f t="shared" si="254"/>
        <v/>
      </c>
      <c r="F2342" s="1" t="str">
        <f>IF(①リクルート接触者と来校者データ!I2341="","",①リクルート接触者と来校者データ!I2341)</f>
        <v/>
      </c>
      <c r="G2342" s="1" t="str">
        <f>IF(①リクルート接触者と来校者データ!E2341="","",①リクルート接触者と来校者データ!E2341)</f>
        <v/>
      </c>
      <c r="H2342" s="20" t="str">
        <f t="shared" si="255"/>
        <v/>
      </c>
      <c r="I2342" s="1" t="str">
        <f>IF(①リクルート接触者と来校者データ!K2341="","",①リクルート接触者と来校者データ!K2341)</f>
        <v/>
      </c>
      <c r="J2342" s="6" t="str">
        <f t="shared" si="257"/>
        <v/>
      </c>
      <c r="K2342" s="20" t="str">
        <f>IF(①リクルート接触者と来校者データ!L2341="","",①リクルート接触者と来校者データ!L2341)</f>
        <v/>
      </c>
      <c r="L2342" s="1" t="str">
        <f t="shared" si="258"/>
        <v/>
      </c>
      <c r="M2342" s="1" t="str">
        <f t="shared" si="259"/>
        <v/>
      </c>
    </row>
    <row r="2343" spans="1:13" x14ac:dyDescent="0.2">
      <c r="A2343" s="5" t="str">
        <f t="shared" si="256"/>
        <v/>
      </c>
      <c r="B2343" s="5" t="str">
        <f t="shared" si="253"/>
        <v/>
      </c>
      <c r="C2343" s="5" t="str">
        <f>IF(B2343="","",COUNTIFS($B$3:B2343,B2343))</f>
        <v/>
      </c>
      <c r="D2343" s="1" t="str">
        <f>IF(①リクルート接触者と来校者データ!A2342="","",①リクルート接触者と来校者データ!A2342)</f>
        <v/>
      </c>
      <c r="E2343" s="6" t="str">
        <f t="shared" si="254"/>
        <v/>
      </c>
      <c r="F2343" s="1" t="str">
        <f>IF(①リクルート接触者と来校者データ!I2342="","",①リクルート接触者と来校者データ!I2342)</f>
        <v/>
      </c>
      <c r="G2343" s="1" t="str">
        <f>IF(①リクルート接触者と来校者データ!E2342="","",①リクルート接触者と来校者データ!E2342)</f>
        <v/>
      </c>
      <c r="H2343" s="20" t="str">
        <f t="shared" si="255"/>
        <v/>
      </c>
      <c r="I2343" s="1" t="str">
        <f>IF(①リクルート接触者と来校者データ!K2342="","",①リクルート接触者と来校者データ!K2342)</f>
        <v/>
      </c>
      <c r="J2343" s="6" t="str">
        <f t="shared" si="257"/>
        <v/>
      </c>
      <c r="K2343" s="20" t="str">
        <f>IF(①リクルート接触者と来校者データ!L2342="","",①リクルート接触者と来校者データ!L2342)</f>
        <v/>
      </c>
      <c r="L2343" s="1" t="str">
        <f t="shared" si="258"/>
        <v/>
      </c>
      <c r="M2343" s="1" t="str">
        <f t="shared" si="259"/>
        <v/>
      </c>
    </row>
    <row r="2344" spans="1:13" x14ac:dyDescent="0.2">
      <c r="A2344" s="5" t="str">
        <f t="shared" si="256"/>
        <v/>
      </c>
      <c r="B2344" s="5" t="str">
        <f t="shared" si="253"/>
        <v/>
      </c>
      <c r="C2344" s="5" t="str">
        <f>IF(B2344="","",COUNTIFS($B$3:B2344,B2344))</f>
        <v/>
      </c>
      <c r="D2344" s="1" t="str">
        <f>IF(①リクルート接触者と来校者データ!A2343="","",①リクルート接触者と来校者データ!A2343)</f>
        <v/>
      </c>
      <c r="E2344" s="6" t="str">
        <f t="shared" si="254"/>
        <v/>
      </c>
      <c r="F2344" s="1" t="str">
        <f>IF(①リクルート接触者と来校者データ!I2343="","",①リクルート接触者と来校者データ!I2343)</f>
        <v/>
      </c>
      <c r="G2344" s="1" t="str">
        <f>IF(①リクルート接触者と来校者データ!E2343="","",①リクルート接触者と来校者データ!E2343)</f>
        <v/>
      </c>
      <c r="H2344" s="20" t="str">
        <f t="shared" si="255"/>
        <v/>
      </c>
      <c r="I2344" s="1" t="str">
        <f>IF(①リクルート接触者と来校者データ!K2343="","",①リクルート接触者と来校者データ!K2343)</f>
        <v/>
      </c>
      <c r="J2344" s="6" t="str">
        <f t="shared" si="257"/>
        <v/>
      </c>
      <c r="K2344" s="20" t="str">
        <f>IF(①リクルート接触者と来校者データ!L2343="","",①リクルート接触者と来校者データ!L2343)</f>
        <v/>
      </c>
      <c r="L2344" s="1" t="str">
        <f t="shared" si="258"/>
        <v/>
      </c>
      <c r="M2344" s="1" t="str">
        <f t="shared" si="259"/>
        <v/>
      </c>
    </row>
    <row r="2345" spans="1:13" x14ac:dyDescent="0.2">
      <c r="A2345" s="5" t="str">
        <f t="shared" si="256"/>
        <v/>
      </c>
      <c r="B2345" s="5" t="str">
        <f t="shared" si="253"/>
        <v/>
      </c>
      <c r="C2345" s="5" t="str">
        <f>IF(B2345="","",COUNTIFS($B$3:B2345,B2345))</f>
        <v/>
      </c>
      <c r="D2345" s="1" t="str">
        <f>IF(①リクルート接触者と来校者データ!A2344="","",①リクルート接触者と来校者データ!A2344)</f>
        <v/>
      </c>
      <c r="E2345" s="6" t="str">
        <f t="shared" si="254"/>
        <v/>
      </c>
      <c r="F2345" s="1" t="str">
        <f>IF(①リクルート接触者と来校者データ!I2344="","",①リクルート接触者と来校者データ!I2344)</f>
        <v/>
      </c>
      <c r="G2345" s="1" t="str">
        <f>IF(①リクルート接触者と来校者データ!E2344="","",①リクルート接触者と来校者データ!E2344)</f>
        <v/>
      </c>
      <c r="H2345" s="20" t="str">
        <f t="shared" si="255"/>
        <v/>
      </c>
      <c r="I2345" s="1" t="str">
        <f>IF(①リクルート接触者と来校者データ!K2344="","",①リクルート接触者と来校者データ!K2344)</f>
        <v/>
      </c>
      <c r="J2345" s="6" t="str">
        <f t="shared" si="257"/>
        <v/>
      </c>
      <c r="K2345" s="20" t="str">
        <f>IF(①リクルート接触者と来校者データ!L2344="","",①リクルート接触者と来校者データ!L2344)</f>
        <v/>
      </c>
      <c r="L2345" s="1" t="str">
        <f t="shared" si="258"/>
        <v/>
      </c>
      <c r="M2345" s="1" t="str">
        <f t="shared" si="259"/>
        <v/>
      </c>
    </row>
    <row r="2346" spans="1:13" x14ac:dyDescent="0.2">
      <c r="A2346" s="5" t="str">
        <f t="shared" si="256"/>
        <v/>
      </c>
      <c r="B2346" s="5" t="str">
        <f t="shared" si="253"/>
        <v/>
      </c>
      <c r="C2346" s="5" t="str">
        <f>IF(B2346="","",COUNTIFS($B$3:B2346,B2346))</f>
        <v/>
      </c>
      <c r="D2346" s="1" t="str">
        <f>IF(①リクルート接触者と来校者データ!A2345="","",①リクルート接触者と来校者データ!A2345)</f>
        <v/>
      </c>
      <c r="E2346" s="6" t="str">
        <f t="shared" si="254"/>
        <v/>
      </c>
      <c r="F2346" s="1" t="str">
        <f>IF(①リクルート接触者と来校者データ!I2345="","",①リクルート接触者と来校者データ!I2345)</f>
        <v/>
      </c>
      <c r="G2346" s="1" t="str">
        <f>IF(①リクルート接触者と来校者データ!E2345="","",①リクルート接触者と来校者データ!E2345)</f>
        <v/>
      </c>
      <c r="H2346" s="20" t="str">
        <f t="shared" si="255"/>
        <v/>
      </c>
      <c r="I2346" s="1" t="str">
        <f>IF(①リクルート接触者と来校者データ!K2345="","",①リクルート接触者と来校者データ!K2345)</f>
        <v/>
      </c>
      <c r="J2346" s="6" t="str">
        <f t="shared" si="257"/>
        <v/>
      </c>
      <c r="K2346" s="20" t="str">
        <f>IF(①リクルート接触者と来校者データ!L2345="","",①リクルート接触者と来校者データ!L2345)</f>
        <v/>
      </c>
      <c r="L2346" s="1" t="str">
        <f t="shared" si="258"/>
        <v/>
      </c>
      <c r="M2346" s="1" t="str">
        <f t="shared" si="259"/>
        <v/>
      </c>
    </row>
    <row r="2347" spans="1:13" x14ac:dyDescent="0.2">
      <c r="A2347" s="5" t="str">
        <f t="shared" si="256"/>
        <v/>
      </c>
      <c r="B2347" s="5" t="str">
        <f t="shared" si="253"/>
        <v/>
      </c>
      <c r="C2347" s="5" t="str">
        <f>IF(B2347="","",COUNTIFS($B$3:B2347,B2347))</f>
        <v/>
      </c>
      <c r="D2347" s="1" t="str">
        <f>IF(①リクルート接触者と来校者データ!A2346="","",①リクルート接触者と来校者データ!A2346)</f>
        <v/>
      </c>
      <c r="E2347" s="6" t="str">
        <f t="shared" si="254"/>
        <v/>
      </c>
      <c r="F2347" s="1" t="str">
        <f>IF(①リクルート接触者と来校者データ!I2346="","",①リクルート接触者と来校者データ!I2346)</f>
        <v/>
      </c>
      <c r="G2347" s="1" t="str">
        <f>IF(①リクルート接触者と来校者データ!E2346="","",①リクルート接触者と来校者データ!E2346)</f>
        <v/>
      </c>
      <c r="H2347" s="20" t="str">
        <f t="shared" si="255"/>
        <v/>
      </c>
      <c r="I2347" s="1" t="str">
        <f>IF(①リクルート接触者と来校者データ!K2346="","",①リクルート接触者と来校者データ!K2346)</f>
        <v/>
      </c>
      <c r="J2347" s="6" t="str">
        <f t="shared" si="257"/>
        <v/>
      </c>
      <c r="K2347" s="20" t="str">
        <f>IF(①リクルート接触者と来校者データ!L2346="","",①リクルート接触者と来校者データ!L2346)</f>
        <v/>
      </c>
      <c r="L2347" s="1" t="str">
        <f t="shared" si="258"/>
        <v/>
      </c>
      <c r="M2347" s="1" t="str">
        <f t="shared" si="259"/>
        <v/>
      </c>
    </row>
    <row r="2348" spans="1:13" x14ac:dyDescent="0.2">
      <c r="A2348" s="5" t="str">
        <f t="shared" si="256"/>
        <v/>
      </c>
      <c r="B2348" s="5" t="str">
        <f t="shared" si="253"/>
        <v/>
      </c>
      <c r="C2348" s="5" t="str">
        <f>IF(B2348="","",COUNTIFS($B$3:B2348,B2348))</f>
        <v/>
      </c>
      <c r="D2348" s="1" t="str">
        <f>IF(①リクルート接触者と来校者データ!A2347="","",①リクルート接触者と来校者データ!A2347)</f>
        <v/>
      </c>
      <c r="E2348" s="6" t="str">
        <f t="shared" si="254"/>
        <v/>
      </c>
      <c r="F2348" s="1" t="str">
        <f>IF(①リクルート接触者と来校者データ!I2347="","",①リクルート接触者と来校者データ!I2347)</f>
        <v/>
      </c>
      <c r="G2348" s="1" t="str">
        <f>IF(①リクルート接触者と来校者データ!E2347="","",①リクルート接触者と来校者データ!E2347)</f>
        <v/>
      </c>
      <c r="H2348" s="20" t="str">
        <f t="shared" si="255"/>
        <v/>
      </c>
      <c r="I2348" s="1" t="str">
        <f>IF(①リクルート接触者と来校者データ!K2347="","",①リクルート接触者と来校者データ!K2347)</f>
        <v/>
      </c>
      <c r="J2348" s="6" t="str">
        <f t="shared" si="257"/>
        <v/>
      </c>
      <c r="K2348" s="20" t="str">
        <f>IF(①リクルート接触者と来校者データ!L2347="","",①リクルート接触者と来校者データ!L2347)</f>
        <v/>
      </c>
      <c r="L2348" s="1" t="str">
        <f t="shared" si="258"/>
        <v/>
      </c>
      <c r="M2348" s="1" t="str">
        <f t="shared" si="259"/>
        <v/>
      </c>
    </row>
    <row r="2349" spans="1:13" x14ac:dyDescent="0.2">
      <c r="A2349" s="5" t="str">
        <f t="shared" si="256"/>
        <v/>
      </c>
      <c r="B2349" s="5" t="str">
        <f t="shared" si="253"/>
        <v/>
      </c>
      <c r="C2349" s="5" t="str">
        <f>IF(B2349="","",COUNTIFS($B$3:B2349,B2349))</f>
        <v/>
      </c>
      <c r="D2349" s="1" t="str">
        <f>IF(①リクルート接触者と来校者データ!A2348="","",①リクルート接触者と来校者データ!A2348)</f>
        <v/>
      </c>
      <c r="E2349" s="6" t="str">
        <f t="shared" si="254"/>
        <v/>
      </c>
      <c r="F2349" s="1" t="str">
        <f>IF(①リクルート接触者と来校者データ!I2348="","",①リクルート接触者と来校者データ!I2348)</f>
        <v/>
      </c>
      <c r="G2349" s="1" t="str">
        <f>IF(①リクルート接触者と来校者データ!E2348="","",①リクルート接触者と来校者データ!E2348)</f>
        <v/>
      </c>
      <c r="H2349" s="20" t="str">
        <f t="shared" si="255"/>
        <v/>
      </c>
      <c r="I2349" s="1" t="str">
        <f>IF(①リクルート接触者と来校者データ!K2348="","",①リクルート接触者と来校者データ!K2348)</f>
        <v/>
      </c>
      <c r="J2349" s="6" t="str">
        <f t="shared" si="257"/>
        <v/>
      </c>
      <c r="K2349" s="20" t="str">
        <f>IF(①リクルート接触者と来校者データ!L2348="","",①リクルート接触者と来校者データ!L2348)</f>
        <v/>
      </c>
      <c r="L2349" s="1" t="str">
        <f t="shared" si="258"/>
        <v/>
      </c>
      <c r="M2349" s="1" t="str">
        <f t="shared" si="259"/>
        <v/>
      </c>
    </row>
    <row r="2350" spans="1:13" x14ac:dyDescent="0.2">
      <c r="A2350" s="5" t="str">
        <f t="shared" si="256"/>
        <v/>
      </c>
      <c r="B2350" s="5" t="str">
        <f t="shared" si="253"/>
        <v/>
      </c>
      <c r="C2350" s="5" t="str">
        <f>IF(B2350="","",COUNTIFS($B$3:B2350,B2350))</f>
        <v/>
      </c>
      <c r="D2350" s="1" t="str">
        <f>IF(①リクルート接触者と来校者データ!A2349="","",①リクルート接触者と来校者データ!A2349)</f>
        <v/>
      </c>
      <c r="E2350" s="6" t="str">
        <f t="shared" si="254"/>
        <v/>
      </c>
      <c r="F2350" s="1" t="str">
        <f>IF(①リクルート接触者と来校者データ!I2349="","",①リクルート接触者と来校者データ!I2349)</f>
        <v/>
      </c>
      <c r="G2350" s="1" t="str">
        <f>IF(①リクルート接触者と来校者データ!E2349="","",①リクルート接触者と来校者データ!E2349)</f>
        <v/>
      </c>
      <c r="H2350" s="20" t="str">
        <f t="shared" si="255"/>
        <v/>
      </c>
      <c r="I2350" s="1" t="str">
        <f>IF(①リクルート接触者と来校者データ!K2349="","",①リクルート接触者と来校者データ!K2349)</f>
        <v/>
      </c>
      <c r="J2350" s="6" t="str">
        <f t="shared" si="257"/>
        <v/>
      </c>
      <c r="K2350" s="20" t="str">
        <f>IF(①リクルート接触者と来校者データ!L2349="","",①リクルート接触者と来校者データ!L2349)</f>
        <v/>
      </c>
      <c r="L2350" s="1" t="str">
        <f t="shared" si="258"/>
        <v/>
      </c>
      <c r="M2350" s="1" t="str">
        <f t="shared" si="259"/>
        <v/>
      </c>
    </row>
    <row r="2351" spans="1:13" x14ac:dyDescent="0.2">
      <c r="A2351" s="5" t="str">
        <f t="shared" si="256"/>
        <v/>
      </c>
      <c r="B2351" s="5" t="str">
        <f t="shared" si="253"/>
        <v/>
      </c>
      <c r="C2351" s="5" t="str">
        <f>IF(B2351="","",COUNTIFS($B$3:B2351,B2351))</f>
        <v/>
      </c>
      <c r="D2351" s="1" t="str">
        <f>IF(①リクルート接触者と来校者データ!A2350="","",①リクルート接触者と来校者データ!A2350)</f>
        <v/>
      </c>
      <c r="E2351" s="6" t="str">
        <f t="shared" si="254"/>
        <v/>
      </c>
      <c r="F2351" s="1" t="str">
        <f>IF(①リクルート接触者と来校者データ!I2350="","",①リクルート接触者と来校者データ!I2350)</f>
        <v/>
      </c>
      <c r="G2351" s="1" t="str">
        <f>IF(①リクルート接触者と来校者データ!E2350="","",①リクルート接触者と来校者データ!E2350)</f>
        <v/>
      </c>
      <c r="H2351" s="20" t="str">
        <f t="shared" si="255"/>
        <v/>
      </c>
      <c r="I2351" s="1" t="str">
        <f>IF(①リクルート接触者と来校者データ!K2350="","",①リクルート接触者と来校者データ!K2350)</f>
        <v/>
      </c>
      <c r="J2351" s="6" t="str">
        <f t="shared" si="257"/>
        <v/>
      </c>
      <c r="K2351" s="20" t="str">
        <f>IF(①リクルート接触者と来校者データ!L2350="","",①リクルート接触者と来校者データ!L2350)</f>
        <v/>
      </c>
      <c r="L2351" s="1" t="str">
        <f t="shared" si="258"/>
        <v/>
      </c>
      <c r="M2351" s="1" t="str">
        <f t="shared" si="259"/>
        <v/>
      </c>
    </row>
    <row r="2352" spans="1:13" x14ac:dyDescent="0.2">
      <c r="A2352" s="5" t="str">
        <f t="shared" si="256"/>
        <v/>
      </c>
      <c r="B2352" s="5" t="str">
        <f t="shared" si="253"/>
        <v/>
      </c>
      <c r="C2352" s="5" t="str">
        <f>IF(B2352="","",COUNTIFS($B$3:B2352,B2352))</f>
        <v/>
      </c>
      <c r="D2352" s="1" t="str">
        <f>IF(①リクルート接触者と来校者データ!A2351="","",①リクルート接触者と来校者データ!A2351)</f>
        <v/>
      </c>
      <c r="E2352" s="6" t="str">
        <f t="shared" si="254"/>
        <v/>
      </c>
      <c r="F2352" s="1" t="str">
        <f>IF(①リクルート接触者と来校者データ!I2351="","",①リクルート接触者と来校者データ!I2351)</f>
        <v/>
      </c>
      <c r="G2352" s="1" t="str">
        <f>IF(①リクルート接触者と来校者データ!E2351="","",①リクルート接触者と来校者データ!E2351)</f>
        <v/>
      </c>
      <c r="H2352" s="20" t="str">
        <f t="shared" si="255"/>
        <v/>
      </c>
      <c r="I2352" s="1" t="str">
        <f>IF(①リクルート接触者と来校者データ!K2351="","",①リクルート接触者と来校者データ!K2351)</f>
        <v/>
      </c>
      <c r="J2352" s="6" t="str">
        <f t="shared" si="257"/>
        <v/>
      </c>
      <c r="K2352" s="20" t="str">
        <f>IF(①リクルート接触者と来校者データ!L2351="","",①リクルート接触者と来校者データ!L2351)</f>
        <v/>
      </c>
      <c r="L2352" s="1" t="str">
        <f t="shared" si="258"/>
        <v/>
      </c>
      <c r="M2352" s="1" t="str">
        <f t="shared" si="259"/>
        <v/>
      </c>
    </row>
    <row r="2353" spans="1:13" x14ac:dyDescent="0.2">
      <c r="A2353" s="5" t="str">
        <f t="shared" si="256"/>
        <v/>
      </c>
      <c r="B2353" s="5" t="str">
        <f t="shared" si="253"/>
        <v/>
      </c>
      <c r="C2353" s="5" t="str">
        <f>IF(B2353="","",COUNTIFS($B$3:B2353,B2353))</f>
        <v/>
      </c>
      <c r="D2353" s="1" t="str">
        <f>IF(①リクルート接触者と来校者データ!A2352="","",①リクルート接触者と来校者データ!A2352)</f>
        <v/>
      </c>
      <c r="E2353" s="6" t="str">
        <f t="shared" si="254"/>
        <v/>
      </c>
      <c r="F2353" s="1" t="str">
        <f>IF(①リクルート接触者と来校者データ!I2352="","",①リクルート接触者と来校者データ!I2352)</f>
        <v/>
      </c>
      <c r="G2353" s="1" t="str">
        <f>IF(①リクルート接触者と来校者データ!E2352="","",①リクルート接触者と来校者データ!E2352)</f>
        <v/>
      </c>
      <c r="H2353" s="20" t="str">
        <f t="shared" si="255"/>
        <v/>
      </c>
      <c r="I2353" s="1" t="str">
        <f>IF(①リクルート接触者と来校者データ!K2352="","",①リクルート接触者と来校者データ!K2352)</f>
        <v/>
      </c>
      <c r="J2353" s="6" t="str">
        <f t="shared" si="257"/>
        <v/>
      </c>
      <c r="K2353" s="20" t="str">
        <f>IF(①リクルート接触者と来校者データ!L2352="","",①リクルート接触者と来校者データ!L2352)</f>
        <v/>
      </c>
      <c r="L2353" s="1" t="str">
        <f t="shared" si="258"/>
        <v/>
      </c>
      <c r="M2353" s="1" t="str">
        <f t="shared" si="259"/>
        <v/>
      </c>
    </row>
    <row r="2354" spans="1:13" x14ac:dyDescent="0.2">
      <c r="A2354" s="5" t="str">
        <f t="shared" si="256"/>
        <v/>
      </c>
      <c r="B2354" s="5" t="str">
        <f t="shared" si="253"/>
        <v/>
      </c>
      <c r="C2354" s="5" t="str">
        <f>IF(B2354="","",COUNTIFS($B$3:B2354,B2354))</f>
        <v/>
      </c>
      <c r="D2354" s="1" t="str">
        <f>IF(①リクルート接触者と来校者データ!A2353="","",①リクルート接触者と来校者データ!A2353)</f>
        <v/>
      </c>
      <c r="E2354" s="6" t="str">
        <f t="shared" si="254"/>
        <v/>
      </c>
      <c r="F2354" s="1" t="str">
        <f>IF(①リクルート接触者と来校者データ!I2353="","",①リクルート接触者と来校者データ!I2353)</f>
        <v/>
      </c>
      <c r="G2354" s="1" t="str">
        <f>IF(①リクルート接触者と来校者データ!E2353="","",①リクルート接触者と来校者データ!E2353)</f>
        <v/>
      </c>
      <c r="H2354" s="20" t="str">
        <f t="shared" si="255"/>
        <v/>
      </c>
      <c r="I2354" s="1" t="str">
        <f>IF(①リクルート接触者と来校者データ!K2353="","",①リクルート接触者と来校者データ!K2353)</f>
        <v/>
      </c>
      <c r="J2354" s="6" t="str">
        <f t="shared" si="257"/>
        <v/>
      </c>
      <c r="K2354" s="20" t="str">
        <f>IF(①リクルート接触者と来校者データ!L2353="","",①リクルート接触者と来校者データ!L2353)</f>
        <v/>
      </c>
      <c r="L2354" s="1" t="str">
        <f t="shared" si="258"/>
        <v/>
      </c>
      <c r="M2354" s="1" t="str">
        <f t="shared" si="259"/>
        <v/>
      </c>
    </row>
    <row r="2355" spans="1:13" x14ac:dyDescent="0.2">
      <c r="A2355" s="5" t="str">
        <f t="shared" si="256"/>
        <v/>
      </c>
      <c r="B2355" s="5" t="str">
        <f t="shared" si="253"/>
        <v/>
      </c>
      <c r="C2355" s="5" t="str">
        <f>IF(B2355="","",COUNTIFS($B$3:B2355,B2355))</f>
        <v/>
      </c>
      <c r="D2355" s="1" t="str">
        <f>IF(①リクルート接触者と来校者データ!A2354="","",①リクルート接触者と来校者データ!A2354)</f>
        <v/>
      </c>
      <c r="E2355" s="6" t="str">
        <f t="shared" si="254"/>
        <v/>
      </c>
      <c r="F2355" s="1" t="str">
        <f>IF(①リクルート接触者と来校者データ!I2354="","",①リクルート接触者と来校者データ!I2354)</f>
        <v/>
      </c>
      <c r="G2355" s="1" t="str">
        <f>IF(①リクルート接触者と来校者データ!E2354="","",①リクルート接触者と来校者データ!E2354)</f>
        <v/>
      </c>
      <c r="H2355" s="20" t="str">
        <f t="shared" si="255"/>
        <v/>
      </c>
      <c r="I2355" s="1" t="str">
        <f>IF(①リクルート接触者と来校者データ!K2354="","",①リクルート接触者と来校者データ!K2354)</f>
        <v/>
      </c>
      <c r="J2355" s="6" t="str">
        <f t="shared" si="257"/>
        <v/>
      </c>
      <c r="K2355" s="20" t="str">
        <f>IF(①リクルート接触者と来校者データ!L2354="","",①リクルート接触者と来校者データ!L2354)</f>
        <v/>
      </c>
      <c r="L2355" s="1" t="str">
        <f t="shared" si="258"/>
        <v/>
      </c>
      <c r="M2355" s="1" t="str">
        <f t="shared" si="259"/>
        <v/>
      </c>
    </row>
    <row r="2356" spans="1:13" x14ac:dyDescent="0.2">
      <c r="A2356" s="5" t="str">
        <f t="shared" si="256"/>
        <v/>
      </c>
      <c r="B2356" s="5" t="str">
        <f t="shared" si="253"/>
        <v/>
      </c>
      <c r="C2356" s="5" t="str">
        <f>IF(B2356="","",COUNTIFS($B$3:B2356,B2356))</f>
        <v/>
      </c>
      <c r="D2356" s="1" t="str">
        <f>IF(①リクルート接触者と来校者データ!A2355="","",①リクルート接触者と来校者データ!A2355)</f>
        <v/>
      </c>
      <c r="E2356" s="6" t="str">
        <f t="shared" si="254"/>
        <v/>
      </c>
      <c r="F2356" s="1" t="str">
        <f>IF(①リクルート接触者と来校者データ!I2355="","",①リクルート接触者と来校者データ!I2355)</f>
        <v/>
      </c>
      <c r="G2356" s="1" t="str">
        <f>IF(①リクルート接触者と来校者データ!E2355="","",①リクルート接触者と来校者データ!E2355)</f>
        <v/>
      </c>
      <c r="H2356" s="20" t="str">
        <f t="shared" si="255"/>
        <v/>
      </c>
      <c r="I2356" s="1" t="str">
        <f>IF(①リクルート接触者と来校者データ!K2355="","",①リクルート接触者と来校者データ!K2355)</f>
        <v/>
      </c>
      <c r="J2356" s="6" t="str">
        <f t="shared" si="257"/>
        <v/>
      </c>
      <c r="K2356" s="20" t="str">
        <f>IF(①リクルート接触者と来校者データ!L2355="","",①リクルート接触者と来校者データ!L2355)</f>
        <v/>
      </c>
      <c r="L2356" s="1" t="str">
        <f t="shared" si="258"/>
        <v/>
      </c>
      <c r="M2356" s="1" t="str">
        <f t="shared" si="259"/>
        <v/>
      </c>
    </row>
    <row r="2357" spans="1:13" x14ac:dyDescent="0.2">
      <c r="A2357" s="5" t="str">
        <f t="shared" si="256"/>
        <v/>
      </c>
      <c r="B2357" s="5" t="str">
        <f t="shared" si="253"/>
        <v/>
      </c>
      <c r="C2357" s="5" t="str">
        <f>IF(B2357="","",COUNTIFS($B$3:B2357,B2357))</f>
        <v/>
      </c>
      <c r="D2357" s="1" t="str">
        <f>IF(①リクルート接触者と来校者データ!A2356="","",①リクルート接触者と来校者データ!A2356)</f>
        <v/>
      </c>
      <c r="E2357" s="6" t="str">
        <f t="shared" si="254"/>
        <v/>
      </c>
      <c r="F2357" s="1" t="str">
        <f>IF(①リクルート接触者と来校者データ!I2356="","",①リクルート接触者と来校者データ!I2356)</f>
        <v/>
      </c>
      <c r="G2357" s="1" t="str">
        <f>IF(①リクルート接触者と来校者データ!E2356="","",①リクルート接触者と来校者データ!E2356)</f>
        <v/>
      </c>
      <c r="H2357" s="20" t="str">
        <f t="shared" si="255"/>
        <v/>
      </c>
      <c r="I2357" s="1" t="str">
        <f>IF(①リクルート接触者と来校者データ!K2356="","",①リクルート接触者と来校者データ!K2356)</f>
        <v/>
      </c>
      <c r="J2357" s="6" t="str">
        <f t="shared" si="257"/>
        <v/>
      </c>
      <c r="K2357" s="20" t="str">
        <f>IF(①リクルート接触者と来校者データ!L2356="","",①リクルート接触者と来校者データ!L2356)</f>
        <v/>
      </c>
      <c r="L2357" s="1" t="str">
        <f t="shared" si="258"/>
        <v/>
      </c>
      <c r="M2357" s="1" t="str">
        <f t="shared" si="259"/>
        <v/>
      </c>
    </row>
    <row r="2358" spans="1:13" x14ac:dyDescent="0.2">
      <c r="A2358" s="5" t="str">
        <f t="shared" si="256"/>
        <v/>
      </c>
      <c r="B2358" s="5" t="str">
        <f t="shared" si="253"/>
        <v/>
      </c>
      <c r="C2358" s="5" t="str">
        <f>IF(B2358="","",COUNTIFS($B$3:B2358,B2358))</f>
        <v/>
      </c>
      <c r="D2358" s="1" t="str">
        <f>IF(①リクルート接触者と来校者データ!A2357="","",①リクルート接触者と来校者データ!A2357)</f>
        <v/>
      </c>
      <c r="E2358" s="6" t="str">
        <f t="shared" si="254"/>
        <v/>
      </c>
      <c r="F2358" s="1" t="str">
        <f>IF(①リクルート接触者と来校者データ!I2357="","",①リクルート接触者と来校者データ!I2357)</f>
        <v/>
      </c>
      <c r="G2358" s="1" t="str">
        <f>IF(①リクルート接触者と来校者データ!E2357="","",①リクルート接触者と来校者データ!E2357)</f>
        <v/>
      </c>
      <c r="H2358" s="20" t="str">
        <f t="shared" si="255"/>
        <v/>
      </c>
      <c r="I2358" s="1" t="str">
        <f>IF(①リクルート接触者と来校者データ!K2357="","",①リクルート接触者と来校者データ!K2357)</f>
        <v/>
      </c>
      <c r="J2358" s="6" t="str">
        <f t="shared" si="257"/>
        <v/>
      </c>
      <c r="K2358" s="20" t="str">
        <f>IF(①リクルート接触者と来校者データ!L2357="","",①リクルート接触者と来校者データ!L2357)</f>
        <v/>
      </c>
      <c r="L2358" s="1" t="str">
        <f t="shared" si="258"/>
        <v/>
      </c>
      <c r="M2358" s="1" t="str">
        <f t="shared" si="259"/>
        <v/>
      </c>
    </row>
    <row r="2359" spans="1:13" x14ac:dyDescent="0.2">
      <c r="A2359" s="5" t="str">
        <f t="shared" si="256"/>
        <v/>
      </c>
      <c r="B2359" s="5" t="str">
        <f t="shared" si="253"/>
        <v/>
      </c>
      <c r="C2359" s="5" t="str">
        <f>IF(B2359="","",COUNTIFS($B$3:B2359,B2359))</f>
        <v/>
      </c>
      <c r="D2359" s="1" t="str">
        <f>IF(①リクルート接触者と来校者データ!A2358="","",①リクルート接触者と来校者データ!A2358)</f>
        <v/>
      </c>
      <c r="E2359" s="6" t="str">
        <f t="shared" si="254"/>
        <v/>
      </c>
      <c r="F2359" s="1" t="str">
        <f>IF(①リクルート接触者と来校者データ!I2358="","",①リクルート接触者と来校者データ!I2358)</f>
        <v/>
      </c>
      <c r="G2359" s="1" t="str">
        <f>IF(①リクルート接触者と来校者データ!E2358="","",①リクルート接触者と来校者データ!E2358)</f>
        <v/>
      </c>
      <c r="H2359" s="20" t="str">
        <f t="shared" si="255"/>
        <v/>
      </c>
      <c r="I2359" s="1" t="str">
        <f>IF(①リクルート接触者と来校者データ!K2358="","",①リクルート接触者と来校者データ!K2358)</f>
        <v/>
      </c>
      <c r="J2359" s="6" t="str">
        <f t="shared" si="257"/>
        <v/>
      </c>
      <c r="K2359" s="20" t="str">
        <f>IF(①リクルート接触者と来校者データ!L2358="","",①リクルート接触者と来校者データ!L2358)</f>
        <v/>
      </c>
      <c r="L2359" s="1" t="str">
        <f t="shared" si="258"/>
        <v/>
      </c>
      <c r="M2359" s="1" t="str">
        <f t="shared" si="259"/>
        <v/>
      </c>
    </row>
    <row r="2360" spans="1:13" x14ac:dyDescent="0.2">
      <c r="A2360" s="5" t="str">
        <f t="shared" si="256"/>
        <v/>
      </c>
      <c r="B2360" s="5" t="str">
        <f t="shared" si="253"/>
        <v/>
      </c>
      <c r="C2360" s="5" t="str">
        <f>IF(B2360="","",COUNTIFS($B$3:B2360,B2360))</f>
        <v/>
      </c>
      <c r="D2360" s="1" t="str">
        <f>IF(①リクルート接触者と来校者データ!A2359="","",①リクルート接触者と来校者データ!A2359)</f>
        <v/>
      </c>
      <c r="E2360" s="6" t="str">
        <f t="shared" si="254"/>
        <v/>
      </c>
      <c r="F2360" s="1" t="str">
        <f>IF(①リクルート接触者と来校者データ!I2359="","",①リクルート接触者と来校者データ!I2359)</f>
        <v/>
      </c>
      <c r="G2360" s="1" t="str">
        <f>IF(①リクルート接触者と来校者データ!E2359="","",①リクルート接触者と来校者データ!E2359)</f>
        <v/>
      </c>
      <c r="H2360" s="20" t="str">
        <f t="shared" si="255"/>
        <v/>
      </c>
      <c r="I2360" s="1" t="str">
        <f>IF(①リクルート接触者と来校者データ!K2359="","",①リクルート接触者と来校者データ!K2359)</f>
        <v/>
      </c>
      <c r="J2360" s="6" t="str">
        <f t="shared" si="257"/>
        <v/>
      </c>
      <c r="K2360" s="20" t="str">
        <f>IF(①リクルート接触者と来校者データ!L2359="","",①リクルート接触者と来校者データ!L2359)</f>
        <v/>
      </c>
      <c r="L2360" s="1" t="str">
        <f t="shared" si="258"/>
        <v/>
      </c>
      <c r="M2360" s="1" t="str">
        <f t="shared" si="259"/>
        <v/>
      </c>
    </row>
    <row r="2361" spans="1:13" x14ac:dyDescent="0.2">
      <c r="A2361" s="5" t="str">
        <f t="shared" si="256"/>
        <v/>
      </c>
      <c r="B2361" s="5" t="str">
        <f t="shared" si="253"/>
        <v/>
      </c>
      <c r="C2361" s="5" t="str">
        <f>IF(B2361="","",COUNTIFS($B$3:B2361,B2361))</f>
        <v/>
      </c>
      <c r="D2361" s="1" t="str">
        <f>IF(①リクルート接触者と来校者データ!A2360="","",①リクルート接触者と来校者データ!A2360)</f>
        <v/>
      </c>
      <c r="E2361" s="6" t="str">
        <f t="shared" si="254"/>
        <v/>
      </c>
      <c r="F2361" s="1" t="str">
        <f>IF(①リクルート接触者と来校者データ!I2360="","",①リクルート接触者と来校者データ!I2360)</f>
        <v/>
      </c>
      <c r="G2361" s="1" t="str">
        <f>IF(①リクルート接触者と来校者データ!E2360="","",①リクルート接触者と来校者データ!E2360)</f>
        <v/>
      </c>
      <c r="H2361" s="20" t="str">
        <f t="shared" si="255"/>
        <v/>
      </c>
      <c r="I2361" s="1" t="str">
        <f>IF(①リクルート接触者と来校者データ!K2360="","",①リクルート接触者と来校者データ!K2360)</f>
        <v/>
      </c>
      <c r="J2361" s="6" t="str">
        <f t="shared" si="257"/>
        <v/>
      </c>
      <c r="K2361" s="20" t="str">
        <f>IF(①リクルート接触者と来校者データ!L2360="","",①リクルート接触者と来校者データ!L2360)</f>
        <v/>
      </c>
      <c r="L2361" s="1" t="str">
        <f t="shared" si="258"/>
        <v/>
      </c>
      <c r="M2361" s="1" t="str">
        <f t="shared" si="259"/>
        <v/>
      </c>
    </row>
    <row r="2362" spans="1:13" x14ac:dyDescent="0.2">
      <c r="A2362" s="5" t="str">
        <f t="shared" si="256"/>
        <v/>
      </c>
      <c r="B2362" s="5" t="str">
        <f t="shared" si="253"/>
        <v/>
      </c>
      <c r="C2362" s="5" t="str">
        <f>IF(B2362="","",COUNTIFS($B$3:B2362,B2362))</f>
        <v/>
      </c>
      <c r="D2362" s="1" t="str">
        <f>IF(①リクルート接触者と来校者データ!A2361="","",①リクルート接触者と来校者データ!A2361)</f>
        <v/>
      </c>
      <c r="E2362" s="6" t="str">
        <f t="shared" si="254"/>
        <v/>
      </c>
      <c r="F2362" s="1" t="str">
        <f>IF(①リクルート接触者と来校者データ!I2361="","",①リクルート接触者と来校者データ!I2361)</f>
        <v/>
      </c>
      <c r="G2362" s="1" t="str">
        <f>IF(①リクルート接触者と来校者データ!E2361="","",①リクルート接触者と来校者データ!E2361)</f>
        <v/>
      </c>
      <c r="H2362" s="20" t="str">
        <f t="shared" si="255"/>
        <v/>
      </c>
      <c r="I2362" s="1" t="str">
        <f>IF(①リクルート接触者と来校者データ!K2361="","",①リクルート接触者と来校者データ!K2361)</f>
        <v/>
      </c>
      <c r="J2362" s="6" t="str">
        <f t="shared" si="257"/>
        <v/>
      </c>
      <c r="K2362" s="20" t="str">
        <f>IF(①リクルート接触者と来校者データ!L2361="","",①リクルート接触者と来校者データ!L2361)</f>
        <v/>
      </c>
      <c r="L2362" s="1" t="str">
        <f t="shared" si="258"/>
        <v/>
      </c>
      <c r="M2362" s="1" t="str">
        <f t="shared" si="259"/>
        <v/>
      </c>
    </row>
    <row r="2363" spans="1:13" x14ac:dyDescent="0.2">
      <c r="A2363" s="5" t="str">
        <f t="shared" si="256"/>
        <v/>
      </c>
      <c r="B2363" s="5" t="str">
        <f t="shared" si="253"/>
        <v/>
      </c>
      <c r="C2363" s="5" t="str">
        <f>IF(B2363="","",COUNTIFS($B$3:B2363,B2363))</f>
        <v/>
      </c>
      <c r="D2363" s="1" t="str">
        <f>IF(①リクルート接触者と来校者データ!A2362="","",①リクルート接触者と来校者データ!A2362)</f>
        <v/>
      </c>
      <c r="E2363" s="6" t="str">
        <f t="shared" si="254"/>
        <v/>
      </c>
      <c r="F2363" s="1" t="str">
        <f>IF(①リクルート接触者と来校者データ!I2362="","",①リクルート接触者と来校者データ!I2362)</f>
        <v/>
      </c>
      <c r="G2363" s="1" t="str">
        <f>IF(①リクルート接触者と来校者データ!E2362="","",①リクルート接触者と来校者データ!E2362)</f>
        <v/>
      </c>
      <c r="H2363" s="20" t="str">
        <f t="shared" si="255"/>
        <v/>
      </c>
      <c r="I2363" s="1" t="str">
        <f>IF(①リクルート接触者と来校者データ!K2362="","",①リクルート接触者と来校者データ!K2362)</f>
        <v/>
      </c>
      <c r="J2363" s="6" t="str">
        <f t="shared" si="257"/>
        <v/>
      </c>
      <c r="K2363" s="20" t="str">
        <f>IF(①リクルート接触者と来校者データ!L2362="","",①リクルート接触者と来校者データ!L2362)</f>
        <v/>
      </c>
      <c r="L2363" s="1" t="str">
        <f t="shared" si="258"/>
        <v/>
      </c>
      <c r="M2363" s="1" t="str">
        <f t="shared" si="259"/>
        <v/>
      </c>
    </row>
    <row r="2364" spans="1:13" x14ac:dyDescent="0.2">
      <c r="A2364" s="5" t="str">
        <f t="shared" si="256"/>
        <v/>
      </c>
      <c r="B2364" s="5" t="str">
        <f t="shared" si="253"/>
        <v/>
      </c>
      <c r="C2364" s="5" t="str">
        <f>IF(B2364="","",COUNTIFS($B$3:B2364,B2364))</f>
        <v/>
      </c>
      <c r="D2364" s="1" t="str">
        <f>IF(①リクルート接触者と来校者データ!A2363="","",①リクルート接触者と来校者データ!A2363)</f>
        <v/>
      </c>
      <c r="E2364" s="6" t="str">
        <f t="shared" si="254"/>
        <v/>
      </c>
      <c r="F2364" s="1" t="str">
        <f>IF(①リクルート接触者と来校者データ!I2363="","",①リクルート接触者と来校者データ!I2363)</f>
        <v/>
      </c>
      <c r="G2364" s="1" t="str">
        <f>IF(①リクルート接触者と来校者データ!E2363="","",①リクルート接触者と来校者データ!E2363)</f>
        <v/>
      </c>
      <c r="H2364" s="20" t="str">
        <f t="shared" si="255"/>
        <v/>
      </c>
      <c r="I2364" s="1" t="str">
        <f>IF(①リクルート接触者と来校者データ!K2363="","",①リクルート接触者と来校者データ!K2363)</f>
        <v/>
      </c>
      <c r="J2364" s="6" t="str">
        <f t="shared" si="257"/>
        <v/>
      </c>
      <c r="K2364" s="20" t="str">
        <f>IF(①リクルート接触者と来校者データ!L2363="","",①リクルート接触者と来校者データ!L2363)</f>
        <v/>
      </c>
      <c r="L2364" s="1" t="str">
        <f t="shared" si="258"/>
        <v/>
      </c>
      <c r="M2364" s="1" t="str">
        <f t="shared" si="259"/>
        <v/>
      </c>
    </row>
    <row r="2365" spans="1:13" x14ac:dyDescent="0.2">
      <c r="A2365" s="5" t="str">
        <f t="shared" si="256"/>
        <v/>
      </c>
      <c r="B2365" s="5" t="str">
        <f t="shared" si="253"/>
        <v/>
      </c>
      <c r="C2365" s="5" t="str">
        <f>IF(B2365="","",COUNTIFS($B$3:B2365,B2365))</f>
        <v/>
      </c>
      <c r="D2365" s="1" t="str">
        <f>IF(①リクルート接触者と来校者データ!A2364="","",①リクルート接触者と来校者データ!A2364)</f>
        <v/>
      </c>
      <c r="E2365" s="6" t="str">
        <f t="shared" si="254"/>
        <v/>
      </c>
      <c r="F2365" s="1" t="str">
        <f>IF(①リクルート接触者と来校者データ!I2364="","",①リクルート接触者と来校者データ!I2364)</f>
        <v/>
      </c>
      <c r="G2365" s="1" t="str">
        <f>IF(①リクルート接触者と来校者データ!E2364="","",①リクルート接触者と来校者データ!E2364)</f>
        <v/>
      </c>
      <c r="H2365" s="20" t="str">
        <f t="shared" si="255"/>
        <v/>
      </c>
      <c r="I2365" s="1" t="str">
        <f>IF(①リクルート接触者と来校者データ!K2364="","",①リクルート接触者と来校者データ!K2364)</f>
        <v/>
      </c>
      <c r="J2365" s="6" t="str">
        <f t="shared" si="257"/>
        <v/>
      </c>
      <c r="K2365" s="20" t="str">
        <f>IF(①リクルート接触者と来校者データ!L2364="","",①リクルート接触者と来校者データ!L2364)</f>
        <v/>
      </c>
      <c r="L2365" s="1" t="str">
        <f t="shared" si="258"/>
        <v/>
      </c>
      <c r="M2365" s="1" t="str">
        <f t="shared" si="259"/>
        <v/>
      </c>
    </row>
    <row r="2366" spans="1:13" x14ac:dyDescent="0.2">
      <c r="A2366" s="5" t="str">
        <f t="shared" si="256"/>
        <v/>
      </c>
      <c r="B2366" s="5" t="str">
        <f t="shared" si="253"/>
        <v/>
      </c>
      <c r="C2366" s="5" t="str">
        <f>IF(B2366="","",COUNTIFS($B$3:B2366,B2366))</f>
        <v/>
      </c>
      <c r="D2366" s="1" t="str">
        <f>IF(①リクルート接触者と来校者データ!A2365="","",①リクルート接触者と来校者データ!A2365)</f>
        <v/>
      </c>
      <c r="E2366" s="6" t="str">
        <f t="shared" si="254"/>
        <v/>
      </c>
      <c r="F2366" s="1" t="str">
        <f>IF(①リクルート接触者と来校者データ!I2365="","",①リクルート接触者と来校者データ!I2365)</f>
        <v/>
      </c>
      <c r="G2366" s="1" t="str">
        <f>IF(①リクルート接触者と来校者データ!E2365="","",①リクルート接触者と来校者データ!E2365)</f>
        <v/>
      </c>
      <c r="H2366" s="20" t="str">
        <f t="shared" si="255"/>
        <v/>
      </c>
      <c r="I2366" s="1" t="str">
        <f>IF(①リクルート接触者と来校者データ!K2365="","",①リクルート接触者と来校者データ!K2365)</f>
        <v/>
      </c>
      <c r="J2366" s="6" t="str">
        <f t="shared" si="257"/>
        <v/>
      </c>
      <c r="K2366" s="20" t="str">
        <f>IF(①リクルート接触者と来校者データ!L2365="","",①リクルート接触者と来校者データ!L2365)</f>
        <v/>
      </c>
      <c r="L2366" s="1" t="str">
        <f t="shared" si="258"/>
        <v/>
      </c>
      <c r="M2366" s="1" t="str">
        <f t="shared" si="259"/>
        <v/>
      </c>
    </row>
    <row r="2367" spans="1:13" x14ac:dyDescent="0.2">
      <c r="A2367" s="5" t="str">
        <f t="shared" si="256"/>
        <v/>
      </c>
      <c r="B2367" s="5" t="str">
        <f t="shared" si="253"/>
        <v/>
      </c>
      <c r="C2367" s="5" t="str">
        <f>IF(B2367="","",COUNTIFS($B$3:B2367,B2367))</f>
        <v/>
      </c>
      <c r="D2367" s="1" t="str">
        <f>IF(①リクルート接触者と来校者データ!A2366="","",①リクルート接触者と来校者データ!A2366)</f>
        <v/>
      </c>
      <c r="E2367" s="6" t="str">
        <f t="shared" si="254"/>
        <v/>
      </c>
      <c r="F2367" s="1" t="str">
        <f>IF(①リクルート接触者と来校者データ!I2366="","",①リクルート接触者と来校者データ!I2366)</f>
        <v/>
      </c>
      <c r="G2367" s="1" t="str">
        <f>IF(①リクルート接触者と来校者データ!E2366="","",①リクルート接触者と来校者データ!E2366)</f>
        <v/>
      </c>
      <c r="H2367" s="20" t="str">
        <f t="shared" si="255"/>
        <v/>
      </c>
      <c r="I2367" s="1" t="str">
        <f>IF(①リクルート接触者と来校者データ!K2366="","",①リクルート接触者と来校者データ!K2366)</f>
        <v/>
      </c>
      <c r="J2367" s="6" t="str">
        <f t="shared" si="257"/>
        <v/>
      </c>
      <c r="K2367" s="20" t="str">
        <f>IF(①リクルート接触者と来校者データ!L2366="","",①リクルート接触者と来校者データ!L2366)</f>
        <v/>
      </c>
      <c r="L2367" s="1" t="str">
        <f t="shared" si="258"/>
        <v/>
      </c>
      <c r="M2367" s="1" t="str">
        <f t="shared" si="259"/>
        <v/>
      </c>
    </row>
    <row r="2368" spans="1:13" x14ac:dyDescent="0.2">
      <c r="A2368" s="5" t="str">
        <f t="shared" si="256"/>
        <v/>
      </c>
      <c r="B2368" s="5" t="str">
        <f t="shared" si="253"/>
        <v/>
      </c>
      <c r="C2368" s="5" t="str">
        <f>IF(B2368="","",COUNTIFS($B$3:B2368,B2368))</f>
        <v/>
      </c>
      <c r="D2368" s="1" t="str">
        <f>IF(①リクルート接触者と来校者データ!A2367="","",①リクルート接触者と来校者データ!A2367)</f>
        <v/>
      </c>
      <c r="E2368" s="6" t="str">
        <f t="shared" si="254"/>
        <v/>
      </c>
      <c r="F2368" s="1" t="str">
        <f>IF(①リクルート接触者と来校者データ!I2367="","",①リクルート接触者と来校者データ!I2367)</f>
        <v/>
      </c>
      <c r="G2368" s="1" t="str">
        <f>IF(①リクルート接触者と来校者データ!E2367="","",①リクルート接触者と来校者データ!E2367)</f>
        <v/>
      </c>
      <c r="H2368" s="20" t="str">
        <f t="shared" si="255"/>
        <v/>
      </c>
      <c r="I2368" s="1" t="str">
        <f>IF(①リクルート接触者と来校者データ!K2367="","",①リクルート接触者と来校者データ!K2367)</f>
        <v/>
      </c>
      <c r="J2368" s="6" t="str">
        <f t="shared" si="257"/>
        <v/>
      </c>
      <c r="K2368" s="20" t="str">
        <f>IF(①リクルート接触者と来校者データ!L2367="","",①リクルート接触者と来校者データ!L2367)</f>
        <v/>
      </c>
      <c r="L2368" s="1" t="str">
        <f t="shared" si="258"/>
        <v/>
      </c>
      <c r="M2368" s="1" t="str">
        <f t="shared" si="259"/>
        <v/>
      </c>
    </row>
    <row r="2369" spans="1:13" x14ac:dyDescent="0.2">
      <c r="A2369" s="5" t="str">
        <f t="shared" si="256"/>
        <v/>
      </c>
      <c r="B2369" s="5" t="str">
        <f t="shared" si="253"/>
        <v/>
      </c>
      <c r="C2369" s="5" t="str">
        <f>IF(B2369="","",COUNTIFS($B$3:B2369,B2369))</f>
        <v/>
      </c>
      <c r="D2369" s="1" t="str">
        <f>IF(①リクルート接触者と来校者データ!A2368="","",①リクルート接触者と来校者データ!A2368)</f>
        <v/>
      </c>
      <c r="E2369" s="6" t="str">
        <f t="shared" si="254"/>
        <v/>
      </c>
      <c r="F2369" s="1" t="str">
        <f>IF(①リクルート接触者と来校者データ!I2368="","",①リクルート接触者と来校者データ!I2368)</f>
        <v/>
      </c>
      <c r="G2369" s="1" t="str">
        <f>IF(①リクルート接触者と来校者データ!E2368="","",①リクルート接触者と来校者データ!E2368)</f>
        <v/>
      </c>
      <c r="H2369" s="20" t="str">
        <f t="shared" si="255"/>
        <v/>
      </c>
      <c r="I2369" s="1" t="str">
        <f>IF(①リクルート接触者と来校者データ!K2368="","",①リクルート接触者と来校者データ!K2368)</f>
        <v/>
      </c>
      <c r="J2369" s="6" t="str">
        <f t="shared" si="257"/>
        <v/>
      </c>
      <c r="K2369" s="20" t="str">
        <f>IF(①リクルート接触者と来校者データ!L2368="","",①リクルート接触者と来校者データ!L2368)</f>
        <v/>
      </c>
      <c r="L2369" s="1" t="str">
        <f t="shared" si="258"/>
        <v/>
      </c>
      <c r="M2369" s="1" t="str">
        <f t="shared" si="259"/>
        <v/>
      </c>
    </row>
    <row r="2370" spans="1:13" x14ac:dyDescent="0.2">
      <c r="A2370" s="5" t="str">
        <f t="shared" si="256"/>
        <v/>
      </c>
      <c r="B2370" s="5" t="str">
        <f t="shared" ref="B2370:B2433" si="260">IF(A2370="","","◎")</f>
        <v/>
      </c>
      <c r="C2370" s="5" t="str">
        <f>IF(B2370="","",COUNTIFS($B$3:B2370,B2370))</f>
        <v/>
      </c>
      <c r="D2370" s="1" t="str">
        <f>IF(①リクルート接触者と来校者データ!A2369="","",①リクルート接触者と来校者データ!A2369)</f>
        <v/>
      </c>
      <c r="E2370" s="6" t="str">
        <f t="shared" si="254"/>
        <v/>
      </c>
      <c r="F2370" s="1" t="str">
        <f>IF(①リクルート接触者と来校者データ!I2369="","",①リクルート接触者と来校者データ!I2369)</f>
        <v/>
      </c>
      <c r="G2370" s="1" t="str">
        <f>IF(①リクルート接触者と来校者データ!E2369="","",①リクルート接触者と来校者データ!E2369)</f>
        <v/>
      </c>
      <c r="H2370" s="20" t="str">
        <f t="shared" si="255"/>
        <v/>
      </c>
      <c r="I2370" s="1" t="str">
        <f>IF(①リクルート接触者と来校者データ!K2369="","",①リクルート接触者と来校者データ!K2369)</f>
        <v/>
      </c>
      <c r="J2370" s="6" t="str">
        <f t="shared" si="257"/>
        <v/>
      </c>
      <c r="K2370" s="20" t="str">
        <f>IF(①リクルート接触者と来校者データ!L2369="","",①リクルート接触者と来校者データ!L2369)</f>
        <v/>
      </c>
      <c r="L2370" s="1" t="str">
        <f t="shared" si="258"/>
        <v/>
      </c>
      <c r="M2370" s="1" t="str">
        <f t="shared" si="259"/>
        <v/>
      </c>
    </row>
    <row r="2371" spans="1:13" x14ac:dyDescent="0.2">
      <c r="A2371" s="5" t="str">
        <f t="shared" si="256"/>
        <v/>
      </c>
      <c r="B2371" s="5" t="str">
        <f t="shared" si="260"/>
        <v/>
      </c>
      <c r="C2371" s="5" t="str">
        <f>IF(B2371="","",COUNTIFS($B$3:B2371,B2371))</f>
        <v/>
      </c>
      <c r="D2371" s="1" t="str">
        <f>IF(①リクルート接触者と来校者データ!A2370="","",①リクルート接触者と来校者データ!A2370)</f>
        <v/>
      </c>
      <c r="E2371" s="6" t="str">
        <f t="shared" ref="E2371:E2434" si="261">SUBSTITUTE(SUBSTITUTE(D2371,"　","")," ","")</f>
        <v/>
      </c>
      <c r="F2371" s="1" t="str">
        <f>IF(①リクルート接触者と来校者データ!I2370="","",①リクルート接触者と来校者データ!I2370)</f>
        <v/>
      </c>
      <c r="G2371" s="1" t="str">
        <f>IF(①リクルート接触者と来校者データ!E2370="","",①リクルート接触者と来校者データ!E2370)</f>
        <v/>
      </c>
      <c r="H2371" s="20" t="str">
        <f t="shared" ref="H2371:H2434" si="262">IFERROR(VLOOKUP(E2371,J:K,2,FALSE),"")</f>
        <v/>
      </c>
      <c r="I2371" s="1" t="str">
        <f>IF(①リクルート接触者と来校者データ!K2370="","",①リクルート接触者と来校者データ!K2370)</f>
        <v/>
      </c>
      <c r="J2371" s="6" t="str">
        <f t="shared" si="257"/>
        <v/>
      </c>
      <c r="K2371" s="20" t="str">
        <f>IF(①リクルート接触者と来校者データ!L2370="","",①リクルート接触者と来校者データ!L2370)</f>
        <v/>
      </c>
      <c r="L2371" s="1" t="str">
        <f t="shared" si="258"/>
        <v/>
      </c>
      <c r="M2371" s="1" t="str">
        <f t="shared" si="259"/>
        <v/>
      </c>
    </row>
    <row r="2372" spans="1:13" x14ac:dyDescent="0.2">
      <c r="A2372" s="5" t="str">
        <f t="shared" ref="A2372:A2435" si="263">IFERROR(IF(J2372="","",MATCH(J2372,E$3:E$5000,0)),"")</f>
        <v/>
      </c>
      <c r="B2372" s="5" t="str">
        <f t="shared" si="260"/>
        <v/>
      </c>
      <c r="C2372" s="5" t="str">
        <f>IF(B2372="","",COUNTIFS($B$3:B2372,B2372))</f>
        <v/>
      </c>
      <c r="D2372" s="1" t="str">
        <f>IF(①リクルート接触者と来校者データ!A2371="","",①リクルート接触者と来校者データ!A2371)</f>
        <v/>
      </c>
      <c r="E2372" s="6" t="str">
        <f t="shared" si="261"/>
        <v/>
      </c>
      <c r="F2372" s="1" t="str">
        <f>IF(①リクルート接触者と来校者データ!I2371="","",①リクルート接触者と来校者データ!I2371)</f>
        <v/>
      </c>
      <c r="G2372" s="1" t="str">
        <f>IF(①リクルート接触者と来校者データ!E2371="","",①リクルート接触者と来校者データ!E2371)</f>
        <v/>
      </c>
      <c r="H2372" s="20" t="str">
        <f t="shared" si="262"/>
        <v/>
      </c>
      <c r="I2372" s="1" t="str">
        <f>IF(①リクルート接触者と来校者データ!K2371="","",①リクルート接触者と来校者データ!K2371)</f>
        <v/>
      </c>
      <c r="J2372" s="6" t="str">
        <f t="shared" ref="J2372:J2435" si="264">SUBSTITUTE(SUBSTITUTE(I2372,"　","")," ","")</f>
        <v/>
      </c>
      <c r="K2372" s="20" t="str">
        <f>IF(①リクルート接触者と来校者データ!L2371="","",①リクルート接触者と来校者データ!L2371)</f>
        <v/>
      </c>
      <c r="L2372" s="1" t="str">
        <f t="shared" ref="L2372:L2435" si="265">IFERROR(VLOOKUP($J2372,$E:$H,2,FALSE),"")</f>
        <v/>
      </c>
      <c r="M2372" s="1" t="str">
        <f t="shared" ref="M2372:M2435" si="266">IFERROR(VLOOKUP($J2372,$E:$H,3,FALSE),"")</f>
        <v/>
      </c>
    </row>
    <row r="2373" spans="1:13" x14ac:dyDescent="0.2">
      <c r="A2373" s="5" t="str">
        <f t="shared" si="263"/>
        <v/>
      </c>
      <c r="B2373" s="5" t="str">
        <f t="shared" si="260"/>
        <v/>
      </c>
      <c r="C2373" s="5" t="str">
        <f>IF(B2373="","",COUNTIFS($B$3:B2373,B2373))</f>
        <v/>
      </c>
      <c r="D2373" s="1" t="str">
        <f>IF(①リクルート接触者と来校者データ!A2372="","",①リクルート接触者と来校者データ!A2372)</f>
        <v/>
      </c>
      <c r="E2373" s="6" t="str">
        <f t="shared" si="261"/>
        <v/>
      </c>
      <c r="F2373" s="1" t="str">
        <f>IF(①リクルート接触者と来校者データ!I2372="","",①リクルート接触者と来校者データ!I2372)</f>
        <v/>
      </c>
      <c r="G2373" s="1" t="str">
        <f>IF(①リクルート接触者と来校者データ!E2372="","",①リクルート接触者と来校者データ!E2372)</f>
        <v/>
      </c>
      <c r="H2373" s="20" t="str">
        <f t="shared" si="262"/>
        <v/>
      </c>
      <c r="I2373" s="1" t="str">
        <f>IF(①リクルート接触者と来校者データ!K2372="","",①リクルート接触者と来校者データ!K2372)</f>
        <v/>
      </c>
      <c r="J2373" s="6" t="str">
        <f t="shared" si="264"/>
        <v/>
      </c>
      <c r="K2373" s="20" t="str">
        <f>IF(①リクルート接触者と来校者データ!L2372="","",①リクルート接触者と来校者データ!L2372)</f>
        <v/>
      </c>
      <c r="L2373" s="1" t="str">
        <f t="shared" si="265"/>
        <v/>
      </c>
      <c r="M2373" s="1" t="str">
        <f t="shared" si="266"/>
        <v/>
      </c>
    </row>
    <row r="2374" spans="1:13" x14ac:dyDescent="0.2">
      <c r="A2374" s="5" t="str">
        <f t="shared" si="263"/>
        <v/>
      </c>
      <c r="B2374" s="5" t="str">
        <f t="shared" si="260"/>
        <v/>
      </c>
      <c r="C2374" s="5" t="str">
        <f>IF(B2374="","",COUNTIFS($B$3:B2374,B2374))</f>
        <v/>
      </c>
      <c r="D2374" s="1" t="str">
        <f>IF(①リクルート接触者と来校者データ!A2373="","",①リクルート接触者と来校者データ!A2373)</f>
        <v/>
      </c>
      <c r="E2374" s="6" t="str">
        <f t="shared" si="261"/>
        <v/>
      </c>
      <c r="F2374" s="1" t="str">
        <f>IF(①リクルート接触者と来校者データ!I2373="","",①リクルート接触者と来校者データ!I2373)</f>
        <v/>
      </c>
      <c r="G2374" s="1" t="str">
        <f>IF(①リクルート接触者と来校者データ!E2373="","",①リクルート接触者と来校者データ!E2373)</f>
        <v/>
      </c>
      <c r="H2374" s="20" t="str">
        <f t="shared" si="262"/>
        <v/>
      </c>
      <c r="I2374" s="1" t="str">
        <f>IF(①リクルート接触者と来校者データ!K2373="","",①リクルート接触者と来校者データ!K2373)</f>
        <v/>
      </c>
      <c r="J2374" s="6" t="str">
        <f t="shared" si="264"/>
        <v/>
      </c>
      <c r="K2374" s="20" t="str">
        <f>IF(①リクルート接触者と来校者データ!L2373="","",①リクルート接触者と来校者データ!L2373)</f>
        <v/>
      </c>
      <c r="L2374" s="1" t="str">
        <f t="shared" si="265"/>
        <v/>
      </c>
      <c r="M2374" s="1" t="str">
        <f t="shared" si="266"/>
        <v/>
      </c>
    </row>
    <row r="2375" spans="1:13" x14ac:dyDescent="0.2">
      <c r="A2375" s="5" t="str">
        <f t="shared" si="263"/>
        <v/>
      </c>
      <c r="B2375" s="5" t="str">
        <f t="shared" si="260"/>
        <v/>
      </c>
      <c r="C2375" s="5" t="str">
        <f>IF(B2375="","",COUNTIFS($B$3:B2375,B2375))</f>
        <v/>
      </c>
      <c r="D2375" s="1" t="str">
        <f>IF(①リクルート接触者と来校者データ!A2374="","",①リクルート接触者と来校者データ!A2374)</f>
        <v/>
      </c>
      <c r="E2375" s="6" t="str">
        <f t="shared" si="261"/>
        <v/>
      </c>
      <c r="F2375" s="1" t="str">
        <f>IF(①リクルート接触者と来校者データ!I2374="","",①リクルート接触者と来校者データ!I2374)</f>
        <v/>
      </c>
      <c r="G2375" s="1" t="str">
        <f>IF(①リクルート接触者と来校者データ!E2374="","",①リクルート接触者と来校者データ!E2374)</f>
        <v/>
      </c>
      <c r="H2375" s="20" t="str">
        <f t="shared" si="262"/>
        <v/>
      </c>
      <c r="I2375" s="1" t="str">
        <f>IF(①リクルート接触者と来校者データ!K2374="","",①リクルート接触者と来校者データ!K2374)</f>
        <v/>
      </c>
      <c r="J2375" s="6" t="str">
        <f t="shared" si="264"/>
        <v/>
      </c>
      <c r="K2375" s="20" t="str">
        <f>IF(①リクルート接触者と来校者データ!L2374="","",①リクルート接触者と来校者データ!L2374)</f>
        <v/>
      </c>
      <c r="L2375" s="1" t="str">
        <f t="shared" si="265"/>
        <v/>
      </c>
      <c r="M2375" s="1" t="str">
        <f t="shared" si="266"/>
        <v/>
      </c>
    </row>
    <row r="2376" spans="1:13" x14ac:dyDescent="0.2">
      <c r="A2376" s="5" t="str">
        <f t="shared" si="263"/>
        <v/>
      </c>
      <c r="B2376" s="5" t="str">
        <f t="shared" si="260"/>
        <v/>
      </c>
      <c r="C2376" s="5" t="str">
        <f>IF(B2376="","",COUNTIFS($B$3:B2376,B2376))</f>
        <v/>
      </c>
      <c r="D2376" s="1" t="str">
        <f>IF(①リクルート接触者と来校者データ!A2375="","",①リクルート接触者と来校者データ!A2375)</f>
        <v/>
      </c>
      <c r="E2376" s="6" t="str">
        <f t="shared" si="261"/>
        <v/>
      </c>
      <c r="F2376" s="1" t="str">
        <f>IF(①リクルート接触者と来校者データ!I2375="","",①リクルート接触者と来校者データ!I2375)</f>
        <v/>
      </c>
      <c r="G2376" s="1" t="str">
        <f>IF(①リクルート接触者と来校者データ!E2375="","",①リクルート接触者と来校者データ!E2375)</f>
        <v/>
      </c>
      <c r="H2376" s="20" t="str">
        <f t="shared" si="262"/>
        <v/>
      </c>
      <c r="I2376" s="1" t="str">
        <f>IF(①リクルート接触者と来校者データ!K2375="","",①リクルート接触者と来校者データ!K2375)</f>
        <v/>
      </c>
      <c r="J2376" s="6" t="str">
        <f t="shared" si="264"/>
        <v/>
      </c>
      <c r="K2376" s="20" t="str">
        <f>IF(①リクルート接触者と来校者データ!L2375="","",①リクルート接触者と来校者データ!L2375)</f>
        <v/>
      </c>
      <c r="L2376" s="1" t="str">
        <f t="shared" si="265"/>
        <v/>
      </c>
      <c r="M2376" s="1" t="str">
        <f t="shared" si="266"/>
        <v/>
      </c>
    </row>
    <row r="2377" spans="1:13" x14ac:dyDescent="0.2">
      <c r="A2377" s="5" t="str">
        <f t="shared" si="263"/>
        <v/>
      </c>
      <c r="B2377" s="5" t="str">
        <f t="shared" si="260"/>
        <v/>
      </c>
      <c r="C2377" s="5" t="str">
        <f>IF(B2377="","",COUNTIFS($B$3:B2377,B2377))</f>
        <v/>
      </c>
      <c r="D2377" s="1" t="str">
        <f>IF(①リクルート接触者と来校者データ!A2376="","",①リクルート接触者と来校者データ!A2376)</f>
        <v/>
      </c>
      <c r="E2377" s="6" t="str">
        <f t="shared" si="261"/>
        <v/>
      </c>
      <c r="F2377" s="1" t="str">
        <f>IF(①リクルート接触者と来校者データ!I2376="","",①リクルート接触者と来校者データ!I2376)</f>
        <v/>
      </c>
      <c r="G2377" s="1" t="str">
        <f>IF(①リクルート接触者と来校者データ!E2376="","",①リクルート接触者と来校者データ!E2376)</f>
        <v/>
      </c>
      <c r="H2377" s="20" t="str">
        <f t="shared" si="262"/>
        <v/>
      </c>
      <c r="I2377" s="1" t="str">
        <f>IF(①リクルート接触者と来校者データ!K2376="","",①リクルート接触者と来校者データ!K2376)</f>
        <v/>
      </c>
      <c r="J2377" s="6" t="str">
        <f t="shared" si="264"/>
        <v/>
      </c>
      <c r="K2377" s="20" t="str">
        <f>IF(①リクルート接触者と来校者データ!L2376="","",①リクルート接触者と来校者データ!L2376)</f>
        <v/>
      </c>
      <c r="L2377" s="1" t="str">
        <f t="shared" si="265"/>
        <v/>
      </c>
      <c r="M2377" s="1" t="str">
        <f t="shared" si="266"/>
        <v/>
      </c>
    </row>
    <row r="2378" spans="1:13" x14ac:dyDescent="0.2">
      <c r="A2378" s="5" t="str">
        <f t="shared" si="263"/>
        <v/>
      </c>
      <c r="B2378" s="5" t="str">
        <f t="shared" si="260"/>
        <v/>
      </c>
      <c r="C2378" s="5" t="str">
        <f>IF(B2378="","",COUNTIFS($B$3:B2378,B2378))</f>
        <v/>
      </c>
      <c r="D2378" s="1" t="str">
        <f>IF(①リクルート接触者と来校者データ!A2377="","",①リクルート接触者と来校者データ!A2377)</f>
        <v/>
      </c>
      <c r="E2378" s="6" t="str">
        <f t="shared" si="261"/>
        <v/>
      </c>
      <c r="F2378" s="1" t="str">
        <f>IF(①リクルート接触者と来校者データ!I2377="","",①リクルート接触者と来校者データ!I2377)</f>
        <v/>
      </c>
      <c r="G2378" s="1" t="str">
        <f>IF(①リクルート接触者と来校者データ!E2377="","",①リクルート接触者と来校者データ!E2377)</f>
        <v/>
      </c>
      <c r="H2378" s="20" t="str">
        <f t="shared" si="262"/>
        <v/>
      </c>
      <c r="I2378" s="1" t="str">
        <f>IF(①リクルート接触者と来校者データ!K2377="","",①リクルート接触者と来校者データ!K2377)</f>
        <v/>
      </c>
      <c r="J2378" s="6" t="str">
        <f t="shared" si="264"/>
        <v/>
      </c>
      <c r="K2378" s="20" t="str">
        <f>IF(①リクルート接触者と来校者データ!L2377="","",①リクルート接触者と来校者データ!L2377)</f>
        <v/>
      </c>
      <c r="L2378" s="1" t="str">
        <f t="shared" si="265"/>
        <v/>
      </c>
      <c r="M2378" s="1" t="str">
        <f t="shared" si="266"/>
        <v/>
      </c>
    </row>
    <row r="2379" spans="1:13" x14ac:dyDescent="0.2">
      <c r="A2379" s="5" t="str">
        <f t="shared" si="263"/>
        <v/>
      </c>
      <c r="B2379" s="5" t="str">
        <f t="shared" si="260"/>
        <v/>
      </c>
      <c r="C2379" s="5" t="str">
        <f>IF(B2379="","",COUNTIFS($B$3:B2379,B2379))</f>
        <v/>
      </c>
      <c r="D2379" s="1" t="str">
        <f>IF(①リクルート接触者と来校者データ!A2378="","",①リクルート接触者と来校者データ!A2378)</f>
        <v/>
      </c>
      <c r="E2379" s="6" t="str">
        <f t="shared" si="261"/>
        <v/>
      </c>
      <c r="F2379" s="1" t="str">
        <f>IF(①リクルート接触者と来校者データ!I2378="","",①リクルート接触者と来校者データ!I2378)</f>
        <v/>
      </c>
      <c r="G2379" s="1" t="str">
        <f>IF(①リクルート接触者と来校者データ!E2378="","",①リクルート接触者と来校者データ!E2378)</f>
        <v/>
      </c>
      <c r="H2379" s="20" t="str">
        <f t="shared" si="262"/>
        <v/>
      </c>
      <c r="I2379" s="1" t="str">
        <f>IF(①リクルート接触者と来校者データ!K2378="","",①リクルート接触者と来校者データ!K2378)</f>
        <v/>
      </c>
      <c r="J2379" s="6" t="str">
        <f t="shared" si="264"/>
        <v/>
      </c>
      <c r="K2379" s="20" t="str">
        <f>IF(①リクルート接触者と来校者データ!L2378="","",①リクルート接触者と来校者データ!L2378)</f>
        <v/>
      </c>
      <c r="L2379" s="1" t="str">
        <f t="shared" si="265"/>
        <v/>
      </c>
      <c r="M2379" s="1" t="str">
        <f t="shared" si="266"/>
        <v/>
      </c>
    </row>
    <row r="2380" spans="1:13" x14ac:dyDescent="0.2">
      <c r="A2380" s="5" t="str">
        <f t="shared" si="263"/>
        <v/>
      </c>
      <c r="B2380" s="5" t="str">
        <f t="shared" si="260"/>
        <v/>
      </c>
      <c r="C2380" s="5" t="str">
        <f>IF(B2380="","",COUNTIFS($B$3:B2380,B2380))</f>
        <v/>
      </c>
      <c r="D2380" s="1" t="str">
        <f>IF(①リクルート接触者と来校者データ!A2379="","",①リクルート接触者と来校者データ!A2379)</f>
        <v/>
      </c>
      <c r="E2380" s="6" t="str">
        <f t="shared" si="261"/>
        <v/>
      </c>
      <c r="F2380" s="1" t="str">
        <f>IF(①リクルート接触者と来校者データ!I2379="","",①リクルート接触者と来校者データ!I2379)</f>
        <v/>
      </c>
      <c r="G2380" s="1" t="str">
        <f>IF(①リクルート接触者と来校者データ!E2379="","",①リクルート接触者と来校者データ!E2379)</f>
        <v/>
      </c>
      <c r="H2380" s="20" t="str">
        <f t="shared" si="262"/>
        <v/>
      </c>
      <c r="I2380" s="1" t="str">
        <f>IF(①リクルート接触者と来校者データ!K2379="","",①リクルート接触者と来校者データ!K2379)</f>
        <v/>
      </c>
      <c r="J2380" s="6" t="str">
        <f t="shared" si="264"/>
        <v/>
      </c>
      <c r="K2380" s="20" t="str">
        <f>IF(①リクルート接触者と来校者データ!L2379="","",①リクルート接触者と来校者データ!L2379)</f>
        <v/>
      </c>
      <c r="L2380" s="1" t="str">
        <f t="shared" si="265"/>
        <v/>
      </c>
      <c r="M2380" s="1" t="str">
        <f t="shared" si="266"/>
        <v/>
      </c>
    </row>
    <row r="2381" spans="1:13" x14ac:dyDescent="0.2">
      <c r="A2381" s="5" t="str">
        <f t="shared" si="263"/>
        <v/>
      </c>
      <c r="B2381" s="5" t="str">
        <f t="shared" si="260"/>
        <v/>
      </c>
      <c r="C2381" s="5" t="str">
        <f>IF(B2381="","",COUNTIFS($B$3:B2381,B2381))</f>
        <v/>
      </c>
      <c r="D2381" s="1" t="str">
        <f>IF(①リクルート接触者と来校者データ!A2380="","",①リクルート接触者と来校者データ!A2380)</f>
        <v/>
      </c>
      <c r="E2381" s="6" t="str">
        <f t="shared" si="261"/>
        <v/>
      </c>
      <c r="F2381" s="1" t="str">
        <f>IF(①リクルート接触者と来校者データ!I2380="","",①リクルート接触者と来校者データ!I2380)</f>
        <v/>
      </c>
      <c r="G2381" s="1" t="str">
        <f>IF(①リクルート接触者と来校者データ!E2380="","",①リクルート接触者と来校者データ!E2380)</f>
        <v/>
      </c>
      <c r="H2381" s="20" t="str">
        <f t="shared" si="262"/>
        <v/>
      </c>
      <c r="I2381" s="1" t="str">
        <f>IF(①リクルート接触者と来校者データ!K2380="","",①リクルート接触者と来校者データ!K2380)</f>
        <v/>
      </c>
      <c r="J2381" s="6" t="str">
        <f t="shared" si="264"/>
        <v/>
      </c>
      <c r="K2381" s="20" t="str">
        <f>IF(①リクルート接触者と来校者データ!L2380="","",①リクルート接触者と来校者データ!L2380)</f>
        <v/>
      </c>
      <c r="L2381" s="1" t="str">
        <f t="shared" si="265"/>
        <v/>
      </c>
      <c r="M2381" s="1" t="str">
        <f t="shared" si="266"/>
        <v/>
      </c>
    </row>
    <row r="2382" spans="1:13" x14ac:dyDescent="0.2">
      <c r="A2382" s="5" t="str">
        <f t="shared" si="263"/>
        <v/>
      </c>
      <c r="B2382" s="5" t="str">
        <f t="shared" si="260"/>
        <v/>
      </c>
      <c r="C2382" s="5" t="str">
        <f>IF(B2382="","",COUNTIFS($B$3:B2382,B2382))</f>
        <v/>
      </c>
      <c r="D2382" s="1" t="str">
        <f>IF(①リクルート接触者と来校者データ!A2381="","",①リクルート接触者と来校者データ!A2381)</f>
        <v/>
      </c>
      <c r="E2382" s="6" t="str">
        <f t="shared" si="261"/>
        <v/>
      </c>
      <c r="F2382" s="1" t="str">
        <f>IF(①リクルート接触者と来校者データ!I2381="","",①リクルート接触者と来校者データ!I2381)</f>
        <v/>
      </c>
      <c r="G2382" s="1" t="str">
        <f>IF(①リクルート接触者と来校者データ!E2381="","",①リクルート接触者と来校者データ!E2381)</f>
        <v/>
      </c>
      <c r="H2382" s="20" t="str">
        <f t="shared" si="262"/>
        <v/>
      </c>
      <c r="I2382" s="1" t="str">
        <f>IF(①リクルート接触者と来校者データ!K2381="","",①リクルート接触者と来校者データ!K2381)</f>
        <v/>
      </c>
      <c r="J2382" s="6" t="str">
        <f t="shared" si="264"/>
        <v/>
      </c>
      <c r="K2382" s="20" t="str">
        <f>IF(①リクルート接触者と来校者データ!L2381="","",①リクルート接触者と来校者データ!L2381)</f>
        <v/>
      </c>
      <c r="L2382" s="1" t="str">
        <f t="shared" si="265"/>
        <v/>
      </c>
      <c r="M2382" s="1" t="str">
        <f t="shared" si="266"/>
        <v/>
      </c>
    </row>
    <row r="2383" spans="1:13" x14ac:dyDescent="0.2">
      <c r="A2383" s="5" t="str">
        <f t="shared" si="263"/>
        <v/>
      </c>
      <c r="B2383" s="5" t="str">
        <f t="shared" si="260"/>
        <v/>
      </c>
      <c r="C2383" s="5" t="str">
        <f>IF(B2383="","",COUNTIFS($B$3:B2383,B2383))</f>
        <v/>
      </c>
      <c r="D2383" s="1" t="str">
        <f>IF(①リクルート接触者と来校者データ!A2382="","",①リクルート接触者と来校者データ!A2382)</f>
        <v/>
      </c>
      <c r="E2383" s="6" t="str">
        <f t="shared" si="261"/>
        <v/>
      </c>
      <c r="F2383" s="1" t="str">
        <f>IF(①リクルート接触者と来校者データ!I2382="","",①リクルート接触者と来校者データ!I2382)</f>
        <v/>
      </c>
      <c r="G2383" s="1" t="str">
        <f>IF(①リクルート接触者と来校者データ!E2382="","",①リクルート接触者と来校者データ!E2382)</f>
        <v/>
      </c>
      <c r="H2383" s="20" t="str">
        <f t="shared" si="262"/>
        <v/>
      </c>
      <c r="I2383" s="1" t="str">
        <f>IF(①リクルート接触者と来校者データ!K2382="","",①リクルート接触者と来校者データ!K2382)</f>
        <v/>
      </c>
      <c r="J2383" s="6" t="str">
        <f t="shared" si="264"/>
        <v/>
      </c>
      <c r="K2383" s="20" t="str">
        <f>IF(①リクルート接触者と来校者データ!L2382="","",①リクルート接触者と来校者データ!L2382)</f>
        <v/>
      </c>
      <c r="L2383" s="1" t="str">
        <f t="shared" si="265"/>
        <v/>
      </c>
      <c r="M2383" s="1" t="str">
        <f t="shared" si="266"/>
        <v/>
      </c>
    </row>
    <row r="2384" spans="1:13" x14ac:dyDescent="0.2">
      <c r="A2384" s="5" t="str">
        <f t="shared" si="263"/>
        <v/>
      </c>
      <c r="B2384" s="5" t="str">
        <f t="shared" si="260"/>
        <v/>
      </c>
      <c r="C2384" s="5" t="str">
        <f>IF(B2384="","",COUNTIFS($B$3:B2384,B2384))</f>
        <v/>
      </c>
      <c r="D2384" s="1" t="str">
        <f>IF(①リクルート接触者と来校者データ!A2383="","",①リクルート接触者と来校者データ!A2383)</f>
        <v/>
      </c>
      <c r="E2384" s="6" t="str">
        <f t="shared" si="261"/>
        <v/>
      </c>
      <c r="F2384" s="1" t="str">
        <f>IF(①リクルート接触者と来校者データ!I2383="","",①リクルート接触者と来校者データ!I2383)</f>
        <v/>
      </c>
      <c r="G2384" s="1" t="str">
        <f>IF(①リクルート接触者と来校者データ!E2383="","",①リクルート接触者と来校者データ!E2383)</f>
        <v/>
      </c>
      <c r="H2384" s="20" t="str">
        <f t="shared" si="262"/>
        <v/>
      </c>
      <c r="I2384" s="1" t="str">
        <f>IF(①リクルート接触者と来校者データ!K2383="","",①リクルート接触者と来校者データ!K2383)</f>
        <v/>
      </c>
      <c r="J2384" s="6" t="str">
        <f t="shared" si="264"/>
        <v/>
      </c>
      <c r="K2384" s="20" t="str">
        <f>IF(①リクルート接触者と来校者データ!L2383="","",①リクルート接触者と来校者データ!L2383)</f>
        <v/>
      </c>
      <c r="L2384" s="1" t="str">
        <f t="shared" si="265"/>
        <v/>
      </c>
      <c r="M2384" s="1" t="str">
        <f t="shared" si="266"/>
        <v/>
      </c>
    </row>
    <row r="2385" spans="1:13" x14ac:dyDescent="0.2">
      <c r="A2385" s="5" t="str">
        <f t="shared" si="263"/>
        <v/>
      </c>
      <c r="B2385" s="5" t="str">
        <f t="shared" si="260"/>
        <v/>
      </c>
      <c r="C2385" s="5" t="str">
        <f>IF(B2385="","",COUNTIFS($B$3:B2385,B2385))</f>
        <v/>
      </c>
      <c r="D2385" s="1" t="str">
        <f>IF(①リクルート接触者と来校者データ!A2384="","",①リクルート接触者と来校者データ!A2384)</f>
        <v/>
      </c>
      <c r="E2385" s="6" t="str">
        <f t="shared" si="261"/>
        <v/>
      </c>
      <c r="F2385" s="1" t="str">
        <f>IF(①リクルート接触者と来校者データ!I2384="","",①リクルート接触者と来校者データ!I2384)</f>
        <v/>
      </c>
      <c r="G2385" s="1" t="str">
        <f>IF(①リクルート接触者と来校者データ!E2384="","",①リクルート接触者と来校者データ!E2384)</f>
        <v/>
      </c>
      <c r="H2385" s="20" t="str">
        <f t="shared" si="262"/>
        <v/>
      </c>
      <c r="I2385" s="1" t="str">
        <f>IF(①リクルート接触者と来校者データ!K2384="","",①リクルート接触者と来校者データ!K2384)</f>
        <v/>
      </c>
      <c r="J2385" s="6" t="str">
        <f t="shared" si="264"/>
        <v/>
      </c>
      <c r="K2385" s="20" t="str">
        <f>IF(①リクルート接触者と来校者データ!L2384="","",①リクルート接触者と来校者データ!L2384)</f>
        <v/>
      </c>
      <c r="L2385" s="1" t="str">
        <f t="shared" si="265"/>
        <v/>
      </c>
      <c r="M2385" s="1" t="str">
        <f t="shared" si="266"/>
        <v/>
      </c>
    </row>
    <row r="2386" spans="1:13" x14ac:dyDescent="0.2">
      <c r="A2386" s="5" t="str">
        <f t="shared" si="263"/>
        <v/>
      </c>
      <c r="B2386" s="5" t="str">
        <f t="shared" si="260"/>
        <v/>
      </c>
      <c r="C2386" s="5" t="str">
        <f>IF(B2386="","",COUNTIFS($B$3:B2386,B2386))</f>
        <v/>
      </c>
      <c r="D2386" s="1" t="str">
        <f>IF(①リクルート接触者と来校者データ!A2385="","",①リクルート接触者と来校者データ!A2385)</f>
        <v/>
      </c>
      <c r="E2386" s="6" t="str">
        <f t="shared" si="261"/>
        <v/>
      </c>
      <c r="F2386" s="1" t="str">
        <f>IF(①リクルート接触者と来校者データ!I2385="","",①リクルート接触者と来校者データ!I2385)</f>
        <v/>
      </c>
      <c r="G2386" s="1" t="str">
        <f>IF(①リクルート接触者と来校者データ!E2385="","",①リクルート接触者と来校者データ!E2385)</f>
        <v/>
      </c>
      <c r="H2386" s="20" t="str">
        <f t="shared" si="262"/>
        <v/>
      </c>
      <c r="I2386" s="1" t="str">
        <f>IF(①リクルート接触者と来校者データ!K2385="","",①リクルート接触者と来校者データ!K2385)</f>
        <v/>
      </c>
      <c r="J2386" s="6" t="str">
        <f t="shared" si="264"/>
        <v/>
      </c>
      <c r="K2386" s="20" t="str">
        <f>IF(①リクルート接触者と来校者データ!L2385="","",①リクルート接触者と来校者データ!L2385)</f>
        <v/>
      </c>
      <c r="L2386" s="1" t="str">
        <f t="shared" si="265"/>
        <v/>
      </c>
      <c r="M2386" s="1" t="str">
        <f t="shared" si="266"/>
        <v/>
      </c>
    </row>
    <row r="2387" spans="1:13" x14ac:dyDescent="0.2">
      <c r="A2387" s="5" t="str">
        <f t="shared" si="263"/>
        <v/>
      </c>
      <c r="B2387" s="5" t="str">
        <f t="shared" si="260"/>
        <v/>
      </c>
      <c r="C2387" s="5" t="str">
        <f>IF(B2387="","",COUNTIFS($B$3:B2387,B2387))</f>
        <v/>
      </c>
      <c r="D2387" s="1" t="str">
        <f>IF(①リクルート接触者と来校者データ!A2386="","",①リクルート接触者と来校者データ!A2386)</f>
        <v/>
      </c>
      <c r="E2387" s="6" t="str">
        <f t="shared" si="261"/>
        <v/>
      </c>
      <c r="F2387" s="1" t="str">
        <f>IF(①リクルート接触者と来校者データ!I2386="","",①リクルート接触者と来校者データ!I2386)</f>
        <v/>
      </c>
      <c r="G2387" s="1" t="str">
        <f>IF(①リクルート接触者と来校者データ!E2386="","",①リクルート接触者と来校者データ!E2386)</f>
        <v/>
      </c>
      <c r="H2387" s="20" t="str">
        <f t="shared" si="262"/>
        <v/>
      </c>
      <c r="I2387" s="1" t="str">
        <f>IF(①リクルート接触者と来校者データ!K2386="","",①リクルート接触者と来校者データ!K2386)</f>
        <v/>
      </c>
      <c r="J2387" s="6" t="str">
        <f t="shared" si="264"/>
        <v/>
      </c>
      <c r="K2387" s="20" t="str">
        <f>IF(①リクルート接触者と来校者データ!L2386="","",①リクルート接触者と来校者データ!L2386)</f>
        <v/>
      </c>
      <c r="L2387" s="1" t="str">
        <f t="shared" si="265"/>
        <v/>
      </c>
      <c r="M2387" s="1" t="str">
        <f t="shared" si="266"/>
        <v/>
      </c>
    </row>
    <row r="2388" spans="1:13" x14ac:dyDescent="0.2">
      <c r="A2388" s="5" t="str">
        <f t="shared" si="263"/>
        <v/>
      </c>
      <c r="B2388" s="5" t="str">
        <f t="shared" si="260"/>
        <v/>
      </c>
      <c r="C2388" s="5" t="str">
        <f>IF(B2388="","",COUNTIFS($B$3:B2388,B2388))</f>
        <v/>
      </c>
      <c r="D2388" s="1" t="str">
        <f>IF(①リクルート接触者と来校者データ!A2387="","",①リクルート接触者と来校者データ!A2387)</f>
        <v/>
      </c>
      <c r="E2388" s="6" t="str">
        <f t="shared" si="261"/>
        <v/>
      </c>
      <c r="F2388" s="1" t="str">
        <f>IF(①リクルート接触者と来校者データ!I2387="","",①リクルート接触者と来校者データ!I2387)</f>
        <v/>
      </c>
      <c r="G2388" s="1" t="str">
        <f>IF(①リクルート接触者と来校者データ!E2387="","",①リクルート接触者と来校者データ!E2387)</f>
        <v/>
      </c>
      <c r="H2388" s="20" t="str">
        <f t="shared" si="262"/>
        <v/>
      </c>
      <c r="I2388" s="1" t="str">
        <f>IF(①リクルート接触者と来校者データ!K2387="","",①リクルート接触者と来校者データ!K2387)</f>
        <v/>
      </c>
      <c r="J2388" s="6" t="str">
        <f t="shared" si="264"/>
        <v/>
      </c>
      <c r="K2388" s="20" t="str">
        <f>IF(①リクルート接触者と来校者データ!L2387="","",①リクルート接触者と来校者データ!L2387)</f>
        <v/>
      </c>
      <c r="L2388" s="1" t="str">
        <f t="shared" si="265"/>
        <v/>
      </c>
      <c r="M2388" s="1" t="str">
        <f t="shared" si="266"/>
        <v/>
      </c>
    </row>
    <row r="2389" spans="1:13" x14ac:dyDescent="0.2">
      <c r="A2389" s="5" t="str">
        <f t="shared" si="263"/>
        <v/>
      </c>
      <c r="B2389" s="5" t="str">
        <f t="shared" si="260"/>
        <v/>
      </c>
      <c r="C2389" s="5" t="str">
        <f>IF(B2389="","",COUNTIFS($B$3:B2389,B2389))</f>
        <v/>
      </c>
      <c r="D2389" s="1" t="str">
        <f>IF(①リクルート接触者と来校者データ!A2388="","",①リクルート接触者と来校者データ!A2388)</f>
        <v/>
      </c>
      <c r="E2389" s="6" t="str">
        <f t="shared" si="261"/>
        <v/>
      </c>
      <c r="F2389" s="1" t="str">
        <f>IF(①リクルート接触者と来校者データ!I2388="","",①リクルート接触者と来校者データ!I2388)</f>
        <v/>
      </c>
      <c r="G2389" s="1" t="str">
        <f>IF(①リクルート接触者と来校者データ!E2388="","",①リクルート接触者と来校者データ!E2388)</f>
        <v/>
      </c>
      <c r="H2389" s="20" t="str">
        <f t="shared" si="262"/>
        <v/>
      </c>
      <c r="I2389" s="1" t="str">
        <f>IF(①リクルート接触者と来校者データ!K2388="","",①リクルート接触者と来校者データ!K2388)</f>
        <v/>
      </c>
      <c r="J2389" s="6" t="str">
        <f t="shared" si="264"/>
        <v/>
      </c>
      <c r="K2389" s="20" t="str">
        <f>IF(①リクルート接触者と来校者データ!L2388="","",①リクルート接触者と来校者データ!L2388)</f>
        <v/>
      </c>
      <c r="L2389" s="1" t="str">
        <f t="shared" si="265"/>
        <v/>
      </c>
      <c r="M2389" s="1" t="str">
        <f t="shared" si="266"/>
        <v/>
      </c>
    </row>
    <row r="2390" spans="1:13" x14ac:dyDescent="0.2">
      <c r="A2390" s="5" t="str">
        <f t="shared" si="263"/>
        <v/>
      </c>
      <c r="B2390" s="5" t="str">
        <f t="shared" si="260"/>
        <v/>
      </c>
      <c r="C2390" s="5" t="str">
        <f>IF(B2390="","",COUNTIFS($B$3:B2390,B2390))</f>
        <v/>
      </c>
      <c r="D2390" s="1" t="str">
        <f>IF(①リクルート接触者と来校者データ!A2389="","",①リクルート接触者と来校者データ!A2389)</f>
        <v/>
      </c>
      <c r="E2390" s="6" t="str">
        <f t="shared" si="261"/>
        <v/>
      </c>
      <c r="F2390" s="1" t="str">
        <f>IF(①リクルート接触者と来校者データ!I2389="","",①リクルート接触者と来校者データ!I2389)</f>
        <v/>
      </c>
      <c r="G2390" s="1" t="str">
        <f>IF(①リクルート接触者と来校者データ!E2389="","",①リクルート接触者と来校者データ!E2389)</f>
        <v/>
      </c>
      <c r="H2390" s="20" t="str">
        <f t="shared" si="262"/>
        <v/>
      </c>
      <c r="I2390" s="1" t="str">
        <f>IF(①リクルート接触者と来校者データ!K2389="","",①リクルート接触者と来校者データ!K2389)</f>
        <v/>
      </c>
      <c r="J2390" s="6" t="str">
        <f t="shared" si="264"/>
        <v/>
      </c>
      <c r="K2390" s="20" t="str">
        <f>IF(①リクルート接触者と来校者データ!L2389="","",①リクルート接触者と来校者データ!L2389)</f>
        <v/>
      </c>
      <c r="L2390" s="1" t="str">
        <f t="shared" si="265"/>
        <v/>
      </c>
      <c r="M2390" s="1" t="str">
        <f t="shared" si="266"/>
        <v/>
      </c>
    </row>
    <row r="2391" spans="1:13" x14ac:dyDescent="0.2">
      <c r="A2391" s="5" t="str">
        <f t="shared" si="263"/>
        <v/>
      </c>
      <c r="B2391" s="5" t="str">
        <f t="shared" si="260"/>
        <v/>
      </c>
      <c r="C2391" s="5" t="str">
        <f>IF(B2391="","",COUNTIFS($B$3:B2391,B2391))</f>
        <v/>
      </c>
      <c r="D2391" s="1" t="str">
        <f>IF(①リクルート接触者と来校者データ!A2390="","",①リクルート接触者と来校者データ!A2390)</f>
        <v/>
      </c>
      <c r="E2391" s="6" t="str">
        <f t="shared" si="261"/>
        <v/>
      </c>
      <c r="F2391" s="1" t="str">
        <f>IF(①リクルート接触者と来校者データ!I2390="","",①リクルート接触者と来校者データ!I2390)</f>
        <v/>
      </c>
      <c r="G2391" s="1" t="str">
        <f>IF(①リクルート接触者と来校者データ!E2390="","",①リクルート接触者と来校者データ!E2390)</f>
        <v/>
      </c>
      <c r="H2391" s="20" t="str">
        <f t="shared" si="262"/>
        <v/>
      </c>
      <c r="I2391" s="1" t="str">
        <f>IF(①リクルート接触者と来校者データ!K2390="","",①リクルート接触者と来校者データ!K2390)</f>
        <v/>
      </c>
      <c r="J2391" s="6" t="str">
        <f t="shared" si="264"/>
        <v/>
      </c>
      <c r="K2391" s="20" t="str">
        <f>IF(①リクルート接触者と来校者データ!L2390="","",①リクルート接触者と来校者データ!L2390)</f>
        <v/>
      </c>
      <c r="L2391" s="1" t="str">
        <f t="shared" si="265"/>
        <v/>
      </c>
      <c r="M2391" s="1" t="str">
        <f t="shared" si="266"/>
        <v/>
      </c>
    </row>
    <row r="2392" spans="1:13" x14ac:dyDescent="0.2">
      <c r="A2392" s="5" t="str">
        <f t="shared" si="263"/>
        <v/>
      </c>
      <c r="B2392" s="5" t="str">
        <f t="shared" si="260"/>
        <v/>
      </c>
      <c r="C2392" s="5" t="str">
        <f>IF(B2392="","",COUNTIFS($B$3:B2392,B2392))</f>
        <v/>
      </c>
      <c r="D2392" s="1" t="str">
        <f>IF(①リクルート接触者と来校者データ!A2391="","",①リクルート接触者と来校者データ!A2391)</f>
        <v/>
      </c>
      <c r="E2392" s="6" t="str">
        <f t="shared" si="261"/>
        <v/>
      </c>
      <c r="F2392" s="1" t="str">
        <f>IF(①リクルート接触者と来校者データ!I2391="","",①リクルート接触者と来校者データ!I2391)</f>
        <v/>
      </c>
      <c r="G2392" s="1" t="str">
        <f>IF(①リクルート接触者と来校者データ!E2391="","",①リクルート接触者と来校者データ!E2391)</f>
        <v/>
      </c>
      <c r="H2392" s="20" t="str">
        <f t="shared" si="262"/>
        <v/>
      </c>
      <c r="I2392" s="1" t="str">
        <f>IF(①リクルート接触者と来校者データ!K2391="","",①リクルート接触者と来校者データ!K2391)</f>
        <v/>
      </c>
      <c r="J2392" s="6" t="str">
        <f t="shared" si="264"/>
        <v/>
      </c>
      <c r="K2392" s="20" t="str">
        <f>IF(①リクルート接触者と来校者データ!L2391="","",①リクルート接触者と来校者データ!L2391)</f>
        <v/>
      </c>
      <c r="L2392" s="1" t="str">
        <f t="shared" si="265"/>
        <v/>
      </c>
      <c r="M2392" s="1" t="str">
        <f t="shared" si="266"/>
        <v/>
      </c>
    </row>
    <row r="2393" spans="1:13" x14ac:dyDescent="0.2">
      <c r="A2393" s="5" t="str">
        <f t="shared" si="263"/>
        <v/>
      </c>
      <c r="B2393" s="5" t="str">
        <f t="shared" si="260"/>
        <v/>
      </c>
      <c r="C2393" s="5" t="str">
        <f>IF(B2393="","",COUNTIFS($B$3:B2393,B2393))</f>
        <v/>
      </c>
      <c r="D2393" s="1" t="str">
        <f>IF(①リクルート接触者と来校者データ!A2392="","",①リクルート接触者と来校者データ!A2392)</f>
        <v/>
      </c>
      <c r="E2393" s="6" t="str">
        <f t="shared" si="261"/>
        <v/>
      </c>
      <c r="F2393" s="1" t="str">
        <f>IF(①リクルート接触者と来校者データ!I2392="","",①リクルート接触者と来校者データ!I2392)</f>
        <v/>
      </c>
      <c r="G2393" s="1" t="str">
        <f>IF(①リクルート接触者と来校者データ!E2392="","",①リクルート接触者と来校者データ!E2392)</f>
        <v/>
      </c>
      <c r="H2393" s="20" t="str">
        <f t="shared" si="262"/>
        <v/>
      </c>
      <c r="I2393" s="1" t="str">
        <f>IF(①リクルート接触者と来校者データ!K2392="","",①リクルート接触者と来校者データ!K2392)</f>
        <v/>
      </c>
      <c r="J2393" s="6" t="str">
        <f t="shared" si="264"/>
        <v/>
      </c>
      <c r="K2393" s="20" t="str">
        <f>IF(①リクルート接触者と来校者データ!L2392="","",①リクルート接触者と来校者データ!L2392)</f>
        <v/>
      </c>
      <c r="L2393" s="1" t="str">
        <f t="shared" si="265"/>
        <v/>
      </c>
      <c r="M2393" s="1" t="str">
        <f t="shared" si="266"/>
        <v/>
      </c>
    </row>
    <row r="2394" spans="1:13" x14ac:dyDescent="0.2">
      <c r="A2394" s="5" t="str">
        <f t="shared" si="263"/>
        <v/>
      </c>
      <c r="B2394" s="5" t="str">
        <f t="shared" si="260"/>
        <v/>
      </c>
      <c r="C2394" s="5" t="str">
        <f>IF(B2394="","",COUNTIFS($B$3:B2394,B2394))</f>
        <v/>
      </c>
      <c r="D2394" s="1" t="str">
        <f>IF(①リクルート接触者と来校者データ!A2393="","",①リクルート接触者と来校者データ!A2393)</f>
        <v/>
      </c>
      <c r="E2394" s="6" t="str">
        <f t="shared" si="261"/>
        <v/>
      </c>
      <c r="F2394" s="1" t="str">
        <f>IF(①リクルート接触者と来校者データ!I2393="","",①リクルート接触者と来校者データ!I2393)</f>
        <v/>
      </c>
      <c r="G2394" s="1" t="str">
        <f>IF(①リクルート接触者と来校者データ!E2393="","",①リクルート接触者と来校者データ!E2393)</f>
        <v/>
      </c>
      <c r="H2394" s="20" t="str">
        <f t="shared" si="262"/>
        <v/>
      </c>
      <c r="I2394" s="1" t="str">
        <f>IF(①リクルート接触者と来校者データ!K2393="","",①リクルート接触者と来校者データ!K2393)</f>
        <v/>
      </c>
      <c r="J2394" s="6" t="str">
        <f t="shared" si="264"/>
        <v/>
      </c>
      <c r="K2394" s="20" t="str">
        <f>IF(①リクルート接触者と来校者データ!L2393="","",①リクルート接触者と来校者データ!L2393)</f>
        <v/>
      </c>
      <c r="L2394" s="1" t="str">
        <f t="shared" si="265"/>
        <v/>
      </c>
      <c r="M2394" s="1" t="str">
        <f t="shared" si="266"/>
        <v/>
      </c>
    </row>
    <row r="2395" spans="1:13" x14ac:dyDescent="0.2">
      <c r="A2395" s="5" t="str">
        <f t="shared" si="263"/>
        <v/>
      </c>
      <c r="B2395" s="5" t="str">
        <f t="shared" si="260"/>
        <v/>
      </c>
      <c r="C2395" s="5" t="str">
        <f>IF(B2395="","",COUNTIFS($B$3:B2395,B2395))</f>
        <v/>
      </c>
      <c r="D2395" s="1" t="str">
        <f>IF(①リクルート接触者と来校者データ!A2394="","",①リクルート接触者と来校者データ!A2394)</f>
        <v/>
      </c>
      <c r="E2395" s="6" t="str">
        <f t="shared" si="261"/>
        <v/>
      </c>
      <c r="F2395" s="1" t="str">
        <f>IF(①リクルート接触者と来校者データ!I2394="","",①リクルート接触者と来校者データ!I2394)</f>
        <v/>
      </c>
      <c r="G2395" s="1" t="str">
        <f>IF(①リクルート接触者と来校者データ!E2394="","",①リクルート接触者と来校者データ!E2394)</f>
        <v/>
      </c>
      <c r="H2395" s="20" t="str">
        <f t="shared" si="262"/>
        <v/>
      </c>
      <c r="I2395" s="1" t="str">
        <f>IF(①リクルート接触者と来校者データ!K2394="","",①リクルート接触者と来校者データ!K2394)</f>
        <v/>
      </c>
      <c r="J2395" s="6" t="str">
        <f t="shared" si="264"/>
        <v/>
      </c>
      <c r="K2395" s="20" t="str">
        <f>IF(①リクルート接触者と来校者データ!L2394="","",①リクルート接触者と来校者データ!L2394)</f>
        <v/>
      </c>
      <c r="L2395" s="1" t="str">
        <f t="shared" si="265"/>
        <v/>
      </c>
      <c r="M2395" s="1" t="str">
        <f t="shared" si="266"/>
        <v/>
      </c>
    </row>
    <row r="2396" spans="1:13" x14ac:dyDescent="0.2">
      <c r="A2396" s="5" t="str">
        <f t="shared" si="263"/>
        <v/>
      </c>
      <c r="B2396" s="5" t="str">
        <f t="shared" si="260"/>
        <v/>
      </c>
      <c r="C2396" s="5" t="str">
        <f>IF(B2396="","",COUNTIFS($B$3:B2396,B2396))</f>
        <v/>
      </c>
      <c r="D2396" s="1" t="str">
        <f>IF(①リクルート接触者と来校者データ!A2395="","",①リクルート接触者と来校者データ!A2395)</f>
        <v/>
      </c>
      <c r="E2396" s="6" t="str">
        <f t="shared" si="261"/>
        <v/>
      </c>
      <c r="F2396" s="1" t="str">
        <f>IF(①リクルート接触者と来校者データ!I2395="","",①リクルート接触者と来校者データ!I2395)</f>
        <v/>
      </c>
      <c r="G2396" s="1" t="str">
        <f>IF(①リクルート接触者と来校者データ!E2395="","",①リクルート接触者と来校者データ!E2395)</f>
        <v/>
      </c>
      <c r="H2396" s="20" t="str">
        <f t="shared" si="262"/>
        <v/>
      </c>
      <c r="I2396" s="1" t="str">
        <f>IF(①リクルート接触者と来校者データ!K2395="","",①リクルート接触者と来校者データ!K2395)</f>
        <v/>
      </c>
      <c r="J2396" s="6" t="str">
        <f t="shared" si="264"/>
        <v/>
      </c>
      <c r="K2396" s="20" t="str">
        <f>IF(①リクルート接触者と来校者データ!L2395="","",①リクルート接触者と来校者データ!L2395)</f>
        <v/>
      </c>
      <c r="L2396" s="1" t="str">
        <f t="shared" si="265"/>
        <v/>
      </c>
      <c r="M2396" s="1" t="str">
        <f t="shared" si="266"/>
        <v/>
      </c>
    </row>
    <row r="2397" spans="1:13" x14ac:dyDescent="0.2">
      <c r="A2397" s="5" t="str">
        <f t="shared" si="263"/>
        <v/>
      </c>
      <c r="B2397" s="5" t="str">
        <f t="shared" si="260"/>
        <v/>
      </c>
      <c r="C2397" s="5" t="str">
        <f>IF(B2397="","",COUNTIFS($B$3:B2397,B2397))</f>
        <v/>
      </c>
      <c r="D2397" s="1" t="str">
        <f>IF(①リクルート接触者と来校者データ!A2396="","",①リクルート接触者と来校者データ!A2396)</f>
        <v/>
      </c>
      <c r="E2397" s="6" t="str">
        <f t="shared" si="261"/>
        <v/>
      </c>
      <c r="F2397" s="1" t="str">
        <f>IF(①リクルート接触者と来校者データ!I2396="","",①リクルート接触者と来校者データ!I2396)</f>
        <v/>
      </c>
      <c r="G2397" s="1" t="str">
        <f>IF(①リクルート接触者と来校者データ!E2396="","",①リクルート接触者と来校者データ!E2396)</f>
        <v/>
      </c>
      <c r="H2397" s="20" t="str">
        <f t="shared" si="262"/>
        <v/>
      </c>
      <c r="I2397" s="1" t="str">
        <f>IF(①リクルート接触者と来校者データ!K2396="","",①リクルート接触者と来校者データ!K2396)</f>
        <v/>
      </c>
      <c r="J2397" s="6" t="str">
        <f t="shared" si="264"/>
        <v/>
      </c>
      <c r="K2397" s="20" t="str">
        <f>IF(①リクルート接触者と来校者データ!L2396="","",①リクルート接触者と来校者データ!L2396)</f>
        <v/>
      </c>
      <c r="L2397" s="1" t="str">
        <f t="shared" si="265"/>
        <v/>
      </c>
      <c r="M2397" s="1" t="str">
        <f t="shared" si="266"/>
        <v/>
      </c>
    </row>
    <row r="2398" spans="1:13" x14ac:dyDescent="0.2">
      <c r="A2398" s="5" t="str">
        <f t="shared" si="263"/>
        <v/>
      </c>
      <c r="B2398" s="5" t="str">
        <f t="shared" si="260"/>
        <v/>
      </c>
      <c r="C2398" s="5" t="str">
        <f>IF(B2398="","",COUNTIFS($B$3:B2398,B2398))</f>
        <v/>
      </c>
      <c r="D2398" s="1" t="str">
        <f>IF(①リクルート接触者と来校者データ!A2397="","",①リクルート接触者と来校者データ!A2397)</f>
        <v/>
      </c>
      <c r="E2398" s="6" t="str">
        <f t="shared" si="261"/>
        <v/>
      </c>
      <c r="F2398" s="1" t="str">
        <f>IF(①リクルート接触者と来校者データ!I2397="","",①リクルート接触者と来校者データ!I2397)</f>
        <v/>
      </c>
      <c r="G2398" s="1" t="str">
        <f>IF(①リクルート接触者と来校者データ!E2397="","",①リクルート接触者と来校者データ!E2397)</f>
        <v/>
      </c>
      <c r="H2398" s="20" t="str">
        <f t="shared" si="262"/>
        <v/>
      </c>
      <c r="I2398" s="1" t="str">
        <f>IF(①リクルート接触者と来校者データ!K2397="","",①リクルート接触者と来校者データ!K2397)</f>
        <v/>
      </c>
      <c r="J2398" s="6" t="str">
        <f t="shared" si="264"/>
        <v/>
      </c>
      <c r="K2398" s="20" t="str">
        <f>IF(①リクルート接触者と来校者データ!L2397="","",①リクルート接触者と来校者データ!L2397)</f>
        <v/>
      </c>
      <c r="L2398" s="1" t="str">
        <f t="shared" si="265"/>
        <v/>
      </c>
      <c r="M2398" s="1" t="str">
        <f t="shared" si="266"/>
        <v/>
      </c>
    </row>
    <row r="2399" spans="1:13" x14ac:dyDescent="0.2">
      <c r="A2399" s="5" t="str">
        <f t="shared" si="263"/>
        <v/>
      </c>
      <c r="B2399" s="5" t="str">
        <f t="shared" si="260"/>
        <v/>
      </c>
      <c r="C2399" s="5" t="str">
        <f>IF(B2399="","",COUNTIFS($B$3:B2399,B2399))</f>
        <v/>
      </c>
      <c r="D2399" s="1" t="str">
        <f>IF(①リクルート接触者と来校者データ!A2398="","",①リクルート接触者と来校者データ!A2398)</f>
        <v/>
      </c>
      <c r="E2399" s="6" t="str">
        <f t="shared" si="261"/>
        <v/>
      </c>
      <c r="F2399" s="1" t="str">
        <f>IF(①リクルート接触者と来校者データ!I2398="","",①リクルート接触者と来校者データ!I2398)</f>
        <v/>
      </c>
      <c r="G2399" s="1" t="str">
        <f>IF(①リクルート接触者と来校者データ!E2398="","",①リクルート接触者と来校者データ!E2398)</f>
        <v/>
      </c>
      <c r="H2399" s="20" t="str">
        <f t="shared" si="262"/>
        <v/>
      </c>
      <c r="I2399" s="1" t="str">
        <f>IF(①リクルート接触者と来校者データ!K2398="","",①リクルート接触者と来校者データ!K2398)</f>
        <v/>
      </c>
      <c r="J2399" s="6" t="str">
        <f t="shared" si="264"/>
        <v/>
      </c>
      <c r="K2399" s="20" t="str">
        <f>IF(①リクルート接触者と来校者データ!L2398="","",①リクルート接触者と来校者データ!L2398)</f>
        <v/>
      </c>
      <c r="L2399" s="1" t="str">
        <f t="shared" si="265"/>
        <v/>
      </c>
      <c r="M2399" s="1" t="str">
        <f t="shared" si="266"/>
        <v/>
      </c>
    </row>
    <row r="2400" spans="1:13" x14ac:dyDescent="0.2">
      <c r="A2400" s="5" t="str">
        <f t="shared" si="263"/>
        <v/>
      </c>
      <c r="B2400" s="5" t="str">
        <f t="shared" si="260"/>
        <v/>
      </c>
      <c r="C2400" s="5" t="str">
        <f>IF(B2400="","",COUNTIFS($B$3:B2400,B2400))</f>
        <v/>
      </c>
      <c r="D2400" s="1" t="str">
        <f>IF(①リクルート接触者と来校者データ!A2399="","",①リクルート接触者と来校者データ!A2399)</f>
        <v/>
      </c>
      <c r="E2400" s="6" t="str">
        <f t="shared" si="261"/>
        <v/>
      </c>
      <c r="F2400" s="1" t="str">
        <f>IF(①リクルート接触者と来校者データ!I2399="","",①リクルート接触者と来校者データ!I2399)</f>
        <v/>
      </c>
      <c r="G2400" s="1" t="str">
        <f>IF(①リクルート接触者と来校者データ!E2399="","",①リクルート接触者と来校者データ!E2399)</f>
        <v/>
      </c>
      <c r="H2400" s="20" t="str">
        <f t="shared" si="262"/>
        <v/>
      </c>
      <c r="I2400" s="1" t="str">
        <f>IF(①リクルート接触者と来校者データ!K2399="","",①リクルート接触者と来校者データ!K2399)</f>
        <v/>
      </c>
      <c r="J2400" s="6" t="str">
        <f t="shared" si="264"/>
        <v/>
      </c>
      <c r="K2400" s="20" t="str">
        <f>IF(①リクルート接触者と来校者データ!L2399="","",①リクルート接触者と来校者データ!L2399)</f>
        <v/>
      </c>
      <c r="L2400" s="1" t="str">
        <f t="shared" si="265"/>
        <v/>
      </c>
      <c r="M2400" s="1" t="str">
        <f t="shared" si="266"/>
        <v/>
      </c>
    </row>
    <row r="2401" spans="1:13" x14ac:dyDescent="0.2">
      <c r="A2401" s="5" t="str">
        <f t="shared" si="263"/>
        <v/>
      </c>
      <c r="B2401" s="5" t="str">
        <f t="shared" si="260"/>
        <v/>
      </c>
      <c r="C2401" s="5" t="str">
        <f>IF(B2401="","",COUNTIFS($B$3:B2401,B2401))</f>
        <v/>
      </c>
      <c r="D2401" s="1" t="str">
        <f>IF(①リクルート接触者と来校者データ!A2400="","",①リクルート接触者と来校者データ!A2400)</f>
        <v/>
      </c>
      <c r="E2401" s="6" t="str">
        <f t="shared" si="261"/>
        <v/>
      </c>
      <c r="F2401" s="1" t="str">
        <f>IF(①リクルート接触者と来校者データ!I2400="","",①リクルート接触者と来校者データ!I2400)</f>
        <v/>
      </c>
      <c r="G2401" s="1" t="str">
        <f>IF(①リクルート接触者と来校者データ!E2400="","",①リクルート接触者と来校者データ!E2400)</f>
        <v/>
      </c>
      <c r="H2401" s="20" t="str">
        <f t="shared" si="262"/>
        <v/>
      </c>
      <c r="I2401" s="1" t="str">
        <f>IF(①リクルート接触者と来校者データ!K2400="","",①リクルート接触者と来校者データ!K2400)</f>
        <v/>
      </c>
      <c r="J2401" s="6" t="str">
        <f t="shared" si="264"/>
        <v/>
      </c>
      <c r="K2401" s="20" t="str">
        <f>IF(①リクルート接触者と来校者データ!L2400="","",①リクルート接触者と来校者データ!L2400)</f>
        <v/>
      </c>
      <c r="L2401" s="1" t="str">
        <f t="shared" si="265"/>
        <v/>
      </c>
      <c r="M2401" s="1" t="str">
        <f t="shared" si="266"/>
        <v/>
      </c>
    </row>
    <row r="2402" spans="1:13" x14ac:dyDescent="0.2">
      <c r="A2402" s="5" t="str">
        <f t="shared" si="263"/>
        <v/>
      </c>
      <c r="B2402" s="5" t="str">
        <f t="shared" si="260"/>
        <v/>
      </c>
      <c r="C2402" s="5" t="str">
        <f>IF(B2402="","",COUNTIFS($B$3:B2402,B2402))</f>
        <v/>
      </c>
      <c r="D2402" s="1" t="str">
        <f>IF(①リクルート接触者と来校者データ!A2401="","",①リクルート接触者と来校者データ!A2401)</f>
        <v/>
      </c>
      <c r="E2402" s="6" t="str">
        <f t="shared" si="261"/>
        <v/>
      </c>
      <c r="F2402" s="1" t="str">
        <f>IF(①リクルート接触者と来校者データ!I2401="","",①リクルート接触者と来校者データ!I2401)</f>
        <v/>
      </c>
      <c r="G2402" s="1" t="str">
        <f>IF(①リクルート接触者と来校者データ!E2401="","",①リクルート接触者と来校者データ!E2401)</f>
        <v/>
      </c>
      <c r="H2402" s="20" t="str">
        <f t="shared" si="262"/>
        <v/>
      </c>
      <c r="I2402" s="1" t="str">
        <f>IF(①リクルート接触者と来校者データ!K2401="","",①リクルート接触者と来校者データ!K2401)</f>
        <v/>
      </c>
      <c r="J2402" s="6" t="str">
        <f t="shared" si="264"/>
        <v/>
      </c>
      <c r="K2402" s="20" t="str">
        <f>IF(①リクルート接触者と来校者データ!L2401="","",①リクルート接触者と来校者データ!L2401)</f>
        <v/>
      </c>
      <c r="L2402" s="1" t="str">
        <f t="shared" si="265"/>
        <v/>
      </c>
      <c r="M2402" s="1" t="str">
        <f t="shared" si="266"/>
        <v/>
      </c>
    </row>
    <row r="2403" spans="1:13" x14ac:dyDescent="0.2">
      <c r="A2403" s="5" t="str">
        <f t="shared" si="263"/>
        <v/>
      </c>
      <c r="B2403" s="5" t="str">
        <f t="shared" si="260"/>
        <v/>
      </c>
      <c r="C2403" s="5" t="str">
        <f>IF(B2403="","",COUNTIFS($B$3:B2403,B2403))</f>
        <v/>
      </c>
      <c r="D2403" s="1" t="str">
        <f>IF(①リクルート接触者と来校者データ!A2402="","",①リクルート接触者と来校者データ!A2402)</f>
        <v/>
      </c>
      <c r="E2403" s="6" t="str">
        <f t="shared" si="261"/>
        <v/>
      </c>
      <c r="F2403" s="1" t="str">
        <f>IF(①リクルート接触者と来校者データ!I2402="","",①リクルート接触者と来校者データ!I2402)</f>
        <v/>
      </c>
      <c r="G2403" s="1" t="str">
        <f>IF(①リクルート接触者と来校者データ!E2402="","",①リクルート接触者と来校者データ!E2402)</f>
        <v/>
      </c>
      <c r="H2403" s="20" t="str">
        <f t="shared" si="262"/>
        <v/>
      </c>
      <c r="I2403" s="1" t="str">
        <f>IF(①リクルート接触者と来校者データ!K2402="","",①リクルート接触者と来校者データ!K2402)</f>
        <v/>
      </c>
      <c r="J2403" s="6" t="str">
        <f t="shared" si="264"/>
        <v/>
      </c>
      <c r="K2403" s="20" t="str">
        <f>IF(①リクルート接触者と来校者データ!L2402="","",①リクルート接触者と来校者データ!L2402)</f>
        <v/>
      </c>
      <c r="L2403" s="1" t="str">
        <f t="shared" si="265"/>
        <v/>
      </c>
      <c r="M2403" s="1" t="str">
        <f t="shared" si="266"/>
        <v/>
      </c>
    </row>
    <row r="2404" spans="1:13" x14ac:dyDescent="0.2">
      <c r="A2404" s="5" t="str">
        <f t="shared" si="263"/>
        <v/>
      </c>
      <c r="B2404" s="5" t="str">
        <f t="shared" si="260"/>
        <v/>
      </c>
      <c r="C2404" s="5" t="str">
        <f>IF(B2404="","",COUNTIFS($B$3:B2404,B2404))</f>
        <v/>
      </c>
      <c r="D2404" s="1" t="str">
        <f>IF(①リクルート接触者と来校者データ!A2403="","",①リクルート接触者と来校者データ!A2403)</f>
        <v/>
      </c>
      <c r="E2404" s="6" t="str">
        <f t="shared" si="261"/>
        <v/>
      </c>
      <c r="F2404" s="1" t="str">
        <f>IF(①リクルート接触者と来校者データ!I2403="","",①リクルート接触者と来校者データ!I2403)</f>
        <v/>
      </c>
      <c r="G2404" s="1" t="str">
        <f>IF(①リクルート接触者と来校者データ!E2403="","",①リクルート接触者と来校者データ!E2403)</f>
        <v/>
      </c>
      <c r="H2404" s="20" t="str">
        <f t="shared" si="262"/>
        <v/>
      </c>
      <c r="I2404" s="1" t="str">
        <f>IF(①リクルート接触者と来校者データ!K2403="","",①リクルート接触者と来校者データ!K2403)</f>
        <v/>
      </c>
      <c r="J2404" s="6" t="str">
        <f t="shared" si="264"/>
        <v/>
      </c>
      <c r="K2404" s="20" t="str">
        <f>IF(①リクルート接触者と来校者データ!L2403="","",①リクルート接触者と来校者データ!L2403)</f>
        <v/>
      </c>
      <c r="L2404" s="1" t="str">
        <f t="shared" si="265"/>
        <v/>
      </c>
      <c r="M2404" s="1" t="str">
        <f t="shared" si="266"/>
        <v/>
      </c>
    </row>
    <row r="2405" spans="1:13" x14ac:dyDescent="0.2">
      <c r="A2405" s="5" t="str">
        <f t="shared" si="263"/>
        <v/>
      </c>
      <c r="B2405" s="5" t="str">
        <f t="shared" si="260"/>
        <v/>
      </c>
      <c r="C2405" s="5" t="str">
        <f>IF(B2405="","",COUNTIFS($B$3:B2405,B2405))</f>
        <v/>
      </c>
      <c r="D2405" s="1" t="str">
        <f>IF(①リクルート接触者と来校者データ!A2404="","",①リクルート接触者と来校者データ!A2404)</f>
        <v/>
      </c>
      <c r="E2405" s="6" t="str">
        <f t="shared" si="261"/>
        <v/>
      </c>
      <c r="F2405" s="1" t="str">
        <f>IF(①リクルート接触者と来校者データ!I2404="","",①リクルート接触者と来校者データ!I2404)</f>
        <v/>
      </c>
      <c r="G2405" s="1" t="str">
        <f>IF(①リクルート接触者と来校者データ!E2404="","",①リクルート接触者と来校者データ!E2404)</f>
        <v/>
      </c>
      <c r="H2405" s="20" t="str">
        <f t="shared" si="262"/>
        <v/>
      </c>
      <c r="I2405" s="1" t="str">
        <f>IF(①リクルート接触者と来校者データ!K2404="","",①リクルート接触者と来校者データ!K2404)</f>
        <v/>
      </c>
      <c r="J2405" s="6" t="str">
        <f t="shared" si="264"/>
        <v/>
      </c>
      <c r="K2405" s="20" t="str">
        <f>IF(①リクルート接触者と来校者データ!L2404="","",①リクルート接触者と来校者データ!L2404)</f>
        <v/>
      </c>
      <c r="L2405" s="1" t="str">
        <f t="shared" si="265"/>
        <v/>
      </c>
      <c r="M2405" s="1" t="str">
        <f t="shared" si="266"/>
        <v/>
      </c>
    </row>
    <row r="2406" spans="1:13" x14ac:dyDescent="0.2">
      <c r="A2406" s="5" t="str">
        <f t="shared" si="263"/>
        <v/>
      </c>
      <c r="B2406" s="5" t="str">
        <f t="shared" si="260"/>
        <v/>
      </c>
      <c r="C2406" s="5" t="str">
        <f>IF(B2406="","",COUNTIFS($B$3:B2406,B2406))</f>
        <v/>
      </c>
      <c r="D2406" s="1" t="str">
        <f>IF(①リクルート接触者と来校者データ!A2405="","",①リクルート接触者と来校者データ!A2405)</f>
        <v/>
      </c>
      <c r="E2406" s="6" t="str">
        <f t="shared" si="261"/>
        <v/>
      </c>
      <c r="F2406" s="1" t="str">
        <f>IF(①リクルート接触者と来校者データ!I2405="","",①リクルート接触者と来校者データ!I2405)</f>
        <v/>
      </c>
      <c r="G2406" s="1" t="str">
        <f>IF(①リクルート接触者と来校者データ!E2405="","",①リクルート接触者と来校者データ!E2405)</f>
        <v/>
      </c>
      <c r="H2406" s="20" t="str">
        <f t="shared" si="262"/>
        <v/>
      </c>
      <c r="I2406" s="1" t="str">
        <f>IF(①リクルート接触者と来校者データ!K2405="","",①リクルート接触者と来校者データ!K2405)</f>
        <v/>
      </c>
      <c r="J2406" s="6" t="str">
        <f t="shared" si="264"/>
        <v/>
      </c>
      <c r="K2406" s="20" t="str">
        <f>IF(①リクルート接触者と来校者データ!L2405="","",①リクルート接触者と来校者データ!L2405)</f>
        <v/>
      </c>
      <c r="L2406" s="1" t="str">
        <f t="shared" si="265"/>
        <v/>
      </c>
      <c r="M2406" s="1" t="str">
        <f t="shared" si="266"/>
        <v/>
      </c>
    </row>
    <row r="2407" spans="1:13" x14ac:dyDescent="0.2">
      <c r="A2407" s="5" t="str">
        <f t="shared" si="263"/>
        <v/>
      </c>
      <c r="B2407" s="5" t="str">
        <f t="shared" si="260"/>
        <v/>
      </c>
      <c r="C2407" s="5" t="str">
        <f>IF(B2407="","",COUNTIFS($B$3:B2407,B2407))</f>
        <v/>
      </c>
      <c r="D2407" s="1" t="str">
        <f>IF(①リクルート接触者と来校者データ!A2406="","",①リクルート接触者と来校者データ!A2406)</f>
        <v/>
      </c>
      <c r="E2407" s="6" t="str">
        <f t="shared" si="261"/>
        <v/>
      </c>
      <c r="F2407" s="1" t="str">
        <f>IF(①リクルート接触者と来校者データ!I2406="","",①リクルート接触者と来校者データ!I2406)</f>
        <v/>
      </c>
      <c r="G2407" s="1" t="str">
        <f>IF(①リクルート接触者と来校者データ!E2406="","",①リクルート接触者と来校者データ!E2406)</f>
        <v/>
      </c>
      <c r="H2407" s="20" t="str">
        <f t="shared" si="262"/>
        <v/>
      </c>
      <c r="I2407" s="1" t="str">
        <f>IF(①リクルート接触者と来校者データ!K2406="","",①リクルート接触者と来校者データ!K2406)</f>
        <v/>
      </c>
      <c r="J2407" s="6" t="str">
        <f t="shared" si="264"/>
        <v/>
      </c>
      <c r="K2407" s="20" t="str">
        <f>IF(①リクルート接触者と来校者データ!L2406="","",①リクルート接触者と来校者データ!L2406)</f>
        <v/>
      </c>
      <c r="L2407" s="1" t="str">
        <f t="shared" si="265"/>
        <v/>
      </c>
      <c r="M2407" s="1" t="str">
        <f t="shared" si="266"/>
        <v/>
      </c>
    </row>
    <row r="2408" spans="1:13" x14ac:dyDescent="0.2">
      <c r="A2408" s="5" t="str">
        <f t="shared" si="263"/>
        <v/>
      </c>
      <c r="B2408" s="5" t="str">
        <f t="shared" si="260"/>
        <v/>
      </c>
      <c r="C2408" s="5" t="str">
        <f>IF(B2408="","",COUNTIFS($B$3:B2408,B2408))</f>
        <v/>
      </c>
      <c r="D2408" s="1" t="str">
        <f>IF(①リクルート接触者と来校者データ!A2407="","",①リクルート接触者と来校者データ!A2407)</f>
        <v/>
      </c>
      <c r="E2408" s="6" t="str">
        <f t="shared" si="261"/>
        <v/>
      </c>
      <c r="F2408" s="1" t="str">
        <f>IF(①リクルート接触者と来校者データ!I2407="","",①リクルート接触者と来校者データ!I2407)</f>
        <v/>
      </c>
      <c r="G2408" s="1" t="str">
        <f>IF(①リクルート接触者と来校者データ!E2407="","",①リクルート接触者と来校者データ!E2407)</f>
        <v/>
      </c>
      <c r="H2408" s="20" t="str">
        <f t="shared" si="262"/>
        <v/>
      </c>
      <c r="I2408" s="1" t="str">
        <f>IF(①リクルート接触者と来校者データ!K2407="","",①リクルート接触者と来校者データ!K2407)</f>
        <v/>
      </c>
      <c r="J2408" s="6" t="str">
        <f t="shared" si="264"/>
        <v/>
      </c>
      <c r="K2408" s="20" t="str">
        <f>IF(①リクルート接触者と来校者データ!L2407="","",①リクルート接触者と来校者データ!L2407)</f>
        <v/>
      </c>
      <c r="L2408" s="1" t="str">
        <f t="shared" si="265"/>
        <v/>
      </c>
      <c r="M2408" s="1" t="str">
        <f t="shared" si="266"/>
        <v/>
      </c>
    </row>
    <row r="2409" spans="1:13" x14ac:dyDescent="0.2">
      <c r="A2409" s="5" t="str">
        <f t="shared" si="263"/>
        <v/>
      </c>
      <c r="B2409" s="5" t="str">
        <f t="shared" si="260"/>
        <v/>
      </c>
      <c r="C2409" s="5" t="str">
        <f>IF(B2409="","",COUNTIFS($B$3:B2409,B2409))</f>
        <v/>
      </c>
      <c r="D2409" s="1" t="str">
        <f>IF(①リクルート接触者と来校者データ!A2408="","",①リクルート接触者と来校者データ!A2408)</f>
        <v/>
      </c>
      <c r="E2409" s="6" t="str">
        <f t="shared" si="261"/>
        <v/>
      </c>
      <c r="F2409" s="1" t="str">
        <f>IF(①リクルート接触者と来校者データ!I2408="","",①リクルート接触者と来校者データ!I2408)</f>
        <v/>
      </c>
      <c r="G2409" s="1" t="str">
        <f>IF(①リクルート接触者と来校者データ!E2408="","",①リクルート接触者と来校者データ!E2408)</f>
        <v/>
      </c>
      <c r="H2409" s="20" t="str">
        <f t="shared" si="262"/>
        <v/>
      </c>
      <c r="I2409" s="1" t="str">
        <f>IF(①リクルート接触者と来校者データ!K2408="","",①リクルート接触者と来校者データ!K2408)</f>
        <v/>
      </c>
      <c r="J2409" s="6" t="str">
        <f t="shared" si="264"/>
        <v/>
      </c>
      <c r="K2409" s="20" t="str">
        <f>IF(①リクルート接触者と来校者データ!L2408="","",①リクルート接触者と来校者データ!L2408)</f>
        <v/>
      </c>
      <c r="L2409" s="1" t="str">
        <f t="shared" si="265"/>
        <v/>
      </c>
      <c r="M2409" s="1" t="str">
        <f t="shared" si="266"/>
        <v/>
      </c>
    </row>
    <row r="2410" spans="1:13" x14ac:dyDescent="0.2">
      <c r="A2410" s="5" t="str">
        <f t="shared" si="263"/>
        <v/>
      </c>
      <c r="B2410" s="5" t="str">
        <f t="shared" si="260"/>
        <v/>
      </c>
      <c r="C2410" s="5" t="str">
        <f>IF(B2410="","",COUNTIFS($B$3:B2410,B2410))</f>
        <v/>
      </c>
      <c r="D2410" s="1" t="str">
        <f>IF(①リクルート接触者と来校者データ!A2409="","",①リクルート接触者と来校者データ!A2409)</f>
        <v/>
      </c>
      <c r="E2410" s="6" t="str">
        <f t="shared" si="261"/>
        <v/>
      </c>
      <c r="F2410" s="1" t="str">
        <f>IF(①リクルート接触者と来校者データ!I2409="","",①リクルート接触者と来校者データ!I2409)</f>
        <v/>
      </c>
      <c r="G2410" s="1" t="str">
        <f>IF(①リクルート接触者と来校者データ!E2409="","",①リクルート接触者と来校者データ!E2409)</f>
        <v/>
      </c>
      <c r="H2410" s="20" t="str">
        <f t="shared" si="262"/>
        <v/>
      </c>
      <c r="I2410" s="1" t="str">
        <f>IF(①リクルート接触者と来校者データ!K2409="","",①リクルート接触者と来校者データ!K2409)</f>
        <v/>
      </c>
      <c r="J2410" s="6" t="str">
        <f t="shared" si="264"/>
        <v/>
      </c>
      <c r="K2410" s="20" t="str">
        <f>IF(①リクルート接触者と来校者データ!L2409="","",①リクルート接触者と来校者データ!L2409)</f>
        <v/>
      </c>
      <c r="L2410" s="1" t="str">
        <f t="shared" si="265"/>
        <v/>
      </c>
      <c r="M2410" s="1" t="str">
        <f t="shared" si="266"/>
        <v/>
      </c>
    </row>
    <row r="2411" spans="1:13" x14ac:dyDescent="0.2">
      <c r="A2411" s="5" t="str">
        <f t="shared" si="263"/>
        <v/>
      </c>
      <c r="B2411" s="5" t="str">
        <f t="shared" si="260"/>
        <v/>
      </c>
      <c r="C2411" s="5" t="str">
        <f>IF(B2411="","",COUNTIFS($B$3:B2411,B2411))</f>
        <v/>
      </c>
      <c r="D2411" s="1" t="str">
        <f>IF(①リクルート接触者と来校者データ!A2410="","",①リクルート接触者と来校者データ!A2410)</f>
        <v/>
      </c>
      <c r="E2411" s="6" t="str">
        <f t="shared" si="261"/>
        <v/>
      </c>
      <c r="F2411" s="1" t="str">
        <f>IF(①リクルート接触者と来校者データ!I2410="","",①リクルート接触者と来校者データ!I2410)</f>
        <v/>
      </c>
      <c r="G2411" s="1" t="str">
        <f>IF(①リクルート接触者と来校者データ!E2410="","",①リクルート接触者と来校者データ!E2410)</f>
        <v/>
      </c>
      <c r="H2411" s="20" t="str">
        <f t="shared" si="262"/>
        <v/>
      </c>
      <c r="I2411" s="1" t="str">
        <f>IF(①リクルート接触者と来校者データ!K2410="","",①リクルート接触者と来校者データ!K2410)</f>
        <v/>
      </c>
      <c r="J2411" s="6" t="str">
        <f t="shared" si="264"/>
        <v/>
      </c>
      <c r="K2411" s="20" t="str">
        <f>IF(①リクルート接触者と来校者データ!L2410="","",①リクルート接触者と来校者データ!L2410)</f>
        <v/>
      </c>
      <c r="L2411" s="1" t="str">
        <f t="shared" si="265"/>
        <v/>
      </c>
      <c r="M2411" s="1" t="str">
        <f t="shared" si="266"/>
        <v/>
      </c>
    </row>
    <row r="2412" spans="1:13" x14ac:dyDescent="0.2">
      <c r="A2412" s="5" t="str">
        <f t="shared" si="263"/>
        <v/>
      </c>
      <c r="B2412" s="5" t="str">
        <f t="shared" si="260"/>
        <v/>
      </c>
      <c r="C2412" s="5" t="str">
        <f>IF(B2412="","",COUNTIFS($B$3:B2412,B2412))</f>
        <v/>
      </c>
      <c r="D2412" s="1" t="str">
        <f>IF(①リクルート接触者と来校者データ!A2411="","",①リクルート接触者と来校者データ!A2411)</f>
        <v/>
      </c>
      <c r="E2412" s="6" t="str">
        <f t="shared" si="261"/>
        <v/>
      </c>
      <c r="F2412" s="1" t="str">
        <f>IF(①リクルート接触者と来校者データ!I2411="","",①リクルート接触者と来校者データ!I2411)</f>
        <v/>
      </c>
      <c r="G2412" s="1" t="str">
        <f>IF(①リクルート接触者と来校者データ!E2411="","",①リクルート接触者と来校者データ!E2411)</f>
        <v/>
      </c>
      <c r="H2412" s="20" t="str">
        <f t="shared" si="262"/>
        <v/>
      </c>
      <c r="I2412" s="1" t="str">
        <f>IF(①リクルート接触者と来校者データ!K2411="","",①リクルート接触者と来校者データ!K2411)</f>
        <v/>
      </c>
      <c r="J2412" s="6" t="str">
        <f t="shared" si="264"/>
        <v/>
      </c>
      <c r="K2412" s="20" t="str">
        <f>IF(①リクルート接触者と来校者データ!L2411="","",①リクルート接触者と来校者データ!L2411)</f>
        <v/>
      </c>
      <c r="L2412" s="1" t="str">
        <f t="shared" si="265"/>
        <v/>
      </c>
      <c r="M2412" s="1" t="str">
        <f t="shared" si="266"/>
        <v/>
      </c>
    </row>
    <row r="2413" spans="1:13" x14ac:dyDescent="0.2">
      <c r="A2413" s="5" t="str">
        <f t="shared" si="263"/>
        <v/>
      </c>
      <c r="B2413" s="5" t="str">
        <f t="shared" si="260"/>
        <v/>
      </c>
      <c r="C2413" s="5" t="str">
        <f>IF(B2413="","",COUNTIFS($B$3:B2413,B2413))</f>
        <v/>
      </c>
      <c r="D2413" s="1" t="str">
        <f>IF(①リクルート接触者と来校者データ!A2412="","",①リクルート接触者と来校者データ!A2412)</f>
        <v/>
      </c>
      <c r="E2413" s="6" t="str">
        <f t="shared" si="261"/>
        <v/>
      </c>
      <c r="F2413" s="1" t="str">
        <f>IF(①リクルート接触者と来校者データ!I2412="","",①リクルート接触者と来校者データ!I2412)</f>
        <v/>
      </c>
      <c r="G2413" s="1" t="str">
        <f>IF(①リクルート接触者と来校者データ!E2412="","",①リクルート接触者と来校者データ!E2412)</f>
        <v/>
      </c>
      <c r="H2413" s="20" t="str">
        <f t="shared" si="262"/>
        <v/>
      </c>
      <c r="I2413" s="1" t="str">
        <f>IF(①リクルート接触者と来校者データ!K2412="","",①リクルート接触者と来校者データ!K2412)</f>
        <v/>
      </c>
      <c r="J2413" s="6" t="str">
        <f t="shared" si="264"/>
        <v/>
      </c>
      <c r="K2413" s="20" t="str">
        <f>IF(①リクルート接触者と来校者データ!L2412="","",①リクルート接触者と来校者データ!L2412)</f>
        <v/>
      </c>
      <c r="L2413" s="1" t="str">
        <f t="shared" si="265"/>
        <v/>
      </c>
      <c r="M2413" s="1" t="str">
        <f t="shared" si="266"/>
        <v/>
      </c>
    </row>
    <row r="2414" spans="1:13" x14ac:dyDescent="0.2">
      <c r="A2414" s="5" t="str">
        <f t="shared" si="263"/>
        <v/>
      </c>
      <c r="B2414" s="5" t="str">
        <f t="shared" si="260"/>
        <v/>
      </c>
      <c r="C2414" s="5" t="str">
        <f>IF(B2414="","",COUNTIFS($B$3:B2414,B2414))</f>
        <v/>
      </c>
      <c r="D2414" s="1" t="str">
        <f>IF(①リクルート接触者と来校者データ!A2413="","",①リクルート接触者と来校者データ!A2413)</f>
        <v/>
      </c>
      <c r="E2414" s="6" t="str">
        <f t="shared" si="261"/>
        <v/>
      </c>
      <c r="F2414" s="1" t="str">
        <f>IF(①リクルート接触者と来校者データ!I2413="","",①リクルート接触者と来校者データ!I2413)</f>
        <v/>
      </c>
      <c r="G2414" s="1" t="str">
        <f>IF(①リクルート接触者と来校者データ!E2413="","",①リクルート接触者と来校者データ!E2413)</f>
        <v/>
      </c>
      <c r="H2414" s="20" t="str">
        <f t="shared" si="262"/>
        <v/>
      </c>
      <c r="I2414" s="1" t="str">
        <f>IF(①リクルート接触者と来校者データ!K2413="","",①リクルート接触者と来校者データ!K2413)</f>
        <v/>
      </c>
      <c r="J2414" s="6" t="str">
        <f t="shared" si="264"/>
        <v/>
      </c>
      <c r="K2414" s="20" t="str">
        <f>IF(①リクルート接触者と来校者データ!L2413="","",①リクルート接触者と来校者データ!L2413)</f>
        <v/>
      </c>
      <c r="L2414" s="1" t="str">
        <f t="shared" si="265"/>
        <v/>
      </c>
      <c r="M2414" s="1" t="str">
        <f t="shared" si="266"/>
        <v/>
      </c>
    </row>
    <row r="2415" spans="1:13" x14ac:dyDescent="0.2">
      <c r="A2415" s="5" t="str">
        <f t="shared" si="263"/>
        <v/>
      </c>
      <c r="B2415" s="5" t="str">
        <f t="shared" si="260"/>
        <v/>
      </c>
      <c r="C2415" s="5" t="str">
        <f>IF(B2415="","",COUNTIFS($B$3:B2415,B2415))</f>
        <v/>
      </c>
      <c r="D2415" s="1" t="str">
        <f>IF(①リクルート接触者と来校者データ!A2414="","",①リクルート接触者と来校者データ!A2414)</f>
        <v/>
      </c>
      <c r="E2415" s="6" t="str">
        <f t="shared" si="261"/>
        <v/>
      </c>
      <c r="F2415" s="1" t="str">
        <f>IF(①リクルート接触者と来校者データ!I2414="","",①リクルート接触者と来校者データ!I2414)</f>
        <v/>
      </c>
      <c r="G2415" s="1" t="str">
        <f>IF(①リクルート接触者と来校者データ!E2414="","",①リクルート接触者と来校者データ!E2414)</f>
        <v/>
      </c>
      <c r="H2415" s="20" t="str">
        <f t="shared" si="262"/>
        <v/>
      </c>
      <c r="I2415" s="1" t="str">
        <f>IF(①リクルート接触者と来校者データ!K2414="","",①リクルート接触者と来校者データ!K2414)</f>
        <v/>
      </c>
      <c r="J2415" s="6" t="str">
        <f t="shared" si="264"/>
        <v/>
      </c>
      <c r="K2415" s="20" t="str">
        <f>IF(①リクルート接触者と来校者データ!L2414="","",①リクルート接触者と来校者データ!L2414)</f>
        <v/>
      </c>
      <c r="L2415" s="1" t="str">
        <f t="shared" si="265"/>
        <v/>
      </c>
      <c r="M2415" s="1" t="str">
        <f t="shared" si="266"/>
        <v/>
      </c>
    </row>
    <row r="2416" spans="1:13" x14ac:dyDescent="0.2">
      <c r="A2416" s="5" t="str">
        <f t="shared" si="263"/>
        <v/>
      </c>
      <c r="B2416" s="5" t="str">
        <f t="shared" si="260"/>
        <v/>
      </c>
      <c r="C2416" s="5" t="str">
        <f>IF(B2416="","",COUNTIFS($B$3:B2416,B2416))</f>
        <v/>
      </c>
      <c r="D2416" s="1" t="str">
        <f>IF(①リクルート接触者と来校者データ!A2415="","",①リクルート接触者と来校者データ!A2415)</f>
        <v/>
      </c>
      <c r="E2416" s="6" t="str">
        <f t="shared" si="261"/>
        <v/>
      </c>
      <c r="F2416" s="1" t="str">
        <f>IF(①リクルート接触者と来校者データ!I2415="","",①リクルート接触者と来校者データ!I2415)</f>
        <v/>
      </c>
      <c r="G2416" s="1" t="str">
        <f>IF(①リクルート接触者と来校者データ!E2415="","",①リクルート接触者と来校者データ!E2415)</f>
        <v/>
      </c>
      <c r="H2416" s="20" t="str">
        <f t="shared" si="262"/>
        <v/>
      </c>
      <c r="I2416" s="1" t="str">
        <f>IF(①リクルート接触者と来校者データ!K2415="","",①リクルート接触者と来校者データ!K2415)</f>
        <v/>
      </c>
      <c r="J2416" s="6" t="str">
        <f t="shared" si="264"/>
        <v/>
      </c>
      <c r="K2416" s="20" t="str">
        <f>IF(①リクルート接触者と来校者データ!L2415="","",①リクルート接触者と来校者データ!L2415)</f>
        <v/>
      </c>
      <c r="L2416" s="1" t="str">
        <f t="shared" si="265"/>
        <v/>
      </c>
      <c r="M2416" s="1" t="str">
        <f t="shared" si="266"/>
        <v/>
      </c>
    </row>
    <row r="2417" spans="1:13" x14ac:dyDescent="0.2">
      <c r="A2417" s="5" t="str">
        <f t="shared" si="263"/>
        <v/>
      </c>
      <c r="B2417" s="5" t="str">
        <f t="shared" si="260"/>
        <v/>
      </c>
      <c r="C2417" s="5" t="str">
        <f>IF(B2417="","",COUNTIFS($B$3:B2417,B2417))</f>
        <v/>
      </c>
      <c r="D2417" s="1" t="str">
        <f>IF(①リクルート接触者と来校者データ!A2416="","",①リクルート接触者と来校者データ!A2416)</f>
        <v/>
      </c>
      <c r="E2417" s="6" t="str">
        <f t="shared" si="261"/>
        <v/>
      </c>
      <c r="F2417" s="1" t="str">
        <f>IF(①リクルート接触者と来校者データ!I2416="","",①リクルート接触者と来校者データ!I2416)</f>
        <v/>
      </c>
      <c r="G2417" s="1" t="str">
        <f>IF(①リクルート接触者と来校者データ!E2416="","",①リクルート接触者と来校者データ!E2416)</f>
        <v/>
      </c>
      <c r="H2417" s="20" t="str">
        <f t="shared" si="262"/>
        <v/>
      </c>
      <c r="I2417" s="1" t="str">
        <f>IF(①リクルート接触者と来校者データ!K2416="","",①リクルート接触者と来校者データ!K2416)</f>
        <v/>
      </c>
      <c r="J2417" s="6" t="str">
        <f t="shared" si="264"/>
        <v/>
      </c>
      <c r="K2417" s="20" t="str">
        <f>IF(①リクルート接触者と来校者データ!L2416="","",①リクルート接触者と来校者データ!L2416)</f>
        <v/>
      </c>
      <c r="L2417" s="1" t="str">
        <f t="shared" si="265"/>
        <v/>
      </c>
      <c r="M2417" s="1" t="str">
        <f t="shared" si="266"/>
        <v/>
      </c>
    </row>
    <row r="2418" spans="1:13" x14ac:dyDescent="0.2">
      <c r="A2418" s="5" t="str">
        <f t="shared" si="263"/>
        <v/>
      </c>
      <c r="B2418" s="5" t="str">
        <f t="shared" si="260"/>
        <v/>
      </c>
      <c r="C2418" s="5" t="str">
        <f>IF(B2418="","",COUNTIFS($B$3:B2418,B2418))</f>
        <v/>
      </c>
      <c r="D2418" s="1" t="str">
        <f>IF(①リクルート接触者と来校者データ!A2417="","",①リクルート接触者と来校者データ!A2417)</f>
        <v/>
      </c>
      <c r="E2418" s="6" t="str">
        <f t="shared" si="261"/>
        <v/>
      </c>
      <c r="F2418" s="1" t="str">
        <f>IF(①リクルート接触者と来校者データ!I2417="","",①リクルート接触者と来校者データ!I2417)</f>
        <v/>
      </c>
      <c r="G2418" s="1" t="str">
        <f>IF(①リクルート接触者と来校者データ!E2417="","",①リクルート接触者と来校者データ!E2417)</f>
        <v/>
      </c>
      <c r="H2418" s="20" t="str">
        <f t="shared" si="262"/>
        <v/>
      </c>
      <c r="I2418" s="1" t="str">
        <f>IF(①リクルート接触者と来校者データ!K2417="","",①リクルート接触者と来校者データ!K2417)</f>
        <v/>
      </c>
      <c r="J2418" s="6" t="str">
        <f t="shared" si="264"/>
        <v/>
      </c>
      <c r="K2418" s="20" t="str">
        <f>IF(①リクルート接触者と来校者データ!L2417="","",①リクルート接触者と来校者データ!L2417)</f>
        <v/>
      </c>
      <c r="L2418" s="1" t="str">
        <f t="shared" si="265"/>
        <v/>
      </c>
      <c r="M2418" s="1" t="str">
        <f t="shared" si="266"/>
        <v/>
      </c>
    </row>
    <row r="2419" spans="1:13" x14ac:dyDescent="0.2">
      <c r="A2419" s="5" t="str">
        <f t="shared" si="263"/>
        <v/>
      </c>
      <c r="B2419" s="5" t="str">
        <f t="shared" si="260"/>
        <v/>
      </c>
      <c r="C2419" s="5" t="str">
        <f>IF(B2419="","",COUNTIFS($B$3:B2419,B2419))</f>
        <v/>
      </c>
      <c r="D2419" s="1" t="str">
        <f>IF(①リクルート接触者と来校者データ!A2418="","",①リクルート接触者と来校者データ!A2418)</f>
        <v/>
      </c>
      <c r="E2419" s="6" t="str">
        <f t="shared" si="261"/>
        <v/>
      </c>
      <c r="F2419" s="1" t="str">
        <f>IF(①リクルート接触者と来校者データ!I2418="","",①リクルート接触者と来校者データ!I2418)</f>
        <v/>
      </c>
      <c r="G2419" s="1" t="str">
        <f>IF(①リクルート接触者と来校者データ!E2418="","",①リクルート接触者と来校者データ!E2418)</f>
        <v/>
      </c>
      <c r="H2419" s="20" t="str">
        <f t="shared" si="262"/>
        <v/>
      </c>
      <c r="I2419" s="1" t="str">
        <f>IF(①リクルート接触者と来校者データ!K2418="","",①リクルート接触者と来校者データ!K2418)</f>
        <v/>
      </c>
      <c r="J2419" s="6" t="str">
        <f t="shared" si="264"/>
        <v/>
      </c>
      <c r="K2419" s="20" t="str">
        <f>IF(①リクルート接触者と来校者データ!L2418="","",①リクルート接触者と来校者データ!L2418)</f>
        <v/>
      </c>
      <c r="L2419" s="1" t="str">
        <f t="shared" si="265"/>
        <v/>
      </c>
      <c r="M2419" s="1" t="str">
        <f t="shared" si="266"/>
        <v/>
      </c>
    </row>
    <row r="2420" spans="1:13" x14ac:dyDescent="0.2">
      <c r="A2420" s="5" t="str">
        <f t="shared" si="263"/>
        <v/>
      </c>
      <c r="B2420" s="5" t="str">
        <f t="shared" si="260"/>
        <v/>
      </c>
      <c r="C2420" s="5" t="str">
        <f>IF(B2420="","",COUNTIFS($B$3:B2420,B2420))</f>
        <v/>
      </c>
      <c r="D2420" s="1" t="str">
        <f>IF(①リクルート接触者と来校者データ!A2419="","",①リクルート接触者と来校者データ!A2419)</f>
        <v/>
      </c>
      <c r="E2420" s="6" t="str">
        <f t="shared" si="261"/>
        <v/>
      </c>
      <c r="F2420" s="1" t="str">
        <f>IF(①リクルート接触者と来校者データ!I2419="","",①リクルート接触者と来校者データ!I2419)</f>
        <v/>
      </c>
      <c r="G2420" s="1" t="str">
        <f>IF(①リクルート接触者と来校者データ!E2419="","",①リクルート接触者と来校者データ!E2419)</f>
        <v/>
      </c>
      <c r="H2420" s="20" t="str">
        <f t="shared" si="262"/>
        <v/>
      </c>
      <c r="I2420" s="1" t="str">
        <f>IF(①リクルート接触者と来校者データ!K2419="","",①リクルート接触者と来校者データ!K2419)</f>
        <v/>
      </c>
      <c r="J2420" s="6" t="str">
        <f t="shared" si="264"/>
        <v/>
      </c>
      <c r="K2420" s="20" t="str">
        <f>IF(①リクルート接触者と来校者データ!L2419="","",①リクルート接触者と来校者データ!L2419)</f>
        <v/>
      </c>
      <c r="L2420" s="1" t="str">
        <f t="shared" si="265"/>
        <v/>
      </c>
      <c r="M2420" s="1" t="str">
        <f t="shared" si="266"/>
        <v/>
      </c>
    </row>
    <row r="2421" spans="1:13" x14ac:dyDescent="0.2">
      <c r="A2421" s="5" t="str">
        <f t="shared" si="263"/>
        <v/>
      </c>
      <c r="B2421" s="5" t="str">
        <f t="shared" si="260"/>
        <v/>
      </c>
      <c r="C2421" s="5" t="str">
        <f>IF(B2421="","",COUNTIFS($B$3:B2421,B2421))</f>
        <v/>
      </c>
      <c r="D2421" s="1" t="str">
        <f>IF(①リクルート接触者と来校者データ!A2420="","",①リクルート接触者と来校者データ!A2420)</f>
        <v/>
      </c>
      <c r="E2421" s="6" t="str">
        <f t="shared" si="261"/>
        <v/>
      </c>
      <c r="F2421" s="1" t="str">
        <f>IF(①リクルート接触者と来校者データ!I2420="","",①リクルート接触者と来校者データ!I2420)</f>
        <v/>
      </c>
      <c r="G2421" s="1" t="str">
        <f>IF(①リクルート接触者と来校者データ!E2420="","",①リクルート接触者と来校者データ!E2420)</f>
        <v/>
      </c>
      <c r="H2421" s="20" t="str">
        <f t="shared" si="262"/>
        <v/>
      </c>
      <c r="I2421" s="1" t="str">
        <f>IF(①リクルート接触者と来校者データ!K2420="","",①リクルート接触者と来校者データ!K2420)</f>
        <v/>
      </c>
      <c r="J2421" s="6" t="str">
        <f t="shared" si="264"/>
        <v/>
      </c>
      <c r="K2421" s="20" t="str">
        <f>IF(①リクルート接触者と来校者データ!L2420="","",①リクルート接触者と来校者データ!L2420)</f>
        <v/>
      </c>
      <c r="L2421" s="1" t="str">
        <f t="shared" si="265"/>
        <v/>
      </c>
      <c r="M2421" s="1" t="str">
        <f t="shared" si="266"/>
        <v/>
      </c>
    </row>
    <row r="2422" spans="1:13" x14ac:dyDescent="0.2">
      <c r="A2422" s="5" t="str">
        <f t="shared" si="263"/>
        <v/>
      </c>
      <c r="B2422" s="5" t="str">
        <f t="shared" si="260"/>
        <v/>
      </c>
      <c r="C2422" s="5" t="str">
        <f>IF(B2422="","",COUNTIFS($B$3:B2422,B2422))</f>
        <v/>
      </c>
      <c r="D2422" s="1" t="str">
        <f>IF(①リクルート接触者と来校者データ!A2421="","",①リクルート接触者と来校者データ!A2421)</f>
        <v/>
      </c>
      <c r="E2422" s="6" t="str">
        <f t="shared" si="261"/>
        <v/>
      </c>
      <c r="F2422" s="1" t="str">
        <f>IF(①リクルート接触者と来校者データ!I2421="","",①リクルート接触者と来校者データ!I2421)</f>
        <v/>
      </c>
      <c r="G2422" s="1" t="str">
        <f>IF(①リクルート接触者と来校者データ!E2421="","",①リクルート接触者と来校者データ!E2421)</f>
        <v/>
      </c>
      <c r="H2422" s="20" t="str">
        <f t="shared" si="262"/>
        <v/>
      </c>
      <c r="I2422" s="1" t="str">
        <f>IF(①リクルート接触者と来校者データ!K2421="","",①リクルート接触者と来校者データ!K2421)</f>
        <v/>
      </c>
      <c r="J2422" s="6" t="str">
        <f t="shared" si="264"/>
        <v/>
      </c>
      <c r="K2422" s="20" t="str">
        <f>IF(①リクルート接触者と来校者データ!L2421="","",①リクルート接触者と来校者データ!L2421)</f>
        <v/>
      </c>
      <c r="L2422" s="1" t="str">
        <f t="shared" si="265"/>
        <v/>
      </c>
      <c r="M2422" s="1" t="str">
        <f t="shared" si="266"/>
        <v/>
      </c>
    </row>
    <row r="2423" spans="1:13" x14ac:dyDescent="0.2">
      <c r="A2423" s="5" t="str">
        <f t="shared" si="263"/>
        <v/>
      </c>
      <c r="B2423" s="5" t="str">
        <f t="shared" si="260"/>
        <v/>
      </c>
      <c r="C2423" s="5" t="str">
        <f>IF(B2423="","",COUNTIFS($B$3:B2423,B2423))</f>
        <v/>
      </c>
      <c r="D2423" s="1" t="str">
        <f>IF(①リクルート接触者と来校者データ!A2422="","",①リクルート接触者と来校者データ!A2422)</f>
        <v/>
      </c>
      <c r="E2423" s="6" t="str">
        <f t="shared" si="261"/>
        <v/>
      </c>
      <c r="F2423" s="1" t="str">
        <f>IF(①リクルート接触者と来校者データ!I2422="","",①リクルート接触者と来校者データ!I2422)</f>
        <v/>
      </c>
      <c r="G2423" s="1" t="str">
        <f>IF(①リクルート接触者と来校者データ!E2422="","",①リクルート接触者と来校者データ!E2422)</f>
        <v/>
      </c>
      <c r="H2423" s="20" t="str">
        <f t="shared" si="262"/>
        <v/>
      </c>
      <c r="I2423" s="1" t="str">
        <f>IF(①リクルート接触者と来校者データ!K2422="","",①リクルート接触者と来校者データ!K2422)</f>
        <v/>
      </c>
      <c r="J2423" s="6" t="str">
        <f t="shared" si="264"/>
        <v/>
      </c>
      <c r="K2423" s="20" t="str">
        <f>IF(①リクルート接触者と来校者データ!L2422="","",①リクルート接触者と来校者データ!L2422)</f>
        <v/>
      </c>
      <c r="L2423" s="1" t="str">
        <f t="shared" si="265"/>
        <v/>
      </c>
      <c r="M2423" s="1" t="str">
        <f t="shared" si="266"/>
        <v/>
      </c>
    </row>
    <row r="2424" spans="1:13" x14ac:dyDescent="0.2">
      <c r="A2424" s="5" t="str">
        <f t="shared" si="263"/>
        <v/>
      </c>
      <c r="B2424" s="5" t="str">
        <f t="shared" si="260"/>
        <v/>
      </c>
      <c r="C2424" s="5" t="str">
        <f>IF(B2424="","",COUNTIFS($B$3:B2424,B2424))</f>
        <v/>
      </c>
      <c r="D2424" s="1" t="str">
        <f>IF(①リクルート接触者と来校者データ!A2423="","",①リクルート接触者と来校者データ!A2423)</f>
        <v/>
      </c>
      <c r="E2424" s="6" t="str">
        <f t="shared" si="261"/>
        <v/>
      </c>
      <c r="F2424" s="1" t="str">
        <f>IF(①リクルート接触者と来校者データ!I2423="","",①リクルート接触者と来校者データ!I2423)</f>
        <v/>
      </c>
      <c r="G2424" s="1" t="str">
        <f>IF(①リクルート接触者と来校者データ!E2423="","",①リクルート接触者と来校者データ!E2423)</f>
        <v/>
      </c>
      <c r="H2424" s="20" t="str">
        <f t="shared" si="262"/>
        <v/>
      </c>
      <c r="I2424" s="1" t="str">
        <f>IF(①リクルート接触者と来校者データ!K2423="","",①リクルート接触者と来校者データ!K2423)</f>
        <v/>
      </c>
      <c r="J2424" s="6" t="str">
        <f t="shared" si="264"/>
        <v/>
      </c>
      <c r="K2424" s="20" t="str">
        <f>IF(①リクルート接触者と来校者データ!L2423="","",①リクルート接触者と来校者データ!L2423)</f>
        <v/>
      </c>
      <c r="L2424" s="1" t="str">
        <f t="shared" si="265"/>
        <v/>
      </c>
      <c r="M2424" s="1" t="str">
        <f t="shared" si="266"/>
        <v/>
      </c>
    </row>
    <row r="2425" spans="1:13" x14ac:dyDescent="0.2">
      <c r="A2425" s="5" t="str">
        <f t="shared" si="263"/>
        <v/>
      </c>
      <c r="B2425" s="5" t="str">
        <f t="shared" si="260"/>
        <v/>
      </c>
      <c r="C2425" s="5" t="str">
        <f>IF(B2425="","",COUNTIFS($B$3:B2425,B2425))</f>
        <v/>
      </c>
      <c r="D2425" s="1" t="str">
        <f>IF(①リクルート接触者と来校者データ!A2424="","",①リクルート接触者と来校者データ!A2424)</f>
        <v/>
      </c>
      <c r="E2425" s="6" t="str">
        <f t="shared" si="261"/>
        <v/>
      </c>
      <c r="F2425" s="1" t="str">
        <f>IF(①リクルート接触者と来校者データ!I2424="","",①リクルート接触者と来校者データ!I2424)</f>
        <v/>
      </c>
      <c r="G2425" s="1" t="str">
        <f>IF(①リクルート接触者と来校者データ!E2424="","",①リクルート接触者と来校者データ!E2424)</f>
        <v/>
      </c>
      <c r="H2425" s="20" t="str">
        <f t="shared" si="262"/>
        <v/>
      </c>
      <c r="I2425" s="1" t="str">
        <f>IF(①リクルート接触者と来校者データ!K2424="","",①リクルート接触者と来校者データ!K2424)</f>
        <v/>
      </c>
      <c r="J2425" s="6" t="str">
        <f t="shared" si="264"/>
        <v/>
      </c>
      <c r="K2425" s="20" t="str">
        <f>IF(①リクルート接触者と来校者データ!L2424="","",①リクルート接触者と来校者データ!L2424)</f>
        <v/>
      </c>
      <c r="L2425" s="1" t="str">
        <f t="shared" si="265"/>
        <v/>
      </c>
      <c r="M2425" s="1" t="str">
        <f t="shared" si="266"/>
        <v/>
      </c>
    </row>
    <row r="2426" spans="1:13" x14ac:dyDescent="0.2">
      <c r="A2426" s="5" t="str">
        <f t="shared" si="263"/>
        <v/>
      </c>
      <c r="B2426" s="5" t="str">
        <f t="shared" si="260"/>
        <v/>
      </c>
      <c r="C2426" s="5" t="str">
        <f>IF(B2426="","",COUNTIFS($B$3:B2426,B2426))</f>
        <v/>
      </c>
      <c r="D2426" s="1" t="str">
        <f>IF(①リクルート接触者と来校者データ!A2425="","",①リクルート接触者と来校者データ!A2425)</f>
        <v/>
      </c>
      <c r="E2426" s="6" t="str">
        <f t="shared" si="261"/>
        <v/>
      </c>
      <c r="F2426" s="1" t="str">
        <f>IF(①リクルート接触者と来校者データ!I2425="","",①リクルート接触者と来校者データ!I2425)</f>
        <v/>
      </c>
      <c r="G2426" s="1" t="str">
        <f>IF(①リクルート接触者と来校者データ!E2425="","",①リクルート接触者と来校者データ!E2425)</f>
        <v/>
      </c>
      <c r="H2426" s="20" t="str">
        <f t="shared" si="262"/>
        <v/>
      </c>
      <c r="I2426" s="1" t="str">
        <f>IF(①リクルート接触者と来校者データ!K2425="","",①リクルート接触者と来校者データ!K2425)</f>
        <v/>
      </c>
      <c r="J2426" s="6" t="str">
        <f t="shared" si="264"/>
        <v/>
      </c>
      <c r="K2426" s="20" t="str">
        <f>IF(①リクルート接触者と来校者データ!L2425="","",①リクルート接触者と来校者データ!L2425)</f>
        <v/>
      </c>
      <c r="L2426" s="1" t="str">
        <f t="shared" si="265"/>
        <v/>
      </c>
      <c r="M2426" s="1" t="str">
        <f t="shared" si="266"/>
        <v/>
      </c>
    </row>
    <row r="2427" spans="1:13" x14ac:dyDescent="0.2">
      <c r="A2427" s="5" t="str">
        <f t="shared" si="263"/>
        <v/>
      </c>
      <c r="B2427" s="5" t="str">
        <f t="shared" si="260"/>
        <v/>
      </c>
      <c r="C2427" s="5" t="str">
        <f>IF(B2427="","",COUNTIFS($B$3:B2427,B2427))</f>
        <v/>
      </c>
      <c r="D2427" s="1" t="str">
        <f>IF(①リクルート接触者と来校者データ!A2426="","",①リクルート接触者と来校者データ!A2426)</f>
        <v/>
      </c>
      <c r="E2427" s="6" t="str">
        <f t="shared" si="261"/>
        <v/>
      </c>
      <c r="F2427" s="1" t="str">
        <f>IF(①リクルート接触者と来校者データ!I2426="","",①リクルート接触者と来校者データ!I2426)</f>
        <v/>
      </c>
      <c r="G2427" s="1" t="str">
        <f>IF(①リクルート接触者と来校者データ!E2426="","",①リクルート接触者と来校者データ!E2426)</f>
        <v/>
      </c>
      <c r="H2427" s="20" t="str">
        <f t="shared" si="262"/>
        <v/>
      </c>
      <c r="I2427" s="1" t="str">
        <f>IF(①リクルート接触者と来校者データ!K2426="","",①リクルート接触者と来校者データ!K2426)</f>
        <v/>
      </c>
      <c r="J2427" s="6" t="str">
        <f t="shared" si="264"/>
        <v/>
      </c>
      <c r="K2427" s="20" t="str">
        <f>IF(①リクルート接触者と来校者データ!L2426="","",①リクルート接触者と来校者データ!L2426)</f>
        <v/>
      </c>
      <c r="L2427" s="1" t="str">
        <f t="shared" si="265"/>
        <v/>
      </c>
      <c r="M2427" s="1" t="str">
        <f t="shared" si="266"/>
        <v/>
      </c>
    </row>
    <row r="2428" spans="1:13" x14ac:dyDescent="0.2">
      <c r="A2428" s="5" t="str">
        <f t="shared" si="263"/>
        <v/>
      </c>
      <c r="B2428" s="5" t="str">
        <f t="shared" si="260"/>
        <v/>
      </c>
      <c r="C2428" s="5" t="str">
        <f>IF(B2428="","",COUNTIFS($B$3:B2428,B2428))</f>
        <v/>
      </c>
      <c r="D2428" s="1" t="str">
        <f>IF(①リクルート接触者と来校者データ!A2427="","",①リクルート接触者と来校者データ!A2427)</f>
        <v/>
      </c>
      <c r="E2428" s="6" t="str">
        <f t="shared" si="261"/>
        <v/>
      </c>
      <c r="F2428" s="1" t="str">
        <f>IF(①リクルート接触者と来校者データ!I2427="","",①リクルート接触者と来校者データ!I2427)</f>
        <v/>
      </c>
      <c r="G2428" s="1" t="str">
        <f>IF(①リクルート接触者と来校者データ!E2427="","",①リクルート接触者と来校者データ!E2427)</f>
        <v/>
      </c>
      <c r="H2428" s="20" t="str">
        <f t="shared" si="262"/>
        <v/>
      </c>
      <c r="I2428" s="1" t="str">
        <f>IF(①リクルート接触者と来校者データ!K2427="","",①リクルート接触者と来校者データ!K2427)</f>
        <v/>
      </c>
      <c r="J2428" s="6" t="str">
        <f t="shared" si="264"/>
        <v/>
      </c>
      <c r="K2428" s="20" t="str">
        <f>IF(①リクルート接触者と来校者データ!L2427="","",①リクルート接触者と来校者データ!L2427)</f>
        <v/>
      </c>
      <c r="L2428" s="1" t="str">
        <f t="shared" si="265"/>
        <v/>
      </c>
      <c r="M2428" s="1" t="str">
        <f t="shared" si="266"/>
        <v/>
      </c>
    </row>
    <row r="2429" spans="1:13" x14ac:dyDescent="0.2">
      <c r="A2429" s="5" t="str">
        <f t="shared" si="263"/>
        <v/>
      </c>
      <c r="B2429" s="5" t="str">
        <f t="shared" si="260"/>
        <v/>
      </c>
      <c r="C2429" s="5" t="str">
        <f>IF(B2429="","",COUNTIFS($B$3:B2429,B2429))</f>
        <v/>
      </c>
      <c r="D2429" s="1" t="str">
        <f>IF(①リクルート接触者と来校者データ!A2428="","",①リクルート接触者と来校者データ!A2428)</f>
        <v/>
      </c>
      <c r="E2429" s="6" t="str">
        <f t="shared" si="261"/>
        <v/>
      </c>
      <c r="F2429" s="1" t="str">
        <f>IF(①リクルート接触者と来校者データ!I2428="","",①リクルート接触者と来校者データ!I2428)</f>
        <v/>
      </c>
      <c r="G2429" s="1" t="str">
        <f>IF(①リクルート接触者と来校者データ!E2428="","",①リクルート接触者と来校者データ!E2428)</f>
        <v/>
      </c>
      <c r="H2429" s="20" t="str">
        <f t="shared" si="262"/>
        <v/>
      </c>
      <c r="I2429" s="1" t="str">
        <f>IF(①リクルート接触者と来校者データ!K2428="","",①リクルート接触者と来校者データ!K2428)</f>
        <v/>
      </c>
      <c r="J2429" s="6" t="str">
        <f t="shared" si="264"/>
        <v/>
      </c>
      <c r="K2429" s="20" t="str">
        <f>IF(①リクルート接触者と来校者データ!L2428="","",①リクルート接触者と来校者データ!L2428)</f>
        <v/>
      </c>
      <c r="L2429" s="1" t="str">
        <f t="shared" si="265"/>
        <v/>
      </c>
      <c r="M2429" s="1" t="str">
        <f t="shared" si="266"/>
        <v/>
      </c>
    </row>
    <row r="2430" spans="1:13" x14ac:dyDescent="0.2">
      <c r="A2430" s="5" t="str">
        <f t="shared" si="263"/>
        <v/>
      </c>
      <c r="B2430" s="5" t="str">
        <f t="shared" si="260"/>
        <v/>
      </c>
      <c r="C2430" s="5" t="str">
        <f>IF(B2430="","",COUNTIFS($B$3:B2430,B2430))</f>
        <v/>
      </c>
      <c r="D2430" s="1" t="str">
        <f>IF(①リクルート接触者と来校者データ!A2429="","",①リクルート接触者と来校者データ!A2429)</f>
        <v/>
      </c>
      <c r="E2430" s="6" t="str">
        <f t="shared" si="261"/>
        <v/>
      </c>
      <c r="F2430" s="1" t="str">
        <f>IF(①リクルート接触者と来校者データ!I2429="","",①リクルート接触者と来校者データ!I2429)</f>
        <v/>
      </c>
      <c r="G2430" s="1" t="str">
        <f>IF(①リクルート接触者と来校者データ!E2429="","",①リクルート接触者と来校者データ!E2429)</f>
        <v/>
      </c>
      <c r="H2430" s="20" t="str">
        <f t="shared" si="262"/>
        <v/>
      </c>
      <c r="I2430" s="1" t="str">
        <f>IF(①リクルート接触者と来校者データ!K2429="","",①リクルート接触者と来校者データ!K2429)</f>
        <v/>
      </c>
      <c r="J2430" s="6" t="str">
        <f t="shared" si="264"/>
        <v/>
      </c>
      <c r="K2430" s="20" t="str">
        <f>IF(①リクルート接触者と来校者データ!L2429="","",①リクルート接触者と来校者データ!L2429)</f>
        <v/>
      </c>
      <c r="L2430" s="1" t="str">
        <f t="shared" si="265"/>
        <v/>
      </c>
      <c r="M2430" s="1" t="str">
        <f t="shared" si="266"/>
        <v/>
      </c>
    </row>
    <row r="2431" spans="1:13" x14ac:dyDescent="0.2">
      <c r="A2431" s="5" t="str">
        <f t="shared" si="263"/>
        <v/>
      </c>
      <c r="B2431" s="5" t="str">
        <f t="shared" si="260"/>
        <v/>
      </c>
      <c r="C2431" s="5" t="str">
        <f>IF(B2431="","",COUNTIFS($B$3:B2431,B2431))</f>
        <v/>
      </c>
      <c r="D2431" s="1" t="str">
        <f>IF(①リクルート接触者と来校者データ!A2430="","",①リクルート接触者と来校者データ!A2430)</f>
        <v/>
      </c>
      <c r="E2431" s="6" t="str">
        <f t="shared" si="261"/>
        <v/>
      </c>
      <c r="F2431" s="1" t="str">
        <f>IF(①リクルート接触者と来校者データ!I2430="","",①リクルート接触者と来校者データ!I2430)</f>
        <v/>
      </c>
      <c r="G2431" s="1" t="str">
        <f>IF(①リクルート接触者と来校者データ!E2430="","",①リクルート接触者と来校者データ!E2430)</f>
        <v/>
      </c>
      <c r="H2431" s="20" t="str">
        <f t="shared" si="262"/>
        <v/>
      </c>
      <c r="I2431" s="1" t="str">
        <f>IF(①リクルート接触者と来校者データ!K2430="","",①リクルート接触者と来校者データ!K2430)</f>
        <v/>
      </c>
      <c r="J2431" s="6" t="str">
        <f t="shared" si="264"/>
        <v/>
      </c>
      <c r="K2431" s="20" t="str">
        <f>IF(①リクルート接触者と来校者データ!L2430="","",①リクルート接触者と来校者データ!L2430)</f>
        <v/>
      </c>
      <c r="L2431" s="1" t="str">
        <f t="shared" si="265"/>
        <v/>
      </c>
      <c r="M2431" s="1" t="str">
        <f t="shared" si="266"/>
        <v/>
      </c>
    </row>
    <row r="2432" spans="1:13" x14ac:dyDescent="0.2">
      <c r="A2432" s="5" t="str">
        <f t="shared" si="263"/>
        <v/>
      </c>
      <c r="B2432" s="5" t="str">
        <f t="shared" si="260"/>
        <v/>
      </c>
      <c r="C2432" s="5" t="str">
        <f>IF(B2432="","",COUNTIFS($B$3:B2432,B2432))</f>
        <v/>
      </c>
      <c r="D2432" s="1" t="str">
        <f>IF(①リクルート接触者と来校者データ!A2431="","",①リクルート接触者と来校者データ!A2431)</f>
        <v/>
      </c>
      <c r="E2432" s="6" t="str">
        <f t="shared" si="261"/>
        <v/>
      </c>
      <c r="F2432" s="1" t="str">
        <f>IF(①リクルート接触者と来校者データ!I2431="","",①リクルート接触者と来校者データ!I2431)</f>
        <v/>
      </c>
      <c r="G2432" s="1" t="str">
        <f>IF(①リクルート接触者と来校者データ!E2431="","",①リクルート接触者と来校者データ!E2431)</f>
        <v/>
      </c>
      <c r="H2432" s="20" t="str">
        <f t="shared" si="262"/>
        <v/>
      </c>
      <c r="I2432" s="1" t="str">
        <f>IF(①リクルート接触者と来校者データ!K2431="","",①リクルート接触者と来校者データ!K2431)</f>
        <v/>
      </c>
      <c r="J2432" s="6" t="str">
        <f t="shared" si="264"/>
        <v/>
      </c>
      <c r="K2432" s="20" t="str">
        <f>IF(①リクルート接触者と来校者データ!L2431="","",①リクルート接触者と来校者データ!L2431)</f>
        <v/>
      </c>
      <c r="L2432" s="1" t="str">
        <f t="shared" si="265"/>
        <v/>
      </c>
      <c r="M2432" s="1" t="str">
        <f t="shared" si="266"/>
        <v/>
      </c>
    </row>
    <row r="2433" spans="1:13" x14ac:dyDescent="0.2">
      <c r="A2433" s="5" t="str">
        <f t="shared" si="263"/>
        <v/>
      </c>
      <c r="B2433" s="5" t="str">
        <f t="shared" si="260"/>
        <v/>
      </c>
      <c r="C2433" s="5" t="str">
        <f>IF(B2433="","",COUNTIFS($B$3:B2433,B2433))</f>
        <v/>
      </c>
      <c r="D2433" s="1" t="str">
        <f>IF(①リクルート接触者と来校者データ!A2432="","",①リクルート接触者と来校者データ!A2432)</f>
        <v/>
      </c>
      <c r="E2433" s="6" t="str">
        <f t="shared" si="261"/>
        <v/>
      </c>
      <c r="F2433" s="1" t="str">
        <f>IF(①リクルート接触者と来校者データ!I2432="","",①リクルート接触者と来校者データ!I2432)</f>
        <v/>
      </c>
      <c r="G2433" s="1" t="str">
        <f>IF(①リクルート接触者と来校者データ!E2432="","",①リクルート接触者と来校者データ!E2432)</f>
        <v/>
      </c>
      <c r="H2433" s="20" t="str">
        <f t="shared" si="262"/>
        <v/>
      </c>
      <c r="I2433" s="1" t="str">
        <f>IF(①リクルート接触者と来校者データ!K2432="","",①リクルート接触者と来校者データ!K2432)</f>
        <v/>
      </c>
      <c r="J2433" s="6" t="str">
        <f t="shared" si="264"/>
        <v/>
      </c>
      <c r="K2433" s="20" t="str">
        <f>IF(①リクルート接触者と来校者データ!L2432="","",①リクルート接触者と来校者データ!L2432)</f>
        <v/>
      </c>
      <c r="L2433" s="1" t="str">
        <f t="shared" si="265"/>
        <v/>
      </c>
      <c r="M2433" s="1" t="str">
        <f t="shared" si="266"/>
        <v/>
      </c>
    </row>
    <row r="2434" spans="1:13" x14ac:dyDescent="0.2">
      <c r="A2434" s="5" t="str">
        <f t="shared" si="263"/>
        <v/>
      </c>
      <c r="B2434" s="5" t="str">
        <f t="shared" ref="B2434:B2497" si="267">IF(A2434="","","◎")</f>
        <v/>
      </c>
      <c r="C2434" s="5" t="str">
        <f>IF(B2434="","",COUNTIFS($B$3:B2434,B2434))</f>
        <v/>
      </c>
      <c r="D2434" s="1" t="str">
        <f>IF(①リクルート接触者と来校者データ!A2433="","",①リクルート接触者と来校者データ!A2433)</f>
        <v/>
      </c>
      <c r="E2434" s="6" t="str">
        <f t="shared" si="261"/>
        <v/>
      </c>
      <c r="F2434" s="1" t="str">
        <f>IF(①リクルート接触者と来校者データ!I2433="","",①リクルート接触者と来校者データ!I2433)</f>
        <v/>
      </c>
      <c r="G2434" s="1" t="str">
        <f>IF(①リクルート接触者と来校者データ!E2433="","",①リクルート接触者と来校者データ!E2433)</f>
        <v/>
      </c>
      <c r="H2434" s="20" t="str">
        <f t="shared" si="262"/>
        <v/>
      </c>
      <c r="I2434" s="1" t="str">
        <f>IF(①リクルート接触者と来校者データ!K2433="","",①リクルート接触者と来校者データ!K2433)</f>
        <v/>
      </c>
      <c r="J2434" s="6" t="str">
        <f t="shared" si="264"/>
        <v/>
      </c>
      <c r="K2434" s="20" t="str">
        <f>IF(①リクルート接触者と来校者データ!L2433="","",①リクルート接触者と来校者データ!L2433)</f>
        <v/>
      </c>
      <c r="L2434" s="1" t="str">
        <f t="shared" si="265"/>
        <v/>
      </c>
      <c r="M2434" s="1" t="str">
        <f t="shared" si="266"/>
        <v/>
      </c>
    </row>
    <row r="2435" spans="1:13" x14ac:dyDescent="0.2">
      <c r="A2435" s="5" t="str">
        <f t="shared" si="263"/>
        <v/>
      </c>
      <c r="B2435" s="5" t="str">
        <f t="shared" si="267"/>
        <v/>
      </c>
      <c r="C2435" s="5" t="str">
        <f>IF(B2435="","",COUNTIFS($B$3:B2435,B2435))</f>
        <v/>
      </c>
      <c r="D2435" s="1" t="str">
        <f>IF(①リクルート接触者と来校者データ!A2434="","",①リクルート接触者と来校者データ!A2434)</f>
        <v/>
      </c>
      <c r="E2435" s="6" t="str">
        <f t="shared" ref="E2435:E2498" si="268">SUBSTITUTE(SUBSTITUTE(D2435,"　","")," ","")</f>
        <v/>
      </c>
      <c r="F2435" s="1" t="str">
        <f>IF(①リクルート接触者と来校者データ!I2434="","",①リクルート接触者と来校者データ!I2434)</f>
        <v/>
      </c>
      <c r="G2435" s="1" t="str">
        <f>IF(①リクルート接触者と来校者データ!E2434="","",①リクルート接触者と来校者データ!E2434)</f>
        <v/>
      </c>
      <c r="H2435" s="20" t="str">
        <f t="shared" ref="H2435:H2498" si="269">IFERROR(VLOOKUP(E2435,J:K,2,FALSE),"")</f>
        <v/>
      </c>
      <c r="I2435" s="1" t="str">
        <f>IF(①リクルート接触者と来校者データ!K2434="","",①リクルート接触者と来校者データ!K2434)</f>
        <v/>
      </c>
      <c r="J2435" s="6" t="str">
        <f t="shared" si="264"/>
        <v/>
      </c>
      <c r="K2435" s="20" t="str">
        <f>IF(①リクルート接触者と来校者データ!L2434="","",①リクルート接触者と来校者データ!L2434)</f>
        <v/>
      </c>
      <c r="L2435" s="1" t="str">
        <f t="shared" si="265"/>
        <v/>
      </c>
      <c r="M2435" s="1" t="str">
        <f t="shared" si="266"/>
        <v/>
      </c>
    </row>
    <row r="2436" spans="1:13" x14ac:dyDescent="0.2">
      <c r="A2436" s="5" t="str">
        <f t="shared" ref="A2436:A2499" si="270">IFERROR(IF(J2436="","",MATCH(J2436,E$3:E$5000,0)),"")</f>
        <v/>
      </c>
      <c r="B2436" s="5" t="str">
        <f t="shared" si="267"/>
        <v/>
      </c>
      <c r="C2436" s="5" t="str">
        <f>IF(B2436="","",COUNTIFS($B$3:B2436,B2436))</f>
        <v/>
      </c>
      <c r="D2436" s="1" t="str">
        <f>IF(①リクルート接触者と来校者データ!A2435="","",①リクルート接触者と来校者データ!A2435)</f>
        <v/>
      </c>
      <c r="E2436" s="6" t="str">
        <f t="shared" si="268"/>
        <v/>
      </c>
      <c r="F2436" s="1" t="str">
        <f>IF(①リクルート接触者と来校者データ!I2435="","",①リクルート接触者と来校者データ!I2435)</f>
        <v/>
      </c>
      <c r="G2436" s="1" t="str">
        <f>IF(①リクルート接触者と来校者データ!E2435="","",①リクルート接触者と来校者データ!E2435)</f>
        <v/>
      </c>
      <c r="H2436" s="20" t="str">
        <f t="shared" si="269"/>
        <v/>
      </c>
      <c r="I2436" s="1" t="str">
        <f>IF(①リクルート接触者と来校者データ!K2435="","",①リクルート接触者と来校者データ!K2435)</f>
        <v/>
      </c>
      <c r="J2436" s="6" t="str">
        <f t="shared" ref="J2436:J2499" si="271">SUBSTITUTE(SUBSTITUTE(I2436,"　","")," ","")</f>
        <v/>
      </c>
      <c r="K2436" s="20" t="str">
        <f>IF(①リクルート接触者と来校者データ!L2435="","",①リクルート接触者と来校者データ!L2435)</f>
        <v/>
      </c>
      <c r="L2436" s="1" t="str">
        <f t="shared" ref="L2436:L2499" si="272">IFERROR(VLOOKUP($J2436,$E:$H,2,FALSE),"")</f>
        <v/>
      </c>
      <c r="M2436" s="1" t="str">
        <f t="shared" ref="M2436:M2499" si="273">IFERROR(VLOOKUP($J2436,$E:$H,3,FALSE),"")</f>
        <v/>
      </c>
    </row>
    <row r="2437" spans="1:13" x14ac:dyDescent="0.2">
      <c r="A2437" s="5" t="str">
        <f t="shared" si="270"/>
        <v/>
      </c>
      <c r="B2437" s="5" t="str">
        <f t="shared" si="267"/>
        <v/>
      </c>
      <c r="C2437" s="5" t="str">
        <f>IF(B2437="","",COUNTIFS($B$3:B2437,B2437))</f>
        <v/>
      </c>
      <c r="D2437" s="1" t="str">
        <f>IF(①リクルート接触者と来校者データ!A2436="","",①リクルート接触者と来校者データ!A2436)</f>
        <v/>
      </c>
      <c r="E2437" s="6" t="str">
        <f t="shared" si="268"/>
        <v/>
      </c>
      <c r="F2437" s="1" t="str">
        <f>IF(①リクルート接触者と来校者データ!I2436="","",①リクルート接触者と来校者データ!I2436)</f>
        <v/>
      </c>
      <c r="G2437" s="1" t="str">
        <f>IF(①リクルート接触者と来校者データ!E2436="","",①リクルート接触者と来校者データ!E2436)</f>
        <v/>
      </c>
      <c r="H2437" s="20" t="str">
        <f t="shared" si="269"/>
        <v/>
      </c>
      <c r="I2437" s="1" t="str">
        <f>IF(①リクルート接触者と来校者データ!K2436="","",①リクルート接触者と来校者データ!K2436)</f>
        <v/>
      </c>
      <c r="J2437" s="6" t="str">
        <f t="shared" si="271"/>
        <v/>
      </c>
      <c r="K2437" s="20" t="str">
        <f>IF(①リクルート接触者と来校者データ!L2436="","",①リクルート接触者と来校者データ!L2436)</f>
        <v/>
      </c>
      <c r="L2437" s="1" t="str">
        <f t="shared" si="272"/>
        <v/>
      </c>
      <c r="M2437" s="1" t="str">
        <f t="shared" si="273"/>
        <v/>
      </c>
    </row>
    <row r="2438" spans="1:13" x14ac:dyDescent="0.2">
      <c r="A2438" s="5" t="str">
        <f t="shared" si="270"/>
        <v/>
      </c>
      <c r="B2438" s="5" t="str">
        <f t="shared" si="267"/>
        <v/>
      </c>
      <c r="C2438" s="5" t="str">
        <f>IF(B2438="","",COUNTIFS($B$3:B2438,B2438))</f>
        <v/>
      </c>
      <c r="D2438" s="1" t="str">
        <f>IF(①リクルート接触者と来校者データ!A2437="","",①リクルート接触者と来校者データ!A2437)</f>
        <v/>
      </c>
      <c r="E2438" s="6" t="str">
        <f t="shared" si="268"/>
        <v/>
      </c>
      <c r="F2438" s="1" t="str">
        <f>IF(①リクルート接触者と来校者データ!I2437="","",①リクルート接触者と来校者データ!I2437)</f>
        <v/>
      </c>
      <c r="G2438" s="1" t="str">
        <f>IF(①リクルート接触者と来校者データ!E2437="","",①リクルート接触者と来校者データ!E2437)</f>
        <v/>
      </c>
      <c r="H2438" s="20" t="str">
        <f t="shared" si="269"/>
        <v/>
      </c>
      <c r="I2438" s="1" t="str">
        <f>IF(①リクルート接触者と来校者データ!K2437="","",①リクルート接触者と来校者データ!K2437)</f>
        <v/>
      </c>
      <c r="J2438" s="6" t="str">
        <f t="shared" si="271"/>
        <v/>
      </c>
      <c r="K2438" s="20" t="str">
        <f>IF(①リクルート接触者と来校者データ!L2437="","",①リクルート接触者と来校者データ!L2437)</f>
        <v/>
      </c>
      <c r="L2438" s="1" t="str">
        <f t="shared" si="272"/>
        <v/>
      </c>
      <c r="M2438" s="1" t="str">
        <f t="shared" si="273"/>
        <v/>
      </c>
    </row>
    <row r="2439" spans="1:13" x14ac:dyDescent="0.2">
      <c r="A2439" s="5" t="str">
        <f t="shared" si="270"/>
        <v/>
      </c>
      <c r="B2439" s="5" t="str">
        <f t="shared" si="267"/>
        <v/>
      </c>
      <c r="C2439" s="5" t="str">
        <f>IF(B2439="","",COUNTIFS($B$3:B2439,B2439))</f>
        <v/>
      </c>
      <c r="D2439" s="1" t="str">
        <f>IF(①リクルート接触者と来校者データ!A2438="","",①リクルート接触者と来校者データ!A2438)</f>
        <v/>
      </c>
      <c r="E2439" s="6" t="str">
        <f t="shared" si="268"/>
        <v/>
      </c>
      <c r="F2439" s="1" t="str">
        <f>IF(①リクルート接触者と来校者データ!I2438="","",①リクルート接触者と来校者データ!I2438)</f>
        <v/>
      </c>
      <c r="G2439" s="1" t="str">
        <f>IF(①リクルート接触者と来校者データ!E2438="","",①リクルート接触者と来校者データ!E2438)</f>
        <v/>
      </c>
      <c r="H2439" s="20" t="str">
        <f t="shared" si="269"/>
        <v/>
      </c>
      <c r="I2439" s="1" t="str">
        <f>IF(①リクルート接触者と来校者データ!K2438="","",①リクルート接触者と来校者データ!K2438)</f>
        <v/>
      </c>
      <c r="J2439" s="6" t="str">
        <f t="shared" si="271"/>
        <v/>
      </c>
      <c r="K2439" s="20" t="str">
        <f>IF(①リクルート接触者と来校者データ!L2438="","",①リクルート接触者と来校者データ!L2438)</f>
        <v/>
      </c>
      <c r="L2439" s="1" t="str">
        <f t="shared" si="272"/>
        <v/>
      </c>
      <c r="M2439" s="1" t="str">
        <f t="shared" si="273"/>
        <v/>
      </c>
    </row>
    <row r="2440" spans="1:13" x14ac:dyDescent="0.2">
      <c r="A2440" s="5" t="str">
        <f t="shared" si="270"/>
        <v/>
      </c>
      <c r="B2440" s="5" t="str">
        <f t="shared" si="267"/>
        <v/>
      </c>
      <c r="C2440" s="5" t="str">
        <f>IF(B2440="","",COUNTIFS($B$3:B2440,B2440))</f>
        <v/>
      </c>
      <c r="D2440" s="1" t="str">
        <f>IF(①リクルート接触者と来校者データ!A2439="","",①リクルート接触者と来校者データ!A2439)</f>
        <v/>
      </c>
      <c r="E2440" s="6" t="str">
        <f t="shared" si="268"/>
        <v/>
      </c>
      <c r="F2440" s="1" t="str">
        <f>IF(①リクルート接触者と来校者データ!I2439="","",①リクルート接触者と来校者データ!I2439)</f>
        <v/>
      </c>
      <c r="G2440" s="1" t="str">
        <f>IF(①リクルート接触者と来校者データ!E2439="","",①リクルート接触者と来校者データ!E2439)</f>
        <v/>
      </c>
      <c r="H2440" s="20" t="str">
        <f t="shared" si="269"/>
        <v/>
      </c>
      <c r="I2440" s="1" t="str">
        <f>IF(①リクルート接触者と来校者データ!K2439="","",①リクルート接触者と来校者データ!K2439)</f>
        <v/>
      </c>
      <c r="J2440" s="6" t="str">
        <f t="shared" si="271"/>
        <v/>
      </c>
      <c r="K2440" s="20" t="str">
        <f>IF(①リクルート接触者と来校者データ!L2439="","",①リクルート接触者と来校者データ!L2439)</f>
        <v/>
      </c>
      <c r="L2440" s="1" t="str">
        <f t="shared" si="272"/>
        <v/>
      </c>
      <c r="M2440" s="1" t="str">
        <f t="shared" si="273"/>
        <v/>
      </c>
    </row>
    <row r="2441" spans="1:13" x14ac:dyDescent="0.2">
      <c r="A2441" s="5" t="str">
        <f t="shared" si="270"/>
        <v/>
      </c>
      <c r="B2441" s="5" t="str">
        <f t="shared" si="267"/>
        <v/>
      </c>
      <c r="C2441" s="5" t="str">
        <f>IF(B2441="","",COUNTIFS($B$3:B2441,B2441))</f>
        <v/>
      </c>
      <c r="D2441" s="1" t="str">
        <f>IF(①リクルート接触者と来校者データ!A2440="","",①リクルート接触者と来校者データ!A2440)</f>
        <v/>
      </c>
      <c r="E2441" s="6" t="str">
        <f t="shared" si="268"/>
        <v/>
      </c>
      <c r="F2441" s="1" t="str">
        <f>IF(①リクルート接触者と来校者データ!I2440="","",①リクルート接触者と来校者データ!I2440)</f>
        <v/>
      </c>
      <c r="G2441" s="1" t="str">
        <f>IF(①リクルート接触者と来校者データ!E2440="","",①リクルート接触者と来校者データ!E2440)</f>
        <v/>
      </c>
      <c r="H2441" s="20" t="str">
        <f t="shared" si="269"/>
        <v/>
      </c>
      <c r="I2441" s="1" t="str">
        <f>IF(①リクルート接触者と来校者データ!K2440="","",①リクルート接触者と来校者データ!K2440)</f>
        <v/>
      </c>
      <c r="J2441" s="6" t="str">
        <f t="shared" si="271"/>
        <v/>
      </c>
      <c r="K2441" s="20" t="str">
        <f>IF(①リクルート接触者と来校者データ!L2440="","",①リクルート接触者と来校者データ!L2440)</f>
        <v/>
      </c>
      <c r="L2441" s="1" t="str">
        <f t="shared" si="272"/>
        <v/>
      </c>
      <c r="M2441" s="1" t="str">
        <f t="shared" si="273"/>
        <v/>
      </c>
    </row>
    <row r="2442" spans="1:13" x14ac:dyDescent="0.2">
      <c r="A2442" s="5" t="str">
        <f t="shared" si="270"/>
        <v/>
      </c>
      <c r="B2442" s="5" t="str">
        <f t="shared" si="267"/>
        <v/>
      </c>
      <c r="C2442" s="5" t="str">
        <f>IF(B2442="","",COUNTIFS($B$3:B2442,B2442))</f>
        <v/>
      </c>
      <c r="D2442" s="1" t="str">
        <f>IF(①リクルート接触者と来校者データ!A2441="","",①リクルート接触者と来校者データ!A2441)</f>
        <v/>
      </c>
      <c r="E2442" s="6" t="str">
        <f t="shared" si="268"/>
        <v/>
      </c>
      <c r="F2442" s="1" t="str">
        <f>IF(①リクルート接触者と来校者データ!I2441="","",①リクルート接触者と来校者データ!I2441)</f>
        <v/>
      </c>
      <c r="G2442" s="1" t="str">
        <f>IF(①リクルート接触者と来校者データ!E2441="","",①リクルート接触者と来校者データ!E2441)</f>
        <v/>
      </c>
      <c r="H2442" s="20" t="str">
        <f t="shared" si="269"/>
        <v/>
      </c>
      <c r="I2442" s="1" t="str">
        <f>IF(①リクルート接触者と来校者データ!K2441="","",①リクルート接触者と来校者データ!K2441)</f>
        <v/>
      </c>
      <c r="J2442" s="6" t="str">
        <f t="shared" si="271"/>
        <v/>
      </c>
      <c r="K2442" s="20" t="str">
        <f>IF(①リクルート接触者と来校者データ!L2441="","",①リクルート接触者と来校者データ!L2441)</f>
        <v/>
      </c>
      <c r="L2442" s="1" t="str">
        <f t="shared" si="272"/>
        <v/>
      </c>
      <c r="M2442" s="1" t="str">
        <f t="shared" si="273"/>
        <v/>
      </c>
    </row>
    <row r="2443" spans="1:13" x14ac:dyDescent="0.2">
      <c r="A2443" s="5" t="str">
        <f t="shared" si="270"/>
        <v/>
      </c>
      <c r="B2443" s="5" t="str">
        <f t="shared" si="267"/>
        <v/>
      </c>
      <c r="C2443" s="5" t="str">
        <f>IF(B2443="","",COUNTIFS($B$3:B2443,B2443))</f>
        <v/>
      </c>
      <c r="D2443" s="1" t="str">
        <f>IF(①リクルート接触者と来校者データ!A2442="","",①リクルート接触者と来校者データ!A2442)</f>
        <v/>
      </c>
      <c r="E2443" s="6" t="str">
        <f t="shared" si="268"/>
        <v/>
      </c>
      <c r="F2443" s="1" t="str">
        <f>IF(①リクルート接触者と来校者データ!I2442="","",①リクルート接触者と来校者データ!I2442)</f>
        <v/>
      </c>
      <c r="G2443" s="1" t="str">
        <f>IF(①リクルート接触者と来校者データ!E2442="","",①リクルート接触者と来校者データ!E2442)</f>
        <v/>
      </c>
      <c r="H2443" s="20" t="str">
        <f t="shared" si="269"/>
        <v/>
      </c>
      <c r="I2443" s="1" t="str">
        <f>IF(①リクルート接触者と来校者データ!K2442="","",①リクルート接触者と来校者データ!K2442)</f>
        <v/>
      </c>
      <c r="J2443" s="6" t="str">
        <f t="shared" si="271"/>
        <v/>
      </c>
      <c r="K2443" s="20" t="str">
        <f>IF(①リクルート接触者と来校者データ!L2442="","",①リクルート接触者と来校者データ!L2442)</f>
        <v/>
      </c>
      <c r="L2443" s="1" t="str">
        <f t="shared" si="272"/>
        <v/>
      </c>
      <c r="M2443" s="1" t="str">
        <f t="shared" si="273"/>
        <v/>
      </c>
    </row>
    <row r="2444" spans="1:13" x14ac:dyDescent="0.2">
      <c r="A2444" s="5" t="str">
        <f t="shared" si="270"/>
        <v/>
      </c>
      <c r="B2444" s="5" t="str">
        <f t="shared" si="267"/>
        <v/>
      </c>
      <c r="C2444" s="5" t="str">
        <f>IF(B2444="","",COUNTIFS($B$3:B2444,B2444))</f>
        <v/>
      </c>
      <c r="D2444" s="1" t="str">
        <f>IF(①リクルート接触者と来校者データ!A2443="","",①リクルート接触者と来校者データ!A2443)</f>
        <v/>
      </c>
      <c r="E2444" s="6" t="str">
        <f t="shared" si="268"/>
        <v/>
      </c>
      <c r="F2444" s="1" t="str">
        <f>IF(①リクルート接触者と来校者データ!I2443="","",①リクルート接触者と来校者データ!I2443)</f>
        <v/>
      </c>
      <c r="G2444" s="1" t="str">
        <f>IF(①リクルート接触者と来校者データ!E2443="","",①リクルート接触者と来校者データ!E2443)</f>
        <v/>
      </c>
      <c r="H2444" s="20" t="str">
        <f t="shared" si="269"/>
        <v/>
      </c>
      <c r="I2444" s="1" t="str">
        <f>IF(①リクルート接触者と来校者データ!K2443="","",①リクルート接触者と来校者データ!K2443)</f>
        <v/>
      </c>
      <c r="J2444" s="6" t="str">
        <f t="shared" si="271"/>
        <v/>
      </c>
      <c r="K2444" s="20" t="str">
        <f>IF(①リクルート接触者と来校者データ!L2443="","",①リクルート接触者と来校者データ!L2443)</f>
        <v/>
      </c>
      <c r="L2444" s="1" t="str">
        <f t="shared" si="272"/>
        <v/>
      </c>
      <c r="M2444" s="1" t="str">
        <f t="shared" si="273"/>
        <v/>
      </c>
    </row>
    <row r="2445" spans="1:13" x14ac:dyDescent="0.2">
      <c r="A2445" s="5" t="str">
        <f t="shared" si="270"/>
        <v/>
      </c>
      <c r="B2445" s="5" t="str">
        <f t="shared" si="267"/>
        <v/>
      </c>
      <c r="C2445" s="5" t="str">
        <f>IF(B2445="","",COUNTIFS($B$3:B2445,B2445))</f>
        <v/>
      </c>
      <c r="D2445" s="1" t="str">
        <f>IF(①リクルート接触者と来校者データ!A2444="","",①リクルート接触者と来校者データ!A2444)</f>
        <v/>
      </c>
      <c r="E2445" s="6" t="str">
        <f t="shared" si="268"/>
        <v/>
      </c>
      <c r="F2445" s="1" t="str">
        <f>IF(①リクルート接触者と来校者データ!I2444="","",①リクルート接触者と来校者データ!I2444)</f>
        <v/>
      </c>
      <c r="G2445" s="1" t="str">
        <f>IF(①リクルート接触者と来校者データ!E2444="","",①リクルート接触者と来校者データ!E2444)</f>
        <v/>
      </c>
      <c r="H2445" s="20" t="str">
        <f t="shared" si="269"/>
        <v/>
      </c>
      <c r="I2445" s="1" t="str">
        <f>IF(①リクルート接触者と来校者データ!K2444="","",①リクルート接触者と来校者データ!K2444)</f>
        <v/>
      </c>
      <c r="J2445" s="6" t="str">
        <f t="shared" si="271"/>
        <v/>
      </c>
      <c r="K2445" s="20" t="str">
        <f>IF(①リクルート接触者と来校者データ!L2444="","",①リクルート接触者と来校者データ!L2444)</f>
        <v/>
      </c>
      <c r="L2445" s="1" t="str">
        <f t="shared" si="272"/>
        <v/>
      </c>
      <c r="M2445" s="1" t="str">
        <f t="shared" si="273"/>
        <v/>
      </c>
    </row>
    <row r="2446" spans="1:13" x14ac:dyDescent="0.2">
      <c r="A2446" s="5" t="str">
        <f t="shared" si="270"/>
        <v/>
      </c>
      <c r="B2446" s="5" t="str">
        <f t="shared" si="267"/>
        <v/>
      </c>
      <c r="C2446" s="5" t="str">
        <f>IF(B2446="","",COUNTIFS($B$3:B2446,B2446))</f>
        <v/>
      </c>
      <c r="D2446" s="1" t="str">
        <f>IF(①リクルート接触者と来校者データ!A2445="","",①リクルート接触者と来校者データ!A2445)</f>
        <v/>
      </c>
      <c r="E2446" s="6" t="str">
        <f t="shared" si="268"/>
        <v/>
      </c>
      <c r="F2446" s="1" t="str">
        <f>IF(①リクルート接触者と来校者データ!I2445="","",①リクルート接触者と来校者データ!I2445)</f>
        <v/>
      </c>
      <c r="G2446" s="1" t="str">
        <f>IF(①リクルート接触者と来校者データ!E2445="","",①リクルート接触者と来校者データ!E2445)</f>
        <v/>
      </c>
      <c r="H2446" s="20" t="str">
        <f t="shared" si="269"/>
        <v/>
      </c>
      <c r="I2446" s="1" t="str">
        <f>IF(①リクルート接触者と来校者データ!K2445="","",①リクルート接触者と来校者データ!K2445)</f>
        <v/>
      </c>
      <c r="J2446" s="6" t="str">
        <f t="shared" si="271"/>
        <v/>
      </c>
      <c r="K2446" s="20" t="str">
        <f>IF(①リクルート接触者と来校者データ!L2445="","",①リクルート接触者と来校者データ!L2445)</f>
        <v/>
      </c>
      <c r="L2446" s="1" t="str">
        <f t="shared" si="272"/>
        <v/>
      </c>
      <c r="M2446" s="1" t="str">
        <f t="shared" si="273"/>
        <v/>
      </c>
    </row>
    <row r="2447" spans="1:13" x14ac:dyDescent="0.2">
      <c r="A2447" s="5" t="str">
        <f t="shared" si="270"/>
        <v/>
      </c>
      <c r="B2447" s="5" t="str">
        <f t="shared" si="267"/>
        <v/>
      </c>
      <c r="C2447" s="5" t="str">
        <f>IF(B2447="","",COUNTIFS($B$3:B2447,B2447))</f>
        <v/>
      </c>
      <c r="D2447" s="1" t="str">
        <f>IF(①リクルート接触者と来校者データ!A2446="","",①リクルート接触者と来校者データ!A2446)</f>
        <v/>
      </c>
      <c r="E2447" s="6" t="str">
        <f t="shared" si="268"/>
        <v/>
      </c>
      <c r="F2447" s="1" t="str">
        <f>IF(①リクルート接触者と来校者データ!I2446="","",①リクルート接触者と来校者データ!I2446)</f>
        <v/>
      </c>
      <c r="G2447" s="1" t="str">
        <f>IF(①リクルート接触者と来校者データ!E2446="","",①リクルート接触者と来校者データ!E2446)</f>
        <v/>
      </c>
      <c r="H2447" s="20" t="str">
        <f t="shared" si="269"/>
        <v/>
      </c>
      <c r="I2447" s="1" t="str">
        <f>IF(①リクルート接触者と来校者データ!K2446="","",①リクルート接触者と来校者データ!K2446)</f>
        <v/>
      </c>
      <c r="J2447" s="6" t="str">
        <f t="shared" si="271"/>
        <v/>
      </c>
      <c r="K2447" s="20" t="str">
        <f>IF(①リクルート接触者と来校者データ!L2446="","",①リクルート接触者と来校者データ!L2446)</f>
        <v/>
      </c>
      <c r="L2447" s="1" t="str">
        <f t="shared" si="272"/>
        <v/>
      </c>
      <c r="M2447" s="1" t="str">
        <f t="shared" si="273"/>
        <v/>
      </c>
    </row>
    <row r="2448" spans="1:13" x14ac:dyDescent="0.2">
      <c r="A2448" s="5" t="str">
        <f t="shared" si="270"/>
        <v/>
      </c>
      <c r="B2448" s="5" t="str">
        <f t="shared" si="267"/>
        <v/>
      </c>
      <c r="C2448" s="5" t="str">
        <f>IF(B2448="","",COUNTIFS($B$3:B2448,B2448))</f>
        <v/>
      </c>
      <c r="D2448" s="1" t="str">
        <f>IF(①リクルート接触者と来校者データ!A2447="","",①リクルート接触者と来校者データ!A2447)</f>
        <v/>
      </c>
      <c r="E2448" s="6" t="str">
        <f t="shared" si="268"/>
        <v/>
      </c>
      <c r="F2448" s="1" t="str">
        <f>IF(①リクルート接触者と来校者データ!I2447="","",①リクルート接触者と来校者データ!I2447)</f>
        <v/>
      </c>
      <c r="G2448" s="1" t="str">
        <f>IF(①リクルート接触者と来校者データ!E2447="","",①リクルート接触者と来校者データ!E2447)</f>
        <v/>
      </c>
      <c r="H2448" s="20" t="str">
        <f t="shared" si="269"/>
        <v/>
      </c>
      <c r="I2448" s="1" t="str">
        <f>IF(①リクルート接触者と来校者データ!K2447="","",①リクルート接触者と来校者データ!K2447)</f>
        <v/>
      </c>
      <c r="J2448" s="6" t="str">
        <f t="shared" si="271"/>
        <v/>
      </c>
      <c r="K2448" s="20" t="str">
        <f>IF(①リクルート接触者と来校者データ!L2447="","",①リクルート接触者と来校者データ!L2447)</f>
        <v/>
      </c>
      <c r="L2448" s="1" t="str">
        <f t="shared" si="272"/>
        <v/>
      </c>
      <c r="M2448" s="1" t="str">
        <f t="shared" si="273"/>
        <v/>
      </c>
    </row>
    <row r="2449" spans="1:13" x14ac:dyDescent="0.2">
      <c r="A2449" s="5" t="str">
        <f t="shared" si="270"/>
        <v/>
      </c>
      <c r="B2449" s="5" t="str">
        <f t="shared" si="267"/>
        <v/>
      </c>
      <c r="C2449" s="5" t="str">
        <f>IF(B2449="","",COUNTIFS($B$3:B2449,B2449))</f>
        <v/>
      </c>
      <c r="D2449" s="1" t="str">
        <f>IF(①リクルート接触者と来校者データ!A2448="","",①リクルート接触者と来校者データ!A2448)</f>
        <v/>
      </c>
      <c r="E2449" s="6" t="str">
        <f t="shared" si="268"/>
        <v/>
      </c>
      <c r="F2449" s="1" t="str">
        <f>IF(①リクルート接触者と来校者データ!I2448="","",①リクルート接触者と来校者データ!I2448)</f>
        <v/>
      </c>
      <c r="G2449" s="1" t="str">
        <f>IF(①リクルート接触者と来校者データ!E2448="","",①リクルート接触者と来校者データ!E2448)</f>
        <v/>
      </c>
      <c r="H2449" s="20" t="str">
        <f t="shared" si="269"/>
        <v/>
      </c>
      <c r="I2449" s="1" t="str">
        <f>IF(①リクルート接触者と来校者データ!K2448="","",①リクルート接触者と来校者データ!K2448)</f>
        <v/>
      </c>
      <c r="J2449" s="6" t="str">
        <f t="shared" si="271"/>
        <v/>
      </c>
      <c r="K2449" s="20" t="str">
        <f>IF(①リクルート接触者と来校者データ!L2448="","",①リクルート接触者と来校者データ!L2448)</f>
        <v/>
      </c>
      <c r="L2449" s="1" t="str">
        <f t="shared" si="272"/>
        <v/>
      </c>
      <c r="M2449" s="1" t="str">
        <f t="shared" si="273"/>
        <v/>
      </c>
    </row>
    <row r="2450" spans="1:13" x14ac:dyDescent="0.2">
      <c r="A2450" s="5" t="str">
        <f t="shared" si="270"/>
        <v/>
      </c>
      <c r="B2450" s="5" t="str">
        <f t="shared" si="267"/>
        <v/>
      </c>
      <c r="C2450" s="5" t="str">
        <f>IF(B2450="","",COUNTIFS($B$3:B2450,B2450))</f>
        <v/>
      </c>
      <c r="D2450" s="1" t="str">
        <f>IF(①リクルート接触者と来校者データ!A2449="","",①リクルート接触者と来校者データ!A2449)</f>
        <v/>
      </c>
      <c r="E2450" s="6" t="str">
        <f t="shared" si="268"/>
        <v/>
      </c>
      <c r="F2450" s="1" t="str">
        <f>IF(①リクルート接触者と来校者データ!I2449="","",①リクルート接触者と来校者データ!I2449)</f>
        <v/>
      </c>
      <c r="G2450" s="1" t="str">
        <f>IF(①リクルート接触者と来校者データ!E2449="","",①リクルート接触者と来校者データ!E2449)</f>
        <v/>
      </c>
      <c r="H2450" s="20" t="str">
        <f t="shared" si="269"/>
        <v/>
      </c>
      <c r="I2450" s="1" t="str">
        <f>IF(①リクルート接触者と来校者データ!K2449="","",①リクルート接触者と来校者データ!K2449)</f>
        <v/>
      </c>
      <c r="J2450" s="6" t="str">
        <f t="shared" si="271"/>
        <v/>
      </c>
      <c r="K2450" s="20" t="str">
        <f>IF(①リクルート接触者と来校者データ!L2449="","",①リクルート接触者と来校者データ!L2449)</f>
        <v/>
      </c>
      <c r="L2450" s="1" t="str">
        <f t="shared" si="272"/>
        <v/>
      </c>
      <c r="M2450" s="1" t="str">
        <f t="shared" si="273"/>
        <v/>
      </c>
    </row>
    <row r="2451" spans="1:13" x14ac:dyDescent="0.2">
      <c r="A2451" s="5" t="str">
        <f t="shared" si="270"/>
        <v/>
      </c>
      <c r="B2451" s="5" t="str">
        <f t="shared" si="267"/>
        <v/>
      </c>
      <c r="C2451" s="5" t="str">
        <f>IF(B2451="","",COUNTIFS($B$3:B2451,B2451))</f>
        <v/>
      </c>
      <c r="D2451" s="1" t="str">
        <f>IF(①リクルート接触者と来校者データ!A2450="","",①リクルート接触者と来校者データ!A2450)</f>
        <v/>
      </c>
      <c r="E2451" s="6" t="str">
        <f t="shared" si="268"/>
        <v/>
      </c>
      <c r="F2451" s="1" t="str">
        <f>IF(①リクルート接触者と来校者データ!I2450="","",①リクルート接触者と来校者データ!I2450)</f>
        <v/>
      </c>
      <c r="G2451" s="1" t="str">
        <f>IF(①リクルート接触者と来校者データ!E2450="","",①リクルート接触者と来校者データ!E2450)</f>
        <v/>
      </c>
      <c r="H2451" s="20" t="str">
        <f t="shared" si="269"/>
        <v/>
      </c>
      <c r="I2451" s="1" t="str">
        <f>IF(①リクルート接触者と来校者データ!K2450="","",①リクルート接触者と来校者データ!K2450)</f>
        <v/>
      </c>
      <c r="J2451" s="6" t="str">
        <f t="shared" si="271"/>
        <v/>
      </c>
      <c r="K2451" s="20" t="str">
        <f>IF(①リクルート接触者と来校者データ!L2450="","",①リクルート接触者と来校者データ!L2450)</f>
        <v/>
      </c>
      <c r="L2451" s="1" t="str">
        <f t="shared" si="272"/>
        <v/>
      </c>
      <c r="M2451" s="1" t="str">
        <f t="shared" si="273"/>
        <v/>
      </c>
    </row>
    <row r="2452" spans="1:13" x14ac:dyDescent="0.2">
      <c r="A2452" s="5" t="str">
        <f t="shared" si="270"/>
        <v/>
      </c>
      <c r="B2452" s="5" t="str">
        <f t="shared" si="267"/>
        <v/>
      </c>
      <c r="C2452" s="5" t="str">
        <f>IF(B2452="","",COUNTIFS($B$3:B2452,B2452))</f>
        <v/>
      </c>
      <c r="D2452" s="1" t="str">
        <f>IF(①リクルート接触者と来校者データ!A2451="","",①リクルート接触者と来校者データ!A2451)</f>
        <v/>
      </c>
      <c r="E2452" s="6" t="str">
        <f t="shared" si="268"/>
        <v/>
      </c>
      <c r="F2452" s="1" t="str">
        <f>IF(①リクルート接触者と来校者データ!I2451="","",①リクルート接触者と来校者データ!I2451)</f>
        <v/>
      </c>
      <c r="G2452" s="1" t="str">
        <f>IF(①リクルート接触者と来校者データ!E2451="","",①リクルート接触者と来校者データ!E2451)</f>
        <v/>
      </c>
      <c r="H2452" s="20" t="str">
        <f t="shared" si="269"/>
        <v/>
      </c>
      <c r="I2452" s="1" t="str">
        <f>IF(①リクルート接触者と来校者データ!K2451="","",①リクルート接触者と来校者データ!K2451)</f>
        <v/>
      </c>
      <c r="J2452" s="6" t="str">
        <f t="shared" si="271"/>
        <v/>
      </c>
      <c r="K2452" s="20" t="str">
        <f>IF(①リクルート接触者と来校者データ!L2451="","",①リクルート接触者と来校者データ!L2451)</f>
        <v/>
      </c>
      <c r="L2452" s="1" t="str">
        <f t="shared" si="272"/>
        <v/>
      </c>
      <c r="M2452" s="1" t="str">
        <f t="shared" si="273"/>
        <v/>
      </c>
    </row>
    <row r="2453" spans="1:13" x14ac:dyDescent="0.2">
      <c r="A2453" s="5" t="str">
        <f t="shared" si="270"/>
        <v/>
      </c>
      <c r="B2453" s="5" t="str">
        <f t="shared" si="267"/>
        <v/>
      </c>
      <c r="C2453" s="5" t="str">
        <f>IF(B2453="","",COUNTIFS($B$3:B2453,B2453))</f>
        <v/>
      </c>
      <c r="D2453" s="1" t="str">
        <f>IF(①リクルート接触者と来校者データ!A2452="","",①リクルート接触者と来校者データ!A2452)</f>
        <v/>
      </c>
      <c r="E2453" s="6" t="str">
        <f t="shared" si="268"/>
        <v/>
      </c>
      <c r="F2453" s="1" t="str">
        <f>IF(①リクルート接触者と来校者データ!I2452="","",①リクルート接触者と来校者データ!I2452)</f>
        <v/>
      </c>
      <c r="G2453" s="1" t="str">
        <f>IF(①リクルート接触者と来校者データ!E2452="","",①リクルート接触者と来校者データ!E2452)</f>
        <v/>
      </c>
      <c r="H2453" s="20" t="str">
        <f t="shared" si="269"/>
        <v/>
      </c>
      <c r="I2453" s="1" t="str">
        <f>IF(①リクルート接触者と来校者データ!K2452="","",①リクルート接触者と来校者データ!K2452)</f>
        <v/>
      </c>
      <c r="J2453" s="6" t="str">
        <f t="shared" si="271"/>
        <v/>
      </c>
      <c r="K2453" s="20" t="str">
        <f>IF(①リクルート接触者と来校者データ!L2452="","",①リクルート接触者と来校者データ!L2452)</f>
        <v/>
      </c>
      <c r="L2453" s="1" t="str">
        <f t="shared" si="272"/>
        <v/>
      </c>
      <c r="M2453" s="1" t="str">
        <f t="shared" si="273"/>
        <v/>
      </c>
    </row>
    <row r="2454" spans="1:13" x14ac:dyDescent="0.2">
      <c r="A2454" s="5" t="str">
        <f t="shared" si="270"/>
        <v/>
      </c>
      <c r="B2454" s="5" t="str">
        <f t="shared" si="267"/>
        <v/>
      </c>
      <c r="C2454" s="5" t="str">
        <f>IF(B2454="","",COUNTIFS($B$3:B2454,B2454))</f>
        <v/>
      </c>
      <c r="D2454" s="1" t="str">
        <f>IF(①リクルート接触者と来校者データ!A2453="","",①リクルート接触者と来校者データ!A2453)</f>
        <v/>
      </c>
      <c r="E2454" s="6" t="str">
        <f t="shared" si="268"/>
        <v/>
      </c>
      <c r="F2454" s="1" t="str">
        <f>IF(①リクルート接触者と来校者データ!I2453="","",①リクルート接触者と来校者データ!I2453)</f>
        <v/>
      </c>
      <c r="G2454" s="1" t="str">
        <f>IF(①リクルート接触者と来校者データ!E2453="","",①リクルート接触者と来校者データ!E2453)</f>
        <v/>
      </c>
      <c r="H2454" s="20" t="str">
        <f t="shared" si="269"/>
        <v/>
      </c>
      <c r="I2454" s="1" t="str">
        <f>IF(①リクルート接触者と来校者データ!K2453="","",①リクルート接触者と来校者データ!K2453)</f>
        <v/>
      </c>
      <c r="J2454" s="6" t="str">
        <f t="shared" si="271"/>
        <v/>
      </c>
      <c r="K2454" s="20" t="str">
        <f>IF(①リクルート接触者と来校者データ!L2453="","",①リクルート接触者と来校者データ!L2453)</f>
        <v/>
      </c>
      <c r="L2454" s="1" t="str">
        <f t="shared" si="272"/>
        <v/>
      </c>
      <c r="M2454" s="1" t="str">
        <f t="shared" si="273"/>
        <v/>
      </c>
    </row>
    <row r="2455" spans="1:13" x14ac:dyDescent="0.2">
      <c r="A2455" s="5" t="str">
        <f t="shared" si="270"/>
        <v/>
      </c>
      <c r="B2455" s="5" t="str">
        <f t="shared" si="267"/>
        <v/>
      </c>
      <c r="C2455" s="5" t="str">
        <f>IF(B2455="","",COUNTIFS($B$3:B2455,B2455))</f>
        <v/>
      </c>
      <c r="D2455" s="1" t="str">
        <f>IF(①リクルート接触者と来校者データ!A2454="","",①リクルート接触者と来校者データ!A2454)</f>
        <v/>
      </c>
      <c r="E2455" s="6" t="str">
        <f t="shared" si="268"/>
        <v/>
      </c>
      <c r="F2455" s="1" t="str">
        <f>IF(①リクルート接触者と来校者データ!I2454="","",①リクルート接触者と来校者データ!I2454)</f>
        <v/>
      </c>
      <c r="G2455" s="1" t="str">
        <f>IF(①リクルート接触者と来校者データ!E2454="","",①リクルート接触者と来校者データ!E2454)</f>
        <v/>
      </c>
      <c r="H2455" s="20" t="str">
        <f t="shared" si="269"/>
        <v/>
      </c>
      <c r="I2455" s="1" t="str">
        <f>IF(①リクルート接触者と来校者データ!K2454="","",①リクルート接触者と来校者データ!K2454)</f>
        <v/>
      </c>
      <c r="J2455" s="6" t="str">
        <f t="shared" si="271"/>
        <v/>
      </c>
      <c r="K2455" s="20" t="str">
        <f>IF(①リクルート接触者と来校者データ!L2454="","",①リクルート接触者と来校者データ!L2454)</f>
        <v/>
      </c>
      <c r="L2455" s="1" t="str">
        <f t="shared" si="272"/>
        <v/>
      </c>
      <c r="M2455" s="1" t="str">
        <f t="shared" si="273"/>
        <v/>
      </c>
    </row>
    <row r="2456" spans="1:13" x14ac:dyDescent="0.2">
      <c r="A2456" s="5" t="str">
        <f t="shared" si="270"/>
        <v/>
      </c>
      <c r="B2456" s="5" t="str">
        <f t="shared" si="267"/>
        <v/>
      </c>
      <c r="C2456" s="5" t="str">
        <f>IF(B2456="","",COUNTIFS($B$3:B2456,B2456))</f>
        <v/>
      </c>
      <c r="D2456" s="1" t="str">
        <f>IF(①リクルート接触者と来校者データ!A2455="","",①リクルート接触者と来校者データ!A2455)</f>
        <v/>
      </c>
      <c r="E2456" s="6" t="str">
        <f t="shared" si="268"/>
        <v/>
      </c>
      <c r="F2456" s="1" t="str">
        <f>IF(①リクルート接触者と来校者データ!I2455="","",①リクルート接触者と来校者データ!I2455)</f>
        <v/>
      </c>
      <c r="G2456" s="1" t="str">
        <f>IF(①リクルート接触者と来校者データ!E2455="","",①リクルート接触者と来校者データ!E2455)</f>
        <v/>
      </c>
      <c r="H2456" s="20" t="str">
        <f t="shared" si="269"/>
        <v/>
      </c>
      <c r="I2456" s="1" t="str">
        <f>IF(①リクルート接触者と来校者データ!K2455="","",①リクルート接触者と来校者データ!K2455)</f>
        <v/>
      </c>
      <c r="J2456" s="6" t="str">
        <f t="shared" si="271"/>
        <v/>
      </c>
      <c r="K2456" s="20" t="str">
        <f>IF(①リクルート接触者と来校者データ!L2455="","",①リクルート接触者と来校者データ!L2455)</f>
        <v/>
      </c>
      <c r="L2456" s="1" t="str">
        <f t="shared" si="272"/>
        <v/>
      </c>
      <c r="M2456" s="1" t="str">
        <f t="shared" si="273"/>
        <v/>
      </c>
    </row>
    <row r="2457" spans="1:13" x14ac:dyDescent="0.2">
      <c r="A2457" s="5" t="str">
        <f t="shared" si="270"/>
        <v/>
      </c>
      <c r="B2457" s="5" t="str">
        <f t="shared" si="267"/>
        <v/>
      </c>
      <c r="C2457" s="5" t="str">
        <f>IF(B2457="","",COUNTIFS($B$3:B2457,B2457))</f>
        <v/>
      </c>
      <c r="D2457" s="1" t="str">
        <f>IF(①リクルート接触者と来校者データ!A2456="","",①リクルート接触者と来校者データ!A2456)</f>
        <v/>
      </c>
      <c r="E2457" s="6" t="str">
        <f t="shared" si="268"/>
        <v/>
      </c>
      <c r="F2457" s="1" t="str">
        <f>IF(①リクルート接触者と来校者データ!I2456="","",①リクルート接触者と来校者データ!I2456)</f>
        <v/>
      </c>
      <c r="G2457" s="1" t="str">
        <f>IF(①リクルート接触者と来校者データ!E2456="","",①リクルート接触者と来校者データ!E2456)</f>
        <v/>
      </c>
      <c r="H2457" s="20" t="str">
        <f t="shared" si="269"/>
        <v/>
      </c>
      <c r="I2457" s="1" t="str">
        <f>IF(①リクルート接触者と来校者データ!K2456="","",①リクルート接触者と来校者データ!K2456)</f>
        <v/>
      </c>
      <c r="J2457" s="6" t="str">
        <f t="shared" si="271"/>
        <v/>
      </c>
      <c r="K2457" s="20" t="str">
        <f>IF(①リクルート接触者と来校者データ!L2456="","",①リクルート接触者と来校者データ!L2456)</f>
        <v/>
      </c>
      <c r="L2457" s="1" t="str">
        <f t="shared" si="272"/>
        <v/>
      </c>
      <c r="M2457" s="1" t="str">
        <f t="shared" si="273"/>
        <v/>
      </c>
    </row>
    <row r="2458" spans="1:13" x14ac:dyDescent="0.2">
      <c r="A2458" s="5" t="str">
        <f t="shared" si="270"/>
        <v/>
      </c>
      <c r="B2458" s="5" t="str">
        <f t="shared" si="267"/>
        <v/>
      </c>
      <c r="C2458" s="5" t="str">
        <f>IF(B2458="","",COUNTIFS($B$3:B2458,B2458))</f>
        <v/>
      </c>
      <c r="D2458" s="1" t="str">
        <f>IF(①リクルート接触者と来校者データ!A2457="","",①リクルート接触者と来校者データ!A2457)</f>
        <v/>
      </c>
      <c r="E2458" s="6" t="str">
        <f t="shared" si="268"/>
        <v/>
      </c>
      <c r="F2458" s="1" t="str">
        <f>IF(①リクルート接触者と来校者データ!I2457="","",①リクルート接触者と来校者データ!I2457)</f>
        <v/>
      </c>
      <c r="G2458" s="1" t="str">
        <f>IF(①リクルート接触者と来校者データ!E2457="","",①リクルート接触者と来校者データ!E2457)</f>
        <v/>
      </c>
      <c r="H2458" s="20" t="str">
        <f t="shared" si="269"/>
        <v/>
      </c>
      <c r="I2458" s="1" t="str">
        <f>IF(①リクルート接触者と来校者データ!K2457="","",①リクルート接触者と来校者データ!K2457)</f>
        <v/>
      </c>
      <c r="J2458" s="6" t="str">
        <f t="shared" si="271"/>
        <v/>
      </c>
      <c r="K2458" s="20" t="str">
        <f>IF(①リクルート接触者と来校者データ!L2457="","",①リクルート接触者と来校者データ!L2457)</f>
        <v/>
      </c>
      <c r="L2458" s="1" t="str">
        <f t="shared" si="272"/>
        <v/>
      </c>
      <c r="M2458" s="1" t="str">
        <f t="shared" si="273"/>
        <v/>
      </c>
    </row>
    <row r="2459" spans="1:13" x14ac:dyDescent="0.2">
      <c r="A2459" s="5" t="str">
        <f t="shared" si="270"/>
        <v/>
      </c>
      <c r="B2459" s="5" t="str">
        <f t="shared" si="267"/>
        <v/>
      </c>
      <c r="C2459" s="5" t="str">
        <f>IF(B2459="","",COUNTIFS($B$3:B2459,B2459))</f>
        <v/>
      </c>
      <c r="D2459" s="1" t="str">
        <f>IF(①リクルート接触者と来校者データ!A2458="","",①リクルート接触者と来校者データ!A2458)</f>
        <v/>
      </c>
      <c r="E2459" s="6" t="str">
        <f t="shared" si="268"/>
        <v/>
      </c>
      <c r="F2459" s="1" t="str">
        <f>IF(①リクルート接触者と来校者データ!I2458="","",①リクルート接触者と来校者データ!I2458)</f>
        <v/>
      </c>
      <c r="G2459" s="1" t="str">
        <f>IF(①リクルート接触者と来校者データ!E2458="","",①リクルート接触者と来校者データ!E2458)</f>
        <v/>
      </c>
      <c r="H2459" s="20" t="str">
        <f t="shared" si="269"/>
        <v/>
      </c>
      <c r="I2459" s="1" t="str">
        <f>IF(①リクルート接触者と来校者データ!K2458="","",①リクルート接触者と来校者データ!K2458)</f>
        <v/>
      </c>
      <c r="J2459" s="6" t="str">
        <f t="shared" si="271"/>
        <v/>
      </c>
      <c r="K2459" s="20" t="str">
        <f>IF(①リクルート接触者と来校者データ!L2458="","",①リクルート接触者と来校者データ!L2458)</f>
        <v/>
      </c>
      <c r="L2459" s="1" t="str">
        <f t="shared" si="272"/>
        <v/>
      </c>
      <c r="M2459" s="1" t="str">
        <f t="shared" si="273"/>
        <v/>
      </c>
    </row>
    <row r="2460" spans="1:13" x14ac:dyDescent="0.2">
      <c r="A2460" s="5" t="str">
        <f t="shared" si="270"/>
        <v/>
      </c>
      <c r="B2460" s="5" t="str">
        <f t="shared" si="267"/>
        <v/>
      </c>
      <c r="C2460" s="5" t="str">
        <f>IF(B2460="","",COUNTIFS($B$3:B2460,B2460))</f>
        <v/>
      </c>
      <c r="D2460" s="1" t="str">
        <f>IF(①リクルート接触者と来校者データ!A2459="","",①リクルート接触者と来校者データ!A2459)</f>
        <v/>
      </c>
      <c r="E2460" s="6" t="str">
        <f t="shared" si="268"/>
        <v/>
      </c>
      <c r="F2460" s="1" t="str">
        <f>IF(①リクルート接触者と来校者データ!I2459="","",①リクルート接触者と来校者データ!I2459)</f>
        <v/>
      </c>
      <c r="G2460" s="1" t="str">
        <f>IF(①リクルート接触者と来校者データ!E2459="","",①リクルート接触者と来校者データ!E2459)</f>
        <v/>
      </c>
      <c r="H2460" s="20" t="str">
        <f t="shared" si="269"/>
        <v/>
      </c>
      <c r="I2460" s="1" t="str">
        <f>IF(①リクルート接触者と来校者データ!K2459="","",①リクルート接触者と来校者データ!K2459)</f>
        <v/>
      </c>
      <c r="J2460" s="6" t="str">
        <f t="shared" si="271"/>
        <v/>
      </c>
      <c r="K2460" s="20" t="str">
        <f>IF(①リクルート接触者と来校者データ!L2459="","",①リクルート接触者と来校者データ!L2459)</f>
        <v/>
      </c>
      <c r="L2460" s="1" t="str">
        <f t="shared" si="272"/>
        <v/>
      </c>
      <c r="M2460" s="1" t="str">
        <f t="shared" si="273"/>
        <v/>
      </c>
    </row>
    <row r="2461" spans="1:13" x14ac:dyDescent="0.2">
      <c r="A2461" s="5" t="str">
        <f t="shared" si="270"/>
        <v/>
      </c>
      <c r="B2461" s="5" t="str">
        <f t="shared" si="267"/>
        <v/>
      </c>
      <c r="C2461" s="5" t="str">
        <f>IF(B2461="","",COUNTIFS($B$3:B2461,B2461))</f>
        <v/>
      </c>
      <c r="D2461" s="1" t="str">
        <f>IF(①リクルート接触者と来校者データ!A2460="","",①リクルート接触者と来校者データ!A2460)</f>
        <v/>
      </c>
      <c r="E2461" s="6" t="str">
        <f t="shared" si="268"/>
        <v/>
      </c>
      <c r="F2461" s="1" t="str">
        <f>IF(①リクルート接触者と来校者データ!I2460="","",①リクルート接触者と来校者データ!I2460)</f>
        <v/>
      </c>
      <c r="G2461" s="1" t="str">
        <f>IF(①リクルート接触者と来校者データ!E2460="","",①リクルート接触者と来校者データ!E2460)</f>
        <v/>
      </c>
      <c r="H2461" s="20" t="str">
        <f t="shared" si="269"/>
        <v/>
      </c>
      <c r="I2461" s="1" t="str">
        <f>IF(①リクルート接触者と来校者データ!K2460="","",①リクルート接触者と来校者データ!K2460)</f>
        <v/>
      </c>
      <c r="J2461" s="6" t="str">
        <f t="shared" si="271"/>
        <v/>
      </c>
      <c r="K2461" s="20" t="str">
        <f>IF(①リクルート接触者と来校者データ!L2460="","",①リクルート接触者と来校者データ!L2460)</f>
        <v/>
      </c>
      <c r="L2461" s="1" t="str">
        <f t="shared" si="272"/>
        <v/>
      </c>
      <c r="M2461" s="1" t="str">
        <f t="shared" si="273"/>
        <v/>
      </c>
    </row>
    <row r="2462" spans="1:13" x14ac:dyDescent="0.2">
      <c r="A2462" s="5" t="str">
        <f t="shared" si="270"/>
        <v/>
      </c>
      <c r="B2462" s="5" t="str">
        <f t="shared" si="267"/>
        <v/>
      </c>
      <c r="C2462" s="5" t="str">
        <f>IF(B2462="","",COUNTIFS($B$3:B2462,B2462))</f>
        <v/>
      </c>
      <c r="D2462" s="1" t="str">
        <f>IF(①リクルート接触者と来校者データ!A2461="","",①リクルート接触者と来校者データ!A2461)</f>
        <v/>
      </c>
      <c r="E2462" s="6" t="str">
        <f t="shared" si="268"/>
        <v/>
      </c>
      <c r="F2462" s="1" t="str">
        <f>IF(①リクルート接触者と来校者データ!I2461="","",①リクルート接触者と来校者データ!I2461)</f>
        <v/>
      </c>
      <c r="G2462" s="1" t="str">
        <f>IF(①リクルート接触者と来校者データ!E2461="","",①リクルート接触者と来校者データ!E2461)</f>
        <v/>
      </c>
      <c r="H2462" s="20" t="str">
        <f t="shared" si="269"/>
        <v/>
      </c>
      <c r="I2462" s="1" t="str">
        <f>IF(①リクルート接触者と来校者データ!K2461="","",①リクルート接触者と来校者データ!K2461)</f>
        <v/>
      </c>
      <c r="J2462" s="6" t="str">
        <f t="shared" si="271"/>
        <v/>
      </c>
      <c r="K2462" s="20" t="str">
        <f>IF(①リクルート接触者と来校者データ!L2461="","",①リクルート接触者と来校者データ!L2461)</f>
        <v/>
      </c>
      <c r="L2462" s="1" t="str">
        <f t="shared" si="272"/>
        <v/>
      </c>
      <c r="M2462" s="1" t="str">
        <f t="shared" si="273"/>
        <v/>
      </c>
    </row>
    <row r="2463" spans="1:13" x14ac:dyDescent="0.2">
      <c r="A2463" s="5" t="str">
        <f t="shared" si="270"/>
        <v/>
      </c>
      <c r="B2463" s="5" t="str">
        <f t="shared" si="267"/>
        <v/>
      </c>
      <c r="C2463" s="5" t="str">
        <f>IF(B2463="","",COUNTIFS($B$3:B2463,B2463))</f>
        <v/>
      </c>
      <c r="D2463" s="1" t="str">
        <f>IF(①リクルート接触者と来校者データ!A2462="","",①リクルート接触者と来校者データ!A2462)</f>
        <v/>
      </c>
      <c r="E2463" s="6" t="str">
        <f t="shared" si="268"/>
        <v/>
      </c>
      <c r="F2463" s="1" t="str">
        <f>IF(①リクルート接触者と来校者データ!I2462="","",①リクルート接触者と来校者データ!I2462)</f>
        <v/>
      </c>
      <c r="G2463" s="1" t="str">
        <f>IF(①リクルート接触者と来校者データ!E2462="","",①リクルート接触者と来校者データ!E2462)</f>
        <v/>
      </c>
      <c r="H2463" s="20" t="str">
        <f t="shared" si="269"/>
        <v/>
      </c>
      <c r="I2463" s="1" t="str">
        <f>IF(①リクルート接触者と来校者データ!K2462="","",①リクルート接触者と来校者データ!K2462)</f>
        <v/>
      </c>
      <c r="J2463" s="6" t="str">
        <f t="shared" si="271"/>
        <v/>
      </c>
      <c r="K2463" s="20" t="str">
        <f>IF(①リクルート接触者と来校者データ!L2462="","",①リクルート接触者と来校者データ!L2462)</f>
        <v/>
      </c>
      <c r="L2463" s="1" t="str">
        <f t="shared" si="272"/>
        <v/>
      </c>
      <c r="M2463" s="1" t="str">
        <f t="shared" si="273"/>
        <v/>
      </c>
    </row>
    <row r="2464" spans="1:13" x14ac:dyDescent="0.2">
      <c r="A2464" s="5" t="str">
        <f t="shared" si="270"/>
        <v/>
      </c>
      <c r="B2464" s="5" t="str">
        <f t="shared" si="267"/>
        <v/>
      </c>
      <c r="C2464" s="5" t="str">
        <f>IF(B2464="","",COUNTIFS($B$3:B2464,B2464))</f>
        <v/>
      </c>
      <c r="D2464" s="1" t="str">
        <f>IF(①リクルート接触者と来校者データ!A2463="","",①リクルート接触者と来校者データ!A2463)</f>
        <v/>
      </c>
      <c r="E2464" s="6" t="str">
        <f t="shared" si="268"/>
        <v/>
      </c>
      <c r="F2464" s="1" t="str">
        <f>IF(①リクルート接触者と来校者データ!I2463="","",①リクルート接触者と来校者データ!I2463)</f>
        <v/>
      </c>
      <c r="G2464" s="1" t="str">
        <f>IF(①リクルート接触者と来校者データ!E2463="","",①リクルート接触者と来校者データ!E2463)</f>
        <v/>
      </c>
      <c r="H2464" s="20" t="str">
        <f t="shared" si="269"/>
        <v/>
      </c>
      <c r="I2464" s="1" t="str">
        <f>IF(①リクルート接触者と来校者データ!K2463="","",①リクルート接触者と来校者データ!K2463)</f>
        <v/>
      </c>
      <c r="J2464" s="6" t="str">
        <f t="shared" si="271"/>
        <v/>
      </c>
      <c r="K2464" s="20" t="str">
        <f>IF(①リクルート接触者と来校者データ!L2463="","",①リクルート接触者と来校者データ!L2463)</f>
        <v/>
      </c>
      <c r="L2464" s="1" t="str">
        <f t="shared" si="272"/>
        <v/>
      </c>
      <c r="M2464" s="1" t="str">
        <f t="shared" si="273"/>
        <v/>
      </c>
    </row>
    <row r="2465" spans="1:13" x14ac:dyDescent="0.2">
      <c r="A2465" s="5" t="str">
        <f t="shared" si="270"/>
        <v/>
      </c>
      <c r="B2465" s="5" t="str">
        <f t="shared" si="267"/>
        <v/>
      </c>
      <c r="C2465" s="5" t="str">
        <f>IF(B2465="","",COUNTIFS($B$3:B2465,B2465))</f>
        <v/>
      </c>
      <c r="D2465" s="1" t="str">
        <f>IF(①リクルート接触者と来校者データ!A2464="","",①リクルート接触者と来校者データ!A2464)</f>
        <v/>
      </c>
      <c r="E2465" s="6" t="str">
        <f t="shared" si="268"/>
        <v/>
      </c>
      <c r="F2465" s="1" t="str">
        <f>IF(①リクルート接触者と来校者データ!I2464="","",①リクルート接触者と来校者データ!I2464)</f>
        <v/>
      </c>
      <c r="G2465" s="1" t="str">
        <f>IF(①リクルート接触者と来校者データ!E2464="","",①リクルート接触者と来校者データ!E2464)</f>
        <v/>
      </c>
      <c r="H2465" s="20" t="str">
        <f t="shared" si="269"/>
        <v/>
      </c>
      <c r="I2465" s="1" t="str">
        <f>IF(①リクルート接触者と来校者データ!K2464="","",①リクルート接触者と来校者データ!K2464)</f>
        <v/>
      </c>
      <c r="J2465" s="6" t="str">
        <f t="shared" si="271"/>
        <v/>
      </c>
      <c r="K2465" s="20" t="str">
        <f>IF(①リクルート接触者と来校者データ!L2464="","",①リクルート接触者と来校者データ!L2464)</f>
        <v/>
      </c>
      <c r="L2465" s="1" t="str">
        <f t="shared" si="272"/>
        <v/>
      </c>
      <c r="M2465" s="1" t="str">
        <f t="shared" si="273"/>
        <v/>
      </c>
    </row>
    <row r="2466" spans="1:13" x14ac:dyDescent="0.2">
      <c r="A2466" s="5" t="str">
        <f t="shared" si="270"/>
        <v/>
      </c>
      <c r="B2466" s="5" t="str">
        <f t="shared" si="267"/>
        <v/>
      </c>
      <c r="C2466" s="5" t="str">
        <f>IF(B2466="","",COUNTIFS($B$3:B2466,B2466))</f>
        <v/>
      </c>
      <c r="D2466" s="1" t="str">
        <f>IF(①リクルート接触者と来校者データ!A2465="","",①リクルート接触者と来校者データ!A2465)</f>
        <v/>
      </c>
      <c r="E2466" s="6" t="str">
        <f t="shared" si="268"/>
        <v/>
      </c>
      <c r="F2466" s="1" t="str">
        <f>IF(①リクルート接触者と来校者データ!I2465="","",①リクルート接触者と来校者データ!I2465)</f>
        <v/>
      </c>
      <c r="G2466" s="1" t="str">
        <f>IF(①リクルート接触者と来校者データ!E2465="","",①リクルート接触者と来校者データ!E2465)</f>
        <v/>
      </c>
      <c r="H2466" s="20" t="str">
        <f t="shared" si="269"/>
        <v/>
      </c>
      <c r="I2466" s="1" t="str">
        <f>IF(①リクルート接触者と来校者データ!K2465="","",①リクルート接触者と来校者データ!K2465)</f>
        <v/>
      </c>
      <c r="J2466" s="6" t="str">
        <f t="shared" si="271"/>
        <v/>
      </c>
      <c r="K2466" s="20" t="str">
        <f>IF(①リクルート接触者と来校者データ!L2465="","",①リクルート接触者と来校者データ!L2465)</f>
        <v/>
      </c>
      <c r="L2466" s="1" t="str">
        <f t="shared" si="272"/>
        <v/>
      </c>
      <c r="M2466" s="1" t="str">
        <f t="shared" si="273"/>
        <v/>
      </c>
    </row>
    <row r="2467" spans="1:13" x14ac:dyDescent="0.2">
      <c r="A2467" s="5" t="str">
        <f t="shared" si="270"/>
        <v/>
      </c>
      <c r="B2467" s="5" t="str">
        <f t="shared" si="267"/>
        <v/>
      </c>
      <c r="C2467" s="5" t="str">
        <f>IF(B2467="","",COUNTIFS($B$3:B2467,B2467))</f>
        <v/>
      </c>
      <c r="D2467" s="1" t="str">
        <f>IF(①リクルート接触者と来校者データ!A2466="","",①リクルート接触者と来校者データ!A2466)</f>
        <v/>
      </c>
      <c r="E2467" s="6" t="str">
        <f t="shared" si="268"/>
        <v/>
      </c>
      <c r="F2467" s="1" t="str">
        <f>IF(①リクルート接触者と来校者データ!I2466="","",①リクルート接触者と来校者データ!I2466)</f>
        <v/>
      </c>
      <c r="G2467" s="1" t="str">
        <f>IF(①リクルート接触者と来校者データ!E2466="","",①リクルート接触者と来校者データ!E2466)</f>
        <v/>
      </c>
      <c r="H2467" s="20" t="str">
        <f t="shared" si="269"/>
        <v/>
      </c>
      <c r="I2467" s="1" t="str">
        <f>IF(①リクルート接触者と来校者データ!K2466="","",①リクルート接触者と来校者データ!K2466)</f>
        <v/>
      </c>
      <c r="J2467" s="6" t="str">
        <f t="shared" si="271"/>
        <v/>
      </c>
      <c r="K2467" s="20" t="str">
        <f>IF(①リクルート接触者と来校者データ!L2466="","",①リクルート接触者と来校者データ!L2466)</f>
        <v/>
      </c>
      <c r="L2467" s="1" t="str">
        <f t="shared" si="272"/>
        <v/>
      </c>
      <c r="M2467" s="1" t="str">
        <f t="shared" si="273"/>
        <v/>
      </c>
    </row>
    <row r="2468" spans="1:13" x14ac:dyDescent="0.2">
      <c r="A2468" s="5" t="str">
        <f t="shared" si="270"/>
        <v/>
      </c>
      <c r="B2468" s="5" t="str">
        <f t="shared" si="267"/>
        <v/>
      </c>
      <c r="C2468" s="5" t="str">
        <f>IF(B2468="","",COUNTIFS($B$3:B2468,B2468))</f>
        <v/>
      </c>
      <c r="D2468" s="1" t="str">
        <f>IF(①リクルート接触者と来校者データ!A2467="","",①リクルート接触者と来校者データ!A2467)</f>
        <v/>
      </c>
      <c r="E2468" s="6" t="str">
        <f t="shared" si="268"/>
        <v/>
      </c>
      <c r="F2468" s="1" t="str">
        <f>IF(①リクルート接触者と来校者データ!I2467="","",①リクルート接触者と来校者データ!I2467)</f>
        <v/>
      </c>
      <c r="G2468" s="1" t="str">
        <f>IF(①リクルート接触者と来校者データ!E2467="","",①リクルート接触者と来校者データ!E2467)</f>
        <v/>
      </c>
      <c r="H2468" s="20" t="str">
        <f t="shared" si="269"/>
        <v/>
      </c>
      <c r="I2468" s="1" t="str">
        <f>IF(①リクルート接触者と来校者データ!K2467="","",①リクルート接触者と来校者データ!K2467)</f>
        <v/>
      </c>
      <c r="J2468" s="6" t="str">
        <f t="shared" si="271"/>
        <v/>
      </c>
      <c r="K2468" s="20" t="str">
        <f>IF(①リクルート接触者と来校者データ!L2467="","",①リクルート接触者と来校者データ!L2467)</f>
        <v/>
      </c>
      <c r="L2468" s="1" t="str">
        <f t="shared" si="272"/>
        <v/>
      </c>
      <c r="M2468" s="1" t="str">
        <f t="shared" si="273"/>
        <v/>
      </c>
    </row>
    <row r="2469" spans="1:13" x14ac:dyDescent="0.2">
      <c r="A2469" s="5" t="str">
        <f t="shared" si="270"/>
        <v/>
      </c>
      <c r="B2469" s="5" t="str">
        <f t="shared" si="267"/>
        <v/>
      </c>
      <c r="C2469" s="5" t="str">
        <f>IF(B2469="","",COUNTIFS($B$3:B2469,B2469))</f>
        <v/>
      </c>
      <c r="D2469" s="1" t="str">
        <f>IF(①リクルート接触者と来校者データ!A2468="","",①リクルート接触者と来校者データ!A2468)</f>
        <v/>
      </c>
      <c r="E2469" s="6" t="str">
        <f t="shared" si="268"/>
        <v/>
      </c>
      <c r="F2469" s="1" t="str">
        <f>IF(①リクルート接触者と来校者データ!I2468="","",①リクルート接触者と来校者データ!I2468)</f>
        <v/>
      </c>
      <c r="G2469" s="1" t="str">
        <f>IF(①リクルート接触者と来校者データ!E2468="","",①リクルート接触者と来校者データ!E2468)</f>
        <v/>
      </c>
      <c r="H2469" s="20" t="str">
        <f t="shared" si="269"/>
        <v/>
      </c>
      <c r="I2469" s="1" t="str">
        <f>IF(①リクルート接触者と来校者データ!K2468="","",①リクルート接触者と来校者データ!K2468)</f>
        <v/>
      </c>
      <c r="J2469" s="6" t="str">
        <f t="shared" si="271"/>
        <v/>
      </c>
      <c r="K2469" s="20" t="str">
        <f>IF(①リクルート接触者と来校者データ!L2468="","",①リクルート接触者と来校者データ!L2468)</f>
        <v/>
      </c>
      <c r="L2469" s="1" t="str">
        <f t="shared" si="272"/>
        <v/>
      </c>
      <c r="M2469" s="1" t="str">
        <f t="shared" si="273"/>
        <v/>
      </c>
    </row>
    <row r="2470" spans="1:13" x14ac:dyDescent="0.2">
      <c r="A2470" s="5" t="str">
        <f t="shared" si="270"/>
        <v/>
      </c>
      <c r="B2470" s="5" t="str">
        <f t="shared" si="267"/>
        <v/>
      </c>
      <c r="C2470" s="5" t="str">
        <f>IF(B2470="","",COUNTIFS($B$3:B2470,B2470))</f>
        <v/>
      </c>
      <c r="D2470" s="1" t="str">
        <f>IF(①リクルート接触者と来校者データ!A2469="","",①リクルート接触者と来校者データ!A2469)</f>
        <v/>
      </c>
      <c r="E2470" s="6" t="str">
        <f t="shared" si="268"/>
        <v/>
      </c>
      <c r="F2470" s="1" t="str">
        <f>IF(①リクルート接触者と来校者データ!I2469="","",①リクルート接触者と来校者データ!I2469)</f>
        <v/>
      </c>
      <c r="G2470" s="1" t="str">
        <f>IF(①リクルート接触者と来校者データ!E2469="","",①リクルート接触者と来校者データ!E2469)</f>
        <v/>
      </c>
      <c r="H2470" s="20" t="str">
        <f t="shared" si="269"/>
        <v/>
      </c>
      <c r="I2470" s="1" t="str">
        <f>IF(①リクルート接触者と来校者データ!K2469="","",①リクルート接触者と来校者データ!K2469)</f>
        <v/>
      </c>
      <c r="J2470" s="6" t="str">
        <f t="shared" si="271"/>
        <v/>
      </c>
      <c r="K2470" s="20" t="str">
        <f>IF(①リクルート接触者と来校者データ!L2469="","",①リクルート接触者と来校者データ!L2469)</f>
        <v/>
      </c>
      <c r="L2470" s="1" t="str">
        <f t="shared" si="272"/>
        <v/>
      </c>
      <c r="M2470" s="1" t="str">
        <f t="shared" si="273"/>
        <v/>
      </c>
    </row>
    <row r="2471" spans="1:13" x14ac:dyDescent="0.2">
      <c r="A2471" s="5" t="str">
        <f t="shared" si="270"/>
        <v/>
      </c>
      <c r="B2471" s="5" t="str">
        <f t="shared" si="267"/>
        <v/>
      </c>
      <c r="C2471" s="5" t="str">
        <f>IF(B2471="","",COUNTIFS($B$3:B2471,B2471))</f>
        <v/>
      </c>
      <c r="D2471" s="1" t="str">
        <f>IF(①リクルート接触者と来校者データ!A2470="","",①リクルート接触者と来校者データ!A2470)</f>
        <v/>
      </c>
      <c r="E2471" s="6" t="str">
        <f t="shared" si="268"/>
        <v/>
      </c>
      <c r="F2471" s="1" t="str">
        <f>IF(①リクルート接触者と来校者データ!I2470="","",①リクルート接触者と来校者データ!I2470)</f>
        <v/>
      </c>
      <c r="G2471" s="1" t="str">
        <f>IF(①リクルート接触者と来校者データ!E2470="","",①リクルート接触者と来校者データ!E2470)</f>
        <v/>
      </c>
      <c r="H2471" s="20" t="str">
        <f t="shared" si="269"/>
        <v/>
      </c>
      <c r="I2471" s="1" t="str">
        <f>IF(①リクルート接触者と来校者データ!K2470="","",①リクルート接触者と来校者データ!K2470)</f>
        <v/>
      </c>
      <c r="J2471" s="6" t="str">
        <f t="shared" si="271"/>
        <v/>
      </c>
      <c r="K2471" s="20" t="str">
        <f>IF(①リクルート接触者と来校者データ!L2470="","",①リクルート接触者と来校者データ!L2470)</f>
        <v/>
      </c>
      <c r="L2471" s="1" t="str">
        <f t="shared" si="272"/>
        <v/>
      </c>
      <c r="M2471" s="1" t="str">
        <f t="shared" si="273"/>
        <v/>
      </c>
    </row>
    <row r="2472" spans="1:13" x14ac:dyDescent="0.2">
      <c r="A2472" s="5" t="str">
        <f t="shared" si="270"/>
        <v/>
      </c>
      <c r="B2472" s="5" t="str">
        <f t="shared" si="267"/>
        <v/>
      </c>
      <c r="C2472" s="5" t="str">
        <f>IF(B2472="","",COUNTIFS($B$3:B2472,B2472))</f>
        <v/>
      </c>
      <c r="D2472" s="1" t="str">
        <f>IF(①リクルート接触者と来校者データ!A2471="","",①リクルート接触者と来校者データ!A2471)</f>
        <v/>
      </c>
      <c r="E2472" s="6" t="str">
        <f t="shared" si="268"/>
        <v/>
      </c>
      <c r="F2472" s="1" t="str">
        <f>IF(①リクルート接触者と来校者データ!I2471="","",①リクルート接触者と来校者データ!I2471)</f>
        <v/>
      </c>
      <c r="G2472" s="1" t="str">
        <f>IF(①リクルート接触者と来校者データ!E2471="","",①リクルート接触者と来校者データ!E2471)</f>
        <v/>
      </c>
      <c r="H2472" s="20" t="str">
        <f t="shared" si="269"/>
        <v/>
      </c>
      <c r="I2472" s="1" t="str">
        <f>IF(①リクルート接触者と来校者データ!K2471="","",①リクルート接触者と来校者データ!K2471)</f>
        <v/>
      </c>
      <c r="J2472" s="6" t="str">
        <f t="shared" si="271"/>
        <v/>
      </c>
      <c r="K2472" s="20" t="str">
        <f>IF(①リクルート接触者と来校者データ!L2471="","",①リクルート接触者と来校者データ!L2471)</f>
        <v/>
      </c>
      <c r="L2472" s="1" t="str">
        <f t="shared" si="272"/>
        <v/>
      </c>
      <c r="M2472" s="1" t="str">
        <f t="shared" si="273"/>
        <v/>
      </c>
    </row>
    <row r="2473" spans="1:13" x14ac:dyDescent="0.2">
      <c r="A2473" s="5" t="str">
        <f t="shared" si="270"/>
        <v/>
      </c>
      <c r="B2473" s="5" t="str">
        <f t="shared" si="267"/>
        <v/>
      </c>
      <c r="C2473" s="5" t="str">
        <f>IF(B2473="","",COUNTIFS($B$3:B2473,B2473))</f>
        <v/>
      </c>
      <c r="D2473" s="1" t="str">
        <f>IF(①リクルート接触者と来校者データ!A2472="","",①リクルート接触者と来校者データ!A2472)</f>
        <v/>
      </c>
      <c r="E2473" s="6" t="str">
        <f t="shared" si="268"/>
        <v/>
      </c>
      <c r="F2473" s="1" t="str">
        <f>IF(①リクルート接触者と来校者データ!I2472="","",①リクルート接触者と来校者データ!I2472)</f>
        <v/>
      </c>
      <c r="G2473" s="1" t="str">
        <f>IF(①リクルート接触者と来校者データ!E2472="","",①リクルート接触者と来校者データ!E2472)</f>
        <v/>
      </c>
      <c r="H2473" s="20" t="str">
        <f t="shared" si="269"/>
        <v/>
      </c>
      <c r="I2473" s="1" t="str">
        <f>IF(①リクルート接触者と来校者データ!K2472="","",①リクルート接触者と来校者データ!K2472)</f>
        <v/>
      </c>
      <c r="J2473" s="6" t="str">
        <f t="shared" si="271"/>
        <v/>
      </c>
      <c r="K2473" s="20" t="str">
        <f>IF(①リクルート接触者と来校者データ!L2472="","",①リクルート接触者と来校者データ!L2472)</f>
        <v/>
      </c>
      <c r="L2473" s="1" t="str">
        <f t="shared" si="272"/>
        <v/>
      </c>
      <c r="M2473" s="1" t="str">
        <f t="shared" si="273"/>
        <v/>
      </c>
    </row>
    <row r="2474" spans="1:13" x14ac:dyDescent="0.2">
      <c r="A2474" s="5" t="str">
        <f t="shared" si="270"/>
        <v/>
      </c>
      <c r="B2474" s="5" t="str">
        <f t="shared" si="267"/>
        <v/>
      </c>
      <c r="C2474" s="5" t="str">
        <f>IF(B2474="","",COUNTIFS($B$3:B2474,B2474))</f>
        <v/>
      </c>
      <c r="D2474" s="1" t="str">
        <f>IF(①リクルート接触者と来校者データ!A2473="","",①リクルート接触者と来校者データ!A2473)</f>
        <v/>
      </c>
      <c r="E2474" s="6" t="str">
        <f t="shared" si="268"/>
        <v/>
      </c>
      <c r="F2474" s="1" t="str">
        <f>IF(①リクルート接触者と来校者データ!I2473="","",①リクルート接触者と来校者データ!I2473)</f>
        <v/>
      </c>
      <c r="G2474" s="1" t="str">
        <f>IF(①リクルート接触者と来校者データ!E2473="","",①リクルート接触者と来校者データ!E2473)</f>
        <v/>
      </c>
      <c r="H2474" s="20" t="str">
        <f t="shared" si="269"/>
        <v/>
      </c>
      <c r="I2474" s="1" t="str">
        <f>IF(①リクルート接触者と来校者データ!K2473="","",①リクルート接触者と来校者データ!K2473)</f>
        <v/>
      </c>
      <c r="J2474" s="6" t="str">
        <f t="shared" si="271"/>
        <v/>
      </c>
      <c r="K2474" s="20" t="str">
        <f>IF(①リクルート接触者と来校者データ!L2473="","",①リクルート接触者と来校者データ!L2473)</f>
        <v/>
      </c>
      <c r="L2474" s="1" t="str">
        <f t="shared" si="272"/>
        <v/>
      </c>
      <c r="M2474" s="1" t="str">
        <f t="shared" si="273"/>
        <v/>
      </c>
    </row>
    <row r="2475" spans="1:13" x14ac:dyDescent="0.2">
      <c r="A2475" s="5" t="str">
        <f t="shared" si="270"/>
        <v/>
      </c>
      <c r="B2475" s="5" t="str">
        <f t="shared" si="267"/>
        <v/>
      </c>
      <c r="C2475" s="5" t="str">
        <f>IF(B2475="","",COUNTIFS($B$3:B2475,B2475))</f>
        <v/>
      </c>
      <c r="D2475" s="1" t="str">
        <f>IF(①リクルート接触者と来校者データ!A2474="","",①リクルート接触者と来校者データ!A2474)</f>
        <v/>
      </c>
      <c r="E2475" s="6" t="str">
        <f t="shared" si="268"/>
        <v/>
      </c>
      <c r="F2475" s="1" t="str">
        <f>IF(①リクルート接触者と来校者データ!I2474="","",①リクルート接触者と来校者データ!I2474)</f>
        <v/>
      </c>
      <c r="G2475" s="1" t="str">
        <f>IF(①リクルート接触者と来校者データ!E2474="","",①リクルート接触者と来校者データ!E2474)</f>
        <v/>
      </c>
      <c r="H2475" s="20" t="str">
        <f t="shared" si="269"/>
        <v/>
      </c>
      <c r="I2475" s="1" t="str">
        <f>IF(①リクルート接触者と来校者データ!K2474="","",①リクルート接触者と来校者データ!K2474)</f>
        <v/>
      </c>
      <c r="J2475" s="6" t="str">
        <f t="shared" si="271"/>
        <v/>
      </c>
      <c r="K2475" s="20" t="str">
        <f>IF(①リクルート接触者と来校者データ!L2474="","",①リクルート接触者と来校者データ!L2474)</f>
        <v/>
      </c>
      <c r="L2475" s="1" t="str">
        <f t="shared" si="272"/>
        <v/>
      </c>
      <c r="M2475" s="1" t="str">
        <f t="shared" si="273"/>
        <v/>
      </c>
    </row>
    <row r="2476" spans="1:13" x14ac:dyDescent="0.2">
      <c r="A2476" s="5" t="str">
        <f t="shared" si="270"/>
        <v/>
      </c>
      <c r="B2476" s="5" t="str">
        <f t="shared" si="267"/>
        <v/>
      </c>
      <c r="C2476" s="5" t="str">
        <f>IF(B2476="","",COUNTIFS($B$3:B2476,B2476))</f>
        <v/>
      </c>
      <c r="D2476" s="1" t="str">
        <f>IF(①リクルート接触者と来校者データ!A2475="","",①リクルート接触者と来校者データ!A2475)</f>
        <v/>
      </c>
      <c r="E2476" s="6" t="str">
        <f t="shared" si="268"/>
        <v/>
      </c>
      <c r="F2476" s="1" t="str">
        <f>IF(①リクルート接触者と来校者データ!I2475="","",①リクルート接触者と来校者データ!I2475)</f>
        <v/>
      </c>
      <c r="G2476" s="1" t="str">
        <f>IF(①リクルート接触者と来校者データ!E2475="","",①リクルート接触者と来校者データ!E2475)</f>
        <v/>
      </c>
      <c r="H2476" s="20" t="str">
        <f t="shared" si="269"/>
        <v/>
      </c>
      <c r="I2476" s="1" t="str">
        <f>IF(①リクルート接触者と来校者データ!K2475="","",①リクルート接触者と来校者データ!K2475)</f>
        <v/>
      </c>
      <c r="J2476" s="6" t="str">
        <f t="shared" si="271"/>
        <v/>
      </c>
      <c r="K2476" s="20" t="str">
        <f>IF(①リクルート接触者と来校者データ!L2475="","",①リクルート接触者と来校者データ!L2475)</f>
        <v/>
      </c>
      <c r="L2476" s="1" t="str">
        <f t="shared" si="272"/>
        <v/>
      </c>
      <c r="M2476" s="1" t="str">
        <f t="shared" si="273"/>
        <v/>
      </c>
    </row>
    <row r="2477" spans="1:13" x14ac:dyDescent="0.2">
      <c r="A2477" s="5" t="str">
        <f t="shared" si="270"/>
        <v/>
      </c>
      <c r="B2477" s="5" t="str">
        <f t="shared" si="267"/>
        <v/>
      </c>
      <c r="C2477" s="5" t="str">
        <f>IF(B2477="","",COUNTIFS($B$3:B2477,B2477))</f>
        <v/>
      </c>
      <c r="D2477" s="1" t="str">
        <f>IF(①リクルート接触者と来校者データ!A2476="","",①リクルート接触者と来校者データ!A2476)</f>
        <v/>
      </c>
      <c r="E2477" s="6" t="str">
        <f t="shared" si="268"/>
        <v/>
      </c>
      <c r="F2477" s="1" t="str">
        <f>IF(①リクルート接触者と来校者データ!I2476="","",①リクルート接触者と来校者データ!I2476)</f>
        <v/>
      </c>
      <c r="G2477" s="1" t="str">
        <f>IF(①リクルート接触者と来校者データ!E2476="","",①リクルート接触者と来校者データ!E2476)</f>
        <v/>
      </c>
      <c r="H2477" s="20" t="str">
        <f t="shared" si="269"/>
        <v/>
      </c>
      <c r="I2477" s="1" t="str">
        <f>IF(①リクルート接触者と来校者データ!K2476="","",①リクルート接触者と来校者データ!K2476)</f>
        <v/>
      </c>
      <c r="J2477" s="6" t="str">
        <f t="shared" si="271"/>
        <v/>
      </c>
      <c r="K2477" s="20" t="str">
        <f>IF(①リクルート接触者と来校者データ!L2476="","",①リクルート接触者と来校者データ!L2476)</f>
        <v/>
      </c>
      <c r="L2477" s="1" t="str">
        <f t="shared" si="272"/>
        <v/>
      </c>
      <c r="M2477" s="1" t="str">
        <f t="shared" si="273"/>
        <v/>
      </c>
    </row>
    <row r="2478" spans="1:13" x14ac:dyDescent="0.2">
      <c r="A2478" s="5" t="str">
        <f t="shared" si="270"/>
        <v/>
      </c>
      <c r="B2478" s="5" t="str">
        <f t="shared" si="267"/>
        <v/>
      </c>
      <c r="C2478" s="5" t="str">
        <f>IF(B2478="","",COUNTIFS($B$3:B2478,B2478))</f>
        <v/>
      </c>
      <c r="D2478" s="1" t="str">
        <f>IF(①リクルート接触者と来校者データ!A2477="","",①リクルート接触者と来校者データ!A2477)</f>
        <v/>
      </c>
      <c r="E2478" s="6" t="str">
        <f t="shared" si="268"/>
        <v/>
      </c>
      <c r="F2478" s="1" t="str">
        <f>IF(①リクルート接触者と来校者データ!I2477="","",①リクルート接触者と来校者データ!I2477)</f>
        <v/>
      </c>
      <c r="G2478" s="1" t="str">
        <f>IF(①リクルート接触者と来校者データ!E2477="","",①リクルート接触者と来校者データ!E2477)</f>
        <v/>
      </c>
      <c r="H2478" s="20" t="str">
        <f t="shared" si="269"/>
        <v/>
      </c>
      <c r="I2478" s="1" t="str">
        <f>IF(①リクルート接触者と来校者データ!K2477="","",①リクルート接触者と来校者データ!K2477)</f>
        <v/>
      </c>
      <c r="J2478" s="6" t="str">
        <f t="shared" si="271"/>
        <v/>
      </c>
      <c r="K2478" s="20" t="str">
        <f>IF(①リクルート接触者と来校者データ!L2477="","",①リクルート接触者と来校者データ!L2477)</f>
        <v/>
      </c>
      <c r="L2478" s="1" t="str">
        <f t="shared" si="272"/>
        <v/>
      </c>
      <c r="M2478" s="1" t="str">
        <f t="shared" si="273"/>
        <v/>
      </c>
    </row>
    <row r="2479" spans="1:13" x14ac:dyDescent="0.2">
      <c r="A2479" s="5" t="str">
        <f t="shared" si="270"/>
        <v/>
      </c>
      <c r="B2479" s="5" t="str">
        <f t="shared" si="267"/>
        <v/>
      </c>
      <c r="C2479" s="5" t="str">
        <f>IF(B2479="","",COUNTIFS($B$3:B2479,B2479))</f>
        <v/>
      </c>
      <c r="D2479" s="1" t="str">
        <f>IF(①リクルート接触者と来校者データ!A2478="","",①リクルート接触者と来校者データ!A2478)</f>
        <v/>
      </c>
      <c r="E2479" s="6" t="str">
        <f t="shared" si="268"/>
        <v/>
      </c>
      <c r="F2479" s="1" t="str">
        <f>IF(①リクルート接触者と来校者データ!I2478="","",①リクルート接触者と来校者データ!I2478)</f>
        <v/>
      </c>
      <c r="G2479" s="1" t="str">
        <f>IF(①リクルート接触者と来校者データ!E2478="","",①リクルート接触者と来校者データ!E2478)</f>
        <v/>
      </c>
      <c r="H2479" s="20" t="str">
        <f t="shared" si="269"/>
        <v/>
      </c>
      <c r="I2479" s="1" t="str">
        <f>IF(①リクルート接触者と来校者データ!K2478="","",①リクルート接触者と来校者データ!K2478)</f>
        <v/>
      </c>
      <c r="J2479" s="6" t="str">
        <f t="shared" si="271"/>
        <v/>
      </c>
      <c r="K2479" s="20" t="str">
        <f>IF(①リクルート接触者と来校者データ!L2478="","",①リクルート接触者と来校者データ!L2478)</f>
        <v/>
      </c>
      <c r="L2479" s="1" t="str">
        <f t="shared" si="272"/>
        <v/>
      </c>
      <c r="M2479" s="1" t="str">
        <f t="shared" si="273"/>
        <v/>
      </c>
    </row>
    <row r="2480" spans="1:13" x14ac:dyDescent="0.2">
      <c r="A2480" s="5" t="str">
        <f t="shared" si="270"/>
        <v/>
      </c>
      <c r="B2480" s="5" t="str">
        <f t="shared" si="267"/>
        <v/>
      </c>
      <c r="C2480" s="5" t="str">
        <f>IF(B2480="","",COUNTIFS($B$3:B2480,B2480))</f>
        <v/>
      </c>
      <c r="D2480" s="1" t="str">
        <f>IF(①リクルート接触者と来校者データ!A2479="","",①リクルート接触者と来校者データ!A2479)</f>
        <v/>
      </c>
      <c r="E2480" s="6" t="str">
        <f t="shared" si="268"/>
        <v/>
      </c>
      <c r="F2480" s="1" t="str">
        <f>IF(①リクルート接触者と来校者データ!I2479="","",①リクルート接触者と来校者データ!I2479)</f>
        <v/>
      </c>
      <c r="G2480" s="1" t="str">
        <f>IF(①リクルート接触者と来校者データ!E2479="","",①リクルート接触者と来校者データ!E2479)</f>
        <v/>
      </c>
      <c r="H2480" s="20" t="str">
        <f t="shared" si="269"/>
        <v/>
      </c>
      <c r="I2480" s="1" t="str">
        <f>IF(①リクルート接触者と来校者データ!K2479="","",①リクルート接触者と来校者データ!K2479)</f>
        <v/>
      </c>
      <c r="J2480" s="6" t="str">
        <f t="shared" si="271"/>
        <v/>
      </c>
      <c r="K2480" s="20" t="str">
        <f>IF(①リクルート接触者と来校者データ!L2479="","",①リクルート接触者と来校者データ!L2479)</f>
        <v/>
      </c>
      <c r="L2480" s="1" t="str">
        <f t="shared" si="272"/>
        <v/>
      </c>
      <c r="M2480" s="1" t="str">
        <f t="shared" si="273"/>
        <v/>
      </c>
    </row>
    <row r="2481" spans="1:13" x14ac:dyDescent="0.2">
      <c r="A2481" s="5" t="str">
        <f t="shared" si="270"/>
        <v/>
      </c>
      <c r="B2481" s="5" t="str">
        <f t="shared" si="267"/>
        <v/>
      </c>
      <c r="C2481" s="5" t="str">
        <f>IF(B2481="","",COUNTIFS($B$3:B2481,B2481))</f>
        <v/>
      </c>
      <c r="D2481" s="1" t="str">
        <f>IF(①リクルート接触者と来校者データ!A2480="","",①リクルート接触者と来校者データ!A2480)</f>
        <v/>
      </c>
      <c r="E2481" s="6" t="str">
        <f t="shared" si="268"/>
        <v/>
      </c>
      <c r="F2481" s="1" t="str">
        <f>IF(①リクルート接触者と来校者データ!I2480="","",①リクルート接触者と来校者データ!I2480)</f>
        <v/>
      </c>
      <c r="G2481" s="1" t="str">
        <f>IF(①リクルート接触者と来校者データ!E2480="","",①リクルート接触者と来校者データ!E2480)</f>
        <v/>
      </c>
      <c r="H2481" s="20" t="str">
        <f t="shared" si="269"/>
        <v/>
      </c>
      <c r="I2481" s="1" t="str">
        <f>IF(①リクルート接触者と来校者データ!K2480="","",①リクルート接触者と来校者データ!K2480)</f>
        <v/>
      </c>
      <c r="J2481" s="6" t="str">
        <f t="shared" si="271"/>
        <v/>
      </c>
      <c r="K2481" s="20" t="str">
        <f>IF(①リクルート接触者と来校者データ!L2480="","",①リクルート接触者と来校者データ!L2480)</f>
        <v/>
      </c>
      <c r="L2481" s="1" t="str">
        <f t="shared" si="272"/>
        <v/>
      </c>
      <c r="M2481" s="1" t="str">
        <f t="shared" si="273"/>
        <v/>
      </c>
    </row>
    <row r="2482" spans="1:13" x14ac:dyDescent="0.2">
      <c r="A2482" s="5" t="str">
        <f t="shared" si="270"/>
        <v/>
      </c>
      <c r="B2482" s="5" t="str">
        <f t="shared" si="267"/>
        <v/>
      </c>
      <c r="C2482" s="5" t="str">
        <f>IF(B2482="","",COUNTIFS($B$3:B2482,B2482))</f>
        <v/>
      </c>
      <c r="D2482" s="1" t="str">
        <f>IF(①リクルート接触者と来校者データ!A2481="","",①リクルート接触者と来校者データ!A2481)</f>
        <v/>
      </c>
      <c r="E2482" s="6" t="str">
        <f t="shared" si="268"/>
        <v/>
      </c>
      <c r="F2482" s="1" t="str">
        <f>IF(①リクルート接触者と来校者データ!I2481="","",①リクルート接触者と来校者データ!I2481)</f>
        <v/>
      </c>
      <c r="G2482" s="1" t="str">
        <f>IF(①リクルート接触者と来校者データ!E2481="","",①リクルート接触者と来校者データ!E2481)</f>
        <v/>
      </c>
      <c r="H2482" s="20" t="str">
        <f t="shared" si="269"/>
        <v/>
      </c>
      <c r="I2482" s="1" t="str">
        <f>IF(①リクルート接触者と来校者データ!K2481="","",①リクルート接触者と来校者データ!K2481)</f>
        <v/>
      </c>
      <c r="J2482" s="6" t="str">
        <f t="shared" si="271"/>
        <v/>
      </c>
      <c r="K2482" s="20" t="str">
        <f>IF(①リクルート接触者と来校者データ!L2481="","",①リクルート接触者と来校者データ!L2481)</f>
        <v/>
      </c>
      <c r="L2482" s="1" t="str">
        <f t="shared" si="272"/>
        <v/>
      </c>
      <c r="M2482" s="1" t="str">
        <f t="shared" si="273"/>
        <v/>
      </c>
    </row>
    <row r="2483" spans="1:13" x14ac:dyDescent="0.2">
      <c r="A2483" s="5" t="str">
        <f t="shared" si="270"/>
        <v/>
      </c>
      <c r="B2483" s="5" t="str">
        <f t="shared" si="267"/>
        <v/>
      </c>
      <c r="C2483" s="5" t="str">
        <f>IF(B2483="","",COUNTIFS($B$3:B2483,B2483))</f>
        <v/>
      </c>
      <c r="D2483" s="1" t="str">
        <f>IF(①リクルート接触者と来校者データ!A2482="","",①リクルート接触者と来校者データ!A2482)</f>
        <v/>
      </c>
      <c r="E2483" s="6" t="str">
        <f t="shared" si="268"/>
        <v/>
      </c>
      <c r="F2483" s="1" t="str">
        <f>IF(①リクルート接触者と来校者データ!I2482="","",①リクルート接触者と来校者データ!I2482)</f>
        <v/>
      </c>
      <c r="G2483" s="1" t="str">
        <f>IF(①リクルート接触者と来校者データ!E2482="","",①リクルート接触者と来校者データ!E2482)</f>
        <v/>
      </c>
      <c r="H2483" s="20" t="str">
        <f t="shared" si="269"/>
        <v/>
      </c>
      <c r="I2483" s="1" t="str">
        <f>IF(①リクルート接触者と来校者データ!K2482="","",①リクルート接触者と来校者データ!K2482)</f>
        <v/>
      </c>
      <c r="J2483" s="6" t="str">
        <f t="shared" si="271"/>
        <v/>
      </c>
      <c r="K2483" s="20" t="str">
        <f>IF(①リクルート接触者と来校者データ!L2482="","",①リクルート接触者と来校者データ!L2482)</f>
        <v/>
      </c>
      <c r="L2483" s="1" t="str">
        <f t="shared" si="272"/>
        <v/>
      </c>
      <c r="M2483" s="1" t="str">
        <f t="shared" si="273"/>
        <v/>
      </c>
    </row>
    <row r="2484" spans="1:13" x14ac:dyDescent="0.2">
      <c r="A2484" s="5" t="str">
        <f t="shared" si="270"/>
        <v/>
      </c>
      <c r="B2484" s="5" t="str">
        <f t="shared" si="267"/>
        <v/>
      </c>
      <c r="C2484" s="5" t="str">
        <f>IF(B2484="","",COUNTIFS($B$3:B2484,B2484))</f>
        <v/>
      </c>
      <c r="D2484" s="1" t="str">
        <f>IF(①リクルート接触者と来校者データ!A2483="","",①リクルート接触者と来校者データ!A2483)</f>
        <v/>
      </c>
      <c r="E2484" s="6" t="str">
        <f t="shared" si="268"/>
        <v/>
      </c>
      <c r="F2484" s="1" t="str">
        <f>IF(①リクルート接触者と来校者データ!I2483="","",①リクルート接触者と来校者データ!I2483)</f>
        <v/>
      </c>
      <c r="G2484" s="1" t="str">
        <f>IF(①リクルート接触者と来校者データ!E2483="","",①リクルート接触者と来校者データ!E2483)</f>
        <v/>
      </c>
      <c r="H2484" s="20" t="str">
        <f t="shared" si="269"/>
        <v/>
      </c>
      <c r="I2484" s="1" t="str">
        <f>IF(①リクルート接触者と来校者データ!K2483="","",①リクルート接触者と来校者データ!K2483)</f>
        <v/>
      </c>
      <c r="J2484" s="6" t="str">
        <f t="shared" si="271"/>
        <v/>
      </c>
      <c r="K2484" s="20" t="str">
        <f>IF(①リクルート接触者と来校者データ!L2483="","",①リクルート接触者と来校者データ!L2483)</f>
        <v/>
      </c>
      <c r="L2484" s="1" t="str">
        <f t="shared" si="272"/>
        <v/>
      </c>
      <c r="M2484" s="1" t="str">
        <f t="shared" si="273"/>
        <v/>
      </c>
    </row>
    <row r="2485" spans="1:13" x14ac:dyDescent="0.2">
      <c r="A2485" s="5" t="str">
        <f t="shared" si="270"/>
        <v/>
      </c>
      <c r="B2485" s="5" t="str">
        <f t="shared" si="267"/>
        <v/>
      </c>
      <c r="C2485" s="5" t="str">
        <f>IF(B2485="","",COUNTIFS($B$3:B2485,B2485))</f>
        <v/>
      </c>
      <c r="D2485" s="1" t="str">
        <f>IF(①リクルート接触者と来校者データ!A2484="","",①リクルート接触者と来校者データ!A2484)</f>
        <v/>
      </c>
      <c r="E2485" s="6" t="str">
        <f t="shared" si="268"/>
        <v/>
      </c>
      <c r="F2485" s="1" t="str">
        <f>IF(①リクルート接触者と来校者データ!I2484="","",①リクルート接触者と来校者データ!I2484)</f>
        <v/>
      </c>
      <c r="G2485" s="1" t="str">
        <f>IF(①リクルート接触者と来校者データ!E2484="","",①リクルート接触者と来校者データ!E2484)</f>
        <v/>
      </c>
      <c r="H2485" s="20" t="str">
        <f t="shared" si="269"/>
        <v/>
      </c>
      <c r="I2485" s="1" t="str">
        <f>IF(①リクルート接触者と来校者データ!K2484="","",①リクルート接触者と来校者データ!K2484)</f>
        <v/>
      </c>
      <c r="J2485" s="6" t="str">
        <f t="shared" si="271"/>
        <v/>
      </c>
      <c r="K2485" s="20" t="str">
        <f>IF(①リクルート接触者と来校者データ!L2484="","",①リクルート接触者と来校者データ!L2484)</f>
        <v/>
      </c>
      <c r="L2485" s="1" t="str">
        <f t="shared" si="272"/>
        <v/>
      </c>
      <c r="M2485" s="1" t="str">
        <f t="shared" si="273"/>
        <v/>
      </c>
    </row>
    <row r="2486" spans="1:13" x14ac:dyDescent="0.2">
      <c r="A2486" s="5" t="str">
        <f t="shared" si="270"/>
        <v/>
      </c>
      <c r="B2486" s="5" t="str">
        <f t="shared" si="267"/>
        <v/>
      </c>
      <c r="C2486" s="5" t="str">
        <f>IF(B2486="","",COUNTIFS($B$3:B2486,B2486))</f>
        <v/>
      </c>
      <c r="D2486" s="1" t="str">
        <f>IF(①リクルート接触者と来校者データ!A2485="","",①リクルート接触者と来校者データ!A2485)</f>
        <v/>
      </c>
      <c r="E2486" s="6" t="str">
        <f t="shared" si="268"/>
        <v/>
      </c>
      <c r="F2486" s="1" t="str">
        <f>IF(①リクルート接触者と来校者データ!I2485="","",①リクルート接触者と来校者データ!I2485)</f>
        <v/>
      </c>
      <c r="G2486" s="1" t="str">
        <f>IF(①リクルート接触者と来校者データ!E2485="","",①リクルート接触者と来校者データ!E2485)</f>
        <v/>
      </c>
      <c r="H2486" s="20" t="str">
        <f t="shared" si="269"/>
        <v/>
      </c>
      <c r="I2486" s="1" t="str">
        <f>IF(①リクルート接触者と来校者データ!K2485="","",①リクルート接触者と来校者データ!K2485)</f>
        <v/>
      </c>
      <c r="J2486" s="6" t="str">
        <f t="shared" si="271"/>
        <v/>
      </c>
      <c r="K2486" s="20" t="str">
        <f>IF(①リクルート接触者と来校者データ!L2485="","",①リクルート接触者と来校者データ!L2485)</f>
        <v/>
      </c>
      <c r="L2486" s="1" t="str">
        <f t="shared" si="272"/>
        <v/>
      </c>
      <c r="M2486" s="1" t="str">
        <f t="shared" si="273"/>
        <v/>
      </c>
    </row>
    <row r="2487" spans="1:13" x14ac:dyDescent="0.2">
      <c r="A2487" s="5" t="str">
        <f t="shared" si="270"/>
        <v/>
      </c>
      <c r="B2487" s="5" t="str">
        <f t="shared" si="267"/>
        <v/>
      </c>
      <c r="C2487" s="5" t="str">
        <f>IF(B2487="","",COUNTIFS($B$3:B2487,B2487))</f>
        <v/>
      </c>
      <c r="D2487" s="1" t="str">
        <f>IF(①リクルート接触者と来校者データ!A2486="","",①リクルート接触者と来校者データ!A2486)</f>
        <v/>
      </c>
      <c r="E2487" s="6" t="str">
        <f t="shared" si="268"/>
        <v/>
      </c>
      <c r="F2487" s="1" t="str">
        <f>IF(①リクルート接触者と来校者データ!I2486="","",①リクルート接触者と来校者データ!I2486)</f>
        <v/>
      </c>
      <c r="G2487" s="1" t="str">
        <f>IF(①リクルート接触者と来校者データ!E2486="","",①リクルート接触者と来校者データ!E2486)</f>
        <v/>
      </c>
      <c r="H2487" s="20" t="str">
        <f t="shared" si="269"/>
        <v/>
      </c>
      <c r="I2487" s="1" t="str">
        <f>IF(①リクルート接触者と来校者データ!K2486="","",①リクルート接触者と来校者データ!K2486)</f>
        <v/>
      </c>
      <c r="J2487" s="6" t="str">
        <f t="shared" si="271"/>
        <v/>
      </c>
      <c r="K2487" s="20" t="str">
        <f>IF(①リクルート接触者と来校者データ!L2486="","",①リクルート接触者と来校者データ!L2486)</f>
        <v/>
      </c>
      <c r="L2487" s="1" t="str">
        <f t="shared" si="272"/>
        <v/>
      </c>
      <c r="M2487" s="1" t="str">
        <f t="shared" si="273"/>
        <v/>
      </c>
    </row>
    <row r="2488" spans="1:13" x14ac:dyDescent="0.2">
      <c r="A2488" s="5" t="str">
        <f t="shared" si="270"/>
        <v/>
      </c>
      <c r="B2488" s="5" t="str">
        <f t="shared" si="267"/>
        <v/>
      </c>
      <c r="C2488" s="5" t="str">
        <f>IF(B2488="","",COUNTIFS($B$3:B2488,B2488))</f>
        <v/>
      </c>
      <c r="D2488" s="1" t="str">
        <f>IF(①リクルート接触者と来校者データ!A2487="","",①リクルート接触者と来校者データ!A2487)</f>
        <v/>
      </c>
      <c r="E2488" s="6" t="str">
        <f t="shared" si="268"/>
        <v/>
      </c>
      <c r="F2488" s="1" t="str">
        <f>IF(①リクルート接触者と来校者データ!I2487="","",①リクルート接触者と来校者データ!I2487)</f>
        <v/>
      </c>
      <c r="G2488" s="1" t="str">
        <f>IF(①リクルート接触者と来校者データ!E2487="","",①リクルート接触者と来校者データ!E2487)</f>
        <v/>
      </c>
      <c r="H2488" s="20" t="str">
        <f t="shared" si="269"/>
        <v/>
      </c>
      <c r="I2488" s="1" t="str">
        <f>IF(①リクルート接触者と来校者データ!K2487="","",①リクルート接触者と来校者データ!K2487)</f>
        <v/>
      </c>
      <c r="J2488" s="6" t="str">
        <f t="shared" si="271"/>
        <v/>
      </c>
      <c r="K2488" s="20" t="str">
        <f>IF(①リクルート接触者と来校者データ!L2487="","",①リクルート接触者と来校者データ!L2487)</f>
        <v/>
      </c>
      <c r="L2488" s="1" t="str">
        <f t="shared" si="272"/>
        <v/>
      </c>
      <c r="M2488" s="1" t="str">
        <f t="shared" si="273"/>
        <v/>
      </c>
    </row>
    <row r="2489" spans="1:13" x14ac:dyDescent="0.2">
      <c r="A2489" s="5" t="str">
        <f t="shared" si="270"/>
        <v/>
      </c>
      <c r="B2489" s="5" t="str">
        <f t="shared" si="267"/>
        <v/>
      </c>
      <c r="C2489" s="5" t="str">
        <f>IF(B2489="","",COUNTIFS($B$3:B2489,B2489))</f>
        <v/>
      </c>
      <c r="D2489" s="1" t="str">
        <f>IF(①リクルート接触者と来校者データ!A2488="","",①リクルート接触者と来校者データ!A2488)</f>
        <v/>
      </c>
      <c r="E2489" s="6" t="str">
        <f t="shared" si="268"/>
        <v/>
      </c>
      <c r="F2489" s="1" t="str">
        <f>IF(①リクルート接触者と来校者データ!I2488="","",①リクルート接触者と来校者データ!I2488)</f>
        <v/>
      </c>
      <c r="G2489" s="1" t="str">
        <f>IF(①リクルート接触者と来校者データ!E2488="","",①リクルート接触者と来校者データ!E2488)</f>
        <v/>
      </c>
      <c r="H2489" s="20" t="str">
        <f t="shared" si="269"/>
        <v/>
      </c>
      <c r="I2489" s="1" t="str">
        <f>IF(①リクルート接触者と来校者データ!K2488="","",①リクルート接触者と来校者データ!K2488)</f>
        <v/>
      </c>
      <c r="J2489" s="6" t="str">
        <f t="shared" si="271"/>
        <v/>
      </c>
      <c r="K2489" s="20" t="str">
        <f>IF(①リクルート接触者と来校者データ!L2488="","",①リクルート接触者と来校者データ!L2488)</f>
        <v/>
      </c>
      <c r="L2489" s="1" t="str">
        <f t="shared" si="272"/>
        <v/>
      </c>
      <c r="M2489" s="1" t="str">
        <f t="shared" si="273"/>
        <v/>
      </c>
    </row>
    <row r="2490" spans="1:13" x14ac:dyDescent="0.2">
      <c r="A2490" s="5" t="str">
        <f t="shared" si="270"/>
        <v/>
      </c>
      <c r="B2490" s="5" t="str">
        <f t="shared" si="267"/>
        <v/>
      </c>
      <c r="C2490" s="5" t="str">
        <f>IF(B2490="","",COUNTIFS($B$3:B2490,B2490))</f>
        <v/>
      </c>
      <c r="D2490" s="1" t="str">
        <f>IF(①リクルート接触者と来校者データ!A2489="","",①リクルート接触者と来校者データ!A2489)</f>
        <v/>
      </c>
      <c r="E2490" s="6" t="str">
        <f t="shared" si="268"/>
        <v/>
      </c>
      <c r="F2490" s="1" t="str">
        <f>IF(①リクルート接触者と来校者データ!I2489="","",①リクルート接触者と来校者データ!I2489)</f>
        <v/>
      </c>
      <c r="G2490" s="1" t="str">
        <f>IF(①リクルート接触者と来校者データ!E2489="","",①リクルート接触者と来校者データ!E2489)</f>
        <v/>
      </c>
      <c r="H2490" s="20" t="str">
        <f t="shared" si="269"/>
        <v/>
      </c>
      <c r="I2490" s="1" t="str">
        <f>IF(①リクルート接触者と来校者データ!K2489="","",①リクルート接触者と来校者データ!K2489)</f>
        <v/>
      </c>
      <c r="J2490" s="6" t="str">
        <f t="shared" si="271"/>
        <v/>
      </c>
      <c r="K2490" s="20" t="str">
        <f>IF(①リクルート接触者と来校者データ!L2489="","",①リクルート接触者と来校者データ!L2489)</f>
        <v/>
      </c>
      <c r="L2490" s="1" t="str">
        <f t="shared" si="272"/>
        <v/>
      </c>
      <c r="M2490" s="1" t="str">
        <f t="shared" si="273"/>
        <v/>
      </c>
    </row>
    <row r="2491" spans="1:13" x14ac:dyDescent="0.2">
      <c r="A2491" s="5" t="str">
        <f t="shared" si="270"/>
        <v/>
      </c>
      <c r="B2491" s="5" t="str">
        <f t="shared" si="267"/>
        <v/>
      </c>
      <c r="C2491" s="5" t="str">
        <f>IF(B2491="","",COUNTIFS($B$3:B2491,B2491))</f>
        <v/>
      </c>
      <c r="D2491" s="1" t="str">
        <f>IF(①リクルート接触者と来校者データ!A2490="","",①リクルート接触者と来校者データ!A2490)</f>
        <v/>
      </c>
      <c r="E2491" s="6" t="str">
        <f t="shared" si="268"/>
        <v/>
      </c>
      <c r="F2491" s="1" t="str">
        <f>IF(①リクルート接触者と来校者データ!I2490="","",①リクルート接触者と来校者データ!I2490)</f>
        <v/>
      </c>
      <c r="G2491" s="1" t="str">
        <f>IF(①リクルート接触者と来校者データ!E2490="","",①リクルート接触者と来校者データ!E2490)</f>
        <v/>
      </c>
      <c r="H2491" s="20" t="str">
        <f t="shared" si="269"/>
        <v/>
      </c>
      <c r="I2491" s="1" t="str">
        <f>IF(①リクルート接触者と来校者データ!K2490="","",①リクルート接触者と来校者データ!K2490)</f>
        <v/>
      </c>
      <c r="J2491" s="6" t="str">
        <f t="shared" si="271"/>
        <v/>
      </c>
      <c r="K2491" s="20" t="str">
        <f>IF(①リクルート接触者と来校者データ!L2490="","",①リクルート接触者と来校者データ!L2490)</f>
        <v/>
      </c>
      <c r="L2491" s="1" t="str">
        <f t="shared" si="272"/>
        <v/>
      </c>
      <c r="M2491" s="1" t="str">
        <f t="shared" si="273"/>
        <v/>
      </c>
    </row>
    <row r="2492" spans="1:13" x14ac:dyDescent="0.2">
      <c r="A2492" s="5" t="str">
        <f t="shared" si="270"/>
        <v/>
      </c>
      <c r="B2492" s="5" t="str">
        <f t="shared" si="267"/>
        <v/>
      </c>
      <c r="C2492" s="5" t="str">
        <f>IF(B2492="","",COUNTIFS($B$3:B2492,B2492))</f>
        <v/>
      </c>
      <c r="D2492" s="1" t="str">
        <f>IF(①リクルート接触者と来校者データ!A2491="","",①リクルート接触者と来校者データ!A2491)</f>
        <v/>
      </c>
      <c r="E2492" s="6" t="str">
        <f t="shared" si="268"/>
        <v/>
      </c>
      <c r="F2492" s="1" t="str">
        <f>IF(①リクルート接触者と来校者データ!I2491="","",①リクルート接触者と来校者データ!I2491)</f>
        <v/>
      </c>
      <c r="G2492" s="1" t="str">
        <f>IF(①リクルート接触者と来校者データ!E2491="","",①リクルート接触者と来校者データ!E2491)</f>
        <v/>
      </c>
      <c r="H2492" s="20" t="str">
        <f t="shared" si="269"/>
        <v/>
      </c>
      <c r="I2492" s="1" t="str">
        <f>IF(①リクルート接触者と来校者データ!K2491="","",①リクルート接触者と来校者データ!K2491)</f>
        <v/>
      </c>
      <c r="J2492" s="6" t="str">
        <f t="shared" si="271"/>
        <v/>
      </c>
      <c r="K2492" s="20" t="str">
        <f>IF(①リクルート接触者と来校者データ!L2491="","",①リクルート接触者と来校者データ!L2491)</f>
        <v/>
      </c>
      <c r="L2492" s="1" t="str">
        <f t="shared" si="272"/>
        <v/>
      </c>
      <c r="M2492" s="1" t="str">
        <f t="shared" si="273"/>
        <v/>
      </c>
    </row>
    <row r="2493" spans="1:13" x14ac:dyDescent="0.2">
      <c r="A2493" s="5" t="str">
        <f t="shared" si="270"/>
        <v/>
      </c>
      <c r="B2493" s="5" t="str">
        <f t="shared" si="267"/>
        <v/>
      </c>
      <c r="C2493" s="5" t="str">
        <f>IF(B2493="","",COUNTIFS($B$3:B2493,B2493))</f>
        <v/>
      </c>
      <c r="D2493" s="1" t="str">
        <f>IF(①リクルート接触者と来校者データ!A2492="","",①リクルート接触者と来校者データ!A2492)</f>
        <v/>
      </c>
      <c r="E2493" s="6" t="str">
        <f t="shared" si="268"/>
        <v/>
      </c>
      <c r="F2493" s="1" t="str">
        <f>IF(①リクルート接触者と来校者データ!I2492="","",①リクルート接触者と来校者データ!I2492)</f>
        <v/>
      </c>
      <c r="G2493" s="1" t="str">
        <f>IF(①リクルート接触者と来校者データ!E2492="","",①リクルート接触者と来校者データ!E2492)</f>
        <v/>
      </c>
      <c r="H2493" s="20" t="str">
        <f t="shared" si="269"/>
        <v/>
      </c>
      <c r="I2493" s="1" t="str">
        <f>IF(①リクルート接触者と来校者データ!K2492="","",①リクルート接触者と来校者データ!K2492)</f>
        <v/>
      </c>
      <c r="J2493" s="6" t="str">
        <f t="shared" si="271"/>
        <v/>
      </c>
      <c r="K2493" s="20" t="str">
        <f>IF(①リクルート接触者と来校者データ!L2492="","",①リクルート接触者と来校者データ!L2492)</f>
        <v/>
      </c>
      <c r="L2493" s="1" t="str">
        <f t="shared" si="272"/>
        <v/>
      </c>
      <c r="M2493" s="1" t="str">
        <f t="shared" si="273"/>
        <v/>
      </c>
    </row>
    <row r="2494" spans="1:13" x14ac:dyDescent="0.2">
      <c r="A2494" s="5" t="str">
        <f t="shared" si="270"/>
        <v/>
      </c>
      <c r="B2494" s="5" t="str">
        <f t="shared" si="267"/>
        <v/>
      </c>
      <c r="C2494" s="5" t="str">
        <f>IF(B2494="","",COUNTIFS($B$3:B2494,B2494))</f>
        <v/>
      </c>
      <c r="D2494" s="1" t="str">
        <f>IF(①リクルート接触者と来校者データ!A2493="","",①リクルート接触者と来校者データ!A2493)</f>
        <v/>
      </c>
      <c r="E2494" s="6" t="str">
        <f t="shared" si="268"/>
        <v/>
      </c>
      <c r="F2494" s="1" t="str">
        <f>IF(①リクルート接触者と来校者データ!I2493="","",①リクルート接触者と来校者データ!I2493)</f>
        <v/>
      </c>
      <c r="G2494" s="1" t="str">
        <f>IF(①リクルート接触者と来校者データ!E2493="","",①リクルート接触者と来校者データ!E2493)</f>
        <v/>
      </c>
      <c r="H2494" s="20" t="str">
        <f t="shared" si="269"/>
        <v/>
      </c>
      <c r="I2494" s="1" t="str">
        <f>IF(①リクルート接触者と来校者データ!K2493="","",①リクルート接触者と来校者データ!K2493)</f>
        <v/>
      </c>
      <c r="J2494" s="6" t="str">
        <f t="shared" si="271"/>
        <v/>
      </c>
      <c r="K2494" s="20" t="str">
        <f>IF(①リクルート接触者と来校者データ!L2493="","",①リクルート接触者と来校者データ!L2493)</f>
        <v/>
      </c>
      <c r="L2494" s="1" t="str">
        <f t="shared" si="272"/>
        <v/>
      </c>
      <c r="M2494" s="1" t="str">
        <f t="shared" si="273"/>
        <v/>
      </c>
    </row>
    <row r="2495" spans="1:13" x14ac:dyDescent="0.2">
      <c r="A2495" s="5" t="str">
        <f t="shared" si="270"/>
        <v/>
      </c>
      <c r="B2495" s="5" t="str">
        <f t="shared" si="267"/>
        <v/>
      </c>
      <c r="C2495" s="5" t="str">
        <f>IF(B2495="","",COUNTIFS($B$3:B2495,B2495))</f>
        <v/>
      </c>
      <c r="D2495" s="1" t="str">
        <f>IF(①リクルート接触者と来校者データ!A2494="","",①リクルート接触者と来校者データ!A2494)</f>
        <v/>
      </c>
      <c r="E2495" s="6" t="str">
        <f t="shared" si="268"/>
        <v/>
      </c>
      <c r="F2495" s="1" t="str">
        <f>IF(①リクルート接触者と来校者データ!I2494="","",①リクルート接触者と来校者データ!I2494)</f>
        <v/>
      </c>
      <c r="G2495" s="1" t="str">
        <f>IF(①リクルート接触者と来校者データ!E2494="","",①リクルート接触者と来校者データ!E2494)</f>
        <v/>
      </c>
      <c r="H2495" s="20" t="str">
        <f t="shared" si="269"/>
        <v/>
      </c>
      <c r="I2495" s="1" t="str">
        <f>IF(①リクルート接触者と来校者データ!K2494="","",①リクルート接触者と来校者データ!K2494)</f>
        <v/>
      </c>
      <c r="J2495" s="6" t="str">
        <f t="shared" si="271"/>
        <v/>
      </c>
      <c r="K2495" s="20" t="str">
        <f>IF(①リクルート接触者と来校者データ!L2494="","",①リクルート接触者と来校者データ!L2494)</f>
        <v/>
      </c>
      <c r="L2495" s="1" t="str">
        <f t="shared" si="272"/>
        <v/>
      </c>
      <c r="M2495" s="1" t="str">
        <f t="shared" si="273"/>
        <v/>
      </c>
    </row>
    <row r="2496" spans="1:13" x14ac:dyDescent="0.2">
      <c r="A2496" s="5" t="str">
        <f t="shared" si="270"/>
        <v/>
      </c>
      <c r="B2496" s="5" t="str">
        <f t="shared" si="267"/>
        <v/>
      </c>
      <c r="C2496" s="5" t="str">
        <f>IF(B2496="","",COUNTIFS($B$3:B2496,B2496))</f>
        <v/>
      </c>
      <c r="D2496" s="1" t="str">
        <f>IF(①リクルート接触者と来校者データ!A2495="","",①リクルート接触者と来校者データ!A2495)</f>
        <v/>
      </c>
      <c r="E2496" s="6" t="str">
        <f t="shared" si="268"/>
        <v/>
      </c>
      <c r="F2496" s="1" t="str">
        <f>IF(①リクルート接触者と来校者データ!I2495="","",①リクルート接触者と来校者データ!I2495)</f>
        <v/>
      </c>
      <c r="G2496" s="1" t="str">
        <f>IF(①リクルート接触者と来校者データ!E2495="","",①リクルート接触者と来校者データ!E2495)</f>
        <v/>
      </c>
      <c r="H2496" s="20" t="str">
        <f t="shared" si="269"/>
        <v/>
      </c>
      <c r="I2496" s="1" t="str">
        <f>IF(①リクルート接触者と来校者データ!K2495="","",①リクルート接触者と来校者データ!K2495)</f>
        <v/>
      </c>
      <c r="J2496" s="6" t="str">
        <f t="shared" si="271"/>
        <v/>
      </c>
      <c r="K2496" s="20" t="str">
        <f>IF(①リクルート接触者と来校者データ!L2495="","",①リクルート接触者と来校者データ!L2495)</f>
        <v/>
      </c>
      <c r="L2496" s="1" t="str">
        <f t="shared" si="272"/>
        <v/>
      </c>
      <c r="M2496" s="1" t="str">
        <f t="shared" si="273"/>
        <v/>
      </c>
    </row>
    <row r="2497" spans="1:13" x14ac:dyDescent="0.2">
      <c r="A2497" s="5" t="str">
        <f t="shared" si="270"/>
        <v/>
      </c>
      <c r="B2497" s="5" t="str">
        <f t="shared" si="267"/>
        <v/>
      </c>
      <c r="C2497" s="5" t="str">
        <f>IF(B2497="","",COUNTIFS($B$3:B2497,B2497))</f>
        <v/>
      </c>
      <c r="D2497" s="1" t="str">
        <f>IF(①リクルート接触者と来校者データ!A2496="","",①リクルート接触者と来校者データ!A2496)</f>
        <v/>
      </c>
      <c r="E2497" s="6" t="str">
        <f t="shared" si="268"/>
        <v/>
      </c>
      <c r="F2497" s="1" t="str">
        <f>IF(①リクルート接触者と来校者データ!I2496="","",①リクルート接触者と来校者データ!I2496)</f>
        <v/>
      </c>
      <c r="G2497" s="1" t="str">
        <f>IF(①リクルート接触者と来校者データ!E2496="","",①リクルート接触者と来校者データ!E2496)</f>
        <v/>
      </c>
      <c r="H2497" s="20" t="str">
        <f t="shared" si="269"/>
        <v/>
      </c>
      <c r="I2497" s="1" t="str">
        <f>IF(①リクルート接触者と来校者データ!K2496="","",①リクルート接触者と来校者データ!K2496)</f>
        <v/>
      </c>
      <c r="J2497" s="6" t="str">
        <f t="shared" si="271"/>
        <v/>
      </c>
      <c r="K2497" s="20" t="str">
        <f>IF(①リクルート接触者と来校者データ!L2496="","",①リクルート接触者と来校者データ!L2496)</f>
        <v/>
      </c>
      <c r="L2497" s="1" t="str">
        <f t="shared" si="272"/>
        <v/>
      </c>
      <c r="M2497" s="1" t="str">
        <f t="shared" si="273"/>
        <v/>
      </c>
    </row>
    <row r="2498" spans="1:13" x14ac:dyDescent="0.2">
      <c r="A2498" s="5" t="str">
        <f t="shared" si="270"/>
        <v/>
      </c>
      <c r="B2498" s="5" t="str">
        <f t="shared" ref="B2498:B2561" si="274">IF(A2498="","","◎")</f>
        <v/>
      </c>
      <c r="C2498" s="5" t="str">
        <f>IF(B2498="","",COUNTIFS($B$3:B2498,B2498))</f>
        <v/>
      </c>
      <c r="D2498" s="1" t="str">
        <f>IF(①リクルート接触者と来校者データ!A2497="","",①リクルート接触者と来校者データ!A2497)</f>
        <v/>
      </c>
      <c r="E2498" s="6" t="str">
        <f t="shared" si="268"/>
        <v/>
      </c>
      <c r="F2498" s="1" t="str">
        <f>IF(①リクルート接触者と来校者データ!I2497="","",①リクルート接触者と来校者データ!I2497)</f>
        <v/>
      </c>
      <c r="G2498" s="1" t="str">
        <f>IF(①リクルート接触者と来校者データ!E2497="","",①リクルート接触者と来校者データ!E2497)</f>
        <v/>
      </c>
      <c r="H2498" s="20" t="str">
        <f t="shared" si="269"/>
        <v/>
      </c>
      <c r="I2498" s="1" t="str">
        <f>IF(①リクルート接触者と来校者データ!K2497="","",①リクルート接触者と来校者データ!K2497)</f>
        <v/>
      </c>
      <c r="J2498" s="6" t="str">
        <f t="shared" si="271"/>
        <v/>
      </c>
      <c r="K2498" s="20" t="str">
        <f>IF(①リクルート接触者と来校者データ!L2497="","",①リクルート接触者と来校者データ!L2497)</f>
        <v/>
      </c>
      <c r="L2498" s="1" t="str">
        <f t="shared" si="272"/>
        <v/>
      </c>
      <c r="M2498" s="1" t="str">
        <f t="shared" si="273"/>
        <v/>
      </c>
    </row>
    <row r="2499" spans="1:13" x14ac:dyDescent="0.2">
      <c r="A2499" s="5" t="str">
        <f t="shared" si="270"/>
        <v/>
      </c>
      <c r="B2499" s="5" t="str">
        <f t="shared" si="274"/>
        <v/>
      </c>
      <c r="C2499" s="5" t="str">
        <f>IF(B2499="","",COUNTIFS($B$3:B2499,B2499))</f>
        <v/>
      </c>
      <c r="D2499" s="1" t="str">
        <f>IF(①リクルート接触者と来校者データ!A2498="","",①リクルート接触者と来校者データ!A2498)</f>
        <v/>
      </c>
      <c r="E2499" s="6" t="str">
        <f t="shared" ref="E2499:E2562" si="275">SUBSTITUTE(SUBSTITUTE(D2499,"　","")," ","")</f>
        <v/>
      </c>
      <c r="F2499" s="1" t="str">
        <f>IF(①リクルート接触者と来校者データ!I2498="","",①リクルート接触者と来校者データ!I2498)</f>
        <v/>
      </c>
      <c r="G2499" s="1" t="str">
        <f>IF(①リクルート接触者と来校者データ!E2498="","",①リクルート接触者と来校者データ!E2498)</f>
        <v/>
      </c>
      <c r="H2499" s="20" t="str">
        <f t="shared" ref="H2499:H2562" si="276">IFERROR(VLOOKUP(E2499,J:K,2,FALSE),"")</f>
        <v/>
      </c>
      <c r="I2499" s="1" t="str">
        <f>IF(①リクルート接触者と来校者データ!K2498="","",①リクルート接触者と来校者データ!K2498)</f>
        <v/>
      </c>
      <c r="J2499" s="6" t="str">
        <f t="shared" si="271"/>
        <v/>
      </c>
      <c r="K2499" s="20" t="str">
        <f>IF(①リクルート接触者と来校者データ!L2498="","",①リクルート接触者と来校者データ!L2498)</f>
        <v/>
      </c>
      <c r="L2499" s="1" t="str">
        <f t="shared" si="272"/>
        <v/>
      </c>
      <c r="M2499" s="1" t="str">
        <f t="shared" si="273"/>
        <v/>
      </c>
    </row>
    <row r="2500" spans="1:13" x14ac:dyDescent="0.2">
      <c r="A2500" s="5" t="str">
        <f t="shared" ref="A2500:A2563" si="277">IFERROR(IF(J2500="","",MATCH(J2500,E$3:E$5000,0)),"")</f>
        <v/>
      </c>
      <c r="B2500" s="5" t="str">
        <f t="shared" si="274"/>
        <v/>
      </c>
      <c r="C2500" s="5" t="str">
        <f>IF(B2500="","",COUNTIFS($B$3:B2500,B2500))</f>
        <v/>
      </c>
      <c r="D2500" s="1" t="str">
        <f>IF(①リクルート接触者と来校者データ!A2499="","",①リクルート接触者と来校者データ!A2499)</f>
        <v/>
      </c>
      <c r="E2500" s="6" t="str">
        <f t="shared" si="275"/>
        <v/>
      </c>
      <c r="F2500" s="1" t="str">
        <f>IF(①リクルート接触者と来校者データ!I2499="","",①リクルート接触者と来校者データ!I2499)</f>
        <v/>
      </c>
      <c r="G2500" s="1" t="str">
        <f>IF(①リクルート接触者と来校者データ!E2499="","",①リクルート接触者と来校者データ!E2499)</f>
        <v/>
      </c>
      <c r="H2500" s="20" t="str">
        <f t="shared" si="276"/>
        <v/>
      </c>
      <c r="I2500" s="1" t="str">
        <f>IF(①リクルート接触者と来校者データ!K2499="","",①リクルート接触者と来校者データ!K2499)</f>
        <v/>
      </c>
      <c r="J2500" s="6" t="str">
        <f t="shared" ref="J2500:J2563" si="278">SUBSTITUTE(SUBSTITUTE(I2500,"　","")," ","")</f>
        <v/>
      </c>
      <c r="K2500" s="20" t="str">
        <f>IF(①リクルート接触者と来校者データ!L2499="","",①リクルート接触者と来校者データ!L2499)</f>
        <v/>
      </c>
      <c r="L2500" s="1" t="str">
        <f t="shared" ref="L2500:L2563" si="279">IFERROR(VLOOKUP($J2500,$E:$H,2,FALSE),"")</f>
        <v/>
      </c>
      <c r="M2500" s="1" t="str">
        <f t="shared" ref="M2500:M2563" si="280">IFERROR(VLOOKUP($J2500,$E:$H,3,FALSE),"")</f>
        <v/>
      </c>
    </row>
    <row r="2501" spans="1:13" x14ac:dyDescent="0.2">
      <c r="A2501" s="5" t="str">
        <f t="shared" si="277"/>
        <v/>
      </c>
      <c r="B2501" s="5" t="str">
        <f t="shared" si="274"/>
        <v/>
      </c>
      <c r="C2501" s="5" t="str">
        <f>IF(B2501="","",COUNTIFS($B$3:B2501,B2501))</f>
        <v/>
      </c>
      <c r="D2501" s="1" t="str">
        <f>IF(①リクルート接触者と来校者データ!A2500="","",①リクルート接触者と来校者データ!A2500)</f>
        <v/>
      </c>
      <c r="E2501" s="6" t="str">
        <f t="shared" si="275"/>
        <v/>
      </c>
      <c r="F2501" s="1" t="str">
        <f>IF(①リクルート接触者と来校者データ!I2500="","",①リクルート接触者と来校者データ!I2500)</f>
        <v/>
      </c>
      <c r="G2501" s="1" t="str">
        <f>IF(①リクルート接触者と来校者データ!E2500="","",①リクルート接触者と来校者データ!E2500)</f>
        <v/>
      </c>
      <c r="H2501" s="20" t="str">
        <f t="shared" si="276"/>
        <v/>
      </c>
      <c r="I2501" s="1" t="str">
        <f>IF(①リクルート接触者と来校者データ!K2500="","",①リクルート接触者と来校者データ!K2500)</f>
        <v/>
      </c>
      <c r="J2501" s="6" t="str">
        <f t="shared" si="278"/>
        <v/>
      </c>
      <c r="K2501" s="20" t="str">
        <f>IF(①リクルート接触者と来校者データ!L2500="","",①リクルート接触者と来校者データ!L2500)</f>
        <v/>
      </c>
      <c r="L2501" s="1" t="str">
        <f t="shared" si="279"/>
        <v/>
      </c>
      <c r="M2501" s="1" t="str">
        <f t="shared" si="280"/>
        <v/>
      </c>
    </row>
    <row r="2502" spans="1:13" x14ac:dyDescent="0.2">
      <c r="A2502" s="5" t="str">
        <f t="shared" si="277"/>
        <v/>
      </c>
      <c r="B2502" s="5" t="str">
        <f t="shared" si="274"/>
        <v/>
      </c>
      <c r="C2502" s="5" t="str">
        <f>IF(B2502="","",COUNTIFS($B$3:B2502,B2502))</f>
        <v/>
      </c>
      <c r="D2502" s="1" t="str">
        <f>IF(①リクルート接触者と来校者データ!A2501="","",①リクルート接触者と来校者データ!A2501)</f>
        <v/>
      </c>
      <c r="E2502" s="6" t="str">
        <f t="shared" si="275"/>
        <v/>
      </c>
      <c r="F2502" s="1" t="str">
        <f>IF(①リクルート接触者と来校者データ!I2501="","",①リクルート接触者と来校者データ!I2501)</f>
        <v/>
      </c>
      <c r="G2502" s="1" t="str">
        <f>IF(①リクルート接触者と来校者データ!E2501="","",①リクルート接触者と来校者データ!E2501)</f>
        <v/>
      </c>
      <c r="H2502" s="20" t="str">
        <f t="shared" si="276"/>
        <v/>
      </c>
      <c r="I2502" s="1" t="str">
        <f>IF(①リクルート接触者と来校者データ!K2501="","",①リクルート接触者と来校者データ!K2501)</f>
        <v/>
      </c>
      <c r="J2502" s="6" t="str">
        <f t="shared" si="278"/>
        <v/>
      </c>
      <c r="K2502" s="20" t="str">
        <f>IF(①リクルート接触者と来校者データ!L2501="","",①リクルート接触者と来校者データ!L2501)</f>
        <v/>
      </c>
      <c r="L2502" s="1" t="str">
        <f t="shared" si="279"/>
        <v/>
      </c>
      <c r="M2502" s="1" t="str">
        <f t="shared" si="280"/>
        <v/>
      </c>
    </row>
    <row r="2503" spans="1:13" x14ac:dyDescent="0.2">
      <c r="A2503" s="5" t="str">
        <f t="shared" si="277"/>
        <v/>
      </c>
      <c r="B2503" s="5" t="str">
        <f t="shared" si="274"/>
        <v/>
      </c>
      <c r="C2503" s="5" t="str">
        <f>IF(B2503="","",COUNTIFS($B$3:B2503,B2503))</f>
        <v/>
      </c>
      <c r="D2503" s="1" t="str">
        <f>IF(①リクルート接触者と来校者データ!A2502="","",①リクルート接触者と来校者データ!A2502)</f>
        <v/>
      </c>
      <c r="E2503" s="6" t="str">
        <f t="shared" si="275"/>
        <v/>
      </c>
      <c r="F2503" s="1" t="str">
        <f>IF(①リクルート接触者と来校者データ!I2502="","",①リクルート接触者と来校者データ!I2502)</f>
        <v/>
      </c>
      <c r="G2503" s="1" t="str">
        <f>IF(①リクルート接触者と来校者データ!E2502="","",①リクルート接触者と来校者データ!E2502)</f>
        <v/>
      </c>
      <c r="H2503" s="20" t="str">
        <f t="shared" si="276"/>
        <v/>
      </c>
      <c r="I2503" s="1" t="str">
        <f>IF(①リクルート接触者と来校者データ!K2502="","",①リクルート接触者と来校者データ!K2502)</f>
        <v/>
      </c>
      <c r="J2503" s="6" t="str">
        <f t="shared" si="278"/>
        <v/>
      </c>
      <c r="K2503" s="20" t="str">
        <f>IF(①リクルート接触者と来校者データ!L2502="","",①リクルート接触者と来校者データ!L2502)</f>
        <v/>
      </c>
      <c r="L2503" s="1" t="str">
        <f t="shared" si="279"/>
        <v/>
      </c>
      <c r="M2503" s="1" t="str">
        <f t="shared" si="280"/>
        <v/>
      </c>
    </row>
    <row r="2504" spans="1:13" x14ac:dyDescent="0.2">
      <c r="A2504" s="5" t="str">
        <f t="shared" si="277"/>
        <v/>
      </c>
      <c r="B2504" s="5" t="str">
        <f t="shared" si="274"/>
        <v/>
      </c>
      <c r="C2504" s="5" t="str">
        <f>IF(B2504="","",COUNTIFS($B$3:B2504,B2504))</f>
        <v/>
      </c>
      <c r="D2504" s="1" t="str">
        <f>IF(①リクルート接触者と来校者データ!A2503="","",①リクルート接触者と来校者データ!A2503)</f>
        <v/>
      </c>
      <c r="E2504" s="6" t="str">
        <f t="shared" si="275"/>
        <v/>
      </c>
      <c r="F2504" s="1" t="str">
        <f>IF(①リクルート接触者と来校者データ!I2503="","",①リクルート接触者と来校者データ!I2503)</f>
        <v/>
      </c>
      <c r="G2504" s="1" t="str">
        <f>IF(①リクルート接触者と来校者データ!E2503="","",①リクルート接触者と来校者データ!E2503)</f>
        <v/>
      </c>
      <c r="H2504" s="20" t="str">
        <f t="shared" si="276"/>
        <v/>
      </c>
      <c r="I2504" s="1" t="str">
        <f>IF(①リクルート接触者と来校者データ!K2503="","",①リクルート接触者と来校者データ!K2503)</f>
        <v/>
      </c>
      <c r="J2504" s="6" t="str">
        <f t="shared" si="278"/>
        <v/>
      </c>
      <c r="K2504" s="20" t="str">
        <f>IF(①リクルート接触者と来校者データ!L2503="","",①リクルート接触者と来校者データ!L2503)</f>
        <v/>
      </c>
      <c r="L2504" s="1" t="str">
        <f t="shared" si="279"/>
        <v/>
      </c>
      <c r="M2504" s="1" t="str">
        <f t="shared" si="280"/>
        <v/>
      </c>
    </row>
    <row r="2505" spans="1:13" x14ac:dyDescent="0.2">
      <c r="A2505" s="5" t="str">
        <f t="shared" si="277"/>
        <v/>
      </c>
      <c r="B2505" s="5" t="str">
        <f t="shared" si="274"/>
        <v/>
      </c>
      <c r="C2505" s="5" t="str">
        <f>IF(B2505="","",COUNTIFS($B$3:B2505,B2505))</f>
        <v/>
      </c>
      <c r="D2505" s="1" t="str">
        <f>IF(①リクルート接触者と来校者データ!A2504="","",①リクルート接触者と来校者データ!A2504)</f>
        <v/>
      </c>
      <c r="E2505" s="6" t="str">
        <f t="shared" si="275"/>
        <v/>
      </c>
      <c r="F2505" s="1" t="str">
        <f>IF(①リクルート接触者と来校者データ!I2504="","",①リクルート接触者と来校者データ!I2504)</f>
        <v/>
      </c>
      <c r="G2505" s="1" t="str">
        <f>IF(①リクルート接触者と来校者データ!E2504="","",①リクルート接触者と来校者データ!E2504)</f>
        <v/>
      </c>
      <c r="H2505" s="20" t="str">
        <f t="shared" si="276"/>
        <v/>
      </c>
      <c r="I2505" s="1" t="str">
        <f>IF(①リクルート接触者と来校者データ!K2504="","",①リクルート接触者と来校者データ!K2504)</f>
        <v/>
      </c>
      <c r="J2505" s="6" t="str">
        <f t="shared" si="278"/>
        <v/>
      </c>
      <c r="K2505" s="20" t="str">
        <f>IF(①リクルート接触者と来校者データ!L2504="","",①リクルート接触者と来校者データ!L2504)</f>
        <v/>
      </c>
      <c r="L2505" s="1" t="str">
        <f t="shared" si="279"/>
        <v/>
      </c>
      <c r="M2505" s="1" t="str">
        <f t="shared" si="280"/>
        <v/>
      </c>
    </row>
    <row r="2506" spans="1:13" x14ac:dyDescent="0.2">
      <c r="A2506" s="5" t="str">
        <f t="shared" si="277"/>
        <v/>
      </c>
      <c r="B2506" s="5" t="str">
        <f t="shared" si="274"/>
        <v/>
      </c>
      <c r="C2506" s="5" t="str">
        <f>IF(B2506="","",COUNTIFS($B$3:B2506,B2506))</f>
        <v/>
      </c>
      <c r="D2506" s="1" t="str">
        <f>IF(①リクルート接触者と来校者データ!A2505="","",①リクルート接触者と来校者データ!A2505)</f>
        <v/>
      </c>
      <c r="E2506" s="6" t="str">
        <f t="shared" si="275"/>
        <v/>
      </c>
      <c r="F2506" s="1" t="str">
        <f>IF(①リクルート接触者と来校者データ!I2505="","",①リクルート接触者と来校者データ!I2505)</f>
        <v/>
      </c>
      <c r="G2506" s="1" t="str">
        <f>IF(①リクルート接触者と来校者データ!E2505="","",①リクルート接触者と来校者データ!E2505)</f>
        <v/>
      </c>
      <c r="H2506" s="20" t="str">
        <f t="shared" si="276"/>
        <v/>
      </c>
      <c r="I2506" s="1" t="str">
        <f>IF(①リクルート接触者と来校者データ!K2505="","",①リクルート接触者と来校者データ!K2505)</f>
        <v/>
      </c>
      <c r="J2506" s="6" t="str">
        <f t="shared" si="278"/>
        <v/>
      </c>
      <c r="K2506" s="20" t="str">
        <f>IF(①リクルート接触者と来校者データ!L2505="","",①リクルート接触者と来校者データ!L2505)</f>
        <v/>
      </c>
      <c r="L2506" s="1" t="str">
        <f t="shared" si="279"/>
        <v/>
      </c>
      <c r="M2506" s="1" t="str">
        <f t="shared" si="280"/>
        <v/>
      </c>
    </row>
    <row r="2507" spans="1:13" x14ac:dyDescent="0.2">
      <c r="A2507" s="5" t="str">
        <f t="shared" si="277"/>
        <v/>
      </c>
      <c r="B2507" s="5" t="str">
        <f t="shared" si="274"/>
        <v/>
      </c>
      <c r="C2507" s="5" t="str">
        <f>IF(B2507="","",COUNTIFS($B$3:B2507,B2507))</f>
        <v/>
      </c>
      <c r="D2507" s="1" t="str">
        <f>IF(①リクルート接触者と来校者データ!A2506="","",①リクルート接触者と来校者データ!A2506)</f>
        <v/>
      </c>
      <c r="E2507" s="6" t="str">
        <f t="shared" si="275"/>
        <v/>
      </c>
      <c r="F2507" s="1" t="str">
        <f>IF(①リクルート接触者と来校者データ!I2506="","",①リクルート接触者と来校者データ!I2506)</f>
        <v/>
      </c>
      <c r="G2507" s="1" t="str">
        <f>IF(①リクルート接触者と来校者データ!E2506="","",①リクルート接触者と来校者データ!E2506)</f>
        <v/>
      </c>
      <c r="H2507" s="20" t="str">
        <f t="shared" si="276"/>
        <v/>
      </c>
      <c r="I2507" s="1" t="str">
        <f>IF(①リクルート接触者と来校者データ!K2506="","",①リクルート接触者と来校者データ!K2506)</f>
        <v/>
      </c>
      <c r="J2507" s="6" t="str">
        <f t="shared" si="278"/>
        <v/>
      </c>
      <c r="K2507" s="20" t="str">
        <f>IF(①リクルート接触者と来校者データ!L2506="","",①リクルート接触者と来校者データ!L2506)</f>
        <v/>
      </c>
      <c r="L2507" s="1" t="str">
        <f t="shared" si="279"/>
        <v/>
      </c>
      <c r="M2507" s="1" t="str">
        <f t="shared" si="280"/>
        <v/>
      </c>
    </row>
    <row r="2508" spans="1:13" x14ac:dyDescent="0.2">
      <c r="A2508" s="5" t="str">
        <f t="shared" si="277"/>
        <v/>
      </c>
      <c r="B2508" s="5" t="str">
        <f t="shared" si="274"/>
        <v/>
      </c>
      <c r="C2508" s="5" t="str">
        <f>IF(B2508="","",COUNTIFS($B$3:B2508,B2508))</f>
        <v/>
      </c>
      <c r="D2508" s="1" t="str">
        <f>IF(①リクルート接触者と来校者データ!A2507="","",①リクルート接触者と来校者データ!A2507)</f>
        <v/>
      </c>
      <c r="E2508" s="6" t="str">
        <f t="shared" si="275"/>
        <v/>
      </c>
      <c r="F2508" s="1" t="str">
        <f>IF(①リクルート接触者と来校者データ!I2507="","",①リクルート接触者と来校者データ!I2507)</f>
        <v/>
      </c>
      <c r="G2508" s="1" t="str">
        <f>IF(①リクルート接触者と来校者データ!E2507="","",①リクルート接触者と来校者データ!E2507)</f>
        <v/>
      </c>
      <c r="H2508" s="20" t="str">
        <f t="shared" si="276"/>
        <v/>
      </c>
      <c r="I2508" s="1" t="str">
        <f>IF(①リクルート接触者と来校者データ!K2507="","",①リクルート接触者と来校者データ!K2507)</f>
        <v/>
      </c>
      <c r="J2508" s="6" t="str">
        <f t="shared" si="278"/>
        <v/>
      </c>
      <c r="K2508" s="20" t="str">
        <f>IF(①リクルート接触者と来校者データ!L2507="","",①リクルート接触者と来校者データ!L2507)</f>
        <v/>
      </c>
      <c r="L2508" s="1" t="str">
        <f t="shared" si="279"/>
        <v/>
      </c>
      <c r="M2508" s="1" t="str">
        <f t="shared" si="280"/>
        <v/>
      </c>
    </row>
    <row r="2509" spans="1:13" x14ac:dyDescent="0.2">
      <c r="A2509" s="5" t="str">
        <f t="shared" si="277"/>
        <v/>
      </c>
      <c r="B2509" s="5" t="str">
        <f t="shared" si="274"/>
        <v/>
      </c>
      <c r="C2509" s="5" t="str">
        <f>IF(B2509="","",COUNTIFS($B$3:B2509,B2509))</f>
        <v/>
      </c>
      <c r="D2509" s="1" t="str">
        <f>IF(①リクルート接触者と来校者データ!A2508="","",①リクルート接触者と来校者データ!A2508)</f>
        <v/>
      </c>
      <c r="E2509" s="6" t="str">
        <f t="shared" si="275"/>
        <v/>
      </c>
      <c r="F2509" s="1" t="str">
        <f>IF(①リクルート接触者と来校者データ!I2508="","",①リクルート接触者と来校者データ!I2508)</f>
        <v/>
      </c>
      <c r="G2509" s="1" t="str">
        <f>IF(①リクルート接触者と来校者データ!E2508="","",①リクルート接触者と来校者データ!E2508)</f>
        <v/>
      </c>
      <c r="H2509" s="20" t="str">
        <f t="shared" si="276"/>
        <v/>
      </c>
      <c r="I2509" s="1" t="str">
        <f>IF(①リクルート接触者と来校者データ!K2508="","",①リクルート接触者と来校者データ!K2508)</f>
        <v/>
      </c>
      <c r="J2509" s="6" t="str">
        <f t="shared" si="278"/>
        <v/>
      </c>
      <c r="K2509" s="20" t="str">
        <f>IF(①リクルート接触者と来校者データ!L2508="","",①リクルート接触者と来校者データ!L2508)</f>
        <v/>
      </c>
      <c r="L2509" s="1" t="str">
        <f t="shared" si="279"/>
        <v/>
      </c>
      <c r="M2509" s="1" t="str">
        <f t="shared" si="280"/>
        <v/>
      </c>
    </row>
    <row r="2510" spans="1:13" x14ac:dyDescent="0.2">
      <c r="A2510" s="5" t="str">
        <f t="shared" si="277"/>
        <v/>
      </c>
      <c r="B2510" s="5" t="str">
        <f t="shared" si="274"/>
        <v/>
      </c>
      <c r="C2510" s="5" t="str">
        <f>IF(B2510="","",COUNTIFS($B$3:B2510,B2510))</f>
        <v/>
      </c>
      <c r="D2510" s="1" t="str">
        <f>IF(①リクルート接触者と来校者データ!A2509="","",①リクルート接触者と来校者データ!A2509)</f>
        <v/>
      </c>
      <c r="E2510" s="6" t="str">
        <f t="shared" si="275"/>
        <v/>
      </c>
      <c r="F2510" s="1" t="str">
        <f>IF(①リクルート接触者と来校者データ!I2509="","",①リクルート接触者と来校者データ!I2509)</f>
        <v/>
      </c>
      <c r="G2510" s="1" t="str">
        <f>IF(①リクルート接触者と来校者データ!E2509="","",①リクルート接触者と来校者データ!E2509)</f>
        <v/>
      </c>
      <c r="H2510" s="20" t="str">
        <f t="shared" si="276"/>
        <v/>
      </c>
      <c r="I2510" s="1" t="str">
        <f>IF(①リクルート接触者と来校者データ!K2509="","",①リクルート接触者と来校者データ!K2509)</f>
        <v/>
      </c>
      <c r="J2510" s="6" t="str">
        <f t="shared" si="278"/>
        <v/>
      </c>
      <c r="K2510" s="20" t="str">
        <f>IF(①リクルート接触者と来校者データ!L2509="","",①リクルート接触者と来校者データ!L2509)</f>
        <v/>
      </c>
      <c r="L2510" s="1" t="str">
        <f t="shared" si="279"/>
        <v/>
      </c>
      <c r="M2510" s="1" t="str">
        <f t="shared" si="280"/>
        <v/>
      </c>
    </row>
    <row r="2511" spans="1:13" x14ac:dyDescent="0.2">
      <c r="A2511" s="5" t="str">
        <f t="shared" si="277"/>
        <v/>
      </c>
      <c r="B2511" s="5" t="str">
        <f t="shared" si="274"/>
        <v/>
      </c>
      <c r="C2511" s="5" t="str">
        <f>IF(B2511="","",COUNTIFS($B$3:B2511,B2511))</f>
        <v/>
      </c>
      <c r="D2511" s="1" t="str">
        <f>IF(①リクルート接触者と来校者データ!A2510="","",①リクルート接触者と来校者データ!A2510)</f>
        <v/>
      </c>
      <c r="E2511" s="6" t="str">
        <f t="shared" si="275"/>
        <v/>
      </c>
      <c r="F2511" s="1" t="str">
        <f>IF(①リクルート接触者と来校者データ!I2510="","",①リクルート接触者と来校者データ!I2510)</f>
        <v/>
      </c>
      <c r="G2511" s="1" t="str">
        <f>IF(①リクルート接触者と来校者データ!E2510="","",①リクルート接触者と来校者データ!E2510)</f>
        <v/>
      </c>
      <c r="H2511" s="20" t="str">
        <f t="shared" si="276"/>
        <v/>
      </c>
      <c r="I2511" s="1" t="str">
        <f>IF(①リクルート接触者と来校者データ!K2510="","",①リクルート接触者と来校者データ!K2510)</f>
        <v/>
      </c>
      <c r="J2511" s="6" t="str">
        <f t="shared" si="278"/>
        <v/>
      </c>
      <c r="K2511" s="20" t="str">
        <f>IF(①リクルート接触者と来校者データ!L2510="","",①リクルート接触者と来校者データ!L2510)</f>
        <v/>
      </c>
      <c r="L2511" s="1" t="str">
        <f t="shared" si="279"/>
        <v/>
      </c>
      <c r="M2511" s="1" t="str">
        <f t="shared" si="280"/>
        <v/>
      </c>
    </row>
    <row r="2512" spans="1:13" x14ac:dyDescent="0.2">
      <c r="A2512" s="5" t="str">
        <f t="shared" si="277"/>
        <v/>
      </c>
      <c r="B2512" s="5" t="str">
        <f t="shared" si="274"/>
        <v/>
      </c>
      <c r="C2512" s="5" t="str">
        <f>IF(B2512="","",COUNTIFS($B$3:B2512,B2512))</f>
        <v/>
      </c>
      <c r="D2512" s="1" t="str">
        <f>IF(①リクルート接触者と来校者データ!A2511="","",①リクルート接触者と来校者データ!A2511)</f>
        <v/>
      </c>
      <c r="E2512" s="6" t="str">
        <f t="shared" si="275"/>
        <v/>
      </c>
      <c r="F2512" s="1" t="str">
        <f>IF(①リクルート接触者と来校者データ!I2511="","",①リクルート接触者と来校者データ!I2511)</f>
        <v/>
      </c>
      <c r="G2512" s="1" t="str">
        <f>IF(①リクルート接触者と来校者データ!E2511="","",①リクルート接触者と来校者データ!E2511)</f>
        <v/>
      </c>
      <c r="H2512" s="20" t="str">
        <f t="shared" si="276"/>
        <v/>
      </c>
      <c r="I2512" s="1" t="str">
        <f>IF(①リクルート接触者と来校者データ!K2511="","",①リクルート接触者と来校者データ!K2511)</f>
        <v/>
      </c>
      <c r="J2512" s="6" t="str">
        <f t="shared" si="278"/>
        <v/>
      </c>
      <c r="K2512" s="20" t="str">
        <f>IF(①リクルート接触者と来校者データ!L2511="","",①リクルート接触者と来校者データ!L2511)</f>
        <v/>
      </c>
      <c r="L2512" s="1" t="str">
        <f t="shared" si="279"/>
        <v/>
      </c>
      <c r="M2512" s="1" t="str">
        <f t="shared" si="280"/>
        <v/>
      </c>
    </row>
    <row r="2513" spans="1:13" x14ac:dyDescent="0.2">
      <c r="A2513" s="5" t="str">
        <f t="shared" si="277"/>
        <v/>
      </c>
      <c r="B2513" s="5" t="str">
        <f t="shared" si="274"/>
        <v/>
      </c>
      <c r="C2513" s="5" t="str">
        <f>IF(B2513="","",COUNTIFS($B$3:B2513,B2513))</f>
        <v/>
      </c>
      <c r="D2513" s="1" t="str">
        <f>IF(①リクルート接触者と来校者データ!A2512="","",①リクルート接触者と来校者データ!A2512)</f>
        <v/>
      </c>
      <c r="E2513" s="6" t="str">
        <f t="shared" si="275"/>
        <v/>
      </c>
      <c r="F2513" s="1" t="str">
        <f>IF(①リクルート接触者と来校者データ!I2512="","",①リクルート接触者と来校者データ!I2512)</f>
        <v/>
      </c>
      <c r="G2513" s="1" t="str">
        <f>IF(①リクルート接触者と来校者データ!E2512="","",①リクルート接触者と来校者データ!E2512)</f>
        <v/>
      </c>
      <c r="H2513" s="20" t="str">
        <f t="shared" si="276"/>
        <v/>
      </c>
      <c r="I2513" s="1" t="str">
        <f>IF(①リクルート接触者と来校者データ!K2512="","",①リクルート接触者と来校者データ!K2512)</f>
        <v/>
      </c>
      <c r="J2513" s="6" t="str">
        <f t="shared" si="278"/>
        <v/>
      </c>
      <c r="K2513" s="20" t="str">
        <f>IF(①リクルート接触者と来校者データ!L2512="","",①リクルート接触者と来校者データ!L2512)</f>
        <v/>
      </c>
      <c r="L2513" s="1" t="str">
        <f t="shared" si="279"/>
        <v/>
      </c>
      <c r="M2513" s="1" t="str">
        <f t="shared" si="280"/>
        <v/>
      </c>
    </row>
    <row r="2514" spans="1:13" x14ac:dyDescent="0.2">
      <c r="A2514" s="5" t="str">
        <f t="shared" si="277"/>
        <v/>
      </c>
      <c r="B2514" s="5" t="str">
        <f t="shared" si="274"/>
        <v/>
      </c>
      <c r="C2514" s="5" t="str">
        <f>IF(B2514="","",COUNTIFS($B$3:B2514,B2514))</f>
        <v/>
      </c>
      <c r="D2514" s="1" t="str">
        <f>IF(①リクルート接触者と来校者データ!A2513="","",①リクルート接触者と来校者データ!A2513)</f>
        <v/>
      </c>
      <c r="E2514" s="6" t="str">
        <f t="shared" si="275"/>
        <v/>
      </c>
      <c r="F2514" s="1" t="str">
        <f>IF(①リクルート接触者と来校者データ!I2513="","",①リクルート接触者と来校者データ!I2513)</f>
        <v/>
      </c>
      <c r="G2514" s="1" t="str">
        <f>IF(①リクルート接触者と来校者データ!E2513="","",①リクルート接触者と来校者データ!E2513)</f>
        <v/>
      </c>
      <c r="H2514" s="20" t="str">
        <f t="shared" si="276"/>
        <v/>
      </c>
      <c r="I2514" s="1" t="str">
        <f>IF(①リクルート接触者と来校者データ!K2513="","",①リクルート接触者と来校者データ!K2513)</f>
        <v/>
      </c>
      <c r="J2514" s="6" t="str">
        <f t="shared" si="278"/>
        <v/>
      </c>
      <c r="K2514" s="20" t="str">
        <f>IF(①リクルート接触者と来校者データ!L2513="","",①リクルート接触者と来校者データ!L2513)</f>
        <v/>
      </c>
      <c r="L2514" s="1" t="str">
        <f t="shared" si="279"/>
        <v/>
      </c>
      <c r="M2514" s="1" t="str">
        <f t="shared" si="280"/>
        <v/>
      </c>
    </row>
    <row r="2515" spans="1:13" x14ac:dyDescent="0.2">
      <c r="A2515" s="5" t="str">
        <f t="shared" si="277"/>
        <v/>
      </c>
      <c r="B2515" s="5" t="str">
        <f t="shared" si="274"/>
        <v/>
      </c>
      <c r="C2515" s="5" t="str">
        <f>IF(B2515="","",COUNTIFS($B$3:B2515,B2515))</f>
        <v/>
      </c>
      <c r="D2515" s="1" t="str">
        <f>IF(①リクルート接触者と来校者データ!A2514="","",①リクルート接触者と来校者データ!A2514)</f>
        <v/>
      </c>
      <c r="E2515" s="6" t="str">
        <f t="shared" si="275"/>
        <v/>
      </c>
      <c r="F2515" s="1" t="str">
        <f>IF(①リクルート接触者と来校者データ!I2514="","",①リクルート接触者と来校者データ!I2514)</f>
        <v/>
      </c>
      <c r="G2515" s="1" t="str">
        <f>IF(①リクルート接触者と来校者データ!E2514="","",①リクルート接触者と来校者データ!E2514)</f>
        <v/>
      </c>
      <c r="H2515" s="20" t="str">
        <f t="shared" si="276"/>
        <v/>
      </c>
      <c r="I2515" s="1" t="str">
        <f>IF(①リクルート接触者と来校者データ!K2514="","",①リクルート接触者と来校者データ!K2514)</f>
        <v/>
      </c>
      <c r="J2515" s="6" t="str">
        <f t="shared" si="278"/>
        <v/>
      </c>
      <c r="K2515" s="20" t="str">
        <f>IF(①リクルート接触者と来校者データ!L2514="","",①リクルート接触者と来校者データ!L2514)</f>
        <v/>
      </c>
      <c r="L2515" s="1" t="str">
        <f t="shared" si="279"/>
        <v/>
      </c>
      <c r="M2515" s="1" t="str">
        <f t="shared" si="280"/>
        <v/>
      </c>
    </row>
    <row r="2516" spans="1:13" x14ac:dyDescent="0.2">
      <c r="A2516" s="5" t="str">
        <f t="shared" si="277"/>
        <v/>
      </c>
      <c r="B2516" s="5" t="str">
        <f t="shared" si="274"/>
        <v/>
      </c>
      <c r="C2516" s="5" t="str">
        <f>IF(B2516="","",COUNTIFS($B$3:B2516,B2516))</f>
        <v/>
      </c>
      <c r="D2516" s="1" t="str">
        <f>IF(①リクルート接触者と来校者データ!A2515="","",①リクルート接触者と来校者データ!A2515)</f>
        <v/>
      </c>
      <c r="E2516" s="6" t="str">
        <f t="shared" si="275"/>
        <v/>
      </c>
      <c r="F2516" s="1" t="str">
        <f>IF(①リクルート接触者と来校者データ!I2515="","",①リクルート接触者と来校者データ!I2515)</f>
        <v/>
      </c>
      <c r="G2516" s="1" t="str">
        <f>IF(①リクルート接触者と来校者データ!E2515="","",①リクルート接触者と来校者データ!E2515)</f>
        <v/>
      </c>
      <c r="H2516" s="20" t="str">
        <f t="shared" si="276"/>
        <v/>
      </c>
      <c r="I2516" s="1" t="str">
        <f>IF(①リクルート接触者と来校者データ!K2515="","",①リクルート接触者と来校者データ!K2515)</f>
        <v/>
      </c>
      <c r="J2516" s="6" t="str">
        <f t="shared" si="278"/>
        <v/>
      </c>
      <c r="K2516" s="20" t="str">
        <f>IF(①リクルート接触者と来校者データ!L2515="","",①リクルート接触者と来校者データ!L2515)</f>
        <v/>
      </c>
      <c r="L2516" s="1" t="str">
        <f t="shared" si="279"/>
        <v/>
      </c>
      <c r="M2516" s="1" t="str">
        <f t="shared" si="280"/>
        <v/>
      </c>
    </row>
    <row r="2517" spans="1:13" x14ac:dyDescent="0.2">
      <c r="A2517" s="5" t="str">
        <f t="shared" si="277"/>
        <v/>
      </c>
      <c r="B2517" s="5" t="str">
        <f t="shared" si="274"/>
        <v/>
      </c>
      <c r="C2517" s="5" t="str">
        <f>IF(B2517="","",COUNTIFS($B$3:B2517,B2517))</f>
        <v/>
      </c>
      <c r="D2517" s="1" t="str">
        <f>IF(①リクルート接触者と来校者データ!A2516="","",①リクルート接触者と来校者データ!A2516)</f>
        <v/>
      </c>
      <c r="E2517" s="6" t="str">
        <f t="shared" si="275"/>
        <v/>
      </c>
      <c r="F2517" s="1" t="str">
        <f>IF(①リクルート接触者と来校者データ!I2516="","",①リクルート接触者と来校者データ!I2516)</f>
        <v/>
      </c>
      <c r="G2517" s="1" t="str">
        <f>IF(①リクルート接触者と来校者データ!E2516="","",①リクルート接触者と来校者データ!E2516)</f>
        <v/>
      </c>
      <c r="H2517" s="20" t="str">
        <f t="shared" si="276"/>
        <v/>
      </c>
      <c r="I2517" s="1" t="str">
        <f>IF(①リクルート接触者と来校者データ!K2516="","",①リクルート接触者と来校者データ!K2516)</f>
        <v/>
      </c>
      <c r="J2517" s="6" t="str">
        <f t="shared" si="278"/>
        <v/>
      </c>
      <c r="K2517" s="20" t="str">
        <f>IF(①リクルート接触者と来校者データ!L2516="","",①リクルート接触者と来校者データ!L2516)</f>
        <v/>
      </c>
      <c r="L2517" s="1" t="str">
        <f t="shared" si="279"/>
        <v/>
      </c>
      <c r="M2517" s="1" t="str">
        <f t="shared" si="280"/>
        <v/>
      </c>
    </row>
    <row r="2518" spans="1:13" x14ac:dyDescent="0.2">
      <c r="A2518" s="5" t="str">
        <f t="shared" si="277"/>
        <v/>
      </c>
      <c r="B2518" s="5" t="str">
        <f t="shared" si="274"/>
        <v/>
      </c>
      <c r="C2518" s="5" t="str">
        <f>IF(B2518="","",COUNTIFS($B$3:B2518,B2518))</f>
        <v/>
      </c>
      <c r="D2518" s="1" t="str">
        <f>IF(①リクルート接触者と来校者データ!A2517="","",①リクルート接触者と来校者データ!A2517)</f>
        <v/>
      </c>
      <c r="E2518" s="6" t="str">
        <f t="shared" si="275"/>
        <v/>
      </c>
      <c r="F2518" s="1" t="str">
        <f>IF(①リクルート接触者と来校者データ!I2517="","",①リクルート接触者と来校者データ!I2517)</f>
        <v/>
      </c>
      <c r="G2518" s="1" t="str">
        <f>IF(①リクルート接触者と来校者データ!E2517="","",①リクルート接触者と来校者データ!E2517)</f>
        <v/>
      </c>
      <c r="H2518" s="20" t="str">
        <f t="shared" si="276"/>
        <v/>
      </c>
      <c r="I2518" s="1" t="str">
        <f>IF(①リクルート接触者と来校者データ!K2517="","",①リクルート接触者と来校者データ!K2517)</f>
        <v/>
      </c>
      <c r="J2518" s="6" t="str">
        <f t="shared" si="278"/>
        <v/>
      </c>
      <c r="K2518" s="20" t="str">
        <f>IF(①リクルート接触者と来校者データ!L2517="","",①リクルート接触者と来校者データ!L2517)</f>
        <v/>
      </c>
      <c r="L2518" s="1" t="str">
        <f t="shared" si="279"/>
        <v/>
      </c>
      <c r="M2518" s="1" t="str">
        <f t="shared" si="280"/>
        <v/>
      </c>
    </row>
    <row r="2519" spans="1:13" x14ac:dyDescent="0.2">
      <c r="A2519" s="5" t="str">
        <f t="shared" si="277"/>
        <v/>
      </c>
      <c r="B2519" s="5" t="str">
        <f t="shared" si="274"/>
        <v/>
      </c>
      <c r="C2519" s="5" t="str">
        <f>IF(B2519="","",COUNTIFS($B$3:B2519,B2519))</f>
        <v/>
      </c>
      <c r="D2519" s="1" t="str">
        <f>IF(①リクルート接触者と来校者データ!A2518="","",①リクルート接触者と来校者データ!A2518)</f>
        <v/>
      </c>
      <c r="E2519" s="6" t="str">
        <f t="shared" si="275"/>
        <v/>
      </c>
      <c r="F2519" s="1" t="str">
        <f>IF(①リクルート接触者と来校者データ!I2518="","",①リクルート接触者と来校者データ!I2518)</f>
        <v/>
      </c>
      <c r="G2519" s="1" t="str">
        <f>IF(①リクルート接触者と来校者データ!E2518="","",①リクルート接触者と来校者データ!E2518)</f>
        <v/>
      </c>
      <c r="H2519" s="20" t="str">
        <f t="shared" si="276"/>
        <v/>
      </c>
      <c r="I2519" s="1" t="str">
        <f>IF(①リクルート接触者と来校者データ!K2518="","",①リクルート接触者と来校者データ!K2518)</f>
        <v/>
      </c>
      <c r="J2519" s="6" t="str">
        <f t="shared" si="278"/>
        <v/>
      </c>
      <c r="K2519" s="20" t="str">
        <f>IF(①リクルート接触者と来校者データ!L2518="","",①リクルート接触者と来校者データ!L2518)</f>
        <v/>
      </c>
      <c r="L2519" s="1" t="str">
        <f t="shared" si="279"/>
        <v/>
      </c>
      <c r="M2519" s="1" t="str">
        <f t="shared" si="280"/>
        <v/>
      </c>
    </row>
    <row r="2520" spans="1:13" x14ac:dyDescent="0.2">
      <c r="A2520" s="5" t="str">
        <f t="shared" si="277"/>
        <v/>
      </c>
      <c r="B2520" s="5" t="str">
        <f t="shared" si="274"/>
        <v/>
      </c>
      <c r="C2520" s="5" t="str">
        <f>IF(B2520="","",COUNTIFS($B$3:B2520,B2520))</f>
        <v/>
      </c>
      <c r="D2520" s="1" t="str">
        <f>IF(①リクルート接触者と来校者データ!A2519="","",①リクルート接触者と来校者データ!A2519)</f>
        <v/>
      </c>
      <c r="E2520" s="6" t="str">
        <f t="shared" si="275"/>
        <v/>
      </c>
      <c r="F2520" s="1" t="str">
        <f>IF(①リクルート接触者と来校者データ!I2519="","",①リクルート接触者と来校者データ!I2519)</f>
        <v/>
      </c>
      <c r="G2520" s="1" t="str">
        <f>IF(①リクルート接触者と来校者データ!E2519="","",①リクルート接触者と来校者データ!E2519)</f>
        <v/>
      </c>
      <c r="H2520" s="20" t="str">
        <f t="shared" si="276"/>
        <v/>
      </c>
      <c r="I2520" s="1" t="str">
        <f>IF(①リクルート接触者と来校者データ!K2519="","",①リクルート接触者と来校者データ!K2519)</f>
        <v/>
      </c>
      <c r="J2520" s="6" t="str">
        <f t="shared" si="278"/>
        <v/>
      </c>
      <c r="K2520" s="20" t="str">
        <f>IF(①リクルート接触者と来校者データ!L2519="","",①リクルート接触者と来校者データ!L2519)</f>
        <v/>
      </c>
      <c r="L2520" s="1" t="str">
        <f t="shared" si="279"/>
        <v/>
      </c>
      <c r="M2520" s="1" t="str">
        <f t="shared" si="280"/>
        <v/>
      </c>
    </row>
    <row r="2521" spans="1:13" x14ac:dyDescent="0.2">
      <c r="A2521" s="5" t="str">
        <f t="shared" si="277"/>
        <v/>
      </c>
      <c r="B2521" s="5" t="str">
        <f t="shared" si="274"/>
        <v/>
      </c>
      <c r="C2521" s="5" t="str">
        <f>IF(B2521="","",COUNTIFS($B$3:B2521,B2521))</f>
        <v/>
      </c>
      <c r="D2521" s="1" t="str">
        <f>IF(①リクルート接触者と来校者データ!A2520="","",①リクルート接触者と来校者データ!A2520)</f>
        <v/>
      </c>
      <c r="E2521" s="6" t="str">
        <f t="shared" si="275"/>
        <v/>
      </c>
      <c r="F2521" s="1" t="str">
        <f>IF(①リクルート接触者と来校者データ!I2520="","",①リクルート接触者と来校者データ!I2520)</f>
        <v/>
      </c>
      <c r="G2521" s="1" t="str">
        <f>IF(①リクルート接触者と来校者データ!E2520="","",①リクルート接触者と来校者データ!E2520)</f>
        <v/>
      </c>
      <c r="H2521" s="20" t="str">
        <f t="shared" si="276"/>
        <v/>
      </c>
      <c r="I2521" s="1" t="str">
        <f>IF(①リクルート接触者と来校者データ!K2520="","",①リクルート接触者と来校者データ!K2520)</f>
        <v/>
      </c>
      <c r="J2521" s="6" t="str">
        <f t="shared" si="278"/>
        <v/>
      </c>
      <c r="K2521" s="20" t="str">
        <f>IF(①リクルート接触者と来校者データ!L2520="","",①リクルート接触者と来校者データ!L2520)</f>
        <v/>
      </c>
      <c r="L2521" s="1" t="str">
        <f t="shared" si="279"/>
        <v/>
      </c>
      <c r="M2521" s="1" t="str">
        <f t="shared" si="280"/>
        <v/>
      </c>
    </row>
    <row r="2522" spans="1:13" x14ac:dyDescent="0.2">
      <c r="A2522" s="5" t="str">
        <f t="shared" si="277"/>
        <v/>
      </c>
      <c r="B2522" s="5" t="str">
        <f t="shared" si="274"/>
        <v/>
      </c>
      <c r="C2522" s="5" t="str">
        <f>IF(B2522="","",COUNTIFS($B$3:B2522,B2522))</f>
        <v/>
      </c>
      <c r="D2522" s="1" t="str">
        <f>IF(①リクルート接触者と来校者データ!A2521="","",①リクルート接触者と来校者データ!A2521)</f>
        <v/>
      </c>
      <c r="E2522" s="6" t="str">
        <f t="shared" si="275"/>
        <v/>
      </c>
      <c r="F2522" s="1" t="str">
        <f>IF(①リクルート接触者と来校者データ!I2521="","",①リクルート接触者と来校者データ!I2521)</f>
        <v/>
      </c>
      <c r="G2522" s="1" t="str">
        <f>IF(①リクルート接触者と来校者データ!E2521="","",①リクルート接触者と来校者データ!E2521)</f>
        <v/>
      </c>
      <c r="H2522" s="20" t="str">
        <f t="shared" si="276"/>
        <v/>
      </c>
      <c r="I2522" s="1" t="str">
        <f>IF(①リクルート接触者と来校者データ!K2521="","",①リクルート接触者と来校者データ!K2521)</f>
        <v/>
      </c>
      <c r="J2522" s="6" t="str">
        <f t="shared" si="278"/>
        <v/>
      </c>
      <c r="K2522" s="20" t="str">
        <f>IF(①リクルート接触者と来校者データ!L2521="","",①リクルート接触者と来校者データ!L2521)</f>
        <v/>
      </c>
      <c r="L2522" s="1" t="str">
        <f t="shared" si="279"/>
        <v/>
      </c>
      <c r="M2522" s="1" t="str">
        <f t="shared" si="280"/>
        <v/>
      </c>
    </row>
    <row r="2523" spans="1:13" x14ac:dyDescent="0.2">
      <c r="A2523" s="5" t="str">
        <f t="shared" si="277"/>
        <v/>
      </c>
      <c r="B2523" s="5" t="str">
        <f t="shared" si="274"/>
        <v/>
      </c>
      <c r="C2523" s="5" t="str">
        <f>IF(B2523="","",COUNTIFS($B$3:B2523,B2523))</f>
        <v/>
      </c>
      <c r="D2523" s="1" t="str">
        <f>IF(①リクルート接触者と来校者データ!A2522="","",①リクルート接触者と来校者データ!A2522)</f>
        <v/>
      </c>
      <c r="E2523" s="6" t="str">
        <f t="shared" si="275"/>
        <v/>
      </c>
      <c r="F2523" s="1" t="str">
        <f>IF(①リクルート接触者と来校者データ!I2522="","",①リクルート接触者と来校者データ!I2522)</f>
        <v/>
      </c>
      <c r="G2523" s="1" t="str">
        <f>IF(①リクルート接触者と来校者データ!E2522="","",①リクルート接触者と来校者データ!E2522)</f>
        <v/>
      </c>
      <c r="H2523" s="20" t="str">
        <f t="shared" si="276"/>
        <v/>
      </c>
      <c r="I2523" s="1" t="str">
        <f>IF(①リクルート接触者と来校者データ!K2522="","",①リクルート接触者と来校者データ!K2522)</f>
        <v/>
      </c>
      <c r="J2523" s="6" t="str">
        <f t="shared" si="278"/>
        <v/>
      </c>
      <c r="K2523" s="20" t="str">
        <f>IF(①リクルート接触者と来校者データ!L2522="","",①リクルート接触者と来校者データ!L2522)</f>
        <v/>
      </c>
      <c r="L2523" s="1" t="str">
        <f t="shared" si="279"/>
        <v/>
      </c>
      <c r="M2523" s="1" t="str">
        <f t="shared" si="280"/>
        <v/>
      </c>
    </row>
    <row r="2524" spans="1:13" x14ac:dyDescent="0.2">
      <c r="A2524" s="5" t="str">
        <f t="shared" si="277"/>
        <v/>
      </c>
      <c r="B2524" s="5" t="str">
        <f t="shared" si="274"/>
        <v/>
      </c>
      <c r="C2524" s="5" t="str">
        <f>IF(B2524="","",COUNTIFS($B$3:B2524,B2524))</f>
        <v/>
      </c>
      <c r="D2524" s="1" t="str">
        <f>IF(①リクルート接触者と来校者データ!A2523="","",①リクルート接触者と来校者データ!A2523)</f>
        <v/>
      </c>
      <c r="E2524" s="6" t="str">
        <f t="shared" si="275"/>
        <v/>
      </c>
      <c r="F2524" s="1" t="str">
        <f>IF(①リクルート接触者と来校者データ!I2523="","",①リクルート接触者と来校者データ!I2523)</f>
        <v/>
      </c>
      <c r="G2524" s="1" t="str">
        <f>IF(①リクルート接触者と来校者データ!E2523="","",①リクルート接触者と来校者データ!E2523)</f>
        <v/>
      </c>
      <c r="H2524" s="20" t="str">
        <f t="shared" si="276"/>
        <v/>
      </c>
      <c r="I2524" s="1" t="str">
        <f>IF(①リクルート接触者と来校者データ!K2523="","",①リクルート接触者と来校者データ!K2523)</f>
        <v/>
      </c>
      <c r="J2524" s="6" t="str">
        <f t="shared" si="278"/>
        <v/>
      </c>
      <c r="K2524" s="20" t="str">
        <f>IF(①リクルート接触者と来校者データ!L2523="","",①リクルート接触者と来校者データ!L2523)</f>
        <v/>
      </c>
      <c r="L2524" s="1" t="str">
        <f t="shared" si="279"/>
        <v/>
      </c>
      <c r="M2524" s="1" t="str">
        <f t="shared" si="280"/>
        <v/>
      </c>
    </row>
    <row r="2525" spans="1:13" x14ac:dyDescent="0.2">
      <c r="A2525" s="5" t="str">
        <f t="shared" si="277"/>
        <v/>
      </c>
      <c r="B2525" s="5" t="str">
        <f t="shared" si="274"/>
        <v/>
      </c>
      <c r="C2525" s="5" t="str">
        <f>IF(B2525="","",COUNTIFS($B$3:B2525,B2525))</f>
        <v/>
      </c>
      <c r="D2525" s="1" t="str">
        <f>IF(①リクルート接触者と来校者データ!A2524="","",①リクルート接触者と来校者データ!A2524)</f>
        <v/>
      </c>
      <c r="E2525" s="6" t="str">
        <f t="shared" si="275"/>
        <v/>
      </c>
      <c r="F2525" s="1" t="str">
        <f>IF(①リクルート接触者と来校者データ!I2524="","",①リクルート接触者と来校者データ!I2524)</f>
        <v/>
      </c>
      <c r="G2525" s="1" t="str">
        <f>IF(①リクルート接触者と来校者データ!E2524="","",①リクルート接触者と来校者データ!E2524)</f>
        <v/>
      </c>
      <c r="H2525" s="20" t="str">
        <f t="shared" si="276"/>
        <v/>
      </c>
      <c r="I2525" s="1" t="str">
        <f>IF(①リクルート接触者と来校者データ!K2524="","",①リクルート接触者と来校者データ!K2524)</f>
        <v/>
      </c>
      <c r="J2525" s="6" t="str">
        <f t="shared" si="278"/>
        <v/>
      </c>
      <c r="K2525" s="20" t="str">
        <f>IF(①リクルート接触者と来校者データ!L2524="","",①リクルート接触者と来校者データ!L2524)</f>
        <v/>
      </c>
      <c r="L2525" s="1" t="str">
        <f t="shared" si="279"/>
        <v/>
      </c>
      <c r="M2525" s="1" t="str">
        <f t="shared" si="280"/>
        <v/>
      </c>
    </row>
    <row r="2526" spans="1:13" x14ac:dyDescent="0.2">
      <c r="A2526" s="5" t="str">
        <f t="shared" si="277"/>
        <v/>
      </c>
      <c r="B2526" s="5" t="str">
        <f t="shared" si="274"/>
        <v/>
      </c>
      <c r="C2526" s="5" t="str">
        <f>IF(B2526="","",COUNTIFS($B$3:B2526,B2526))</f>
        <v/>
      </c>
      <c r="D2526" s="1" t="str">
        <f>IF(①リクルート接触者と来校者データ!A2525="","",①リクルート接触者と来校者データ!A2525)</f>
        <v/>
      </c>
      <c r="E2526" s="6" t="str">
        <f t="shared" si="275"/>
        <v/>
      </c>
      <c r="F2526" s="1" t="str">
        <f>IF(①リクルート接触者と来校者データ!I2525="","",①リクルート接触者と来校者データ!I2525)</f>
        <v/>
      </c>
      <c r="G2526" s="1" t="str">
        <f>IF(①リクルート接触者と来校者データ!E2525="","",①リクルート接触者と来校者データ!E2525)</f>
        <v/>
      </c>
      <c r="H2526" s="20" t="str">
        <f t="shared" si="276"/>
        <v/>
      </c>
      <c r="I2526" s="1" t="str">
        <f>IF(①リクルート接触者と来校者データ!K2525="","",①リクルート接触者と来校者データ!K2525)</f>
        <v/>
      </c>
      <c r="J2526" s="6" t="str">
        <f t="shared" si="278"/>
        <v/>
      </c>
      <c r="K2526" s="20" t="str">
        <f>IF(①リクルート接触者と来校者データ!L2525="","",①リクルート接触者と来校者データ!L2525)</f>
        <v/>
      </c>
      <c r="L2526" s="1" t="str">
        <f t="shared" si="279"/>
        <v/>
      </c>
      <c r="M2526" s="1" t="str">
        <f t="shared" si="280"/>
        <v/>
      </c>
    </row>
    <row r="2527" spans="1:13" x14ac:dyDescent="0.2">
      <c r="A2527" s="5" t="str">
        <f t="shared" si="277"/>
        <v/>
      </c>
      <c r="B2527" s="5" t="str">
        <f t="shared" si="274"/>
        <v/>
      </c>
      <c r="C2527" s="5" t="str">
        <f>IF(B2527="","",COUNTIFS($B$3:B2527,B2527))</f>
        <v/>
      </c>
      <c r="D2527" s="1" t="str">
        <f>IF(①リクルート接触者と来校者データ!A2526="","",①リクルート接触者と来校者データ!A2526)</f>
        <v/>
      </c>
      <c r="E2527" s="6" t="str">
        <f t="shared" si="275"/>
        <v/>
      </c>
      <c r="F2527" s="1" t="str">
        <f>IF(①リクルート接触者と来校者データ!I2526="","",①リクルート接触者と来校者データ!I2526)</f>
        <v/>
      </c>
      <c r="G2527" s="1" t="str">
        <f>IF(①リクルート接触者と来校者データ!E2526="","",①リクルート接触者と来校者データ!E2526)</f>
        <v/>
      </c>
      <c r="H2527" s="20" t="str">
        <f t="shared" si="276"/>
        <v/>
      </c>
      <c r="I2527" s="1" t="str">
        <f>IF(①リクルート接触者と来校者データ!K2526="","",①リクルート接触者と来校者データ!K2526)</f>
        <v/>
      </c>
      <c r="J2527" s="6" t="str">
        <f t="shared" si="278"/>
        <v/>
      </c>
      <c r="K2527" s="20" t="str">
        <f>IF(①リクルート接触者と来校者データ!L2526="","",①リクルート接触者と来校者データ!L2526)</f>
        <v/>
      </c>
      <c r="L2527" s="1" t="str">
        <f t="shared" si="279"/>
        <v/>
      </c>
      <c r="M2527" s="1" t="str">
        <f t="shared" si="280"/>
        <v/>
      </c>
    </row>
    <row r="2528" spans="1:13" x14ac:dyDescent="0.2">
      <c r="A2528" s="5" t="str">
        <f t="shared" si="277"/>
        <v/>
      </c>
      <c r="B2528" s="5" t="str">
        <f t="shared" si="274"/>
        <v/>
      </c>
      <c r="C2528" s="5" t="str">
        <f>IF(B2528="","",COUNTIFS($B$3:B2528,B2528))</f>
        <v/>
      </c>
      <c r="D2528" s="1" t="str">
        <f>IF(①リクルート接触者と来校者データ!A2527="","",①リクルート接触者と来校者データ!A2527)</f>
        <v/>
      </c>
      <c r="E2528" s="6" t="str">
        <f t="shared" si="275"/>
        <v/>
      </c>
      <c r="F2528" s="1" t="str">
        <f>IF(①リクルート接触者と来校者データ!I2527="","",①リクルート接触者と来校者データ!I2527)</f>
        <v/>
      </c>
      <c r="G2528" s="1" t="str">
        <f>IF(①リクルート接触者と来校者データ!E2527="","",①リクルート接触者と来校者データ!E2527)</f>
        <v/>
      </c>
      <c r="H2528" s="20" t="str">
        <f t="shared" si="276"/>
        <v/>
      </c>
      <c r="I2528" s="1" t="str">
        <f>IF(①リクルート接触者と来校者データ!K2527="","",①リクルート接触者と来校者データ!K2527)</f>
        <v/>
      </c>
      <c r="J2528" s="6" t="str">
        <f t="shared" si="278"/>
        <v/>
      </c>
      <c r="K2528" s="20" t="str">
        <f>IF(①リクルート接触者と来校者データ!L2527="","",①リクルート接触者と来校者データ!L2527)</f>
        <v/>
      </c>
      <c r="L2528" s="1" t="str">
        <f t="shared" si="279"/>
        <v/>
      </c>
      <c r="M2528" s="1" t="str">
        <f t="shared" si="280"/>
        <v/>
      </c>
    </row>
    <row r="2529" spans="1:13" x14ac:dyDescent="0.2">
      <c r="A2529" s="5" t="str">
        <f t="shared" si="277"/>
        <v/>
      </c>
      <c r="B2529" s="5" t="str">
        <f t="shared" si="274"/>
        <v/>
      </c>
      <c r="C2529" s="5" t="str">
        <f>IF(B2529="","",COUNTIFS($B$3:B2529,B2529))</f>
        <v/>
      </c>
      <c r="D2529" s="1" t="str">
        <f>IF(①リクルート接触者と来校者データ!A2528="","",①リクルート接触者と来校者データ!A2528)</f>
        <v/>
      </c>
      <c r="E2529" s="6" t="str">
        <f t="shared" si="275"/>
        <v/>
      </c>
      <c r="F2529" s="1" t="str">
        <f>IF(①リクルート接触者と来校者データ!I2528="","",①リクルート接触者と来校者データ!I2528)</f>
        <v/>
      </c>
      <c r="G2529" s="1" t="str">
        <f>IF(①リクルート接触者と来校者データ!E2528="","",①リクルート接触者と来校者データ!E2528)</f>
        <v/>
      </c>
      <c r="H2529" s="20" t="str">
        <f t="shared" si="276"/>
        <v/>
      </c>
      <c r="I2529" s="1" t="str">
        <f>IF(①リクルート接触者と来校者データ!K2528="","",①リクルート接触者と来校者データ!K2528)</f>
        <v/>
      </c>
      <c r="J2529" s="6" t="str">
        <f t="shared" si="278"/>
        <v/>
      </c>
      <c r="K2529" s="20" t="str">
        <f>IF(①リクルート接触者と来校者データ!L2528="","",①リクルート接触者と来校者データ!L2528)</f>
        <v/>
      </c>
      <c r="L2529" s="1" t="str">
        <f t="shared" si="279"/>
        <v/>
      </c>
      <c r="M2529" s="1" t="str">
        <f t="shared" si="280"/>
        <v/>
      </c>
    </row>
    <row r="2530" spans="1:13" x14ac:dyDescent="0.2">
      <c r="A2530" s="5" t="str">
        <f t="shared" si="277"/>
        <v/>
      </c>
      <c r="B2530" s="5" t="str">
        <f t="shared" si="274"/>
        <v/>
      </c>
      <c r="C2530" s="5" t="str">
        <f>IF(B2530="","",COUNTIFS($B$3:B2530,B2530))</f>
        <v/>
      </c>
      <c r="D2530" s="1" t="str">
        <f>IF(①リクルート接触者と来校者データ!A2529="","",①リクルート接触者と来校者データ!A2529)</f>
        <v/>
      </c>
      <c r="E2530" s="6" t="str">
        <f t="shared" si="275"/>
        <v/>
      </c>
      <c r="F2530" s="1" t="str">
        <f>IF(①リクルート接触者と来校者データ!I2529="","",①リクルート接触者と来校者データ!I2529)</f>
        <v/>
      </c>
      <c r="G2530" s="1" t="str">
        <f>IF(①リクルート接触者と来校者データ!E2529="","",①リクルート接触者と来校者データ!E2529)</f>
        <v/>
      </c>
      <c r="H2530" s="20" t="str">
        <f t="shared" si="276"/>
        <v/>
      </c>
      <c r="I2530" s="1" t="str">
        <f>IF(①リクルート接触者と来校者データ!K2529="","",①リクルート接触者と来校者データ!K2529)</f>
        <v/>
      </c>
      <c r="J2530" s="6" t="str">
        <f t="shared" si="278"/>
        <v/>
      </c>
      <c r="K2530" s="20" t="str">
        <f>IF(①リクルート接触者と来校者データ!L2529="","",①リクルート接触者と来校者データ!L2529)</f>
        <v/>
      </c>
      <c r="L2530" s="1" t="str">
        <f t="shared" si="279"/>
        <v/>
      </c>
      <c r="M2530" s="1" t="str">
        <f t="shared" si="280"/>
        <v/>
      </c>
    </row>
    <row r="2531" spans="1:13" x14ac:dyDescent="0.2">
      <c r="A2531" s="5" t="str">
        <f t="shared" si="277"/>
        <v/>
      </c>
      <c r="B2531" s="5" t="str">
        <f t="shared" si="274"/>
        <v/>
      </c>
      <c r="C2531" s="5" t="str">
        <f>IF(B2531="","",COUNTIFS($B$3:B2531,B2531))</f>
        <v/>
      </c>
      <c r="D2531" s="1" t="str">
        <f>IF(①リクルート接触者と来校者データ!A2530="","",①リクルート接触者と来校者データ!A2530)</f>
        <v/>
      </c>
      <c r="E2531" s="6" t="str">
        <f t="shared" si="275"/>
        <v/>
      </c>
      <c r="F2531" s="1" t="str">
        <f>IF(①リクルート接触者と来校者データ!I2530="","",①リクルート接触者と来校者データ!I2530)</f>
        <v/>
      </c>
      <c r="G2531" s="1" t="str">
        <f>IF(①リクルート接触者と来校者データ!E2530="","",①リクルート接触者と来校者データ!E2530)</f>
        <v/>
      </c>
      <c r="H2531" s="20" t="str">
        <f t="shared" si="276"/>
        <v/>
      </c>
      <c r="I2531" s="1" t="str">
        <f>IF(①リクルート接触者と来校者データ!K2530="","",①リクルート接触者と来校者データ!K2530)</f>
        <v/>
      </c>
      <c r="J2531" s="6" t="str">
        <f t="shared" si="278"/>
        <v/>
      </c>
      <c r="K2531" s="20" t="str">
        <f>IF(①リクルート接触者と来校者データ!L2530="","",①リクルート接触者と来校者データ!L2530)</f>
        <v/>
      </c>
      <c r="L2531" s="1" t="str">
        <f t="shared" si="279"/>
        <v/>
      </c>
      <c r="M2531" s="1" t="str">
        <f t="shared" si="280"/>
        <v/>
      </c>
    </row>
    <row r="2532" spans="1:13" x14ac:dyDescent="0.2">
      <c r="A2532" s="5" t="str">
        <f t="shared" si="277"/>
        <v/>
      </c>
      <c r="B2532" s="5" t="str">
        <f t="shared" si="274"/>
        <v/>
      </c>
      <c r="C2532" s="5" t="str">
        <f>IF(B2532="","",COUNTIFS($B$3:B2532,B2532))</f>
        <v/>
      </c>
      <c r="D2532" s="1" t="str">
        <f>IF(①リクルート接触者と来校者データ!A2531="","",①リクルート接触者と来校者データ!A2531)</f>
        <v/>
      </c>
      <c r="E2532" s="6" t="str">
        <f t="shared" si="275"/>
        <v/>
      </c>
      <c r="F2532" s="1" t="str">
        <f>IF(①リクルート接触者と来校者データ!I2531="","",①リクルート接触者と来校者データ!I2531)</f>
        <v/>
      </c>
      <c r="G2532" s="1" t="str">
        <f>IF(①リクルート接触者と来校者データ!E2531="","",①リクルート接触者と来校者データ!E2531)</f>
        <v/>
      </c>
      <c r="H2532" s="20" t="str">
        <f t="shared" si="276"/>
        <v/>
      </c>
      <c r="I2532" s="1" t="str">
        <f>IF(①リクルート接触者と来校者データ!K2531="","",①リクルート接触者と来校者データ!K2531)</f>
        <v/>
      </c>
      <c r="J2532" s="6" t="str">
        <f t="shared" si="278"/>
        <v/>
      </c>
      <c r="K2532" s="20" t="str">
        <f>IF(①リクルート接触者と来校者データ!L2531="","",①リクルート接触者と来校者データ!L2531)</f>
        <v/>
      </c>
      <c r="L2532" s="1" t="str">
        <f t="shared" si="279"/>
        <v/>
      </c>
      <c r="M2532" s="1" t="str">
        <f t="shared" si="280"/>
        <v/>
      </c>
    </row>
    <row r="2533" spans="1:13" x14ac:dyDescent="0.2">
      <c r="A2533" s="5" t="str">
        <f t="shared" si="277"/>
        <v/>
      </c>
      <c r="B2533" s="5" t="str">
        <f t="shared" si="274"/>
        <v/>
      </c>
      <c r="C2533" s="5" t="str">
        <f>IF(B2533="","",COUNTIFS($B$3:B2533,B2533))</f>
        <v/>
      </c>
      <c r="D2533" s="1" t="str">
        <f>IF(①リクルート接触者と来校者データ!A2532="","",①リクルート接触者と来校者データ!A2532)</f>
        <v/>
      </c>
      <c r="E2533" s="6" t="str">
        <f t="shared" si="275"/>
        <v/>
      </c>
      <c r="F2533" s="1" t="str">
        <f>IF(①リクルート接触者と来校者データ!I2532="","",①リクルート接触者と来校者データ!I2532)</f>
        <v/>
      </c>
      <c r="G2533" s="1" t="str">
        <f>IF(①リクルート接触者と来校者データ!E2532="","",①リクルート接触者と来校者データ!E2532)</f>
        <v/>
      </c>
      <c r="H2533" s="20" t="str">
        <f t="shared" si="276"/>
        <v/>
      </c>
      <c r="I2533" s="1" t="str">
        <f>IF(①リクルート接触者と来校者データ!K2532="","",①リクルート接触者と来校者データ!K2532)</f>
        <v/>
      </c>
      <c r="J2533" s="6" t="str">
        <f t="shared" si="278"/>
        <v/>
      </c>
      <c r="K2533" s="20" t="str">
        <f>IF(①リクルート接触者と来校者データ!L2532="","",①リクルート接触者と来校者データ!L2532)</f>
        <v/>
      </c>
      <c r="L2533" s="1" t="str">
        <f t="shared" si="279"/>
        <v/>
      </c>
      <c r="M2533" s="1" t="str">
        <f t="shared" si="280"/>
        <v/>
      </c>
    </row>
    <row r="2534" spans="1:13" x14ac:dyDescent="0.2">
      <c r="A2534" s="5" t="str">
        <f t="shared" si="277"/>
        <v/>
      </c>
      <c r="B2534" s="5" t="str">
        <f t="shared" si="274"/>
        <v/>
      </c>
      <c r="C2534" s="5" t="str">
        <f>IF(B2534="","",COUNTIFS($B$3:B2534,B2534))</f>
        <v/>
      </c>
      <c r="D2534" s="1" t="str">
        <f>IF(①リクルート接触者と来校者データ!A2533="","",①リクルート接触者と来校者データ!A2533)</f>
        <v/>
      </c>
      <c r="E2534" s="6" t="str">
        <f t="shared" si="275"/>
        <v/>
      </c>
      <c r="F2534" s="1" t="str">
        <f>IF(①リクルート接触者と来校者データ!I2533="","",①リクルート接触者と来校者データ!I2533)</f>
        <v/>
      </c>
      <c r="G2534" s="1" t="str">
        <f>IF(①リクルート接触者と来校者データ!E2533="","",①リクルート接触者と来校者データ!E2533)</f>
        <v/>
      </c>
      <c r="H2534" s="20" t="str">
        <f t="shared" si="276"/>
        <v/>
      </c>
      <c r="I2534" s="1" t="str">
        <f>IF(①リクルート接触者と来校者データ!K2533="","",①リクルート接触者と来校者データ!K2533)</f>
        <v/>
      </c>
      <c r="J2534" s="6" t="str">
        <f t="shared" si="278"/>
        <v/>
      </c>
      <c r="K2534" s="20" t="str">
        <f>IF(①リクルート接触者と来校者データ!L2533="","",①リクルート接触者と来校者データ!L2533)</f>
        <v/>
      </c>
      <c r="L2534" s="1" t="str">
        <f t="shared" si="279"/>
        <v/>
      </c>
      <c r="M2534" s="1" t="str">
        <f t="shared" si="280"/>
        <v/>
      </c>
    </row>
    <row r="2535" spans="1:13" x14ac:dyDescent="0.2">
      <c r="A2535" s="5" t="str">
        <f t="shared" si="277"/>
        <v/>
      </c>
      <c r="B2535" s="5" t="str">
        <f t="shared" si="274"/>
        <v/>
      </c>
      <c r="C2535" s="5" t="str">
        <f>IF(B2535="","",COUNTIFS($B$3:B2535,B2535))</f>
        <v/>
      </c>
      <c r="D2535" s="1" t="str">
        <f>IF(①リクルート接触者と来校者データ!A2534="","",①リクルート接触者と来校者データ!A2534)</f>
        <v/>
      </c>
      <c r="E2535" s="6" t="str">
        <f t="shared" si="275"/>
        <v/>
      </c>
      <c r="F2535" s="1" t="str">
        <f>IF(①リクルート接触者と来校者データ!I2534="","",①リクルート接触者と来校者データ!I2534)</f>
        <v/>
      </c>
      <c r="G2535" s="1" t="str">
        <f>IF(①リクルート接触者と来校者データ!E2534="","",①リクルート接触者と来校者データ!E2534)</f>
        <v/>
      </c>
      <c r="H2535" s="20" t="str">
        <f t="shared" si="276"/>
        <v/>
      </c>
      <c r="I2535" s="1" t="str">
        <f>IF(①リクルート接触者と来校者データ!K2534="","",①リクルート接触者と来校者データ!K2534)</f>
        <v/>
      </c>
      <c r="J2535" s="6" t="str">
        <f t="shared" si="278"/>
        <v/>
      </c>
      <c r="K2535" s="20" t="str">
        <f>IF(①リクルート接触者と来校者データ!L2534="","",①リクルート接触者と来校者データ!L2534)</f>
        <v/>
      </c>
      <c r="L2535" s="1" t="str">
        <f t="shared" si="279"/>
        <v/>
      </c>
      <c r="M2535" s="1" t="str">
        <f t="shared" si="280"/>
        <v/>
      </c>
    </row>
    <row r="2536" spans="1:13" x14ac:dyDescent="0.2">
      <c r="A2536" s="5" t="str">
        <f t="shared" si="277"/>
        <v/>
      </c>
      <c r="B2536" s="5" t="str">
        <f t="shared" si="274"/>
        <v/>
      </c>
      <c r="C2536" s="5" t="str">
        <f>IF(B2536="","",COUNTIFS($B$3:B2536,B2536))</f>
        <v/>
      </c>
      <c r="D2536" s="1" t="str">
        <f>IF(①リクルート接触者と来校者データ!A2535="","",①リクルート接触者と来校者データ!A2535)</f>
        <v/>
      </c>
      <c r="E2536" s="6" t="str">
        <f t="shared" si="275"/>
        <v/>
      </c>
      <c r="F2536" s="1" t="str">
        <f>IF(①リクルート接触者と来校者データ!I2535="","",①リクルート接触者と来校者データ!I2535)</f>
        <v/>
      </c>
      <c r="G2536" s="1" t="str">
        <f>IF(①リクルート接触者と来校者データ!E2535="","",①リクルート接触者と来校者データ!E2535)</f>
        <v/>
      </c>
      <c r="H2536" s="20" t="str">
        <f t="shared" si="276"/>
        <v/>
      </c>
      <c r="I2536" s="1" t="str">
        <f>IF(①リクルート接触者と来校者データ!K2535="","",①リクルート接触者と来校者データ!K2535)</f>
        <v/>
      </c>
      <c r="J2536" s="6" t="str">
        <f t="shared" si="278"/>
        <v/>
      </c>
      <c r="K2536" s="20" t="str">
        <f>IF(①リクルート接触者と来校者データ!L2535="","",①リクルート接触者と来校者データ!L2535)</f>
        <v/>
      </c>
      <c r="L2536" s="1" t="str">
        <f t="shared" si="279"/>
        <v/>
      </c>
      <c r="M2536" s="1" t="str">
        <f t="shared" si="280"/>
        <v/>
      </c>
    </row>
    <row r="2537" spans="1:13" x14ac:dyDescent="0.2">
      <c r="A2537" s="5" t="str">
        <f t="shared" si="277"/>
        <v/>
      </c>
      <c r="B2537" s="5" t="str">
        <f t="shared" si="274"/>
        <v/>
      </c>
      <c r="C2537" s="5" t="str">
        <f>IF(B2537="","",COUNTIFS($B$3:B2537,B2537))</f>
        <v/>
      </c>
      <c r="D2537" s="1" t="str">
        <f>IF(①リクルート接触者と来校者データ!A2536="","",①リクルート接触者と来校者データ!A2536)</f>
        <v/>
      </c>
      <c r="E2537" s="6" t="str">
        <f t="shared" si="275"/>
        <v/>
      </c>
      <c r="F2537" s="1" t="str">
        <f>IF(①リクルート接触者と来校者データ!I2536="","",①リクルート接触者と来校者データ!I2536)</f>
        <v/>
      </c>
      <c r="G2537" s="1" t="str">
        <f>IF(①リクルート接触者と来校者データ!E2536="","",①リクルート接触者と来校者データ!E2536)</f>
        <v/>
      </c>
      <c r="H2537" s="20" t="str">
        <f t="shared" si="276"/>
        <v/>
      </c>
      <c r="I2537" s="1" t="str">
        <f>IF(①リクルート接触者と来校者データ!K2536="","",①リクルート接触者と来校者データ!K2536)</f>
        <v/>
      </c>
      <c r="J2537" s="6" t="str">
        <f t="shared" si="278"/>
        <v/>
      </c>
      <c r="K2537" s="20" t="str">
        <f>IF(①リクルート接触者と来校者データ!L2536="","",①リクルート接触者と来校者データ!L2536)</f>
        <v/>
      </c>
      <c r="L2537" s="1" t="str">
        <f t="shared" si="279"/>
        <v/>
      </c>
      <c r="M2537" s="1" t="str">
        <f t="shared" si="280"/>
        <v/>
      </c>
    </row>
    <row r="2538" spans="1:13" x14ac:dyDescent="0.2">
      <c r="A2538" s="5" t="str">
        <f t="shared" si="277"/>
        <v/>
      </c>
      <c r="B2538" s="5" t="str">
        <f t="shared" si="274"/>
        <v/>
      </c>
      <c r="C2538" s="5" t="str">
        <f>IF(B2538="","",COUNTIFS($B$3:B2538,B2538))</f>
        <v/>
      </c>
      <c r="D2538" s="1" t="str">
        <f>IF(①リクルート接触者と来校者データ!A2537="","",①リクルート接触者と来校者データ!A2537)</f>
        <v/>
      </c>
      <c r="E2538" s="6" t="str">
        <f t="shared" si="275"/>
        <v/>
      </c>
      <c r="F2538" s="1" t="str">
        <f>IF(①リクルート接触者と来校者データ!I2537="","",①リクルート接触者と来校者データ!I2537)</f>
        <v/>
      </c>
      <c r="G2538" s="1" t="str">
        <f>IF(①リクルート接触者と来校者データ!E2537="","",①リクルート接触者と来校者データ!E2537)</f>
        <v/>
      </c>
      <c r="H2538" s="20" t="str">
        <f t="shared" si="276"/>
        <v/>
      </c>
      <c r="I2538" s="1" t="str">
        <f>IF(①リクルート接触者と来校者データ!K2537="","",①リクルート接触者と来校者データ!K2537)</f>
        <v/>
      </c>
      <c r="J2538" s="6" t="str">
        <f t="shared" si="278"/>
        <v/>
      </c>
      <c r="K2538" s="20" t="str">
        <f>IF(①リクルート接触者と来校者データ!L2537="","",①リクルート接触者と来校者データ!L2537)</f>
        <v/>
      </c>
      <c r="L2538" s="1" t="str">
        <f t="shared" si="279"/>
        <v/>
      </c>
      <c r="M2538" s="1" t="str">
        <f t="shared" si="280"/>
        <v/>
      </c>
    </row>
    <row r="2539" spans="1:13" x14ac:dyDescent="0.2">
      <c r="A2539" s="5" t="str">
        <f t="shared" si="277"/>
        <v/>
      </c>
      <c r="B2539" s="5" t="str">
        <f t="shared" si="274"/>
        <v/>
      </c>
      <c r="C2539" s="5" t="str">
        <f>IF(B2539="","",COUNTIFS($B$3:B2539,B2539))</f>
        <v/>
      </c>
      <c r="D2539" s="1" t="str">
        <f>IF(①リクルート接触者と来校者データ!A2538="","",①リクルート接触者と来校者データ!A2538)</f>
        <v/>
      </c>
      <c r="E2539" s="6" t="str">
        <f t="shared" si="275"/>
        <v/>
      </c>
      <c r="F2539" s="1" t="str">
        <f>IF(①リクルート接触者と来校者データ!I2538="","",①リクルート接触者と来校者データ!I2538)</f>
        <v/>
      </c>
      <c r="G2539" s="1" t="str">
        <f>IF(①リクルート接触者と来校者データ!E2538="","",①リクルート接触者と来校者データ!E2538)</f>
        <v/>
      </c>
      <c r="H2539" s="20" t="str">
        <f t="shared" si="276"/>
        <v/>
      </c>
      <c r="I2539" s="1" t="str">
        <f>IF(①リクルート接触者と来校者データ!K2538="","",①リクルート接触者と来校者データ!K2538)</f>
        <v/>
      </c>
      <c r="J2539" s="6" t="str">
        <f t="shared" si="278"/>
        <v/>
      </c>
      <c r="K2539" s="20" t="str">
        <f>IF(①リクルート接触者と来校者データ!L2538="","",①リクルート接触者と来校者データ!L2538)</f>
        <v/>
      </c>
      <c r="L2539" s="1" t="str">
        <f t="shared" si="279"/>
        <v/>
      </c>
      <c r="M2539" s="1" t="str">
        <f t="shared" si="280"/>
        <v/>
      </c>
    </row>
    <row r="2540" spans="1:13" x14ac:dyDescent="0.2">
      <c r="A2540" s="5" t="str">
        <f t="shared" si="277"/>
        <v/>
      </c>
      <c r="B2540" s="5" t="str">
        <f t="shared" si="274"/>
        <v/>
      </c>
      <c r="C2540" s="5" t="str">
        <f>IF(B2540="","",COUNTIFS($B$3:B2540,B2540))</f>
        <v/>
      </c>
      <c r="D2540" s="1" t="str">
        <f>IF(①リクルート接触者と来校者データ!A2539="","",①リクルート接触者と来校者データ!A2539)</f>
        <v/>
      </c>
      <c r="E2540" s="6" t="str">
        <f t="shared" si="275"/>
        <v/>
      </c>
      <c r="F2540" s="1" t="str">
        <f>IF(①リクルート接触者と来校者データ!I2539="","",①リクルート接触者と来校者データ!I2539)</f>
        <v/>
      </c>
      <c r="G2540" s="1" t="str">
        <f>IF(①リクルート接触者と来校者データ!E2539="","",①リクルート接触者と来校者データ!E2539)</f>
        <v/>
      </c>
      <c r="H2540" s="20" t="str">
        <f t="shared" si="276"/>
        <v/>
      </c>
      <c r="I2540" s="1" t="str">
        <f>IF(①リクルート接触者と来校者データ!K2539="","",①リクルート接触者と来校者データ!K2539)</f>
        <v/>
      </c>
      <c r="J2540" s="6" t="str">
        <f t="shared" si="278"/>
        <v/>
      </c>
      <c r="K2540" s="20" t="str">
        <f>IF(①リクルート接触者と来校者データ!L2539="","",①リクルート接触者と来校者データ!L2539)</f>
        <v/>
      </c>
      <c r="L2540" s="1" t="str">
        <f t="shared" si="279"/>
        <v/>
      </c>
      <c r="M2540" s="1" t="str">
        <f t="shared" si="280"/>
        <v/>
      </c>
    </row>
    <row r="2541" spans="1:13" x14ac:dyDescent="0.2">
      <c r="A2541" s="5" t="str">
        <f t="shared" si="277"/>
        <v/>
      </c>
      <c r="B2541" s="5" t="str">
        <f t="shared" si="274"/>
        <v/>
      </c>
      <c r="C2541" s="5" t="str">
        <f>IF(B2541="","",COUNTIFS($B$3:B2541,B2541))</f>
        <v/>
      </c>
      <c r="D2541" s="1" t="str">
        <f>IF(①リクルート接触者と来校者データ!A2540="","",①リクルート接触者と来校者データ!A2540)</f>
        <v/>
      </c>
      <c r="E2541" s="6" t="str">
        <f t="shared" si="275"/>
        <v/>
      </c>
      <c r="F2541" s="1" t="str">
        <f>IF(①リクルート接触者と来校者データ!I2540="","",①リクルート接触者と来校者データ!I2540)</f>
        <v/>
      </c>
      <c r="G2541" s="1" t="str">
        <f>IF(①リクルート接触者と来校者データ!E2540="","",①リクルート接触者と来校者データ!E2540)</f>
        <v/>
      </c>
      <c r="H2541" s="20" t="str">
        <f t="shared" si="276"/>
        <v/>
      </c>
      <c r="I2541" s="1" t="str">
        <f>IF(①リクルート接触者と来校者データ!K2540="","",①リクルート接触者と来校者データ!K2540)</f>
        <v/>
      </c>
      <c r="J2541" s="6" t="str">
        <f t="shared" si="278"/>
        <v/>
      </c>
      <c r="K2541" s="20" t="str">
        <f>IF(①リクルート接触者と来校者データ!L2540="","",①リクルート接触者と来校者データ!L2540)</f>
        <v/>
      </c>
      <c r="L2541" s="1" t="str">
        <f t="shared" si="279"/>
        <v/>
      </c>
      <c r="M2541" s="1" t="str">
        <f t="shared" si="280"/>
        <v/>
      </c>
    </row>
    <row r="2542" spans="1:13" x14ac:dyDescent="0.2">
      <c r="A2542" s="5" t="str">
        <f t="shared" si="277"/>
        <v/>
      </c>
      <c r="B2542" s="5" t="str">
        <f t="shared" si="274"/>
        <v/>
      </c>
      <c r="C2542" s="5" t="str">
        <f>IF(B2542="","",COUNTIFS($B$3:B2542,B2542))</f>
        <v/>
      </c>
      <c r="D2542" s="1" t="str">
        <f>IF(①リクルート接触者と来校者データ!A2541="","",①リクルート接触者と来校者データ!A2541)</f>
        <v/>
      </c>
      <c r="E2542" s="6" t="str">
        <f t="shared" si="275"/>
        <v/>
      </c>
      <c r="F2542" s="1" t="str">
        <f>IF(①リクルート接触者と来校者データ!I2541="","",①リクルート接触者と来校者データ!I2541)</f>
        <v/>
      </c>
      <c r="G2542" s="1" t="str">
        <f>IF(①リクルート接触者と来校者データ!E2541="","",①リクルート接触者と来校者データ!E2541)</f>
        <v/>
      </c>
      <c r="H2542" s="20" t="str">
        <f t="shared" si="276"/>
        <v/>
      </c>
      <c r="I2542" s="1" t="str">
        <f>IF(①リクルート接触者と来校者データ!K2541="","",①リクルート接触者と来校者データ!K2541)</f>
        <v/>
      </c>
      <c r="J2542" s="6" t="str">
        <f t="shared" si="278"/>
        <v/>
      </c>
      <c r="K2542" s="20" t="str">
        <f>IF(①リクルート接触者と来校者データ!L2541="","",①リクルート接触者と来校者データ!L2541)</f>
        <v/>
      </c>
      <c r="L2542" s="1" t="str">
        <f t="shared" si="279"/>
        <v/>
      </c>
      <c r="M2542" s="1" t="str">
        <f t="shared" si="280"/>
        <v/>
      </c>
    </row>
    <row r="2543" spans="1:13" x14ac:dyDescent="0.2">
      <c r="A2543" s="5" t="str">
        <f t="shared" si="277"/>
        <v/>
      </c>
      <c r="B2543" s="5" t="str">
        <f t="shared" si="274"/>
        <v/>
      </c>
      <c r="C2543" s="5" t="str">
        <f>IF(B2543="","",COUNTIFS($B$3:B2543,B2543))</f>
        <v/>
      </c>
      <c r="D2543" s="1" t="str">
        <f>IF(①リクルート接触者と来校者データ!A2542="","",①リクルート接触者と来校者データ!A2542)</f>
        <v/>
      </c>
      <c r="E2543" s="6" t="str">
        <f t="shared" si="275"/>
        <v/>
      </c>
      <c r="F2543" s="1" t="str">
        <f>IF(①リクルート接触者と来校者データ!I2542="","",①リクルート接触者と来校者データ!I2542)</f>
        <v/>
      </c>
      <c r="G2543" s="1" t="str">
        <f>IF(①リクルート接触者と来校者データ!E2542="","",①リクルート接触者と来校者データ!E2542)</f>
        <v/>
      </c>
      <c r="H2543" s="20" t="str">
        <f t="shared" si="276"/>
        <v/>
      </c>
      <c r="I2543" s="1" t="str">
        <f>IF(①リクルート接触者と来校者データ!K2542="","",①リクルート接触者と来校者データ!K2542)</f>
        <v/>
      </c>
      <c r="J2543" s="6" t="str">
        <f t="shared" si="278"/>
        <v/>
      </c>
      <c r="K2543" s="20" t="str">
        <f>IF(①リクルート接触者と来校者データ!L2542="","",①リクルート接触者と来校者データ!L2542)</f>
        <v/>
      </c>
      <c r="L2543" s="1" t="str">
        <f t="shared" si="279"/>
        <v/>
      </c>
      <c r="M2543" s="1" t="str">
        <f t="shared" si="280"/>
        <v/>
      </c>
    </row>
    <row r="2544" spans="1:13" x14ac:dyDescent="0.2">
      <c r="A2544" s="5" t="str">
        <f t="shared" si="277"/>
        <v/>
      </c>
      <c r="B2544" s="5" t="str">
        <f t="shared" si="274"/>
        <v/>
      </c>
      <c r="C2544" s="5" t="str">
        <f>IF(B2544="","",COUNTIFS($B$3:B2544,B2544))</f>
        <v/>
      </c>
      <c r="D2544" s="1" t="str">
        <f>IF(①リクルート接触者と来校者データ!A2543="","",①リクルート接触者と来校者データ!A2543)</f>
        <v/>
      </c>
      <c r="E2544" s="6" t="str">
        <f t="shared" si="275"/>
        <v/>
      </c>
      <c r="F2544" s="1" t="str">
        <f>IF(①リクルート接触者と来校者データ!I2543="","",①リクルート接触者と来校者データ!I2543)</f>
        <v/>
      </c>
      <c r="G2544" s="1" t="str">
        <f>IF(①リクルート接触者と来校者データ!E2543="","",①リクルート接触者と来校者データ!E2543)</f>
        <v/>
      </c>
      <c r="H2544" s="20" t="str">
        <f t="shared" si="276"/>
        <v/>
      </c>
      <c r="I2544" s="1" t="str">
        <f>IF(①リクルート接触者と来校者データ!K2543="","",①リクルート接触者と来校者データ!K2543)</f>
        <v/>
      </c>
      <c r="J2544" s="6" t="str">
        <f t="shared" si="278"/>
        <v/>
      </c>
      <c r="K2544" s="20" t="str">
        <f>IF(①リクルート接触者と来校者データ!L2543="","",①リクルート接触者と来校者データ!L2543)</f>
        <v/>
      </c>
      <c r="L2544" s="1" t="str">
        <f t="shared" si="279"/>
        <v/>
      </c>
      <c r="M2544" s="1" t="str">
        <f t="shared" si="280"/>
        <v/>
      </c>
    </row>
    <row r="2545" spans="1:13" x14ac:dyDescent="0.2">
      <c r="A2545" s="5" t="str">
        <f t="shared" si="277"/>
        <v/>
      </c>
      <c r="B2545" s="5" t="str">
        <f t="shared" si="274"/>
        <v/>
      </c>
      <c r="C2545" s="5" t="str">
        <f>IF(B2545="","",COUNTIFS($B$3:B2545,B2545))</f>
        <v/>
      </c>
      <c r="D2545" s="1" t="str">
        <f>IF(①リクルート接触者と来校者データ!A2544="","",①リクルート接触者と来校者データ!A2544)</f>
        <v/>
      </c>
      <c r="E2545" s="6" t="str">
        <f t="shared" si="275"/>
        <v/>
      </c>
      <c r="F2545" s="1" t="str">
        <f>IF(①リクルート接触者と来校者データ!I2544="","",①リクルート接触者と来校者データ!I2544)</f>
        <v/>
      </c>
      <c r="G2545" s="1" t="str">
        <f>IF(①リクルート接触者と来校者データ!E2544="","",①リクルート接触者と来校者データ!E2544)</f>
        <v/>
      </c>
      <c r="H2545" s="20" t="str">
        <f t="shared" si="276"/>
        <v/>
      </c>
      <c r="I2545" s="1" t="str">
        <f>IF(①リクルート接触者と来校者データ!K2544="","",①リクルート接触者と来校者データ!K2544)</f>
        <v/>
      </c>
      <c r="J2545" s="6" t="str">
        <f t="shared" si="278"/>
        <v/>
      </c>
      <c r="K2545" s="20" t="str">
        <f>IF(①リクルート接触者と来校者データ!L2544="","",①リクルート接触者と来校者データ!L2544)</f>
        <v/>
      </c>
      <c r="L2545" s="1" t="str">
        <f t="shared" si="279"/>
        <v/>
      </c>
      <c r="M2545" s="1" t="str">
        <f t="shared" si="280"/>
        <v/>
      </c>
    </row>
    <row r="2546" spans="1:13" x14ac:dyDescent="0.2">
      <c r="A2546" s="5" t="str">
        <f t="shared" si="277"/>
        <v/>
      </c>
      <c r="B2546" s="5" t="str">
        <f t="shared" si="274"/>
        <v/>
      </c>
      <c r="C2546" s="5" t="str">
        <f>IF(B2546="","",COUNTIFS($B$3:B2546,B2546))</f>
        <v/>
      </c>
      <c r="D2546" s="1" t="str">
        <f>IF(①リクルート接触者と来校者データ!A2545="","",①リクルート接触者と来校者データ!A2545)</f>
        <v/>
      </c>
      <c r="E2546" s="6" t="str">
        <f t="shared" si="275"/>
        <v/>
      </c>
      <c r="F2546" s="1" t="str">
        <f>IF(①リクルート接触者と来校者データ!I2545="","",①リクルート接触者と来校者データ!I2545)</f>
        <v/>
      </c>
      <c r="G2546" s="1" t="str">
        <f>IF(①リクルート接触者と来校者データ!E2545="","",①リクルート接触者と来校者データ!E2545)</f>
        <v/>
      </c>
      <c r="H2546" s="20" t="str">
        <f t="shared" si="276"/>
        <v/>
      </c>
      <c r="I2546" s="1" t="str">
        <f>IF(①リクルート接触者と来校者データ!K2545="","",①リクルート接触者と来校者データ!K2545)</f>
        <v/>
      </c>
      <c r="J2546" s="6" t="str">
        <f t="shared" si="278"/>
        <v/>
      </c>
      <c r="K2546" s="20" t="str">
        <f>IF(①リクルート接触者と来校者データ!L2545="","",①リクルート接触者と来校者データ!L2545)</f>
        <v/>
      </c>
      <c r="L2546" s="1" t="str">
        <f t="shared" si="279"/>
        <v/>
      </c>
      <c r="M2546" s="1" t="str">
        <f t="shared" si="280"/>
        <v/>
      </c>
    </row>
    <row r="2547" spans="1:13" x14ac:dyDescent="0.2">
      <c r="A2547" s="5" t="str">
        <f t="shared" si="277"/>
        <v/>
      </c>
      <c r="B2547" s="5" t="str">
        <f t="shared" si="274"/>
        <v/>
      </c>
      <c r="C2547" s="5" t="str">
        <f>IF(B2547="","",COUNTIFS($B$3:B2547,B2547))</f>
        <v/>
      </c>
      <c r="D2547" s="1" t="str">
        <f>IF(①リクルート接触者と来校者データ!A2546="","",①リクルート接触者と来校者データ!A2546)</f>
        <v/>
      </c>
      <c r="E2547" s="6" t="str">
        <f t="shared" si="275"/>
        <v/>
      </c>
      <c r="F2547" s="1" t="str">
        <f>IF(①リクルート接触者と来校者データ!I2546="","",①リクルート接触者と来校者データ!I2546)</f>
        <v/>
      </c>
      <c r="G2547" s="1" t="str">
        <f>IF(①リクルート接触者と来校者データ!E2546="","",①リクルート接触者と来校者データ!E2546)</f>
        <v/>
      </c>
      <c r="H2547" s="20" t="str">
        <f t="shared" si="276"/>
        <v/>
      </c>
      <c r="I2547" s="1" t="str">
        <f>IF(①リクルート接触者と来校者データ!K2546="","",①リクルート接触者と来校者データ!K2546)</f>
        <v/>
      </c>
      <c r="J2547" s="6" t="str">
        <f t="shared" si="278"/>
        <v/>
      </c>
      <c r="K2547" s="20" t="str">
        <f>IF(①リクルート接触者と来校者データ!L2546="","",①リクルート接触者と来校者データ!L2546)</f>
        <v/>
      </c>
      <c r="L2547" s="1" t="str">
        <f t="shared" si="279"/>
        <v/>
      </c>
      <c r="M2547" s="1" t="str">
        <f t="shared" si="280"/>
        <v/>
      </c>
    </row>
    <row r="2548" spans="1:13" x14ac:dyDescent="0.2">
      <c r="A2548" s="5" t="str">
        <f t="shared" si="277"/>
        <v/>
      </c>
      <c r="B2548" s="5" t="str">
        <f t="shared" si="274"/>
        <v/>
      </c>
      <c r="C2548" s="5" t="str">
        <f>IF(B2548="","",COUNTIFS($B$3:B2548,B2548))</f>
        <v/>
      </c>
      <c r="D2548" s="1" t="str">
        <f>IF(①リクルート接触者と来校者データ!A2547="","",①リクルート接触者と来校者データ!A2547)</f>
        <v/>
      </c>
      <c r="E2548" s="6" t="str">
        <f t="shared" si="275"/>
        <v/>
      </c>
      <c r="F2548" s="1" t="str">
        <f>IF(①リクルート接触者と来校者データ!I2547="","",①リクルート接触者と来校者データ!I2547)</f>
        <v/>
      </c>
      <c r="G2548" s="1" t="str">
        <f>IF(①リクルート接触者と来校者データ!E2547="","",①リクルート接触者と来校者データ!E2547)</f>
        <v/>
      </c>
      <c r="H2548" s="20" t="str">
        <f t="shared" si="276"/>
        <v/>
      </c>
      <c r="I2548" s="1" t="str">
        <f>IF(①リクルート接触者と来校者データ!K2547="","",①リクルート接触者と来校者データ!K2547)</f>
        <v/>
      </c>
      <c r="J2548" s="6" t="str">
        <f t="shared" si="278"/>
        <v/>
      </c>
      <c r="K2548" s="20" t="str">
        <f>IF(①リクルート接触者と来校者データ!L2547="","",①リクルート接触者と来校者データ!L2547)</f>
        <v/>
      </c>
      <c r="L2548" s="1" t="str">
        <f t="shared" si="279"/>
        <v/>
      </c>
      <c r="M2548" s="1" t="str">
        <f t="shared" si="280"/>
        <v/>
      </c>
    </row>
    <row r="2549" spans="1:13" x14ac:dyDescent="0.2">
      <c r="A2549" s="5" t="str">
        <f t="shared" si="277"/>
        <v/>
      </c>
      <c r="B2549" s="5" t="str">
        <f t="shared" si="274"/>
        <v/>
      </c>
      <c r="C2549" s="5" t="str">
        <f>IF(B2549="","",COUNTIFS($B$3:B2549,B2549))</f>
        <v/>
      </c>
      <c r="D2549" s="1" t="str">
        <f>IF(①リクルート接触者と来校者データ!A2548="","",①リクルート接触者と来校者データ!A2548)</f>
        <v/>
      </c>
      <c r="E2549" s="6" t="str">
        <f t="shared" si="275"/>
        <v/>
      </c>
      <c r="F2549" s="1" t="str">
        <f>IF(①リクルート接触者と来校者データ!I2548="","",①リクルート接触者と来校者データ!I2548)</f>
        <v/>
      </c>
      <c r="G2549" s="1" t="str">
        <f>IF(①リクルート接触者と来校者データ!E2548="","",①リクルート接触者と来校者データ!E2548)</f>
        <v/>
      </c>
      <c r="H2549" s="20" t="str">
        <f t="shared" si="276"/>
        <v/>
      </c>
      <c r="I2549" s="1" t="str">
        <f>IF(①リクルート接触者と来校者データ!K2548="","",①リクルート接触者と来校者データ!K2548)</f>
        <v/>
      </c>
      <c r="J2549" s="6" t="str">
        <f t="shared" si="278"/>
        <v/>
      </c>
      <c r="K2549" s="20" t="str">
        <f>IF(①リクルート接触者と来校者データ!L2548="","",①リクルート接触者と来校者データ!L2548)</f>
        <v/>
      </c>
      <c r="L2549" s="1" t="str">
        <f t="shared" si="279"/>
        <v/>
      </c>
      <c r="M2549" s="1" t="str">
        <f t="shared" si="280"/>
        <v/>
      </c>
    </row>
    <row r="2550" spans="1:13" x14ac:dyDescent="0.2">
      <c r="A2550" s="5" t="str">
        <f t="shared" si="277"/>
        <v/>
      </c>
      <c r="B2550" s="5" t="str">
        <f t="shared" si="274"/>
        <v/>
      </c>
      <c r="C2550" s="5" t="str">
        <f>IF(B2550="","",COUNTIFS($B$3:B2550,B2550))</f>
        <v/>
      </c>
      <c r="D2550" s="1" t="str">
        <f>IF(①リクルート接触者と来校者データ!A2549="","",①リクルート接触者と来校者データ!A2549)</f>
        <v/>
      </c>
      <c r="E2550" s="6" t="str">
        <f t="shared" si="275"/>
        <v/>
      </c>
      <c r="F2550" s="1" t="str">
        <f>IF(①リクルート接触者と来校者データ!I2549="","",①リクルート接触者と来校者データ!I2549)</f>
        <v/>
      </c>
      <c r="G2550" s="1" t="str">
        <f>IF(①リクルート接触者と来校者データ!E2549="","",①リクルート接触者と来校者データ!E2549)</f>
        <v/>
      </c>
      <c r="H2550" s="20" t="str">
        <f t="shared" si="276"/>
        <v/>
      </c>
      <c r="I2550" s="1" t="str">
        <f>IF(①リクルート接触者と来校者データ!K2549="","",①リクルート接触者と来校者データ!K2549)</f>
        <v/>
      </c>
      <c r="J2550" s="6" t="str">
        <f t="shared" si="278"/>
        <v/>
      </c>
      <c r="K2550" s="20" t="str">
        <f>IF(①リクルート接触者と来校者データ!L2549="","",①リクルート接触者と来校者データ!L2549)</f>
        <v/>
      </c>
      <c r="L2550" s="1" t="str">
        <f t="shared" si="279"/>
        <v/>
      </c>
      <c r="M2550" s="1" t="str">
        <f t="shared" si="280"/>
        <v/>
      </c>
    </row>
    <row r="2551" spans="1:13" x14ac:dyDescent="0.2">
      <c r="A2551" s="5" t="str">
        <f t="shared" si="277"/>
        <v/>
      </c>
      <c r="B2551" s="5" t="str">
        <f t="shared" si="274"/>
        <v/>
      </c>
      <c r="C2551" s="5" t="str">
        <f>IF(B2551="","",COUNTIFS($B$3:B2551,B2551))</f>
        <v/>
      </c>
      <c r="D2551" s="1" t="str">
        <f>IF(①リクルート接触者と来校者データ!A2550="","",①リクルート接触者と来校者データ!A2550)</f>
        <v/>
      </c>
      <c r="E2551" s="6" t="str">
        <f t="shared" si="275"/>
        <v/>
      </c>
      <c r="F2551" s="1" t="str">
        <f>IF(①リクルート接触者と来校者データ!I2550="","",①リクルート接触者と来校者データ!I2550)</f>
        <v/>
      </c>
      <c r="G2551" s="1" t="str">
        <f>IF(①リクルート接触者と来校者データ!E2550="","",①リクルート接触者と来校者データ!E2550)</f>
        <v/>
      </c>
      <c r="H2551" s="20" t="str">
        <f t="shared" si="276"/>
        <v/>
      </c>
      <c r="I2551" s="1" t="str">
        <f>IF(①リクルート接触者と来校者データ!K2550="","",①リクルート接触者と来校者データ!K2550)</f>
        <v/>
      </c>
      <c r="J2551" s="6" t="str">
        <f t="shared" si="278"/>
        <v/>
      </c>
      <c r="K2551" s="20" t="str">
        <f>IF(①リクルート接触者と来校者データ!L2550="","",①リクルート接触者と来校者データ!L2550)</f>
        <v/>
      </c>
      <c r="L2551" s="1" t="str">
        <f t="shared" si="279"/>
        <v/>
      </c>
      <c r="M2551" s="1" t="str">
        <f t="shared" si="280"/>
        <v/>
      </c>
    </row>
    <row r="2552" spans="1:13" x14ac:dyDescent="0.2">
      <c r="A2552" s="5" t="str">
        <f t="shared" si="277"/>
        <v/>
      </c>
      <c r="B2552" s="5" t="str">
        <f t="shared" si="274"/>
        <v/>
      </c>
      <c r="C2552" s="5" t="str">
        <f>IF(B2552="","",COUNTIFS($B$3:B2552,B2552))</f>
        <v/>
      </c>
      <c r="D2552" s="1" t="str">
        <f>IF(①リクルート接触者と来校者データ!A2551="","",①リクルート接触者と来校者データ!A2551)</f>
        <v/>
      </c>
      <c r="E2552" s="6" t="str">
        <f t="shared" si="275"/>
        <v/>
      </c>
      <c r="F2552" s="1" t="str">
        <f>IF(①リクルート接触者と来校者データ!I2551="","",①リクルート接触者と来校者データ!I2551)</f>
        <v/>
      </c>
      <c r="G2552" s="1" t="str">
        <f>IF(①リクルート接触者と来校者データ!E2551="","",①リクルート接触者と来校者データ!E2551)</f>
        <v/>
      </c>
      <c r="H2552" s="20" t="str">
        <f t="shared" si="276"/>
        <v/>
      </c>
      <c r="I2552" s="1" t="str">
        <f>IF(①リクルート接触者と来校者データ!K2551="","",①リクルート接触者と来校者データ!K2551)</f>
        <v/>
      </c>
      <c r="J2552" s="6" t="str">
        <f t="shared" si="278"/>
        <v/>
      </c>
      <c r="K2552" s="20" t="str">
        <f>IF(①リクルート接触者と来校者データ!L2551="","",①リクルート接触者と来校者データ!L2551)</f>
        <v/>
      </c>
      <c r="L2552" s="1" t="str">
        <f t="shared" si="279"/>
        <v/>
      </c>
      <c r="M2552" s="1" t="str">
        <f t="shared" si="280"/>
        <v/>
      </c>
    </row>
    <row r="2553" spans="1:13" x14ac:dyDescent="0.2">
      <c r="A2553" s="5" t="str">
        <f t="shared" si="277"/>
        <v/>
      </c>
      <c r="B2553" s="5" t="str">
        <f t="shared" si="274"/>
        <v/>
      </c>
      <c r="C2553" s="5" t="str">
        <f>IF(B2553="","",COUNTIFS($B$3:B2553,B2553))</f>
        <v/>
      </c>
      <c r="D2553" s="1" t="str">
        <f>IF(①リクルート接触者と来校者データ!A2552="","",①リクルート接触者と来校者データ!A2552)</f>
        <v/>
      </c>
      <c r="E2553" s="6" t="str">
        <f t="shared" si="275"/>
        <v/>
      </c>
      <c r="F2553" s="1" t="str">
        <f>IF(①リクルート接触者と来校者データ!I2552="","",①リクルート接触者と来校者データ!I2552)</f>
        <v/>
      </c>
      <c r="G2553" s="1" t="str">
        <f>IF(①リクルート接触者と来校者データ!E2552="","",①リクルート接触者と来校者データ!E2552)</f>
        <v/>
      </c>
      <c r="H2553" s="20" t="str">
        <f t="shared" si="276"/>
        <v/>
      </c>
      <c r="I2553" s="1" t="str">
        <f>IF(①リクルート接触者と来校者データ!K2552="","",①リクルート接触者と来校者データ!K2552)</f>
        <v/>
      </c>
      <c r="J2553" s="6" t="str">
        <f t="shared" si="278"/>
        <v/>
      </c>
      <c r="K2553" s="20" t="str">
        <f>IF(①リクルート接触者と来校者データ!L2552="","",①リクルート接触者と来校者データ!L2552)</f>
        <v/>
      </c>
      <c r="L2553" s="1" t="str">
        <f t="shared" si="279"/>
        <v/>
      </c>
      <c r="M2553" s="1" t="str">
        <f t="shared" si="280"/>
        <v/>
      </c>
    </row>
    <row r="2554" spans="1:13" x14ac:dyDescent="0.2">
      <c r="A2554" s="5" t="str">
        <f t="shared" si="277"/>
        <v/>
      </c>
      <c r="B2554" s="5" t="str">
        <f t="shared" si="274"/>
        <v/>
      </c>
      <c r="C2554" s="5" t="str">
        <f>IF(B2554="","",COUNTIFS($B$3:B2554,B2554))</f>
        <v/>
      </c>
      <c r="D2554" s="1" t="str">
        <f>IF(①リクルート接触者と来校者データ!A2553="","",①リクルート接触者と来校者データ!A2553)</f>
        <v/>
      </c>
      <c r="E2554" s="6" t="str">
        <f t="shared" si="275"/>
        <v/>
      </c>
      <c r="F2554" s="1" t="str">
        <f>IF(①リクルート接触者と来校者データ!I2553="","",①リクルート接触者と来校者データ!I2553)</f>
        <v/>
      </c>
      <c r="G2554" s="1" t="str">
        <f>IF(①リクルート接触者と来校者データ!E2553="","",①リクルート接触者と来校者データ!E2553)</f>
        <v/>
      </c>
      <c r="H2554" s="20" t="str">
        <f t="shared" si="276"/>
        <v/>
      </c>
      <c r="I2554" s="1" t="str">
        <f>IF(①リクルート接触者と来校者データ!K2553="","",①リクルート接触者と来校者データ!K2553)</f>
        <v/>
      </c>
      <c r="J2554" s="6" t="str">
        <f t="shared" si="278"/>
        <v/>
      </c>
      <c r="K2554" s="20" t="str">
        <f>IF(①リクルート接触者と来校者データ!L2553="","",①リクルート接触者と来校者データ!L2553)</f>
        <v/>
      </c>
      <c r="L2554" s="1" t="str">
        <f t="shared" si="279"/>
        <v/>
      </c>
      <c r="M2554" s="1" t="str">
        <f t="shared" si="280"/>
        <v/>
      </c>
    </row>
    <row r="2555" spans="1:13" x14ac:dyDescent="0.2">
      <c r="A2555" s="5" t="str">
        <f t="shared" si="277"/>
        <v/>
      </c>
      <c r="B2555" s="5" t="str">
        <f t="shared" si="274"/>
        <v/>
      </c>
      <c r="C2555" s="5" t="str">
        <f>IF(B2555="","",COUNTIFS($B$3:B2555,B2555))</f>
        <v/>
      </c>
      <c r="D2555" s="1" t="str">
        <f>IF(①リクルート接触者と来校者データ!A2554="","",①リクルート接触者と来校者データ!A2554)</f>
        <v/>
      </c>
      <c r="E2555" s="6" t="str">
        <f t="shared" si="275"/>
        <v/>
      </c>
      <c r="F2555" s="1" t="str">
        <f>IF(①リクルート接触者と来校者データ!I2554="","",①リクルート接触者と来校者データ!I2554)</f>
        <v/>
      </c>
      <c r="G2555" s="1" t="str">
        <f>IF(①リクルート接触者と来校者データ!E2554="","",①リクルート接触者と来校者データ!E2554)</f>
        <v/>
      </c>
      <c r="H2555" s="20" t="str">
        <f t="shared" si="276"/>
        <v/>
      </c>
      <c r="I2555" s="1" t="str">
        <f>IF(①リクルート接触者と来校者データ!K2554="","",①リクルート接触者と来校者データ!K2554)</f>
        <v/>
      </c>
      <c r="J2555" s="6" t="str">
        <f t="shared" si="278"/>
        <v/>
      </c>
      <c r="K2555" s="20" t="str">
        <f>IF(①リクルート接触者と来校者データ!L2554="","",①リクルート接触者と来校者データ!L2554)</f>
        <v/>
      </c>
      <c r="L2555" s="1" t="str">
        <f t="shared" si="279"/>
        <v/>
      </c>
      <c r="M2555" s="1" t="str">
        <f t="shared" si="280"/>
        <v/>
      </c>
    </row>
    <row r="2556" spans="1:13" x14ac:dyDescent="0.2">
      <c r="A2556" s="5" t="str">
        <f t="shared" si="277"/>
        <v/>
      </c>
      <c r="B2556" s="5" t="str">
        <f t="shared" si="274"/>
        <v/>
      </c>
      <c r="C2556" s="5" t="str">
        <f>IF(B2556="","",COUNTIFS($B$3:B2556,B2556))</f>
        <v/>
      </c>
      <c r="D2556" s="1" t="str">
        <f>IF(①リクルート接触者と来校者データ!A2555="","",①リクルート接触者と来校者データ!A2555)</f>
        <v/>
      </c>
      <c r="E2556" s="6" t="str">
        <f t="shared" si="275"/>
        <v/>
      </c>
      <c r="F2556" s="1" t="str">
        <f>IF(①リクルート接触者と来校者データ!I2555="","",①リクルート接触者と来校者データ!I2555)</f>
        <v/>
      </c>
      <c r="G2556" s="1" t="str">
        <f>IF(①リクルート接触者と来校者データ!E2555="","",①リクルート接触者と来校者データ!E2555)</f>
        <v/>
      </c>
      <c r="H2556" s="20" t="str">
        <f t="shared" si="276"/>
        <v/>
      </c>
      <c r="I2556" s="1" t="str">
        <f>IF(①リクルート接触者と来校者データ!K2555="","",①リクルート接触者と来校者データ!K2555)</f>
        <v/>
      </c>
      <c r="J2556" s="6" t="str">
        <f t="shared" si="278"/>
        <v/>
      </c>
      <c r="K2556" s="20" t="str">
        <f>IF(①リクルート接触者と来校者データ!L2555="","",①リクルート接触者と来校者データ!L2555)</f>
        <v/>
      </c>
      <c r="L2556" s="1" t="str">
        <f t="shared" si="279"/>
        <v/>
      </c>
      <c r="M2556" s="1" t="str">
        <f t="shared" si="280"/>
        <v/>
      </c>
    </row>
    <row r="2557" spans="1:13" x14ac:dyDescent="0.2">
      <c r="A2557" s="5" t="str">
        <f t="shared" si="277"/>
        <v/>
      </c>
      <c r="B2557" s="5" t="str">
        <f t="shared" si="274"/>
        <v/>
      </c>
      <c r="C2557" s="5" t="str">
        <f>IF(B2557="","",COUNTIFS($B$3:B2557,B2557))</f>
        <v/>
      </c>
      <c r="D2557" s="1" t="str">
        <f>IF(①リクルート接触者と来校者データ!A2556="","",①リクルート接触者と来校者データ!A2556)</f>
        <v/>
      </c>
      <c r="E2557" s="6" t="str">
        <f t="shared" si="275"/>
        <v/>
      </c>
      <c r="F2557" s="1" t="str">
        <f>IF(①リクルート接触者と来校者データ!I2556="","",①リクルート接触者と来校者データ!I2556)</f>
        <v/>
      </c>
      <c r="G2557" s="1" t="str">
        <f>IF(①リクルート接触者と来校者データ!E2556="","",①リクルート接触者と来校者データ!E2556)</f>
        <v/>
      </c>
      <c r="H2557" s="20" t="str">
        <f t="shared" si="276"/>
        <v/>
      </c>
      <c r="I2557" s="1" t="str">
        <f>IF(①リクルート接触者と来校者データ!K2556="","",①リクルート接触者と来校者データ!K2556)</f>
        <v/>
      </c>
      <c r="J2557" s="6" t="str">
        <f t="shared" si="278"/>
        <v/>
      </c>
      <c r="K2557" s="20" t="str">
        <f>IF(①リクルート接触者と来校者データ!L2556="","",①リクルート接触者と来校者データ!L2556)</f>
        <v/>
      </c>
      <c r="L2557" s="1" t="str">
        <f t="shared" si="279"/>
        <v/>
      </c>
      <c r="M2557" s="1" t="str">
        <f t="shared" si="280"/>
        <v/>
      </c>
    </row>
    <row r="2558" spans="1:13" x14ac:dyDescent="0.2">
      <c r="A2558" s="5" t="str">
        <f t="shared" si="277"/>
        <v/>
      </c>
      <c r="B2558" s="5" t="str">
        <f t="shared" si="274"/>
        <v/>
      </c>
      <c r="C2558" s="5" t="str">
        <f>IF(B2558="","",COUNTIFS($B$3:B2558,B2558))</f>
        <v/>
      </c>
      <c r="D2558" s="1" t="str">
        <f>IF(①リクルート接触者と来校者データ!A2557="","",①リクルート接触者と来校者データ!A2557)</f>
        <v/>
      </c>
      <c r="E2558" s="6" t="str">
        <f t="shared" si="275"/>
        <v/>
      </c>
      <c r="F2558" s="1" t="str">
        <f>IF(①リクルート接触者と来校者データ!I2557="","",①リクルート接触者と来校者データ!I2557)</f>
        <v/>
      </c>
      <c r="G2558" s="1" t="str">
        <f>IF(①リクルート接触者と来校者データ!E2557="","",①リクルート接触者と来校者データ!E2557)</f>
        <v/>
      </c>
      <c r="H2558" s="20" t="str">
        <f t="shared" si="276"/>
        <v/>
      </c>
      <c r="I2558" s="1" t="str">
        <f>IF(①リクルート接触者と来校者データ!K2557="","",①リクルート接触者と来校者データ!K2557)</f>
        <v/>
      </c>
      <c r="J2558" s="6" t="str">
        <f t="shared" si="278"/>
        <v/>
      </c>
      <c r="K2558" s="20" t="str">
        <f>IF(①リクルート接触者と来校者データ!L2557="","",①リクルート接触者と来校者データ!L2557)</f>
        <v/>
      </c>
      <c r="L2558" s="1" t="str">
        <f t="shared" si="279"/>
        <v/>
      </c>
      <c r="M2558" s="1" t="str">
        <f t="shared" si="280"/>
        <v/>
      </c>
    </row>
    <row r="2559" spans="1:13" x14ac:dyDescent="0.2">
      <c r="A2559" s="5" t="str">
        <f t="shared" si="277"/>
        <v/>
      </c>
      <c r="B2559" s="5" t="str">
        <f t="shared" si="274"/>
        <v/>
      </c>
      <c r="C2559" s="5" t="str">
        <f>IF(B2559="","",COUNTIFS($B$3:B2559,B2559))</f>
        <v/>
      </c>
      <c r="D2559" s="1" t="str">
        <f>IF(①リクルート接触者と来校者データ!A2558="","",①リクルート接触者と来校者データ!A2558)</f>
        <v/>
      </c>
      <c r="E2559" s="6" t="str">
        <f t="shared" si="275"/>
        <v/>
      </c>
      <c r="F2559" s="1" t="str">
        <f>IF(①リクルート接触者と来校者データ!I2558="","",①リクルート接触者と来校者データ!I2558)</f>
        <v/>
      </c>
      <c r="G2559" s="1" t="str">
        <f>IF(①リクルート接触者と来校者データ!E2558="","",①リクルート接触者と来校者データ!E2558)</f>
        <v/>
      </c>
      <c r="H2559" s="20" t="str">
        <f t="shared" si="276"/>
        <v/>
      </c>
      <c r="I2559" s="1" t="str">
        <f>IF(①リクルート接触者と来校者データ!K2558="","",①リクルート接触者と来校者データ!K2558)</f>
        <v/>
      </c>
      <c r="J2559" s="6" t="str">
        <f t="shared" si="278"/>
        <v/>
      </c>
      <c r="K2559" s="20" t="str">
        <f>IF(①リクルート接触者と来校者データ!L2558="","",①リクルート接触者と来校者データ!L2558)</f>
        <v/>
      </c>
      <c r="L2559" s="1" t="str">
        <f t="shared" si="279"/>
        <v/>
      </c>
      <c r="M2559" s="1" t="str">
        <f t="shared" si="280"/>
        <v/>
      </c>
    </row>
    <row r="2560" spans="1:13" x14ac:dyDescent="0.2">
      <c r="A2560" s="5" t="str">
        <f t="shared" si="277"/>
        <v/>
      </c>
      <c r="B2560" s="5" t="str">
        <f t="shared" si="274"/>
        <v/>
      </c>
      <c r="C2560" s="5" t="str">
        <f>IF(B2560="","",COUNTIFS($B$3:B2560,B2560))</f>
        <v/>
      </c>
      <c r="D2560" s="1" t="str">
        <f>IF(①リクルート接触者と来校者データ!A2559="","",①リクルート接触者と来校者データ!A2559)</f>
        <v/>
      </c>
      <c r="E2560" s="6" t="str">
        <f t="shared" si="275"/>
        <v/>
      </c>
      <c r="F2560" s="1" t="str">
        <f>IF(①リクルート接触者と来校者データ!I2559="","",①リクルート接触者と来校者データ!I2559)</f>
        <v/>
      </c>
      <c r="G2560" s="1" t="str">
        <f>IF(①リクルート接触者と来校者データ!E2559="","",①リクルート接触者と来校者データ!E2559)</f>
        <v/>
      </c>
      <c r="H2560" s="20" t="str">
        <f t="shared" si="276"/>
        <v/>
      </c>
      <c r="I2560" s="1" t="str">
        <f>IF(①リクルート接触者と来校者データ!K2559="","",①リクルート接触者と来校者データ!K2559)</f>
        <v/>
      </c>
      <c r="J2560" s="6" t="str">
        <f t="shared" si="278"/>
        <v/>
      </c>
      <c r="K2560" s="20" t="str">
        <f>IF(①リクルート接触者と来校者データ!L2559="","",①リクルート接触者と来校者データ!L2559)</f>
        <v/>
      </c>
      <c r="L2560" s="1" t="str">
        <f t="shared" si="279"/>
        <v/>
      </c>
      <c r="M2560" s="1" t="str">
        <f t="shared" si="280"/>
        <v/>
      </c>
    </row>
    <row r="2561" spans="1:13" x14ac:dyDescent="0.2">
      <c r="A2561" s="5" t="str">
        <f t="shared" si="277"/>
        <v/>
      </c>
      <c r="B2561" s="5" t="str">
        <f t="shared" si="274"/>
        <v/>
      </c>
      <c r="C2561" s="5" t="str">
        <f>IF(B2561="","",COUNTIFS($B$3:B2561,B2561))</f>
        <v/>
      </c>
      <c r="D2561" s="1" t="str">
        <f>IF(①リクルート接触者と来校者データ!A2560="","",①リクルート接触者と来校者データ!A2560)</f>
        <v/>
      </c>
      <c r="E2561" s="6" t="str">
        <f t="shared" si="275"/>
        <v/>
      </c>
      <c r="F2561" s="1" t="str">
        <f>IF(①リクルート接触者と来校者データ!I2560="","",①リクルート接触者と来校者データ!I2560)</f>
        <v/>
      </c>
      <c r="G2561" s="1" t="str">
        <f>IF(①リクルート接触者と来校者データ!E2560="","",①リクルート接触者と来校者データ!E2560)</f>
        <v/>
      </c>
      <c r="H2561" s="20" t="str">
        <f t="shared" si="276"/>
        <v/>
      </c>
      <c r="I2561" s="1" t="str">
        <f>IF(①リクルート接触者と来校者データ!K2560="","",①リクルート接触者と来校者データ!K2560)</f>
        <v/>
      </c>
      <c r="J2561" s="6" t="str">
        <f t="shared" si="278"/>
        <v/>
      </c>
      <c r="K2561" s="20" t="str">
        <f>IF(①リクルート接触者と来校者データ!L2560="","",①リクルート接触者と来校者データ!L2560)</f>
        <v/>
      </c>
      <c r="L2561" s="1" t="str">
        <f t="shared" si="279"/>
        <v/>
      </c>
      <c r="M2561" s="1" t="str">
        <f t="shared" si="280"/>
        <v/>
      </c>
    </row>
    <row r="2562" spans="1:13" x14ac:dyDescent="0.2">
      <c r="A2562" s="5" t="str">
        <f t="shared" si="277"/>
        <v/>
      </c>
      <c r="B2562" s="5" t="str">
        <f t="shared" ref="B2562:B2625" si="281">IF(A2562="","","◎")</f>
        <v/>
      </c>
      <c r="C2562" s="5" t="str">
        <f>IF(B2562="","",COUNTIFS($B$3:B2562,B2562))</f>
        <v/>
      </c>
      <c r="D2562" s="1" t="str">
        <f>IF(①リクルート接触者と来校者データ!A2561="","",①リクルート接触者と来校者データ!A2561)</f>
        <v/>
      </c>
      <c r="E2562" s="6" t="str">
        <f t="shared" si="275"/>
        <v/>
      </c>
      <c r="F2562" s="1" t="str">
        <f>IF(①リクルート接触者と来校者データ!I2561="","",①リクルート接触者と来校者データ!I2561)</f>
        <v/>
      </c>
      <c r="G2562" s="1" t="str">
        <f>IF(①リクルート接触者と来校者データ!E2561="","",①リクルート接触者と来校者データ!E2561)</f>
        <v/>
      </c>
      <c r="H2562" s="20" t="str">
        <f t="shared" si="276"/>
        <v/>
      </c>
      <c r="I2562" s="1" t="str">
        <f>IF(①リクルート接触者と来校者データ!K2561="","",①リクルート接触者と来校者データ!K2561)</f>
        <v/>
      </c>
      <c r="J2562" s="6" t="str">
        <f t="shared" si="278"/>
        <v/>
      </c>
      <c r="K2562" s="20" t="str">
        <f>IF(①リクルート接触者と来校者データ!L2561="","",①リクルート接触者と来校者データ!L2561)</f>
        <v/>
      </c>
      <c r="L2562" s="1" t="str">
        <f t="shared" si="279"/>
        <v/>
      </c>
      <c r="M2562" s="1" t="str">
        <f t="shared" si="280"/>
        <v/>
      </c>
    </row>
    <row r="2563" spans="1:13" x14ac:dyDescent="0.2">
      <c r="A2563" s="5" t="str">
        <f t="shared" si="277"/>
        <v/>
      </c>
      <c r="B2563" s="5" t="str">
        <f t="shared" si="281"/>
        <v/>
      </c>
      <c r="C2563" s="5" t="str">
        <f>IF(B2563="","",COUNTIFS($B$3:B2563,B2563))</f>
        <v/>
      </c>
      <c r="D2563" s="1" t="str">
        <f>IF(①リクルート接触者と来校者データ!A2562="","",①リクルート接触者と来校者データ!A2562)</f>
        <v/>
      </c>
      <c r="E2563" s="6" t="str">
        <f t="shared" ref="E2563:E2626" si="282">SUBSTITUTE(SUBSTITUTE(D2563,"　","")," ","")</f>
        <v/>
      </c>
      <c r="F2563" s="1" t="str">
        <f>IF(①リクルート接触者と来校者データ!I2562="","",①リクルート接触者と来校者データ!I2562)</f>
        <v/>
      </c>
      <c r="G2563" s="1" t="str">
        <f>IF(①リクルート接触者と来校者データ!E2562="","",①リクルート接触者と来校者データ!E2562)</f>
        <v/>
      </c>
      <c r="H2563" s="20" t="str">
        <f t="shared" ref="H2563:H2626" si="283">IFERROR(VLOOKUP(E2563,J:K,2,FALSE),"")</f>
        <v/>
      </c>
      <c r="I2563" s="1" t="str">
        <f>IF(①リクルート接触者と来校者データ!K2562="","",①リクルート接触者と来校者データ!K2562)</f>
        <v/>
      </c>
      <c r="J2563" s="6" t="str">
        <f t="shared" si="278"/>
        <v/>
      </c>
      <c r="K2563" s="20" t="str">
        <f>IF(①リクルート接触者と来校者データ!L2562="","",①リクルート接触者と来校者データ!L2562)</f>
        <v/>
      </c>
      <c r="L2563" s="1" t="str">
        <f t="shared" si="279"/>
        <v/>
      </c>
      <c r="M2563" s="1" t="str">
        <f t="shared" si="280"/>
        <v/>
      </c>
    </row>
    <row r="2564" spans="1:13" x14ac:dyDescent="0.2">
      <c r="A2564" s="5" t="str">
        <f t="shared" ref="A2564:A2627" si="284">IFERROR(IF(J2564="","",MATCH(J2564,E$3:E$5000,0)),"")</f>
        <v/>
      </c>
      <c r="B2564" s="5" t="str">
        <f t="shared" si="281"/>
        <v/>
      </c>
      <c r="C2564" s="5" t="str">
        <f>IF(B2564="","",COUNTIFS($B$3:B2564,B2564))</f>
        <v/>
      </c>
      <c r="D2564" s="1" t="str">
        <f>IF(①リクルート接触者と来校者データ!A2563="","",①リクルート接触者と来校者データ!A2563)</f>
        <v/>
      </c>
      <c r="E2564" s="6" t="str">
        <f t="shared" si="282"/>
        <v/>
      </c>
      <c r="F2564" s="1" t="str">
        <f>IF(①リクルート接触者と来校者データ!I2563="","",①リクルート接触者と来校者データ!I2563)</f>
        <v/>
      </c>
      <c r="G2564" s="1" t="str">
        <f>IF(①リクルート接触者と来校者データ!E2563="","",①リクルート接触者と来校者データ!E2563)</f>
        <v/>
      </c>
      <c r="H2564" s="20" t="str">
        <f t="shared" si="283"/>
        <v/>
      </c>
      <c r="I2564" s="1" t="str">
        <f>IF(①リクルート接触者と来校者データ!K2563="","",①リクルート接触者と来校者データ!K2563)</f>
        <v/>
      </c>
      <c r="J2564" s="6" t="str">
        <f t="shared" ref="J2564:J2627" si="285">SUBSTITUTE(SUBSTITUTE(I2564,"　","")," ","")</f>
        <v/>
      </c>
      <c r="K2564" s="20" t="str">
        <f>IF(①リクルート接触者と来校者データ!L2563="","",①リクルート接触者と来校者データ!L2563)</f>
        <v/>
      </c>
      <c r="L2564" s="1" t="str">
        <f t="shared" ref="L2564:L2627" si="286">IFERROR(VLOOKUP($J2564,$E:$H,2,FALSE),"")</f>
        <v/>
      </c>
      <c r="M2564" s="1" t="str">
        <f t="shared" ref="M2564:M2627" si="287">IFERROR(VLOOKUP($J2564,$E:$H,3,FALSE),"")</f>
        <v/>
      </c>
    </row>
    <row r="2565" spans="1:13" x14ac:dyDescent="0.2">
      <c r="A2565" s="5" t="str">
        <f t="shared" si="284"/>
        <v/>
      </c>
      <c r="B2565" s="5" t="str">
        <f t="shared" si="281"/>
        <v/>
      </c>
      <c r="C2565" s="5" t="str">
        <f>IF(B2565="","",COUNTIFS($B$3:B2565,B2565))</f>
        <v/>
      </c>
      <c r="D2565" s="1" t="str">
        <f>IF(①リクルート接触者と来校者データ!A2564="","",①リクルート接触者と来校者データ!A2564)</f>
        <v/>
      </c>
      <c r="E2565" s="6" t="str">
        <f t="shared" si="282"/>
        <v/>
      </c>
      <c r="F2565" s="1" t="str">
        <f>IF(①リクルート接触者と来校者データ!I2564="","",①リクルート接触者と来校者データ!I2564)</f>
        <v/>
      </c>
      <c r="G2565" s="1" t="str">
        <f>IF(①リクルート接触者と来校者データ!E2564="","",①リクルート接触者と来校者データ!E2564)</f>
        <v/>
      </c>
      <c r="H2565" s="20" t="str">
        <f t="shared" si="283"/>
        <v/>
      </c>
      <c r="I2565" s="1" t="str">
        <f>IF(①リクルート接触者と来校者データ!K2564="","",①リクルート接触者と来校者データ!K2564)</f>
        <v/>
      </c>
      <c r="J2565" s="6" t="str">
        <f t="shared" si="285"/>
        <v/>
      </c>
      <c r="K2565" s="20" t="str">
        <f>IF(①リクルート接触者と来校者データ!L2564="","",①リクルート接触者と来校者データ!L2564)</f>
        <v/>
      </c>
      <c r="L2565" s="1" t="str">
        <f t="shared" si="286"/>
        <v/>
      </c>
      <c r="M2565" s="1" t="str">
        <f t="shared" si="287"/>
        <v/>
      </c>
    </row>
    <row r="2566" spans="1:13" x14ac:dyDescent="0.2">
      <c r="A2566" s="5" t="str">
        <f t="shared" si="284"/>
        <v/>
      </c>
      <c r="B2566" s="5" t="str">
        <f t="shared" si="281"/>
        <v/>
      </c>
      <c r="C2566" s="5" t="str">
        <f>IF(B2566="","",COUNTIFS($B$3:B2566,B2566))</f>
        <v/>
      </c>
      <c r="D2566" s="1" t="str">
        <f>IF(①リクルート接触者と来校者データ!A2565="","",①リクルート接触者と来校者データ!A2565)</f>
        <v/>
      </c>
      <c r="E2566" s="6" t="str">
        <f t="shared" si="282"/>
        <v/>
      </c>
      <c r="F2566" s="1" t="str">
        <f>IF(①リクルート接触者と来校者データ!I2565="","",①リクルート接触者と来校者データ!I2565)</f>
        <v/>
      </c>
      <c r="G2566" s="1" t="str">
        <f>IF(①リクルート接触者と来校者データ!E2565="","",①リクルート接触者と来校者データ!E2565)</f>
        <v/>
      </c>
      <c r="H2566" s="20" t="str">
        <f t="shared" si="283"/>
        <v/>
      </c>
      <c r="I2566" s="1" t="str">
        <f>IF(①リクルート接触者と来校者データ!K2565="","",①リクルート接触者と来校者データ!K2565)</f>
        <v/>
      </c>
      <c r="J2566" s="6" t="str">
        <f t="shared" si="285"/>
        <v/>
      </c>
      <c r="K2566" s="20" t="str">
        <f>IF(①リクルート接触者と来校者データ!L2565="","",①リクルート接触者と来校者データ!L2565)</f>
        <v/>
      </c>
      <c r="L2566" s="1" t="str">
        <f t="shared" si="286"/>
        <v/>
      </c>
      <c r="M2566" s="1" t="str">
        <f t="shared" si="287"/>
        <v/>
      </c>
    </row>
    <row r="2567" spans="1:13" x14ac:dyDescent="0.2">
      <c r="A2567" s="5" t="str">
        <f t="shared" si="284"/>
        <v/>
      </c>
      <c r="B2567" s="5" t="str">
        <f t="shared" si="281"/>
        <v/>
      </c>
      <c r="C2567" s="5" t="str">
        <f>IF(B2567="","",COUNTIFS($B$3:B2567,B2567))</f>
        <v/>
      </c>
      <c r="D2567" s="1" t="str">
        <f>IF(①リクルート接触者と来校者データ!A2566="","",①リクルート接触者と来校者データ!A2566)</f>
        <v/>
      </c>
      <c r="E2567" s="6" t="str">
        <f t="shared" si="282"/>
        <v/>
      </c>
      <c r="F2567" s="1" t="str">
        <f>IF(①リクルート接触者と来校者データ!I2566="","",①リクルート接触者と来校者データ!I2566)</f>
        <v/>
      </c>
      <c r="G2567" s="1" t="str">
        <f>IF(①リクルート接触者と来校者データ!E2566="","",①リクルート接触者と来校者データ!E2566)</f>
        <v/>
      </c>
      <c r="H2567" s="20" t="str">
        <f t="shared" si="283"/>
        <v/>
      </c>
      <c r="I2567" s="1" t="str">
        <f>IF(①リクルート接触者と来校者データ!K2566="","",①リクルート接触者と来校者データ!K2566)</f>
        <v/>
      </c>
      <c r="J2567" s="6" t="str">
        <f t="shared" si="285"/>
        <v/>
      </c>
      <c r="K2567" s="20" t="str">
        <f>IF(①リクルート接触者と来校者データ!L2566="","",①リクルート接触者と来校者データ!L2566)</f>
        <v/>
      </c>
      <c r="L2567" s="1" t="str">
        <f t="shared" si="286"/>
        <v/>
      </c>
      <c r="M2567" s="1" t="str">
        <f t="shared" si="287"/>
        <v/>
      </c>
    </row>
    <row r="2568" spans="1:13" x14ac:dyDescent="0.2">
      <c r="A2568" s="5" t="str">
        <f t="shared" si="284"/>
        <v/>
      </c>
      <c r="B2568" s="5" t="str">
        <f t="shared" si="281"/>
        <v/>
      </c>
      <c r="C2568" s="5" t="str">
        <f>IF(B2568="","",COUNTIFS($B$3:B2568,B2568))</f>
        <v/>
      </c>
      <c r="D2568" s="1" t="str">
        <f>IF(①リクルート接触者と来校者データ!A2567="","",①リクルート接触者と来校者データ!A2567)</f>
        <v/>
      </c>
      <c r="E2568" s="6" t="str">
        <f t="shared" si="282"/>
        <v/>
      </c>
      <c r="F2568" s="1" t="str">
        <f>IF(①リクルート接触者と来校者データ!I2567="","",①リクルート接触者と来校者データ!I2567)</f>
        <v/>
      </c>
      <c r="G2568" s="1" t="str">
        <f>IF(①リクルート接触者と来校者データ!E2567="","",①リクルート接触者と来校者データ!E2567)</f>
        <v/>
      </c>
      <c r="H2568" s="20" t="str">
        <f t="shared" si="283"/>
        <v/>
      </c>
      <c r="I2568" s="1" t="str">
        <f>IF(①リクルート接触者と来校者データ!K2567="","",①リクルート接触者と来校者データ!K2567)</f>
        <v/>
      </c>
      <c r="J2568" s="6" t="str">
        <f t="shared" si="285"/>
        <v/>
      </c>
      <c r="K2568" s="20" t="str">
        <f>IF(①リクルート接触者と来校者データ!L2567="","",①リクルート接触者と来校者データ!L2567)</f>
        <v/>
      </c>
      <c r="L2568" s="1" t="str">
        <f t="shared" si="286"/>
        <v/>
      </c>
      <c r="M2568" s="1" t="str">
        <f t="shared" si="287"/>
        <v/>
      </c>
    </row>
    <row r="2569" spans="1:13" x14ac:dyDescent="0.2">
      <c r="A2569" s="5" t="str">
        <f t="shared" si="284"/>
        <v/>
      </c>
      <c r="B2569" s="5" t="str">
        <f t="shared" si="281"/>
        <v/>
      </c>
      <c r="C2569" s="5" t="str">
        <f>IF(B2569="","",COUNTIFS($B$3:B2569,B2569))</f>
        <v/>
      </c>
      <c r="D2569" s="1" t="str">
        <f>IF(①リクルート接触者と来校者データ!A2568="","",①リクルート接触者と来校者データ!A2568)</f>
        <v/>
      </c>
      <c r="E2569" s="6" t="str">
        <f t="shared" si="282"/>
        <v/>
      </c>
      <c r="F2569" s="1" t="str">
        <f>IF(①リクルート接触者と来校者データ!I2568="","",①リクルート接触者と来校者データ!I2568)</f>
        <v/>
      </c>
      <c r="G2569" s="1" t="str">
        <f>IF(①リクルート接触者と来校者データ!E2568="","",①リクルート接触者と来校者データ!E2568)</f>
        <v/>
      </c>
      <c r="H2569" s="20" t="str">
        <f t="shared" si="283"/>
        <v/>
      </c>
      <c r="I2569" s="1" t="str">
        <f>IF(①リクルート接触者と来校者データ!K2568="","",①リクルート接触者と来校者データ!K2568)</f>
        <v/>
      </c>
      <c r="J2569" s="6" t="str">
        <f t="shared" si="285"/>
        <v/>
      </c>
      <c r="K2569" s="20" t="str">
        <f>IF(①リクルート接触者と来校者データ!L2568="","",①リクルート接触者と来校者データ!L2568)</f>
        <v/>
      </c>
      <c r="L2569" s="1" t="str">
        <f t="shared" si="286"/>
        <v/>
      </c>
      <c r="M2569" s="1" t="str">
        <f t="shared" si="287"/>
        <v/>
      </c>
    </row>
    <row r="2570" spans="1:13" x14ac:dyDescent="0.2">
      <c r="A2570" s="5" t="str">
        <f t="shared" si="284"/>
        <v/>
      </c>
      <c r="B2570" s="5" t="str">
        <f t="shared" si="281"/>
        <v/>
      </c>
      <c r="C2570" s="5" t="str">
        <f>IF(B2570="","",COUNTIFS($B$3:B2570,B2570))</f>
        <v/>
      </c>
      <c r="D2570" s="1" t="str">
        <f>IF(①リクルート接触者と来校者データ!A2569="","",①リクルート接触者と来校者データ!A2569)</f>
        <v/>
      </c>
      <c r="E2570" s="6" t="str">
        <f t="shared" si="282"/>
        <v/>
      </c>
      <c r="F2570" s="1" t="str">
        <f>IF(①リクルート接触者と来校者データ!I2569="","",①リクルート接触者と来校者データ!I2569)</f>
        <v/>
      </c>
      <c r="G2570" s="1" t="str">
        <f>IF(①リクルート接触者と来校者データ!E2569="","",①リクルート接触者と来校者データ!E2569)</f>
        <v/>
      </c>
      <c r="H2570" s="20" t="str">
        <f t="shared" si="283"/>
        <v/>
      </c>
      <c r="I2570" s="1" t="str">
        <f>IF(①リクルート接触者と来校者データ!K2569="","",①リクルート接触者と来校者データ!K2569)</f>
        <v/>
      </c>
      <c r="J2570" s="6" t="str">
        <f t="shared" si="285"/>
        <v/>
      </c>
      <c r="K2570" s="20" t="str">
        <f>IF(①リクルート接触者と来校者データ!L2569="","",①リクルート接触者と来校者データ!L2569)</f>
        <v/>
      </c>
      <c r="L2570" s="1" t="str">
        <f t="shared" si="286"/>
        <v/>
      </c>
      <c r="M2570" s="1" t="str">
        <f t="shared" si="287"/>
        <v/>
      </c>
    </row>
    <row r="2571" spans="1:13" x14ac:dyDescent="0.2">
      <c r="A2571" s="5" t="str">
        <f t="shared" si="284"/>
        <v/>
      </c>
      <c r="B2571" s="5" t="str">
        <f t="shared" si="281"/>
        <v/>
      </c>
      <c r="C2571" s="5" t="str">
        <f>IF(B2571="","",COUNTIFS($B$3:B2571,B2571))</f>
        <v/>
      </c>
      <c r="D2571" s="1" t="str">
        <f>IF(①リクルート接触者と来校者データ!A2570="","",①リクルート接触者と来校者データ!A2570)</f>
        <v/>
      </c>
      <c r="E2571" s="6" t="str">
        <f t="shared" si="282"/>
        <v/>
      </c>
      <c r="F2571" s="1" t="str">
        <f>IF(①リクルート接触者と来校者データ!I2570="","",①リクルート接触者と来校者データ!I2570)</f>
        <v/>
      </c>
      <c r="G2571" s="1" t="str">
        <f>IF(①リクルート接触者と来校者データ!E2570="","",①リクルート接触者と来校者データ!E2570)</f>
        <v/>
      </c>
      <c r="H2571" s="20" t="str">
        <f t="shared" si="283"/>
        <v/>
      </c>
      <c r="I2571" s="1" t="str">
        <f>IF(①リクルート接触者と来校者データ!K2570="","",①リクルート接触者と来校者データ!K2570)</f>
        <v/>
      </c>
      <c r="J2571" s="6" t="str">
        <f t="shared" si="285"/>
        <v/>
      </c>
      <c r="K2571" s="20" t="str">
        <f>IF(①リクルート接触者と来校者データ!L2570="","",①リクルート接触者と来校者データ!L2570)</f>
        <v/>
      </c>
      <c r="L2571" s="1" t="str">
        <f t="shared" si="286"/>
        <v/>
      </c>
      <c r="M2571" s="1" t="str">
        <f t="shared" si="287"/>
        <v/>
      </c>
    </row>
    <row r="2572" spans="1:13" x14ac:dyDescent="0.2">
      <c r="A2572" s="5" t="str">
        <f t="shared" si="284"/>
        <v/>
      </c>
      <c r="B2572" s="5" t="str">
        <f t="shared" si="281"/>
        <v/>
      </c>
      <c r="C2572" s="5" t="str">
        <f>IF(B2572="","",COUNTIFS($B$3:B2572,B2572))</f>
        <v/>
      </c>
      <c r="D2572" s="1" t="str">
        <f>IF(①リクルート接触者と来校者データ!A2571="","",①リクルート接触者と来校者データ!A2571)</f>
        <v/>
      </c>
      <c r="E2572" s="6" t="str">
        <f t="shared" si="282"/>
        <v/>
      </c>
      <c r="F2572" s="1" t="str">
        <f>IF(①リクルート接触者と来校者データ!I2571="","",①リクルート接触者と来校者データ!I2571)</f>
        <v/>
      </c>
      <c r="G2572" s="1" t="str">
        <f>IF(①リクルート接触者と来校者データ!E2571="","",①リクルート接触者と来校者データ!E2571)</f>
        <v/>
      </c>
      <c r="H2572" s="20" t="str">
        <f t="shared" si="283"/>
        <v/>
      </c>
      <c r="I2572" s="1" t="str">
        <f>IF(①リクルート接触者と来校者データ!K2571="","",①リクルート接触者と来校者データ!K2571)</f>
        <v/>
      </c>
      <c r="J2572" s="6" t="str">
        <f t="shared" si="285"/>
        <v/>
      </c>
      <c r="K2572" s="20" t="str">
        <f>IF(①リクルート接触者と来校者データ!L2571="","",①リクルート接触者と来校者データ!L2571)</f>
        <v/>
      </c>
      <c r="L2572" s="1" t="str">
        <f t="shared" si="286"/>
        <v/>
      </c>
      <c r="M2572" s="1" t="str">
        <f t="shared" si="287"/>
        <v/>
      </c>
    </row>
    <row r="2573" spans="1:13" x14ac:dyDescent="0.2">
      <c r="A2573" s="5" t="str">
        <f t="shared" si="284"/>
        <v/>
      </c>
      <c r="B2573" s="5" t="str">
        <f t="shared" si="281"/>
        <v/>
      </c>
      <c r="C2573" s="5" t="str">
        <f>IF(B2573="","",COUNTIFS($B$3:B2573,B2573))</f>
        <v/>
      </c>
      <c r="D2573" s="1" t="str">
        <f>IF(①リクルート接触者と来校者データ!A2572="","",①リクルート接触者と来校者データ!A2572)</f>
        <v/>
      </c>
      <c r="E2573" s="6" t="str">
        <f t="shared" si="282"/>
        <v/>
      </c>
      <c r="F2573" s="1" t="str">
        <f>IF(①リクルート接触者と来校者データ!I2572="","",①リクルート接触者と来校者データ!I2572)</f>
        <v/>
      </c>
      <c r="G2573" s="1" t="str">
        <f>IF(①リクルート接触者と来校者データ!E2572="","",①リクルート接触者と来校者データ!E2572)</f>
        <v/>
      </c>
      <c r="H2573" s="20" t="str">
        <f t="shared" si="283"/>
        <v/>
      </c>
      <c r="I2573" s="1" t="str">
        <f>IF(①リクルート接触者と来校者データ!K2572="","",①リクルート接触者と来校者データ!K2572)</f>
        <v/>
      </c>
      <c r="J2573" s="6" t="str">
        <f t="shared" si="285"/>
        <v/>
      </c>
      <c r="K2573" s="20" t="str">
        <f>IF(①リクルート接触者と来校者データ!L2572="","",①リクルート接触者と来校者データ!L2572)</f>
        <v/>
      </c>
      <c r="L2573" s="1" t="str">
        <f t="shared" si="286"/>
        <v/>
      </c>
      <c r="M2573" s="1" t="str">
        <f t="shared" si="287"/>
        <v/>
      </c>
    </row>
    <row r="2574" spans="1:13" x14ac:dyDescent="0.2">
      <c r="A2574" s="5" t="str">
        <f t="shared" si="284"/>
        <v/>
      </c>
      <c r="B2574" s="5" t="str">
        <f t="shared" si="281"/>
        <v/>
      </c>
      <c r="C2574" s="5" t="str">
        <f>IF(B2574="","",COUNTIFS($B$3:B2574,B2574))</f>
        <v/>
      </c>
      <c r="D2574" s="1" t="str">
        <f>IF(①リクルート接触者と来校者データ!A2573="","",①リクルート接触者と来校者データ!A2573)</f>
        <v/>
      </c>
      <c r="E2574" s="6" t="str">
        <f t="shared" si="282"/>
        <v/>
      </c>
      <c r="F2574" s="1" t="str">
        <f>IF(①リクルート接触者と来校者データ!I2573="","",①リクルート接触者と来校者データ!I2573)</f>
        <v/>
      </c>
      <c r="G2574" s="1" t="str">
        <f>IF(①リクルート接触者と来校者データ!E2573="","",①リクルート接触者と来校者データ!E2573)</f>
        <v/>
      </c>
      <c r="H2574" s="20" t="str">
        <f t="shared" si="283"/>
        <v/>
      </c>
      <c r="I2574" s="1" t="str">
        <f>IF(①リクルート接触者と来校者データ!K2573="","",①リクルート接触者と来校者データ!K2573)</f>
        <v/>
      </c>
      <c r="J2574" s="6" t="str">
        <f t="shared" si="285"/>
        <v/>
      </c>
      <c r="K2574" s="20" t="str">
        <f>IF(①リクルート接触者と来校者データ!L2573="","",①リクルート接触者と来校者データ!L2573)</f>
        <v/>
      </c>
      <c r="L2574" s="1" t="str">
        <f t="shared" si="286"/>
        <v/>
      </c>
      <c r="M2574" s="1" t="str">
        <f t="shared" si="287"/>
        <v/>
      </c>
    </row>
    <row r="2575" spans="1:13" x14ac:dyDescent="0.2">
      <c r="A2575" s="5" t="str">
        <f t="shared" si="284"/>
        <v/>
      </c>
      <c r="B2575" s="5" t="str">
        <f t="shared" si="281"/>
        <v/>
      </c>
      <c r="C2575" s="5" t="str">
        <f>IF(B2575="","",COUNTIFS($B$3:B2575,B2575))</f>
        <v/>
      </c>
      <c r="D2575" s="1" t="str">
        <f>IF(①リクルート接触者と来校者データ!A2574="","",①リクルート接触者と来校者データ!A2574)</f>
        <v/>
      </c>
      <c r="E2575" s="6" t="str">
        <f t="shared" si="282"/>
        <v/>
      </c>
      <c r="F2575" s="1" t="str">
        <f>IF(①リクルート接触者と来校者データ!I2574="","",①リクルート接触者と来校者データ!I2574)</f>
        <v/>
      </c>
      <c r="G2575" s="1" t="str">
        <f>IF(①リクルート接触者と来校者データ!E2574="","",①リクルート接触者と来校者データ!E2574)</f>
        <v/>
      </c>
      <c r="H2575" s="20" t="str">
        <f t="shared" si="283"/>
        <v/>
      </c>
      <c r="I2575" s="1" t="str">
        <f>IF(①リクルート接触者と来校者データ!K2574="","",①リクルート接触者と来校者データ!K2574)</f>
        <v/>
      </c>
      <c r="J2575" s="6" t="str">
        <f t="shared" si="285"/>
        <v/>
      </c>
      <c r="K2575" s="20" t="str">
        <f>IF(①リクルート接触者と来校者データ!L2574="","",①リクルート接触者と来校者データ!L2574)</f>
        <v/>
      </c>
      <c r="L2575" s="1" t="str">
        <f t="shared" si="286"/>
        <v/>
      </c>
      <c r="M2575" s="1" t="str">
        <f t="shared" si="287"/>
        <v/>
      </c>
    </row>
    <row r="2576" spans="1:13" x14ac:dyDescent="0.2">
      <c r="A2576" s="5" t="str">
        <f t="shared" si="284"/>
        <v/>
      </c>
      <c r="B2576" s="5" t="str">
        <f t="shared" si="281"/>
        <v/>
      </c>
      <c r="C2576" s="5" t="str">
        <f>IF(B2576="","",COUNTIFS($B$3:B2576,B2576))</f>
        <v/>
      </c>
      <c r="D2576" s="1" t="str">
        <f>IF(①リクルート接触者と来校者データ!A2575="","",①リクルート接触者と来校者データ!A2575)</f>
        <v/>
      </c>
      <c r="E2576" s="6" t="str">
        <f t="shared" si="282"/>
        <v/>
      </c>
      <c r="F2576" s="1" t="str">
        <f>IF(①リクルート接触者と来校者データ!I2575="","",①リクルート接触者と来校者データ!I2575)</f>
        <v/>
      </c>
      <c r="G2576" s="1" t="str">
        <f>IF(①リクルート接触者と来校者データ!E2575="","",①リクルート接触者と来校者データ!E2575)</f>
        <v/>
      </c>
      <c r="H2576" s="20" t="str">
        <f t="shared" si="283"/>
        <v/>
      </c>
      <c r="I2576" s="1" t="str">
        <f>IF(①リクルート接触者と来校者データ!K2575="","",①リクルート接触者と来校者データ!K2575)</f>
        <v/>
      </c>
      <c r="J2576" s="6" t="str">
        <f t="shared" si="285"/>
        <v/>
      </c>
      <c r="K2576" s="20" t="str">
        <f>IF(①リクルート接触者と来校者データ!L2575="","",①リクルート接触者と来校者データ!L2575)</f>
        <v/>
      </c>
      <c r="L2576" s="1" t="str">
        <f t="shared" si="286"/>
        <v/>
      </c>
      <c r="M2576" s="1" t="str">
        <f t="shared" si="287"/>
        <v/>
      </c>
    </row>
    <row r="2577" spans="1:13" x14ac:dyDescent="0.2">
      <c r="A2577" s="5" t="str">
        <f t="shared" si="284"/>
        <v/>
      </c>
      <c r="B2577" s="5" t="str">
        <f t="shared" si="281"/>
        <v/>
      </c>
      <c r="C2577" s="5" t="str">
        <f>IF(B2577="","",COUNTIFS($B$3:B2577,B2577))</f>
        <v/>
      </c>
      <c r="D2577" s="1" t="str">
        <f>IF(①リクルート接触者と来校者データ!A2576="","",①リクルート接触者と来校者データ!A2576)</f>
        <v/>
      </c>
      <c r="E2577" s="6" t="str">
        <f t="shared" si="282"/>
        <v/>
      </c>
      <c r="F2577" s="1" t="str">
        <f>IF(①リクルート接触者と来校者データ!I2576="","",①リクルート接触者と来校者データ!I2576)</f>
        <v/>
      </c>
      <c r="G2577" s="1" t="str">
        <f>IF(①リクルート接触者と来校者データ!E2576="","",①リクルート接触者と来校者データ!E2576)</f>
        <v/>
      </c>
      <c r="H2577" s="20" t="str">
        <f t="shared" si="283"/>
        <v/>
      </c>
      <c r="I2577" s="1" t="str">
        <f>IF(①リクルート接触者と来校者データ!K2576="","",①リクルート接触者と来校者データ!K2576)</f>
        <v/>
      </c>
      <c r="J2577" s="6" t="str">
        <f t="shared" si="285"/>
        <v/>
      </c>
      <c r="K2577" s="20" t="str">
        <f>IF(①リクルート接触者と来校者データ!L2576="","",①リクルート接触者と来校者データ!L2576)</f>
        <v/>
      </c>
      <c r="L2577" s="1" t="str">
        <f t="shared" si="286"/>
        <v/>
      </c>
      <c r="M2577" s="1" t="str">
        <f t="shared" si="287"/>
        <v/>
      </c>
    </row>
    <row r="2578" spans="1:13" x14ac:dyDescent="0.2">
      <c r="A2578" s="5" t="str">
        <f t="shared" si="284"/>
        <v/>
      </c>
      <c r="B2578" s="5" t="str">
        <f t="shared" si="281"/>
        <v/>
      </c>
      <c r="C2578" s="5" t="str">
        <f>IF(B2578="","",COUNTIFS($B$3:B2578,B2578))</f>
        <v/>
      </c>
      <c r="D2578" s="1" t="str">
        <f>IF(①リクルート接触者と来校者データ!A2577="","",①リクルート接触者と来校者データ!A2577)</f>
        <v/>
      </c>
      <c r="E2578" s="6" t="str">
        <f t="shared" si="282"/>
        <v/>
      </c>
      <c r="F2578" s="1" t="str">
        <f>IF(①リクルート接触者と来校者データ!I2577="","",①リクルート接触者と来校者データ!I2577)</f>
        <v/>
      </c>
      <c r="G2578" s="1" t="str">
        <f>IF(①リクルート接触者と来校者データ!E2577="","",①リクルート接触者と来校者データ!E2577)</f>
        <v/>
      </c>
      <c r="H2578" s="20" t="str">
        <f t="shared" si="283"/>
        <v/>
      </c>
      <c r="I2578" s="1" t="str">
        <f>IF(①リクルート接触者と来校者データ!K2577="","",①リクルート接触者と来校者データ!K2577)</f>
        <v/>
      </c>
      <c r="J2578" s="6" t="str">
        <f t="shared" si="285"/>
        <v/>
      </c>
      <c r="K2578" s="20" t="str">
        <f>IF(①リクルート接触者と来校者データ!L2577="","",①リクルート接触者と来校者データ!L2577)</f>
        <v/>
      </c>
      <c r="L2578" s="1" t="str">
        <f t="shared" si="286"/>
        <v/>
      </c>
      <c r="M2578" s="1" t="str">
        <f t="shared" si="287"/>
        <v/>
      </c>
    </row>
    <row r="2579" spans="1:13" x14ac:dyDescent="0.2">
      <c r="A2579" s="5" t="str">
        <f t="shared" si="284"/>
        <v/>
      </c>
      <c r="B2579" s="5" t="str">
        <f t="shared" si="281"/>
        <v/>
      </c>
      <c r="C2579" s="5" t="str">
        <f>IF(B2579="","",COUNTIFS($B$3:B2579,B2579))</f>
        <v/>
      </c>
      <c r="D2579" s="1" t="str">
        <f>IF(①リクルート接触者と来校者データ!A2578="","",①リクルート接触者と来校者データ!A2578)</f>
        <v/>
      </c>
      <c r="E2579" s="6" t="str">
        <f t="shared" si="282"/>
        <v/>
      </c>
      <c r="F2579" s="1" t="str">
        <f>IF(①リクルート接触者と来校者データ!I2578="","",①リクルート接触者と来校者データ!I2578)</f>
        <v/>
      </c>
      <c r="G2579" s="1" t="str">
        <f>IF(①リクルート接触者と来校者データ!E2578="","",①リクルート接触者と来校者データ!E2578)</f>
        <v/>
      </c>
      <c r="H2579" s="20" t="str">
        <f t="shared" si="283"/>
        <v/>
      </c>
      <c r="I2579" s="1" t="str">
        <f>IF(①リクルート接触者と来校者データ!K2578="","",①リクルート接触者と来校者データ!K2578)</f>
        <v/>
      </c>
      <c r="J2579" s="6" t="str">
        <f t="shared" si="285"/>
        <v/>
      </c>
      <c r="K2579" s="20" t="str">
        <f>IF(①リクルート接触者と来校者データ!L2578="","",①リクルート接触者と来校者データ!L2578)</f>
        <v/>
      </c>
      <c r="L2579" s="1" t="str">
        <f t="shared" si="286"/>
        <v/>
      </c>
      <c r="M2579" s="1" t="str">
        <f t="shared" si="287"/>
        <v/>
      </c>
    </row>
    <row r="2580" spans="1:13" x14ac:dyDescent="0.2">
      <c r="A2580" s="5" t="str">
        <f t="shared" si="284"/>
        <v/>
      </c>
      <c r="B2580" s="5" t="str">
        <f t="shared" si="281"/>
        <v/>
      </c>
      <c r="C2580" s="5" t="str">
        <f>IF(B2580="","",COUNTIFS($B$3:B2580,B2580))</f>
        <v/>
      </c>
      <c r="D2580" s="1" t="str">
        <f>IF(①リクルート接触者と来校者データ!A2579="","",①リクルート接触者と来校者データ!A2579)</f>
        <v/>
      </c>
      <c r="E2580" s="6" t="str">
        <f t="shared" si="282"/>
        <v/>
      </c>
      <c r="F2580" s="1" t="str">
        <f>IF(①リクルート接触者と来校者データ!I2579="","",①リクルート接触者と来校者データ!I2579)</f>
        <v/>
      </c>
      <c r="G2580" s="1" t="str">
        <f>IF(①リクルート接触者と来校者データ!E2579="","",①リクルート接触者と来校者データ!E2579)</f>
        <v/>
      </c>
      <c r="H2580" s="20" t="str">
        <f t="shared" si="283"/>
        <v/>
      </c>
      <c r="I2580" s="1" t="str">
        <f>IF(①リクルート接触者と来校者データ!K2579="","",①リクルート接触者と来校者データ!K2579)</f>
        <v/>
      </c>
      <c r="J2580" s="6" t="str">
        <f t="shared" si="285"/>
        <v/>
      </c>
      <c r="K2580" s="20" t="str">
        <f>IF(①リクルート接触者と来校者データ!L2579="","",①リクルート接触者と来校者データ!L2579)</f>
        <v/>
      </c>
      <c r="L2580" s="1" t="str">
        <f t="shared" si="286"/>
        <v/>
      </c>
      <c r="M2580" s="1" t="str">
        <f t="shared" si="287"/>
        <v/>
      </c>
    </row>
    <row r="2581" spans="1:13" x14ac:dyDescent="0.2">
      <c r="A2581" s="5" t="str">
        <f t="shared" si="284"/>
        <v/>
      </c>
      <c r="B2581" s="5" t="str">
        <f t="shared" si="281"/>
        <v/>
      </c>
      <c r="C2581" s="5" t="str">
        <f>IF(B2581="","",COUNTIFS($B$3:B2581,B2581))</f>
        <v/>
      </c>
      <c r="D2581" s="1" t="str">
        <f>IF(①リクルート接触者と来校者データ!A2580="","",①リクルート接触者と来校者データ!A2580)</f>
        <v/>
      </c>
      <c r="E2581" s="6" t="str">
        <f t="shared" si="282"/>
        <v/>
      </c>
      <c r="F2581" s="1" t="str">
        <f>IF(①リクルート接触者と来校者データ!I2580="","",①リクルート接触者と来校者データ!I2580)</f>
        <v/>
      </c>
      <c r="G2581" s="1" t="str">
        <f>IF(①リクルート接触者と来校者データ!E2580="","",①リクルート接触者と来校者データ!E2580)</f>
        <v/>
      </c>
      <c r="H2581" s="20" t="str">
        <f t="shared" si="283"/>
        <v/>
      </c>
      <c r="I2581" s="1" t="str">
        <f>IF(①リクルート接触者と来校者データ!K2580="","",①リクルート接触者と来校者データ!K2580)</f>
        <v/>
      </c>
      <c r="J2581" s="6" t="str">
        <f t="shared" si="285"/>
        <v/>
      </c>
      <c r="K2581" s="20" t="str">
        <f>IF(①リクルート接触者と来校者データ!L2580="","",①リクルート接触者と来校者データ!L2580)</f>
        <v/>
      </c>
      <c r="L2581" s="1" t="str">
        <f t="shared" si="286"/>
        <v/>
      </c>
      <c r="M2581" s="1" t="str">
        <f t="shared" si="287"/>
        <v/>
      </c>
    </row>
    <row r="2582" spans="1:13" x14ac:dyDescent="0.2">
      <c r="A2582" s="5" t="str">
        <f t="shared" si="284"/>
        <v/>
      </c>
      <c r="B2582" s="5" t="str">
        <f t="shared" si="281"/>
        <v/>
      </c>
      <c r="C2582" s="5" t="str">
        <f>IF(B2582="","",COUNTIFS($B$3:B2582,B2582))</f>
        <v/>
      </c>
      <c r="D2582" s="1" t="str">
        <f>IF(①リクルート接触者と来校者データ!A2581="","",①リクルート接触者と来校者データ!A2581)</f>
        <v/>
      </c>
      <c r="E2582" s="6" t="str">
        <f t="shared" si="282"/>
        <v/>
      </c>
      <c r="F2582" s="1" t="str">
        <f>IF(①リクルート接触者と来校者データ!I2581="","",①リクルート接触者と来校者データ!I2581)</f>
        <v/>
      </c>
      <c r="G2582" s="1" t="str">
        <f>IF(①リクルート接触者と来校者データ!E2581="","",①リクルート接触者と来校者データ!E2581)</f>
        <v/>
      </c>
      <c r="H2582" s="20" t="str">
        <f t="shared" si="283"/>
        <v/>
      </c>
      <c r="I2582" s="1" t="str">
        <f>IF(①リクルート接触者と来校者データ!K2581="","",①リクルート接触者と来校者データ!K2581)</f>
        <v/>
      </c>
      <c r="J2582" s="6" t="str">
        <f t="shared" si="285"/>
        <v/>
      </c>
      <c r="K2582" s="20" t="str">
        <f>IF(①リクルート接触者と来校者データ!L2581="","",①リクルート接触者と来校者データ!L2581)</f>
        <v/>
      </c>
      <c r="L2582" s="1" t="str">
        <f t="shared" si="286"/>
        <v/>
      </c>
      <c r="M2582" s="1" t="str">
        <f t="shared" si="287"/>
        <v/>
      </c>
    </row>
    <row r="2583" spans="1:13" x14ac:dyDescent="0.2">
      <c r="A2583" s="5" t="str">
        <f t="shared" si="284"/>
        <v/>
      </c>
      <c r="B2583" s="5" t="str">
        <f t="shared" si="281"/>
        <v/>
      </c>
      <c r="C2583" s="5" t="str">
        <f>IF(B2583="","",COUNTIFS($B$3:B2583,B2583))</f>
        <v/>
      </c>
      <c r="D2583" s="1" t="str">
        <f>IF(①リクルート接触者と来校者データ!A2582="","",①リクルート接触者と来校者データ!A2582)</f>
        <v/>
      </c>
      <c r="E2583" s="6" t="str">
        <f t="shared" si="282"/>
        <v/>
      </c>
      <c r="F2583" s="1" t="str">
        <f>IF(①リクルート接触者と来校者データ!I2582="","",①リクルート接触者と来校者データ!I2582)</f>
        <v/>
      </c>
      <c r="G2583" s="1" t="str">
        <f>IF(①リクルート接触者と来校者データ!E2582="","",①リクルート接触者と来校者データ!E2582)</f>
        <v/>
      </c>
      <c r="H2583" s="20" t="str">
        <f t="shared" si="283"/>
        <v/>
      </c>
      <c r="I2583" s="1" t="str">
        <f>IF(①リクルート接触者と来校者データ!K2582="","",①リクルート接触者と来校者データ!K2582)</f>
        <v/>
      </c>
      <c r="J2583" s="6" t="str">
        <f t="shared" si="285"/>
        <v/>
      </c>
      <c r="K2583" s="20" t="str">
        <f>IF(①リクルート接触者と来校者データ!L2582="","",①リクルート接触者と来校者データ!L2582)</f>
        <v/>
      </c>
      <c r="L2583" s="1" t="str">
        <f t="shared" si="286"/>
        <v/>
      </c>
      <c r="M2583" s="1" t="str">
        <f t="shared" si="287"/>
        <v/>
      </c>
    </row>
    <row r="2584" spans="1:13" x14ac:dyDescent="0.2">
      <c r="A2584" s="5" t="str">
        <f t="shared" si="284"/>
        <v/>
      </c>
      <c r="B2584" s="5" t="str">
        <f t="shared" si="281"/>
        <v/>
      </c>
      <c r="C2584" s="5" t="str">
        <f>IF(B2584="","",COUNTIFS($B$3:B2584,B2584))</f>
        <v/>
      </c>
      <c r="D2584" s="1" t="str">
        <f>IF(①リクルート接触者と来校者データ!A2583="","",①リクルート接触者と来校者データ!A2583)</f>
        <v/>
      </c>
      <c r="E2584" s="6" t="str">
        <f t="shared" si="282"/>
        <v/>
      </c>
      <c r="F2584" s="1" t="str">
        <f>IF(①リクルート接触者と来校者データ!I2583="","",①リクルート接触者と来校者データ!I2583)</f>
        <v/>
      </c>
      <c r="G2584" s="1" t="str">
        <f>IF(①リクルート接触者と来校者データ!E2583="","",①リクルート接触者と来校者データ!E2583)</f>
        <v/>
      </c>
      <c r="H2584" s="20" t="str">
        <f t="shared" si="283"/>
        <v/>
      </c>
      <c r="I2584" s="1" t="str">
        <f>IF(①リクルート接触者と来校者データ!K2583="","",①リクルート接触者と来校者データ!K2583)</f>
        <v/>
      </c>
      <c r="J2584" s="6" t="str">
        <f t="shared" si="285"/>
        <v/>
      </c>
      <c r="K2584" s="20" t="str">
        <f>IF(①リクルート接触者と来校者データ!L2583="","",①リクルート接触者と来校者データ!L2583)</f>
        <v/>
      </c>
      <c r="L2584" s="1" t="str">
        <f t="shared" si="286"/>
        <v/>
      </c>
      <c r="M2584" s="1" t="str">
        <f t="shared" si="287"/>
        <v/>
      </c>
    </row>
    <row r="2585" spans="1:13" x14ac:dyDescent="0.2">
      <c r="A2585" s="5" t="str">
        <f t="shared" si="284"/>
        <v/>
      </c>
      <c r="B2585" s="5" t="str">
        <f t="shared" si="281"/>
        <v/>
      </c>
      <c r="C2585" s="5" t="str">
        <f>IF(B2585="","",COUNTIFS($B$3:B2585,B2585))</f>
        <v/>
      </c>
      <c r="D2585" s="1" t="str">
        <f>IF(①リクルート接触者と来校者データ!A2584="","",①リクルート接触者と来校者データ!A2584)</f>
        <v/>
      </c>
      <c r="E2585" s="6" t="str">
        <f t="shared" si="282"/>
        <v/>
      </c>
      <c r="F2585" s="1" t="str">
        <f>IF(①リクルート接触者と来校者データ!I2584="","",①リクルート接触者と来校者データ!I2584)</f>
        <v/>
      </c>
      <c r="G2585" s="1" t="str">
        <f>IF(①リクルート接触者と来校者データ!E2584="","",①リクルート接触者と来校者データ!E2584)</f>
        <v/>
      </c>
      <c r="H2585" s="20" t="str">
        <f t="shared" si="283"/>
        <v/>
      </c>
      <c r="I2585" s="1" t="str">
        <f>IF(①リクルート接触者と来校者データ!K2584="","",①リクルート接触者と来校者データ!K2584)</f>
        <v/>
      </c>
      <c r="J2585" s="6" t="str">
        <f t="shared" si="285"/>
        <v/>
      </c>
      <c r="K2585" s="20" t="str">
        <f>IF(①リクルート接触者と来校者データ!L2584="","",①リクルート接触者と来校者データ!L2584)</f>
        <v/>
      </c>
      <c r="L2585" s="1" t="str">
        <f t="shared" si="286"/>
        <v/>
      </c>
      <c r="M2585" s="1" t="str">
        <f t="shared" si="287"/>
        <v/>
      </c>
    </row>
    <row r="2586" spans="1:13" x14ac:dyDescent="0.2">
      <c r="A2586" s="5" t="str">
        <f t="shared" si="284"/>
        <v/>
      </c>
      <c r="B2586" s="5" t="str">
        <f t="shared" si="281"/>
        <v/>
      </c>
      <c r="C2586" s="5" t="str">
        <f>IF(B2586="","",COUNTIFS($B$3:B2586,B2586))</f>
        <v/>
      </c>
      <c r="D2586" s="1" t="str">
        <f>IF(①リクルート接触者と来校者データ!A2585="","",①リクルート接触者と来校者データ!A2585)</f>
        <v/>
      </c>
      <c r="E2586" s="6" t="str">
        <f t="shared" si="282"/>
        <v/>
      </c>
      <c r="F2586" s="1" t="str">
        <f>IF(①リクルート接触者と来校者データ!I2585="","",①リクルート接触者と来校者データ!I2585)</f>
        <v/>
      </c>
      <c r="G2586" s="1" t="str">
        <f>IF(①リクルート接触者と来校者データ!E2585="","",①リクルート接触者と来校者データ!E2585)</f>
        <v/>
      </c>
      <c r="H2586" s="20" t="str">
        <f t="shared" si="283"/>
        <v/>
      </c>
      <c r="I2586" s="1" t="str">
        <f>IF(①リクルート接触者と来校者データ!K2585="","",①リクルート接触者と来校者データ!K2585)</f>
        <v/>
      </c>
      <c r="J2586" s="6" t="str">
        <f t="shared" si="285"/>
        <v/>
      </c>
      <c r="K2586" s="20" t="str">
        <f>IF(①リクルート接触者と来校者データ!L2585="","",①リクルート接触者と来校者データ!L2585)</f>
        <v/>
      </c>
      <c r="L2586" s="1" t="str">
        <f t="shared" si="286"/>
        <v/>
      </c>
      <c r="M2586" s="1" t="str">
        <f t="shared" si="287"/>
        <v/>
      </c>
    </row>
    <row r="2587" spans="1:13" x14ac:dyDescent="0.2">
      <c r="A2587" s="5" t="str">
        <f t="shared" si="284"/>
        <v/>
      </c>
      <c r="B2587" s="5" t="str">
        <f t="shared" si="281"/>
        <v/>
      </c>
      <c r="C2587" s="5" t="str">
        <f>IF(B2587="","",COUNTIFS($B$3:B2587,B2587))</f>
        <v/>
      </c>
      <c r="D2587" s="1" t="str">
        <f>IF(①リクルート接触者と来校者データ!A2586="","",①リクルート接触者と来校者データ!A2586)</f>
        <v/>
      </c>
      <c r="E2587" s="6" t="str">
        <f t="shared" si="282"/>
        <v/>
      </c>
      <c r="F2587" s="1" t="str">
        <f>IF(①リクルート接触者と来校者データ!I2586="","",①リクルート接触者と来校者データ!I2586)</f>
        <v/>
      </c>
      <c r="G2587" s="1" t="str">
        <f>IF(①リクルート接触者と来校者データ!E2586="","",①リクルート接触者と来校者データ!E2586)</f>
        <v/>
      </c>
      <c r="H2587" s="20" t="str">
        <f t="shared" si="283"/>
        <v/>
      </c>
      <c r="I2587" s="1" t="str">
        <f>IF(①リクルート接触者と来校者データ!K2586="","",①リクルート接触者と来校者データ!K2586)</f>
        <v/>
      </c>
      <c r="J2587" s="6" t="str">
        <f t="shared" si="285"/>
        <v/>
      </c>
      <c r="K2587" s="20" t="str">
        <f>IF(①リクルート接触者と来校者データ!L2586="","",①リクルート接触者と来校者データ!L2586)</f>
        <v/>
      </c>
      <c r="L2587" s="1" t="str">
        <f t="shared" si="286"/>
        <v/>
      </c>
      <c r="M2587" s="1" t="str">
        <f t="shared" si="287"/>
        <v/>
      </c>
    </row>
    <row r="2588" spans="1:13" x14ac:dyDescent="0.2">
      <c r="A2588" s="5" t="str">
        <f t="shared" si="284"/>
        <v/>
      </c>
      <c r="B2588" s="5" t="str">
        <f t="shared" si="281"/>
        <v/>
      </c>
      <c r="C2588" s="5" t="str">
        <f>IF(B2588="","",COUNTIFS($B$3:B2588,B2588))</f>
        <v/>
      </c>
      <c r="D2588" s="1" t="str">
        <f>IF(①リクルート接触者と来校者データ!A2587="","",①リクルート接触者と来校者データ!A2587)</f>
        <v/>
      </c>
      <c r="E2588" s="6" t="str">
        <f t="shared" si="282"/>
        <v/>
      </c>
      <c r="F2588" s="1" t="str">
        <f>IF(①リクルート接触者と来校者データ!I2587="","",①リクルート接触者と来校者データ!I2587)</f>
        <v/>
      </c>
      <c r="G2588" s="1" t="str">
        <f>IF(①リクルート接触者と来校者データ!E2587="","",①リクルート接触者と来校者データ!E2587)</f>
        <v/>
      </c>
      <c r="H2588" s="20" t="str">
        <f t="shared" si="283"/>
        <v/>
      </c>
      <c r="I2588" s="1" t="str">
        <f>IF(①リクルート接触者と来校者データ!K2587="","",①リクルート接触者と来校者データ!K2587)</f>
        <v/>
      </c>
      <c r="J2588" s="6" t="str">
        <f t="shared" si="285"/>
        <v/>
      </c>
      <c r="K2588" s="20" t="str">
        <f>IF(①リクルート接触者と来校者データ!L2587="","",①リクルート接触者と来校者データ!L2587)</f>
        <v/>
      </c>
      <c r="L2588" s="1" t="str">
        <f t="shared" si="286"/>
        <v/>
      </c>
      <c r="M2588" s="1" t="str">
        <f t="shared" si="287"/>
        <v/>
      </c>
    </row>
    <row r="2589" spans="1:13" x14ac:dyDescent="0.2">
      <c r="A2589" s="5" t="str">
        <f t="shared" si="284"/>
        <v/>
      </c>
      <c r="B2589" s="5" t="str">
        <f t="shared" si="281"/>
        <v/>
      </c>
      <c r="C2589" s="5" t="str">
        <f>IF(B2589="","",COUNTIFS($B$3:B2589,B2589))</f>
        <v/>
      </c>
      <c r="D2589" s="1" t="str">
        <f>IF(①リクルート接触者と来校者データ!A2588="","",①リクルート接触者と来校者データ!A2588)</f>
        <v/>
      </c>
      <c r="E2589" s="6" t="str">
        <f t="shared" si="282"/>
        <v/>
      </c>
      <c r="F2589" s="1" t="str">
        <f>IF(①リクルート接触者と来校者データ!I2588="","",①リクルート接触者と来校者データ!I2588)</f>
        <v/>
      </c>
      <c r="G2589" s="1" t="str">
        <f>IF(①リクルート接触者と来校者データ!E2588="","",①リクルート接触者と来校者データ!E2588)</f>
        <v/>
      </c>
      <c r="H2589" s="20" t="str">
        <f t="shared" si="283"/>
        <v/>
      </c>
      <c r="I2589" s="1" t="str">
        <f>IF(①リクルート接触者と来校者データ!K2588="","",①リクルート接触者と来校者データ!K2588)</f>
        <v/>
      </c>
      <c r="J2589" s="6" t="str">
        <f t="shared" si="285"/>
        <v/>
      </c>
      <c r="K2589" s="20" t="str">
        <f>IF(①リクルート接触者と来校者データ!L2588="","",①リクルート接触者と来校者データ!L2588)</f>
        <v/>
      </c>
      <c r="L2589" s="1" t="str">
        <f t="shared" si="286"/>
        <v/>
      </c>
      <c r="M2589" s="1" t="str">
        <f t="shared" si="287"/>
        <v/>
      </c>
    </row>
    <row r="2590" spans="1:13" x14ac:dyDescent="0.2">
      <c r="A2590" s="5" t="str">
        <f t="shared" si="284"/>
        <v/>
      </c>
      <c r="B2590" s="5" t="str">
        <f t="shared" si="281"/>
        <v/>
      </c>
      <c r="C2590" s="5" t="str">
        <f>IF(B2590="","",COUNTIFS($B$3:B2590,B2590))</f>
        <v/>
      </c>
      <c r="D2590" s="1" t="str">
        <f>IF(①リクルート接触者と来校者データ!A2589="","",①リクルート接触者と来校者データ!A2589)</f>
        <v/>
      </c>
      <c r="E2590" s="6" t="str">
        <f t="shared" si="282"/>
        <v/>
      </c>
      <c r="F2590" s="1" t="str">
        <f>IF(①リクルート接触者と来校者データ!I2589="","",①リクルート接触者と来校者データ!I2589)</f>
        <v/>
      </c>
      <c r="G2590" s="1" t="str">
        <f>IF(①リクルート接触者と来校者データ!E2589="","",①リクルート接触者と来校者データ!E2589)</f>
        <v/>
      </c>
      <c r="H2590" s="20" t="str">
        <f t="shared" si="283"/>
        <v/>
      </c>
      <c r="I2590" s="1" t="str">
        <f>IF(①リクルート接触者と来校者データ!K2589="","",①リクルート接触者と来校者データ!K2589)</f>
        <v/>
      </c>
      <c r="J2590" s="6" t="str">
        <f t="shared" si="285"/>
        <v/>
      </c>
      <c r="K2590" s="20" t="str">
        <f>IF(①リクルート接触者と来校者データ!L2589="","",①リクルート接触者と来校者データ!L2589)</f>
        <v/>
      </c>
      <c r="L2590" s="1" t="str">
        <f t="shared" si="286"/>
        <v/>
      </c>
      <c r="M2590" s="1" t="str">
        <f t="shared" si="287"/>
        <v/>
      </c>
    </row>
    <row r="2591" spans="1:13" x14ac:dyDescent="0.2">
      <c r="A2591" s="5" t="str">
        <f t="shared" si="284"/>
        <v/>
      </c>
      <c r="B2591" s="5" t="str">
        <f t="shared" si="281"/>
        <v/>
      </c>
      <c r="C2591" s="5" t="str">
        <f>IF(B2591="","",COUNTIFS($B$3:B2591,B2591))</f>
        <v/>
      </c>
      <c r="D2591" s="1" t="str">
        <f>IF(①リクルート接触者と来校者データ!A2590="","",①リクルート接触者と来校者データ!A2590)</f>
        <v/>
      </c>
      <c r="E2591" s="6" t="str">
        <f t="shared" si="282"/>
        <v/>
      </c>
      <c r="F2591" s="1" t="str">
        <f>IF(①リクルート接触者と来校者データ!I2590="","",①リクルート接触者と来校者データ!I2590)</f>
        <v/>
      </c>
      <c r="G2591" s="1" t="str">
        <f>IF(①リクルート接触者と来校者データ!E2590="","",①リクルート接触者と来校者データ!E2590)</f>
        <v/>
      </c>
      <c r="H2591" s="20" t="str">
        <f t="shared" si="283"/>
        <v/>
      </c>
      <c r="I2591" s="1" t="str">
        <f>IF(①リクルート接触者と来校者データ!K2590="","",①リクルート接触者と来校者データ!K2590)</f>
        <v/>
      </c>
      <c r="J2591" s="6" t="str">
        <f t="shared" si="285"/>
        <v/>
      </c>
      <c r="K2591" s="20" t="str">
        <f>IF(①リクルート接触者と来校者データ!L2590="","",①リクルート接触者と来校者データ!L2590)</f>
        <v/>
      </c>
      <c r="L2591" s="1" t="str">
        <f t="shared" si="286"/>
        <v/>
      </c>
      <c r="M2591" s="1" t="str">
        <f t="shared" si="287"/>
        <v/>
      </c>
    </row>
    <row r="2592" spans="1:13" x14ac:dyDescent="0.2">
      <c r="A2592" s="5" t="str">
        <f t="shared" si="284"/>
        <v/>
      </c>
      <c r="B2592" s="5" t="str">
        <f t="shared" si="281"/>
        <v/>
      </c>
      <c r="C2592" s="5" t="str">
        <f>IF(B2592="","",COUNTIFS($B$3:B2592,B2592))</f>
        <v/>
      </c>
      <c r="D2592" s="1" t="str">
        <f>IF(①リクルート接触者と来校者データ!A2591="","",①リクルート接触者と来校者データ!A2591)</f>
        <v/>
      </c>
      <c r="E2592" s="6" t="str">
        <f t="shared" si="282"/>
        <v/>
      </c>
      <c r="F2592" s="1" t="str">
        <f>IF(①リクルート接触者と来校者データ!I2591="","",①リクルート接触者と来校者データ!I2591)</f>
        <v/>
      </c>
      <c r="G2592" s="1" t="str">
        <f>IF(①リクルート接触者と来校者データ!E2591="","",①リクルート接触者と来校者データ!E2591)</f>
        <v/>
      </c>
      <c r="H2592" s="20" t="str">
        <f t="shared" si="283"/>
        <v/>
      </c>
      <c r="I2592" s="1" t="str">
        <f>IF(①リクルート接触者と来校者データ!K2591="","",①リクルート接触者と来校者データ!K2591)</f>
        <v/>
      </c>
      <c r="J2592" s="6" t="str">
        <f t="shared" si="285"/>
        <v/>
      </c>
      <c r="K2592" s="20" t="str">
        <f>IF(①リクルート接触者と来校者データ!L2591="","",①リクルート接触者と来校者データ!L2591)</f>
        <v/>
      </c>
      <c r="L2592" s="1" t="str">
        <f t="shared" si="286"/>
        <v/>
      </c>
      <c r="M2592" s="1" t="str">
        <f t="shared" si="287"/>
        <v/>
      </c>
    </row>
    <row r="2593" spans="1:13" x14ac:dyDescent="0.2">
      <c r="A2593" s="5" t="str">
        <f t="shared" si="284"/>
        <v/>
      </c>
      <c r="B2593" s="5" t="str">
        <f t="shared" si="281"/>
        <v/>
      </c>
      <c r="C2593" s="5" t="str">
        <f>IF(B2593="","",COUNTIFS($B$3:B2593,B2593))</f>
        <v/>
      </c>
      <c r="D2593" s="1" t="str">
        <f>IF(①リクルート接触者と来校者データ!A2592="","",①リクルート接触者と来校者データ!A2592)</f>
        <v/>
      </c>
      <c r="E2593" s="6" t="str">
        <f t="shared" si="282"/>
        <v/>
      </c>
      <c r="F2593" s="1" t="str">
        <f>IF(①リクルート接触者と来校者データ!I2592="","",①リクルート接触者と来校者データ!I2592)</f>
        <v/>
      </c>
      <c r="G2593" s="1" t="str">
        <f>IF(①リクルート接触者と来校者データ!E2592="","",①リクルート接触者と来校者データ!E2592)</f>
        <v/>
      </c>
      <c r="H2593" s="20" t="str">
        <f t="shared" si="283"/>
        <v/>
      </c>
      <c r="I2593" s="1" t="str">
        <f>IF(①リクルート接触者と来校者データ!K2592="","",①リクルート接触者と来校者データ!K2592)</f>
        <v/>
      </c>
      <c r="J2593" s="6" t="str">
        <f t="shared" si="285"/>
        <v/>
      </c>
      <c r="K2593" s="20" t="str">
        <f>IF(①リクルート接触者と来校者データ!L2592="","",①リクルート接触者と来校者データ!L2592)</f>
        <v/>
      </c>
      <c r="L2593" s="1" t="str">
        <f t="shared" si="286"/>
        <v/>
      </c>
      <c r="M2593" s="1" t="str">
        <f t="shared" si="287"/>
        <v/>
      </c>
    </row>
    <row r="2594" spans="1:13" x14ac:dyDescent="0.2">
      <c r="A2594" s="5" t="str">
        <f t="shared" si="284"/>
        <v/>
      </c>
      <c r="B2594" s="5" t="str">
        <f t="shared" si="281"/>
        <v/>
      </c>
      <c r="C2594" s="5" t="str">
        <f>IF(B2594="","",COUNTIFS($B$3:B2594,B2594))</f>
        <v/>
      </c>
      <c r="D2594" s="1" t="str">
        <f>IF(①リクルート接触者と来校者データ!A2593="","",①リクルート接触者と来校者データ!A2593)</f>
        <v/>
      </c>
      <c r="E2594" s="6" t="str">
        <f t="shared" si="282"/>
        <v/>
      </c>
      <c r="F2594" s="1" t="str">
        <f>IF(①リクルート接触者と来校者データ!I2593="","",①リクルート接触者と来校者データ!I2593)</f>
        <v/>
      </c>
      <c r="G2594" s="1" t="str">
        <f>IF(①リクルート接触者と来校者データ!E2593="","",①リクルート接触者と来校者データ!E2593)</f>
        <v/>
      </c>
      <c r="H2594" s="20" t="str">
        <f t="shared" si="283"/>
        <v/>
      </c>
      <c r="I2594" s="1" t="str">
        <f>IF(①リクルート接触者と来校者データ!K2593="","",①リクルート接触者と来校者データ!K2593)</f>
        <v/>
      </c>
      <c r="J2594" s="6" t="str">
        <f t="shared" si="285"/>
        <v/>
      </c>
      <c r="K2594" s="20" t="str">
        <f>IF(①リクルート接触者と来校者データ!L2593="","",①リクルート接触者と来校者データ!L2593)</f>
        <v/>
      </c>
      <c r="L2594" s="1" t="str">
        <f t="shared" si="286"/>
        <v/>
      </c>
      <c r="M2594" s="1" t="str">
        <f t="shared" si="287"/>
        <v/>
      </c>
    </row>
    <row r="2595" spans="1:13" x14ac:dyDescent="0.2">
      <c r="A2595" s="5" t="str">
        <f t="shared" si="284"/>
        <v/>
      </c>
      <c r="B2595" s="5" t="str">
        <f t="shared" si="281"/>
        <v/>
      </c>
      <c r="C2595" s="5" t="str">
        <f>IF(B2595="","",COUNTIFS($B$3:B2595,B2595))</f>
        <v/>
      </c>
      <c r="D2595" s="1" t="str">
        <f>IF(①リクルート接触者と来校者データ!A2594="","",①リクルート接触者と来校者データ!A2594)</f>
        <v/>
      </c>
      <c r="E2595" s="6" t="str">
        <f t="shared" si="282"/>
        <v/>
      </c>
      <c r="F2595" s="1" t="str">
        <f>IF(①リクルート接触者と来校者データ!I2594="","",①リクルート接触者と来校者データ!I2594)</f>
        <v/>
      </c>
      <c r="G2595" s="1" t="str">
        <f>IF(①リクルート接触者と来校者データ!E2594="","",①リクルート接触者と来校者データ!E2594)</f>
        <v/>
      </c>
      <c r="H2595" s="20" t="str">
        <f t="shared" si="283"/>
        <v/>
      </c>
      <c r="I2595" s="1" t="str">
        <f>IF(①リクルート接触者と来校者データ!K2594="","",①リクルート接触者と来校者データ!K2594)</f>
        <v/>
      </c>
      <c r="J2595" s="6" t="str">
        <f t="shared" si="285"/>
        <v/>
      </c>
      <c r="K2595" s="20" t="str">
        <f>IF(①リクルート接触者と来校者データ!L2594="","",①リクルート接触者と来校者データ!L2594)</f>
        <v/>
      </c>
      <c r="L2595" s="1" t="str">
        <f t="shared" si="286"/>
        <v/>
      </c>
      <c r="M2595" s="1" t="str">
        <f t="shared" si="287"/>
        <v/>
      </c>
    </row>
    <row r="2596" spans="1:13" x14ac:dyDescent="0.2">
      <c r="A2596" s="5" t="str">
        <f t="shared" si="284"/>
        <v/>
      </c>
      <c r="B2596" s="5" t="str">
        <f t="shared" si="281"/>
        <v/>
      </c>
      <c r="C2596" s="5" t="str">
        <f>IF(B2596="","",COUNTIFS($B$3:B2596,B2596))</f>
        <v/>
      </c>
      <c r="D2596" s="1" t="str">
        <f>IF(①リクルート接触者と来校者データ!A2595="","",①リクルート接触者と来校者データ!A2595)</f>
        <v/>
      </c>
      <c r="E2596" s="6" t="str">
        <f t="shared" si="282"/>
        <v/>
      </c>
      <c r="F2596" s="1" t="str">
        <f>IF(①リクルート接触者と来校者データ!I2595="","",①リクルート接触者と来校者データ!I2595)</f>
        <v/>
      </c>
      <c r="G2596" s="1" t="str">
        <f>IF(①リクルート接触者と来校者データ!E2595="","",①リクルート接触者と来校者データ!E2595)</f>
        <v/>
      </c>
      <c r="H2596" s="20" t="str">
        <f t="shared" si="283"/>
        <v/>
      </c>
      <c r="I2596" s="1" t="str">
        <f>IF(①リクルート接触者と来校者データ!K2595="","",①リクルート接触者と来校者データ!K2595)</f>
        <v/>
      </c>
      <c r="J2596" s="6" t="str">
        <f t="shared" si="285"/>
        <v/>
      </c>
      <c r="K2596" s="20" t="str">
        <f>IF(①リクルート接触者と来校者データ!L2595="","",①リクルート接触者と来校者データ!L2595)</f>
        <v/>
      </c>
      <c r="L2596" s="1" t="str">
        <f t="shared" si="286"/>
        <v/>
      </c>
      <c r="M2596" s="1" t="str">
        <f t="shared" si="287"/>
        <v/>
      </c>
    </row>
    <row r="2597" spans="1:13" x14ac:dyDescent="0.2">
      <c r="A2597" s="5" t="str">
        <f t="shared" si="284"/>
        <v/>
      </c>
      <c r="B2597" s="5" t="str">
        <f t="shared" si="281"/>
        <v/>
      </c>
      <c r="C2597" s="5" t="str">
        <f>IF(B2597="","",COUNTIFS($B$3:B2597,B2597))</f>
        <v/>
      </c>
      <c r="D2597" s="1" t="str">
        <f>IF(①リクルート接触者と来校者データ!A2596="","",①リクルート接触者と来校者データ!A2596)</f>
        <v/>
      </c>
      <c r="E2597" s="6" t="str">
        <f t="shared" si="282"/>
        <v/>
      </c>
      <c r="F2597" s="1" t="str">
        <f>IF(①リクルート接触者と来校者データ!I2596="","",①リクルート接触者と来校者データ!I2596)</f>
        <v/>
      </c>
      <c r="G2597" s="1" t="str">
        <f>IF(①リクルート接触者と来校者データ!E2596="","",①リクルート接触者と来校者データ!E2596)</f>
        <v/>
      </c>
      <c r="H2597" s="20" t="str">
        <f t="shared" si="283"/>
        <v/>
      </c>
      <c r="I2597" s="1" t="str">
        <f>IF(①リクルート接触者と来校者データ!K2596="","",①リクルート接触者と来校者データ!K2596)</f>
        <v/>
      </c>
      <c r="J2597" s="6" t="str">
        <f t="shared" si="285"/>
        <v/>
      </c>
      <c r="K2597" s="20" t="str">
        <f>IF(①リクルート接触者と来校者データ!L2596="","",①リクルート接触者と来校者データ!L2596)</f>
        <v/>
      </c>
      <c r="L2597" s="1" t="str">
        <f t="shared" si="286"/>
        <v/>
      </c>
      <c r="M2597" s="1" t="str">
        <f t="shared" si="287"/>
        <v/>
      </c>
    </row>
    <row r="2598" spans="1:13" x14ac:dyDescent="0.2">
      <c r="A2598" s="5" t="str">
        <f t="shared" si="284"/>
        <v/>
      </c>
      <c r="B2598" s="5" t="str">
        <f t="shared" si="281"/>
        <v/>
      </c>
      <c r="C2598" s="5" t="str">
        <f>IF(B2598="","",COUNTIFS($B$3:B2598,B2598))</f>
        <v/>
      </c>
      <c r="D2598" s="1" t="str">
        <f>IF(①リクルート接触者と来校者データ!A2597="","",①リクルート接触者と来校者データ!A2597)</f>
        <v/>
      </c>
      <c r="E2598" s="6" t="str">
        <f t="shared" si="282"/>
        <v/>
      </c>
      <c r="F2598" s="1" t="str">
        <f>IF(①リクルート接触者と来校者データ!I2597="","",①リクルート接触者と来校者データ!I2597)</f>
        <v/>
      </c>
      <c r="G2598" s="1" t="str">
        <f>IF(①リクルート接触者と来校者データ!E2597="","",①リクルート接触者と来校者データ!E2597)</f>
        <v/>
      </c>
      <c r="H2598" s="20" t="str">
        <f t="shared" si="283"/>
        <v/>
      </c>
      <c r="I2598" s="1" t="str">
        <f>IF(①リクルート接触者と来校者データ!K2597="","",①リクルート接触者と来校者データ!K2597)</f>
        <v/>
      </c>
      <c r="J2598" s="6" t="str">
        <f t="shared" si="285"/>
        <v/>
      </c>
      <c r="K2598" s="20" t="str">
        <f>IF(①リクルート接触者と来校者データ!L2597="","",①リクルート接触者と来校者データ!L2597)</f>
        <v/>
      </c>
      <c r="L2598" s="1" t="str">
        <f t="shared" si="286"/>
        <v/>
      </c>
      <c r="M2598" s="1" t="str">
        <f t="shared" si="287"/>
        <v/>
      </c>
    </row>
    <row r="2599" spans="1:13" x14ac:dyDescent="0.2">
      <c r="A2599" s="5" t="str">
        <f t="shared" si="284"/>
        <v/>
      </c>
      <c r="B2599" s="5" t="str">
        <f t="shared" si="281"/>
        <v/>
      </c>
      <c r="C2599" s="5" t="str">
        <f>IF(B2599="","",COUNTIFS($B$3:B2599,B2599))</f>
        <v/>
      </c>
      <c r="D2599" s="1" t="str">
        <f>IF(①リクルート接触者と来校者データ!A2598="","",①リクルート接触者と来校者データ!A2598)</f>
        <v/>
      </c>
      <c r="E2599" s="6" t="str">
        <f t="shared" si="282"/>
        <v/>
      </c>
      <c r="F2599" s="1" t="str">
        <f>IF(①リクルート接触者と来校者データ!I2598="","",①リクルート接触者と来校者データ!I2598)</f>
        <v/>
      </c>
      <c r="G2599" s="1" t="str">
        <f>IF(①リクルート接触者と来校者データ!E2598="","",①リクルート接触者と来校者データ!E2598)</f>
        <v/>
      </c>
      <c r="H2599" s="20" t="str">
        <f t="shared" si="283"/>
        <v/>
      </c>
      <c r="I2599" s="1" t="str">
        <f>IF(①リクルート接触者と来校者データ!K2598="","",①リクルート接触者と来校者データ!K2598)</f>
        <v/>
      </c>
      <c r="J2599" s="6" t="str">
        <f t="shared" si="285"/>
        <v/>
      </c>
      <c r="K2599" s="20" t="str">
        <f>IF(①リクルート接触者と来校者データ!L2598="","",①リクルート接触者と来校者データ!L2598)</f>
        <v/>
      </c>
      <c r="L2599" s="1" t="str">
        <f t="shared" si="286"/>
        <v/>
      </c>
      <c r="M2599" s="1" t="str">
        <f t="shared" si="287"/>
        <v/>
      </c>
    </row>
    <row r="2600" spans="1:13" x14ac:dyDescent="0.2">
      <c r="A2600" s="5" t="str">
        <f t="shared" si="284"/>
        <v/>
      </c>
      <c r="B2600" s="5" t="str">
        <f t="shared" si="281"/>
        <v/>
      </c>
      <c r="C2600" s="5" t="str">
        <f>IF(B2600="","",COUNTIFS($B$3:B2600,B2600))</f>
        <v/>
      </c>
      <c r="D2600" s="1" t="str">
        <f>IF(①リクルート接触者と来校者データ!A2599="","",①リクルート接触者と来校者データ!A2599)</f>
        <v/>
      </c>
      <c r="E2600" s="6" t="str">
        <f t="shared" si="282"/>
        <v/>
      </c>
      <c r="F2600" s="1" t="str">
        <f>IF(①リクルート接触者と来校者データ!I2599="","",①リクルート接触者と来校者データ!I2599)</f>
        <v/>
      </c>
      <c r="G2600" s="1" t="str">
        <f>IF(①リクルート接触者と来校者データ!E2599="","",①リクルート接触者と来校者データ!E2599)</f>
        <v/>
      </c>
      <c r="H2600" s="20" t="str">
        <f t="shared" si="283"/>
        <v/>
      </c>
      <c r="I2600" s="1" t="str">
        <f>IF(①リクルート接触者と来校者データ!K2599="","",①リクルート接触者と来校者データ!K2599)</f>
        <v/>
      </c>
      <c r="J2600" s="6" t="str">
        <f t="shared" si="285"/>
        <v/>
      </c>
      <c r="K2600" s="20" t="str">
        <f>IF(①リクルート接触者と来校者データ!L2599="","",①リクルート接触者と来校者データ!L2599)</f>
        <v/>
      </c>
      <c r="L2600" s="1" t="str">
        <f t="shared" si="286"/>
        <v/>
      </c>
      <c r="M2600" s="1" t="str">
        <f t="shared" si="287"/>
        <v/>
      </c>
    </row>
    <row r="2601" spans="1:13" x14ac:dyDescent="0.2">
      <c r="A2601" s="5" t="str">
        <f t="shared" si="284"/>
        <v/>
      </c>
      <c r="B2601" s="5" t="str">
        <f t="shared" si="281"/>
        <v/>
      </c>
      <c r="C2601" s="5" t="str">
        <f>IF(B2601="","",COUNTIFS($B$3:B2601,B2601))</f>
        <v/>
      </c>
      <c r="D2601" s="1" t="str">
        <f>IF(①リクルート接触者と来校者データ!A2600="","",①リクルート接触者と来校者データ!A2600)</f>
        <v/>
      </c>
      <c r="E2601" s="6" t="str">
        <f t="shared" si="282"/>
        <v/>
      </c>
      <c r="F2601" s="1" t="str">
        <f>IF(①リクルート接触者と来校者データ!I2600="","",①リクルート接触者と来校者データ!I2600)</f>
        <v/>
      </c>
      <c r="G2601" s="1" t="str">
        <f>IF(①リクルート接触者と来校者データ!E2600="","",①リクルート接触者と来校者データ!E2600)</f>
        <v/>
      </c>
      <c r="H2601" s="20" t="str">
        <f t="shared" si="283"/>
        <v/>
      </c>
      <c r="I2601" s="1" t="str">
        <f>IF(①リクルート接触者と来校者データ!K2600="","",①リクルート接触者と来校者データ!K2600)</f>
        <v/>
      </c>
      <c r="J2601" s="6" t="str">
        <f t="shared" si="285"/>
        <v/>
      </c>
      <c r="K2601" s="20" t="str">
        <f>IF(①リクルート接触者と来校者データ!L2600="","",①リクルート接触者と来校者データ!L2600)</f>
        <v/>
      </c>
      <c r="L2601" s="1" t="str">
        <f t="shared" si="286"/>
        <v/>
      </c>
      <c r="M2601" s="1" t="str">
        <f t="shared" si="287"/>
        <v/>
      </c>
    </row>
    <row r="2602" spans="1:13" x14ac:dyDescent="0.2">
      <c r="A2602" s="5" t="str">
        <f t="shared" si="284"/>
        <v/>
      </c>
      <c r="B2602" s="5" t="str">
        <f t="shared" si="281"/>
        <v/>
      </c>
      <c r="C2602" s="5" t="str">
        <f>IF(B2602="","",COUNTIFS($B$3:B2602,B2602))</f>
        <v/>
      </c>
      <c r="D2602" s="1" t="str">
        <f>IF(①リクルート接触者と来校者データ!A2601="","",①リクルート接触者と来校者データ!A2601)</f>
        <v/>
      </c>
      <c r="E2602" s="6" t="str">
        <f t="shared" si="282"/>
        <v/>
      </c>
      <c r="F2602" s="1" t="str">
        <f>IF(①リクルート接触者と来校者データ!I2601="","",①リクルート接触者と来校者データ!I2601)</f>
        <v/>
      </c>
      <c r="G2602" s="1" t="str">
        <f>IF(①リクルート接触者と来校者データ!E2601="","",①リクルート接触者と来校者データ!E2601)</f>
        <v/>
      </c>
      <c r="H2602" s="20" t="str">
        <f t="shared" si="283"/>
        <v/>
      </c>
      <c r="I2602" s="1" t="str">
        <f>IF(①リクルート接触者と来校者データ!K2601="","",①リクルート接触者と来校者データ!K2601)</f>
        <v/>
      </c>
      <c r="J2602" s="6" t="str">
        <f t="shared" si="285"/>
        <v/>
      </c>
      <c r="K2602" s="20" t="str">
        <f>IF(①リクルート接触者と来校者データ!L2601="","",①リクルート接触者と来校者データ!L2601)</f>
        <v/>
      </c>
      <c r="L2602" s="1" t="str">
        <f t="shared" si="286"/>
        <v/>
      </c>
      <c r="M2602" s="1" t="str">
        <f t="shared" si="287"/>
        <v/>
      </c>
    </row>
    <row r="2603" spans="1:13" x14ac:dyDescent="0.2">
      <c r="A2603" s="5" t="str">
        <f t="shared" si="284"/>
        <v/>
      </c>
      <c r="B2603" s="5" t="str">
        <f t="shared" si="281"/>
        <v/>
      </c>
      <c r="C2603" s="5" t="str">
        <f>IF(B2603="","",COUNTIFS($B$3:B2603,B2603))</f>
        <v/>
      </c>
      <c r="D2603" s="1" t="str">
        <f>IF(①リクルート接触者と来校者データ!A2602="","",①リクルート接触者と来校者データ!A2602)</f>
        <v/>
      </c>
      <c r="E2603" s="6" t="str">
        <f t="shared" si="282"/>
        <v/>
      </c>
      <c r="F2603" s="1" t="str">
        <f>IF(①リクルート接触者と来校者データ!I2602="","",①リクルート接触者と来校者データ!I2602)</f>
        <v/>
      </c>
      <c r="G2603" s="1" t="str">
        <f>IF(①リクルート接触者と来校者データ!E2602="","",①リクルート接触者と来校者データ!E2602)</f>
        <v/>
      </c>
      <c r="H2603" s="20" t="str">
        <f t="shared" si="283"/>
        <v/>
      </c>
      <c r="I2603" s="1" t="str">
        <f>IF(①リクルート接触者と来校者データ!K2602="","",①リクルート接触者と来校者データ!K2602)</f>
        <v/>
      </c>
      <c r="J2603" s="6" t="str">
        <f t="shared" si="285"/>
        <v/>
      </c>
      <c r="K2603" s="20" t="str">
        <f>IF(①リクルート接触者と来校者データ!L2602="","",①リクルート接触者と来校者データ!L2602)</f>
        <v/>
      </c>
      <c r="L2603" s="1" t="str">
        <f t="shared" si="286"/>
        <v/>
      </c>
      <c r="M2603" s="1" t="str">
        <f t="shared" si="287"/>
        <v/>
      </c>
    </row>
    <row r="2604" spans="1:13" x14ac:dyDescent="0.2">
      <c r="A2604" s="5" t="str">
        <f t="shared" si="284"/>
        <v/>
      </c>
      <c r="B2604" s="5" t="str">
        <f t="shared" si="281"/>
        <v/>
      </c>
      <c r="C2604" s="5" t="str">
        <f>IF(B2604="","",COUNTIFS($B$3:B2604,B2604))</f>
        <v/>
      </c>
      <c r="D2604" s="1" t="str">
        <f>IF(①リクルート接触者と来校者データ!A2603="","",①リクルート接触者と来校者データ!A2603)</f>
        <v/>
      </c>
      <c r="E2604" s="6" t="str">
        <f t="shared" si="282"/>
        <v/>
      </c>
      <c r="F2604" s="1" t="str">
        <f>IF(①リクルート接触者と来校者データ!I2603="","",①リクルート接触者と来校者データ!I2603)</f>
        <v/>
      </c>
      <c r="G2604" s="1" t="str">
        <f>IF(①リクルート接触者と来校者データ!E2603="","",①リクルート接触者と来校者データ!E2603)</f>
        <v/>
      </c>
      <c r="H2604" s="20" t="str">
        <f t="shared" si="283"/>
        <v/>
      </c>
      <c r="I2604" s="1" t="str">
        <f>IF(①リクルート接触者と来校者データ!K2603="","",①リクルート接触者と来校者データ!K2603)</f>
        <v/>
      </c>
      <c r="J2604" s="6" t="str">
        <f t="shared" si="285"/>
        <v/>
      </c>
      <c r="K2604" s="20" t="str">
        <f>IF(①リクルート接触者と来校者データ!L2603="","",①リクルート接触者と来校者データ!L2603)</f>
        <v/>
      </c>
      <c r="L2604" s="1" t="str">
        <f t="shared" si="286"/>
        <v/>
      </c>
      <c r="M2604" s="1" t="str">
        <f t="shared" si="287"/>
        <v/>
      </c>
    </row>
    <row r="2605" spans="1:13" x14ac:dyDescent="0.2">
      <c r="A2605" s="5" t="str">
        <f t="shared" si="284"/>
        <v/>
      </c>
      <c r="B2605" s="5" t="str">
        <f t="shared" si="281"/>
        <v/>
      </c>
      <c r="C2605" s="5" t="str">
        <f>IF(B2605="","",COUNTIFS($B$3:B2605,B2605))</f>
        <v/>
      </c>
      <c r="D2605" s="1" t="str">
        <f>IF(①リクルート接触者と来校者データ!A2604="","",①リクルート接触者と来校者データ!A2604)</f>
        <v/>
      </c>
      <c r="E2605" s="6" t="str">
        <f t="shared" si="282"/>
        <v/>
      </c>
      <c r="F2605" s="1" t="str">
        <f>IF(①リクルート接触者と来校者データ!I2604="","",①リクルート接触者と来校者データ!I2604)</f>
        <v/>
      </c>
      <c r="G2605" s="1" t="str">
        <f>IF(①リクルート接触者と来校者データ!E2604="","",①リクルート接触者と来校者データ!E2604)</f>
        <v/>
      </c>
      <c r="H2605" s="20" t="str">
        <f t="shared" si="283"/>
        <v/>
      </c>
      <c r="I2605" s="1" t="str">
        <f>IF(①リクルート接触者と来校者データ!K2604="","",①リクルート接触者と来校者データ!K2604)</f>
        <v/>
      </c>
      <c r="J2605" s="6" t="str">
        <f t="shared" si="285"/>
        <v/>
      </c>
      <c r="K2605" s="20" t="str">
        <f>IF(①リクルート接触者と来校者データ!L2604="","",①リクルート接触者と来校者データ!L2604)</f>
        <v/>
      </c>
      <c r="L2605" s="1" t="str">
        <f t="shared" si="286"/>
        <v/>
      </c>
      <c r="M2605" s="1" t="str">
        <f t="shared" si="287"/>
        <v/>
      </c>
    </row>
    <row r="2606" spans="1:13" x14ac:dyDescent="0.2">
      <c r="A2606" s="5" t="str">
        <f t="shared" si="284"/>
        <v/>
      </c>
      <c r="B2606" s="5" t="str">
        <f t="shared" si="281"/>
        <v/>
      </c>
      <c r="C2606" s="5" t="str">
        <f>IF(B2606="","",COUNTIFS($B$3:B2606,B2606))</f>
        <v/>
      </c>
      <c r="D2606" s="1" t="str">
        <f>IF(①リクルート接触者と来校者データ!A2605="","",①リクルート接触者と来校者データ!A2605)</f>
        <v/>
      </c>
      <c r="E2606" s="6" t="str">
        <f t="shared" si="282"/>
        <v/>
      </c>
      <c r="F2606" s="1" t="str">
        <f>IF(①リクルート接触者と来校者データ!I2605="","",①リクルート接触者と来校者データ!I2605)</f>
        <v/>
      </c>
      <c r="G2606" s="1" t="str">
        <f>IF(①リクルート接触者と来校者データ!E2605="","",①リクルート接触者と来校者データ!E2605)</f>
        <v/>
      </c>
      <c r="H2606" s="20" t="str">
        <f t="shared" si="283"/>
        <v/>
      </c>
      <c r="I2606" s="1" t="str">
        <f>IF(①リクルート接触者と来校者データ!K2605="","",①リクルート接触者と来校者データ!K2605)</f>
        <v/>
      </c>
      <c r="J2606" s="6" t="str">
        <f t="shared" si="285"/>
        <v/>
      </c>
      <c r="K2606" s="20" t="str">
        <f>IF(①リクルート接触者と来校者データ!L2605="","",①リクルート接触者と来校者データ!L2605)</f>
        <v/>
      </c>
      <c r="L2606" s="1" t="str">
        <f t="shared" si="286"/>
        <v/>
      </c>
      <c r="M2606" s="1" t="str">
        <f t="shared" si="287"/>
        <v/>
      </c>
    </row>
    <row r="2607" spans="1:13" x14ac:dyDescent="0.2">
      <c r="A2607" s="5" t="str">
        <f t="shared" si="284"/>
        <v/>
      </c>
      <c r="B2607" s="5" t="str">
        <f t="shared" si="281"/>
        <v/>
      </c>
      <c r="C2607" s="5" t="str">
        <f>IF(B2607="","",COUNTIFS($B$3:B2607,B2607))</f>
        <v/>
      </c>
      <c r="D2607" s="1" t="str">
        <f>IF(①リクルート接触者と来校者データ!A2606="","",①リクルート接触者と来校者データ!A2606)</f>
        <v/>
      </c>
      <c r="E2607" s="6" t="str">
        <f t="shared" si="282"/>
        <v/>
      </c>
      <c r="F2607" s="1" t="str">
        <f>IF(①リクルート接触者と来校者データ!I2606="","",①リクルート接触者と来校者データ!I2606)</f>
        <v/>
      </c>
      <c r="G2607" s="1" t="str">
        <f>IF(①リクルート接触者と来校者データ!E2606="","",①リクルート接触者と来校者データ!E2606)</f>
        <v/>
      </c>
      <c r="H2607" s="20" t="str">
        <f t="shared" si="283"/>
        <v/>
      </c>
      <c r="I2607" s="1" t="str">
        <f>IF(①リクルート接触者と来校者データ!K2606="","",①リクルート接触者と来校者データ!K2606)</f>
        <v/>
      </c>
      <c r="J2607" s="6" t="str">
        <f t="shared" si="285"/>
        <v/>
      </c>
      <c r="K2607" s="20" t="str">
        <f>IF(①リクルート接触者と来校者データ!L2606="","",①リクルート接触者と来校者データ!L2606)</f>
        <v/>
      </c>
      <c r="L2607" s="1" t="str">
        <f t="shared" si="286"/>
        <v/>
      </c>
      <c r="M2607" s="1" t="str">
        <f t="shared" si="287"/>
        <v/>
      </c>
    </row>
    <row r="2608" spans="1:13" x14ac:dyDescent="0.2">
      <c r="A2608" s="5" t="str">
        <f t="shared" si="284"/>
        <v/>
      </c>
      <c r="B2608" s="5" t="str">
        <f t="shared" si="281"/>
        <v/>
      </c>
      <c r="C2608" s="5" t="str">
        <f>IF(B2608="","",COUNTIFS($B$3:B2608,B2608))</f>
        <v/>
      </c>
      <c r="D2608" s="1" t="str">
        <f>IF(①リクルート接触者と来校者データ!A2607="","",①リクルート接触者と来校者データ!A2607)</f>
        <v/>
      </c>
      <c r="E2608" s="6" t="str">
        <f t="shared" si="282"/>
        <v/>
      </c>
      <c r="F2608" s="1" t="str">
        <f>IF(①リクルート接触者と来校者データ!I2607="","",①リクルート接触者と来校者データ!I2607)</f>
        <v/>
      </c>
      <c r="G2608" s="1" t="str">
        <f>IF(①リクルート接触者と来校者データ!E2607="","",①リクルート接触者と来校者データ!E2607)</f>
        <v/>
      </c>
      <c r="H2608" s="20" t="str">
        <f t="shared" si="283"/>
        <v/>
      </c>
      <c r="I2608" s="1" t="str">
        <f>IF(①リクルート接触者と来校者データ!K2607="","",①リクルート接触者と来校者データ!K2607)</f>
        <v/>
      </c>
      <c r="J2608" s="6" t="str">
        <f t="shared" si="285"/>
        <v/>
      </c>
      <c r="K2608" s="20" t="str">
        <f>IF(①リクルート接触者と来校者データ!L2607="","",①リクルート接触者と来校者データ!L2607)</f>
        <v/>
      </c>
      <c r="L2608" s="1" t="str">
        <f t="shared" si="286"/>
        <v/>
      </c>
      <c r="M2608" s="1" t="str">
        <f t="shared" si="287"/>
        <v/>
      </c>
    </row>
    <row r="2609" spans="1:13" x14ac:dyDescent="0.2">
      <c r="A2609" s="5" t="str">
        <f t="shared" si="284"/>
        <v/>
      </c>
      <c r="B2609" s="5" t="str">
        <f t="shared" si="281"/>
        <v/>
      </c>
      <c r="C2609" s="5" t="str">
        <f>IF(B2609="","",COUNTIFS($B$3:B2609,B2609))</f>
        <v/>
      </c>
      <c r="D2609" s="1" t="str">
        <f>IF(①リクルート接触者と来校者データ!A2608="","",①リクルート接触者と来校者データ!A2608)</f>
        <v/>
      </c>
      <c r="E2609" s="6" t="str">
        <f t="shared" si="282"/>
        <v/>
      </c>
      <c r="F2609" s="1" t="str">
        <f>IF(①リクルート接触者と来校者データ!I2608="","",①リクルート接触者と来校者データ!I2608)</f>
        <v/>
      </c>
      <c r="G2609" s="1" t="str">
        <f>IF(①リクルート接触者と来校者データ!E2608="","",①リクルート接触者と来校者データ!E2608)</f>
        <v/>
      </c>
      <c r="H2609" s="20" t="str">
        <f t="shared" si="283"/>
        <v/>
      </c>
      <c r="I2609" s="1" t="str">
        <f>IF(①リクルート接触者と来校者データ!K2608="","",①リクルート接触者と来校者データ!K2608)</f>
        <v/>
      </c>
      <c r="J2609" s="6" t="str">
        <f t="shared" si="285"/>
        <v/>
      </c>
      <c r="K2609" s="20" t="str">
        <f>IF(①リクルート接触者と来校者データ!L2608="","",①リクルート接触者と来校者データ!L2608)</f>
        <v/>
      </c>
      <c r="L2609" s="1" t="str">
        <f t="shared" si="286"/>
        <v/>
      </c>
      <c r="M2609" s="1" t="str">
        <f t="shared" si="287"/>
        <v/>
      </c>
    </row>
    <row r="2610" spans="1:13" x14ac:dyDescent="0.2">
      <c r="A2610" s="5" t="str">
        <f t="shared" si="284"/>
        <v/>
      </c>
      <c r="B2610" s="5" t="str">
        <f t="shared" si="281"/>
        <v/>
      </c>
      <c r="C2610" s="5" t="str">
        <f>IF(B2610="","",COUNTIFS($B$3:B2610,B2610))</f>
        <v/>
      </c>
      <c r="D2610" s="1" t="str">
        <f>IF(①リクルート接触者と来校者データ!A2609="","",①リクルート接触者と来校者データ!A2609)</f>
        <v/>
      </c>
      <c r="E2610" s="6" t="str">
        <f t="shared" si="282"/>
        <v/>
      </c>
      <c r="F2610" s="1" t="str">
        <f>IF(①リクルート接触者と来校者データ!I2609="","",①リクルート接触者と来校者データ!I2609)</f>
        <v/>
      </c>
      <c r="G2610" s="1" t="str">
        <f>IF(①リクルート接触者と来校者データ!E2609="","",①リクルート接触者と来校者データ!E2609)</f>
        <v/>
      </c>
      <c r="H2610" s="20" t="str">
        <f t="shared" si="283"/>
        <v/>
      </c>
      <c r="I2610" s="1" t="str">
        <f>IF(①リクルート接触者と来校者データ!K2609="","",①リクルート接触者と来校者データ!K2609)</f>
        <v/>
      </c>
      <c r="J2610" s="6" t="str">
        <f t="shared" si="285"/>
        <v/>
      </c>
      <c r="K2610" s="20" t="str">
        <f>IF(①リクルート接触者と来校者データ!L2609="","",①リクルート接触者と来校者データ!L2609)</f>
        <v/>
      </c>
      <c r="L2610" s="1" t="str">
        <f t="shared" si="286"/>
        <v/>
      </c>
      <c r="M2610" s="1" t="str">
        <f t="shared" si="287"/>
        <v/>
      </c>
    </row>
    <row r="2611" spans="1:13" x14ac:dyDescent="0.2">
      <c r="A2611" s="5" t="str">
        <f t="shared" si="284"/>
        <v/>
      </c>
      <c r="B2611" s="5" t="str">
        <f t="shared" si="281"/>
        <v/>
      </c>
      <c r="C2611" s="5" t="str">
        <f>IF(B2611="","",COUNTIFS($B$3:B2611,B2611))</f>
        <v/>
      </c>
      <c r="D2611" s="1" t="str">
        <f>IF(①リクルート接触者と来校者データ!A2610="","",①リクルート接触者と来校者データ!A2610)</f>
        <v/>
      </c>
      <c r="E2611" s="6" t="str">
        <f t="shared" si="282"/>
        <v/>
      </c>
      <c r="F2611" s="1" t="str">
        <f>IF(①リクルート接触者と来校者データ!I2610="","",①リクルート接触者と来校者データ!I2610)</f>
        <v/>
      </c>
      <c r="G2611" s="1" t="str">
        <f>IF(①リクルート接触者と来校者データ!E2610="","",①リクルート接触者と来校者データ!E2610)</f>
        <v/>
      </c>
      <c r="H2611" s="20" t="str">
        <f t="shared" si="283"/>
        <v/>
      </c>
      <c r="I2611" s="1" t="str">
        <f>IF(①リクルート接触者と来校者データ!K2610="","",①リクルート接触者と来校者データ!K2610)</f>
        <v/>
      </c>
      <c r="J2611" s="6" t="str">
        <f t="shared" si="285"/>
        <v/>
      </c>
      <c r="K2611" s="20" t="str">
        <f>IF(①リクルート接触者と来校者データ!L2610="","",①リクルート接触者と来校者データ!L2610)</f>
        <v/>
      </c>
      <c r="L2611" s="1" t="str">
        <f t="shared" si="286"/>
        <v/>
      </c>
      <c r="M2611" s="1" t="str">
        <f t="shared" si="287"/>
        <v/>
      </c>
    </row>
    <row r="2612" spans="1:13" x14ac:dyDescent="0.2">
      <c r="A2612" s="5" t="str">
        <f t="shared" si="284"/>
        <v/>
      </c>
      <c r="B2612" s="5" t="str">
        <f t="shared" si="281"/>
        <v/>
      </c>
      <c r="C2612" s="5" t="str">
        <f>IF(B2612="","",COUNTIFS($B$3:B2612,B2612))</f>
        <v/>
      </c>
      <c r="D2612" s="1" t="str">
        <f>IF(①リクルート接触者と来校者データ!A2611="","",①リクルート接触者と来校者データ!A2611)</f>
        <v/>
      </c>
      <c r="E2612" s="6" t="str">
        <f t="shared" si="282"/>
        <v/>
      </c>
      <c r="F2612" s="1" t="str">
        <f>IF(①リクルート接触者と来校者データ!I2611="","",①リクルート接触者と来校者データ!I2611)</f>
        <v/>
      </c>
      <c r="G2612" s="1" t="str">
        <f>IF(①リクルート接触者と来校者データ!E2611="","",①リクルート接触者と来校者データ!E2611)</f>
        <v/>
      </c>
      <c r="H2612" s="20" t="str">
        <f t="shared" si="283"/>
        <v/>
      </c>
      <c r="I2612" s="1" t="str">
        <f>IF(①リクルート接触者と来校者データ!K2611="","",①リクルート接触者と来校者データ!K2611)</f>
        <v/>
      </c>
      <c r="J2612" s="6" t="str">
        <f t="shared" si="285"/>
        <v/>
      </c>
      <c r="K2612" s="20" t="str">
        <f>IF(①リクルート接触者と来校者データ!L2611="","",①リクルート接触者と来校者データ!L2611)</f>
        <v/>
      </c>
      <c r="L2612" s="1" t="str">
        <f t="shared" si="286"/>
        <v/>
      </c>
      <c r="M2612" s="1" t="str">
        <f t="shared" si="287"/>
        <v/>
      </c>
    </row>
    <row r="2613" spans="1:13" x14ac:dyDescent="0.2">
      <c r="A2613" s="5" t="str">
        <f t="shared" si="284"/>
        <v/>
      </c>
      <c r="B2613" s="5" t="str">
        <f t="shared" si="281"/>
        <v/>
      </c>
      <c r="C2613" s="5" t="str">
        <f>IF(B2613="","",COUNTIFS($B$3:B2613,B2613))</f>
        <v/>
      </c>
      <c r="D2613" s="1" t="str">
        <f>IF(①リクルート接触者と来校者データ!A2612="","",①リクルート接触者と来校者データ!A2612)</f>
        <v/>
      </c>
      <c r="E2613" s="6" t="str">
        <f t="shared" si="282"/>
        <v/>
      </c>
      <c r="F2613" s="1" t="str">
        <f>IF(①リクルート接触者と来校者データ!I2612="","",①リクルート接触者と来校者データ!I2612)</f>
        <v/>
      </c>
      <c r="G2613" s="1" t="str">
        <f>IF(①リクルート接触者と来校者データ!E2612="","",①リクルート接触者と来校者データ!E2612)</f>
        <v/>
      </c>
      <c r="H2613" s="20" t="str">
        <f t="shared" si="283"/>
        <v/>
      </c>
      <c r="I2613" s="1" t="str">
        <f>IF(①リクルート接触者と来校者データ!K2612="","",①リクルート接触者と来校者データ!K2612)</f>
        <v/>
      </c>
      <c r="J2613" s="6" t="str">
        <f t="shared" si="285"/>
        <v/>
      </c>
      <c r="K2613" s="20" t="str">
        <f>IF(①リクルート接触者と来校者データ!L2612="","",①リクルート接触者と来校者データ!L2612)</f>
        <v/>
      </c>
      <c r="L2613" s="1" t="str">
        <f t="shared" si="286"/>
        <v/>
      </c>
      <c r="M2613" s="1" t="str">
        <f t="shared" si="287"/>
        <v/>
      </c>
    </row>
    <row r="2614" spans="1:13" x14ac:dyDescent="0.2">
      <c r="A2614" s="5" t="str">
        <f t="shared" si="284"/>
        <v/>
      </c>
      <c r="B2614" s="5" t="str">
        <f t="shared" si="281"/>
        <v/>
      </c>
      <c r="C2614" s="5" t="str">
        <f>IF(B2614="","",COUNTIFS($B$3:B2614,B2614))</f>
        <v/>
      </c>
      <c r="D2614" s="1" t="str">
        <f>IF(①リクルート接触者と来校者データ!A2613="","",①リクルート接触者と来校者データ!A2613)</f>
        <v/>
      </c>
      <c r="E2614" s="6" t="str">
        <f t="shared" si="282"/>
        <v/>
      </c>
      <c r="F2614" s="1" t="str">
        <f>IF(①リクルート接触者と来校者データ!I2613="","",①リクルート接触者と来校者データ!I2613)</f>
        <v/>
      </c>
      <c r="G2614" s="1" t="str">
        <f>IF(①リクルート接触者と来校者データ!E2613="","",①リクルート接触者と来校者データ!E2613)</f>
        <v/>
      </c>
      <c r="H2614" s="20" t="str">
        <f t="shared" si="283"/>
        <v/>
      </c>
      <c r="I2614" s="1" t="str">
        <f>IF(①リクルート接触者と来校者データ!K2613="","",①リクルート接触者と来校者データ!K2613)</f>
        <v/>
      </c>
      <c r="J2614" s="6" t="str">
        <f t="shared" si="285"/>
        <v/>
      </c>
      <c r="K2614" s="20" t="str">
        <f>IF(①リクルート接触者と来校者データ!L2613="","",①リクルート接触者と来校者データ!L2613)</f>
        <v/>
      </c>
      <c r="L2614" s="1" t="str">
        <f t="shared" si="286"/>
        <v/>
      </c>
      <c r="M2614" s="1" t="str">
        <f t="shared" si="287"/>
        <v/>
      </c>
    </row>
    <row r="2615" spans="1:13" x14ac:dyDescent="0.2">
      <c r="A2615" s="5" t="str">
        <f t="shared" si="284"/>
        <v/>
      </c>
      <c r="B2615" s="5" t="str">
        <f t="shared" si="281"/>
        <v/>
      </c>
      <c r="C2615" s="5" t="str">
        <f>IF(B2615="","",COUNTIFS($B$3:B2615,B2615))</f>
        <v/>
      </c>
      <c r="D2615" s="1" t="str">
        <f>IF(①リクルート接触者と来校者データ!A2614="","",①リクルート接触者と来校者データ!A2614)</f>
        <v/>
      </c>
      <c r="E2615" s="6" t="str">
        <f t="shared" si="282"/>
        <v/>
      </c>
      <c r="F2615" s="1" t="str">
        <f>IF(①リクルート接触者と来校者データ!I2614="","",①リクルート接触者と来校者データ!I2614)</f>
        <v/>
      </c>
      <c r="G2615" s="1" t="str">
        <f>IF(①リクルート接触者と来校者データ!E2614="","",①リクルート接触者と来校者データ!E2614)</f>
        <v/>
      </c>
      <c r="H2615" s="20" t="str">
        <f t="shared" si="283"/>
        <v/>
      </c>
      <c r="I2615" s="1" t="str">
        <f>IF(①リクルート接触者と来校者データ!K2614="","",①リクルート接触者と来校者データ!K2614)</f>
        <v/>
      </c>
      <c r="J2615" s="6" t="str">
        <f t="shared" si="285"/>
        <v/>
      </c>
      <c r="K2615" s="20" t="str">
        <f>IF(①リクルート接触者と来校者データ!L2614="","",①リクルート接触者と来校者データ!L2614)</f>
        <v/>
      </c>
      <c r="L2615" s="1" t="str">
        <f t="shared" si="286"/>
        <v/>
      </c>
      <c r="M2615" s="1" t="str">
        <f t="shared" si="287"/>
        <v/>
      </c>
    </row>
    <row r="2616" spans="1:13" x14ac:dyDescent="0.2">
      <c r="A2616" s="5" t="str">
        <f t="shared" si="284"/>
        <v/>
      </c>
      <c r="B2616" s="5" t="str">
        <f t="shared" si="281"/>
        <v/>
      </c>
      <c r="C2616" s="5" t="str">
        <f>IF(B2616="","",COUNTIFS($B$3:B2616,B2616))</f>
        <v/>
      </c>
      <c r="D2616" s="1" t="str">
        <f>IF(①リクルート接触者と来校者データ!A2615="","",①リクルート接触者と来校者データ!A2615)</f>
        <v/>
      </c>
      <c r="E2616" s="6" t="str">
        <f t="shared" si="282"/>
        <v/>
      </c>
      <c r="F2616" s="1" t="str">
        <f>IF(①リクルート接触者と来校者データ!I2615="","",①リクルート接触者と来校者データ!I2615)</f>
        <v/>
      </c>
      <c r="G2616" s="1" t="str">
        <f>IF(①リクルート接触者と来校者データ!E2615="","",①リクルート接触者と来校者データ!E2615)</f>
        <v/>
      </c>
      <c r="H2616" s="20" t="str">
        <f t="shared" si="283"/>
        <v/>
      </c>
      <c r="I2616" s="1" t="str">
        <f>IF(①リクルート接触者と来校者データ!K2615="","",①リクルート接触者と来校者データ!K2615)</f>
        <v/>
      </c>
      <c r="J2616" s="6" t="str">
        <f t="shared" si="285"/>
        <v/>
      </c>
      <c r="K2616" s="20" t="str">
        <f>IF(①リクルート接触者と来校者データ!L2615="","",①リクルート接触者と来校者データ!L2615)</f>
        <v/>
      </c>
      <c r="L2616" s="1" t="str">
        <f t="shared" si="286"/>
        <v/>
      </c>
      <c r="M2616" s="1" t="str">
        <f t="shared" si="287"/>
        <v/>
      </c>
    </row>
    <row r="2617" spans="1:13" x14ac:dyDescent="0.2">
      <c r="A2617" s="5" t="str">
        <f t="shared" si="284"/>
        <v/>
      </c>
      <c r="B2617" s="5" t="str">
        <f t="shared" si="281"/>
        <v/>
      </c>
      <c r="C2617" s="5" t="str">
        <f>IF(B2617="","",COUNTIFS($B$3:B2617,B2617))</f>
        <v/>
      </c>
      <c r="D2617" s="1" t="str">
        <f>IF(①リクルート接触者と来校者データ!A2616="","",①リクルート接触者と来校者データ!A2616)</f>
        <v/>
      </c>
      <c r="E2617" s="6" t="str">
        <f t="shared" si="282"/>
        <v/>
      </c>
      <c r="F2617" s="1" t="str">
        <f>IF(①リクルート接触者と来校者データ!I2616="","",①リクルート接触者と来校者データ!I2616)</f>
        <v/>
      </c>
      <c r="G2617" s="1" t="str">
        <f>IF(①リクルート接触者と来校者データ!E2616="","",①リクルート接触者と来校者データ!E2616)</f>
        <v/>
      </c>
      <c r="H2617" s="20" t="str">
        <f t="shared" si="283"/>
        <v/>
      </c>
      <c r="I2617" s="1" t="str">
        <f>IF(①リクルート接触者と来校者データ!K2616="","",①リクルート接触者と来校者データ!K2616)</f>
        <v/>
      </c>
      <c r="J2617" s="6" t="str">
        <f t="shared" si="285"/>
        <v/>
      </c>
      <c r="K2617" s="20" t="str">
        <f>IF(①リクルート接触者と来校者データ!L2616="","",①リクルート接触者と来校者データ!L2616)</f>
        <v/>
      </c>
      <c r="L2617" s="1" t="str">
        <f t="shared" si="286"/>
        <v/>
      </c>
      <c r="M2617" s="1" t="str">
        <f t="shared" si="287"/>
        <v/>
      </c>
    </row>
    <row r="2618" spans="1:13" x14ac:dyDescent="0.2">
      <c r="A2618" s="5" t="str">
        <f t="shared" si="284"/>
        <v/>
      </c>
      <c r="B2618" s="5" t="str">
        <f t="shared" si="281"/>
        <v/>
      </c>
      <c r="C2618" s="5" t="str">
        <f>IF(B2618="","",COUNTIFS($B$3:B2618,B2618))</f>
        <v/>
      </c>
      <c r="D2618" s="1" t="str">
        <f>IF(①リクルート接触者と来校者データ!A2617="","",①リクルート接触者と来校者データ!A2617)</f>
        <v/>
      </c>
      <c r="E2618" s="6" t="str">
        <f t="shared" si="282"/>
        <v/>
      </c>
      <c r="F2618" s="1" t="str">
        <f>IF(①リクルート接触者と来校者データ!I2617="","",①リクルート接触者と来校者データ!I2617)</f>
        <v/>
      </c>
      <c r="G2618" s="1" t="str">
        <f>IF(①リクルート接触者と来校者データ!E2617="","",①リクルート接触者と来校者データ!E2617)</f>
        <v/>
      </c>
      <c r="H2618" s="20" t="str">
        <f t="shared" si="283"/>
        <v/>
      </c>
      <c r="I2618" s="1" t="str">
        <f>IF(①リクルート接触者と来校者データ!K2617="","",①リクルート接触者と来校者データ!K2617)</f>
        <v/>
      </c>
      <c r="J2618" s="6" t="str">
        <f t="shared" si="285"/>
        <v/>
      </c>
      <c r="K2618" s="20" t="str">
        <f>IF(①リクルート接触者と来校者データ!L2617="","",①リクルート接触者と来校者データ!L2617)</f>
        <v/>
      </c>
      <c r="L2618" s="1" t="str">
        <f t="shared" si="286"/>
        <v/>
      </c>
      <c r="M2618" s="1" t="str">
        <f t="shared" si="287"/>
        <v/>
      </c>
    </row>
    <row r="2619" spans="1:13" x14ac:dyDescent="0.2">
      <c r="A2619" s="5" t="str">
        <f t="shared" si="284"/>
        <v/>
      </c>
      <c r="B2619" s="5" t="str">
        <f t="shared" si="281"/>
        <v/>
      </c>
      <c r="C2619" s="5" t="str">
        <f>IF(B2619="","",COUNTIFS($B$3:B2619,B2619))</f>
        <v/>
      </c>
      <c r="D2619" s="1" t="str">
        <f>IF(①リクルート接触者と来校者データ!A2618="","",①リクルート接触者と来校者データ!A2618)</f>
        <v/>
      </c>
      <c r="E2619" s="6" t="str">
        <f t="shared" si="282"/>
        <v/>
      </c>
      <c r="F2619" s="1" t="str">
        <f>IF(①リクルート接触者と来校者データ!I2618="","",①リクルート接触者と来校者データ!I2618)</f>
        <v/>
      </c>
      <c r="G2619" s="1" t="str">
        <f>IF(①リクルート接触者と来校者データ!E2618="","",①リクルート接触者と来校者データ!E2618)</f>
        <v/>
      </c>
      <c r="H2619" s="20" t="str">
        <f t="shared" si="283"/>
        <v/>
      </c>
      <c r="I2619" s="1" t="str">
        <f>IF(①リクルート接触者と来校者データ!K2618="","",①リクルート接触者と来校者データ!K2618)</f>
        <v/>
      </c>
      <c r="J2619" s="6" t="str">
        <f t="shared" si="285"/>
        <v/>
      </c>
      <c r="K2619" s="20" t="str">
        <f>IF(①リクルート接触者と来校者データ!L2618="","",①リクルート接触者と来校者データ!L2618)</f>
        <v/>
      </c>
      <c r="L2619" s="1" t="str">
        <f t="shared" si="286"/>
        <v/>
      </c>
      <c r="M2619" s="1" t="str">
        <f t="shared" si="287"/>
        <v/>
      </c>
    </row>
    <row r="2620" spans="1:13" x14ac:dyDescent="0.2">
      <c r="A2620" s="5" t="str">
        <f t="shared" si="284"/>
        <v/>
      </c>
      <c r="B2620" s="5" t="str">
        <f t="shared" si="281"/>
        <v/>
      </c>
      <c r="C2620" s="5" t="str">
        <f>IF(B2620="","",COUNTIFS($B$3:B2620,B2620))</f>
        <v/>
      </c>
      <c r="D2620" s="1" t="str">
        <f>IF(①リクルート接触者と来校者データ!A2619="","",①リクルート接触者と来校者データ!A2619)</f>
        <v/>
      </c>
      <c r="E2620" s="6" t="str">
        <f t="shared" si="282"/>
        <v/>
      </c>
      <c r="F2620" s="1" t="str">
        <f>IF(①リクルート接触者と来校者データ!I2619="","",①リクルート接触者と来校者データ!I2619)</f>
        <v/>
      </c>
      <c r="G2620" s="1" t="str">
        <f>IF(①リクルート接触者と来校者データ!E2619="","",①リクルート接触者と来校者データ!E2619)</f>
        <v/>
      </c>
      <c r="H2620" s="20" t="str">
        <f t="shared" si="283"/>
        <v/>
      </c>
      <c r="I2620" s="1" t="str">
        <f>IF(①リクルート接触者と来校者データ!K2619="","",①リクルート接触者と来校者データ!K2619)</f>
        <v/>
      </c>
      <c r="J2620" s="6" t="str">
        <f t="shared" si="285"/>
        <v/>
      </c>
      <c r="K2620" s="20" t="str">
        <f>IF(①リクルート接触者と来校者データ!L2619="","",①リクルート接触者と来校者データ!L2619)</f>
        <v/>
      </c>
      <c r="L2620" s="1" t="str">
        <f t="shared" si="286"/>
        <v/>
      </c>
      <c r="M2620" s="1" t="str">
        <f t="shared" si="287"/>
        <v/>
      </c>
    </row>
    <row r="2621" spans="1:13" x14ac:dyDescent="0.2">
      <c r="A2621" s="5" t="str">
        <f t="shared" si="284"/>
        <v/>
      </c>
      <c r="B2621" s="5" t="str">
        <f t="shared" si="281"/>
        <v/>
      </c>
      <c r="C2621" s="5" t="str">
        <f>IF(B2621="","",COUNTIFS($B$3:B2621,B2621))</f>
        <v/>
      </c>
      <c r="D2621" s="1" t="str">
        <f>IF(①リクルート接触者と来校者データ!A2620="","",①リクルート接触者と来校者データ!A2620)</f>
        <v/>
      </c>
      <c r="E2621" s="6" t="str">
        <f t="shared" si="282"/>
        <v/>
      </c>
      <c r="F2621" s="1" t="str">
        <f>IF(①リクルート接触者と来校者データ!I2620="","",①リクルート接触者と来校者データ!I2620)</f>
        <v/>
      </c>
      <c r="G2621" s="1" t="str">
        <f>IF(①リクルート接触者と来校者データ!E2620="","",①リクルート接触者と来校者データ!E2620)</f>
        <v/>
      </c>
      <c r="H2621" s="20" t="str">
        <f t="shared" si="283"/>
        <v/>
      </c>
      <c r="I2621" s="1" t="str">
        <f>IF(①リクルート接触者と来校者データ!K2620="","",①リクルート接触者と来校者データ!K2620)</f>
        <v/>
      </c>
      <c r="J2621" s="6" t="str">
        <f t="shared" si="285"/>
        <v/>
      </c>
      <c r="K2621" s="20" t="str">
        <f>IF(①リクルート接触者と来校者データ!L2620="","",①リクルート接触者と来校者データ!L2620)</f>
        <v/>
      </c>
      <c r="L2621" s="1" t="str">
        <f t="shared" si="286"/>
        <v/>
      </c>
      <c r="M2621" s="1" t="str">
        <f t="shared" si="287"/>
        <v/>
      </c>
    </row>
    <row r="2622" spans="1:13" x14ac:dyDescent="0.2">
      <c r="A2622" s="5" t="str">
        <f t="shared" si="284"/>
        <v/>
      </c>
      <c r="B2622" s="5" t="str">
        <f t="shared" si="281"/>
        <v/>
      </c>
      <c r="C2622" s="5" t="str">
        <f>IF(B2622="","",COUNTIFS($B$3:B2622,B2622))</f>
        <v/>
      </c>
      <c r="D2622" s="1" t="str">
        <f>IF(①リクルート接触者と来校者データ!A2621="","",①リクルート接触者と来校者データ!A2621)</f>
        <v/>
      </c>
      <c r="E2622" s="6" t="str">
        <f t="shared" si="282"/>
        <v/>
      </c>
      <c r="F2622" s="1" t="str">
        <f>IF(①リクルート接触者と来校者データ!I2621="","",①リクルート接触者と来校者データ!I2621)</f>
        <v/>
      </c>
      <c r="G2622" s="1" t="str">
        <f>IF(①リクルート接触者と来校者データ!E2621="","",①リクルート接触者と来校者データ!E2621)</f>
        <v/>
      </c>
      <c r="H2622" s="20" t="str">
        <f t="shared" si="283"/>
        <v/>
      </c>
      <c r="I2622" s="1" t="str">
        <f>IF(①リクルート接触者と来校者データ!K2621="","",①リクルート接触者と来校者データ!K2621)</f>
        <v/>
      </c>
      <c r="J2622" s="6" t="str">
        <f t="shared" si="285"/>
        <v/>
      </c>
      <c r="K2622" s="20" t="str">
        <f>IF(①リクルート接触者と来校者データ!L2621="","",①リクルート接触者と来校者データ!L2621)</f>
        <v/>
      </c>
      <c r="L2622" s="1" t="str">
        <f t="shared" si="286"/>
        <v/>
      </c>
      <c r="M2622" s="1" t="str">
        <f t="shared" si="287"/>
        <v/>
      </c>
    </row>
    <row r="2623" spans="1:13" x14ac:dyDescent="0.2">
      <c r="A2623" s="5" t="str">
        <f t="shared" si="284"/>
        <v/>
      </c>
      <c r="B2623" s="5" t="str">
        <f t="shared" si="281"/>
        <v/>
      </c>
      <c r="C2623" s="5" t="str">
        <f>IF(B2623="","",COUNTIFS($B$3:B2623,B2623))</f>
        <v/>
      </c>
      <c r="D2623" s="1" t="str">
        <f>IF(①リクルート接触者と来校者データ!A2622="","",①リクルート接触者と来校者データ!A2622)</f>
        <v/>
      </c>
      <c r="E2623" s="6" t="str">
        <f t="shared" si="282"/>
        <v/>
      </c>
      <c r="F2623" s="1" t="str">
        <f>IF(①リクルート接触者と来校者データ!I2622="","",①リクルート接触者と来校者データ!I2622)</f>
        <v/>
      </c>
      <c r="G2623" s="1" t="str">
        <f>IF(①リクルート接触者と来校者データ!E2622="","",①リクルート接触者と来校者データ!E2622)</f>
        <v/>
      </c>
      <c r="H2623" s="20" t="str">
        <f t="shared" si="283"/>
        <v/>
      </c>
      <c r="I2623" s="1" t="str">
        <f>IF(①リクルート接触者と来校者データ!K2622="","",①リクルート接触者と来校者データ!K2622)</f>
        <v/>
      </c>
      <c r="J2623" s="6" t="str">
        <f t="shared" si="285"/>
        <v/>
      </c>
      <c r="K2623" s="20" t="str">
        <f>IF(①リクルート接触者と来校者データ!L2622="","",①リクルート接触者と来校者データ!L2622)</f>
        <v/>
      </c>
      <c r="L2623" s="1" t="str">
        <f t="shared" si="286"/>
        <v/>
      </c>
      <c r="M2623" s="1" t="str">
        <f t="shared" si="287"/>
        <v/>
      </c>
    </row>
    <row r="2624" spans="1:13" x14ac:dyDescent="0.2">
      <c r="A2624" s="5" t="str">
        <f t="shared" si="284"/>
        <v/>
      </c>
      <c r="B2624" s="5" t="str">
        <f t="shared" si="281"/>
        <v/>
      </c>
      <c r="C2624" s="5" t="str">
        <f>IF(B2624="","",COUNTIFS($B$3:B2624,B2624))</f>
        <v/>
      </c>
      <c r="D2624" s="1" t="str">
        <f>IF(①リクルート接触者と来校者データ!A2623="","",①リクルート接触者と来校者データ!A2623)</f>
        <v/>
      </c>
      <c r="E2624" s="6" t="str">
        <f t="shared" si="282"/>
        <v/>
      </c>
      <c r="F2624" s="1" t="str">
        <f>IF(①リクルート接触者と来校者データ!I2623="","",①リクルート接触者と来校者データ!I2623)</f>
        <v/>
      </c>
      <c r="G2624" s="1" t="str">
        <f>IF(①リクルート接触者と来校者データ!E2623="","",①リクルート接触者と来校者データ!E2623)</f>
        <v/>
      </c>
      <c r="H2624" s="20" t="str">
        <f t="shared" si="283"/>
        <v/>
      </c>
      <c r="I2624" s="1" t="str">
        <f>IF(①リクルート接触者と来校者データ!K2623="","",①リクルート接触者と来校者データ!K2623)</f>
        <v/>
      </c>
      <c r="J2624" s="6" t="str">
        <f t="shared" si="285"/>
        <v/>
      </c>
      <c r="K2624" s="20" t="str">
        <f>IF(①リクルート接触者と来校者データ!L2623="","",①リクルート接触者と来校者データ!L2623)</f>
        <v/>
      </c>
      <c r="L2624" s="1" t="str">
        <f t="shared" si="286"/>
        <v/>
      </c>
      <c r="M2624" s="1" t="str">
        <f t="shared" si="287"/>
        <v/>
      </c>
    </row>
    <row r="2625" spans="1:13" x14ac:dyDescent="0.2">
      <c r="A2625" s="5" t="str">
        <f t="shared" si="284"/>
        <v/>
      </c>
      <c r="B2625" s="5" t="str">
        <f t="shared" si="281"/>
        <v/>
      </c>
      <c r="C2625" s="5" t="str">
        <f>IF(B2625="","",COUNTIFS($B$3:B2625,B2625))</f>
        <v/>
      </c>
      <c r="D2625" s="1" t="str">
        <f>IF(①リクルート接触者と来校者データ!A2624="","",①リクルート接触者と来校者データ!A2624)</f>
        <v/>
      </c>
      <c r="E2625" s="6" t="str">
        <f t="shared" si="282"/>
        <v/>
      </c>
      <c r="F2625" s="1" t="str">
        <f>IF(①リクルート接触者と来校者データ!I2624="","",①リクルート接触者と来校者データ!I2624)</f>
        <v/>
      </c>
      <c r="G2625" s="1" t="str">
        <f>IF(①リクルート接触者と来校者データ!E2624="","",①リクルート接触者と来校者データ!E2624)</f>
        <v/>
      </c>
      <c r="H2625" s="20" t="str">
        <f t="shared" si="283"/>
        <v/>
      </c>
      <c r="I2625" s="1" t="str">
        <f>IF(①リクルート接触者と来校者データ!K2624="","",①リクルート接触者と来校者データ!K2624)</f>
        <v/>
      </c>
      <c r="J2625" s="6" t="str">
        <f t="shared" si="285"/>
        <v/>
      </c>
      <c r="K2625" s="20" t="str">
        <f>IF(①リクルート接触者と来校者データ!L2624="","",①リクルート接触者と来校者データ!L2624)</f>
        <v/>
      </c>
      <c r="L2625" s="1" t="str">
        <f t="shared" si="286"/>
        <v/>
      </c>
      <c r="M2625" s="1" t="str">
        <f t="shared" si="287"/>
        <v/>
      </c>
    </row>
    <row r="2626" spans="1:13" x14ac:dyDescent="0.2">
      <c r="A2626" s="5" t="str">
        <f t="shared" si="284"/>
        <v/>
      </c>
      <c r="B2626" s="5" t="str">
        <f t="shared" ref="B2626:B2689" si="288">IF(A2626="","","◎")</f>
        <v/>
      </c>
      <c r="C2626" s="5" t="str">
        <f>IF(B2626="","",COUNTIFS($B$3:B2626,B2626))</f>
        <v/>
      </c>
      <c r="D2626" s="1" t="str">
        <f>IF(①リクルート接触者と来校者データ!A2625="","",①リクルート接触者と来校者データ!A2625)</f>
        <v/>
      </c>
      <c r="E2626" s="6" t="str">
        <f t="shared" si="282"/>
        <v/>
      </c>
      <c r="F2626" s="1" t="str">
        <f>IF(①リクルート接触者と来校者データ!I2625="","",①リクルート接触者と来校者データ!I2625)</f>
        <v/>
      </c>
      <c r="G2626" s="1" t="str">
        <f>IF(①リクルート接触者と来校者データ!E2625="","",①リクルート接触者と来校者データ!E2625)</f>
        <v/>
      </c>
      <c r="H2626" s="20" t="str">
        <f t="shared" si="283"/>
        <v/>
      </c>
      <c r="I2626" s="1" t="str">
        <f>IF(①リクルート接触者と来校者データ!K2625="","",①リクルート接触者と来校者データ!K2625)</f>
        <v/>
      </c>
      <c r="J2626" s="6" t="str">
        <f t="shared" si="285"/>
        <v/>
      </c>
      <c r="K2626" s="20" t="str">
        <f>IF(①リクルート接触者と来校者データ!L2625="","",①リクルート接触者と来校者データ!L2625)</f>
        <v/>
      </c>
      <c r="L2626" s="1" t="str">
        <f t="shared" si="286"/>
        <v/>
      </c>
      <c r="M2626" s="1" t="str">
        <f t="shared" si="287"/>
        <v/>
      </c>
    </row>
    <row r="2627" spans="1:13" x14ac:dyDescent="0.2">
      <c r="A2627" s="5" t="str">
        <f t="shared" si="284"/>
        <v/>
      </c>
      <c r="B2627" s="5" t="str">
        <f t="shared" si="288"/>
        <v/>
      </c>
      <c r="C2627" s="5" t="str">
        <f>IF(B2627="","",COUNTIFS($B$3:B2627,B2627))</f>
        <v/>
      </c>
      <c r="D2627" s="1" t="str">
        <f>IF(①リクルート接触者と来校者データ!A2626="","",①リクルート接触者と来校者データ!A2626)</f>
        <v/>
      </c>
      <c r="E2627" s="6" t="str">
        <f t="shared" ref="E2627:E2690" si="289">SUBSTITUTE(SUBSTITUTE(D2627,"　","")," ","")</f>
        <v/>
      </c>
      <c r="F2627" s="1" t="str">
        <f>IF(①リクルート接触者と来校者データ!I2626="","",①リクルート接触者と来校者データ!I2626)</f>
        <v/>
      </c>
      <c r="G2627" s="1" t="str">
        <f>IF(①リクルート接触者と来校者データ!E2626="","",①リクルート接触者と来校者データ!E2626)</f>
        <v/>
      </c>
      <c r="H2627" s="20" t="str">
        <f t="shared" ref="H2627:H2690" si="290">IFERROR(VLOOKUP(E2627,J:K,2,FALSE),"")</f>
        <v/>
      </c>
      <c r="I2627" s="1" t="str">
        <f>IF(①リクルート接触者と来校者データ!K2626="","",①リクルート接触者と来校者データ!K2626)</f>
        <v/>
      </c>
      <c r="J2627" s="6" t="str">
        <f t="shared" si="285"/>
        <v/>
      </c>
      <c r="K2627" s="20" t="str">
        <f>IF(①リクルート接触者と来校者データ!L2626="","",①リクルート接触者と来校者データ!L2626)</f>
        <v/>
      </c>
      <c r="L2627" s="1" t="str">
        <f t="shared" si="286"/>
        <v/>
      </c>
      <c r="M2627" s="1" t="str">
        <f t="shared" si="287"/>
        <v/>
      </c>
    </row>
    <row r="2628" spans="1:13" x14ac:dyDescent="0.2">
      <c r="A2628" s="5" t="str">
        <f t="shared" ref="A2628:A2691" si="291">IFERROR(IF(J2628="","",MATCH(J2628,E$3:E$5000,0)),"")</f>
        <v/>
      </c>
      <c r="B2628" s="5" t="str">
        <f t="shared" si="288"/>
        <v/>
      </c>
      <c r="C2628" s="5" t="str">
        <f>IF(B2628="","",COUNTIFS($B$3:B2628,B2628))</f>
        <v/>
      </c>
      <c r="D2628" s="1" t="str">
        <f>IF(①リクルート接触者と来校者データ!A2627="","",①リクルート接触者と来校者データ!A2627)</f>
        <v/>
      </c>
      <c r="E2628" s="6" t="str">
        <f t="shared" si="289"/>
        <v/>
      </c>
      <c r="F2628" s="1" t="str">
        <f>IF(①リクルート接触者と来校者データ!I2627="","",①リクルート接触者と来校者データ!I2627)</f>
        <v/>
      </c>
      <c r="G2628" s="1" t="str">
        <f>IF(①リクルート接触者と来校者データ!E2627="","",①リクルート接触者と来校者データ!E2627)</f>
        <v/>
      </c>
      <c r="H2628" s="20" t="str">
        <f t="shared" si="290"/>
        <v/>
      </c>
      <c r="I2628" s="1" t="str">
        <f>IF(①リクルート接触者と来校者データ!K2627="","",①リクルート接触者と来校者データ!K2627)</f>
        <v/>
      </c>
      <c r="J2628" s="6" t="str">
        <f t="shared" ref="J2628:J2691" si="292">SUBSTITUTE(SUBSTITUTE(I2628,"　","")," ","")</f>
        <v/>
      </c>
      <c r="K2628" s="20" t="str">
        <f>IF(①リクルート接触者と来校者データ!L2627="","",①リクルート接触者と来校者データ!L2627)</f>
        <v/>
      </c>
      <c r="L2628" s="1" t="str">
        <f t="shared" ref="L2628:L2691" si="293">IFERROR(VLOOKUP($J2628,$E:$H,2,FALSE),"")</f>
        <v/>
      </c>
      <c r="M2628" s="1" t="str">
        <f t="shared" ref="M2628:M2691" si="294">IFERROR(VLOOKUP($J2628,$E:$H,3,FALSE),"")</f>
        <v/>
      </c>
    </row>
    <row r="2629" spans="1:13" x14ac:dyDescent="0.2">
      <c r="A2629" s="5" t="str">
        <f t="shared" si="291"/>
        <v/>
      </c>
      <c r="B2629" s="5" t="str">
        <f t="shared" si="288"/>
        <v/>
      </c>
      <c r="C2629" s="5" t="str">
        <f>IF(B2629="","",COUNTIFS($B$3:B2629,B2629))</f>
        <v/>
      </c>
      <c r="D2629" s="1" t="str">
        <f>IF(①リクルート接触者と来校者データ!A2628="","",①リクルート接触者と来校者データ!A2628)</f>
        <v/>
      </c>
      <c r="E2629" s="6" t="str">
        <f t="shared" si="289"/>
        <v/>
      </c>
      <c r="F2629" s="1" t="str">
        <f>IF(①リクルート接触者と来校者データ!I2628="","",①リクルート接触者と来校者データ!I2628)</f>
        <v/>
      </c>
      <c r="G2629" s="1" t="str">
        <f>IF(①リクルート接触者と来校者データ!E2628="","",①リクルート接触者と来校者データ!E2628)</f>
        <v/>
      </c>
      <c r="H2629" s="20" t="str">
        <f t="shared" si="290"/>
        <v/>
      </c>
      <c r="I2629" s="1" t="str">
        <f>IF(①リクルート接触者と来校者データ!K2628="","",①リクルート接触者と来校者データ!K2628)</f>
        <v/>
      </c>
      <c r="J2629" s="6" t="str">
        <f t="shared" si="292"/>
        <v/>
      </c>
      <c r="K2629" s="20" t="str">
        <f>IF(①リクルート接触者と来校者データ!L2628="","",①リクルート接触者と来校者データ!L2628)</f>
        <v/>
      </c>
      <c r="L2629" s="1" t="str">
        <f t="shared" si="293"/>
        <v/>
      </c>
      <c r="M2629" s="1" t="str">
        <f t="shared" si="294"/>
        <v/>
      </c>
    </row>
    <row r="2630" spans="1:13" x14ac:dyDescent="0.2">
      <c r="A2630" s="5" t="str">
        <f t="shared" si="291"/>
        <v/>
      </c>
      <c r="B2630" s="5" t="str">
        <f t="shared" si="288"/>
        <v/>
      </c>
      <c r="C2630" s="5" t="str">
        <f>IF(B2630="","",COUNTIFS($B$3:B2630,B2630))</f>
        <v/>
      </c>
      <c r="D2630" s="1" t="str">
        <f>IF(①リクルート接触者と来校者データ!A2629="","",①リクルート接触者と来校者データ!A2629)</f>
        <v/>
      </c>
      <c r="E2630" s="6" t="str">
        <f t="shared" si="289"/>
        <v/>
      </c>
      <c r="F2630" s="1" t="str">
        <f>IF(①リクルート接触者と来校者データ!I2629="","",①リクルート接触者と来校者データ!I2629)</f>
        <v/>
      </c>
      <c r="G2630" s="1" t="str">
        <f>IF(①リクルート接触者と来校者データ!E2629="","",①リクルート接触者と来校者データ!E2629)</f>
        <v/>
      </c>
      <c r="H2630" s="20" t="str">
        <f t="shared" si="290"/>
        <v/>
      </c>
      <c r="I2630" s="1" t="str">
        <f>IF(①リクルート接触者と来校者データ!K2629="","",①リクルート接触者と来校者データ!K2629)</f>
        <v/>
      </c>
      <c r="J2630" s="6" t="str">
        <f t="shared" si="292"/>
        <v/>
      </c>
      <c r="K2630" s="20" t="str">
        <f>IF(①リクルート接触者と来校者データ!L2629="","",①リクルート接触者と来校者データ!L2629)</f>
        <v/>
      </c>
      <c r="L2630" s="1" t="str">
        <f t="shared" si="293"/>
        <v/>
      </c>
      <c r="M2630" s="1" t="str">
        <f t="shared" si="294"/>
        <v/>
      </c>
    </row>
    <row r="2631" spans="1:13" x14ac:dyDescent="0.2">
      <c r="A2631" s="5" t="str">
        <f t="shared" si="291"/>
        <v/>
      </c>
      <c r="B2631" s="5" t="str">
        <f t="shared" si="288"/>
        <v/>
      </c>
      <c r="C2631" s="5" t="str">
        <f>IF(B2631="","",COUNTIFS($B$3:B2631,B2631))</f>
        <v/>
      </c>
      <c r="D2631" s="1" t="str">
        <f>IF(①リクルート接触者と来校者データ!A2630="","",①リクルート接触者と来校者データ!A2630)</f>
        <v/>
      </c>
      <c r="E2631" s="6" t="str">
        <f t="shared" si="289"/>
        <v/>
      </c>
      <c r="F2631" s="1" t="str">
        <f>IF(①リクルート接触者と来校者データ!I2630="","",①リクルート接触者と来校者データ!I2630)</f>
        <v/>
      </c>
      <c r="G2631" s="1" t="str">
        <f>IF(①リクルート接触者と来校者データ!E2630="","",①リクルート接触者と来校者データ!E2630)</f>
        <v/>
      </c>
      <c r="H2631" s="20" t="str">
        <f t="shared" si="290"/>
        <v/>
      </c>
      <c r="I2631" s="1" t="str">
        <f>IF(①リクルート接触者と来校者データ!K2630="","",①リクルート接触者と来校者データ!K2630)</f>
        <v/>
      </c>
      <c r="J2631" s="6" t="str">
        <f t="shared" si="292"/>
        <v/>
      </c>
      <c r="K2631" s="20" t="str">
        <f>IF(①リクルート接触者と来校者データ!L2630="","",①リクルート接触者と来校者データ!L2630)</f>
        <v/>
      </c>
      <c r="L2631" s="1" t="str">
        <f t="shared" si="293"/>
        <v/>
      </c>
      <c r="M2631" s="1" t="str">
        <f t="shared" si="294"/>
        <v/>
      </c>
    </row>
    <row r="2632" spans="1:13" x14ac:dyDescent="0.2">
      <c r="A2632" s="5" t="str">
        <f t="shared" si="291"/>
        <v/>
      </c>
      <c r="B2632" s="5" t="str">
        <f t="shared" si="288"/>
        <v/>
      </c>
      <c r="C2632" s="5" t="str">
        <f>IF(B2632="","",COUNTIFS($B$3:B2632,B2632))</f>
        <v/>
      </c>
      <c r="D2632" s="1" t="str">
        <f>IF(①リクルート接触者と来校者データ!A2631="","",①リクルート接触者と来校者データ!A2631)</f>
        <v/>
      </c>
      <c r="E2632" s="6" t="str">
        <f t="shared" si="289"/>
        <v/>
      </c>
      <c r="F2632" s="1" t="str">
        <f>IF(①リクルート接触者と来校者データ!I2631="","",①リクルート接触者と来校者データ!I2631)</f>
        <v/>
      </c>
      <c r="G2632" s="1" t="str">
        <f>IF(①リクルート接触者と来校者データ!E2631="","",①リクルート接触者と来校者データ!E2631)</f>
        <v/>
      </c>
      <c r="H2632" s="20" t="str">
        <f t="shared" si="290"/>
        <v/>
      </c>
      <c r="I2632" s="1" t="str">
        <f>IF(①リクルート接触者と来校者データ!K2631="","",①リクルート接触者と来校者データ!K2631)</f>
        <v/>
      </c>
      <c r="J2632" s="6" t="str">
        <f t="shared" si="292"/>
        <v/>
      </c>
      <c r="K2632" s="20" t="str">
        <f>IF(①リクルート接触者と来校者データ!L2631="","",①リクルート接触者と来校者データ!L2631)</f>
        <v/>
      </c>
      <c r="L2632" s="1" t="str">
        <f t="shared" si="293"/>
        <v/>
      </c>
      <c r="M2632" s="1" t="str">
        <f t="shared" si="294"/>
        <v/>
      </c>
    </row>
    <row r="2633" spans="1:13" x14ac:dyDescent="0.2">
      <c r="A2633" s="5" t="str">
        <f t="shared" si="291"/>
        <v/>
      </c>
      <c r="B2633" s="5" t="str">
        <f t="shared" si="288"/>
        <v/>
      </c>
      <c r="C2633" s="5" t="str">
        <f>IF(B2633="","",COUNTIFS($B$3:B2633,B2633))</f>
        <v/>
      </c>
      <c r="D2633" s="1" t="str">
        <f>IF(①リクルート接触者と来校者データ!A2632="","",①リクルート接触者と来校者データ!A2632)</f>
        <v/>
      </c>
      <c r="E2633" s="6" t="str">
        <f t="shared" si="289"/>
        <v/>
      </c>
      <c r="F2633" s="1" t="str">
        <f>IF(①リクルート接触者と来校者データ!I2632="","",①リクルート接触者と来校者データ!I2632)</f>
        <v/>
      </c>
      <c r="G2633" s="1" t="str">
        <f>IF(①リクルート接触者と来校者データ!E2632="","",①リクルート接触者と来校者データ!E2632)</f>
        <v/>
      </c>
      <c r="H2633" s="20" t="str">
        <f t="shared" si="290"/>
        <v/>
      </c>
      <c r="I2633" s="1" t="str">
        <f>IF(①リクルート接触者と来校者データ!K2632="","",①リクルート接触者と来校者データ!K2632)</f>
        <v/>
      </c>
      <c r="J2633" s="6" t="str">
        <f t="shared" si="292"/>
        <v/>
      </c>
      <c r="K2633" s="20" t="str">
        <f>IF(①リクルート接触者と来校者データ!L2632="","",①リクルート接触者と来校者データ!L2632)</f>
        <v/>
      </c>
      <c r="L2633" s="1" t="str">
        <f t="shared" si="293"/>
        <v/>
      </c>
      <c r="M2633" s="1" t="str">
        <f t="shared" si="294"/>
        <v/>
      </c>
    </row>
    <row r="2634" spans="1:13" x14ac:dyDescent="0.2">
      <c r="A2634" s="5" t="str">
        <f t="shared" si="291"/>
        <v/>
      </c>
      <c r="B2634" s="5" t="str">
        <f t="shared" si="288"/>
        <v/>
      </c>
      <c r="C2634" s="5" t="str">
        <f>IF(B2634="","",COUNTIFS($B$3:B2634,B2634))</f>
        <v/>
      </c>
      <c r="D2634" s="1" t="str">
        <f>IF(①リクルート接触者と来校者データ!A2633="","",①リクルート接触者と来校者データ!A2633)</f>
        <v/>
      </c>
      <c r="E2634" s="6" t="str">
        <f t="shared" si="289"/>
        <v/>
      </c>
      <c r="F2634" s="1" t="str">
        <f>IF(①リクルート接触者と来校者データ!I2633="","",①リクルート接触者と来校者データ!I2633)</f>
        <v/>
      </c>
      <c r="G2634" s="1" t="str">
        <f>IF(①リクルート接触者と来校者データ!E2633="","",①リクルート接触者と来校者データ!E2633)</f>
        <v/>
      </c>
      <c r="H2634" s="20" t="str">
        <f t="shared" si="290"/>
        <v/>
      </c>
      <c r="I2634" s="1" t="str">
        <f>IF(①リクルート接触者と来校者データ!K2633="","",①リクルート接触者と来校者データ!K2633)</f>
        <v/>
      </c>
      <c r="J2634" s="6" t="str">
        <f t="shared" si="292"/>
        <v/>
      </c>
      <c r="K2634" s="20" t="str">
        <f>IF(①リクルート接触者と来校者データ!L2633="","",①リクルート接触者と来校者データ!L2633)</f>
        <v/>
      </c>
      <c r="L2634" s="1" t="str">
        <f t="shared" si="293"/>
        <v/>
      </c>
      <c r="M2634" s="1" t="str">
        <f t="shared" si="294"/>
        <v/>
      </c>
    </row>
    <row r="2635" spans="1:13" x14ac:dyDescent="0.2">
      <c r="A2635" s="5" t="str">
        <f t="shared" si="291"/>
        <v/>
      </c>
      <c r="B2635" s="5" t="str">
        <f t="shared" si="288"/>
        <v/>
      </c>
      <c r="C2635" s="5" t="str">
        <f>IF(B2635="","",COUNTIFS($B$3:B2635,B2635))</f>
        <v/>
      </c>
      <c r="D2635" s="1" t="str">
        <f>IF(①リクルート接触者と来校者データ!A2634="","",①リクルート接触者と来校者データ!A2634)</f>
        <v/>
      </c>
      <c r="E2635" s="6" t="str">
        <f t="shared" si="289"/>
        <v/>
      </c>
      <c r="F2635" s="1" t="str">
        <f>IF(①リクルート接触者と来校者データ!I2634="","",①リクルート接触者と来校者データ!I2634)</f>
        <v/>
      </c>
      <c r="G2635" s="1" t="str">
        <f>IF(①リクルート接触者と来校者データ!E2634="","",①リクルート接触者と来校者データ!E2634)</f>
        <v/>
      </c>
      <c r="H2635" s="20" t="str">
        <f t="shared" si="290"/>
        <v/>
      </c>
      <c r="I2635" s="1" t="str">
        <f>IF(①リクルート接触者と来校者データ!K2634="","",①リクルート接触者と来校者データ!K2634)</f>
        <v/>
      </c>
      <c r="J2635" s="6" t="str">
        <f t="shared" si="292"/>
        <v/>
      </c>
      <c r="K2635" s="20" t="str">
        <f>IF(①リクルート接触者と来校者データ!L2634="","",①リクルート接触者と来校者データ!L2634)</f>
        <v/>
      </c>
      <c r="L2635" s="1" t="str">
        <f t="shared" si="293"/>
        <v/>
      </c>
      <c r="M2635" s="1" t="str">
        <f t="shared" si="294"/>
        <v/>
      </c>
    </row>
    <row r="2636" spans="1:13" x14ac:dyDescent="0.2">
      <c r="A2636" s="5" t="str">
        <f t="shared" si="291"/>
        <v/>
      </c>
      <c r="B2636" s="5" t="str">
        <f t="shared" si="288"/>
        <v/>
      </c>
      <c r="C2636" s="5" t="str">
        <f>IF(B2636="","",COUNTIFS($B$3:B2636,B2636))</f>
        <v/>
      </c>
      <c r="D2636" s="1" t="str">
        <f>IF(①リクルート接触者と来校者データ!A2635="","",①リクルート接触者と来校者データ!A2635)</f>
        <v/>
      </c>
      <c r="E2636" s="6" t="str">
        <f t="shared" si="289"/>
        <v/>
      </c>
      <c r="F2636" s="1" t="str">
        <f>IF(①リクルート接触者と来校者データ!I2635="","",①リクルート接触者と来校者データ!I2635)</f>
        <v/>
      </c>
      <c r="G2636" s="1" t="str">
        <f>IF(①リクルート接触者と来校者データ!E2635="","",①リクルート接触者と来校者データ!E2635)</f>
        <v/>
      </c>
      <c r="H2636" s="20" t="str">
        <f t="shared" si="290"/>
        <v/>
      </c>
      <c r="I2636" s="1" t="str">
        <f>IF(①リクルート接触者と来校者データ!K2635="","",①リクルート接触者と来校者データ!K2635)</f>
        <v/>
      </c>
      <c r="J2636" s="6" t="str">
        <f t="shared" si="292"/>
        <v/>
      </c>
      <c r="K2636" s="20" t="str">
        <f>IF(①リクルート接触者と来校者データ!L2635="","",①リクルート接触者と来校者データ!L2635)</f>
        <v/>
      </c>
      <c r="L2636" s="1" t="str">
        <f t="shared" si="293"/>
        <v/>
      </c>
      <c r="M2636" s="1" t="str">
        <f t="shared" si="294"/>
        <v/>
      </c>
    </row>
    <row r="2637" spans="1:13" x14ac:dyDescent="0.2">
      <c r="A2637" s="5" t="str">
        <f t="shared" si="291"/>
        <v/>
      </c>
      <c r="B2637" s="5" t="str">
        <f t="shared" si="288"/>
        <v/>
      </c>
      <c r="C2637" s="5" t="str">
        <f>IF(B2637="","",COUNTIFS($B$3:B2637,B2637))</f>
        <v/>
      </c>
      <c r="D2637" s="1" t="str">
        <f>IF(①リクルート接触者と来校者データ!A2636="","",①リクルート接触者と来校者データ!A2636)</f>
        <v/>
      </c>
      <c r="E2637" s="6" t="str">
        <f t="shared" si="289"/>
        <v/>
      </c>
      <c r="F2637" s="1" t="str">
        <f>IF(①リクルート接触者と来校者データ!I2636="","",①リクルート接触者と来校者データ!I2636)</f>
        <v/>
      </c>
      <c r="G2637" s="1" t="str">
        <f>IF(①リクルート接触者と来校者データ!E2636="","",①リクルート接触者と来校者データ!E2636)</f>
        <v/>
      </c>
      <c r="H2637" s="20" t="str">
        <f t="shared" si="290"/>
        <v/>
      </c>
      <c r="I2637" s="1" t="str">
        <f>IF(①リクルート接触者と来校者データ!K2636="","",①リクルート接触者と来校者データ!K2636)</f>
        <v/>
      </c>
      <c r="J2637" s="6" t="str">
        <f t="shared" si="292"/>
        <v/>
      </c>
      <c r="K2637" s="20" t="str">
        <f>IF(①リクルート接触者と来校者データ!L2636="","",①リクルート接触者と来校者データ!L2636)</f>
        <v/>
      </c>
      <c r="L2637" s="1" t="str">
        <f t="shared" si="293"/>
        <v/>
      </c>
      <c r="M2637" s="1" t="str">
        <f t="shared" si="294"/>
        <v/>
      </c>
    </row>
    <row r="2638" spans="1:13" x14ac:dyDescent="0.2">
      <c r="A2638" s="5" t="str">
        <f t="shared" si="291"/>
        <v/>
      </c>
      <c r="B2638" s="5" t="str">
        <f t="shared" si="288"/>
        <v/>
      </c>
      <c r="C2638" s="5" t="str">
        <f>IF(B2638="","",COUNTIFS($B$3:B2638,B2638))</f>
        <v/>
      </c>
      <c r="D2638" s="1" t="str">
        <f>IF(①リクルート接触者と来校者データ!A2637="","",①リクルート接触者と来校者データ!A2637)</f>
        <v/>
      </c>
      <c r="E2638" s="6" t="str">
        <f t="shared" si="289"/>
        <v/>
      </c>
      <c r="F2638" s="1" t="str">
        <f>IF(①リクルート接触者と来校者データ!I2637="","",①リクルート接触者と来校者データ!I2637)</f>
        <v/>
      </c>
      <c r="G2638" s="1" t="str">
        <f>IF(①リクルート接触者と来校者データ!E2637="","",①リクルート接触者と来校者データ!E2637)</f>
        <v/>
      </c>
      <c r="H2638" s="20" t="str">
        <f t="shared" si="290"/>
        <v/>
      </c>
      <c r="I2638" s="1" t="str">
        <f>IF(①リクルート接触者と来校者データ!K2637="","",①リクルート接触者と来校者データ!K2637)</f>
        <v/>
      </c>
      <c r="J2638" s="6" t="str">
        <f t="shared" si="292"/>
        <v/>
      </c>
      <c r="K2638" s="20" t="str">
        <f>IF(①リクルート接触者と来校者データ!L2637="","",①リクルート接触者と来校者データ!L2637)</f>
        <v/>
      </c>
      <c r="L2638" s="1" t="str">
        <f t="shared" si="293"/>
        <v/>
      </c>
      <c r="M2638" s="1" t="str">
        <f t="shared" si="294"/>
        <v/>
      </c>
    </row>
    <row r="2639" spans="1:13" x14ac:dyDescent="0.2">
      <c r="A2639" s="5" t="str">
        <f t="shared" si="291"/>
        <v/>
      </c>
      <c r="B2639" s="5" t="str">
        <f t="shared" si="288"/>
        <v/>
      </c>
      <c r="C2639" s="5" t="str">
        <f>IF(B2639="","",COUNTIFS($B$3:B2639,B2639))</f>
        <v/>
      </c>
      <c r="D2639" s="1" t="str">
        <f>IF(①リクルート接触者と来校者データ!A2638="","",①リクルート接触者と来校者データ!A2638)</f>
        <v/>
      </c>
      <c r="E2639" s="6" t="str">
        <f t="shared" si="289"/>
        <v/>
      </c>
      <c r="F2639" s="1" t="str">
        <f>IF(①リクルート接触者と来校者データ!I2638="","",①リクルート接触者と来校者データ!I2638)</f>
        <v/>
      </c>
      <c r="G2639" s="1" t="str">
        <f>IF(①リクルート接触者と来校者データ!E2638="","",①リクルート接触者と来校者データ!E2638)</f>
        <v/>
      </c>
      <c r="H2639" s="20" t="str">
        <f t="shared" si="290"/>
        <v/>
      </c>
      <c r="I2639" s="1" t="str">
        <f>IF(①リクルート接触者と来校者データ!K2638="","",①リクルート接触者と来校者データ!K2638)</f>
        <v/>
      </c>
      <c r="J2639" s="6" t="str">
        <f t="shared" si="292"/>
        <v/>
      </c>
      <c r="K2639" s="20" t="str">
        <f>IF(①リクルート接触者と来校者データ!L2638="","",①リクルート接触者と来校者データ!L2638)</f>
        <v/>
      </c>
      <c r="L2639" s="1" t="str">
        <f t="shared" si="293"/>
        <v/>
      </c>
      <c r="M2639" s="1" t="str">
        <f t="shared" si="294"/>
        <v/>
      </c>
    </row>
    <row r="2640" spans="1:13" x14ac:dyDescent="0.2">
      <c r="A2640" s="5" t="str">
        <f t="shared" si="291"/>
        <v/>
      </c>
      <c r="B2640" s="5" t="str">
        <f t="shared" si="288"/>
        <v/>
      </c>
      <c r="C2640" s="5" t="str">
        <f>IF(B2640="","",COUNTIFS($B$3:B2640,B2640))</f>
        <v/>
      </c>
      <c r="D2640" s="1" t="str">
        <f>IF(①リクルート接触者と来校者データ!A2639="","",①リクルート接触者と来校者データ!A2639)</f>
        <v/>
      </c>
      <c r="E2640" s="6" t="str">
        <f t="shared" si="289"/>
        <v/>
      </c>
      <c r="F2640" s="1" t="str">
        <f>IF(①リクルート接触者と来校者データ!I2639="","",①リクルート接触者と来校者データ!I2639)</f>
        <v/>
      </c>
      <c r="G2640" s="1" t="str">
        <f>IF(①リクルート接触者と来校者データ!E2639="","",①リクルート接触者と来校者データ!E2639)</f>
        <v/>
      </c>
      <c r="H2640" s="20" t="str">
        <f t="shared" si="290"/>
        <v/>
      </c>
      <c r="I2640" s="1" t="str">
        <f>IF(①リクルート接触者と来校者データ!K2639="","",①リクルート接触者と来校者データ!K2639)</f>
        <v/>
      </c>
      <c r="J2640" s="6" t="str">
        <f t="shared" si="292"/>
        <v/>
      </c>
      <c r="K2640" s="20" t="str">
        <f>IF(①リクルート接触者と来校者データ!L2639="","",①リクルート接触者と来校者データ!L2639)</f>
        <v/>
      </c>
      <c r="L2640" s="1" t="str">
        <f t="shared" si="293"/>
        <v/>
      </c>
      <c r="M2640" s="1" t="str">
        <f t="shared" si="294"/>
        <v/>
      </c>
    </row>
    <row r="2641" spans="1:13" x14ac:dyDescent="0.2">
      <c r="A2641" s="5" t="str">
        <f t="shared" si="291"/>
        <v/>
      </c>
      <c r="B2641" s="5" t="str">
        <f t="shared" si="288"/>
        <v/>
      </c>
      <c r="C2641" s="5" t="str">
        <f>IF(B2641="","",COUNTIFS($B$3:B2641,B2641))</f>
        <v/>
      </c>
      <c r="D2641" s="1" t="str">
        <f>IF(①リクルート接触者と来校者データ!A2640="","",①リクルート接触者と来校者データ!A2640)</f>
        <v/>
      </c>
      <c r="E2641" s="6" t="str">
        <f t="shared" si="289"/>
        <v/>
      </c>
      <c r="F2641" s="1" t="str">
        <f>IF(①リクルート接触者と来校者データ!I2640="","",①リクルート接触者と来校者データ!I2640)</f>
        <v/>
      </c>
      <c r="G2641" s="1" t="str">
        <f>IF(①リクルート接触者と来校者データ!E2640="","",①リクルート接触者と来校者データ!E2640)</f>
        <v/>
      </c>
      <c r="H2641" s="20" t="str">
        <f t="shared" si="290"/>
        <v/>
      </c>
      <c r="I2641" s="1" t="str">
        <f>IF(①リクルート接触者と来校者データ!K2640="","",①リクルート接触者と来校者データ!K2640)</f>
        <v/>
      </c>
      <c r="J2641" s="6" t="str">
        <f t="shared" si="292"/>
        <v/>
      </c>
      <c r="K2641" s="20" t="str">
        <f>IF(①リクルート接触者と来校者データ!L2640="","",①リクルート接触者と来校者データ!L2640)</f>
        <v/>
      </c>
      <c r="L2641" s="1" t="str">
        <f t="shared" si="293"/>
        <v/>
      </c>
      <c r="M2641" s="1" t="str">
        <f t="shared" si="294"/>
        <v/>
      </c>
    </row>
    <row r="2642" spans="1:13" x14ac:dyDescent="0.2">
      <c r="A2642" s="5" t="str">
        <f t="shared" si="291"/>
        <v/>
      </c>
      <c r="B2642" s="5" t="str">
        <f t="shared" si="288"/>
        <v/>
      </c>
      <c r="C2642" s="5" t="str">
        <f>IF(B2642="","",COUNTIFS($B$3:B2642,B2642))</f>
        <v/>
      </c>
      <c r="D2642" s="1" t="str">
        <f>IF(①リクルート接触者と来校者データ!A2641="","",①リクルート接触者と来校者データ!A2641)</f>
        <v/>
      </c>
      <c r="E2642" s="6" t="str">
        <f t="shared" si="289"/>
        <v/>
      </c>
      <c r="F2642" s="1" t="str">
        <f>IF(①リクルート接触者と来校者データ!I2641="","",①リクルート接触者と来校者データ!I2641)</f>
        <v/>
      </c>
      <c r="G2642" s="1" t="str">
        <f>IF(①リクルート接触者と来校者データ!E2641="","",①リクルート接触者と来校者データ!E2641)</f>
        <v/>
      </c>
      <c r="H2642" s="20" t="str">
        <f t="shared" si="290"/>
        <v/>
      </c>
      <c r="I2642" s="1" t="str">
        <f>IF(①リクルート接触者と来校者データ!K2641="","",①リクルート接触者と来校者データ!K2641)</f>
        <v/>
      </c>
      <c r="J2642" s="6" t="str">
        <f t="shared" si="292"/>
        <v/>
      </c>
      <c r="K2642" s="20" t="str">
        <f>IF(①リクルート接触者と来校者データ!L2641="","",①リクルート接触者と来校者データ!L2641)</f>
        <v/>
      </c>
      <c r="L2642" s="1" t="str">
        <f t="shared" si="293"/>
        <v/>
      </c>
      <c r="M2642" s="1" t="str">
        <f t="shared" si="294"/>
        <v/>
      </c>
    </row>
    <row r="2643" spans="1:13" x14ac:dyDescent="0.2">
      <c r="A2643" s="5" t="str">
        <f t="shared" si="291"/>
        <v/>
      </c>
      <c r="B2643" s="5" t="str">
        <f t="shared" si="288"/>
        <v/>
      </c>
      <c r="C2643" s="5" t="str">
        <f>IF(B2643="","",COUNTIFS($B$3:B2643,B2643))</f>
        <v/>
      </c>
      <c r="D2643" s="1" t="str">
        <f>IF(①リクルート接触者と来校者データ!A2642="","",①リクルート接触者と来校者データ!A2642)</f>
        <v/>
      </c>
      <c r="E2643" s="6" t="str">
        <f t="shared" si="289"/>
        <v/>
      </c>
      <c r="F2643" s="1" t="str">
        <f>IF(①リクルート接触者と来校者データ!I2642="","",①リクルート接触者と来校者データ!I2642)</f>
        <v/>
      </c>
      <c r="G2643" s="1" t="str">
        <f>IF(①リクルート接触者と来校者データ!E2642="","",①リクルート接触者と来校者データ!E2642)</f>
        <v/>
      </c>
      <c r="H2643" s="20" t="str">
        <f t="shared" si="290"/>
        <v/>
      </c>
      <c r="I2643" s="1" t="str">
        <f>IF(①リクルート接触者と来校者データ!K2642="","",①リクルート接触者と来校者データ!K2642)</f>
        <v/>
      </c>
      <c r="J2643" s="6" t="str">
        <f t="shared" si="292"/>
        <v/>
      </c>
      <c r="K2643" s="20" t="str">
        <f>IF(①リクルート接触者と来校者データ!L2642="","",①リクルート接触者と来校者データ!L2642)</f>
        <v/>
      </c>
      <c r="L2643" s="1" t="str">
        <f t="shared" si="293"/>
        <v/>
      </c>
      <c r="M2643" s="1" t="str">
        <f t="shared" si="294"/>
        <v/>
      </c>
    </row>
    <row r="2644" spans="1:13" x14ac:dyDescent="0.2">
      <c r="A2644" s="5" t="str">
        <f t="shared" si="291"/>
        <v/>
      </c>
      <c r="B2644" s="5" t="str">
        <f t="shared" si="288"/>
        <v/>
      </c>
      <c r="C2644" s="5" t="str">
        <f>IF(B2644="","",COUNTIFS($B$3:B2644,B2644))</f>
        <v/>
      </c>
      <c r="D2644" s="1" t="str">
        <f>IF(①リクルート接触者と来校者データ!A2643="","",①リクルート接触者と来校者データ!A2643)</f>
        <v/>
      </c>
      <c r="E2644" s="6" t="str">
        <f t="shared" si="289"/>
        <v/>
      </c>
      <c r="F2644" s="1" t="str">
        <f>IF(①リクルート接触者と来校者データ!I2643="","",①リクルート接触者と来校者データ!I2643)</f>
        <v/>
      </c>
      <c r="G2644" s="1" t="str">
        <f>IF(①リクルート接触者と来校者データ!E2643="","",①リクルート接触者と来校者データ!E2643)</f>
        <v/>
      </c>
      <c r="H2644" s="20" t="str">
        <f t="shared" si="290"/>
        <v/>
      </c>
      <c r="I2644" s="1" t="str">
        <f>IF(①リクルート接触者と来校者データ!K2643="","",①リクルート接触者と来校者データ!K2643)</f>
        <v/>
      </c>
      <c r="J2644" s="6" t="str">
        <f t="shared" si="292"/>
        <v/>
      </c>
      <c r="K2644" s="20" t="str">
        <f>IF(①リクルート接触者と来校者データ!L2643="","",①リクルート接触者と来校者データ!L2643)</f>
        <v/>
      </c>
      <c r="L2644" s="1" t="str">
        <f t="shared" si="293"/>
        <v/>
      </c>
      <c r="M2644" s="1" t="str">
        <f t="shared" si="294"/>
        <v/>
      </c>
    </row>
    <row r="2645" spans="1:13" x14ac:dyDescent="0.2">
      <c r="A2645" s="5" t="str">
        <f t="shared" si="291"/>
        <v/>
      </c>
      <c r="B2645" s="5" t="str">
        <f t="shared" si="288"/>
        <v/>
      </c>
      <c r="C2645" s="5" t="str">
        <f>IF(B2645="","",COUNTIFS($B$3:B2645,B2645))</f>
        <v/>
      </c>
      <c r="D2645" s="1" t="str">
        <f>IF(①リクルート接触者と来校者データ!A2644="","",①リクルート接触者と来校者データ!A2644)</f>
        <v/>
      </c>
      <c r="E2645" s="6" t="str">
        <f t="shared" si="289"/>
        <v/>
      </c>
      <c r="F2645" s="1" t="str">
        <f>IF(①リクルート接触者と来校者データ!I2644="","",①リクルート接触者と来校者データ!I2644)</f>
        <v/>
      </c>
      <c r="G2645" s="1" t="str">
        <f>IF(①リクルート接触者と来校者データ!E2644="","",①リクルート接触者と来校者データ!E2644)</f>
        <v/>
      </c>
      <c r="H2645" s="20" t="str">
        <f t="shared" si="290"/>
        <v/>
      </c>
      <c r="I2645" s="1" t="str">
        <f>IF(①リクルート接触者と来校者データ!K2644="","",①リクルート接触者と来校者データ!K2644)</f>
        <v/>
      </c>
      <c r="J2645" s="6" t="str">
        <f t="shared" si="292"/>
        <v/>
      </c>
      <c r="K2645" s="20" t="str">
        <f>IF(①リクルート接触者と来校者データ!L2644="","",①リクルート接触者と来校者データ!L2644)</f>
        <v/>
      </c>
      <c r="L2645" s="1" t="str">
        <f t="shared" si="293"/>
        <v/>
      </c>
      <c r="M2645" s="1" t="str">
        <f t="shared" si="294"/>
        <v/>
      </c>
    </row>
    <row r="2646" spans="1:13" x14ac:dyDescent="0.2">
      <c r="A2646" s="5" t="str">
        <f t="shared" si="291"/>
        <v/>
      </c>
      <c r="B2646" s="5" t="str">
        <f t="shared" si="288"/>
        <v/>
      </c>
      <c r="C2646" s="5" t="str">
        <f>IF(B2646="","",COUNTIFS($B$3:B2646,B2646))</f>
        <v/>
      </c>
      <c r="D2646" s="1" t="str">
        <f>IF(①リクルート接触者と来校者データ!A2645="","",①リクルート接触者と来校者データ!A2645)</f>
        <v/>
      </c>
      <c r="E2646" s="6" t="str">
        <f t="shared" si="289"/>
        <v/>
      </c>
      <c r="F2646" s="1" t="str">
        <f>IF(①リクルート接触者と来校者データ!I2645="","",①リクルート接触者と来校者データ!I2645)</f>
        <v/>
      </c>
      <c r="G2646" s="1" t="str">
        <f>IF(①リクルート接触者と来校者データ!E2645="","",①リクルート接触者と来校者データ!E2645)</f>
        <v/>
      </c>
      <c r="H2646" s="20" t="str">
        <f t="shared" si="290"/>
        <v/>
      </c>
      <c r="I2646" s="1" t="str">
        <f>IF(①リクルート接触者と来校者データ!K2645="","",①リクルート接触者と来校者データ!K2645)</f>
        <v/>
      </c>
      <c r="J2646" s="6" t="str">
        <f t="shared" si="292"/>
        <v/>
      </c>
      <c r="K2646" s="20" t="str">
        <f>IF(①リクルート接触者と来校者データ!L2645="","",①リクルート接触者と来校者データ!L2645)</f>
        <v/>
      </c>
      <c r="L2646" s="1" t="str">
        <f t="shared" si="293"/>
        <v/>
      </c>
      <c r="M2646" s="1" t="str">
        <f t="shared" si="294"/>
        <v/>
      </c>
    </row>
    <row r="2647" spans="1:13" x14ac:dyDescent="0.2">
      <c r="A2647" s="5" t="str">
        <f t="shared" si="291"/>
        <v/>
      </c>
      <c r="B2647" s="5" t="str">
        <f t="shared" si="288"/>
        <v/>
      </c>
      <c r="C2647" s="5" t="str">
        <f>IF(B2647="","",COUNTIFS($B$3:B2647,B2647))</f>
        <v/>
      </c>
      <c r="D2647" s="1" t="str">
        <f>IF(①リクルート接触者と来校者データ!A2646="","",①リクルート接触者と来校者データ!A2646)</f>
        <v/>
      </c>
      <c r="E2647" s="6" t="str">
        <f t="shared" si="289"/>
        <v/>
      </c>
      <c r="F2647" s="1" t="str">
        <f>IF(①リクルート接触者と来校者データ!I2646="","",①リクルート接触者と来校者データ!I2646)</f>
        <v/>
      </c>
      <c r="G2647" s="1" t="str">
        <f>IF(①リクルート接触者と来校者データ!E2646="","",①リクルート接触者と来校者データ!E2646)</f>
        <v/>
      </c>
      <c r="H2647" s="20" t="str">
        <f t="shared" si="290"/>
        <v/>
      </c>
      <c r="I2647" s="1" t="str">
        <f>IF(①リクルート接触者と来校者データ!K2646="","",①リクルート接触者と来校者データ!K2646)</f>
        <v/>
      </c>
      <c r="J2647" s="6" t="str">
        <f t="shared" si="292"/>
        <v/>
      </c>
      <c r="K2647" s="20" t="str">
        <f>IF(①リクルート接触者と来校者データ!L2646="","",①リクルート接触者と来校者データ!L2646)</f>
        <v/>
      </c>
      <c r="L2647" s="1" t="str">
        <f t="shared" si="293"/>
        <v/>
      </c>
      <c r="M2647" s="1" t="str">
        <f t="shared" si="294"/>
        <v/>
      </c>
    </row>
    <row r="2648" spans="1:13" x14ac:dyDescent="0.2">
      <c r="A2648" s="5" t="str">
        <f t="shared" si="291"/>
        <v/>
      </c>
      <c r="B2648" s="5" t="str">
        <f t="shared" si="288"/>
        <v/>
      </c>
      <c r="C2648" s="5" t="str">
        <f>IF(B2648="","",COUNTIFS($B$3:B2648,B2648))</f>
        <v/>
      </c>
      <c r="D2648" s="1" t="str">
        <f>IF(①リクルート接触者と来校者データ!A2647="","",①リクルート接触者と来校者データ!A2647)</f>
        <v/>
      </c>
      <c r="E2648" s="6" t="str">
        <f t="shared" si="289"/>
        <v/>
      </c>
      <c r="F2648" s="1" t="str">
        <f>IF(①リクルート接触者と来校者データ!I2647="","",①リクルート接触者と来校者データ!I2647)</f>
        <v/>
      </c>
      <c r="G2648" s="1" t="str">
        <f>IF(①リクルート接触者と来校者データ!E2647="","",①リクルート接触者と来校者データ!E2647)</f>
        <v/>
      </c>
      <c r="H2648" s="20" t="str">
        <f t="shared" si="290"/>
        <v/>
      </c>
      <c r="I2648" s="1" t="str">
        <f>IF(①リクルート接触者と来校者データ!K2647="","",①リクルート接触者と来校者データ!K2647)</f>
        <v/>
      </c>
      <c r="J2648" s="6" t="str">
        <f t="shared" si="292"/>
        <v/>
      </c>
      <c r="K2648" s="20" t="str">
        <f>IF(①リクルート接触者と来校者データ!L2647="","",①リクルート接触者と来校者データ!L2647)</f>
        <v/>
      </c>
      <c r="L2648" s="1" t="str">
        <f t="shared" si="293"/>
        <v/>
      </c>
      <c r="M2648" s="1" t="str">
        <f t="shared" si="294"/>
        <v/>
      </c>
    </row>
    <row r="2649" spans="1:13" x14ac:dyDescent="0.2">
      <c r="A2649" s="5" t="str">
        <f t="shared" si="291"/>
        <v/>
      </c>
      <c r="B2649" s="5" t="str">
        <f t="shared" si="288"/>
        <v/>
      </c>
      <c r="C2649" s="5" t="str">
        <f>IF(B2649="","",COUNTIFS($B$3:B2649,B2649))</f>
        <v/>
      </c>
      <c r="D2649" s="1" t="str">
        <f>IF(①リクルート接触者と来校者データ!A2648="","",①リクルート接触者と来校者データ!A2648)</f>
        <v/>
      </c>
      <c r="E2649" s="6" t="str">
        <f t="shared" si="289"/>
        <v/>
      </c>
      <c r="F2649" s="1" t="str">
        <f>IF(①リクルート接触者と来校者データ!I2648="","",①リクルート接触者と来校者データ!I2648)</f>
        <v/>
      </c>
      <c r="G2649" s="1" t="str">
        <f>IF(①リクルート接触者と来校者データ!E2648="","",①リクルート接触者と来校者データ!E2648)</f>
        <v/>
      </c>
      <c r="H2649" s="20" t="str">
        <f t="shared" si="290"/>
        <v/>
      </c>
      <c r="I2649" s="1" t="str">
        <f>IF(①リクルート接触者と来校者データ!K2648="","",①リクルート接触者と来校者データ!K2648)</f>
        <v/>
      </c>
      <c r="J2649" s="6" t="str">
        <f t="shared" si="292"/>
        <v/>
      </c>
      <c r="K2649" s="20" t="str">
        <f>IF(①リクルート接触者と来校者データ!L2648="","",①リクルート接触者と来校者データ!L2648)</f>
        <v/>
      </c>
      <c r="L2649" s="1" t="str">
        <f t="shared" si="293"/>
        <v/>
      </c>
      <c r="M2649" s="1" t="str">
        <f t="shared" si="294"/>
        <v/>
      </c>
    </row>
    <row r="2650" spans="1:13" x14ac:dyDescent="0.2">
      <c r="A2650" s="5" t="str">
        <f t="shared" si="291"/>
        <v/>
      </c>
      <c r="B2650" s="5" t="str">
        <f t="shared" si="288"/>
        <v/>
      </c>
      <c r="C2650" s="5" t="str">
        <f>IF(B2650="","",COUNTIFS($B$3:B2650,B2650))</f>
        <v/>
      </c>
      <c r="D2650" s="1" t="str">
        <f>IF(①リクルート接触者と来校者データ!A2649="","",①リクルート接触者と来校者データ!A2649)</f>
        <v/>
      </c>
      <c r="E2650" s="6" t="str">
        <f t="shared" si="289"/>
        <v/>
      </c>
      <c r="F2650" s="1" t="str">
        <f>IF(①リクルート接触者と来校者データ!I2649="","",①リクルート接触者と来校者データ!I2649)</f>
        <v/>
      </c>
      <c r="G2650" s="1" t="str">
        <f>IF(①リクルート接触者と来校者データ!E2649="","",①リクルート接触者と来校者データ!E2649)</f>
        <v/>
      </c>
      <c r="H2650" s="20" t="str">
        <f t="shared" si="290"/>
        <v/>
      </c>
      <c r="I2650" s="1" t="str">
        <f>IF(①リクルート接触者と来校者データ!K2649="","",①リクルート接触者と来校者データ!K2649)</f>
        <v/>
      </c>
      <c r="J2650" s="6" t="str">
        <f t="shared" si="292"/>
        <v/>
      </c>
      <c r="K2650" s="20" t="str">
        <f>IF(①リクルート接触者と来校者データ!L2649="","",①リクルート接触者と来校者データ!L2649)</f>
        <v/>
      </c>
      <c r="L2650" s="1" t="str">
        <f t="shared" si="293"/>
        <v/>
      </c>
      <c r="M2650" s="1" t="str">
        <f t="shared" si="294"/>
        <v/>
      </c>
    </row>
    <row r="2651" spans="1:13" x14ac:dyDescent="0.2">
      <c r="A2651" s="5" t="str">
        <f t="shared" si="291"/>
        <v/>
      </c>
      <c r="B2651" s="5" t="str">
        <f t="shared" si="288"/>
        <v/>
      </c>
      <c r="C2651" s="5" t="str">
        <f>IF(B2651="","",COUNTIFS($B$3:B2651,B2651))</f>
        <v/>
      </c>
      <c r="D2651" s="1" t="str">
        <f>IF(①リクルート接触者と来校者データ!A2650="","",①リクルート接触者と来校者データ!A2650)</f>
        <v/>
      </c>
      <c r="E2651" s="6" t="str">
        <f t="shared" si="289"/>
        <v/>
      </c>
      <c r="F2651" s="1" t="str">
        <f>IF(①リクルート接触者と来校者データ!I2650="","",①リクルート接触者と来校者データ!I2650)</f>
        <v/>
      </c>
      <c r="G2651" s="1" t="str">
        <f>IF(①リクルート接触者と来校者データ!E2650="","",①リクルート接触者と来校者データ!E2650)</f>
        <v/>
      </c>
      <c r="H2651" s="20" t="str">
        <f t="shared" si="290"/>
        <v/>
      </c>
      <c r="I2651" s="1" t="str">
        <f>IF(①リクルート接触者と来校者データ!K2650="","",①リクルート接触者と来校者データ!K2650)</f>
        <v/>
      </c>
      <c r="J2651" s="6" t="str">
        <f t="shared" si="292"/>
        <v/>
      </c>
      <c r="K2651" s="20" t="str">
        <f>IF(①リクルート接触者と来校者データ!L2650="","",①リクルート接触者と来校者データ!L2650)</f>
        <v/>
      </c>
      <c r="L2651" s="1" t="str">
        <f t="shared" si="293"/>
        <v/>
      </c>
      <c r="M2651" s="1" t="str">
        <f t="shared" si="294"/>
        <v/>
      </c>
    </row>
    <row r="2652" spans="1:13" x14ac:dyDescent="0.2">
      <c r="A2652" s="5" t="str">
        <f t="shared" si="291"/>
        <v/>
      </c>
      <c r="B2652" s="5" t="str">
        <f t="shared" si="288"/>
        <v/>
      </c>
      <c r="C2652" s="5" t="str">
        <f>IF(B2652="","",COUNTIFS($B$3:B2652,B2652))</f>
        <v/>
      </c>
      <c r="D2652" s="1" t="str">
        <f>IF(①リクルート接触者と来校者データ!A2651="","",①リクルート接触者と来校者データ!A2651)</f>
        <v/>
      </c>
      <c r="E2652" s="6" t="str">
        <f t="shared" si="289"/>
        <v/>
      </c>
      <c r="F2652" s="1" t="str">
        <f>IF(①リクルート接触者と来校者データ!I2651="","",①リクルート接触者と来校者データ!I2651)</f>
        <v/>
      </c>
      <c r="G2652" s="1" t="str">
        <f>IF(①リクルート接触者と来校者データ!E2651="","",①リクルート接触者と来校者データ!E2651)</f>
        <v/>
      </c>
      <c r="H2652" s="20" t="str">
        <f t="shared" si="290"/>
        <v/>
      </c>
      <c r="I2652" s="1" t="str">
        <f>IF(①リクルート接触者と来校者データ!K2651="","",①リクルート接触者と来校者データ!K2651)</f>
        <v/>
      </c>
      <c r="J2652" s="6" t="str">
        <f t="shared" si="292"/>
        <v/>
      </c>
      <c r="K2652" s="20" t="str">
        <f>IF(①リクルート接触者と来校者データ!L2651="","",①リクルート接触者と来校者データ!L2651)</f>
        <v/>
      </c>
      <c r="L2652" s="1" t="str">
        <f t="shared" si="293"/>
        <v/>
      </c>
      <c r="M2652" s="1" t="str">
        <f t="shared" si="294"/>
        <v/>
      </c>
    </row>
    <row r="2653" spans="1:13" x14ac:dyDescent="0.2">
      <c r="A2653" s="5" t="str">
        <f t="shared" si="291"/>
        <v/>
      </c>
      <c r="B2653" s="5" t="str">
        <f t="shared" si="288"/>
        <v/>
      </c>
      <c r="C2653" s="5" t="str">
        <f>IF(B2653="","",COUNTIFS($B$3:B2653,B2653))</f>
        <v/>
      </c>
      <c r="D2653" s="1" t="str">
        <f>IF(①リクルート接触者と来校者データ!A2652="","",①リクルート接触者と来校者データ!A2652)</f>
        <v/>
      </c>
      <c r="E2653" s="6" t="str">
        <f t="shared" si="289"/>
        <v/>
      </c>
      <c r="F2653" s="1" t="str">
        <f>IF(①リクルート接触者と来校者データ!I2652="","",①リクルート接触者と来校者データ!I2652)</f>
        <v/>
      </c>
      <c r="G2653" s="1" t="str">
        <f>IF(①リクルート接触者と来校者データ!E2652="","",①リクルート接触者と来校者データ!E2652)</f>
        <v/>
      </c>
      <c r="H2653" s="20" t="str">
        <f t="shared" si="290"/>
        <v/>
      </c>
      <c r="I2653" s="1" t="str">
        <f>IF(①リクルート接触者と来校者データ!K2652="","",①リクルート接触者と来校者データ!K2652)</f>
        <v/>
      </c>
      <c r="J2653" s="6" t="str">
        <f t="shared" si="292"/>
        <v/>
      </c>
      <c r="K2653" s="20" t="str">
        <f>IF(①リクルート接触者と来校者データ!L2652="","",①リクルート接触者と来校者データ!L2652)</f>
        <v/>
      </c>
      <c r="L2653" s="1" t="str">
        <f t="shared" si="293"/>
        <v/>
      </c>
      <c r="M2653" s="1" t="str">
        <f t="shared" si="294"/>
        <v/>
      </c>
    </row>
    <row r="2654" spans="1:13" x14ac:dyDescent="0.2">
      <c r="A2654" s="5" t="str">
        <f t="shared" si="291"/>
        <v/>
      </c>
      <c r="B2654" s="5" t="str">
        <f t="shared" si="288"/>
        <v/>
      </c>
      <c r="C2654" s="5" t="str">
        <f>IF(B2654="","",COUNTIFS($B$3:B2654,B2654))</f>
        <v/>
      </c>
      <c r="D2654" s="1" t="str">
        <f>IF(①リクルート接触者と来校者データ!A2653="","",①リクルート接触者と来校者データ!A2653)</f>
        <v/>
      </c>
      <c r="E2654" s="6" t="str">
        <f t="shared" si="289"/>
        <v/>
      </c>
      <c r="F2654" s="1" t="str">
        <f>IF(①リクルート接触者と来校者データ!I2653="","",①リクルート接触者と来校者データ!I2653)</f>
        <v/>
      </c>
      <c r="G2654" s="1" t="str">
        <f>IF(①リクルート接触者と来校者データ!E2653="","",①リクルート接触者と来校者データ!E2653)</f>
        <v/>
      </c>
      <c r="H2654" s="20" t="str">
        <f t="shared" si="290"/>
        <v/>
      </c>
      <c r="I2654" s="1" t="str">
        <f>IF(①リクルート接触者と来校者データ!K2653="","",①リクルート接触者と来校者データ!K2653)</f>
        <v/>
      </c>
      <c r="J2654" s="6" t="str">
        <f t="shared" si="292"/>
        <v/>
      </c>
      <c r="K2654" s="20" t="str">
        <f>IF(①リクルート接触者と来校者データ!L2653="","",①リクルート接触者と来校者データ!L2653)</f>
        <v/>
      </c>
      <c r="L2654" s="1" t="str">
        <f t="shared" si="293"/>
        <v/>
      </c>
      <c r="M2654" s="1" t="str">
        <f t="shared" si="294"/>
        <v/>
      </c>
    </row>
    <row r="2655" spans="1:13" x14ac:dyDescent="0.2">
      <c r="A2655" s="5" t="str">
        <f t="shared" si="291"/>
        <v/>
      </c>
      <c r="B2655" s="5" t="str">
        <f t="shared" si="288"/>
        <v/>
      </c>
      <c r="C2655" s="5" t="str">
        <f>IF(B2655="","",COUNTIFS($B$3:B2655,B2655))</f>
        <v/>
      </c>
      <c r="D2655" s="1" t="str">
        <f>IF(①リクルート接触者と来校者データ!A2654="","",①リクルート接触者と来校者データ!A2654)</f>
        <v/>
      </c>
      <c r="E2655" s="6" t="str">
        <f t="shared" si="289"/>
        <v/>
      </c>
      <c r="F2655" s="1" t="str">
        <f>IF(①リクルート接触者と来校者データ!I2654="","",①リクルート接触者と来校者データ!I2654)</f>
        <v/>
      </c>
      <c r="G2655" s="1" t="str">
        <f>IF(①リクルート接触者と来校者データ!E2654="","",①リクルート接触者と来校者データ!E2654)</f>
        <v/>
      </c>
      <c r="H2655" s="20" t="str">
        <f t="shared" si="290"/>
        <v/>
      </c>
      <c r="I2655" s="1" t="str">
        <f>IF(①リクルート接触者と来校者データ!K2654="","",①リクルート接触者と来校者データ!K2654)</f>
        <v/>
      </c>
      <c r="J2655" s="6" t="str">
        <f t="shared" si="292"/>
        <v/>
      </c>
      <c r="K2655" s="20" t="str">
        <f>IF(①リクルート接触者と来校者データ!L2654="","",①リクルート接触者と来校者データ!L2654)</f>
        <v/>
      </c>
      <c r="L2655" s="1" t="str">
        <f t="shared" si="293"/>
        <v/>
      </c>
      <c r="M2655" s="1" t="str">
        <f t="shared" si="294"/>
        <v/>
      </c>
    </row>
    <row r="2656" spans="1:13" x14ac:dyDescent="0.2">
      <c r="A2656" s="5" t="str">
        <f t="shared" si="291"/>
        <v/>
      </c>
      <c r="B2656" s="5" t="str">
        <f t="shared" si="288"/>
        <v/>
      </c>
      <c r="C2656" s="5" t="str">
        <f>IF(B2656="","",COUNTIFS($B$3:B2656,B2656))</f>
        <v/>
      </c>
      <c r="D2656" s="1" t="str">
        <f>IF(①リクルート接触者と来校者データ!A2655="","",①リクルート接触者と来校者データ!A2655)</f>
        <v/>
      </c>
      <c r="E2656" s="6" t="str">
        <f t="shared" si="289"/>
        <v/>
      </c>
      <c r="F2656" s="1" t="str">
        <f>IF(①リクルート接触者と来校者データ!I2655="","",①リクルート接触者と来校者データ!I2655)</f>
        <v/>
      </c>
      <c r="G2656" s="1" t="str">
        <f>IF(①リクルート接触者と来校者データ!E2655="","",①リクルート接触者と来校者データ!E2655)</f>
        <v/>
      </c>
      <c r="H2656" s="20" t="str">
        <f t="shared" si="290"/>
        <v/>
      </c>
      <c r="I2656" s="1" t="str">
        <f>IF(①リクルート接触者と来校者データ!K2655="","",①リクルート接触者と来校者データ!K2655)</f>
        <v/>
      </c>
      <c r="J2656" s="6" t="str">
        <f t="shared" si="292"/>
        <v/>
      </c>
      <c r="K2656" s="20" t="str">
        <f>IF(①リクルート接触者と来校者データ!L2655="","",①リクルート接触者と来校者データ!L2655)</f>
        <v/>
      </c>
      <c r="L2656" s="1" t="str">
        <f t="shared" si="293"/>
        <v/>
      </c>
      <c r="M2656" s="1" t="str">
        <f t="shared" si="294"/>
        <v/>
      </c>
    </row>
    <row r="2657" spans="1:13" x14ac:dyDescent="0.2">
      <c r="A2657" s="5" t="str">
        <f t="shared" si="291"/>
        <v/>
      </c>
      <c r="B2657" s="5" t="str">
        <f t="shared" si="288"/>
        <v/>
      </c>
      <c r="C2657" s="5" t="str">
        <f>IF(B2657="","",COUNTIFS($B$3:B2657,B2657))</f>
        <v/>
      </c>
      <c r="D2657" s="1" t="str">
        <f>IF(①リクルート接触者と来校者データ!A2656="","",①リクルート接触者と来校者データ!A2656)</f>
        <v/>
      </c>
      <c r="E2657" s="6" t="str">
        <f t="shared" si="289"/>
        <v/>
      </c>
      <c r="F2657" s="1" t="str">
        <f>IF(①リクルート接触者と来校者データ!I2656="","",①リクルート接触者と来校者データ!I2656)</f>
        <v/>
      </c>
      <c r="G2657" s="1" t="str">
        <f>IF(①リクルート接触者と来校者データ!E2656="","",①リクルート接触者と来校者データ!E2656)</f>
        <v/>
      </c>
      <c r="H2657" s="20" t="str">
        <f t="shared" si="290"/>
        <v/>
      </c>
      <c r="I2657" s="1" t="str">
        <f>IF(①リクルート接触者と来校者データ!K2656="","",①リクルート接触者と来校者データ!K2656)</f>
        <v/>
      </c>
      <c r="J2657" s="6" t="str">
        <f t="shared" si="292"/>
        <v/>
      </c>
      <c r="K2657" s="20" t="str">
        <f>IF(①リクルート接触者と来校者データ!L2656="","",①リクルート接触者と来校者データ!L2656)</f>
        <v/>
      </c>
      <c r="L2657" s="1" t="str">
        <f t="shared" si="293"/>
        <v/>
      </c>
      <c r="M2657" s="1" t="str">
        <f t="shared" si="294"/>
        <v/>
      </c>
    </row>
    <row r="2658" spans="1:13" x14ac:dyDescent="0.2">
      <c r="A2658" s="5" t="str">
        <f t="shared" si="291"/>
        <v/>
      </c>
      <c r="B2658" s="5" t="str">
        <f t="shared" si="288"/>
        <v/>
      </c>
      <c r="C2658" s="5" t="str">
        <f>IF(B2658="","",COUNTIFS($B$3:B2658,B2658))</f>
        <v/>
      </c>
      <c r="D2658" s="1" t="str">
        <f>IF(①リクルート接触者と来校者データ!A2657="","",①リクルート接触者と来校者データ!A2657)</f>
        <v/>
      </c>
      <c r="E2658" s="6" t="str">
        <f t="shared" si="289"/>
        <v/>
      </c>
      <c r="F2658" s="1" t="str">
        <f>IF(①リクルート接触者と来校者データ!I2657="","",①リクルート接触者と来校者データ!I2657)</f>
        <v/>
      </c>
      <c r="G2658" s="1" t="str">
        <f>IF(①リクルート接触者と来校者データ!E2657="","",①リクルート接触者と来校者データ!E2657)</f>
        <v/>
      </c>
      <c r="H2658" s="20" t="str">
        <f t="shared" si="290"/>
        <v/>
      </c>
      <c r="I2658" s="1" t="str">
        <f>IF(①リクルート接触者と来校者データ!K2657="","",①リクルート接触者と来校者データ!K2657)</f>
        <v/>
      </c>
      <c r="J2658" s="6" t="str">
        <f t="shared" si="292"/>
        <v/>
      </c>
      <c r="K2658" s="20" t="str">
        <f>IF(①リクルート接触者と来校者データ!L2657="","",①リクルート接触者と来校者データ!L2657)</f>
        <v/>
      </c>
      <c r="L2658" s="1" t="str">
        <f t="shared" si="293"/>
        <v/>
      </c>
      <c r="M2658" s="1" t="str">
        <f t="shared" si="294"/>
        <v/>
      </c>
    </row>
    <row r="2659" spans="1:13" x14ac:dyDescent="0.2">
      <c r="A2659" s="5" t="str">
        <f t="shared" si="291"/>
        <v/>
      </c>
      <c r="B2659" s="5" t="str">
        <f t="shared" si="288"/>
        <v/>
      </c>
      <c r="C2659" s="5" t="str">
        <f>IF(B2659="","",COUNTIFS($B$3:B2659,B2659))</f>
        <v/>
      </c>
      <c r="D2659" s="1" t="str">
        <f>IF(①リクルート接触者と来校者データ!A2658="","",①リクルート接触者と来校者データ!A2658)</f>
        <v/>
      </c>
      <c r="E2659" s="6" t="str">
        <f t="shared" si="289"/>
        <v/>
      </c>
      <c r="F2659" s="1" t="str">
        <f>IF(①リクルート接触者と来校者データ!I2658="","",①リクルート接触者と来校者データ!I2658)</f>
        <v/>
      </c>
      <c r="G2659" s="1" t="str">
        <f>IF(①リクルート接触者と来校者データ!E2658="","",①リクルート接触者と来校者データ!E2658)</f>
        <v/>
      </c>
      <c r="H2659" s="20" t="str">
        <f t="shared" si="290"/>
        <v/>
      </c>
      <c r="I2659" s="1" t="str">
        <f>IF(①リクルート接触者と来校者データ!K2658="","",①リクルート接触者と来校者データ!K2658)</f>
        <v/>
      </c>
      <c r="J2659" s="6" t="str">
        <f t="shared" si="292"/>
        <v/>
      </c>
      <c r="K2659" s="20" t="str">
        <f>IF(①リクルート接触者と来校者データ!L2658="","",①リクルート接触者と来校者データ!L2658)</f>
        <v/>
      </c>
      <c r="L2659" s="1" t="str">
        <f t="shared" si="293"/>
        <v/>
      </c>
      <c r="M2659" s="1" t="str">
        <f t="shared" si="294"/>
        <v/>
      </c>
    </row>
    <row r="2660" spans="1:13" x14ac:dyDescent="0.2">
      <c r="A2660" s="5" t="str">
        <f t="shared" si="291"/>
        <v/>
      </c>
      <c r="B2660" s="5" t="str">
        <f t="shared" si="288"/>
        <v/>
      </c>
      <c r="C2660" s="5" t="str">
        <f>IF(B2660="","",COUNTIFS($B$3:B2660,B2660))</f>
        <v/>
      </c>
      <c r="D2660" s="1" t="str">
        <f>IF(①リクルート接触者と来校者データ!A2659="","",①リクルート接触者と来校者データ!A2659)</f>
        <v/>
      </c>
      <c r="E2660" s="6" t="str">
        <f t="shared" si="289"/>
        <v/>
      </c>
      <c r="F2660" s="1" t="str">
        <f>IF(①リクルート接触者と来校者データ!I2659="","",①リクルート接触者と来校者データ!I2659)</f>
        <v/>
      </c>
      <c r="G2660" s="1" t="str">
        <f>IF(①リクルート接触者と来校者データ!E2659="","",①リクルート接触者と来校者データ!E2659)</f>
        <v/>
      </c>
      <c r="H2660" s="20" t="str">
        <f t="shared" si="290"/>
        <v/>
      </c>
      <c r="I2660" s="1" t="str">
        <f>IF(①リクルート接触者と来校者データ!K2659="","",①リクルート接触者と来校者データ!K2659)</f>
        <v/>
      </c>
      <c r="J2660" s="6" t="str">
        <f t="shared" si="292"/>
        <v/>
      </c>
      <c r="K2660" s="20" t="str">
        <f>IF(①リクルート接触者と来校者データ!L2659="","",①リクルート接触者と来校者データ!L2659)</f>
        <v/>
      </c>
      <c r="L2660" s="1" t="str">
        <f t="shared" si="293"/>
        <v/>
      </c>
      <c r="M2660" s="1" t="str">
        <f t="shared" si="294"/>
        <v/>
      </c>
    </row>
    <row r="2661" spans="1:13" x14ac:dyDescent="0.2">
      <c r="A2661" s="5" t="str">
        <f t="shared" si="291"/>
        <v/>
      </c>
      <c r="B2661" s="5" t="str">
        <f t="shared" si="288"/>
        <v/>
      </c>
      <c r="C2661" s="5" t="str">
        <f>IF(B2661="","",COUNTIFS($B$3:B2661,B2661))</f>
        <v/>
      </c>
      <c r="D2661" s="1" t="str">
        <f>IF(①リクルート接触者と来校者データ!A2660="","",①リクルート接触者と来校者データ!A2660)</f>
        <v/>
      </c>
      <c r="E2661" s="6" t="str">
        <f t="shared" si="289"/>
        <v/>
      </c>
      <c r="F2661" s="1" t="str">
        <f>IF(①リクルート接触者と来校者データ!I2660="","",①リクルート接触者と来校者データ!I2660)</f>
        <v/>
      </c>
      <c r="G2661" s="1" t="str">
        <f>IF(①リクルート接触者と来校者データ!E2660="","",①リクルート接触者と来校者データ!E2660)</f>
        <v/>
      </c>
      <c r="H2661" s="20" t="str">
        <f t="shared" si="290"/>
        <v/>
      </c>
      <c r="I2661" s="1" t="str">
        <f>IF(①リクルート接触者と来校者データ!K2660="","",①リクルート接触者と来校者データ!K2660)</f>
        <v/>
      </c>
      <c r="J2661" s="6" t="str">
        <f t="shared" si="292"/>
        <v/>
      </c>
      <c r="K2661" s="20" t="str">
        <f>IF(①リクルート接触者と来校者データ!L2660="","",①リクルート接触者と来校者データ!L2660)</f>
        <v/>
      </c>
      <c r="L2661" s="1" t="str">
        <f t="shared" si="293"/>
        <v/>
      </c>
      <c r="M2661" s="1" t="str">
        <f t="shared" si="294"/>
        <v/>
      </c>
    </row>
    <row r="2662" spans="1:13" x14ac:dyDescent="0.2">
      <c r="A2662" s="5" t="str">
        <f t="shared" si="291"/>
        <v/>
      </c>
      <c r="B2662" s="5" t="str">
        <f t="shared" si="288"/>
        <v/>
      </c>
      <c r="C2662" s="5" t="str">
        <f>IF(B2662="","",COUNTIFS($B$3:B2662,B2662))</f>
        <v/>
      </c>
      <c r="D2662" s="1" t="str">
        <f>IF(①リクルート接触者と来校者データ!A2661="","",①リクルート接触者と来校者データ!A2661)</f>
        <v/>
      </c>
      <c r="E2662" s="6" t="str">
        <f t="shared" si="289"/>
        <v/>
      </c>
      <c r="F2662" s="1" t="str">
        <f>IF(①リクルート接触者と来校者データ!I2661="","",①リクルート接触者と来校者データ!I2661)</f>
        <v/>
      </c>
      <c r="G2662" s="1" t="str">
        <f>IF(①リクルート接触者と来校者データ!E2661="","",①リクルート接触者と来校者データ!E2661)</f>
        <v/>
      </c>
      <c r="H2662" s="20" t="str">
        <f t="shared" si="290"/>
        <v/>
      </c>
      <c r="I2662" s="1" t="str">
        <f>IF(①リクルート接触者と来校者データ!K2661="","",①リクルート接触者と来校者データ!K2661)</f>
        <v/>
      </c>
      <c r="J2662" s="6" t="str">
        <f t="shared" si="292"/>
        <v/>
      </c>
      <c r="K2662" s="20" t="str">
        <f>IF(①リクルート接触者と来校者データ!L2661="","",①リクルート接触者と来校者データ!L2661)</f>
        <v/>
      </c>
      <c r="L2662" s="1" t="str">
        <f t="shared" si="293"/>
        <v/>
      </c>
      <c r="M2662" s="1" t="str">
        <f t="shared" si="294"/>
        <v/>
      </c>
    </row>
    <row r="2663" spans="1:13" x14ac:dyDescent="0.2">
      <c r="A2663" s="5" t="str">
        <f t="shared" si="291"/>
        <v/>
      </c>
      <c r="B2663" s="5" t="str">
        <f t="shared" si="288"/>
        <v/>
      </c>
      <c r="C2663" s="5" t="str">
        <f>IF(B2663="","",COUNTIFS($B$3:B2663,B2663))</f>
        <v/>
      </c>
      <c r="D2663" s="1" t="str">
        <f>IF(①リクルート接触者と来校者データ!A2662="","",①リクルート接触者と来校者データ!A2662)</f>
        <v/>
      </c>
      <c r="E2663" s="6" t="str">
        <f t="shared" si="289"/>
        <v/>
      </c>
      <c r="F2663" s="1" t="str">
        <f>IF(①リクルート接触者と来校者データ!I2662="","",①リクルート接触者と来校者データ!I2662)</f>
        <v/>
      </c>
      <c r="G2663" s="1" t="str">
        <f>IF(①リクルート接触者と来校者データ!E2662="","",①リクルート接触者と来校者データ!E2662)</f>
        <v/>
      </c>
      <c r="H2663" s="20" t="str">
        <f t="shared" si="290"/>
        <v/>
      </c>
      <c r="I2663" s="1" t="str">
        <f>IF(①リクルート接触者と来校者データ!K2662="","",①リクルート接触者と来校者データ!K2662)</f>
        <v/>
      </c>
      <c r="J2663" s="6" t="str">
        <f t="shared" si="292"/>
        <v/>
      </c>
      <c r="K2663" s="20" t="str">
        <f>IF(①リクルート接触者と来校者データ!L2662="","",①リクルート接触者と来校者データ!L2662)</f>
        <v/>
      </c>
      <c r="L2663" s="1" t="str">
        <f t="shared" si="293"/>
        <v/>
      </c>
      <c r="M2663" s="1" t="str">
        <f t="shared" si="294"/>
        <v/>
      </c>
    </row>
    <row r="2664" spans="1:13" x14ac:dyDescent="0.2">
      <c r="A2664" s="5" t="str">
        <f t="shared" si="291"/>
        <v/>
      </c>
      <c r="B2664" s="5" t="str">
        <f t="shared" si="288"/>
        <v/>
      </c>
      <c r="C2664" s="5" t="str">
        <f>IF(B2664="","",COUNTIFS($B$3:B2664,B2664))</f>
        <v/>
      </c>
      <c r="D2664" s="1" t="str">
        <f>IF(①リクルート接触者と来校者データ!A2663="","",①リクルート接触者と来校者データ!A2663)</f>
        <v/>
      </c>
      <c r="E2664" s="6" t="str">
        <f t="shared" si="289"/>
        <v/>
      </c>
      <c r="F2664" s="1" t="str">
        <f>IF(①リクルート接触者と来校者データ!I2663="","",①リクルート接触者と来校者データ!I2663)</f>
        <v/>
      </c>
      <c r="G2664" s="1" t="str">
        <f>IF(①リクルート接触者と来校者データ!E2663="","",①リクルート接触者と来校者データ!E2663)</f>
        <v/>
      </c>
      <c r="H2664" s="20" t="str">
        <f t="shared" si="290"/>
        <v/>
      </c>
      <c r="I2664" s="1" t="str">
        <f>IF(①リクルート接触者と来校者データ!K2663="","",①リクルート接触者と来校者データ!K2663)</f>
        <v/>
      </c>
      <c r="J2664" s="6" t="str">
        <f t="shared" si="292"/>
        <v/>
      </c>
      <c r="K2664" s="20" t="str">
        <f>IF(①リクルート接触者と来校者データ!L2663="","",①リクルート接触者と来校者データ!L2663)</f>
        <v/>
      </c>
      <c r="L2664" s="1" t="str">
        <f t="shared" si="293"/>
        <v/>
      </c>
      <c r="M2664" s="1" t="str">
        <f t="shared" si="294"/>
        <v/>
      </c>
    </row>
    <row r="2665" spans="1:13" x14ac:dyDescent="0.2">
      <c r="A2665" s="5" t="str">
        <f t="shared" si="291"/>
        <v/>
      </c>
      <c r="B2665" s="5" t="str">
        <f t="shared" si="288"/>
        <v/>
      </c>
      <c r="C2665" s="5" t="str">
        <f>IF(B2665="","",COUNTIFS($B$3:B2665,B2665))</f>
        <v/>
      </c>
      <c r="D2665" s="1" t="str">
        <f>IF(①リクルート接触者と来校者データ!A2664="","",①リクルート接触者と来校者データ!A2664)</f>
        <v/>
      </c>
      <c r="E2665" s="6" t="str">
        <f t="shared" si="289"/>
        <v/>
      </c>
      <c r="F2665" s="1" t="str">
        <f>IF(①リクルート接触者と来校者データ!I2664="","",①リクルート接触者と来校者データ!I2664)</f>
        <v/>
      </c>
      <c r="G2665" s="1" t="str">
        <f>IF(①リクルート接触者と来校者データ!E2664="","",①リクルート接触者と来校者データ!E2664)</f>
        <v/>
      </c>
      <c r="H2665" s="20" t="str">
        <f t="shared" si="290"/>
        <v/>
      </c>
      <c r="I2665" s="1" t="str">
        <f>IF(①リクルート接触者と来校者データ!K2664="","",①リクルート接触者と来校者データ!K2664)</f>
        <v/>
      </c>
      <c r="J2665" s="6" t="str">
        <f t="shared" si="292"/>
        <v/>
      </c>
      <c r="K2665" s="20" t="str">
        <f>IF(①リクルート接触者と来校者データ!L2664="","",①リクルート接触者と来校者データ!L2664)</f>
        <v/>
      </c>
      <c r="L2665" s="1" t="str">
        <f t="shared" si="293"/>
        <v/>
      </c>
      <c r="M2665" s="1" t="str">
        <f t="shared" si="294"/>
        <v/>
      </c>
    </row>
    <row r="2666" spans="1:13" x14ac:dyDescent="0.2">
      <c r="A2666" s="5" t="str">
        <f t="shared" si="291"/>
        <v/>
      </c>
      <c r="B2666" s="5" t="str">
        <f t="shared" si="288"/>
        <v/>
      </c>
      <c r="C2666" s="5" t="str">
        <f>IF(B2666="","",COUNTIFS($B$3:B2666,B2666))</f>
        <v/>
      </c>
      <c r="D2666" s="1" t="str">
        <f>IF(①リクルート接触者と来校者データ!A2665="","",①リクルート接触者と来校者データ!A2665)</f>
        <v/>
      </c>
      <c r="E2666" s="6" t="str">
        <f t="shared" si="289"/>
        <v/>
      </c>
      <c r="F2666" s="1" t="str">
        <f>IF(①リクルート接触者と来校者データ!I2665="","",①リクルート接触者と来校者データ!I2665)</f>
        <v/>
      </c>
      <c r="G2666" s="1" t="str">
        <f>IF(①リクルート接触者と来校者データ!E2665="","",①リクルート接触者と来校者データ!E2665)</f>
        <v/>
      </c>
      <c r="H2666" s="20" t="str">
        <f t="shared" si="290"/>
        <v/>
      </c>
      <c r="I2666" s="1" t="str">
        <f>IF(①リクルート接触者と来校者データ!K2665="","",①リクルート接触者と来校者データ!K2665)</f>
        <v/>
      </c>
      <c r="J2666" s="6" t="str">
        <f t="shared" si="292"/>
        <v/>
      </c>
      <c r="K2666" s="20" t="str">
        <f>IF(①リクルート接触者と来校者データ!L2665="","",①リクルート接触者と来校者データ!L2665)</f>
        <v/>
      </c>
      <c r="L2666" s="1" t="str">
        <f t="shared" si="293"/>
        <v/>
      </c>
      <c r="M2666" s="1" t="str">
        <f t="shared" si="294"/>
        <v/>
      </c>
    </row>
    <row r="2667" spans="1:13" x14ac:dyDescent="0.2">
      <c r="A2667" s="5" t="str">
        <f t="shared" si="291"/>
        <v/>
      </c>
      <c r="B2667" s="5" t="str">
        <f t="shared" si="288"/>
        <v/>
      </c>
      <c r="C2667" s="5" t="str">
        <f>IF(B2667="","",COUNTIFS($B$3:B2667,B2667))</f>
        <v/>
      </c>
      <c r="D2667" s="1" t="str">
        <f>IF(①リクルート接触者と来校者データ!A2666="","",①リクルート接触者と来校者データ!A2666)</f>
        <v/>
      </c>
      <c r="E2667" s="6" t="str">
        <f t="shared" si="289"/>
        <v/>
      </c>
      <c r="F2667" s="1" t="str">
        <f>IF(①リクルート接触者と来校者データ!I2666="","",①リクルート接触者と来校者データ!I2666)</f>
        <v/>
      </c>
      <c r="G2667" s="1" t="str">
        <f>IF(①リクルート接触者と来校者データ!E2666="","",①リクルート接触者と来校者データ!E2666)</f>
        <v/>
      </c>
      <c r="H2667" s="20" t="str">
        <f t="shared" si="290"/>
        <v/>
      </c>
      <c r="I2667" s="1" t="str">
        <f>IF(①リクルート接触者と来校者データ!K2666="","",①リクルート接触者と来校者データ!K2666)</f>
        <v/>
      </c>
      <c r="J2667" s="6" t="str">
        <f t="shared" si="292"/>
        <v/>
      </c>
      <c r="K2667" s="20" t="str">
        <f>IF(①リクルート接触者と来校者データ!L2666="","",①リクルート接触者と来校者データ!L2666)</f>
        <v/>
      </c>
      <c r="L2667" s="1" t="str">
        <f t="shared" si="293"/>
        <v/>
      </c>
      <c r="M2667" s="1" t="str">
        <f t="shared" si="294"/>
        <v/>
      </c>
    </row>
    <row r="2668" spans="1:13" x14ac:dyDescent="0.2">
      <c r="A2668" s="5" t="str">
        <f t="shared" si="291"/>
        <v/>
      </c>
      <c r="B2668" s="5" t="str">
        <f t="shared" si="288"/>
        <v/>
      </c>
      <c r="C2668" s="5" t="str">
        <f>IF(B2668="","",COUNTIFS($B$3:B2668,B2668))</f>
        <v/>
      </c>
      <c r="D2668" s="1" t="str">
        <f>IF(①リクルート接触者と来校者データ!A2667="","",①リクルート接触者と来校者データ!A2667)</f>
        <v/>
      </c>
      <c r="E2668" s="6" t="str">
        <f t="shared" si="289"/>
        <v/>
      </c>
      <c r="F2668" s="1" t="str">
        <f>IF(①リクルート接触者と来校者データ!I2667="","",①リクルート接触者と来校者データ!I2667)</f>
        <v/>
      </c>
      <c r="G2668" s="1" t="str">
        <f>IF(①リクルート接触者と来校者データ!E2667="","",①リクルート接触者と来校者データ!E2667)</f>
        <v/>
      </c>
      <c r="H2668" s="20" t="str">
        <f t="shared" si="290"/>
        <v/>
      </c>
      <c r="I2668" s="1" t="str">
        <f>IF(①リクルート接触者と来校者データ!K2667="","",①リクルート接触者と来校者データ!K2667)</f>
        <v/>
      </c>
      <c r="J2668" s="6" t="str">
        <f t="shared" si="292"/>
        <v/>
      </c>
      <c r="K2668" s="20" t="str">
        <f>IF(①リクルート接触者と来校者データ!L2667="","",①リクルート接触者と来校者データ!L2667)</f>
        <v/>
      </c>
      <c r="L2668" s="1" t="str">
        <f t="shared" si="293"/>
        <v/>
      </c>
      <c r="M2668" s="1" t="str">
        <f t="shared" si="294"/>
        <v/>
      </c>
    </row>
    <row r="2669" spans="1:13" x14ac:dyDescent="0.2">
      <c r="A2669" s="5" t="str">
        <f t="shared" si="291"/>
        <v/>
      </c>
      <c r="B2669" s="5" t="str">
        <f t="shared" si="288"/>
        <v/>
      </c>
      <c r="C2669" s="5" t="str">
        <f>IF(B2669="","",COUNTIFS($B$3:B2669,B2669))</f>
        <v/>
      </c>
      <c r="D2669" s="1" t="str">
        <f>IF(①リクルート接触者と来校者データ!A2668="","",①リクルート接触者と来校者データ!A2668)</f>
        <v/>
      </c>
      <c r="E2669" s="6" t="str">
        <f t="shared" si="289"/>
        <v/>
      </c>
      <c r="F2669" s="1" t="str">
        <f>IF(①リクルート接触者と来校者データ!I2668="","",①リクルート接触者と来校者データ!I2668)</f>
        <v/>
      </c>
      <c r="G2669" s="1" t="str">
        <f>IF(①リクルート接触者と来校者データ!E2668="","",①リクルート接触者と来校者データ!E2668)</f>
        <v/>
      </c>
      <c r="H2669" s="20" t="str">
        <f t="shared" si="290"/>
        <v/>
      </c>
      <c r="I2669" s="1" t="str">
        <f>IF(①リクルート接触者と来校者データ!K2668="","",①リクルート接触者と来校者データ!K2668)</f>
        <v/>
      </c>
      <c r="J2669" s="6" t="str">
        <f t="shared" si="292"/>
        <v/>
      </c>
      <c r="K2669" s="20" t="str">
        <f>IF(①リクルート接触者と来校者データ!L2668="","",①リクルート接触者と来校者データ!L2668)</f>
        <v/>
      </c>
      <c r="L2669" s="1" t="str">
        <f t="shared" si="293"/>
        <v/>
      </c>
      <c r="M2669" s="1" t="str">
        <f t="shared" si="294"/>
        <v/>
      </c>
    </row>
    <row r="2670" spans="1:13" x14ac:dyDescent="0.2">
      <c r="A2670" s="5" t="str">
        <f t="shared" si="291"/>
        <v/>
      </c>
      <c r="B2670" s="5" t="str">
        <f t="shared" si="288"/>
        <v/>
      </c>
      <c r="C2670" s="5" t="str">
        <f>IF(B2670="","",COUNTIFS($B$3:B2670,B2670))</f>
        <v/>
      </c>
      <c r="D2670" s="1" t="str">
        <f>IF(①リクルート接触者と来校者データ!A2669="","",①リクルート接触者と来校者データ!A2669)</f>
        <v/>
      </c>
      <c r="E2670" s="6" t="str">
        <f t="shared" si="289"/>
        <v/>
      </c>
      <c r="F2670" s="1" t="str">
        <f>IF(①リクルート接触者と来校者データ!I2669="","",①リクルート接触者と来校者データ!I2669)</f>
        <v/>
      </c>
      <c r="G2670" s="1" t="str">
        <f>IF(①リクルート接触者と来校者データ!E2669="","",①リクルート接触者と来校者データ!E2669)</f>
        <v/>
      </c>
      <c r="H2670" s="20" t="str">
        <f t="shared" si="290"/>
        <v/>
      </c>
      <c r="I2670" s="1" t="str">
        <f>IF(①リクルート接触者と来校者データ!K2669="","",①リクルート接触者と来校者データ!K2669)</f>
        <v/>
      </c>
      <c r="J2670" s="6" t="str">
        <f t="shared" si="292"/>
        <v/>
      </c>
      <c r="K2670" s="20" t="str">
        <f>IF(①リクルート接触者と来校者データ!L2669="","",①リクルート接触者と来校者データ!L2669)</f>
        <v/>
      </c>
      <c r="L2670" s="1" t="str">
        <f t="shared" si="293"/>
        <v/>
      </c>
      <c r="M2670" s="1" t="str">
        <f t="shared" si="294"/>
        <v/>
      </c>
    </row>
    <row r="2671" spans="1:13" x14ac:dyDescent="0.2">
      <c r="A2671" s="5" t="str">
        <f t="shared" si="291"/>
        <v/>
      </c>
      <c r="B2671" s="5" t="str">
        <f t="shared" si="288"/>
        <v/>
      </c>
      <c r="C2671" s="5" t="str">
        <f>IF(B2671="","",COUNTIFS($B$3:B2671,B2671))</f>
        <v/>
      </c>
      <c r="D2671" s="1" t="str">
        <f>IF(①リクルート接触者と来校者データ!A2670="","",①リクルート接触者と来校者データ!A2670)</f>
        <v/>
      </c>
      <c r="E2671" s="6" t="str">
        <f t="shared" si="289"/>
        <v/>
      </c>
      <c r="F2671" s="1" t="str">
        <f>IF(①リクルート接触者と来校者データ!I2670="","",①リクルート接触者と来校者データ!I2670)</f>
        <v/>
      </c>
      <c r="G2671" s="1" t="str">
        <f>IF(①リクルート接触者と来校者データ!E2670="","",①リクルート接触者と来校者データ!E2670)</f>
        <v/>
      </c>
      <c r="H2671" s="20" t="str">
        <f t="shared" si="290"/>
        <v/>
      </c>
      <c r="I2671" s="1" t="str">
        <f>IF(①リクルート接触者と来校者データ!K2670="","",①リクルート接触者と来校者データ!K2670)</f>
        <v/>
      </c>
      <c r="J2671" s="6" t="str">
        <f t="shared" si="292"/>
        <v/>
      </c>
      <c r="K2671" s="20" t="str">
        <f>IF(①リクルート接触者と来校者データ!L2670="","",①リクルート接触者と来校者データ!L2670)</f>
        <v/>
      </c>
      <c r="L2671" s="1" t="str">
        <f t="shared" si="293"/>
        <v/>
      </c>
      <c r="M2671" s="1" t="str">
        <f t="shared" si="294"/>
        <v/>
      </c>
    </row>
    <row r="2672" spans="1:13" x14ac:dyDescent="0.2">
      <c r="A2672" s="5" t="str">
        <f t="shared" si="291"/>
        <v/>
      </c>
      <c r="B2672" s="5" t="str">
        <f t="shared" si="288"/>
        <v/>
      </c>
      <c r="C2672" s="5" t="str">
        <f>IF(B2672="","",COUNTIFS($B$3:B2672,B2672))</f>
        <v/>
      </c>
      <c r="D2672" s="1" t="str">
        <f>IF(①リクルート接触者と来校者データ!A2671="","",①リクルート接触者と来校者データ!A2671)</f>
        <v/>
      </c>
      <c r="E2672" s="6" t="str">
        <f t="shared" si="289"/>
        <v/>
      </c>
      <c r="F2672" s="1" t="str">
        <f>IF(①リクルート接触者と来校者データ!I2671="","",①リクルート接触者と来校者データ!I2671)</f>
        <v/>
      </c>
      <c r="G2672" s="1" t="str">
        <f>IF(①リクルート接触者と来校者データ!E2671="","",①リクルート接触者と来校者データ!E2671)</f>
        <v/>
      </c>
      <c r="H2672" s="20" t="str">
        <f t="shared" si="290"/>
        <v/>
      </c>
      <c r="I2672" s="1" t="str">
        <f>IF(①リクルート接触者と来校者データ!K2671="","",①リクルート接触者と来校者データ!K2671)</f>
        <v/>
      </c>
      <c r="J2672" s="6" t="str">
        <f t="shared" si="292"/>
        <v/>
      </c>
      <c r="K2672" s="20" t="str">
        <f>IF(①リクルート接触者と来校者データ!L2671="","",①リクルート接触者と来校者データ!L2671)</f>
        <v/>
      </c>
      <c r="L2672" s="1" t="str">
        <f t="shared" si="293"/>
        <v/>
      </c>
      <c r="M2672" s="1" t="str">
        <f t="shared" si="294"/>
        <v/>
      </c>
    </row>
    <row r="2673" spans="1:13" x14ac:dyDescent="0.2">
      <c r="A2673" s="5" t="str">
        <f t="shared" si="291"/>
        <v/>
      </c>
      <c r="B2673" s="5" t="str">
        <f t="shared" si="288"/>
        <v/>
      </c>
      <c r="C2673" s="5" t="str">
        <f>IF(B2673="","",COUNTIFS($B$3:B2673,B2673))</f>
        <v/>
      </c>
      <c r="D2673" s="1" t="str">
        <f>IF(①リクルート接触者と来校者データ!A2672="","",①リクルート接触者と来校者データ!A2672)</f>
        <v/>
      </c>
      <c r="E2673" s="6" t="str">
        <f t="shared" si="289"/>
        <v/>
      </c>
      <c r="F2673" s="1" t="str">
        <f>IF(①リクルート接触者と来校者データ!I2672="","",①リクルート接触者と来校者データ!I2672)</f>
        <v/>
      </c>
      <c r="G2673" s="1" t="str">
        <f>IF(①リクルート接触者と来校者データ!E2672="","",①リクルート接触者と来校者データ!E2672)</f>
        <v/>
      </c>
      <c r="H2673" s="20" t="str">
        <f t="shared" si="290"/>
        <v/>
      </c>
      <c r="I2673" s="1" t="str">
        <f>IF(①リクルート接触者と来校者データ!K2672="","",①リクルート接触者と来校者データ!K2672)</f>
        <v/>
      </c>
      <c r="J2673" s="6" t="str">
        <f t="shared" si="292"/>
        <v/>
      </c>
      <c r="K2673" s="20" t="str">
        <f>IF(①リクルート接触者と来校者データ!L2672="","",①リクルート接触者と来校者データ!L2672)</f>
        <v/>
      </c>
      <c r="L2673" s="1" t="str">
        <f t="shared" si="293"/>
        <v/>
      </c>
      <c r="M2673" s="1" t="str">
        <f t="shared" si="294"/>
        <v/>
      </c>
    </row>
    <row r="2674" spans="1:13" x14ac:dyDescent="0.2">
      <c r="A2674" s="5" t="str">
        <f t="shared" si="291"/>
        <v/>
      </c>
      <c r="B2674" s="5" t="str">
        <f t="shared" si="288"/>
        <v/>
      </c>
      <c r="C2674" s="5" t="str">
        <f>IF(B2674="","",COUNTIFS($B$3:B2674,B2674))</f>
        <v/>
      </c>
      <c r="D2674" s="1" t="str">
        <f>IF(①リクルート接触者と来校者データ!A2673="","",①リクルート接触者と来校者データ!A2673)</f>
        <v/>
      </c>
      <c r="E2674" s="6" t="str">
        <f t="shared" si="289"/>
        <v/>
      </c>
      <c r="F2674" s="1" t="str">
        <f>IF(①リクルート接触者と来校者データ!I2673="","",①リクルート接触者と来校者データ!I2673)</f>
        <v/>
      </c>
      <c r="G2674" s="1" t="str">
        <f>IF(①リクルート接触者と来校者データ!E2673="","",①リクルート接触者と来校者データ!E2673)</f>
        <v/>
      </c>
      <c r="H2674" s="20" t="str">
        <f t="shared" si="290"/>
        <v/>
      </c>
      <c r="I2674" s="1" t="str">
        <f>IF(①リクルート接触者と来校者データ!K2673="","",①リクルート接触者と来校者データ!K2673)</f>
        <v/>
      </c>
      <c r="J2674" s="6" t="str">
        <f t="shared" si="292"/>
        <v/>
      </c>
      <c r="K2674" s="20" t="str">
        <f>IF(①リクルート接触者と来校者データ!L2673="","",①リクルート接触者と来校者データ!L2673)</f>
        <v/>
      </c>
      <c r="L2674" s="1" t="str">
        <f t="shared" si="293"/>
        <v/>
      </c>
      <c r="M2674" s="1" t="str">
        <f t="shared" si="294"/>
        <v/>
      </c>
    </row>
    <row r="2675" spans="1:13" x14ac:dyDescent="0.2">
      <c r="A2675" s="5" t="str">
        <f t="shared" si="291"/>
        <v/>
      </c>
      <c r="B2675" s="5" t="str">
        <f t="shared" si="288"/>
        <v/>
      </c>
      <c r="C2675" s="5" t="str">
        <f>IF(B2675="","",COUNTIFS($B$3:B2675,B2675))</f>
        <v/>
      </c>
      <c r="D2675" s="1" t="str">
        <f>IF(①リクルート接触者と来校者データ!A2674="","",①リクルート接触者と来校者データ!A2674)</f>
        <v/>
      </c>
      <c r="E2675" s="6" t="str">
        <f t="shared" si="289"/>
        <v/>
      </c>
      <c r="F2675" s="1" t="str">
        <f>IF(①リクルート接触者と来校者データ!I2674="","",①リクルート接触者と来校者データ!I2674)</f>
        <v/>
      </c>
      <c r="G2675" s="1" t="str">
        <f>IF(①リクルート接触者と来校者データ!E2674="","",①リクルート接触者と来校者データ!E2674)</f>
        <v/>
      </c>
      <c r="H2675" s="20" t="str">
        <f t="shared" si="290"/>
        <v/>
      </c>
      <c r="I2675" s="1" t="str">
        <f>IF(①リクルート接触者と来校者データ!K2674="","",①リクルート接触者と来校者データ!K2674)</f>
        <v/>
      </c>
      <c r="J2675" s="6" t="str">
        <f t="shared" si="292"/>
        <v/>
      </c>
      <c r="K2675" s="20" t="str">
        <f>IF(①リクルート接触者と来校者データ!L2674="","",①リクルート接触者と来校者データ!L2674)</f>
        <v/>
      </c>
      <c r="L2675" s="1" t="str">
        <f t="shared" si="293"/>
        <v/>
      </c>
      <c r="M2675" s="1" t="str">
        <f t="shared" si="294"/>
        <v/>
      </c>
    </row>
    <row r="2676" spans="1:13" x14ac:dyDescent="0.2">
      <c r="A2676" s="5" t="str">
        <f t="shared" si="291"/>
        <v/>
      </c>
      <c r="B2676" s="5" t="str">
        <f t="shared" si="288"/>
        <v/>
      </c>
      <c r="C2676" s="5" t="str">
        <f>IF(B2676="","",COUNTIFS($B$3:B2676,B2676))</f>
        <v/>
      </c>
      <c r="D2676" s="1" t="str">
        <f>IF(①リクルート接触者と来校者データ!A2675="","",①リクルート接触者と来校者データ!A2675)</f>
        <v/>
      </c>
      <c r="E2676" s="6" t="str">
        <f t="shared" si="289"/>
        <v/>
      </c>
      <c r="F2676" s="1" t="str">
        <f>IF(①リクルート接触者と来校者データ!I2675="","",①リクルート接触者と来校者データ!I2675)</f>
        <v/>
      </c>
      <c r="G2676" s="1" t="str">
        <f>IF(①リクルート接触者と来校者データ!E2675="","",①リクルート接触者と来校者データ!E2675)</f>
        <v/>
      </c>
      <c r="H2676" s="20" t="str">
        <f t="shared" si="290"/>
        <v/>
      </c>
      <c r="I2676" s="1" t="str">
        <f>IF(①リクルート接触者と来校者データ!K2675="","",①リクルート接触者と来校者データ!K2675)</f>
        <v/>
      </c>
      <c r="J2676" s="6" t="str">
        <f t="shared" si="292"/>
        <v/>
      </c>
      <c r="K2676" s="20" t="str">
        <f>IF(①リクルート接触者と来校者データ!L2675="","",①リクルート接触者と来校者データ!L2675)</f>
        <v/>
      </c>
      <c r="L2676" s="1" t="str">
        <f t="shared" si="293"/>
        <v/>
      </c>
      <c r="M2676" s="1" t="str">
        <f t="shared" si="294"/>
        <v/>
      </c>
    </row>
    <row r="2677" spans="1:13" x14ac:dyDescent="0.2">
      <c r="A2677" s="5" t="str">
        <f t="shared" si="291"/>
        <v/>
      </c>
      <c r="B2677" s="5" t="str">
        <f t="shared" si="288"/>
        <v/>
      </c>
      <c r="C2677" s="5" t="str">
        <f>IF(B2677="","",COUNTIFS($B$3:B2677,B2677))</f>
        <v/>
      </c>
      <c r="D2677" s="1" t="str">
        <f>IF(①リクルート接触者と来校者データ!A2676="","",①リクルート接触者と来校者データ!A2676)</f>
        <v/>
      </c>
      <c r="E2677" s="6" t="str">
        <f t="shared" si="289"/>
        <v/>
      </c>
      <c r="F2677" s="1" t="str">
        <f>IF(①リクルート接触者と来校者データ!I2676="","",①リクルート接触者と来校者データ!I2676)</f>
        <v/>
      </c>
      <c r="G2677" s="1" t="str">
        <f>IF(①リクルート接触者と来校者データ!E2676="","",①リクルート接触者と来校者データ!E2676)</f>
        <v/>
      </c>
      <c r="H2677" s="20" t="str">
        <f t="shared" si="290"/>
        <v/>
      </c>
      <c r="I2677" s="1" t="str">
        <f>IF(①リクルート接触者と来校者データ!K2676="","",①リクルート接触者と来校者データ!K2676)</f>
        <v/>
      </c>
      <c r="J2677" s="6" t="str">
        <f t="shared" si="292"/>
        <v/>
      </c>
      <c r="K2677" s="20" t="str">
        <f>IF(①リクルート接触者と来校者データ!L2676="","",①リクルート接触者と来校者データ!L2676)</f>
        <v/>
      </c>
      <c r="L2677" s="1" t="str">
        <f t="shared" si="293"/>
        <v/>
      </c>
      <c r="M2677" s="1" t="str">
        <f t="shared" si="294"/>
        <v/>
      </c>
    </row>
    <row r="2678" spans="1:13" x14ac:dyDescent="0.2">
      <c r="A2678" s="5" t="str">
        <f t="shared" si="291"/>
        <v/>
      </c>
      <c r="B2678" s="5" t="str">
        <f t="shared" si="288"/>
        <v/>
      </c>
      <c r="C2678" s="5" t="str">
        <f>IF(B2678="","",COUNTIFS($B$3:B2678,B2678))</f>
        <v/>
      </c>
      <c r="D2678" s="1" t="str">
        <f>IF(①リクルート接触者と来校者データ!A2677="","",①リクルート接触者と来校者データ!A2677)</f>
        <v/>
      </c>
      <c r="E2678" s="6" t="str">
        <f t="shared" si="289"/>
        <v/>
      </c>
      <c r="F2678" s="1" t="str">
        <f>IF(①リクルート接触者と来校者データ!I2677="","",①リクルート接触者と来校者データ!I2677)</f>
        <v/>
      </c>
      <c r="G2678" s="1" t="str">
        <f>IF(①リクルート接触者と来校者データ!E2677="","",①リクルート接触者と来校者データ!E2677)</f>
        <v/>
      </c>
      <c r="H2678" s="20" t="str">
        <f t="shared" si="290"/>
        <v/>
      </c>
      <c r="I2678" s="1" t="str">
        <f>IF(①リクルート接触者と来校者データ!K2677="","",①リクルート接触者と来校者データ!K2677)</f>
        <v/>
      </c>
      <c r="J2678" s="6" t="str">
        <f t="shared" si="292"/>
        <v/>
      </c>
      <c r="K2678" s="20" t="str">
        <f>IF(①リクルート接触者と来校者データ!L2677="","",①リクルート接触者と来校者データ!L2677)</f>
        <v/>
      </c>
      <c r="L2678" s="1" t="str">
        <f t="shared" si="293"/>
        <v/>
      </c>
      <c r="M2678" s="1" t="str">
        <f t="shared" si="294"/>
        <v/>
      </c>
    </row>
    <row r="2679" spans="1:13" x14ac:dyDescent="0.2">
      <c r="A2679" s="5" t="str">
        <f t="shared" si="291"/>
        <v/>
      </c>
      <c r="B2679" s="5" t="str">
        <f t="shared" si="288"/>
        <v/>
      </c>
      <c r="C2679" s="5" t="str">
        <f>IF(B2679="","",COUNTIFS($B$3:B2679,B2679))</f>
        <v/>
      </c>
      <c r="D2679" s="1" t="str">
        <f>IF(①リクルート接触者と来校者データ!A2678="","",①リクルート接触者と来校者データ!A2678)</f>
        <v/>
      </c>
      <c r="E2679" s="6" t="str">
        <f t="shared" si="289"/>
        <v/>
      </c>
      <c r="F2679" s="1" t="str">
        <f>IF(①リクルート接触者と来校者データ!I2678="","",①リクルート接触者と来校者データ!I2678)</f>
        <v/>
      </c>
      <c r="G2679" s="1" t="str">
        <f>IF(①リクルート接触者と来校者データ!E2678="","",①リクルート接触者と来校者データ!E2678)</f>
        <v/>
      </c>
      <c r="H2679" s="20" t="str">
        <f t="shared" si="290"/>
        <v/>
      </c>
      <c r="I2679" s="1" t="str">
        <f>IF(①リクルート接触者と来校者データ!K2678="","",①リクルート接触者と来校者データ!K2678)</f>
        <v/>
      </c>
      <c r="J2679" s="6" t="str">
        <f t="shared" si="292"/>
        <v/>
      </c>
      <c r="K2679" s="20" t="str">
        <f>IF(①リクルート接触者と来校者データ!L2678="","",①リクルート接触者と来校者データ!L2678)</f>
        <v/>
      </c>
      <c r="L2679" s="1" t="str">
        <f t="shared" si="293"/>
        <v/>
      </c>
      <c r="M2679" s="1" t="str">
        <f t="shared" si="294"/>
        <v/>
      </c>
    </row>
    <row r="2680" spans="1:13" x14ac:dyDescent="0.2">
      <c r="A2680" s="5" t="str">
        <f t="shared" si="291"/>
        <v/>
      </c>
      <c r="B2680" s="5" t="str">
        <f t="shared" si="288"/>
        <v/>
      </c>
      <c r="C2680" s="5" t="str">
        <f>IF(B2680="","",COUNTIFS($B$3:B2680,B2680))</f>
        <v/>
      </c>
      <c r="D2680" s="1" t="str">
        <f>IF(①リクルート接触者と来校者データ!A2679="","",①リクルート接触者と来校者データ!A2679)</f>
        <v/>
      </c>
      <c r="E2680" s="6" t="str">
        <f t="shared" si="289"/>
        <v/>
      </c>
      <c r="F2680" s="1" t="str">
        <f>IF(①リクルート接触者と来校者データ!I2679="","",①リクルート接触者と来校者データ!I2679)</f>
        <v/>
      </c>
      <c r="G2680" s="1" t="str">
        <f>IF(①リクルート接触者と来校者データ!E2679="","",①リクルート接触者と来校者データ!E2679)</f>
        <v/>
      </c>
      <c r="H2680" s="20" t="str">
        <f t="shared" si="290"/>
        <v/>
      </c>
      <c r="I2680" s="1" t="str">
        <f>IF(①リクルート接触者と来校者データ!K2679="","",①リクルート接触者と来校者データ!K2679)</f>
        <v/>
      </c>
      <c r="J2680" s="6" t="str">
        <f t="shared" si="292"/>
        <v/>
      </c>
      <c r="K2680" s="20" t="str">
        <f>IF(①リクルート接触者と来校者データ!L2679="","",①リクルート接触者と来校者データ!L2679)</f>
        <v/>
      </c>
      <c r="L2680" s="1" t="str">
        <f t="shared" si="293"/>
        <v/>
      </c>
      <c r="M2680" s="1" t="str">
        <f t="shared" si="294"/>
        <v/>
      </c>
    </row>
    <row r="2681" spans="1:13" x14ac:dyDescent="0.2">
      <c r="A2681" s="5" t="str">
        <f t="shared" si="291"/>
        <v/>
      </c>
      <c r="B2681" s="5" t="str">
        <f t="shared" si="288"/>
        <v/>
      </c>
      <c r="C2681" s="5" t="str">
        <f>IF(B2681="","",COUNTIFS($B$3:B2681,B2681))</f>
        <v/>
      </c>
      <c r="D2681" s="1" t="str">
        <f>IF(①リクルート接触者と来校者データ!A2680="","",①リクルート接触者と来校者データ!A2680)</f>
        <v/>
      </c>
      <c r="E2681" s="6" t="str">
        <f t="shared" si="289"/>
        <v/>
      </c>
      <c r="F2681" s="1" t="str">
        <f>IF(①リクルート接触者と来校者データ!I2680="","",①リクルート接触者と来校者データ!I2680)</f>
        <v/>
      </c>
      <c r="G2681" s="1" t="str">
        <f>IF(①リクルート接触者と来校者データ!E2680="","",①リクルート接触者と来校者データ!E2680)</f>
        <v/>
      </c>
      <c r="H2681" s="20" t="str">
        <f t="shared" si="290"/>
        <v/>
      </c>
      <c r="I2681" s="1" t="str">
        <f>IF(①リクルート接触者と来校者データ!K2680="","",①リクルート接触者と来校者データ!K2680)</f>
        <v/>
      </c>
      <c r="J2681" s="6" t="str">
        <f t="shared" si="292"/>
        <v/>
      </c>
      <c r="K2681" s="20" t="str">
        <f>IF(①リクルート接触者と来校者データ!L2680="","",①リクルート接触者と来校者データ!L2680)</f>
        <v/>
      </c>
      <c r="L2681" s="1" t="str">
        <f t="shared" si="293"/>
        <v/>
      </c>
      <c r="M2681" s="1" t="str">
        <f t="shared" si="294"/>
        <v/>
      </c>
    </row>
    <row r="2682" spans="1:13" x14ac:dyDescent="0.2">
      <c r="A2682" s="5" t="str">
        <f t="shared" si="291"/>
        <v/>
      </c>
      <c r="B2682" s="5" t="str">
        <f t="shared" si="288"/>
        <v/>
      </c>
      <c r="C2682" s="5" t="str">
        <f>IF(B2682="","",COUNTIFS($B$3:B2682,B2682))</f>
        <v/>
      </c>
      <c r="D2682" s="1" t="str">
        <f>IF(①リクルート接触者と来校者データ!A2681="","",①リクルート接触者と来校者データ!A2681)</f>
        <v/>
      </c>
      <c r="E2682" s="6" t="str">
        <f t="shared" si="289"/>
        <v/>
      </c>
      <c r="F2682" s="1" t="str">
        <f>IF(①リクルート接触者と来校者データ!I2681="","",①リクルート接触者と来校者データ!I2681)</f>
        <v/>
      </c>
      <c r="G2682" s="1" t="str">
        <f>IF(①リクルート接触者と来校者データ!E2681="","",①リクルート接触者と来校者データ!E2681)</f>
        <v/>
      </c>
      <c r="H2682" s="20" t="str">
        <f t="shared" si="290"/>
        <v/>
      </c>
      <c r="I2682" s="1" t="str">
        <f>IF(①リクルート接触者と来校者データ!K2681="","",①リクルート接触者と来校者データ!K2681)</f>
        <v/>
      </c>
      <c r="J2682" s="6" t="str">
        <f t="shared" si="292"/>
        <v/>
      </c>
      <c r="K2682" s="20" t="str">
        <f>IF(①リクルート接触者と来校者データ!L2681="","",①リクルート接触者と来校者データ!L2681)</f>
        <v/>
      </c>
      <c r="L2682" s="1" t="str">
        <f t="shared" si="293"/>
        <v/>
      </c>
      <c r="M2682" s="1" t="str">
        <f t="shared" si="294"/>
        <v/>
      </c>
    </row>
    <row r="2683" spans="1:13" x14ac:dyDescent="0.2">
      <c r="A2683" s="5" t="str">
        <f t="shared" si="291"/>
        <v/>
      </c>
      <c r="B2683" s="5" t="str">
        <f t="shared" si="288"/>
        <v/>
      </c>
      <c r="C2683" s="5" t="str">
        <f>IF(B2683="","",COUNTIFS($B$3:B2683,B2683))</f>
        <v/>
      </c>
      <c r="D2683" s="1" t="str">
        <f>IF(①リクルート接触者と来校者データ!A2682="","",①リクルート接触者と来校者データ!A2682)</f>
        <v/>
      </c>
      <c r="E2683" s="6" t="str">
        <f t="shared" si="289"/>
        <v/>
      </c>
      <c r="F2683" s="1" t="str">
        <f>IF(①リクルート接触者と来校者データ!I2682="","",①リクルート接触者と来校者データ!I2682)</f>
        <v/>
      </c>
      <c r="G2683" s="1" t="str">
        <f>IF(①リクルート接触者と来校者データ!E2682="","",①リクルート接触者と来校者データ!E2682)</f>
        <v/>
      </c>
      <c r="H2683" s="20" t="str">
        <f t="shared" si="290"/>
        <v/>
      </c>
      <c r="I2683" s="1" t="str">
        <f>IF(①リクルート接触者と来校者データ!K2682="","",①リクルート接触者と来校者データ!K2682)</f>
        <v/>
      </c>
      <c r="J2683" s="6" t="str">
        <f t="shared" si="292"/>
        <v/>
      </c>
      <c r="K2683" s="20" t="str">
        <f>IF(①リクルート接触者と来校者データ!L2682="","",①リクルート接触者と来校者データ!L2682)</f>
        <v/>
      </c>
      <c r="L2683" s="1" t="str">
        <f t="shared" si="293"/>
        <v/>
      </c>
      <c r="M2683" s="1" t="str">
        <f t="shared" si="294"/>
        <v/>
      </c>
    </row>
    <row r="2684" spans="1:13" x14ac:dyDescent="0.2">
      <c r="A2684" s="5" t="str">
        <f t="shared" si="291"/>
        <v/>
      </c>
      <c r="B2684" s="5" t="str">
        <f t="shared" si="288"/>
        <v/>
      </c>
      <c r="C2684" s="5" t="str">
        <f>IF(B2684="","",COUNTIFS($B$3:B2684,B2684))</f>
        <v/>
      </c>
      <c r="D2684" s="1" t="str">
        <f>IF(①リクルート接触者と来校者データ!A2683="","",①リクルート接触者と来校者データ!A2683)</f>
        <v/>
      </c>
      <c r="E2684" s="6" t="str">
        <f t="shared" si="289"/>
        <v/>
      </c>
      <c r="F2684" s="1" t="str">
        <f>IF(①リクルート接触者と来校者データ!I2683="","",①リクルート接触者と来校者データ!I2683)</f>
        <v/>
      </c>
      <c r="G2684" s="1" t="str">
        <f>IF(①リクルート接触者と来校者データ!E2683="","",①リクルート接触者と来校者データ!E2683)</f>
        <v/>
      </c>
      <c r="H2684" s="20" t="str">
        <f t="shared" si="290"/>
        <v/>
      </c>
      <c r="I2684" s="1" t="str">
        <f>IF(①リクルート接触者と来校者データ!K2683="","",①リクルート接触者と来校者データ!K2683)</f>
        <v/>
      </c>
      <c r="J2684" s="6" t="str">
        <f t="shared" si="292"/>
        <v/>
      </c>
      <c r="K2684" s="20" t="str">
        <f>IF(①リクルート接触者と来校者データ!L2683="","",①リクルート接触者と来校者データ!L2683)</f>
        <v/>
      </c>
      <c r="L2684" s="1" t="str">
        <f t="shared" si="293"/>
        <v/>
      </c>
      <c r="M2684" s="1" t="str">
        <f t="shared" si="294"/>
        <v/>
      </c>
    </row>
    <row r="2685" spans="1:13" x14ac:dyDescent="0.2">
      <c r="A2685" s="5" t="str">
        <f t="shared" si="291"/>
        <v/>
      </c>
      <c r="B2685" s="5" t="str">
        <f t="shared" si="288"/>
        <v/>
      </c>
      <c r="C2685" s="5" t="str">
        <f>IF(B2685="","",COUNTIFS($B$3:B2685,B2685))</f>
        <v/>
      </c>
      <c r="D2685" s="1" t="str">
        <f>IF(①リクルート接触者と来校者データ!A2684="","",①リクルート接触者と来校者データ!A2684)</f>
        <v/>
      </c>
      <c r="E2685" s="6" t="str">
        <f t="shared" si="289"/>
        <v/>
      </c>
      <c r="F2685" s="1" t="str">
        <f>IF(①リクルート接触者と来校者データ!I2684="","",①リクルート接触者と来校者データ!I2684)</f>
        <v/>
      </c>
      <c r="G2685" s="1" t="str">
        <f>IF(①リクルート接触者と来校者データ!E2684="","",①リクルート接触者と来校者データ!E2684)</f>
        <v/>
      </c>
      <c r="H2685" s="20" t="str">
        <f t="shared" si="290"/>
        <v/>
      </c>
      <c r="I2685" s="1" t="str">
        <f>IF(①リクルート接触者と来校者データ!K2684="","",①リクルート接触者と来校者データ!K2684)</f>
        <v/>
      </c>
      <c r="J2685" s="6" t="str">
        <f t="shared" si="292"/>
        <v/>
      </c>
      <c r="K2685" s="20" t="str">
        <f>IF(①リクルート接触者と来校者データ!L2684="","",①リクルート接触者と来校者データ!L2684)</f>
        <v/>
      </c>
      <c r="L2685" s="1" t="str">
        <f t="shared" si="293"/>
        <v/>
      </c>
      <c r="M2685" s="1" t="str">
        <f t="shared" si="294"/>
        <v/>
      </c>
    </row>
    <row r="2686" spans="1:13" x14ac:dyDescent="0.2">
      <c r="A2686" s="5" t="str">
        <f t="shared" si="291"/>
        <v/>
      </c>
      <c r="B2686" s="5" t="str">
        <f t="shared" si="288"/>
        <v/>
      </c>
      <c r="C2686" s="5" t="str">
        <f>IF(B2686="","",COUNTIFS($B$3:B2686,B2686))</f>
        <v/>
      </c>
      <c r="D2686" s="1" t="str">
        <f>IF(①リクルート接触者と来校者データ!A2685="","",①リクルート接触者と来校者データ!A2685)</f>
        <v/>
      </c>
      <c r="E2686" s="6" t="str">
        <f t="shared" si="289"/>
        <v/>
      </c>
      <c r="F2686" s="1" t="str">
        <f>IF(①リクルート接触者と来校者データ!I2685="","",①リクルート接触者と来校者データ!I2685)</f>
        <v/>
      </c>
      <c r="G2686" s="1" t="str">
        <f>IF(①リクルート接触者と来校者データ!E2685="","",①リクルート接触者と来校者データ!E2685)</f>
        <v/>
      </c>
      <c r="H2686" s="20" t="str">
        <f t="shared" si="290"/>
        <v/>
      </c>
      <c r="I2686" s="1" t="str">
        <f>IF(①リクルート接触者と来校者データ!K2685="","",①リクルート接触者と来校者データ!K2685)</f>
        <v/>
      </c>
      <c r="J2686" s="6" t="str">
        <f t="shared" si="292"/>
        <v/>
      </c>
      <c r="K2686" s="20" t="str">
        <f>IF(①リクルート接触者と来校者データ!L2685="","",①リクルート接触者と来校者データ!L2685)</f>
        <v/>
      </c>
      <c r="L2686" s="1" t="str">
        <f t="shared" si="293"/>
        <v/>
      </c>
      <c r="M2686" s="1" t="str">
        <f t="shared" si="294"/>
        <v/>
      </c>
    </row>
    <row r="2687" spans="1:13" x14ac:dyDescent="0.2">
      <c r="A2687" s="5" t="str">
        <f t="shared" si="291"/>
        <v/>
      </c>
      <c r="B2687" s="5" t="str">
        <f t="shared" si="288"/>
        <v/>
      </c>
      <c r="C2687" s="5" t="str">
        <f>IF(B2687="","",COUNTIFS($B$3:B2687,B2687))</f>
        <v/>
      </c>
      <c r="D2687" s="1" t="str">
        <f>IF(①リクルート接触者と来校者データ!A2686="","",①リクルート接触者と来校者データ!A2686)</f>
        <v/>
      </c>
      <c r="E2687" s="6" t="str">
        <f t="shared" si="289"/>
        <v/>
      </c>
      <c r="F2687" s="1" t="str">
        <f>IF(①リクルート接触者と来校者データ!I2686="","",①リクルート接触者と来校者データ!I2686)</f>
        <v/>
      </c>
      <c r="G2687" s="1" t="str">
        <f>IF(①リクルート接触者と来校者データ!E2686="","",①リクルート接触者と来校者データ!E2686)</f>
        <v/>
      </c>
      <c r="H2687" s="20" t="str">
        <f t="shared" si="290"/>
        <v/>
      </c>
      <c r="I2687" s="1" t="str">
        <f>IF(①リクルート接触者と来校者データ!K2686="","",①リクルート接触者と来校者データ!K2686)</f>
        <v/>
      </c>
      <c r="J2687" s="6" t="str">
        <f t="shared" si="292"/>
        <v/>
      </c>
      <c r="K2687" s="20" t="str">
        <f>IF(①リクルート接触者と来校者データ!L2686="","",①リクルート接触者と来校者データ!L2686)</f>
        <v/>
      </c>
      <c r="L2687" s="1" t="str">
        <f t="shared" si="293"/>
        <v/>
      </c>
      <c r="M2687" s="1" t="str">
        <f t="shared" si="294"/>
        <v/>
      </c>
    </row>
    <row r="2688" spans="1:13" x14ac:dyDescent="0.2">
      <c r="A2688" s="5" t="str">
        <f t="shared" si="291"/>
        <v/>
      </c>
      <c r="B2688" s="5" t="str">
        <f t="shared" si="288"/>
        <v/>
      </c>
      <c r="C2688" s="5" t="str">
        <f>IF(B2688="","",COUNTIFS($B$3:B2688,B2688))</f>
        <v/>
      </c>
      <c r="D2688" s="1" t="str">
        <f>IF(①リクルート接触者と来校者データ!A2687="","",①リクルート接触者と来校者データ!A2687)</f>
        <v/>
      </c>
      <c r="E2688" s="6" t="str">
        <f t="shared" si="289"/>
        <v/>
      </c>
      <c r="F2688" s="1" t="str">
        <f>IF(①リクルート接触者と来校者データ!I2687="","",①リクルート接触者と来校者データ!I2687)</f>
        <v/>
      </c>
      <c r="G2688" s="1" t="str">
        <f>IF(①リクルート接触者と来校者データ!E2687="","",①リクルート接触者と来校者データ!E2687)</f>
        <v/>
      </c>
      <c r="H2688" s="20" t="str">
        <f t="shared" si="290"/>
        <v/>
      </c>
      <c r="I2688" s="1" t="str">
        <f>IF(①リクルート接触者と来校者データ!K2687="","",①リクルート接触者と来校者データ!K2687)</f>
        <v/>
      </c>
      <c r="J2688" s="6" t="str">
        <f t="shared" si="292"/>
        <v/>
      </c>
      <c r="K2688" s="20" t="str">
        <f>IF(①リクルート接触者と来校者データ!L2687="","",①リクルート接触者と来校者データ!L2687)</f>
        <v/>
      </c>
      <c r="L2688" s="1" t="str">
        <f t="shared" si="293"/>
        <v/>
      </c>
      <c r="M2688" s="1" t="str">
        <f t="shared" si="294"/>
        <v/>
      </c>
    </row>
    <row r="2689" spans="1:13" x14ac:dyDescent="0.2">
      <c r="A2689" s="5" t="str">
        <f t="shared" si="291"/>
        <v/>
      </c>
      <c r="B2689" s="5" t="str">
        <f t="shared" si="288"/>
        <v/>
      </c>
      <c r="C2689" s="5" t="str">
        <f>IF(B2689="","",COUNTIFS($B$3:B2689,B2689))</f>
        <v/>
      </c>
      <c r="D2689" s="1" t="str">
        <f>IF(①リクルート接触者と来校者データ!A2688="","",①リクルート接触者と来校者データ!A2688)</f>
        <v/>
      </c>
      <c r="E2689" s="6" t="str">
        <f t="shared" si="289"/>
        <v/>
      </c>
      <c r="F2689" s="1" t="str">
        <f>IF(①リクルート接触者と来校者データ!I2688="","",①リクルート接触者と来校者データ!I2688)</f>
        <v/>
      </c>
      <c r="G2689" s="1" t="str">
        <f>IF(①リクルート接触者と来校者データ!E2688="","",①リクルート接触者と来校者データ!E2688)</f>
        <v/>
      </c>
      <c r="H2689" s="20" t="str">
        <f t="shared" si="290"/>
        <v/>
      </c>
      <c r="I2689" s="1" t="str">
        <f>IF(①リクルート接触者と来校者データ!K2688="","",①リクルート接触者と来校者データ!K2688)</f>
        <v/>
      </c>
      <c r="J2689" s="6" t="str">
        <f t="shared" si="292"/>
        <v/>
      </c>
      <c r="K2689" s="20" t="str">
        <f>IF(①リクルート接触者と来校者データ!L2688="","",①リクルート接触者と来校者データ!L2688)</f>
        <v/>
      </c>
      <c r="L2689" s="1" t="str">
        <f t="shared" si="293"/>
        <v/>
      </c>
      <c r="M2689" s="1" t="str">
        <f t="shared" si="294"/>
        <v/>
      </c>
    </row>
    <row r="2690" spans="1:13" x14ac:dyDescent="0.2">
      <c r="A2690" s="5" t="str">
        <f t="shared" si="291"/>
        <v/>
      </c>
      <c r="B2690" s="5" t="str">
        <f t="shared" ref="B2690:B2753" si="295">IF(A2690="","","◎")</f>
        <v/>
      </c>
      <c r="C2690" s="5" t="str">
        <f>IF(B2690="","",COUNTIFS($B$3:B2690,B2690))</f>
        <v/>
      </c>
      <c r="D2690" s="1" t="str">
        <f>IF(①リクルート接触者と来校者データ!A2689="","",①リクルート接触者と来校者データ!A2689)</f>
        <v/>
      </c>
      <c r="E2690" s="6" t="str">
        <f t="shared" si="289"/>
        <v/>
      </c>
      <c r="F2690" s="1" t="str">
        <f>IF(①リクルート接触者と来校者データ!I2689="","",①リクルート接触者と来校者データ!I2689)</f>
        <v/>
      </c>
      <c r="G2690" s="1" t="str">
        <f>IF(①リクルート接触者と来校者データ!E2689="","",①リクルート接触者と来校者データ!E2689)</f>
        <v/>
      </c>
      <c r="H2690" s="20" t="str">
        <f t="shared" si="290"/>
        <v/>
      </c>
      <c r="I2690" s="1" t="str">
        <f>IF(①リクルート接触者と来校者データ!K2689="","",①リクルート接触者と来校者データ!K2689)</f>
        <v/>
      </c>
      <c r="J2690" s="6" t="str">
        <f t="shared" si="292"/>
        <v/>
      </c>
      <c r="K2690" s="20" t="str">
        <f>IF(①リクルート接触者と来校者データ!L2689="","",①リクルート接触者と来校者データ!L2689)</f>
        <v/>
      </c>
      <c r="L2690" s="1" t="str">
        <f t="shared" si="293"/>
        <v/>
      </c>
      <c r="M2690" s="1" t="str">
        <f t="shared" si="294"/>
        <v/>
      </c>
    </row>
    <row r="2691" spans="1:13" x14ac:dyDescent="0.2">
      <c r="A2691" s="5" t="str">
        <f t="shared" si="291"/>
        <v/>
      </c>
      <c r="B2691" s="5" t="str">
        <f t="shared" si="295"/>
        <v/>
      </c>
      <c r="C2691" s="5" t="str">
        <f>IF(B2691="","",COUNTIFS($B$3:B2691,B2691))</f>
        <v/>
      </c>
      <c r="D2691" s="1" t="str">
        <f>IF(①リクルート接触者と来校者データ!A2690="","",①リクルート接触者と来校者データ!A2690)</f>
        <v/>
      </c>
      <c r="E2691" s="6" t="str">
        <f t="shared" ref="E2691:E2754" si="296">SUBSTITUTE(SUBSTITUTE(D2691,"　","")," ","")</f>
        <v/>
      </c>
      <c r="F2691" s="1" t="str">
        <f>IF(①リクルート接触者と来校者データ!I2690="","",①リクルート接触者と来校者データ!I2690)</f>
        <v/>
      </c>
      <c r="G2691" s="1" t="str">
        <f>IF(①リクルート接触者と来校者データ!E2690="","",①リクルート接触者と来校者データ!E2690)</f>
        <v/>
      </c>
      <c r="H2691" s="20" t="str">
        <f t="shared" ref="H2691:H2754" si="297">IFERROR(VLOOKUP(E2691,J:K,2,FALSE),"")</f>
        <v/>
      </c>
      <c r="I2691" s="1" t="str">
        <f>IF(①リクルート接触者と来校者データ!K2690="","",①リクルート接触者と来校者データ!K2690)</f>
        <v/>
      </c>
      <c r="J2691" s="6" t="str">
        <f t="shared" si="292"/>
        <v/>
      </c>
      <c r="K2691" s="20" t="str">
        <f>IF(①リクルート接触者と来校者データ!L2690="","",①リクルート接触者と来校者データ!L2690)</f>
        <v/>
      </c>
      <c r="L2691" s="1" t="str">
        <f t="shared" si="293"/>
        <v/>
      </c>
      <c r="M2691" s="1" t="str">
        <f t="shared" si="294"/>
        <v/>
      </c>
    </row>
    <row r="2692" spans="1:13" x14ac:dyDescent="0.2">
      <c r="A2692" s="5" t="str">
        <f t="shared" ref="A2692:A2755" si="298">IFERROR(IF(J2692="","",MATCH(J2692,E$3:E$5000,0)),"")</f>
        <v/>
      </c>
      <c r="B2692" s="5" t="str">
        <f t="shared" si="295"/>
        <v/>
      </c>
      <c r="C2692" s="5" t="str">
        <f>IF(B2692="","",COUNTIFS($B$3:B2692,B2692))</f>
        <v/>
      </c>
      <c r="D2692" s="1" t="str">
        <f>IF(①リクルート接触者と来校者データ!A2691="","",①リクルート接触者と来校者データ!A2691)</f>
        <v/>
      </c>
      <c r="E2692" s="6" t="str">
        <f t="shared" si="296"/>
        <v/>
      </c>
      <c r="F2692" s="1" t="str">
        <f>IF(①リクルート接触者と来校者データ!I2691="","",①リクルート接触者と来校者データ!I2691)</f>
        <v/>
      </c>
      <c r="G2692" s="1" t="str">
        <f>IF(①リクルート接触者と来校者データ!E2691="","",①リクルート接触者と来校者データ!E2691)</f>
        <v/>
      </c>
      <c r="H2692" s="20" t="str">
        <f t="shared" si="297"/>
        <v/>
      </c>
      <c r="I2692" s="1" t="str">
        <f>IF(①リクルート接触者と来校者データ!K2691="","",①リクルート接触者と来校者データ!K2691)</f>
        <v/>
      </c>
      <c r="J2692" s="6" t="str">
        <f t="shared" ref="J2692:J2755" si="299">SUBSTITUTE(SUBSTITUTE(I2692,"　","")," ","")</f>
        <v/>
      </c>
      <c r="K2692" s="20" t="str">
        <f>IF(①リクルート接触者と来校者データ!L2691="","",①リクルート接触者と来校者データ!L2691)</f>
        <v/>
      </c>
      <c r="L2692" s="1" t="str">
        <f t="shared" ref="L2692:L2755" si="300">IFERROR(VLOOKUP($J2692,$E:$H,2,FALSE),"")</f>
        <v/>
      </c>
      <c r="M2692" s="1" t="str">
        <f t="shared" ref="M2692:M2755" si="301">IFERROR(VLOOKUP($J2692,$E:$H,3,FALSE),"")</f>
        <v/>
      </c>
    </row>
    <row r="2693" spans="1:13" x14ac:dyDescent="0.2">
      <c r="A2693" s="5" t="str">
        <f t="shared" si="298"/>
        <v/>
      </c>
      <c r="B2693" s="5" t="str">
        <f t="shared" si="295"/>
        <v/>
      </c>
      <c r="C2693" s="5" t="str">
        <f>IF(B2693="","",COUNTIFS($B$3:B2693,B2693))</f>
        <v/>
      </c>
      <c r="D2693" s="1" t="str">
        <f>IF(①リクルート接触者と来校者データ!A2692="","",①リクルート接触者と来校者データ!A2692)</f>
        <v/>
      </c>
      <c r="E2693" s="6" t="str">
        <f t="shared" si="296"/>
        <v/>
      </c>
      <c r="F2693" s="1" t="str">
        <f>IF(①リクルート接触者と来校者データ!I2692="","",①リクルート接触者と来校者データ!I2692)</f>
        <v/>
      </c>
      <c r="G2693" s="1" t="str">
        <f>IF(①リクルート接触者と来校者データ!E2692="","",①リクルート接触者と来校者データ!E2692)</f>
        <v/>
      </c>
      <c r="H2693" s="20" t="str">
        <f t="shared" si="297"/>
        <v/>
      </c>
      <c r="I2693" s="1" t="str">
        <f>IF(①リクルート接触者と来校者データ!K2692="","",①リクルート接触者と来校者データ!K2692)</f>
        <v/>
      </c>
      <c r="J2693" s="6" t="str">
        <f t="shared" si="299"/>
        <v/>
      </c>
      <c r="K2693" s="20" t="str">
        <f>IF(①リクルート接触者と来校者データ!L2692="","",①リクルート接触者と来校者データ!L2692)</f>
        <v/>
      </c>
      <c r="L2693" s="1" t="str">
        <f t="shared" si="300"/>
        <v/>
      </c>
      <c r="M2693" s="1" t="str">
        <f t="shared" si="301"/>
        <v/>
      </c>
    </row>
    <row r="2694" spans="1:13" x14ac:dyDescent="0.2">
      <c r="A2694" s="5" t="str">
        <f t="shared" si="298"/>
        <v/>
      </c>
      <c r="B2694" s="5" t="str">
        <f t="shared" si="295"/>
        <v/>
      </c>
      <c r="C2694" s="5" t="str">
        <f>IF(B2694="","",COUNTIFS($B$3:B2694,B2694))</f>
        <v/>
      </c>
      <c r="D2694" s="1" t="str">
        <f>IF(①リクルート接触者と来校者データ!A2693="","",①リクルート接触者と来校者データ!A2693)</f>
        <v/>
      </c>
      <c r="E2694" s="6" t="str">
        <f t="shared" si="296"/>
        <v/>
      </c>
      <c r="F2694" s="1" t="str">
        <f>IF(①リクルート接触者と来校者データ!I2693="","",①リクルート接触者と来校者データ!I2693)</f>
        <v/>
      </c>
      <c r="G2694" s="1" t="str">
        <f>IF(①リクルート接触者と来校者データ!E2693="","",①リクルート接触者と来校者データ!E2693)</f>
        <v/>
      </c>
      <c r="H2694" s="20" t="str">
        <f t="shared" si="297"/>
        <v/>
      </c>
      <c r="I2694" s="1" t="str">
        <f>IF(①リクルート接触者と来校者データ!K2693="","",①リクルート接触者と来校者データ!K2693)</f>
        <v/>
      </c>
      <c r="J2694" s="6" t="str">
        <f t="shared" si="299"/>
        <v/>
      </c>
      <c r="K2694" s="20" t="str">
        <f>IF(①リクルート接触者と来校者データ!L2693="","",①リクルート接触者と来校者データ!L2693)</f>
        <v/>
      </c>
      <c r="L2694" s="1" t="str">
        <f t="shared" si="300"/>
        <v/>
      </c>
      <c r="M2694" s="1" t="str">
        <f t="shared" si="301"/>
        <v/>
      </c>
    </row>
    <row r="2695" spans="1:13" x14ac:dyDescent="0.2">
      <c r="A2695" s="5" t="str">
        <f t="shared" si="298"/>
        <v/>
      </c>
      <c r="B2695" s="5" t="str">
        <f t="shared" si="295"/>
        <v/>
      </c>
      <c r="C2695" s="5" t="str">
        <f>IF(B2695="","",COUNTIFS($B$3:B2695,B2695))</f>
        <v/>
      </c>
      <c r="D2695" s="1" t="str">
        <f>IF(①リクルート接触者と来校者データ!A2694="","",①リクルート接触者と来校者データ!A2694)</f>
        <v/>
      </c>
      <c r="E2695" s="6" t="str">
        <f t="shared" si="296"/>
        <v/>
      </c>
      <c r="F2695" s="1" t="str">
        <f>IF(①リクルート接触者と来校者データ!I2694="","",①リクルート接触者と来校者データ!I2694)</f>
        <v/>
      </c>
      <c r="G2695" s="1" t="str">
        <f>IF(①リクルート接触者と来校者データ!E2694="","",①リクルート接触者と来校者データ!E2694)</f>
        <v/>
      </c>
      <c r="H2695" s="20" t="str">
        <f t="shared" si="297"/>
        <v/>
      </c>
      <c r="I2695" s="1" t="str">
        <f>IF(①リクルート接触者と来校者データ!K2694="","",①リクルート接触者と来校者データ!K2694)</f>
        <v/>
      </c>
      <c r="J2695" s="6" t="str">
        <f t="shared" si="299"/>
        <v/>
      </c>
      <c r="K2695" s="20" t="str">
        <f>IF(①リクルート接触者と来校者データ!L2694="","",①リクルート接触者と来校者データ!L2694)</f>
        <v/>
      </c>
      <c r="L2695" s="1" t="str">
        <f t="shared" si="300"/>
        <v/>
      </c>
      <c r="M2695" s="1" t="str">
        <f t="shared" si="301"/>
        <v/>
      </c>
    </row>
    <row r="2696" spans="1:13" x14ac:dyDescent="0.2">
      <c r="A2696" s="5" t="str">
        <f t="shared" si="298"/>
        <v/>
      </c>
      <c r="B2696" s="5" t="str">
        <f t="shared" si="295"/>
        <v/>
      </c>
      <c r="C2696" s="5" t="str">
        <f>IF(B2696="","",COUNTIFS($B$3:B2696,B2696))</f>
        <v/>
      </c>
      <c r="D2696" s="1" t="str">
        <f>IF(①リクルート接触者と来校者データ!A2695="","",①リクルート接触者と来校者データ!A2695)</f>
        <v/>
      </c>
      <c r="E2696" s="6" t="str">
        <f t="shared" si="296"/>
        <v/>
      </c>
      <c r="F2696" s="1" t="str">
        <f>IF(①リクルート接触者と来校者データ!I2695="","",①リクルート接触者と来校者データ!I2695)</f>
        <v/>
      </c>
      <c r="G2696" s="1" t="str">
        <f>IF(①リクルート接触者と来校者データ!E2695="","",①リクルート接触者と来校者データ!E2695)</f>
        <v/>
      </c>
      <c r="H2696" s="20" t="str">
        <f t="shared" si="297"/>
        <v/>
      </c>
      <c r="I2696" s="1" t="str">
        <f>IF(①リクルート接触者と来校者データ!K2695="","",①リクルート接触者と来校者データ!K2695)</f>
        <v/>
      </c>
      <c r="J2696" s="6" t="str">
        <f t="shared" si="299"/>
        <v/>
      </c>
      <c r="K2696" s="20" t="str">
        <f>IF(①リクルート接触者と来校者データ!L2695="","",①リクルート接触者と来校者データ!L2695)</f>
        <v/>
      </c>
      <c r="L2696" s="1" t="str">
        <f t="shared" si="300"/>
        <v/>
      </c>
      <c r="M2696" s="1" t="str">
        <f t="shared" si="301"/>
        <v/>
      </c>
    </row>
    <row r="2697" spans="1:13" x14ac:dyDescent="0.2">
      <c r="A2697" s="5" t="str">
        <f t="shared" si="298"/>
        <v/>
      </c>
      <c r="B2697" s="5" t="str">
        <f t="shared" si="295"/>
        <v/>
      </c>
      <c r="C2697" s="5" t="str">
        <f>IF(B2697="","",COUNTIFS($B$3:B2697,B2697))</f>
        <v/>
      </c>
      <c r="D2697" s="1" t="str">
        <f>IF(①リクルート接触者と来校者データ!A2696="","",①リクルート接触者と来校者データ!A2696)</f>
        <v/>
      </c>
      <c r="E2697" s="6" t="str">
        <f t="shared" si="296"/>
        <v/>
      </c>
      <c r="F2697" s="1" t="str">
        <f>IF(①リクルート接触者と来校者データ!I2696="","",①リクルート接触者と来校者データ!I2696)</f>
        <v/>
      </c>
      <c r="G2697" s="1" t="str">
        <f>IF(①リクルート接触者と来校者データ!E2696="","",①リクルート接触者と来校者データ!E2696)</f>
        <v/>
      </c>
      <c r="H2697" s="20" t="str">
        <f t="shared" si="297"/>
        <v/>
      </c>
      <c r="I2697" s="1" t="str">
        <f>IF(①リクルート接触者と来校者データ!K2696="","",①リクルート接触者と来校者データ!K2696)</f>
        <v/>
      </c>
      <c r="J2697" s="6" t="str">
        <f t="shared" si="299"/>
        <v/>
      </c>
      <c r="K2697" s="20" t="str">
        <f>IF(①リクルート接触者と来校者データ!L2696="","",①リクルート接触者と来校者データ!L2696)</f>
        <v/>
      </c>
      <c r="L2697" s="1" t="str">
        <f t="shared" si="300"/>
        <v/>
      </c>
      <c r="M2697" s="1" t="str">
        <f t="shared" si="301"/>
        <v/>
      </c>
    </row>
    <row r="2698" spans="1:13" x14ac:dyDescent="0.2">
      <c r="A2698" s="5" t="str">
        <f t="shared" si="298"/>
        <v/>
      </c>
      <c r="B2698" s="5" t="str">
        <f t="shared" si="295"/>
        <v/>
      </c>
      <c r="C2698" s="5" t="str">
        <f>IF(B2698="","",COUNTIFS($B$3:B2698,B2698))</f>
        <v/>
      </c>
      <c r="D2698" s="1" t="str">
        <f>IF(①リクルート接触者と来校者データ!A2697="","",①リクルート接触者と来校者データ!A2697)</f>
        <v/>
      </c>
      <c r="E2698" s="6" t="str">
        <f t="shared" si="296"/>
        <v/>
      </c>
      <c r="F2698" s="1" t="str">
        <f>IF(①リクルート接触者と来校者データ!I2697="","",①リクルート接触者と来校者データ!I2697)</f>
        <v/>
      </c>
      <c r="G2698" s="1" t="str">
        <f>IF(①リクルート接触者と来校者データ!E2697="","",①リクルート接触者と来校者データ!E2697)</f>
        <v/>
      </c>
      <c r="H2698" s="20" t="str">
        <f t="shared" si="297"/>
        <v/>
      </c>
      <c r="I2698" s="1" t="str">
        <f>IF(①リクルート接触者と来校者データ!K2697="","",①リクルート接触者と来校者データ!K2697)</f>
        <v/>
      </c>
      <c r="J2698" s="6" t="str">
        <f t="shared" si="299"/>
        <v/>
      </c>
      <c r="K2698" s="20" t="str">
        <f>IF(①リクルート接触者と来校者データ!L2697="","",①リクルート接触者と来校者データ!L2697)</f>
        <v/>
      </c>
      <c r="L2698" s="1" t="str">
        <f t="shared" si="300"/>
        <v/>
      </c>
      <c r="M2698" s="1" t="str">
        <f t="shared" si="301"/>
        <v/>
      </c>
    </row>
    <row r="2699" spans="1:13" x14ac:dyDescent="0.2">
      <c r="A2699" s="5" t="str">
        <f t="shared" si="298"/>
        <v/>
      </c>
      <c r="B2699" s="5" t="str">
        <f t="shared" si="295"/>
        <v/>
      </c>
      <c r="C2699" s="5" t="str">
        <f>IF(B2699="","",COUNTIFS($B$3:B2699,B2699))</f>
        <v/>
      </c>
      <c r="D2699" s="1" t="str">
        <f>IF(①リクルート接触者と来校者データ!A2698="","",①リクルート接触者と来校者データ!A2698)</f>
        <v/>
      </c>
      <c r="E2699" s="6" t="str">
        <f t="shared" si="296"/>
        <v/>
      </c>
      <c r="F2699" s="1" t="str">
        <f>IF(①リクルート接触者と来校者データ!I2698="","",①リクルート接触者と来校者データ!I2698)</f>
        <v/>
      </c>
      <c r="G2699" s="1" t="str">
        <f>IF(①リクルート接触者と来校者データ!E2698="","",①リクルート接触者と来校者データ!E2698)</f>
        <v/>
      </c>
      <c r="H2699" s="20" t="str">
        <f t="shared" si="297"/>
        <v/>
      </c>
      <c r="I2699" s="1" t="str">
        <f>IF(①リクルート接触者と来校者データ!K2698="","",①リクルート接触者と来校者データ!K2698)</f>
        <v/>
      </c>
      <c r="J2699" s="6" t="str">
        <f t="shared" si="299"/>
        <v/>
      </c>
      <c r="K2699" s="20" t="str">
        <f>IF(①リクルート接触者と来校者データ!L2698="","",①リクルート接触者と来校者データ!L2698)</f>
        <v/>
      </c>
      <c r="L2699" s="1" t="str">
        <f t="shared" si="300"/>
        <v/>
      </c>
      <c r="M2699" s="1" t="str">
        <f t="shared" si="301"/>
        <v/>
      </c>
    </row>
    <row r="2700" spans="1:13" x14ac:dyDescent="0.2">
      <c r="A2700" s="5" t="str">
        <f t="shared" si="298"/>
        <v/>
      </c>
      <c r="B2700" s="5" t="str">
        <f t="shared" si="295"/>
        <v/>
      </c>
      <c r="C2700" s="5" t="str">
        <f>IF(B2700="","",COUNTIFS($B$3:B2700,B2700))</f>
        <v/>
      </c>
      <c r="D2700" s="1" t="str">
        <f>IF(①リクルート接触者と来校者データ!A2699="","",①リクルート接触者と来校者データ!A2699)</f>
        <v/>
      </c>
      <c r="E2700" s="6" t="str">
        <f t="shared" si="296"/>
        <v/>
      </c>
      <c r="F2700" s="1" t="str">
        <f>IF(①リクルート接触者と来校者データ!I2699="","",①リクルート接触者と来校者データ!I2699)</f>
        <v/>
      </c>
      <c r="G2700" s="1" t="str">
        <f>IF(①リクルート接触者と来校者データ!E2699="","",①リクルート接触者と来校者データ!E2699)</f>
        <v/>
      </c>
      <c r="H2700" s="20" t="str">
        <f t="shared" si="297"/>
        <v/>
      </c>
      <c r="I2700" s="1" t="str">
        <f>IF(①リクルート接触者と来校者データ!K2699="","",①リクルート接触者と来校者データ!K2699)</f>
        <v/>
      </c>
      <c r="J2700" s="6" t="str">
        <f t="shared" si="299"/>
        <v/>
      </c>
      <c r="K2700" s="20" t="str">
        <f>IF(①リクルート接触者と来校者データ!L2699="","",①リクルート接触者と来校者データ!L2699)</f>
        <v/>
      </c>
      <c r="L2700" s="1" t="str">
        <f t="shared" si="300"/>
        <v/>
      </c>
      <c r="M2700" s="1" t="str">
        <f t="shared" si="301"/>
        <v/>
      </c>
    </row>
    <row r="2701" spans="1:13" x14ac:dyDescent="0.2">
      <c r="A2701" s="5" t="str">
        <f t="shared" si="298"/>
        <v/>
      </c>
      <c r="B2701" s="5" t="str">
        <f t="shared" si="295"/>
        <v/>
      </c>
      <c r="C2701" s="5" t="str">
        <f>IF(B2701="","",COUNTIFS($B$3:B2701,B2701))</f>
        <v/>
      </c>
      <c r="D2701" s="1" t="str">
        <f>IF(①リクルート接触者と来校者データ!A2700="","",①リクルート接触者と来校者データ!A2700)</f>
        <v/>
      </c>
      <c r="E2701" s="6" t="str">
        <f t="shared" si="296"/>
        <v/>
      </c>
      <c r="F2701" s="1" t="str">
        <f>IF(①リクルート接触者と来校者データ!I2700="","",①リクルート接触者と来校者データ!I2700)</f>
        <v/>
      </c>
      <c r="G2701" s="1" t="str">
        <f>IF(①リクルート接触者と来校者データ!E2700="","",①リクルート接触者と来校者データ!E2700)</f>
        <v/>
      </c>
      <c r="H2701" s="20" t="str">
        <f t="shared" si="297"/>
        <v/>
      </c>
      <c r="I2701" s="1" t="str">
        <f>IF(①リクルート接触者と来校者データ!K2700="","",①リクルート接触者と来校者データ!K2700)</f>
        <v/>
      </c>
      <c r="J2701" s="6" t="str">
        <f t="shared" si="299"/>
        <v/>
      </c>
      <c r="K2701" s="20" t="str">
        <f>IF(①リクルート接触者と来校者データ!L2700="","",①リクルート接触者と来校者データ!L2700)</f>
        <v/>
      </c>
      <c r="L2701" s="1" t="str">
        <f t="shared" si="300"/>
        <v/>
      </c>
      <c r="M2701" s="1" t="str">
        <f t="shared" si="301"/>
        <v/>
      </c>
    </row>
    <row r="2702" spans="1:13" x14ac:dyDescent="0.2">
      <c r="A2702" s="5" t="str">
        <f t="shared" si="298"/>
        <v/>
      </c>
      <c r="B2702" s="5" t="str">
        <f t="shared" si="295"/>
        <v/>
      </c>
      <c r="C2702" s="5" t="str">
        <f>IF(B2702="","",COUNTIFS($B$3:B2702,B2702))</f>
        <v/>
      </c>
      <c r="D2702" s="1" t="str">
        <f>IF(①リクルート接触者と来校者データ!A2701="","",①リクルート接触者と来校者データ!A2701)</f>
        <v/>
      </c>
      <c r="E2702" s="6" t="str">
        <f t="shared" si="296"/>
        <v/>
      </c>
      <c r="F2702" s="1" t="str">
        <f>IF(①リクルート接触者と来校者データ!I2701="","",①リクルート接触者と来校者データ!I2701)</f>
        <v/>
      </c>
      <c r="G2702" s="1" t="str">
        <f>IF(①リクルート接触者と来校者データ!E2701="","",①リクルート接触者と来校者データ!E2701)</f>
        <v/>
      </c>
      <c r="H2702" s="20" t="str">
        <f t="shared" si="297"/>
        <v/>
      </c>
      <c r="I2702" s="1" t="str">
        <f>IF(①リクルート接触者と来校者データ!K2701="","",①リクルート接触者と来校者データ!K2701)</f>
        <v/>
      </c>
      <c r="J2702" s="6" t="str">
        <f t="shared" si="299"/>
        <v/>
      </c>
      <c r="K2702" s="20" t="str">
        <f>IF(①リクルート接触者と来校者データ!L2701="","",①リクルート接触者と来校者データ!L2701)</f>
        <v/>
      </c>
      <c r="L2702" s="1" t="str">
        <f t="shared" si="300"/>
        <v/>
      </c>
      <c r="M2702" s="1" t="str">
        <f t="shared" si="301"/>
        <v/>
      </c>
    </row>
    <row r="2703" spans="1:13" x14ac:dyDescent="0.2">
      <c r="A2703" s="5" t="str">
        <f t="shared" si="298"/>
        <v/>
      </c>
      <c r="B2703" s="5" t="str">
        <f t="shared" si="295"/>
        <v/>
      </c>
      <c r="C2703" s="5" t="str">
        <f>IF(B2703="","",COUNTIFS($B$3:B2703,B2703))</f>
        <v/>
      </c>
      <c r="D2703" s="1" t="str">
        <f>IF(①リクルート接触者と来校者データ!A2702="","",①リクルート接触者と来校者データ!A2702)</f>
        <v/>
      </c>
      <c r="E2703" s="6" t="str">
        <f t="shared" si="296"/>
        <v/>
      </c>
      <c r="F2703" s="1" t="str">
        <f>IF(①リクルート接触者と来校者データ!I2702="","",①リクルート接触者と来校者データ!I2702)</f>
        <v/>
      </c>
      <c r="G2703" s="1" t="str">
        <f>IF(①リクルート接触者と来校者データ!E2702="","",①リクルート接触者と来校者データ!E2702)</f>
        <v/>
      </c>
      <c r="H2703" s="20" t="str">
        <f t="shared" si="297"/>
        <v/>
      </c>
      <c r="I2703" s="1" t="str">
        <f>IF(①リクルート接触者と来校者データ!K2702="","",①リクルート接触者と来校者データ!K2702)</f>
        <v/>
      </c>
      <c r="J2703" s="6" t="str">
        <f t="shared" si="299"/>
        <v/>
      </c>
      <c r="K2703" s="20" t="str">
        <f>IF(①リクルート接触者と来校者データ!L2702="","",①リクルート接触者と来校者データ!L2702)</f>
        <v/>
      </c>
      <c r="L2703" s="1" t="str">
        <f t="shared" si="300"/>
        <v/>
      </c>
      <c r="M2703" s="1" t="str">
        <f t="shared" si="301"/>
        <v/>
      </c>
    </row>
    <row r="2704" spans="1:13" x14ac:dyDescent="0.2">
      <c r="A2704" s="5" t="str">
        <f t="shared" si="298"/>
        <v/>
      </c>
      <c r="B2704" s="5" t="str">
        <f t="shared" si="295"/>
        <v/>
      </c>
      <c r="C2704" s="5" t="str">
        <f>IF(B2704="","",COUNTIFS($B$3:B2704,B2704))</f>
        <v/>
      </c>
      <c r="D2704" s="1" t="str">
        <f>IF(①リクルート接触者と来校者データ!A2703="","",①リクルート接触者と来校者データ!A2703)</f>
        <v/>
      </c>
      <c r="E2704" s="6" t="str">
        <f t="shared" si="296"/>
        <v/>
      </c>
      <c r="F2704" s="1" t="str">
        <f>IF(①リクルート接触者と来校者データ!I2703="","",①リクルート接触者と来校者データ!I2703)</f>
        <v/>
      </c>
      <c r="G2704" s="1" t="str">
        <f>IF(①リクルート接触者と来校者データ!E2703="","",①リクルート接触者と来校者データ!E2703)</f>
        <v/>
      </c>
      <c r="H2704" s="20" t="str">
        <f t="shared" si="297"/>
        <v/>
      </c>
      <c r="I2704" s="1" t="str">
        <f>IF(①リクルート接触者と来校者データ!K2703="","",①リクルート接触者と来校者データ!K2703)</f>
        <v/>
      </c>
      <c r="J2704" s="6" t="str">
        <f t="shared" si="299"/>
        <v/>
      </c>
      <c r="K2704" s="20" t="str">
        <f>IF(①リクルート接触者と来校者データ!L2703="","",①リクルート接触者と来校者データ!L2703)</f>
        <v/>
      </c>
      <c r="L2704" s="1" t="str">
        <f t="shared" si="300"/>
        <v/>
      </c>
      <c r="M2704" s="1" t="str">
        <f t="shared" si="301"/>
        <v/>
      </c>
    </row>
    <row r="2705" spans="1:13" x14ac:dyDescent="0.2">
      <c r="A2705" s="5" t="str">
        <f t="shared" si="298"/>
        <v/>
      </c>
      <c r="B2705" s="5" t="str">
        <f t="shared" si="295"/>
        <v/>
      </c>
      <c r="C2705" s="5" t="str">
        <f>IF(B2705="","",COUNTIFS($B$3:B2705,B2705))</f>
        <v/>
      </c>
      <c r="D2705" s="1" t="str">
        <f>IF(①リクルート接触者と来校者データ!A2704="","",①リクルート接触者と来校者データ!A2704)</f>
        <v/>
      </c>
      <c r="E2705" s="6" t="str">
        <f t="shared" si="296"/>
        <v/>
      </c>
      <c r="F2705" s="1" t="str">
        <f>IF(①リクルート接触者と来校者データ!I2704="","",①リクルート接触者と来校者データ!I2704)</f>
        <v/>
      </c>
      <c r="G2705" s="1" t="str">
        <f>IF(①リクルート接触者と来校者データ!E2704="","",①リクルート接触者と来校者データ!E2704)</f>
        <v/>
      </c>
      <c r="H2705" s="20" t="str">
        <f t="shared" si="297"/>
        <v/>
      </c>
      <c r="I2705" s="1" t="str">
        <f>IF(①リクルート接触者と来校者データ!K2704="","",①リクルート接触者と来校者データ!K2704)</f>
        <v/>
      </c>
      <c r="J2705" s="6" t="str">
        <f t="shared" si="299"/>
        <v/>
      </c>
      <c r="K2705" s="20" t="str">
        <f>IF(①リクルート接触者と来校者データ!L2704="","",①リクルート接触者と来校者データ!L2704)</f>
        <v/>
      </c>
      <c r="L2705" s="1" t="str">
        <f t="shared" si="300"/>
        <v/>
      </c>
      <c r="M2705" s="1" t="str">
        <f t="shared" si="301"/>
        <v/>
      </c>
    </row>
    <row r="2706" spans="1:13" x14ac:dyDescent="0.2">
      <c r="A2706" s="5" t="str">
        <f t="shared" si="298"/>
        <v/>
      </c>
      <c r="B2706" s="5" t="str">
        <f t="shared" si="295"/>
        <v/>
      </c>
      <c r="C2706" s="5" t="str">
        <f>IF(B2706="","",COUNTIFS($B$3:B2706,B2706))</f>
        <v/>
      </c>
      <c r="D2706" s="1" t="str">
        <f>IF(①リクルート接触者と来校者データ!A2705="","",①リクルート接触者と来校者データ!A2705)</f>
        <v/>
      </c>
      <c r="E2706" s="6" t="str">
        <f t="shared" si="296"/>
        <v/>
      </c>
      <c r="F2706" s="1" t="str">
        <f>IF(①リクルート接触者と来校者データ!I2705="","",①リクルート接触者と来校者データ!I2705)</f>
        <v/>
      </c>
      <c r="G2706" s="1" t="str">
        <f>IF(①リクルート接触者と来校者データ!E2705="","",①リクルート接触者と来校者データ!E2705)</f>
        <v/>
      </c>
      <c r="H2706" s="20" t="str">
        <f t="shared" si="297"/>
        <v/>
      </c>
      <c r="I2706" s="1" t="str">
        <f>IF(①リクルート接触者と来校者データ!K2705="","",①リクルート接触者と来校者データ!K2705)</f>
        <v/>
      </c>
      <c r="J2706" s="6" t="str">
        <f t="shared" si="299"/>
        <v/>
      </c>
      <c r="K2706" s="20" t="str">
        <f>IF(①リクルート接触者と来校者データ!L2705="","",①リクルート接触者と来校者データ!L2705)</f>
        <v/>
      </c>
      <c r="L2706" s="1" t="str">
        <f t="shared" si="300"/>
        <v/>
      </c>
      <c r="M2706" s="1" t="str">
        <f t="shared" si="301"/>
        <v/>
      </c>
    </row>
    <row r="2707" spans="1:13" x14ac:dyDescent="0.2">
      <c r="A2707" s="5" t="str">
        <f t="shared" si="298"/>
        <v/>
      </c>
      <c r="B2707" s="5" t="str">
        <f t="shared" si="295"/>
        <v/>
      </c>
      <c r="C2707" s="5" t="str">
        <f>IF(B2707="","",COUNTIFS($B$3:B2707,B2707))</f>
        <v/>
      </c>
      <c r="D2707" s="1" t="str">
        <f>IF(①リクルート接触者と来校者データ!A2706="","",①リクルート接触者と来校者データ!A2706)</f>
        <v/>
      </c>
      <c r="E2707" s="6" t="str">
        <f t="shared" si="296"/>
        <v/>
      </c>
      <c r="F2707" s="1" t="str">
        <f>IF(①リクルート接触者と来校者データ!I2706="","",①リクルート接触者と来校者データ!I2706)</f>
        <v/>
      </c>
      <c r="G2707" s="1" t="str">
        <f>IF(①リクルート接触者と来校者データ!E2706="","",①リクルート接触者と来校者データ!E2706)</f>
        <v/>
      </c>
      <c r="H2707" s="20" t="str">
        <f t="shared" si="297"/>
        <v/>
      </c>
      <c r="I2707" s="1" t="str">
        <f>IF(①リクルート接触者と来校者データ!K2706="","",①リクルート接触者と来校者データ!K2706)</f>
        <v/>
      </c>
      <c r="J2707" s="6" t="str">
        <f t="shared" si="299"/>
        <v/>
      </c>
      <c r="K2707" s="20" t="str">
        <f>IF(①リクルート接触者と来校者データ!L2706="","",①リクルート接触者と来校者データ!L2706)</f>
        <v/>
      </c>
      <c r="L2707" s="1" t="str">
        <f t="shared" si="300"/>
        <v/>
      </c>
      <c r="M2707" s="1" t="str">
        <f t="shared" si="301"/>
        <v/>
      </c>
    </row>
    <row r="2708" spans="1:13" x14ac:dyDescent="0.2">
      <c r="A2708" s="5" t="str">
        <f t="shared" si="298"/>
        <v/>
      </c>
      <c r="B2708" s="5" t="str">
        <f t="shared" si="295"/>
        <v/>
      </c>
      <c r="C2708" s="5" t="str">
        <f>IF(B2708="","",COUNTIFS($B$3:B2708,B2708))</f>
        <v/>
      </c>
      <c r="D2708" s="1" t="str">
        <f>IF(①リクルート接触者と来校者データ!A2707="","",①リクルート接触者と来校者データ!A2707)</f>
        <v/>
      </c>
      <c r="E2708" s="6" t="str">
        <f t="shared" si="296"/>
        <v/>
      </c>
      <c r="F2708" s="1" t="str">
        <f>IF(①リクルート接触者と来校者データ!I2707="","",①リクルート接触者と来校者データ!I2707)</f>
        <v/>
      </c>
      <c r="G2708" s="1" t="str">
        <f>IF(①リクルート接触者と来校者データ!E2707="","",①リクルート接触者と来校者データ!E2707)</f>
        <v/>
      </c>
      <c r="H2708" s="20" t="str">
        <f t="shared" si="297"/>
        <v/>
      </c>
      <c r="I2708" s="1" t="str">
        <f>IF(①リクルート接触者と来校者データ!K2707="","",①リクルート接触者と来校者データ!K2707)</f>
        <v/>
      </c>
      <c r="J2708" s="6" t="str">
        <f t="shared" si="299"/>
        <v/>
      </c>
      <c r="K2708" s="20" t="str">
        <f>IF(①リクルート接触者と来校者データ!L2707="","",①リクルート接触者と来校者データ!L2707)</f>
        <v/>
      </c>
      <c r="L2708" s="1" t="str">
        <f t="shared" si="300"/>
        <v/>
      </c>
      <c r="M2708" s="1" t="str">
        <f t="shared" si="301"/>
        <v/>
      </c>
    </row>
    <row r="2709" spans="1:13" x14ac:dyDescent="0.2">
      <c r="A2709" s="5" t="str">
        <f t="shared" si="298"/>
        <v/>
      </c>
      <c r="B2709" s="5" t="str">
        <f t="shared" si="295"/>
        <v/>
      </c>
      <c r="C2709" s="5" t="str">
        <f>IF(B2709="","",COUNTIFS($B$3:B2709,B2709))</f>
        <v/>
      </c>
      <c r="D2709" s="1" t="str">
        <f>IF(①リクルート接触者と来校者データ!A2708="","",①リクルート接触者と来校者データ!A2708)</f>
        <v/>
      </c>
      <c r="E2709" s="6" t="str">
        <f t="shared" si="296"/>
        <v/>
      </c>
      <c r="F2709" s="1" t="str">
        <f>IF(①リクルート接触者と来校者データ!I2708="","",①リクルート接触者と来校者データ!I2708)</f>
        <v/>
      </c>
      <c r="G2709" s="1" t="str">
        <f>IF(①リクルート接触者と来校者データ!E2708="","",①リクルート接触者と来校者データ!E2708)</f>
        <v/>
      </c>
      <c r="H2709" s="20" t="str">
        <f t="shared" si="297"/>
        <v/>
      </c>
      <c r="I2709" s="1" t="str">
        <f>IF(①リクルート接触者と来校者データ!K2708="","",①リクルート接触者と来校者データ!K2708)</f>
        <v/>
      </c>
      <c r="J2709" s="6" t="str">
        <f t="shared" si="299"/>
        <v/>
      </c>
      <c r="K2709" s="20" t="str">
        <f>IF(①リクルート接触者と来校者データ!L2708="","",①リクルート接触者と来校者データ!L2708)</f>
        <v/>
      </c>
      <c r="L2709" s="1" t="str">
        <f t="shared" si="300"/>
        <v/>
      </c>
      <c r="M2709" s="1" t="str">
        <f t="shared" si="301"/>
        <v/>
      </c>
    </row>
    <row r="2710" spans="1:13" x14ac:dyDescent="0.2">
      <c r="A2710" s="5" t="str">
        <f t="shared" si="298"/>
        <v/>
      </c>
      <c r="B2710" s="5" t="str">
        <f t="shared" si="295"/>
        <v/>
      </c>
      <c r="C2710" s="5" t="str">
        <f>IF(B2710="","",COUNTIFS($B$3:B2710,B2710))</f>
        <v/>
      </c>
      <c r="D2710" s="1" t="str">
        <f>IF(①リクルート接触者と来校者データ!A2709="","",①リクルート接触者と来校者データ!A2709)</f>
        <v/>
      </c>
      <c r="E2710" s="6" t="str">
        <f t="shared" si="296"/>
        <v/>
      </c>
      <c r="F2710" s="1" t="str">
        <f>IF(①リクルート接触者と来校者データ!I2709="","",①リクルート接触者と来校者データ!I2709)</f>
        <v/>
      </c>
      <c r="G2710" s="1" t="str">
        <f>IF(①リクルート接触者と来校者データ!E2709="","",①リクルート接触者と来校者データ!E2709)</f>
        <v/>
      </c>
      <c r="H2710" s="20" t="str">
        <f t="shared" si="297"/>
        <v/>
      </c>
      <c r="I2710" s="1" t="str">
        <f>IF(①リクルート接触者と来校者データ!K2709="","",①リクルート接触者と来校者データ!K2709)</f>
        <v/>
      </c>
      <c r="J2710" s="6" t="str">
        <f t="shared" si="299"/>
        <v/>
      </c>
      <c r="K2710" s="20" t="str">
        <f>IF(①リクルート接触者と来校者データ!L2709="","",①リクルート接触者と来校者データ!L2709)</f>
        <v/>
      </c>
      <c r="L2710" s="1" t="str">
        <f t="shared" si="300"/>
        <v/>
      </c>
      <c r="M2710" s="1" t="str">
        <f t="shared" si="301"/>
        <v/>
      </c>
    </row>
    <row r="2711" spans="1:13" x14ac:dyDescent="0.2">
      <c r="A2711" s="5" t="str">
        <f t="shared" si="298"/>
        <v/>
      </c>
      <c r="B2711" s="5" t="str">
        <f t="shared" si="295"/>
        <v/>
      </c>
      <c r="C2711" s="5" t="str">
        <f>IF(B2711="","",COUNTIFS($B$3:B2711,B2711))</f>
        <v/>
      </c>
      <c r="D2711" s="1" t="str">
        <f>IF(①リクルート接触者と来校者データ!A2710="","",①リクルート接触者と来校者データ!A2710)</f>
        <v/>
      </c>
      <c r="E2711" s="6" t="str">
        <f t="shared" si="296"/>
        <v/>
      </c>
      <c r="F2711" s="1" t="str">
        <f>IF(①リクルート接触者と来校者データ!I2710="","",①リクルート接触者と来校者データ!I2710)</f>
        <v/>
      </c>
      <c r="G2711" s="1" t="str">
        <f>IF(①リクルート接触者と来校者データ!E2710="","",①リクルート接触者と来校者データ!E2710)</f>
        <v/>
      </c>
      <c r="H2711" s="20" t="str">
        <f t="shared" si="297"/>
        <v/>
      </c>
      <c r="I2711" s="1" t="str">
        <f>IF(①リクルート接触者と来校者データ!K2710="","",①リクルート接触者と来校者データ!K2710)</f>
        <v/>
      </c>
      <c r="J2711" s="6" t="str">
        <f t="shared" si="299"/>
        <v/>
      </c>
      <c r="K2711" s="20" t="str">
        <f>IF(①リクルート接触者と来校者データ!L2710="","",①リクルート接触者と来校者データ!L2710)</f>
        <v/>
      </c>
      <c r="L2711" s="1" t="str">
        <f t="shared" si="300"/>
        <v/>
      </c>
      <c r="M2711" s="1" t="str">
        <f t="shared" si="301"/>
        <v/>
      </c>
    </row>
    <row r="2712" spans="1:13" x14ac:dyDescent="0.2">
      <c r="A2712" s="5" t="str">
        <f t="shared" si="298"/>
        <v/>
      </c>
      <c r="B2712" s="5" t="str">
        <f t="shared" si="295"/>
        <v/>
      </c>
      <c r="C2712" s="5" t="str">
        <f>IF(B2712="","",COUNTIFS($B$3:B2712,B2712))</f>
        <v/>
      </c>
      <c r="D2712" s="1" t="str">
        <f>IF(①リクルート接触者と来校者データ!A2711="","",①リクルート接触者と来校者データ!A2711)</f>
        <v/>
      </c>
      <c r="E2712" s="6" t="str">
        <f t="shared" si="296"/>
        <v/>
      </c>
      <c r="F2712" s="1" t="str">
        <f>IF(①リクルート接触者と来校者データ!I2711="","",①リクルート接触者と来校者データ!I2711)</f>
        <v/>
      </c>
      <c r="G2712" s="1" t="str">
        <f>IF(①リクルート接触者と来校者データ!E2711="","",①リクルート接触者と来校者データ!E2711)</f>
        <v/>
      </c>
      <c r="H2712" s="20" t="str">
        <f t="shared" si="297"/>
        <v/>
      </c>
      <c r="I2712" s="1" t="str">
        <f>IF(①リクルート接触者と来校者データ!K2711="","",①リクルート接触者と来校者データ!K2711)</f>
        <v/>
      </c>
      <c r="J2712" s="6" t="str">
        <f t="shared" si="299"/>
        <v/>
      </c>
      <c r="K2712" s="20" t="str">
        <f>IF(①リクルート接触者と来校者データ!L2711="","",①リクルート接触者と来校者データ!L2711)</f>
        <v/>
      </c>
      <c r="L2712" s="1" t="str">
        <f t="shared" si="300"/>
        <v/>
      </c>
      <c r="M2712" s="1" t="str">
        <f t="shared" si="301"/>
        <v/>
      </c>
    </row>
    <row r="2713" spans="1:13" x14ac:dyDescent="0.2">
      <c r="A2713" s="5" t="str">
        <f t="shared" si="298"/>
        <v/>
      </c>
      <c r="B2713" s="5" t="str">
        <f t="shared" si="295"/>
        <v/>
      </c>
      <c r="C2713" s="5" t="str">
        <f>IF(B2713="","",COUNTIFS($B$3:B2713,B2713))</f>
        <v/>
      </c>
      <c r="D2713" s="1" t="str">
        <f>IF(①リクルート接触者と来校者データ!A2712="","",①リクルート接触者と来校者データ!A2712)</f>
        <v/>
      </c>
      <c r="E2713" s="6" t="str">
        <f t="shared" si="296"/>
        <v/>
      </c>
      <c r="F2713" s="1" t="str">
        <f>IF(①リクルート接触者と来校者データ!I2712="","",①リクルート接触者と来校者データ!I2712)</f>
        <v/>
      </c>
      <c r="G2713" s="1" t="str">
        <f>IF(①リクルート接触者と来校者データ!E2712="","",①リクルート接触者と来校者データ!E2712)</f>
        <v/>
      </c>
      <c r="H2713" s="20" t="str">
        <f t="shared" si="297"/>
        <v/>
      </c>
      <c r="I2713" s="1" t="str">
        <f>IF(①リクルート接触者と来校者データ!K2712="","",①リクルート接触者と来校者データ!K2712)</f>
        <v/>
      </c>
      <c r="J2713" s="6" t="str">
        <f t="shared" si="299"/>
        <v/>
      </c>
      <c r="K2713" s="20" t="str">
        <f>IF(①リクルート接触者と来校者データ!L2712="","",①リクルート接触者と来校者データ!L2712)</f>
        <v/>
      </c>
      <c r="L2713" s="1" t="str">
        <f t="shared" si="300"/>
        <v/>
      </c>
      <c r="M2713" s="1" t="str">
        <f t="shared" si="301"/>
        <v/>
      </c>
    </row>
    <row r="2714" spans="1:13" x14ac:dyDescent="0.2">
      <c r="A2714" s="5" t="str">
        <f t="shared" si="298"/>
        <v/>
      </c>
      <c r="B2714" s="5" t="str">
        <f t="shared" si="295"/>
        <v/>
      </c>
      <c r="C2714" s="5" t="str">
        <f>IF(B2714="","",COUNTIFS($B$3:B2714,B2714))</f>
        <v/>
      </c>
      <c r="D2714" s="1" t="str">
        <f>IF(①リクルート接触者と来校者データ!A2713="","",①リクルート接触者と来校者データ!A2713)</f>
        <v/>
      </c>
      <c r="E2714" s="6" t="str">
        <f t="shared" si="296"/>
        <v/>
      </c>
      <c r="F2714" s="1" t="str">
        <f>IF(①リクルート接触者と来校者データ!I2713="","",①リクルート接触者と来校者データ!I2713)</f>
        <v/>
      </c>
      <c r="G2714" s="1" t="str">
        <f>IF(①リクルート接触者と来校者データ!E2713="","",①リクルート接触者と来校者データ!E2713)</f>
        <v/>
      </c>
      <c r="H2714" s="20" t="str">
        <f t="shared" si="297"/>
        <v/>
      </c>
      <c r="I2714" s="1" t="str">
        <f>IF(①リクルート接触者と来校者データ!K2713="","",①リクルート接触者と来校者データ!K2713)</f>
        <v/>
      </c>
      <c r="J2714" s="6" t="str">
        <f t="shared" si="299"/>
        <v/>
      </c>
      <c r="K2714" s="20" t="str">
        <f>IF(①リクルート接触者と来校者データ!L2713="","",①リクルート接触者と来校者データ!L2713)</f>
        <v/>
      </c>
      <c r="L2714" s="1" t="str">
        <f t="shared" si="300"/>
        <v/>
      </c>
      <c r="M2714" s="1" t="str">
        <f t="shared" si="301"/>
        <v/>
      </c>
    </row>
    <row r="2715" spans="1:13" x14ac:dyDescent="0.2">
      <c r="A2715" s="5" t="str">
        <f t="shared" si="298"/>
        <v/>
      </c>
      <c r="B2715" s="5" t="str">
        <f t="shared" si="295"/>
        <v/>
      </c>
      <c r="C2715" s="5" t="str">
        <f>IF(B2715="","",COUNTIFS($B$3:B2715,B2715))</f>
        <v/>
      </c>
      <c r="D2715" s="1" t="str">
        <f>IF(①リクルート接触者と来校者データ!A2714="","",①リクルート接触者と来校者データ!A2714)</f>
        <v/>
      </c>
      <c r="E2715" s="6" t="str">
        <f t="shared" si="296"/>
        <v/>
      </c>
      <c r="F2715" s="1" t="str">
        <f>IF(①リクルート接触者と来校者データ!I2714="","",①リクルート接触者と来校者データ!I2714)</f>
        <v/>
      </c>
      <c r="G2715" s="1" t="str">
        <f>IF(①リクルート接触者と来校者データ!E2714="","",①リクルート接触者と来校者データ!E2714)</f>
        <v/>
      </c>
      <c r="H2715" s="20" t="str">
        <f t="shared" si="297"/>
        <v/>
      </c>
      <c r="I2715" s="1" t="str">
        <f>IF(①リクルート接触者と来校者データ!K2714="","",①リクルート接触者と来校者データ!K2714)</f>
        <v/>
      </c>
      <c r="J2715" s="6" t="str">
        <f t="shared" si="299"/>
        <v/>
      </c>
      <c r="K2715" s="20" t="str">
        <f>IF(①リクルート接触者と来校者データ!L2714="","",①リクルート接触者と来校者データ!L2714)</f>
        <v/>
      </c>
      <c r="L2715" s="1" t="str">
        <f t="shared" si="300"/>
        <v/>
      </c>
      <c r="M2715" s="1" t="str">
        <f t="shared" si="301"/>
        <v/>
      </c>
    </row>
    <row r="2716" spans="1:13" x14ac:dyDescent="0.2">
      <c r="A2716" s="5" t="str">
        <f t="shared" si="298"/>
        <v/>
      </c>
      <c r="B2716" s="5" t="str">
        <f t="shared" si="295"/>
        <v/>
      </c>
      <c r="C2716" s="5" t="str">
        <f>IF(B2716="","",COUNTIFS($B$3:B2716,B2716))</f>
        <v/>
      </c>
      <c r="D2716" s="1" t="str">
        <f>IF(①リクルート接触者と来校者データ!A2715="","",①リクルート接触者と来校者データ!A2715)</f>
        <v/>
      </c>
      <c r="E2716" s="6" t="str">
        <f t="shared" si="296"/>
        <v/>
      </c>
      <c r="F2716" s="1" t="str">
        <f>IF(①リクルート接触者と来校者データ!I2715="","",①リクルート接触者と来校者データ!I2715)</f>
        <v/>
      </c>
      <c r="G2716" s="1" t="str">
        <f>IF(①リクルート接触者と来校者データ!E2715="","",①リクルート接触者と来校者データ!E2715)</f>
        <v/>
      </c>
      <c r="H2716" s="20" t="str">
        <f t="shared" si="297"/>
        <v/>
      </c>
      <c r="I2716" s="1" t="str">
        <f>IF(①リクルート接触者と来校者データ!K2715="","",①リクルート接触者と来校者データ!K2715)</f>
        <v/>
      </c>
      <c r="J2716" s="6" t="str">
        <f t="shared" si="299"/>
        <v/>
      </c>
      <c r="K2716" s="20" t="str">
        <f>IF(①リクルート接触者と来校者データ!L2715="","",①リクルート接触者と来校者データ!L2715)</f>
        <v/>
      </c>
      <c r="L2716" s="1" t="str">
        <f t="shared" si="300"/>
        <v/>
      </c>
      <c r="M2716" s="1" t="str">
        <f t="shared" si="301"/>
        <v/>
      </c>
    </row>
    <row r="2717" spans="1:13" x14ac:dyDescent="0.2">
      <c r="A2717" s="5" t="str">
        <f t="shared" si="298"/>
        <v/>
      </c>
      <c r="B2717" s="5" t="str">
        <f t="shared" si="295"/>
        <v/>
      </c>
      <c r="C2717" s="5" t="str">
        <f>IF(B2717="","",COUNTIFS($B$3:B2717,B2717))</f>
        <v/>
      </c>
      <c r="D2717" s="1" t="str">
        <f>IF(①リクルート接触者と来校者データ!A2716="","",①リクルート接触者と来校者データ!A2716)</f>
        <v/>
      </c>
      <c r="E2717" s="6" t="str">
        <f t="shared" si="296"/>
        <v/>
      </c>
      <c r="F2717" s="1" t="str">
        <f>IF(①リクルート接触者と来校者データ!I2716="","",①リクルート接触者と来校者データ!I2716)</f>
        <v/>
      </c>
      <c r="G2717" s="1" t="str">
        <f>IF(①リクルート接触者と来校者データ!E2716="","",①リクルート接触者と来校者データ!E2716)</f>
        <v/>
      </c>
      <c r="H2717" s="20" t="str">
        <f t="shared" si="297"/>
        <v/>
      </c>
      <c r="I2717" s="1" t="str">
        <f>IF(①リクルート接触者と来校者データ!K2716="","",①リクルート接触者と来校者データ!K2716)</f>
        <v/>
      </c>
      <c r="J2717" s="6" t="str">
        <f t="shared" si="299"/>
        <v/>
      </c>
      <c r="K2717" s="20" t="str">
        <f>IF(①リクルート接触者と来校者データ!L2716="","",①リクルート接触者と来校者データ!L2716)</f>
        <v/>
      </c>
      <c r="L2717" s="1" t="str">
        <f t="shared" si="300"/>
        <v/>
      </c>
      <c r="M2717" s="1" t="str">
        <f t="shared" si="301"/>
        <v/>
      </c>
    </row>
    <row r="2718" spans="1:13" x14ac:dyDescent="0.2">
      <c r="A2718" s="5" t="str">
        <f t="shared" si="298"/>
        <v/>
      </c>
      <c r="B2718" s="5" t="str">
        <f t="shared" si="295"/>
        <v/>
      </c>
      <c r="C2718" s="5" t="str">
        <f>IF(B2718="","",COUNTIFS($B$3:B2718,B2718))</f>
        <v/>
      </c>
      <c r="D2718" s="1" t="str">
        <f>IF(①リクルート接触者と来校者データ!A2717="","",①リクルート接触者と来校者データ!A2717)</f>
        <v/>
      </c>
      <c r="E2718" s="6" t="str">
        <f t="shared" si="296"/>
        <v/>
      </c>
      <c r="F2718" s="1" t="str">
        <f>IF(①リクルート接触者と来校者データ!I2717="","",①リクルート接触者と来校者データ!I2717)</f>
        <v/>
      </c>
      <c r="G2718" s="1" t="str">
        <f>IF(①リクルート接触者と来校者データ!E2717="","",①リクルート接触者と来校者データ!E2717)</f>
        <v/>
      </c>
      <c r="H2718" s="20" t="str">
        <f t="shared" si="297"/>
        <v/>
      </c>
      <c r="I2718" s="1" t="str">
        <f>IF(①リクルート接触者と来校者データ!K2717="","",①リクルート接触者と来校者データ!K2717)</f>
        <v/>
      </c>
      <c r="J2718" s="6" t="str">
        <f t="shared" si="299"/>
        <v/>
      </c>
      <c r="K2718" s="20" t="str">
        <f>IF(①リクルート接触者と来校者データ!L2717="","",①リクルート接触者と来校者データ!L2717)</f>
        <v/>
      </c>
      <c r="L2718" s="1" t="str">
        <f t="shared" si="300"/>
        <v/>
      </c>
      <c r="M2718" s="1" t="str">
        <f t="shared" si="301"/>
        <v/>
      </c>
    </row>
    <row r="2719" spans="1:13" x14ac:dyDescent="0.2">
      <c r="A2719" s="5" t="str">
        <f t="shared" si="298"/>
        <v/>
      </c>
      <c r="B2719" s="5" t="str">
        <f t="shared" si="295"/>
        <v/>
      </c>
      <c r="C2719" s="5" t="str">
        <f>IF(B2719="","",COUNTIFS($B$3:B2719,B2719))</f>
        <v/>
      </c>
      <c r="D2719" s="1" t="str">
        <f>IF(①リクルート接触者と来校者データ!A2718="","",①リクルート接触者と来校者データ!A2718)</f>
        <v/>
      </c>
      <c r="E2719" s="6" t="str">
        <f t="shared" si="296"/>
        <v/>
      </c>
      <c r="F2719" s="1" t="str">
        <f>IF(①リクルート接触者と来校者データ!I2718="","",①リクルート接触者と来校者データ!I2718)</f>
        <v/>
      </c>
      <c r="G2719" s="1" t="str">
        <f>IF(①リクルート接触者と来校者データ!E2718="","",①リクルート接触者と来校者データ!E2718)</f>
        <v/>
      </c>
      <c r="H2719" s="20" t="str">
        <f t="shared" si="297"/>
        <v/>
      </c>
      <c r="I2719" s="1" t="str">
        <f>IF(①リクルート接触者と来校者データ!K2718="","",①リクルート接触者と来校者データ!K2718)</f>
        <v/>
      </c>
      <c r="J2719" s="6" t="str">
        <f t="shared" si="299"/>
        <v/>
      </c>
      <c r="K2719" s="20" t="str">
        <f>IF(①リクルート接触者と来校者データ!L2718="","",①リクルート接触者と来校者データ!L2718)</f>
        <v/>
      </c>
      <c r="L2719" s="1" t="str">
        <f t="shared" si="300"/>
        <v/>
      </c>
      <c r="M2719" s="1" t="str">
        <f t="shared" si="301"/>
        <v/>
      </c>
    </row>
    <row r="2720" spans="1:13" x14ac:dyDescent="0.2">
      <c r="A2720" s="5" t="str">
        <f t="shared" si="298"/>
        <v/>
      </c>
      <c r="B2720" s="5" t="str">
        <f t="shared" si="295"/>
        <v/>
      </c>
      <c r="C2720" s="5" t="str">
        <f>IF(B2720="","",COUNTIFS($B$3:B2720,B2720))</f>
        <v/>
      </c>
      <c r="D2720" s="1" t="str">
        <f>IF(①リクルート接触者と来校者データ!A2719="","",①リクルート接触者と来校者データ!A2719)</f>
        <v/>
      </c>
      <c r="E2720" s="6" t="str">
        <f t="shared" si="296"/>
        <v/>
      </c>
      <c r="F2720" s="1" t="str">
        <f>IF(①リクルート接触者と来校者データ!I2719="","",①リクルート接触者と来校者データ!I2719)</f>
        <v/>
      </c>
      <c r="G2720" s="1" t="str">
        <f>IF(①リクルート接触者と来校者データ!E2719="","",①リクルート接触者と来校者データ!E2719)</f>
        <v/>
      </c>
      <c r="H2720" s="20" t="str">
        <f t="shared" si="297"/>
        <v/>
      </c>
      <c r="I2720" s="1" t="str">
        <f>IF(①リクルート接触者と来校者データ!K2719="","",①リクルート接触者と来校者データ!K2719)</f>
        <v/>
      </c>
      <c r="J2720" s="6" t="str">
        <f t="shared" si="299"/>
        <v/>
      </c>
      <c r="K2720" s="20" t="str">
        <f>IF(①リクルート接触者と来校者データ!L2719="","",①リクルート接触者と来校者データ!L2719)</f>
        <v/>
      </c>
      <c r="L2720" s="1" t="str">
        <f t="shared" si="300"/>
        <v/>
      </c>
      <c r="M2720" s="1" t="str">
        <f t="shared" si="301"/>
        <v/>
      </c>
    </row>
    <row r="2721" spans="1:13" x14ac:dyDescent="0.2">
      <c r="A2721" s="5" t="str">
        <f t="shared" si="298"/>
        <v/>
      </c>
      <c r="B2721" s="5" t="str">
        <f t="shared" si="295"/>
        <v/>
      </c>
      <c r="C2721" s="5" t="str">
        <f>IF(B2721="","",COUNTIFS($B$3:B2721,B2721))</f>
        <v/>
      </c>
      <c r="D2721" s="1" t="str">
        <f>IF(①リクルート接触者と来校者データ!A2720="","",①リクルート接触者と来校者データ!A2720)</f>
        <v/>
      </c>
      <c r="E2721" s="6" t="str">
        <f t="shared" si="296"/>
        <v/>
      </c>
      <c r="F2721" s="1" t="str">
        <f>IF(①リクルート接触者と来校者データ!I2720="","",①リクルート接触者と来校者データ!I2720)</f>
        <v/>
      </c>
      <c r="G2721" s="1" t="str">
        <f>IF(①リクルート接触者と来校者データ!E2720="","",①リクルート接触者と来校者データ!E2720)</f>
        <v/>
      </c>
      <c r="H2721" s="20" t="str">
        <f t="shared" si="297"/>
        <v/>
      </c>
      <c r="I2721" s="1" t="str">
        <f>IF(①リクルート接触者と来校者データ!K2720="","",①リクルート接触者と来校者データ!K2720)</f>
        <v/>
      </c>
      <c r="J2721" s="6" t="str">
        <f t="shared" si="299"/>
        <v/>
      </c>
      <c r="K2721" s="20" t="str">
        <f>IF(①リクルート接触者と来校者データ!L2720="","",①リクルート接触者と来校者データ!L2720)</f>
        <v/>
      </c>
      <c r="L2721" s="1" t="str">
        <f t="shared" si="300"/>
        <v/>
      </c>
      <c r="M2721" s="1" t="str">
        <f t="shared" si="301"/>
        <v/>
      </c>
    </row>
    <row r="2722" spans="1:13" x14ac:dyDescent="0.2">
      <c r="A2722" s="5" t="str">
        <f t="shared" si="298"/>
        <v/>
      </c>
      <c r="B2722" s="5" t="str">
        <f t="shared" si="295"/>
        <v/>
      </c>
      <c r="C2722" s="5" t="str">
        <f>IF(B2722="","",COUNTIFS($B$3:B2722,B2722))</f>
        <v/>
      </c>
      <c r="D2722" s="1" t="str">
        <f>IF(①リクルート接触者と来校者データ!A2721="","",①リクルート接触者と来校者データ!A2721)</f>
        <v/>
      </c>
      <c r="E2722" s="6" t="str">
        <f t="shared" si="296"/>
        <v/>
      </c>
      <c r="F2722" s="1" t="str">
        <f>IF(①リクルート接触者と来校者データ!I2721="","",①リクルート接触者と来校者データ!I2721)</f>
        <v/>
      </c>
      <c r="G2722" s="1" t="str">
        <f>IF(①リクルート接触者と来校者データ!E2721="","",①リクルート接触者と来校者データ!E2721)</f>
        <v/>
      </c>
      <c r="H2722" s="20" t="str">
        <f t="shared" si="297"/>
        <v/>
      </c>
      <c r="I2722" s="1" t="str">
        <f>IF(①リクルート接触者と来校者データ!K2721="","",①リクルート接触者と来校者データ!K2721)</f>
        <v/>
      </c>
      <c r="J2722" s="6" t="str">
        <f t="shared" si="299"/>
        <v/>
      </c>
      <c r="K2722" s="20" t="str">
        <f>IF(①リクルート接触者と来校者データ!L2721="","",①リクルート接触者と来校者データ!L2721)</f>
        <v/>
      </c>
      <c r="L2722" s="1" t="str">
        <f t="shared" si="300"/>
        <v/>
      </c>
      <c r="M2722" s="1" t="str">
        <f t="shared" si="301"/>
        <v/>
      </c>
    </row>
    <row r="2723" spans="1:13" x14ac:dyDescent="0.2">
      <c r="A2723" s="5" t="str">
        <f t="shared" si="298"/>
        <v/>
      </c>
      <c r="B2723" s="5" t="str">
        <f t="shared" si="295"/>
        <v/>
      </c>
      <c r="C2723" s="5" t="str">
        <f>IF(B2723="","",COUNTIFS($B$3:B2723,B2723))</f>
        <v/>
      </c>
      <c r="D2723" s="1" t="str">
        <f>IF(①リクルート接触者と来校者データ!A2722="","",①リクルート接触者と来校者データ!A2722)</f>
        <v/>
      </c>
      <c r="E2723" s="6" t="str">
        <f t="shared" si="296"/>
        <v/>
      </c>
      <c r="F2723" s="1" t="str">
        <f>IF(①リクルート接触者と来校者データ!I2722="","",①リクルート接触者と来校者データ!I2722)</f>
        <v/>
      </c>
      <c r="G2723" s="1" t="str">
        <f>IF(①リクルート接触者と来校者データ!E2722="","",①リクルート接触者と来校者データ!E2722)</f>
        <v/>
      </c>
      <c r="H2723" s="20" t="str">
        <f t="shared" si="297"/>
        <v/>
      </c>
      <c r="I2723" s="1" t="str">
        <f>IF(①リクルート接触者と来校者データ!K2722="","",①リクルート接触者と来校者データ!K2722)</f>
        <v/>
      </c>
      <c r="J2723" s="6" t="str">
        <f t="shared" si="299"/>
        <v/>
      </c>
      <c r="K2723" s="20" t="str">
        <f>IF(①リクルート接触者と来校者データ!L2722="","",①リクルート接触者と来校者データ!L2722)</f>
        <v/>
      </c>
      <c r="L2723" s="1" t="str">
        <f t="shared" si="300"/>
        <v/>
      </c>
      <c r="M2723" s="1" t="str">
        <f t="shared" si="301"/>
        <v/>
      </c>
    </row>
    <row r="2724" spans="1:13" x14ac:dyDescent="0.2">
      <c r="A2724" s="5" t="str">
        <f t="shared" si="298"/>
        <v/>
      </c>
      <c r="B2724" s="5" t="str">
        <f t="shared" si="295"/>
        <v/>
      </c>
      <c r="C2724" s="5" t="str">
        <f>IF(B2724="","",COUNTIFS($B$3:B2724,B2724))</f>
        <v/>
      </c>
      <c r="D2724" s="1" t="str">
        <f>IF(①リクルート接触者と来校者データ!A2723="","",①リクルート接触者と来校者データ!A2723)</f>
        <v/>
      </c>
      <c r="E2724" s="6" t="str">
        <f t="shared" si="296"/>
        <v/>
      </c>
      <c r="F2724" s="1" t="str">
        <f>IF(①リクルート接触者と来校者データ!I2723="","",①リクルート接触者と来校者データ!I2723)</f>
        <v/>
      </c>
      <c r="G2724" s="1" t="str">
        <f>IF(①リクルート接触者と来校者データ!E2723="","",①リクルート接触者と来校者データ!E2723)</f>
        <v/>
      </c>
      <c r="H2724" s="20" t="str">
        <f t="shared" si="297"/>
        <v/>
      </c>
      <c r="I2724" s="1" t="str">
        <f>IF(①リクルート接触者と来校者データ!K2723="","",①リクルート接触者と来校者データ!K2723)</f>
        <v/>
      </c>
      <c r="J2724" s="6" t="str">
        <f t="shared" si="299"/>
        <v/>
      </c>
      <c r="K2724" s="20" t="str">
        <f>IF(①リクルート接触者と来校者データ!L2723="","",①リクルート接触者と来校者データ!L2723)</f>
        <v/>
      </c>
      <c r="L2724" s="1" t="str">
        <f t="shared" si="300"/>
        <v/>
      </c>
      <c r="M2724" s="1" t="str">
        <f t="shared" si="301"/>
        <v/>
      </c>
    </row>
    <row r="2725" spans="1:13" x14ac:dyDescent="0.2">
      <c r="A2725" s="5" t="str">
        <f t="shared" si="298"/>
        <v/>
      </c>
      <c r="B2725" s="5" t="str">
        <f t="shared" si="295"/>
        <v/>
      </c>
      <c r="C2725" s="5" t="str">
        <f>IF(B2725="","",COUNTIFS($B$3:B2725,B2725))</f>
        <v/>
      </c>
      <c r="D2725" s="1" t="str">
        <f>IF(①リクルート接触者と来校者データ!A2724="","",①リクルート接触者と来校者データ!A2724)</f>
        <v/>
      </c>
      <c r="E2725" s="6" t="str">
        <f t="shared" si="296"/>
        <v/>
      </c>
      <c r="F2725" s="1" t="str">
        <f>IF(①リクルート接触者と来校者データ!I2724="","",①リクルート接触者と来校者データ!I2724)</f>
        <v/>
      </c>
      <c r="G2725" s="1" t="str">
        <f>IF(①リクルート接触者と来校者データ!E2724="","",①リクルート接触者と来校者データ!E2724)</f>
        <v/>
      </c>
      <c r="H2725" s="20" t="str">
        <f t="shared" si="297"/>
        <v/>
      </c>
      <c r="I2725" s="1" t="str">
        <f>IF(①リクルート接触者と来校者データ!K2724="","",①リクルート接触者と来校者データ!K2724)</f>
        <v/>
      </c>
      <c r="J2725" s="6" t="str">
        <f t="shared" si="299"/>
        <v/>
      </c>
      <c r="K2725" s="20" t="str">
        <f>IF(①リクルート接触者と来校者データ!L2724="","",①リクルート接触者と来校者データ!L2724)</f>
        <v/>
      </c>
      <c r="L2725" s="1" t="str">
        <f t="shared" si="300"/>
        <v/>
      </c>
      <c r="M2725" s="1" t="str">
        <f t="shared" si="301"/>
        <v/>
      </c>
    </row>
    <row r="2726" spans="1:13" x14ac:dyDescent="0.2">
      <c r="A2726" s="5" t="str">
        <f t="shared" si="298"/>
        <v/>
      </c>
      <c r="B2726" s="5" t="str">
        <f t="shared" si="295"/>
        <v/>
      </c>
      <c r="C2726" s="5" t="str">
        <f>IF(B2726="","",COUNTIFS($B$3:B2726,B2726))</f>
        <v/>
      </c>
      <c r="D2726" s="1" t="str">
        <f>IF(①リクルート接触者と来校者データ!A2725="","",①リクルート接触者と来校者データ!A2725)</f>
        <v/>
      </c>
      <c r="E2726" s="6" t="str">
        <f t="shared" si="296"/>
        <v/>
      </c>
      <c r="F2726" s="1" t="str">
        <f>IF(①リクルート接触者と来校者データ!I2725="","",①リクルート接触者と来校者データ!I2725)</f>
        <v/>
      </c>
      <c r="G2726" s="1" t="str">
        <f>IF(①リクルート接触者と来校者データ!E2725="","",①リクルート接触者と来校者データ!E2725)</f>
        <v/>
      </c>
      <c r="H2726" s="20" t="str">
        <f t="shared" si="297"/>
        <v/>
      </c>
      <c r="I2726" s="1" t="str">
        <f>IF(①リクルート接触者と来校者データ!K2725="","",①リクルート接触者と来校者データ!K2725)</f>
        <v/>
      </c>
      <c r="J2726" s="6" t="str">
        <f t="shared" si="299"/>
        <v/>
      </c>
      <c r="K2726" s="20" t="str">
        <f>IF(①リクルート接触者と来校者データ!L2725="","",①リクルート接触者と来校者データ!L2725)</f>
        <v/>
      </c>
      <c r="L2726" s="1" t="str">
        <f t="shared" si="300"/>
        <v/>
      </c>
      <c r="M2726" s="1" t="str">
        <f t="shared" si="301"/>
        <v/>
      </c>
    </row>
    <row r="2727" spans="1:13" x14ac:dyDescent="0.2">
      <c r="A2727" s="5" t="str">
        <f t="shared" si="298"/>
        <v/>
      </c>
      <c r="B2727" s="5" t="str">
        <f t="shared" si="295"/>
        <v/>
      </c>
      <c r="C2727" s="5" t="str">
        <f>IF(B2727="","",COUNTIFS($B$3:B2727,B2727))</f>
        <v/>
      </c>
      <c r="D2727" s="1" t="str">
        <f>IF(①リクルート接触者と来校者データ!A2726="","",①リクルート接触者と来校者データ!A2726)</f>
        <v/>
      </c>
      <c r="E2727" s="6" t="str">
        <f t="shared" si="296"/>
        <v/>
      </c>
      <c r="F2727" s="1" t="str">
        <f>IF(①リクルート接触者と来校者データ!I2726="","",①リクルート接触者と来校者データ!I2726)</f>
        <v/>
      </c>
      <c r="G2727" s="1" t="str">
        <f>IF(①リクルート接触者と来校者データ!E2726="","",①リクルート接触者と来校者データ!E2726)</f>
        <v/>
      </c>
      <c r="H2727" s="20" t="str">
        <f t="shared" si="297"/>
        <v/>
      </c>
      <c r="I2727" s="1" t="str">
        <f>IF(①リクルート接触者と来校者データ!K2726="","",①リクルート接触者と来校者データ!K2726)</f>
        <v/>
      </c>
      <c r="J2727" s="6" t="str">
        <f t="shared" si="299"/>
        <v/>
      </c>
      <c r="K2727" s="20" t="str">
        <f>IF(①リクルート接触者と来校者データ!L2726="","",①リクルート接触者と来校者データ!L2726)</f>
        <v/>
      </c>
      <c r="L2727" s="1" t="str">
        <f t="shared" si="300"/>
        <v/>
      </c>
      <c r="M2727" s="1" t="str">
        <f t="shared" si="301"/>
        <v/>
      </c>
    </row>
    <row r="2728" spans="1:13" x14ac:dyDescent="0.2">
      <c r="A2728" s="5" t="str">
        <f t="shared" si="298"/>
        <v/>
      </c>
      <c r="B2728" s="5" t="str">
        <f t="shared" si="295"/>
        <v/>
      </c>
      <c r="C2728" s="5" t="str">
        <f>IF(B2728="","",COUNTIFS($B$3:B2728,B2728))</f>
        <v/>
      </c>
      <c r="D2728" s="1" t="str">
        <f>IF(①リクルート接触者と来校者データ!A2727="","",①リクルート接触者と来校者データ!A2727)</f>
        <v/>
      </c>
      <c r="E2728" s="6" t="str">
        <f t="shared" si="296"/>
        <v/>
      </c>
      <c r="F2728" s="1" t="str">
        <f>IF(①リクルート接触者と来校者データ!I2727="","",①リクルート接触者と来校者データ!I2727)</f>
        <v/>
      </c>
      <c r="G2728" s="1" t="str">
        <f>IF(①リクルート接触者と来校者データ!E2727="","",①リクルート接触者と来校者データ!E2727)</f>
        <v/>
      </c>
      <c r="H2728" s="20" t="str">
        <f t="shared" si="297"/>
        <v/>
      </c>
      <c r="I2728" s="1" t="str">
        <f>IF(①リクルート接触者と来校者データ!K2727="","",①リクルート接触者と来校者データ!K2727)</f>
        <v/>
      </c>
      <c r="J2728" s="6" t="str">
        <f t="shared" si="299"/>
        <v/>
      </c>
      <c r="K2728" s="20" t="str">
        <f>IF(①リクルート接触者と来校者データ!L2727="","",①リクルート接触者と来校者データ!L2727)</f>
        <v/>
      </c>
      <c r="L2728" s="1" t="str">
        <f t="shared" si="300"/>
        <v/>
      </c>
      <c r="M2728" s="1" t="str">
        <f t="shared" si="301"/>
        <v/>
      </c>
    </row>
    <row r="2729" spans="1:13" x14ac:dyDescent="0.2">
      <c r="A2729" s="5" t="str">
        <f t="shared" si="298"/>
        <v/>
      </c>
      <c r="B2729" s="5" t="str">
        <f t="shared" si="295"/>
        <v/>
      </c>
      <c r="C2729" s="5" t="str">
        <f>IF(B2729="","",COUNTIFS($B$3:B2729,B2729))</f>
        <v/>
      </c>
      <c r="D2729" s="1" t="str">
        <f>IF(①リクルート接触者と来校者データ!A2728="","",①リクルート接触者と来校者データ!A2728)</f>
        <v/>
      </c>
      <c r="E2729" s="6" t="str">
        <f t="shared" si="296"/>
        <v/>
      </c>
      <c r="F2729" s="1" t="str">
        <f>IF(①リクルート接触者と来校者データ!I2728="","",①リクルート接触者と来校者データ!I2728)</f>
        <v/>
      </c>
      <c r="G2729" s="1" t="str">
        <f>IF(①リクルート接触者と来校者データ!E2728="","",①リクルート接触者と来校者データ!E2728)</f>
        <v/>
      </c>
      <c r="H2729" s="20" t="str">
        <f t="shared" si="297"/>
        <v/>
      </c>
      <c r="I2729" s="1" t="str">
        <f>IF(①リクルート接触者と来校者データ!K2728="","",①リクルート接触者と来校者データ!K2728)</f>
        <v/>
      </c>
      <c r="J2729" s="6" t="str">
        <f t="shared" si="299"/>
        <v/>
      </c>
      <c r="K2729" s="20" t="str">
        <f>IF(①リクルート接触者と来校者データ!L2728="","",①リクルート接触者と来校者データ!L2728)</f>
        <v/>
      </c>
      <c r="L2729" s="1" t="str">
        <f t="shared" si="300"/>
        <v/>
      </c>
      <c r="M2729" s="1" t="str">
        <f t="shared" si="301"/>
        <v/>
      </c>
    </row>
    <row r="2730" spans="1:13" x14ac:dyDescent="0.2">
      <c r="A2730" s="5" t="str">
        <f t="shared" si="298"/>
        <v/>
      </c>
      <c r="B2730" s="5" t="str">
        <f t="shared" si="295"/>
        <v/>
      </c>
      <c r="C2730" s="5" t="str">
        <f>IF(B2730="","",COUNTIFS($B$3:B2730,B2730))</f>
        <v/>
      </c>
      <c r="D2730" s="1" t="str">
        <f>IF(①リクルート接触者と来校者データ!A2729="","",①リクルート接触者と来校者データ!A2729)</f>
        <v/>
      </c>
      <c r="E2730" s="6" t="str">
        <f t="shared" si="296"/>
        <v/>
      </c>
      <c r="F2730" s="1" t="str">
        <f>IF(①リクルート接触者と来校者データ!I2729="","",①リクルート接触者と来校者データ!I2729)</f>
        <v/>
      </c>
      <c r="G2730" s="1" t="str">
        <f>IF(①リクルート接触者と来校者データ!E2729="","",①リクルート接触者と来校者データ!E2729)</f>
        <v/>
      </c>
      <c r="H2730" s="20" t="str">
        <f t="shared" si="297"/>
        <v/>
      </c>
      <c r="I2730" s="1" t="str">
        <f>IF(①リクルート接触者と来校者データ!K2729="","",①リクルート接触者と来校者データ!K2729)</f>
        <v/>
      </c>
      <c r="J2730" s="6" t="str">
        <f t="shared" si="299"/>
        <v/>
      </c>
      <c r="K2730" s="20" t="str">
        <f>IF(①リクルート接触者と来校者データ!L2729="","",①リクルート接触者と来校者データ!L2729)</f>
        <v/>
      </c>
      <c r="L2730" s="1" t="str">
        <f t="shared" si="300"/>
        <v/>
      </c>
      <c r="M2730" s="1" t="str">
        <f t="shared" si="301"/>
        <v/>
      </c>
    </row>
    <row r="2731" spans="1:13" x14ac:dyDescent="0.2">
      <c r="A2731" s="5" t="str">
        <f t="shared" si="298"/>
        <v/>
      </c>
      <c r="B2731" s="5" t="str">
        <f t="shared" si="295"/>
        <v/>
      </c>
      <c r="C2731" s="5" t="str">
        <f>IF(B2731="","",COUNTIFS($B$3:B2731,B2731))</f>
        <v/>
      </c>
      <c r="D2731" s="1" t="str">
        <f>IF(①リクルート接触者と来校者データ!A2730="","",①リクルート接触者と来校者データ!A2730)</f>
        <v/>
      </c>
      <c r="E2731" s="6" t="str">
        <f t="shared" si="296"/>
        <v/>
      </c>
      <c r="F2731" s="1" t="str">
        <f>IF(①リクルート接触者と来校者データ!I2730="","",①リクルート接触者と来校者データ!I2730)</f>
        <v/>
      </c>
      <c r="G2731" s="1" t="str">
        <f>IF(①リクルート接触者と来校者データ!E2730="","",①リクルート接触者と来校者データ!E2730)</f>
        <v/>
      </c>
      <c r="H2731" s="20" t="str">
        <f t="shared" si="297"/>
        <v/>
      </c>
      <c r="I2731" s="1" t="str">
        <f>IF(①リクルート接触者と来校者データ!K2730="","",①リクルート接触者と来校者データ!K2730)</f>
        <v/>
      </c>
      <c r="J2731" s="6" t="str">
        <f t="shared" si="299"/>
        <v/>
      </c>
      <c r="K2731" s="20" t="str">
        <f>IF(①リクルート接触者と来校者データ!L2730="","",①リクルート接触者と来校者データ!L2730)</f>
        <v/>
      </c>
      <c r="L2731" s="1" t="str">
        <f t="shared" si="300"/>
        <v/>
      </c>
      <c r="M2731" s="1" t="str">
        <f t="shared" si="301"/>
        <v/>
      </c>
    </row>
    <row r="2732" spans="1:13" x14ac:dyDescent="0.2">
      <c r="A2732" s="5" t="str">
        <f t="shared" si="298"/>
        <v/>
      </c>
      <c r="B2732" s="5" t="str">
        <f t="shared" si="295"/>
        <v/>
      </c>
      <c r="C2732" s="5" t="str">
        <f>IF(B2732="","",COUNTIFS($B$3:B2732,B2732))</f>
        <v/>
      </c>
      <c r="D2732" s="1" t="str">
        <f>IF(①リクルート接触者と来校者データ!A2731="","",①リクルート接触者と来校者データ!A2731)</f>
        <v/>
      </c>
      <c r="E2732" s="6" t="str">
        <f t="shared" si="296"/>
        <v/>
      </c>
      <c r="F2732" s="1" t="str">
        <f>IF(①リクルート接触者と来校者データ!I2731="","",①リクルート接触者と来校者データ!I2731)</f>
        <v/>
      </c>
      <c r="G2732" s="1" t="str">
        <f>IF(①リクルート接触者と来校者データ!E2731="","",①リクルート接触者と来校者データ!E2731)</f>
        <v/>
      </c>
      <c r="H2732" s="20" t="str">
        <f t="shared" si="297"/>
        <v/>
      </c>
      <c r="I2732" s="1" t="str">
        <f>IF(①リクルート接触者と来校者データ!K2731="","",①リクルート接触者と来校者データ!K2731)</f>
        <v/>
      </c>
      <c r="J2732" s="6" t="str">
        <f t="shared" si="299"/>
        <v/>
      </c>
      <c r="K2732" s="20" t="str">
        <f>IF(①リクルート接触者と来校者データ!L2731="","",①リクルート接触者と来校者データ!L2731)</f>
        <v/>
      </c>
      <c r="L2732" s="1" t="str">
        <f t="shared" si="300"/>
        <v/>
      </c>
      <c r="M2732" s="1" t="str">
        <f t="shared" si="301"/>
        <v/>
      </c>
    </row>
    <row r="2733" spans="1:13" x14ac:dyDescent="0.2">
      <c r="A2733" s="5" t="str">
        <f t="shared" si="298"/>
        <v/>
      </c>
      <c r="B2733" s="5" t="str">
        <f t="shared" si="295"/>
        <v/>
      </c>
      <c r="C2733" s="5" t="str">
        <f>IF(B2733="","",COUNTIFS($B$3:B2733,B2733))</f>
        <v/>
      </c>
      <c r="D2733" s="1" t="str">
        <f>IF(①リクルート接触者と来校者データ!A2732="","",①リクルート接触者と来校者データ!A2732)</f>
        <v/>
      </c>
      <c r="E2733" s="6" t="str">
        <f t="shared" si="296"/>
        <v/>
      </c>
      <c r="F2733" s="1" t="str">
        <f>IF(①リクルート接触者と来校者データ!I2732="","",①リクルート接触者と来校者データ!I2732)</f>
        <v/>
      </c>
      <c r="G2733" s="1" t="str">
        <f>IF(①リクルート接触者と来校者データ!E2732="","",①リクルート接触者と来校者データ!E2732)</f>
        <v/>
      </c>
      <c r="H2733" s="20" t="str">
        <f t="shared" si="297"/>
        <v/>
      </c>
      <c r="I2733" s="1" t="str">
        <f>IF(①リクルート接触者と来校者データ!K2732="","",①リクルート接触者と来校者データ!K2732)</f>
        <v/>
      </c>
      <c r="J2733" s="6" t="str">
        <f t="shared" si="299"/>
        <v/>
      </c>
      <c r="K2733" s="20" t="str">
        <f>IF(①リクルート接触者と来校者データ!L2732="","",①リクルート接触者と来校者データ!L2732)</f>
        <v/>
      </c>
      <c r="L2733" s="1" t="str">
        <f t="shared" si="300"/>
        <v/>
      </c>
      <c r="M2733" s="1" t="str">
        <f t="shared" si="301"/>
        <v/>
      </c>
    </row>
    <row r="2734" spans="1:13" x14ac:dyDescent="0.2">
      <c r="A2734" s="5" t="str">
        <f t="shared" si="298"/>
        <v/>
      </c>
      <c r="B2734" s="5" t="str">
        <f t="shared" si="295"/>
        <v/>
      </c>
      <c r="C2734" s="5" t="str">
        <f>IF(B2734="","",COUNTIFS($B$3:B2734,B2734))</f>
        <v/>
      </c>
      <c r="D2734" s="1" t="str">
        <f>IF(①リクルート接触者と来校者データ!A2733="","",①リクルート接触者と来校者データ!A2733)</f>
        <v/>
      </c>
      <c r="E2734" s="6" t="str">
        <f t="shared" si="296"/>
        <v/>
      </c>
      <c r="F2734" s="1" t="str">
        <f>IF(①リクルート接触者と来校者データ!I2733="","",①リクルート接触者と来校者データ!I2733)</f>
        <v/>
      </c>
      <c r="G2734" s="1" t="str">
        <f>IF(①リクルート接触者と来校者データ!E2733="","",①リクルート接触者と来校者データ!E2733)</f>
        <v/>
      </c>
      <c r="H2734" s="20" t="str">
        <f t="shared" si="297"/>
        <v/>
      </c>
      <c r="I2734" s="1" t="str">
        <f>IF(①リクルート接触者と来校者データ!K2733="","",①リクルート接触者と来校者データ!K2733)</f>
        <v/>
      </c>
      <c r="J2734" s="6" t="str">
        <f t="shared" si="299"/>
        <v/>
      </c>
      <c r="K2734" s="20" t="str">
        <f>IF(①リクルート接触者と来校者データ!L2733="","",①リクルート接触者と来校者データ!L2733)</f>
        <v/>
      </c>
      <c r="L2734" s="1" t="str">
        <f t="shared" si="300"/>
        <v/>
      </c>
      <c r="M2734" s="1" t="str">
        <f t="shared" si="301"/>
        <v/>
      </c>
    </row>
    <row r="2735" spans="1:13" x14ac:dyDescent="0.2">
      <c r="A2735" s="5" t="str">
        <f t="shared" si="298"/>
        <v/>
      </c>
      <c r="B2735" s="5" t="str">
        <f t="shared" si="295"/>
        <v/>
      </c>
      <c r="C2735" s="5" t="str">
        <f>IF(B2735="","",COUNTIFS($B$3:B2735,B2735))</f>
        <v/>
      </c>
      <c r="D2735" s="1" t="str">
        <f>IF(①リクルート接触者と来校者データ!A2734="","",①リクルート接触者と来校者データ!A2734)</f>
        <v/>
      </c>
      <c r="E2735" s="6" t="str">
        <f t="shared" si="296"/>
        <v/>
      </c>
      <c r="F2735" s="1" t="str">
        <f>IF(①リクルート接触者と来校者データ!I2734="","",①リクルート接触者と来校者データ!I2734)</f>
        <v/>
      </c>
      <c r="G2735" s="1" t="str">
        <f>IF(①リクルート接触者と来校者データ!E2734="","",①リクルート接触者と来校者データ!E2734)</f>
        <v/>
      </c>
      <c r="H2735" s="20" t="str">
        <f t="shared" si="297"/>
        <v/>
      </c>
      <c r="I2735" s="1" t="str">
        <f>IF(①リクルート接触者と来校者データ!K2734="","",①リクルート接触者と来校者データ!K2734)</f>
        <v/>
      </c>
      <c r="J2735" s="6" t="str">
        <f t="shared" si="299"/>
        <v/>
      </c>
      <c r="K2735" s="20" t="str">
        <f>IF(①リクルート接触者と来校者データ!L2734="","",①リクルート接触者と来校者データ!L2734)</f>
        <v/>
      </c>
      <c r="L2735" s="1" t="str">
        <f t="shared" si="300"/>
        <v/>
      </c>
      <c r="M2735" s="1" t="str">
        <f t="shared" si="301"/>
        <v/>
      </c>
    </row>
    <row r="2736" spans="1:13" x14ac:dyDescent="0.2">
      <c r="A2736" s="5" t="str">
        <f t="shared" si="298"/>
        <v/>
      </c>
      <c r="B2736" s="5" t="str">
        <f t="shared" si="295"/>
        <v/>
      </c>
      <c r="C2736" s="5" t="str">
        <f>IF(B2736="","",COUNTIFS($B$3:B2736,B2736))</f>
        <v/>
      </c>
      <c r="D2736" s="1" t="str">
        <f>IF(①リクルート接触者と来校者データ!A2735="","",①リクルート接触者と来校者データ!A2735)</f>
        <v/>
      </c>
      <c r="E2736" s="6" t="str">
        <f t="shared" si="296"/>
        <v/>
      </c>
      <c r="F2736" s="1" t="str">
        <f>IF(①リクルート接触者と来校者データ!I2735="","",①リクルート接触者と来校者データ!I2735)</f>
        <v/>
      </c>
      <c r="G2736" s="1" t="str">
        <f>IF(①リクルート接触者と来校者データ!E2735="","",①リクルート接触者と来校者データ!E2735)</f>
        <v/>
      </c>
      <c r="H2736" s="20" t="str">
        <f t="shared" si="297"/>
        <v/>
      </c>
      <c r="I2736" s="1" t="str">
        <f>IF(①リクルート接触者と来校者データ!K2735="","",①リクルート接触者と来校者データ!K2735)</f>
        <v/>
      </c>
      <c r="J2736" s="6" t="str">
        <f t="shared" si="299"/>
        <v/>
      </c>
      <c r="K2736" s="20" t="str">
        <f>IF(①リクルート接触者と来校者データ!L2735="","",①リクルート接触者と来校者データ!L2735)</f>
        <v/>
      </c>
      <c r="L2736" s="1" t="str">
        <f t="shared" si="300"/>
        <v/>
      </c>
      <c r="M2736" s="1" t="str">
        <f t="shared" si="301"/>
        <v/>
      </c>
    </row>
    <row r="2737" spans="1:13" x14ac:dyDescent="0.2">
      <c r="A2737" s="5" t="str">
        <f t="shared" si="298"/>
        <v/>
      </c>
      <c r="B2737" s="5" t="str">
        <f t="shared" si="295"/>
        <v/>
      </c>
      <c r="C2737" s="5" t="str">
        <f>IF(B2737="","",COUNTIFS($B$3:B2737,B2737))</f>
        <v/>
      </c>
      <c r="D2737" s="1" t="str">
        <f>IF(①リクルート接触者と来校者データ!A2736="","",①リクルート接触者と来校者データ!A2736)</f>
        <v/>
      </c>
      <c r="E2737" s="6" t="str">
        <f t="shared" si="296"/>
        <v/>
      </c>
      <c r="F2737" s="1" t="str">
        <f>IF(①リクルート接触者と来校者データ!I2736="","",①リクルート接触者と来校者データ!I2736)</f>
        <v/>
      </c>
      <c r="G2737" s="1" t="str">
        <f>IF(①リクルート接触者と来校者データ!E2736="","",①リクルート接触者と来校者データ!E2736)</f>
        <v/>
      </c>
      <c r="H2737" s="20" t="str">
        <f t="shared" si="297"/>
        <v/>
      </c>
      <c r="I2737" s="1" t="str">
        <f>IF(①リクルート接触者と来校者データ!K2736="","",①リクルート接触者と来校者データ!K2736)</f>
        <v/>
      </c>
      <c r="J2737" s="6" t="str">
        <f t="shared" si="299"/>
        <v/>
      </c>
      <c r="K2737" s="20" t="str">
        <f>IF(①リクルート接触者と来校者データ!L2736="","",①リクルート接触者と来校者データ!L2736)</f>
        <v/>
      </c>
      <c r="L2737" s="1" t="str">
        <f t="shared" si="300"/>
        <v/>
      </c>
      <c r="M2737" s="1" t="str">
        <f t="shared" si="301"/>
        <v/>
      </c>
    </row>
    <row r="2738" spans="1:13" x14ac:dyDescent="0.2">
      <c r="A2738" s="5" t="str">
        <f t="shared" si="298"/>
        <v/>
      </c>
      <c r="B2738" s="5" t="str">
        <f t="shared" si="295"/>
        <v/>
      </c>
      <c r="C2738" s="5" t="str">
        <f>IF(B2738="","",COUNTIFS($B$3:B2738,B2738))</f>
        <v/>
      </c>
      <c r="D2738" s="1" t="str">
        <f>IF(①リクルート接触者と来校者データ!A2737="","",①リクルート接触者と来校者データ!A2737)</f>
        <v/>
      </c>
      <c r="E2738" s="6" t="str">
        <f t="shared" si="296"/>
        <v/>
      </c>
      <c r="F2738" s="1" t="str">
        <f>IF(①リクルート接触者と来校者データ!I2737="","",①リクルート接触者と来校者データ!I2737)</f>
        <v/>
      </c>
      <c r="G2738" s="1" t="str">
        <f>IF(①リクルート接触者と来校者データ!E2737="","",①リクルート接触者と来校者データ!E2737)</f>
        <v/>
      </c>
      <c r="H2738" s="20" t="str">
        <f t="shared" si="297"/>
        <v/>
      </c>
      <c r="I2738" s="1" t="str">
        <f>IF(①リクルート接触者と来校者データ!K2737="","",①リクルート接触者と来校者データ!K2737)</f>
        <v/>
      </c>
      <c r="J2738" s="6" t="str">
        <f t="shared" si="299"/>
        <v/>
      </c>
      <c r="K2738" s="20" t="str">
        <f>IF(①リクルート接触者と来校者データ!L2737="","",①リクルート接触者と来校者データ!L2737)</f>
        <v/>
      </c>
      <c r="L2738" s="1" t="str">
        <f t="shared" si="300"/>
        <v/>
      </c>
      <c r="M2738" s="1" t="str">
        <f t="shared" si="301"/>
        <v/>
      </c>
    </row>
    <row r="2739" spans="1:13" x14ac:dyDescent="0.2">
      <c r="A2739" s="5" t="str">
        <f t="shared" si="298"/>
        <v/>
      </c>
      <c r="B2739" s="5" t="str">
        <f t="shared" si="295"/>
        <v/>
      </c>
      <c r="C2739" s="5" t="str">
        <f>IF(B2739="","",COUNTIFS($B$3:B2739,B2739))</f>
        <v/>
      </c>
      <c r="D2739" s="1" t="str">
        <f>IF(①リクルート接触者と来校者データ!A2738="","",①リクルート接触者と来校者データ!A2738)</f>
        <v/>
      </c>
      <c r="E2739" s="6" t="str">
        <f t="shared" si="296"/>
        <v/>
      </c>
      <c r="F2739" s="1" t="str">
        <f>IF(①リクルート接触者と来校者データ!I2738="","",①リクルート接触者と来校者データ!I2738)</f>
        <v/>
      </c>
      <c r="G2739" s="1" t="str">
        <f>IF(①リクルート接触者と来校者データ!E2738="","",①リクルート接触者と来校者データ!E2738)</f>
        <v/>
      </c>
      <c r="H2739" s="20" t="str">
        <f t="shared" si="297"/>
        <v/>
      </c>
      <c r="I2739" s="1" t="str">
        <f>IF(①リクルート接触者と来校者データ!K2738="","",①リクルート接触者と来校者データ!K2738)</f>
        <v/>
      </c>
      <c r="J2739" s="6" t="str">
        <f t="shared" si="299"/>
        <v/>
      </c>
      <c r="K2739" s="20" t="str">
        <f>IF(①リクルート接触者と来校者データ!L2738="","",①リクルート接触者と来校者データ!L2738)</f>
        <v/>
      </c>
      <c r="L2739" s="1" t="str">
        <f t="shared" si="300"/>
        <v/>
      </c>
      <c r="M2739" s="1" t="str">
        <f t="shared" si="301"/>
        <v/>
      </c>
    </row>
    <row r="2740" spans="1:13" x14ac:dyDescent="0.2">
      <c r="A2740" s="5" t="str">
        <f t="shared" si="298"/>
        <v/>
      </c>
      <c r="B2740" s="5" t="str">
        <f t="shared" si="295"/>
        <v/>
      </c>
      <c r="C2740" s="5" t="str">
        <f>IF(B2740="","",COUNTIFS($B$3:B2740,B2740))</f>
        <v/>
      </c>
      <c r="D2740" s="1" t="str">
        <f>IF(①リクルート接触者と来校者データ!A2739="","",①リクルート接触者と来校者データ!A2739)</f>
        <v/>
      </c>
      <c r="E2740" s="6" t="str">
        <f t="shared" si="296"/>
        <v/>
      </c>
      <c r="F2740" s="1" t="str">
        <f>IF(①リクルート接触者と来校者データ!I2739="","",①リクルート接触者と来校者データ!I2739)</f>
        <v/>
      </c>
      <c r="G2740" s="1" t="str">
        <f>IF(①リクルート接触者と来校者データ!E2739="","",①リクルート接触者と来校者データ!E2739)</f>
        <v/>
      </c>
      <c r="H2740" s="20" t="str">
        <f t="shared" si="297"/>
        <v/>
      </c>
      <c r="I2740" s="1" t="str">
        <f>IF(①リクルート接触者と来校者データ!K2739="","",①リクルート接触者と来校者データ!K2739)</f>
        <v/>
      </c>
      <c r="J2740" s="6" t="str">
        <f t="shared" si="299"/>
        <v/>
      </c>
      <c r="K2740" s="20" t="str">
        <f>IF(①リクルート接触者と来校者データ!L2739="","",①リクルート接触者と来校者データ!L2739)</f>
        <v/>
      </c>
      <c r="L2740" s="1" t="str">
        <f t="shared" si="300"/>
        <v/>
      </c>
      <c r="M2740" s="1" t="str">
        <f t="shared" si="301"/>
        <v/>
      </c>
    </row>
    <row r="2741" spans="1:13" x14ac:dyDescent="0.2">
      <c r="A2741" s="5" t="str">
        <f t="shared" si="298"/>
        <v/>
      </c>
      <c r="B2741" s="5" t="str">
        <f t="shared" si="295"/>
        <v/>
      </c>
      <c r="C2741" s="5" t="str">
        <f>IF(B2741="","",COUNTIFS($B$3:B2741,B2741))</f>
        <v/>
      </c>
      <c r="D2741" s="1" t="str">
        <f>IF(①リクルート接触者と来校者データ!A2740="","",①リクルート接触者と来校者データ!A2740)</f>
        <v/>
      </c>
      <c r="E2741" s="6" t="str">
        <f t="shared" si="296"/>
        <v/>
      </c>
      <c r="F2741" s="1" t="str">
        <f>IF(①リクルート接触者と来校者データ!I2740="","",①リクルート接触者と来校者データ!I2740)</f>
        <v/>
      </c>
      <c r="G2741" s="1" t="str">
        <f>IF(①リクルート接触者と来校者データ!E2740="","",①リクルート接触者と来校者データ!E2740)</f>
        <v/>
      </c>
      <c r="H2741" s="20" t="str">
        <f t="shared" si="297"/>
        <v/>
      </c>
      <c r="I2741" s="1" t="str">
        <f>IF(①リクルート接触者と来校者データ!K2740="","",①リクルート接触者と来校者データ!K2740)</f>
        <v/>
      </c>
      <c r="J2741" s="6" t="str">
        <f t="shared" si="299"/>
        <v/>
      </c>
      <c r="K2741" s="20" t="str">
        <f>IF(①リクルート接触者と来校者データ!L2740="","",①リクルート接触者と来校者データ!L2740)</f>
        <v/>
      </c>
      <c r="L2741" s="1" t="str">
        <f t="shared" si="300"/>
        <v/>
      </c>
      <c r="M2741" s="1" t="str">
        <f t="shared" si="301"/>
        <v/>
      </c>
    </row>
    <row r="2742" spans="1:13" x14ac:dyDescent="0.2">
      <c r="A2742" s="5" t="str">
        <f t="shared" si="298"/>
        <v/>
      </c>
      <c r="B2742" s="5" t="str">
        <f t="shared" si="295"/>
        <v/>
      </c>
      <c r="C2742" s="5" t="str">
        <f>IF(B2742="","",COUNTIFS($B$3:B2742,B2742))</f>
        <v/>
      </c>
      <c r="D2742" s="1" t="str">
        <f>IF(①リクルート接触者と来校者データ!A2741="","",①リクルート接触者と来校者データ!A2741)</f>
        <v/>
      </c>
      <c r="E2742" s="6" t="str">
        <f t="shared" si="296"/>
        <v/>
      </c>
      <c r="F2742" s="1" t="str">
        <f>IF(①リクルート接触者と来校者データ!I2741="","",①リクルート接触者と来校者データ!I2741)</f>
        <v/>
      </c>
      <c r="G2742" s="1" t="str">
        <f>IF(①リクルート接触者と来校者データ!E2741="","",①リクルート接触者と来校者データ!E2741)</f>
        <v/>
      </c>
      <c r="H2742" s="20" t="str">
        <f t="shared" si="297"/>
        <v/>
      </c>
      <c r="I2742" s="1" t="str">
        <f>IF(①リクルート接触者と来校者データ!K2741="","",①リクルート接触者と来校者データ!K2741)</f>
        <v/>
      </c>
      <c r="J2742" s="6" t="str">
        <f t="shared" si="299"/>
        <v/>
      </c>
      <c r="K2742" s="20" t="str">
        <f>IF(①リクルート接触者と来校者データ!L2741="","",①リクルート接触者と来校者データ!L2741)</f>
        <v/>
      </c>
      <c r="L2742" s="1" t="str">
        <f t="shared" si="300"/>
        <v/>
      </c>
      <c r="M2742" s="1" t="str">
        <f t="shared" si="301"/>
        <v/>
      </c>
    </row>
    <row r="2743" spans="1:13" x14ac:dyDescent="0.2">
      <c r="A2743" s="5" t="str">
        <f t="shared" si="298"/>
        <v/>
      </c>
      <c r="B2743" s="5" t="str">
        <f t="shared" si="295"/>
        <v/>
      </c>
      <c r="C2743" s="5" t="str">
        <f>IF(B2743="","",COUNTIFS($B$3:B2743,B2743))</f>
        <v/>
      </c>
      <c r="D2743" s="1" t="str">
        <f>IF(①リクルート接触者と来校者データ!A2742="","",①リクルート接触者と来校者データ!A2742)</f>
        <v/>
      </c>
      <c r="E2743" s="6" t="str">
        <f t="shared" si="296"/>
        <v/>
      </c>
      <c r="F2743" s="1" t="str">
        <f>IF(①リクルート接触者と来校者データ!I2742="","",①リクルート接触者と来校者データ!I2742)</f>
        <v/>
      </c>
      <c r="G2743" s="1" t="str">
        <f>IF(①リクルート接触者と来校者データ!E2742="","",①リクルート接触者と来校者データ!E2742)</f>
        <v/>
      </c>
      <c r="H2743" s="20" t="str">
        <f t="shared" si="297"/>
        <v/>
      </c>
      <c r="I2743" s="1" t="str">
        <f>IF(①リクルート接触者と来校者データ!K2742="","",①リクルート接触者と来校者データ!K2742)</f>
        <v/>
      </c>
      <c r="J2743" s="6" t="str">
        <f t="shared" si="299"/>
        <v/>
      </c>
      <c r="K2743" s="20" t="str">
        <f>IF(①リクルート接触者と来校者データ!L2742="","",①リクルート接触者と来校者データ!L2742)</f>
        <v/>
      </c>
      <c r="L2743" s="1" t="str">
        <f t="shared" si="300"/>
        <v/>
      </c>
      <c r="M2743" s="1" t="str">
        <f t="shared" si="301"/>
        <v/>
      </c>
    </row>
    <row r="2744" spans="1:13" x14ac:dyDescent="0.2">
      <c r="A2744" s="5" t="str">
        <f t="shared" si="298"/>
        <v/>
      </c>
      <c r="B2744" s="5" t="str">
        <f t="shared" si="295"/>
        <v/>
      </c>
      <c r="C2744" s="5" t="str">
        <f>IF(B2744="","",COUNTIFS($B$3:B2744,B2744))</f>
        <v/>
      </c>
      <c r="D2744" s="1" t="str">
        <f>IF(①リクルート接触者と来校者データ!A2743="","",①リクルート接触者と来校者データ!A2743)</f>
        <v/>
      </c>
      <c r="E2744" s="6" t="str">
        <f t="shared" si="296"/>
        <v/>
      </c>
      <c r="F2744" s="1" t="str">
        <f>IF(①リクルート接触者と来校者データ!I2743="","",①リクルート接触者と来校者データ!I2743)</f>
        <v/>
      </c>
      <c r="G2744" s="1" t="str">
        <f>IF(①リクルート接触者と来校者データ!E2743="","",①リクルート接触者と来校者データ!E2743)</f>
        <v/>
      </c>
      <c r="H2744" s="20" t="str">
        <f t="shared" si="297"/>
        <v/>
      </c>
      <c r="I2744" s="1" t="str">
        <f>IF(①リクルート接触者と来校者データ!K2743="","",①リクルート接触者と来校者データ!K2743)</f>
        <v/>
      </c>
      <c r="J2744" s="6" t="str">
        <f t="shared" si="299"/>
        <v/>
      </c>
      <c r="K2744" s="20" t="str">
        <f>IF(①リクルート接触者と来校者データ!L2743="","",①リクルート接触者と来校者データ!L2743)</f>
        <v/>
      </c>
      <c r="L2744" s="1" t="str">
        <f t="shared" si="300"/>
        <v/>
      </c>
      <c r="M2744" s="1" t="str">
        <f t="shared" si="301"/>
        <v/>
      </c>
    </row>
    <row r="2745" spans="1:13" x14ac:dyDescent="0.2">
      <c r="A2745" s="5" t="str">
        <f t="shared" si="298"/>
        <v/>
      </c>
      <c r="B2745" s="5" t="str">
        <f t="shared" si="295"/>
        <v/>
      </c>
      <c r="C2745" s="5" t="str">
        <f>IF(B2745="","",COUNTIFS($B$3:B2745,B2745))</f>
        <v/>
      </c>
      <c r="D2745" s="1" t="str">
        <f>IF(①リクルート接触者と来校者データ!A2744="","",①リクルート接触者と来校者データ!A2744)</f>
        <v/>
      </c>
      <c r="E2745" s="6" t="str">
        <f t="shared" si="296"/>
        <v/>
      </c>
      <c r="F2745" s="1" t="str">
        <f>IF(①リクルート接触者と来校者データ!I2744="","",①リクルート接触者と来校者データ!I2744)</f>
        <v/>
      </c>
      <c r="G2745" s="1" t="str">
        <f>IF(①リクルート接触者と来校者データ!E2744="","",①リクルート接触者と来校者データ!E2744)</f>
        <v/>
      </c>
      <c r="H2745" s="20" t="str">
        <f t="shared" si="297"/>
        <v/>
      </c>
      <c r="I2745" s="1" t="str">
        <f>IF(①リクルート接触者と来校者データ!K2744="","",①リクルート接触者と来校者データ!K2744)</f>
        <v/>
      </c>
      <c r="J2745" s="6" t="str">
        <f t="shared" si="299"/>
        <v/>
      </c>
      <c r="K2745" s="20" t="str">
        <f>IF(①リクルート接触者と来校者データ!L2744="","",①リクルート接触者と来校者データ!L2744)</f>
        <v/>
      </c>
      <c r="L2745" s="1" t="str">
        <f t="shared" si="300"/>
        <v/>
      </c>
      <c r="M2745" s="1" t="str">
        <f t="shared" si="301"/>
        <v/>
      </c>
    </row>
    <row r="2746" spans="1:13" x14ac:dyDescent="0.2">
      <c r="A2746" s="5" t="str">
        <f t="shared" si="298"/>
        <v/>
      </c>
      <c r="B2746" s="5" t="str">
        <f t="shared" si="295"/>
        <v/>
      </c>
      <c r="C2746" s="5" t="str">
        <f>IF(B2746="","",COUNTIFS($B$3:B2746,B2746))</f>
        <v/>
      </c>
      <c r="D2746" s="1" t="str">
        <f>IF(①リクルート接触者と来校者データ!A2745="","",①リクルート接触者と来校者データ!A2745)</f>
        <v/>
      </c>
      <c r="E2746" s="6" t="str">
        <f t="shared" si="296"/>
        <v/>
      </c>
      <c r="F2746" s="1" t="str">
        <f>IF(①リクルート接触者と来校者データ!I2745="","",①リクルート接触者と来校者データ!I2745)</f>
        <v/>
      </c>
      <c r="G2746" s="1" t="str">
        <f>IF(①リクルート接触者と来校者データ!E2745="","",①リクルート接触者と来校者データ!E2745)</f>
        <v/>
      </c>
      <c r="H2746" s="20" t="str">
        <f t="shared" si="297"/>
        <v/>
      </c>
      <c r="I2746" s="1" t="str">
        <f>IF(①リクルート接触者と来校者データ!K2745="","",①リクルート接触者と来校者データ!K2745)</f>
        <v/>
      </c>
      <c r="J2746" s="6" t="str">
        <f t="shared" si="299"/>
        <v/>
      </c>
      <c r="K2746" s="20" t="str">
        <f>IF(①リクルート接触者と来校者データ!L2745="","",①リクルート接触者と来校者データ!L2745)</f>
        <v/>
      </c>
      <c r="L2746" s="1" t="str">
        <f t="shared" si="300"/>
        <v/>
      </c>
      <c r="M2746" s="1" t="str">
        <f t="shared" si="301"/>
        <v/>
      </c>
    </row>
    <row r="2747" spans="1:13" x14ac:dyDescent="0.2">
      <c r="A2747" s="5" t="str">
        <f t="shared" si="298"/>
        <v/>
      </c>
      <c r="B2747" s="5" t="str">
        <f t="shared" si="295"/>
        <v/>
      </c>
      <c r="C2747" s="5" t="str">
        <f>IF(B2747="","",COUNTIFS($B$3:B2747,B2747))</f>
        <v/>
      </c>
      <c r="D2747" s="1" t="str">
        <f>IF(①リクルート接触者と来校者データ!A2746="","",①リクルート接触者と来校者データ!A2746)</f>
        <v/>
      </c>
      <c r="E2747" s="6" t="str">
        <f t="shared" si="296"/>
        <v/>
      </c>
      <c r="F2747" s="1" t="str">
        <f>IF(①リクルート接触者と来校者データ!I2746="","",①リクルート接触者と来校者データ!I2746)</f>
        <v/>
      </c>
      <c r="G2747" s="1" t="str">
        <f>IF(①リクルート接触者と来校者データ!E2746="","",①リクルート接触者と来校者データ!E2746)</f>
        <v/>
      </c>
      <c r="H2747" s="20" t="str">
        <f t="shared" si="297"/>
        <v/>
      </c>
      <c r="I2747" s="1" t="str">
        <f>IF(①リクルート接触者と来校者データ!K2746="","",①リクルート接触者と来校者データ!K2746)</f>
        <v/>
      </c>
      <c r="J2747" s="6" t="str">
        <f t="shared" si="299"/>
        <v/>
      </c>
      <c r="K2747" s="20" t="str">
        <f>IF(①リクルート接触者と来校者データ!L2746="","",①リクルート接触者と来校者データ!L2746)</f>
        <v/>
      </c>
      <c r="L2747" s="1" t="str">
        <f t="shared" si="300"/>
        <v/>
      </c>
      <c r="M2747" s="1" t="str">
        <f t="shared" si="301"/>
        <v/>
      </c>
    </row>
    <row r="2748" spans="1:13" x14ac:dyDescent="0.2">
      <c r="A2748" s="5" t="str">
        <f t="shared" si="298"/>
        <v/>
      </c>
      <c r="B2748" s="5" t="str">
        <f t="shared" si="295"/>
        <v/>
      </c>
      <c r="C2748" s="5" t="str">
        <f>IF(B2748="","",COUNTIFS($B$3:B2748,B2748))</f>
        <v/>
      </c>
      <c r="D2748" s="1" t="str">
        <f>IF(①リクルート接触者と来校者データ!A2747="","",①リクルート接触者と来校者データ!A2747)</f>
        <v/>
      </c>
      <c r="E2748" s="6" t="str">
        <f t="shared" si="296"/>
        <v/>
      </c>
      <c r="F2748" s="1" t="str">
        <f>IF(①リクルート接触者と来校者データ!I2747="","",①リクルート接触者と来校者データ!I2747)</f>
        <v/>
      </c>
      <c r="G2748" s="1" t="str">
        <f>IF(①リクルート接触者と来校者データ!E2747="","",①リクルート接触者と来校者データ!E2747)</f>
        <v/>
      </c>
      <c r="H2748" s="20" t="str">
        <f t="shared" si="297"/>
        <v/>
      </c>
      <c r="I2748" s="1" t="str">
        <f>IF(①リクルート接触者と来校者データ!K2747="","",①リクルート接触者と来校者データ!K2747)</f>
        <v/>
      </c>
      <c r="J2748" s="6" t="str">
        <f t="shared" si="299"/>
        <v/>
      </c>
      <c r="K2748" s="20" t="str">
        <f>IF(①リクルート接触者と来校者データ!L2747="","",①リクルート接触者と来校者データ!L2747)</f>
        <v/>
      </c>
      <c r="L2748" s="1" t="str">
        <f t="shared" si="300"/>
        <v/>
      </c>
      <c r="M2748" s="1" t="str">
        <f t="shared" si="301"/>
        <v/>
      </c>
    </row>
    <row r="2749" spans="1:13" x14ac:dyDescent="0.2">
      <c r="A2749" s="5" t="str">
        <f t="shared" si="298"/>
        <v/>
      </c>
      <c r="B2749" s="5" t="str">
        <f t="shared" si="295"/>
        <v/>
      </c>
      <c r="C2749" s="5" t="str">
        <f>IF(B2749="","",COUNTIFS($B$3:B2749,B2749))</f>
        <v/>
      </c>
      <c r="D2749" s="1" t="str">
        <f>IF(①リクルート接触者と来校者データ!A2748="","",①リクルート接触者と来校者データ!A2748)</f>
        <v/>
      </c>
      <c r="E2749" s="6" t="str">
        <f t="shared" si="296"/>
        <v/>
      </c>
      <c r="F2749" s="1" t="str">
        <f>IF(①リクルート接触者と来校者データ!I2748="","",①リクルート接触者と来校者データ!I2748)</f>
        <v/>
      </c>
      <c r="G2749" s="1" t="str">
        <f>IF(①リクルート接触者と来校者データ!E2748="","",①リクルート接触者と来校者データ!E2748)</f>
        <v/>
      </c>
      <c r="H2749" s="20" t="str">
        <f t="shared" si="297"/>
        <v/>
      </c>
      <c r="I2749" s="1" t="str">
        <f>IF(①リクルート接触者と来校者データ!K2748="","",①リクルート接触者と来校者データ!K2748)</f>
        <v/>
      </c>
      <c r="J2749" s="6" t="str">
        <f t="shared" si="299"/>
        <v/>
      </c>
      <c r="K2749" s="20" t="str">
        <f>IF(①リクルート接触者と来校者データ!L2748="","",①リクルート接触者と来校者データ!L2748)</f>
        <v/>
      </c>
      <c r="L2749" s="1" t="str">
        <f t="shared" si="300"/>
        <v/>
      </c>
      <c r="M2749" s="1" t="str">
        <f t="shared" si="301"/>
        <v/>
      </c>
    </row>
    <row r="2750" spans="1:13" x14ac:dyDescent="0.2">
      <c r="A2750" s="5" t="str">
        <f t="shared" si="298"/>
        <v/>
      </c>
      <c r="B2750" s="5" t="str">
        <f t="shared" si="295"/>
        <v/>
      </c>
      <c r="C2750" s="5" t="str">
        <f>IF(B2750="","",COUNTIFS($B$3:B2750,B2750))</f>
        <v/>
      </c>
      <c r="D2750" s="1" t="str">
        <f>IF(①リクルート接触者と来校者データ!A2749="","",①リクルート接触者と来校者データ!A2749)</f>
        <v/>
      </c>
      <c r="E2750" s="6" t="str">
        <f t="shared" si="296"/>
        <v/>
      </c>
      <c r="F2750" s="1" t="str">
        <f>IF(①リクルート接触者と来校者データ!I2749="","",①リクルート接触者と来校者データ!I2749)</f>
        <v/>
      </c>
      <c r="G2750" s="1" t="str">
        <f>IF(①リクルート接触者と来校者データ!E2749="","",①リクルート接触者と来校者データ!E2749)</f>
        <v/>
      </c>
      <c r="H2750" s="20" t="str">
        <f t="shared" si="297"/>
        <v/>
      </c>
      <c r="I2750" s="1" t="str">
        <f>IF(①リクルート接触者と来校者データ!K2749="","",①リクルート接触者と来校者データ!K2749)</f>
        <v/>
      </c>
      <c r="J2750" s="6" t="str">
        <f t="shared" si="299"/>
        <v/>
      </c>
      <c r="K2750" s="20" t="str">
        <f>IF(①リクルート接触者と来校者データ!L2749="","",①リクルート接触者と来校者データ!L2749)</f>
        <v/>
      </c>
      <c r="L2750" s="1" t="str">
        <f t="shared" si="300"/>
        <v/>
      </c>
      <c r="M2750" s="1" t="str">
        <f t="shared" si="301"/>
        <v/>
      </c>
    </row>
    <row r="2751" spans="1:13" x14ac:dyDescent="0.2">
      <c r="A2751" s="5" t="str">
        <f t="shared" si="298"/>
        <v/>
      </c>
      <c r="B2751" s="5" t="str">
        <f t="shared" si="295"/>
        <v/>
      </c>
      <c r="C2751" s="5" t="str">
        <f>IF(B2751="","",COUNTIFS($B$3:B2751,B2751))</f>
        <v/>
      </c>
      <c r="D2751" s="1" t="str">
        <f>IF(①リクルート接触者と来校者データ!A2750="","",①リクルート接触者と来校者データ!A2750)</f>
        <v/>
      </c>
      <c r="E2751" s="6" t="str">
        <f t="shared" si="296"/>
        <v/>
      </c>
      <c r="F2751" s="1" t="str">
        <f>IF(①リクルート接触者と来校者データ!I2750="","",①リクルート接触者と来校者データ!I2750)</f>
        <v/>
      </c>
      <c r="G2751" s="1" t="str">
        <f>IF(①リクルート接触者と来校者データ!E2750="","",①リクルート接触者と来校者データ!E2750)</f>
        <v/>
      </c>
      <c r="H2751" s="20" t="str">
        <f t="shared" si="297"/>
        <v/>
      </c>
      <c r="I2751" s="1" t="str">
        <f>IF(①リクルート接触者と来校者データ!K2750="","",①リクルート接触者と来校者データ!K2750)</f>
        <v/>
      </c>
      <c r="J2751" s="6" t="str">
        <f t="shared" si="299"/>
        <v/>
      </c>
      <c r="K2751" s="20" t="str">
        <f>IF(①リクルート接触者と来校者データ!L2750="","",①リクルート接触者と来校者データ!L2750)</f>
        <v/>
      </c>
      <c r="L2751" s="1" t="str">
        <f t="shared" si="300"/>
        <v/>
      </c>
      <c r="M2751" s="1" t="str">
        <f t="shared" si="301"/>
        <v/>
      </c>
    </row>
    <row r="2752" spans="1:13" x14ac:dyDescent="0.2">
      <c r="A2752" s="5" t="str">
        <f t="shared" si="298"/>
        <v/>
      </c>
      <c r="B2752" s="5" t="str">
        <f t="shared" si="295"/>
        <v/>
      </c>
      <c r="C2752" s="5" t="str">
        <f>IF(B2752="","",COUNTIFS($B$3:B2752,B2752))</f>
        <v/>
      </c>
      <c r="D2752" s="1" t="str">
        <f>IF(①リクルート接触者と来校者データ!A2751="","",①リクルート接触者と来校者データ!A2751)</f>
        <v/>
      </c>
      <c r="E2752" s="6" t="str">
        <f t="shared" si="296"/>
        <v/>
      </c>
      <c r="F2752" s="1" t="str">
        <f>IF(①リクルート接触者と来校者データ!I2751="","",①リクルート接触者と来校者データ!I2751)</f>
        <v/>
      </c>
      <c r="G2752" s="1" t="str">
        <f>IF(①リクルート接触者と来校者データ!E2751="","",①リクルート接触者と来校者データ!E2751)</f>
        <v/>
      </c>
      <c r="H2752" s="20" t="str">
        <f t="shared" si="297"/>
        <v/>
      </c>
      <c r="I2752" s="1" t="str">
        <f>IF(①リクルート接触者と来校者データ!K2751="","",①リクルート接触者と来校者データ!K2751)</f>
        <v/>
      </c>
      <c r="J2752" s="6" t="str">
        <f t="shared" si="299"/>
        <v/>
      </c>
      <c r="K2752" s="20" t="str">
        <f>IF(①リクルート接触者と来校者データ!L2751="","",①リクルート接触者と来校者データ!L2751)</f>
        <v/>
      </c>
      <c r="L2752" s="1" t="str">
        <f t="shared" si="300"/>
        <v/>
      </c>
      <c r="M2752" s="1" t="str">
        <f t="shared" si="301"/>
        <v/>
      </c>
    </row>
    <row r="2753" spans="1:13" x14ac:dyDescent="0.2">
      <c r="A2753" s="5" t="str">
        <f t="shared" si="298"/>
        <v/>
      </c>
      <c r="B2753" s="5" t="str">
        <f t="shared" si="295"/>
        <v/>
      </c>
      <c r="C2753" s="5" t="str">
        <f>IF(B2753="","",COUNTIFS($B$3:B2753,B2753))</f>
        <v/>
      </c>
      <c r="D2753" s="1" t="str">
        <f>IF(①リクルート接触者と来校者データ!A2752="","",①リクルート接触者と来校者データ!A2752)</f>
        <v/>
      </c>
      <c r="E2753" s="6" t="str">
        <f t="shared" si="296"/>
        <v/>
      </c>
      <c r="F2753" s="1" t="str">
        <f>IF(①リクルート接触者と来校者データ!I2752="","",①リクルート接触者と来校者データ!I2752)</f>
        <v/>
      </c>
      <c r="G2753" s="1" t="str">
        <f>IF(①リクルート接触者と来校者データ!E2752="","",①リクルート接触者と来校者データ!E2752)</f>
        <v/>
      </c>
      <c r="H2753" s="20" t="str">
        <f t="shared" si="297"/>
        <v/>
      </c>
      <c r="I2753" s="1" t="str">
        <f>IF(①リクルート接触者と来校者データ!K2752="","",①リクルート接触者と来校者データ!K2752)</f>
        <v/>
      </c>
      <c r="J2753" s="6" t="str">
        <f t="shared" si="299"/>
        <v/>
      </c>
      <c r="K2753" s="20" t="str">
        <f>IF(①リクルート接触者と来校者データ!L2752="","",①リクルート接触者と来校者データ!L2752)</f>
        <v/>
      </c>
      <c r="L2753" s="1" t="str">
        <f t="shared" si="300"/>
        <v/>
      </c>
      <c r="M2753" s="1" t="str">
        <f t="shared" si="301"/>
        <v/>
      </c>
    </row>
    <row r="2754" spans="1:13" x14ac:dyDescent="0.2">
      <c r="A2754" s="5" t="str">
        <f t="shared" si="298"/>
        <v/>
      </c>
      <c r="B2754" s="5" t="str">
        <f t="shared" ref="B2754:B2817" si="302">IF(A2754="","","◎")</f>
        <v/>
      </c>
      <c r="C2754" s="5" t="str">
        <f>IF(B2754="","",COUNTIFS($B$3:B2754,B2754))</f>
        <v/>
      </c>
      <c r="D2754" s="1" t="str">
        <f>IF(①リクルート接触者と来校者データ!A2753="","",①リクルート接触者と来校者データ!A2753)</f>
        <v/>
      </c>
      <c r="E2754" s="6" t="str">
        <f t="shared" si="296"/>
        <v/>
      </c>
      <c r="F2754" s="1" t="str">
        <f>IF(①リクルート接触者と来校者データ!I2753="","",①リクルート接触者と来校者データ!I2753)</f>
        <v/>
      </c>
      <c r="G2754" s="1" t="str">
        <f>IF(①リクルート接触者と来校者データ!E2753="","",①リクルート接触者と来校者データ!E2753)</f>
        <v/>
      </c>
      <c r="H2754" s="20" t="str">
        <f t="shared" si="297"/>
        <v/>
      </c>
      <c r="I2754" s="1" t="str">
        <f>IF(①リクルート接触者と来校者データ!K2753="","",①リクルート接触者と来校者データ!K2753)</f>
        <v/>
      </c>
      <c r="J2754" s="6" t="str">
        <f t="shared" si="299"/>
        <v/>
      </c>
      <c r="K2754" s="20" t="str">
        <f>IF(①リクルート接触者と来校者データ!L2753="","",①リクルート接触者と来校者データ!L2753)</f>
        <v/>
      </c>
      <c r="L2754" s="1" t="str">
        <f t="shared" si="300"/>
        <v/>
      </c>
      <c r="M2754" s="1" t="str">
        <f t="shared" si="301"/>
        <v/>
      </c>
    </row>
    <row r="2755" spans="1:13" x14ac:dyDescent="0.2">
      <c r="A2755" s="5" t="str">
        <f t="shared" si="298"/>
        <v/>
      </c>
      <c r="B2755" s="5" t="str">
        <f t="shared" si="302"/>
        <v/>
      </c>
      <c r="C2755" s="5" t="str">
        <f>IF(B2755="","",COUNTIFS($B$3:B2755,B2755))</f>
        <v/>
      </c>
      <c r="D2755" s="1" t="str">
        <f>IF(①リクルート接触者と来校者データ!A2754="","",①リクルート接触者と来校者データ!A2754)</f>
        <v/>
      </c>
      <c r="E2755" s="6" t="str">
        <f t="shared" ref="E2755:E2818" si="303">SUBSTITUTE(SUBSTITUTE(D2755,"　","")," ","")</f>
        <v/>
      </c>
      <c r="F2755" s="1" t="str">
        <f>IF(①リクルート接触者と来校者データ!I2754="","",①リクルート接触者と来校者データ!I2754)</f>
        <v/>
      </c>
      <c r="G2755" s="1" t="str">
        <f>IF(①リクルート接触者と来校者データ!E2754="","",①リクルート接触者と来校者データ!E2754)</f>
        <v/>
      </c>
      <c r="H2755" s="20" t="str">
        <f t="shared" ref="H2755:H2818" si="304">IFERROR(VLOOKUP(E2755,J:K,2,FALSE),"")</f>
        <v/>
      </c>
      <c r="I2755" s="1" t="str">
        <f>IF(①リクルート接触者と来校者データ!K2754="","",①リクルート接触者と来校者データ!K2754)</f>
        <v/>
      </c>
      <c r="J2755" s="6" t="str">
        <f t="shared" si="299"/>
        <v/>
      </c>
      <c r="K2755" s="20" t="str">
        <f>IF(①リクルート接触者と来校者データ!L2754="","",①リクルート接触者と来校者データ!L2754)</f>
        <v/>
      </c>
      <c r="L2755" s="1" t="str">
        <f t="shared" si="300"/>
        <v/>
      </c>
      <c r="M2755" s="1" t="str">
        <f t="shared" si="301"/>
        <v/>
      </c>
    </row>
    <row r="2756" spans="1:13" x14ac:dyDescent="0.2">
      <c r="A2756" s="5" t="str">
        <f t="shared" ref="A2756:A2819" si="305">IFERROR(IF(J2756="","",MATCH(J2756,E$3:E$5000,0)),"")</f>
        <v/>
      </c>
      <c r="B2756" s="5" t="str">
        <f t="shared" si="302"/>
        <v/>
      </c>
      <c r="C2756" s="5" t="str">
        <f>IF(B2756="","",COUNTIFS($B$3:B2756,B2756))</f>
        <v/>
      </c>
      <c r="D2756" s="1" t="str">
        <f>IF(①リクルート接触者と来校者データ!A2755="","",①リクルート接触者と来校者データ!A2755)</f>
        <v/>
      </c>
      <c r="E2756" s="6" t="str">
        <f t="shared" si="303"/>
        <v/>
      </c>
      <c r="F2756" s="1" t="str">
        <f>IF(①リクルート接触者と来校者データ!I2755="","",①リクルート接触者と来校者データ!I2755)</f>
        <v/>
      </c>
      <c r="G2756" s="1" t="str">
        <f>IF(①リクルート接触者と来校者データ!E2755="","",①リクルート接触者と来校者データ!E2755)</f>
        <v/>
      </c>
      <c r="H2756" s="20" t="str">
        <f t="shared" si="304"/>
        <v/>
      </c>
      <c r="I2756" s="1" t="str">
        <f>IF(①リクルート接触者と来校者データ!K2755="","",①リクルート接触者と来校者データ!K2755)</f>
        <v/>
      </c>
      <c r="J2756" s="6" t="str">
        <f t="shared" ref="J2756:J2819" si="306">SUBSTITUTE(SUBSTITUTE(I2756,"　","")," ","")</f>
        <v/>
      </c>
      <c r="K2756" s="20" t="str">
        <f>IF(①リクルート接触者と来校者データ!L2755="","",①リクルート接触者と来校者データ!L2755)</f>
        <v/>
      </c>
      <c r="L2756" s="1" t="str">
        <f t="shared" ref="L2756:L2819" si="307">IFERROR(VLOOKUP($J2756,$E:$H,2,FALSE),"")</f>
        <v/>
      </c>
      <c r="M2756" s="1" t="str">
        <f t="shared" ref="M2756:M2819" si="308">IFERROR(VLOOKUP($J2756,$E:$H,3,FALSE),"")</f>
        <v/>
      </c>
    </row>
    <row r="2757" spans="1:13" x14ac:dyDescent="0.2">
      <c r="A2757" s="5" t="str">
        <f t="shared" si="305"/>
        <v/>
      </c>
      <c r="B2757" s="5" t="str">
        <f t="shared" si="302"/>
        <v/>
      </c>
      <c r="C2757" s="5" t="str">
        <f>IF(B2757="","",COUNTIFS($B$3:B2757,B2757))</f>
        <v/>
      </c>
      <c r="D2757" s="1" t="str">
        <f>IF(①リクルート接触者と来校者データ!A2756="","",①リクルート接触者と来校者データ!A2756)</f>
        <v/>
      </c>
      <c r="E2757" s="6" t="str">
        <f t="shared" si="303"/>
        <v/>
      </c>
      <c r="F2757" s="1" t="str">
        <f>IF(①リクルート接触者と来校者データ!I2756="","",①リクルート接触者と来校者データ!I2756)</f>
        <v/>
      </c>
      <c r="G2757" s="1" t="str">
        <f>IF(①リクルート接触者と来校者データ!E2756="","",①リクルート接触者と来校者データ!E2756)</f>
        <v/>
      </c>
      <c r="H2757" s="20" t="str">
        <f t="shared" si="304"/>
        <v/>
      </c>
      <c r="I2757" s="1" t="str">
        <f>IF(①リクルート接触者と来校者データ!K2756="","",①リクルート接触者と来校者データ!K2756)</f>
        <v/>
      </c>
      <c r="J2757" s="6" t="str">
        <f t="shared" si="306"/>
        <v/>
      </c>
      <c r="K2757" s="20" t="str">
        <f>IF(①リクルート接触者と来校者データ!L2756="","",①リクルート接触者と来校者データ!L2756)</f>
        <v/>
      </c>
      <c r="L2757" s="1" t="str">
        <f t="shared" si="307"/>
        <v/>
      </c>
      <c r="M2757" s="1" t="str">
        <f t="shared" si="308"/>
        <v/>
      </c>
    </row>
    <row r="2758" spans="1:13" x14ac:dyDescent="0.2">
      <c r="A2758" s="5" t="str">
        <f t="shared" si="305"/>
        <v/>
      </c>
      <c r="B2758" s="5" t="str">
        <f t="shared" si="302"/>
        <v/>
      </c>
      <c r="C2758" s="5" t="str">
        <f>IF(B2758="","",COUNTIFS($B$3:B2758,B2758))</f>
        <v/>
      </c>
      <c r="D2758" s="1" t="str">
        <f>IF(①リクルート接触者と来校者データ!A2757="","",①リクルート接触者と来校者データ!A2757)</f>
        <v/>
      </c>
      <c r="E2758" s="6" t="str">
        <f t="shared" si="303"/>
        <v/>
      </c>
      <c r="F2758" s="1" t="str">
        <f>IF(①リクルート接触者と来校者データ!I2757="","",①リクルート接触者と来校者データ!I2757)</f>
        <v/>
      </c>
      <c r="G2758" s="1" t="str">
        <f>IF(①リクルート接触者と来校者データ!E2757="","",①リクルート接触者と来校者データ!E2757)</f>
        <v/>
      </c>
      <c r="H2758" s="20" t="str">
        <f t="shared" si="304"/>
        <v/>
      </c>
      <c r="I2758" s="1" t="str">
        <f>IF(①リクルート接触者と来校者データ!K2757="","",①リクルート接触者と来校者データ!K2757)</f>
        <v/>
      </c>
      <c r="J2758" s="6" t="str">
        <f t="shared" si="306"/>
        <v/>
      </c>
      <c r="K2758" s="20" t="str">
        <f>IF(①リクルート接触者と来校者データ!L2757="","",①リクルート接触者と来校者データ!L2757)</f>
        <v/>
      </c>
      <c r="L2758" s="1" t="str">
        <f t="shared" si="307"/>
        <v/>
      </c>
      <c r="M2758" s="1" t="str">
        <f t="shared" si="308"/>
        <v/>
      </c>
    </row>
    <row r="2759" spans="1:13" x14ac:dyDescent="0.2">
      <c r="A2759" s="5" t="str">
        <f t="shared" si="305"/>
        <v/>
      </c>
      <c r="B2759" s="5" t="str">
        <f t="shared" si="302"/>
        <v/>
      </c>
      <c r="C2759" s="5" t="str">
        <f>IF(B2759="","",COUNTIFS($B$3:B2759,B2759))</f>
        <v/>
      </c>
      <c r="D2759" s="1" t="str">
        <f>IF(①リクルート接触者と来校者データ!A2758="","",①リクルート接触者と来校者データ!A2758)</f>
        <v/>
      </c>
      <c r="E2759" s="6" t="str">
        <f t="shared" si="303"/>
        <v/>
      </c>
      <c r="F2759" s="1" t="str">
        <f>IF(①リクルート接触者と来校者データ!I2758="","",①リクルート接触者と来校者データ!I2758)</f>
        <v/>
      </c>
      <c r="G2759" s="1" t="str">
        <f>IF(①リクルート接触者と来校者データ!E2758="","",①リクルート接触者と来校者データ!E2758)</f>
        <v/>
      </c>
      <c r="H2759" s="20" t="str">
        <f t="shared" si="304"/>
        <v/>
      </c>
      <c r="I2759" s="1" t="str">
        <f>IF(①リクルート接触者と来校者データ!K2758="","",①リクルート接触者と来校者データ!K2758)</f>
        <v/>
      </c>
      <c r="J2759" s="6" t="str">
        <f t="shared" si="306"/>
        <v/>
      </c>
      <c r="K2759" s="20" t="str">
        <f>IF(①リクルート接触者と来校者データ!L2758="","",①リクルート接触者と来校者データ!L2758)</f>
        <v/>
      </c>
      <c r="L2759" s="1" t="str">
        <f t="shared" si="307"/>
        <v/>
      </c>
      <c r="M2759" s="1" t="str">
        <f t="shared" si="308"/>
        <v/>
      </c>
    </row>
    <row r="2760" spans="1:13" x14ac:dyDescent="0.2">
      <c r="A2760" s="5" t="str">
        <f t="shared" si="305"/>
        <v/>
      </c>
      <c r="B2760" s="5" t="str">
        <f t="shared" si="302"/>
        <v/>
      </c>
      <c r="C2760" s="5" t="str">
        <f>IF(B2760="","",COUNTIFS($B$3:B2760,B2760))</f>
        <v/>
      </c>
      <c r="D2760" s="1" t="str">
        <f>IF(①リクルート接触者と来校者データ!A2759="","",①リクルート接触者と来校者データ!A2759)</f>
        <v/>
      </c>
      <c r="E2760" s="6" t="str">
        <f t="shared" si="303"/>
        <v/>
      </c>
      <c r="F2760" s="1" t="str">
        <f>IF(①リクルート接触者と来校者データ!I2759="","",①リクルート接触者と来校者データ!I2759)</f>
        <v/>
      </c>
      <c r="G2760" s="1" t="str">
        <f>IF(①リクルート接触者と来校者データ!E2759="","",①リクルート接触者と来校者データ!E2759)</f>
        <v/>
      </c>
      <c r="H2760" s="20" t="str">
        <f t="shared" si="304"/>
        <v/>
      </c>
      <c r="I2760" s="1" t="str">
        <f>IF(①リクルート接触者と来校者データ!K2759="","",①リクルート接触者と来校者データ!K2759)</f>
        <v/>
      </c>
      <c r="J2760" s="6" t="str">
        <f t="shared" si="306"/>
        <v/>
      </c>
      <c r="K2760" s="20" t="str">
        <f>IF(①リクルート接触者と来校者データ!L2759="","",①リクルート接触者と来校者データ!L2759)</f>
        <v/>
      </c>
      <c r="L2760" s="1" t="str">
        <f t="shared" si="307"/>
        <v/>
      </c>
      <c r="M2760" s="1" t="str">
        <f t="shared" si="308"/>
        <v/>
      </c>
    </row>
    <row r="2761" spans="1:13" x14ac:dyDescent="0.2">
      <c r="A2761" s="5" t="str">
        <f t="shared" si="305"/>
        <v/>
      </c>
      <c r="B2761" s="5" t="str">
        <f t="shared" si="302"/>
        <v/>
      </c>
      <c r="C2761" s="5" t="str">
        <f>IF(B2761="","",COUNTIFS($B$3:B2761,B2761))</f>
        <v/>
      </c>
      <c r="D2761" s="1" t="str">
        <f>IF(①リクルート接触者と来校者データ!A2760="","",①リクルート接触者と来校者データ!A2760)</f>
        <v/>
      </c>
      <c r="E2761" s="6" t="str">
        <f t="shared" si="303"/>
        <v/>
      </c>
      <c r="F2761" s="1" t="str">
        <f>IF(①リクルート接触者と来校者データ!I2760="","",①リクルート接触者と来校者データ!I2760)</f>
        <v/>
      </c>
      <c r="G2761" s="1" t="str">
        <f>IF(①リクルート接触者と来校者データ!E2760="","",①リクルート接触者と来校者データ!E2760)</f>
        <v/>
      </c>
      <c r="H2761" s="20" t="str">
        <f t="shared" si="304"/>
        <v/>
      </c>
      <c r="I2761" s="1" t="str">
        <f>IF(①リクルート接触者と来校者データ!K2760="","",①リクルート接触者と来校者データ!K2760)</f>
        <v/>
      </c>
      <c r="J2761" s="6" t="str">
        <f t="shared" si="306"/>
        <v/>
      </c>
      <c r="K2761" s="20" t="str">
        <f>IF(①リクルート接触者と来校者データ!L2760="","",①リクルート接触者と来校者データ!L2760)</f>
        <v/>
      </c>
      <c r="L2761" s="1" t="str">
        <f t="shared" si="307"/>
        <v/>
      </c>
      <c r="M2761" s="1" t="str">
        <f t="shared" si="308"/>
        <v/>
      </c>
    </row>
    <row r="2762" spans="1:13" x14ac:dyDescent="0.2">
      <c r="A2762" s="5" t="str">
        <f t="shared" si="305"/>
        <v/>
      </c>
      <c r="B2762" s="5" t="str">
        <f t="shared" si="302"/>
        <v/>
      </c>
      <c r="C2762" s="5" t="str">
        <f>IF(B2762="","",COUNTIFS($B$3:B2762,B2762))</f>
        <v/>
      </c>
      <c r="D2762" s="1" t="str">
        <f>IF(①リクルート接触者と来校者データ!A2761="","",①リクルート接触者と来校者データ!A2761)</f>
        <v/>
      </c>
      <c r="E2762" s="6" t="str">
        <f t="shared" si="303"/>
        <v/>
      </c>
      <c r="F2762" s="1" t="str">
        <f>IF(①リクルート接触者と来校者データ!I2761="","",①リクルート接触者と来校者データ!I2761)</f>
        <v/>
      </c>
      <c r="G2762" s="1" t="str">
        <f>IF(①リクルート接触者と来校者データ!E2761="","",①リクルート接触者と来校者データ!E2761)</f>
        <v/>
      </c>
      <c r="H2762" s="20" t="str">
        <f t="shared" si="304"/>
        <v/>
      </c>
      <c r="I2762" s="1" t="str">
        <f>IF(①リクルート接触者と来校者データ!K2761="","",①リクルート接触者と来校者データ!K2761)</f>
        <v/>
      </c>
      <c r="J2762" s="6" t="str">
        <f t="shared" si="306"/>
        <v/>
      </c>
      <c r="K2762" s="20" t="str">
        <f>IF(①リクルート接触者と来校者データ!L2761="","",①リクルート接触者と来校者データ!L2761)</f>
        <v/>
      </c>
      <c r="L2762" s="1" t="str">
        <f t="shared" si="307"/>
        <v/>
      </c>
      <c r="M2762" s="1" t="str">
        <f t="shared" si="308"/>
        <v/>
      </c>
    </row>
    <row r="2763" spans="1:13" x14ac:dyDescent="0.2">
      <c r="A2763" s="5" t="str">
        <f t="shared" si="305"/>
        <v/>
      </c>
      <c r="B2763" s="5" t="str">
        <f t="shared" si="302"/>
        <v/>
      </c>
      <c r="C2763" s="5" t="str">
        <f>IF(B2763="","",COUNTIFS($B$3:B2763,B2763))</f>
        <v/>
      </c>
      <c r="D2763" s="1" t="str">
        <f>IF(①リクルート接触者と来校者データ!A2762="","",①リクルート接触者と来校者データ!A2762)</f>
        <v/>
      </c>
      <c r="E2763" s="6" t="str">
        <f t="shared" si="303"/>
        <v/>
      </c>
      <c r="F2763" s="1" t="str">
        <f>IF(①リクルート接触者と来校者データ!I2762="","",①リクルート接触者と来校者データ!I2762)</f>
        <v/>
      </c>
      <c r="G2763" s="1" t="str">
        <f>IF(①リクルート接触者と来校者データ!E2762="","",①リクルート接触者と来校者データ!E2762)</f>
        <v/>
      </c>
      <c r="H2763" s="20" t="str">
        <f t="shared" si="304"/>
        <v/>
      </c>
      <c r="I2763" s="1" t="str">
        <f>IF(①リクルート接触者と来校者データ!K2762="","",①リクルート接触者と来校者データ!K2762)</f>
        <v/>
      </c>
      <c r="J2763" s="6" t="str">
        <f t="shared" si="306"/>
        <v/>
      </c>
      <c r="K2763" s="20" t="str">
        <f>IF(①リクルート接触者と来校者データ!L2762="","",①リクルート接触者と来校者データ!L2762)</f>
        <v/>
      </c>
      <c r="L2763" s="1" t="str">
        <f t="shared" si="307"/>
        <v/>
      </c>
      <c r="M2763" s="1" t="str">
        <f t="shared" si="308"/>
        <v/>
      </c>
    </row>
    <row r="2764" spans="1:13" x14ac:dyDescent="0.2">
      <c r="A2764" s="5" t="str">
        <f t="shared" si="305"/>
        <v/>
      </c>
      <c r="B2764" s="5" t="str">
        <f t="shared" si="302"/>
        <v/>
      </c>
      <c r="C2764" s="5" t="str">
        <f>IF(B2764="","",COUNTIFS($B$3:B2764,B2764))</f>
        <v/>
      </c>
      <c r="D2764" s="1" t="str">
        <f>IF(①リクルート接触者と来校者データ!A2763="","",①リクルート接触者と来校者データ!A2763)</f>
        <v/>
      </c>
      <c r="E2764" s="6" t="str">
        <f t="shared" si="303"/>
        <v/>
      </c>
      <c r="F2764" s="1" t="str">
        <f>IF(①リクルート接触者と来校者データ!I2763="","",①リクルート接触者と来校者データ!I2763)</f>
        <v/>
      </c>
      <c r="G2764" s="1" t="str">
        <f>IF(①リクルート接触者と来校者データ!E2763="","",①リクルート接触者と来校者データ!E2763)</f>
        <v/>
      </c>
      <c r="H2764" s="20" t="str">
        <f t="shared" si="304"/>
        <v/>
      </c>
      <c r="I2764" s="1" t="str">
        <f>IF(①リクルート接触者と来校者データ!K2763="","",①リクルート接触者と来校者データ!K2763)</f>
        <v/>
      </c>
      <c r="J2764" s="6" t="str">
        <f t="shared" si="306"/>
        <v/>
      </c>
      <c r="K2764" s="20" t="str">
        <f>IF(①リクルート接触者と来校者データ!L2763="","",①リクルート接触者と来校者データ!L2763)</f>
        <v/>
      </c>
      <c r="L2764" s="1" t="str">
        <f t="shared" si="307"/>
        <v/>
      </c>
      <c r="M2764" s="1" t="str">
        <f t="shared" si="308"/>
        <v/>
      </c>
    </row>
    <row r="2765" spans="1:13" x14ac:dyDescent="0.2">
      <c r="A2765" s="5" t="str">
        <f t="shared" si="305"/>
        <v/>
      </c>
      <c r="B2765" s="5" t="str">
        <f t="shared" si="302"/>
        <v/>
      </c>
      <c r="C2765" s="5" t="str">
        <f>IF(B2765="","",COUNTIFS($B$3:B2765,B2765))</f>
        <v/>
      </c>
      <c r="D2765" s="1" t="str">
        <f>IF(①リクルート接触者と来校者データ!A2764="","",①リクルート接触者と来校者データ!A2764)</f>
        <v/>
      </c>
      <c r="E2765" s="6" t="str">
        <f t="shared" si="303"/>
        <v/>
      </c>
      <c r="F2765" s="1" t="str">
        <f>IF(①リクルート接触者と来校者データ!I2764="","",①リクルート接触者と来校者データ!I2764)</f>
        <v/>
      </c>
      <c r="G2765" s="1" t="str">
        <f>IF(①リクルート接触者と来校者データ!E2764="","",①リクルート接触者と来校者データ!E2764)</f>
        <v/>
      </c>
      <c r="H2765" s="20" t="str">
        <f t="shared" si="304"/>
        <v/>
      </c>
      <c r="I2765" s="1" t="str">
        <f>IF(①リクルート接触者と来校者データ!K2764="","",①リクルート接触者と来校者データ!K2764)</f>
        <v/>
      </c>
      <c r="J2765" s="6" t="str">
        <f t="shared" si="306"/>
        <v/>
      </c>
      <c r="K2765" s="20" t="str">
        <f>IF(①リクルート接触者と来校者データ!L2764="","",①リクルート接触者と来校者データ!L2764)</f>
        <v/>
      </c>
      <c r="L2765" s="1" t="str">
        <f t="shared" si="307"/>
        <v/>
      </c>
      <c r="M2765" s="1" t="str">
        <f t="shared" si="308"/>
        <v/>
      </c>
    </row>
    <row r="2766" spans="1:13" x14ac:dyDescent="0.2">
      <c r="A2766" s="5" t="str">
        <f t="shared" si="305"/>
        <v/>
      </c>
      <c r="B2766" s="5" t="str">
        <f t="shared" si="302"/>
        <v/>
      </c>
      <c r="C2766" s="5" t="str">
        <f>IF(B2766="","",COUNTIFS($B$3:B2766,B2766))</f>
        <v/>
      </c>
      <c r="D2766" s="1" t="str">
        <f>IF(①リクルート接触者と来校者データ!A2765="","",①リクルート接触者と来校者データ!A2765)</f>
        <v/>
      </c>
      <c r="E2766" s="6" t="str">
        <f t="shared" si="303"/>
        <v/>
      </c>
      <c r="F2766" s="1" t="str">
        <f>IF(①リクルート接触者と来校者データ!I2765="","",①リクルート接触者と来校者データ!I2765)</f>
        <v/>
      </c>
      <c r="G2766" s="1" t="str">
        <f>IF(①リクルート接触者と来校者データ!E2765="","",①リクルート接触者と来校者データ!E2765)</f>
        <v/>
      </c>
      <c r="H2766" s="20" t="str">
        <f t="shared" si="304"/>
        <v/>
      </c>
      <c r="I2766" s="1" t="str">
        <f>IF(①リクルート接触者と来校者データ!K2765="","",①リクルート接触者と来校者データ!K2765)</f>
        <v/>
      </c>
      <c r="J2766" s="6" t="str">
        <f t="shared" si="306"/>
        <v/>
      </c>
      <c r="K2766" s="20" t="str">
        <f>IF(①リクルート接触者と来校者データ!L2765="","",①リクルート接触者と来校者データ!L2765)</f>
        <v/>
      </c>
      <c r="L2766" s="1" t="str">
        <f t="shared" si="307"/>
        <v/>
      </c>
      <c r="M2766" s="1" t="str">
        <f t="shared" si="308"/>
        <v/>
      </c>
    </row>
    <row r="2767" spans="1:13" x14ac:dyDescent="0.2">
      <c r="A2767" s="5" t="str">
        <f t="shared" si="305"/>
        <v/>
      </c>
      <c r="B2767" s="5" t="str">
        <f t="shared" si="302"/>
        <v/>
      </c>
      <c r="C2767" s="5" t="str">
        <f>IF(B2767="","",COUNTIFS($B$3:B2767,B2767))</f>
        <v/>
      </c>
      <c r="D2767" s="1" t="str">
        <f>IF(①リクルート接触者と来校者データ!A2766="","",①リクルート接触者と来校者データ!A2766)</f>
        <v/>
      </c>
      <c r="E2767" s="6" t="str">
        <f t="shared" si="303"/>
        <v/>
      </c>
      <c r="F2767" s="1" t="str">
        <f>IF(①リクルート接触者と来校者データ!I2766="","",①リクルート接触者と来校者データ!I2766)</f>
        <v/>
      </c>
      <c r="G2767" s="1" t="str">
        <f>IF(①リクルート接触者と来校者データ!E2766="","",①リクルート接触者と来校者データ!E2766)</f>
        <v/>
      </c>
      <c r="H2767" s="20" t="str">
        <f t="shared" si="304"/>
        <v/>
      </c>
      <c r="I2767" s="1" t="str">
        <f>IF(①リクルート接触者と来校者データ!K2766="","",①リクルート接触者と来校者データ!K2766)</f>
        <v/>
      </c>
      <c r="J2767" s="6" t="str">
        <f t="shared" si="306"/>
        <v/>
      </c>
      <c r="K2767" s="20" t="str">
        <f>IF(①リクルート接触者と来校者データ!L2766="","",①リクルート接触者と来校者データ!L2766)</f>
        <v/>
      </c>
      <c r="L2767" s="1" t="str">
        <f t="shared" si="307"/>
        <v/>
      </c>
      <c r="M2767" s="1" t="str">
        <f t="shared" si="308"/>
        <v/>
      </c>
    </row>
    <row r="2768" spans="1:13" x14ac:dyDescent="0.2">
      <c r="A2768" s="5" t="str">
        <f t="shared" si="305"/>
        <v/>
      </c>
      <c r="B2768" s="5" t="str">
        <f t="shared" si="302"/>
        <v/>
      </c>
      <c r="C2768" s="5" t="str">
        <f>IF(B2768="","",COUNTIFS($B$3:B2768,B2768))</f>
        <v/>
      </c>
      <c r="D2768" s="1" t="str">
        <f>IF(①リクルート接触者と来校者データ!A2767="","",①リクルート接触者と来校者データ!A2767)</f>
        <v/>
      </c>
      <c r="E2768" s="6" t="str">
        <f t="shared" si="303"/>
        <v/>
      </c>
      <c r="F2768" s="1" t="str">
        <f>IF(①リクルート接触者と来校者データ!I2767="","",①リクルート接触者と来校者データ!I2767)</f>
        <v/>
      </c>
      <c r="G2768" s="1" t="str">
        <f>IF(①リクルート接触者と来校者データ!E2767="","",①リクルート接触者と来校者データ!E2767)</f>
        <v/>
      </c>
      <c r="H2768" s="20" t="str">
        <f t="shared" si="304"/>
        <v/>
      </c>
      <c r="I2768" s="1" t="str">
        <f>IF(①リクルート接触者と来校者データ!K2767="","",①リクルート接触者と来校者データ!K2767)</f>
        <v/>
      </c>
      <c r="J2768" s="6" t="str">
        <f t="shared" si="306"/>
        <v/>
      </c>
      <c r="K2768" s="20" t="str">
        <f>IF(①リクルート接触者と来校者データ!L2767="","",①リクルート接触者と来校者データ!L2767)</f>
        <v/>
      </c>
      <c r="L2768" s="1" t="str">
        <f t="shared" si="307"/>
        <v/>
      </c>
      <c r="M2768" s="1" t="str">
        <f t="shared" si="308"/>
        <v/>
      </c>
    </row>
    <row r="2769" spans="1:13" x14ac:dyDescent="0.2">
      <c r="A2769" s="5" t="str">
        <f t="shared" si="305"/>
        <v/>
      </c>
      <c r="B2769" s="5" t="str">
        <f t="shared" si="302"/>
        <v/>
      </c>
      <c r="C2769" s="5" t="str">
        <f>IF(B2769="","",COUNTIFS($B$3:B2769,B2769))</f>
        <v/>
      </c>
      <c r="D2769" s="1" t="str">
        <f>IF(①リクルート接触者と来校者データ!A2768="","",①リクルート接触者と来校者データ!A2768)</f>
        <v/>
      </c>
      <c r="E2769" s="6" t="str">
        <f t="shared" si="303"/>
        <v/>
      </c>
      <c r="F2769" s="1" t="str">
        <f>IF(①リクルート接触者と来校者データ!I2768="","",①リクルート接触者と来校者データ!I2768)</f>
        <v/>
      </c>
      <c r="G2769" s="1" t="str">
        <f>IF(①リクルート接触者と来校者データ!E2768="","",①リクルート接触者と来校者データ!E2768)</f>
        <v/>
      </c>
      <c r="H2769" s="20" t="str">
        <f t="shared" si="304"/>
        <v/>
      </c>
      <c r="I2769" s="1" t="str">
        <f>IF(①リクルート接触者と来校者データ!K2768="","",①リクルート接触者と来校者データ!K2768)</f>
        <v/>
      </c>
      <c r="J2769" s="6" t="str">
        <f t="shared" si="306"/>
        <v/>
      </c>
      <c r="K2769" s="20" t="str">
        <f>IF(①リクルート接触者と来校者データ!L2768="","",①リクルート接触者と来校者データ!L2768)</f>
        <v/>
      </c>
      <c r="L2769" s="1" t="str">
        <f t="shared" si="307"/>
        <v/>
      </c>
      <c r="M2769" s="1" t="str">
        <f t="shared" si="308"/>
        <v/>
      </c>
    </row>
    <row r="2770" spans="1:13" x14ac:dyDescent="0.2">
      <c r="A2770" s="5" t="str">
        <f t="shared" si="305"/>
        <v/>
      </c>
      <c r="B2770" s="5" t="str">
        <f t="shared" si="302"/>
        <v/>
      </c>
      <c r="C2770" s="5" t="str">
        <f>IF(B2770="","",COUNTIFS($B$3:B2770,B2770))</f>
        <v/>
      </c>
      <c r="D2770" s="1" t="str">
        <f>IF(①リクルート接触者と来校者データ!A2769="","",①リクルート接触者と来校者データ!A2769)</f>
        <v/>
      </c>
      <c r="E2770" s="6" t="str">
        <f t="shared" si="303"/>
        <v/>
      </c>
      <c r="F2770" s="1" t="str">
        <f>IF(①リクルート接触者と来校者データ!I2769="","",①リクルート接触者と来校者データ!I2769)</f>
        <v/>
      </c>
      <c r="G2770" s="1" t="str">
        <f>IF(①リクルート接触者と来校者データ!E2769="","",①リクルート接触者と来校者データ!E2769)</f>
        <v/>
      </c>
      <c r="H2770" s="20" t="str">
        <f t="shared" si="304"/>
        <v/>
      </c>
      <c r="I2770" s="1" t="str">
        <f>IF(①リクルート接触者と来校者データ!K2769="","",①リクルート接触者と来校者データ!K2769)</f>
        <v/>
      </c>
      <c r="J2770" s="6" t="str">
        <f t="shared" si="306"/>
        <v/>
      </c>
      <c r="K2770" s="20" t="str">
        <f>IF(①リクルート接触者と来校者データ!L2769="","",①リクルート接触者と来校者データ!L2769)</f>
        <v/>
      </c>
      <c r="L2770" s="1" t="str">
        <f t="shared" si="307"/>
        <v/>
      </c>
      <c r="M2770" s="1" t="str">
        <f t="shared" si="308"/>
        <v/>
      </c>
    </row>
    <row r="2771" spans="1:13" x14ac:dyDescent="0.2">
      <c r="A2771" s="5" t="str">
        <f t="shared" si="305"/>
        <v/>
      </c>
      <c r="B2771" s="5" t="str">
        <f t="shared" si="302"/>
        <v/>
      </c>
      <c r="C2771" s="5" t="str">
        <f>IF(B2771="","",COUNTIFS($B$3:B2771,B2771))</f>
        <v/>
      </c>
      <c r="D2771" s="1" t="str">
        <f>IF(①リクルート接触者と来校者データ!A2770="","",①リクルート接触者と来校者データ!A2770)</f>
        <v/>
      </c>
      <c r="E2771" s="6" t="str">
        <f t="shared" si="303"/>
        <v/>
      </c>
      <c r="F2771" s="1" t="str">
        <f>IF(①リクルート接触者と来校者データ!I2770="","",①リクルート接触者と来校者データ!I2770)</f>
        <v/>
      </c>
      <c r="G2771" s="1" t="str">
        <f>IF(①リクルート接触者と来校者データ!E2770="","",①リクルート接触者と来校者データ!E2770)</f>
        <v/>
      </c>
      <c r="H2771" s="20" t="str">
        <f t="shared" si="304"/>
        <v/>
      </c>
      <c r="I2771" s="1" t="str">
        <f>IF(①リクルート接触者と来校者データ!K2770="","",①リクルート接触者と来校者データ!K2770)</f>
        <v/>
      </c>
      <c r="J2771" s="6" t="str">
        <f t="shared" si="306"/>
        <v/>
      </c>
      <c r="K2771" s="20" t="str">
        <f>IF(①リクルート接触者と来校者データ!L2770="","",①リクルート接触者と来校者データ!L2770)</f>
        <v/>
      </c>
      <c r="L2771" s="1" t="str">
        <f t="shared" si="307"/>
        <v/>
      </c>
      <c r="M2771" s="1" t="str">
        <f t="shared" si="308"/>
        <v/>
      </c>
    </row>
    <row r="2772" spans="1:13" x14ac:dyDescent="0.2">
      <c r="A2772" s="5" t="str">
        <f t="shared" si="305"/>
        <v/>
      </c>
      <c r="B2772" s="5" t="str">
        <f t="shared" si="302"/>
        <v/>
      </c>
      <c r="C2772" s="5" t="str">
        <f>IF(B2772="","",COUNTIFS($B$3:B2772,B2772))</f>
        <v/>
      </c>
      <c r="D2772" s="1" t="str">
        <f>IF(①リクルート接触者と来校者データ!A2771="","",①リクルート接触者と来校者データ!A2771)</f>
        <v/>
      </c>
      <c r="E2772" s="6" t="str">
        <f t="shared" si="303"/>
        <v/>
      </c>
      <c r="F2772" s="1" t="str">
        <f>IF(①リクルート接触者と来校者データ!I2771="","",①リクルート接触者と来校者データ!I2771)</f>
        <v/>
      </c>
      <c r="G2772" s="1" t="str">
        <f>IF(①リクルート接触者と来校者データ!E2771="","",①リクルート接触者と来校者データ!E2771)</f>
        <v/>
      </c>
      <c r="H2772" s="20" t="str">
        <f t="shared" si="304"/>
        <v/>
      </c>
      <c r="I2772" s="1" t="str">
        <f>IF(①リクルート接触者と来校者データ!K2771="","",①リクルート接触者と来校者データ!K2771)</f>
        <v/>
      </c>
      <c r="J2772" s="6" t="str">
        <f t="shared" si="306"/>
        <v/>
      </c>
      <c r="K2772" s="20" t="str">
        <f>IF(①リクルート接触者と来校者データ!L2771="","",①リクルート接触者と来校者データ!L2771)</f>
        <v/>
      </c>
      <c r="L2772" s="1" t="str">
        <f t="shared" si="307"/>
        <v/>
      </c>
      <c r="M2772" s="1" t="str">
        <f t="shared" si="308"/>
        <v/>
      </c>
    </row>
    <row r="2773" spans="1:13" x14ac:dyDescent="0.2">
      <c r="A2773" s="5" t="str">
        <f t="shared" si="305"/>
        <v/>
      </c>
      <c r="B2773" s="5" t="str">
        <f t="shared" si="302"/>
        <v/>
      </c>
      <c r="C2773" s="5" t="str">
        <f>IF(B2773="","",COUNTIFS($B$3:B2773,B2773))</f>
        <v/>
      </c>
      <c r="D2773" s="1" t="str">
        <f>IF(①リクルート接触者と来校者データ!A2772="","",①リクルート接触者と来校者データ!A2772)</f>
        <v/>
      </c>
      <c r="E2773" s="6" t="str">
        <f t="shared" si="303"/>
        <v/>
      </c>
      <c r="F2773" s="1" t="str">
        <f>IF(①リクルート接触者と来校者データ!I2772="","",①リクルート接触者と来校者データ!I2772)</f>
        <v/>
      </c>
      <c r="G2773" s="1" t="str">
        <f>IF(①リクルート接触者と来校者データ!E2772="","",①リクルート接触者と来校者データ!E2772)</f>
        <v/>
      </c>
      <c r="H2773" s="20" t="str">
        <f t="shared" si="304"/>
        <v/>
      </c>
      <c r="I2773" s="1" t="str">
        <f>IF(①リクルート接触者と来校者データ!K2772="","",①リクルート接触者と来校者データ!K2772)</f>
        <v/>
      </c>
      <c r="J2773" s="6" t="str">
        <f t="shared" si="306"/>
        <v/>
      </c>
      <c r="K2773" s="20" t="str">
        <f>IF(①リクルート接触者と来校者データ!L2772="","",①リクルート接触者と来校者データ!L2772)</f>
        <v/>
      </c>
      <c r="L2773" s="1" t="str">
        <f t="shared" si="307"/>
        <v/>
      </c>
      <c r="M2773" s="1" t="str">
        <f t="shared" si="308"/>
        <v/>
      </c>
    </row>
    <row r="2774" spans="1:13" x14ac:dyDescent="0.2">
      <c r="A2774" s="5" t="str">
        <f t="shared" si="305"/>
        <v/>
      </c>
      <c r="B2774" s="5" t="str">
        <f t="shared" si="302"/>
        <v/>
      </c>
      <c r="C2774" s="5" t="str">
        <f>IF(B2774="","",COUNTIFS($B$3:B2774,B2774))</f>
        <v/>
      </c>
      <c r="D2774" s="1" t="str">
        <f>IF(①リクルート接触者と来校者データ!A2773="","",①リクルート接触者と来校者データ!A2773)</f>
        <v/>
      </c>
      <c r="E2774" s="6" t="str">
        <f t="shared" si="303"/>
        <v/>
      </c>
      <c r="F2774" s="1" t="str">
        <f>IF(①リクルート接触者と来校者データ!I2773="","",①リクルート接触者と来校者データ!I2773)</f>
        <v/>
      </c>
      <c r="G2774" s="1" t="str">
        <f>IF(①リクルート接触者と来校者データ!E2773="","",①リクルート接触者と来校者データ!E2773)</f>
        <v/>
      </c>
      <c r="H2774" s="20" t="str">
        <f t="shared" si="304"/>
        <v/>
      </c>
      <c r="I2774" s="1" t="str">
        <f>IF(①リクルート接触者と来校者データ!K2773="","",①リクルート接触者と来校者データ!K2773)</f>
        <v/>
      </c>
      <c r="J2774" s="6" t="str">
        <f t="shared" si="306"/>
        <v/>
      </c>
      <c r="K2774" s="20" t="str">
        <f>IF(①リクルート接触者と来校者データ!L2773="","",①リクルート接触者と来校者データ!L2773)</f>
        <v/>
      </c>
      <c r="L2774" s="1" t="str">
        <f t="shared" si="307"/>
        <v/>
      </c>
      <c r="M2774" s="1" t="str">
        <f t="shared" si="308"/>
        <v/>
      </c>
    </row>
    <row r="2775" spans="1:13" x14ac:dyDescent="0.2">
      <c r="A2775" s="5" t="str">
        <f t="shared" si="305"/>
        <v/>
      </c>
      <c r="B2775" s="5" t="str">
        <f t="shared" si="302"/>
        <v/>
      </c>
      <c r="C2775" s="5" t="str">
        <f>IF(B2775="","",COUNTIFS($B$3:B2775,B2775))</f>
        <v/>
      </c>
      <c r="D2775" s="1" t="str">
        <f>IF(①リクルート接触者と来校者データ!A2774="","",①リクルート接触者と来校者データ!A2774)</f>
        <v/>
      </c>
      <c r="E2775" s="6" t="str">
        <f t="shared" si="303"/>
        <v/>
      </c>
      <c r="F2775" s="1" t="str">
        <f>IF(①リクルート接触者と来校者データ!I2774="","",①リクルート接触者と来校者データ!I2774)</f>
        <v/>
      </c>
      <c r="G2775" s="1" t="str">
        <f>IF(①リクルート接触者と来校者データ!E2774="","",①リクルート接触者と来校者データ!E2774)</f>
        <v/>
      </c>
      <c r="H2775" s="20" t="str">
        <f t="shared" si="304"/>
        <v/>
      </c>
      <c r="I2775" s="1" t="str">
        <f>IF(①リクルート接触者と来校者データ!K2774="","",①リクルート接触者と来校者データ!K2774)</f>
        <v/>
      </c>
      <c r="J2775" s="6" t="str">
        <f t="shared" si="306"/>
        <v/>
      </c>
      <c r="K2775" s="20" t="str">
        <f>IF(①リクルート接触者と来校者データ!L2774="","",①リクルート接触者と来校者データ!L2774)</f>
        <v/>
      </c>
      <c r="L2775" s="1" t="str">
        <f t="shared" si="307"/>
        <v/>
      </c>
      <c r="M2775" s="1" t="str">
        <f t="shared" si="308"/>
        <v/>
      </c>
    </row>
    <row r="2776" spans="1:13" x14ac:dyDescent="0.2">
      <c r="A2776" s="5" t="str">
        <f t="shared" si="305"/>
        <v/>
      </c>
      <c r="B2776" s="5" t="str">
        <f t="shared" si="302"/>
        <v/>
      </c>
      <c r="C2776" s="5" t="str">
        <f>IF(B2776="","",COUNTIFS($B$3:B2776,B2776))</f>
        <v/>
      </c>
      <c r="D2776" s="1" t="str">
        <f>IF(①リクルート接触者と来校者データ!A2775="","",①リクルート接触者と来校者データ!A2775)</f>
        <v/>
      </c>
      <c r="E2776" s="6" t="str">
        <f t="shared" si="303"/>
        <v/>
      </c>
      <c r="F2776" s="1" t="str">
        <f>IF(①リクルート接触者と来校者データ!I2775="","",①リクルート接触者と来校者データ!I2775)</f>
        <v/>
      </c>
      <c r="G2776" s="1" t="str">
        <f>IF(①リクルート接触者と来校者データ!E2775="","",①リクルート接触者と来校者データ!E2775)</f>
        <v/>
      </c>
      <c r="H2776" s="20" t="str">
        <f t="shared" si="304"/>
        <v/>
      </c>
      <c r="I2776" s="1" t="str">
        <f>IF(①リクルート接触者と来校者データ!K2775="","",①リクルート接触者と来校者データ!K2775)</f>
        <v/>
      </c>
      <c r="J2776" s="6" t="str">
        <f t="shared" si="306"/>
        <v/>
      </c>
      <c r="K2776" s="20" t="str">
        <f>IF(①リクルート接触者と来校者データ!L2775="","",①リクルート接触者と来校者データ!L2775)</f>
        <v/>
      </c>
      <c r="L2776" s="1" t="str">
        <f t="shared" si="307"/>
        <v/>
      </c>
      <c r="M2776" s="1" t="str">
        <f t="shared" si="308"/>
        <v/>
      </c>
    </row>
    <row r="2777" spans="1:13" x14ac:dyDescent="0.2">
      <c r="A2777" s="5" t="str">
        <f t="shared" si="305"/>
        <v/>
      </c>
      <c r="B2777" s="5" t="str">
        <f t="shared" si="302"/>
        <v/>
      </c>
      <c r="C2777" s="5" t="str">
        <f>IF(B2777="","",COUNTIFS($B$3:B2777,B2777))</f>
        <v/>
      </c>
      <c r="D2777" s="1" t="str">
        <f>IF(①リクルート接触者と来校者データ!A2776="","",①リクルート接触者と来校者データ!A2776)</f>
        <v/>
      </c>
      <c r="E2777" s="6" t="str">
        <f t="shared" si="303"/>
        <v/>
      </c>
      <c r="F2777" s="1" t="str">
        <f>IF(①リクルート接触者と来校者データ!I2776="","",①リクルート接触者と来校者データ!I2776)</f>
        <v/>
      </c>
      <c r="G2777" s="1" t="str">
        <f>IF(①リクルート接触者と来校者データ!E2776="","",①リクルート接触者と来校者データ!E2776)</f>
        <v/>
      </c>
      <c r="H2777" s="20" t="str">
        <f t="shared" si="304"/>
        <v/>
      </c>
      <c r="I2777" s="1" t="str">
        <f>IF(①リクルート接触者と来校者データ!K2776="","",①リクルート接触者と来校者データ!K2776)</f>
        <v/>
      </c>
      <c r="J2777" s="6" t="str">
        <f t="shared" si="306"/>
        <v/>
      </c>
      <c r="K2777" s="20" t="str">
        <f>IF(①リクルート接触者と来校者データ!L2776="","",①リクルート接触者と来校者データ!L2776)</f>
        <v/>
      </c>
      <c r="L2777" s="1" t="str">
        <f t="shared" si="307"/>
        <v/>
      </c>
      <c r="M2777" s="1" t="str">
        <f t="shared" si="308"/>
        <v/>
      </c>
    </row>
    <row r="2778" spans="1:13" x14ac:dyDescent="0.2">
      <c r="A2778" s="5" t="str">
        <f t="shared" si="305"/>
        <v/>
      </c>
      <c r="B2778" s="5" t="str">
        <f t="shared" si="302"/>
        <v/>
      </c>
      <c r="C2778" s="5" t="str">
        <f>IF(B2778="","",COUNTIFS($B$3:B2778,B2778))</f>
        <v/>
      </c>
      <c r="D2778" s="1" t="str">
        <f>IF(①リクルート接触者と来校者データ!A2777="","",①リクルート接触者と来校者データ!A2777)</f>
        <v/>
      </c>
      <c r="E2778" s="6" t="str">
        <f t="shared" si="303"/>
        <v/>
      </c>
      <c r="F2778" s="1" t="str">
        <f>IF(①リクルート接触者と来校者データ!I2777="","",①リクルート接触者と来校者データ!I2777)</f>
        <v/>
      </c>
      <c r="G2778" s="1" t="str">
        <f>IF(①リクルート接触者と来校者データ!E2777="","",①リクルート接触者と来校者データ!E2777)</f>
        <v/>
      </c>
      <c r="H2778" s="20" t="str">
        <f t="shared" si="304"/>
        <v/>
      </c>
      <c r="I2778" s="1" t="str">
        <f>IF(①リクルート接触者と来校者データ!K2777="","",①リクルート接触者と来校者データ!K2777)</f>
        <v/>
      </c>
      <c r="J2778" s="6" t="str">
        <f t="shared" si="306"/>
        <v/>
      </c>
      <c r="K2778" s="20" t="str">
        <f>IF(①リクルート接触者と来校者データ!L2777="","",①リクルート接触者と来校者データ!L2777)</f>
        <v/>
      </c>
      <c r="L2778" s="1" t="str">
        <f t="shared" si="307"/>
        <v/>
      </c>
      <c r="M2778" s="1" t="str">
        <f t="shared" si="308"/>
        <v/>
      </c>
    </row>
    <row r="2779" spans="1:13" x14ac:dyDescent="0.2">
      <c r="A2779" s="5" t="str">
        <f t="shared" si="305"/>
        <v/>
      </c>
      <c r="B2779" s="5" t="str">
        <f t="shared" si="302"/>
        <v/>
      </c>
      <c r="C2779" s="5" t="str">
        <f>IF(B2779="","",COUNTIFS($B$3:B2779,B2779))</f>
        <v/>
      </c>
      <c r="D2779" s="1" t="str">
        <f>IF(①リクルート接触者と来校者データ!A2778="","",①リクルート接触者と来校者データ!A2778)</f>
        <v/>
      </c>
      <c r="E2779" s="6" t="str">
        <f t="shared" si="303"/>
        <v/>
      </c>
      <c r="F2779" s="1" t="str">
        <f>IF(①リクルート接触者と来校者データ!I2778="","",①リクルート接触者と来校者データ!I2778)</f>
        <v/>
      </c>
      <c r="G2779" s="1" t="str">
        <f>IF(①リクルート接触者と来校者データ!E2778="","",①リクルート接触者と来校者データ!E2778)</f>
        <v/>
      </c>
      <c r="H2779" s="20" t="str">
        <f t="shared" si="304"/>
        <v/>
      </c>
      <c r="I2779" s="1" t="str">
        <f>IF(①リクルート接触者と来校者データ!K2778="","",①リクルート接触者と来校者データ!K2778)</f>
        <v/>
      </c>
      <c r="J2779" s="6" t="str">
        <f t="shared" si="306"/>
        <v/>
      </c>
      <c r="K2779" s="20" t="str">
        <f>IF(①リクルート接触者と来校者データ!L2778="","",①リクルート接触者と来校者データ!L2778)</f>
        <v/>
      </c>
      <c r="L2779" s="1" t="str">
        <f t="shared" si="307"/>
        <v/>
      </c>
      <c r="M2779" s="1" t="str">
        <f t="shared" si="308"/>
        <v/>
      </c>
    </row>
    <row r="2780" spans="1:13" x14ac:dyDescent="0.2">
      <c r="A2780" s="5" t="str">
        <f t="shared" si="305"/>
        <v/>
      </c>
      <c r="B2780" s="5" t="str">
        <f t="shared" si="302"/>
        <v/>
      </c>
      <c r="C2780" s="5" t="str">
        <f>IF(B2780="","",COUNTIFS($B$3:B2780,B2780))</f>
        <v/>
      </c>
      <c r="D2780" s="1" t="str">
        <f>IF(①リクルート接触者と来校者データ!A2779="","",①リクルート接触者と来校者データ!A2779)</f>
        <v/>
      </c>
      <c r="E2780" s="6" t="str">
        <f t="shared" si="303"/>
        <v/>
      </c>
      <c r="F2780" s="1" t="str">
        <f>IF(①リクルート接触者と来校者データ!I2779="","",①リクルート接触者と来校者データ!I2779)</f>
        <v/>
      </c>
      <c r="G2780" s="1" t="str">
        <f>IF(①リクルート接触者と来校者データ!E2779="","",①リクルート接触者と来校者データ!E2779)</f>
        <v/>
      </c>
      <c r="H2780" s="20" t="str">
        <f t="shared" si="304"/>
        <v/>
      </c>
      <c r="I2780" s="1" t="str">
        <f>IF(①リクルート接触者と来校者データ!K2779="","",①リクルート接触者と来校者データ!K2779)</f>
        <v/>
      </c>
      <c r="J2780" s="6" t="str">
        <f t="shared" si="306"/>
        <v/>
      </c>
      <c r="K2780" s="20" t="str">
        <f>IF(①リクルート接触者と来校者データ!L2779="","",①リクルート接触者と来校者データ!L2779)</f>
        <v/>
      </c>
      <c r="L2780" s="1" t="str">
        <f t="shared" si="307"/>
        <v/>
      </c>
      <c r="M2780" s="1" t="str">
        <f t="shared" si="308"/>
        <v/>
      </c>
    </row>
    <row r="2781" spans="1:13" x14ac:dyDescent="0.2">
      <c r="A2781" s="5" t="str">
        <f t="shared" si="305"/>
        <v/>
      </c>
      <c r="B2781" s="5" t="str">
        <f t="shared" si="302"/>
        <v/>
      </c>
      <c r="C2781" s="5" t="str">
        <f>IF(B2781="","",COUNTIFS($B$3:B2781,B2781))</f>
        <v/>
      </c>
      <c r="D2781" s="1" t="str">
        <f>IF(①リクルート接触者と来校者データ!A2780="","",①リクルート接触者と来校者データ!A2780)</f>
        <v/>
      </c>
      <c r="E2781" s="6" t="str">
        <f t="shared" si="303"/>
        <v/>
      </c>
      <c r="F2781" s="1" t="str">
        <f>IF(①リクルート接触者と来校者データ!I2780="","",①リクルート接触者と来校者データ!I2780)</f>
        <v/>
      </c>
      <c r="G2781" s="1" t="str">
        <f>IF(①リクルート接触者と来校者データ!E2780="","",①リクルート接触者と来校者データ!E2780)</f>
        <v/>
      </c>
      <c r="H2781" s="20" t="str">
        <f t="shared" si="304"/>
        <v/>
      </c>
      <c r="I2781" s="1" t="str">
        <f>IF(①リクルート接触者と来校者データ!K2780="","",①リクルート接触者と来校者データ!K2780)</f>
        <v/>
      </c>
      <c r="J2781" s="6" t="str">
        <f t="shared" si="306"/>
        <v/>
      </c>
      <c r="K2781" s="20" t="str">
        <f>IF(①リクルート接触者と来校者データ!L2780="","",①リクルート接触者と来校者データ!L2780)</f>
        <v/>
      </c>
      <c r="L2781" s="1" t="str">
        <f t="shared" si="307"/>
        <v/>
      </c>
      <c r="M2781" s="1" t="str">
        <f t="shared" si="308"/>
        <v/>
      </c>
    </row>
    <row r="2782" spans="1:13" x14ac:dyDescent="0.2">
      <c r="A2782" s="5" t="str">
        <f t="shared" si="305"/>
        <v/>
      </c>
      <c r="B2782" s="5" t="str">
        <f t="shared" si="302"/>
        <v/>
      </c>
      <c r="C2782" s="5" t="str">
        <f>IF(B2782="","",COUNTIFS($B$3:B2782,B2782))</f>
        <v/>
      </c>
      <c r="D2782" s="1" t="str">
        <f>IF(①リクルート接触者と来校者データ!A2781="","",①リクルート接触者と来校者データ!A2781)</f>
        <v/>
      </c>
      <c r="E2782" s="6" t="str">
        <f t="shared" si="303"/>
        <v/>
      </c>
      <c r="F2782" s="1" t="str">
        <f>IF(①リクルート接触者と来校者データ!I2781="","",①リクルート接触者と来校者データ!I2781)</f>
        <v/>
      </c>
      <c r="G2782" s="1" t="str">
        <f>IF(①リクルート接触者と来校者データ!E2781="","",①リクルート接触者と来校者データ!E2781)</f>
        <v/>
      </c>
      <c r="H2782" s="20" t="str">
        <f t="shared" si="304"/>
        <v/>
      </c>
      <c r="I2782" s="1" t="str">
        <f>IF(①リクルート接触者と来校者データ!K2781="","",①リクルート接触者と来校者データ!K2781)</f>
        <v/>
      </c>
      <c r="J2782" s="6" t="str">
        <f t="shared" si="306"/>
        <v/>
      </c>
      <c r="K2782" s="20" t="str">
        <f>IF(①リクルート接触者と来校者データ!L2781="","",①リクルート接触者と来校者データ!L2781)</f>
        <v/>
      </c>
      <c r="L2782" s="1" t="str">
        <f t="shared" si="307"/>
        <v/>
      </c>
      <c r="M2782" s="1" t="str">
        <f t="shared" si="308"/>
        <v/>
      </c>
    </row>
    <row r="2783" spans="1:13" x14ac:dyDescent="0.2">
      <c r="A2783" s="5" t="str">
        <f t="shared" si="305"/>
        <v/>
      </c>
      <c r="B2783" s="5" t="str">
        <f t="shared" si="302"/>
        <v/>
      </c>
      <c r="C2783" s="5" t="str">
        <f>IF(B2783="","",COUNTIFS($B$3:B2783,B2783))</f>
        <v/>
      </c>
      <c r="D2783" s="1" t="str">
        <f>IF(①リクルート接触者と来校者データ!A2782="","",①リクルート接触者と来校者データ!A2782)</f>
        <v/>
      </c>
      <c r="E2783" s="6" t="str">
        <f t="shared" si="303"/>
        <v/>
      </c>
      <c r="F2783" s="1" t="str">
        <f>IF(①リクルート接触者と来校者データ!I2782="","",①リクルート接触者と来校者データ!I2782)</f>
        <v/>
      </c>
      <c r="G2783" s="1" t="str">
        <f>IF(①リクルート接触者と来校者データ!E2782="","",①リクルート接触者と来校者データ!E2782)</f>
        <v/>
      </c>
      <c r="H2783" s="20" t="str">
        <f t="shared" si="304"/>
        <v/>
      </c>
      <c r="I2783" s="1" t="str">
        <f>IF(①リクルート接触者と来校者データ!K2782="","",①リクルート接触者と来校者データ!K2782)</f>
        <v/>
      </c>
      <c r="J2783" s="6" t="str">
        <f t="shared" si="306"/>
        <v/>
      </c>
      <c r="K2783" s="20" t="str">
        <f>IF(①リクルート接触者と来校者データ!L2782="","",①リクルート接触者と来校者データ!L2782)</f>
        <v/>
      </c>
      <c r="L2783" s="1" t="str">
        <f t="shared" si="307"/>
        <v/>
      </c>
      <c r="M2783" s="1" t="str">
        <f t="shared" si="308"/>
        <v/>
      </c>
    </row>
    <row r="2784" spans="1:13" x14ac:dyDescent="0.2">
      <c r="A2784" s="5" t="str">
        <f t="shared" si="305"/>
        <v/>
      </c>
      <c r="B2784" s="5" t="str">
        <f t="shared" si="302"/>
        <v/>
      </c>
      <c r="C2784" s="5" t="str">
        <f>IF(B2784="","",COUNTIFS($B$3:B2784,B2784))</f>
        <v/>
      </c>
      <c r="D2784" s="1" t="str">
        <f>IF(①リクルート接触者と来校者データ!A2783="","",①リクルート接触者と来校者データ!A2783)</f>
        <v/>
      </c>
      <c r="E2784" s="6" t="str">
        <f t="shared" si="303"/>
        <v/>
      </c>
      <c r="F2784" s="1" t="str">
        <f>IF(①リクルート接触者と来校者データ!I2783="","",①リクルート接触者と来校者データ!I2783)</f>
        <v/>
      </c>
      <c r="G2784" s="1" t="str">
        <f>IF(①リクルート接触者と来校者データ!E2783="","",①リクルート接触者と来校者データ!E2783)</f>
        <v/>
      </c>
      <c r="H2784" s="20" t="str">
        <f t="shared" si="304"/>
        <v/>
      </c>
      <c r="I2784" s="1" t="str">
        <f>IF(①リクルート接触者と来校者データ!K2783="","",①リクルート接触者と来校者データ!K2783)</f>
        <v/>
      </c>
      <c r="J2784" s="6" t="str">
        <f t="shared" si="306"/>
        <v/>
      </c>
      <c r="K2784" s="20" t="str">
        <f>IF(①リクルート接触者と来校者データ!L2783="","",①リクルート接触者と来校者データ!L2783)</f>
        <v/>
      </c>
      <c r="L2784" s="1" t="str">
        <f t="shared" si="307"/>
        <v/>
      </c>
      <c r="M2784" s="1" t="str">
        <f t="shared" si="308"/>
        <v/>
      </c>
    </row>
    <row r="2785" spans="1:13" x14ac:dyDescent="0.2">
      <c r="A2785" s="5" t="str">
        <f t="shared" si="305"/>
        <v/>
      </c>
      <c r="B2785" s="5" t="str">
        <f t="shared" si="302"/>
        <v/>
      </c>
      <c r="C2785" s="5" t="str">
        <f>IF(B2785="","",COUNTIFS($B$3:B2785,B2785))</f>
        <v/>
      </c>
      <c r="D2785" s="1" t="str">
        <f>IF(①リクルート接触者と来校者データ!A2784="","",①リクルート接触者と来校者データ!A2784)</f>
        <v/>
      </c>
      <c r="E2785" s="6" t="str">
        <f t="shared" si="303"/>
        <v/>
      </c>
      <c r="F2785" s="1" t="str">
        <f>IF(①リクルート接触者と来校者データ!I2784="","",①リクルート接触者と来校者データ!I2784)</f>
        <v/>
      </c>
      <c r="G2785" s="1" t="str">
        <f>IF(①リクルート接触者と来校者データ!E2784="","",①リクルート接触者と来校者データ!E2784)</f>
        <v/>
      </c>
      <c r="H2785" s="20" t="str">
        <f t="shared" si="304"/>
        <v/>
      </c>
      <c r="I2785" s="1" t="str">
        <f>IF(①リクルート接触者と来校者データ!K2784="","",①リクルート接触者と来校者データ!K2784)</f>
        <v/>
      </c>
      <c r="J2785" s="6" t="str">
        <f t="shared" si="306"/>
        <v/>
      </c>
      <c r="K2785" s="20" t="str">
        <f>IF(①リクルート接触者と来校者データ!L2784="","",①リクルート接触者と来校者データ!L2784)</f>
        <v/>
      </c>
      <c r="L2785" s="1" t="str">
        <f t="shared" si="307"/>
        <v/>
      </c>
      <c r="M2785" s="1" t="str">
        <f t="shared" si="308"/>
        <v/>
      </c>
    </row>
    <row r="2786" spans="1:13" x14ac:dyDescent="0.2">
      <c r="A2786" s="5" t="str">
        <f t="shared" si="305"/>
        <v/>
      </c>
      <c r="B2786" s="5" t="str">
        <f t="shared" si="302"/>
        <v/>
      </c>
      <c r="C2786" s="5" t="str">
        <f>IF(B2786="","",COUNTIFS($B$3:B2786,B2786))</f>
        <v/>
      </c>
      <c r="D2786" s="1" t="str">
        <f>IF(①リクルート接触者と来校者データ!A2785="","",①リクルート接触者と来校者データ!A2785)</f>
        <v/>
      </c>
      <c r="E2786" s="6" t="str">
        <f t="shared" si="303"/>
        <v/>
      </c>
      <c r="F2786" s="1" t="str">
        <f>IF(①リクルート接触者と来校者データ!I2785="","",①リクルート接触者と来校者データ!I2785)</f>
        <v/>
      </c>
      <c r="G2786" s="1" t="str">
        <f>IF(①リクルート接触者と来校者データ!E2785="","",①リクルート接触者と来校者データ!E2785)</f>
        <v/>
      </c>
      <c r="H2786" s="20" t="str">
        <f t="shared" si="304"/>
        <v/>
      </c>
      <c r="I2786" s="1" t="str">
        <f>IF(①リクルート接触者と来校者データ!K2785="","",①リクルート接触者と来校者データ!K2785)</f>
        <v/>
      </c>
      <c r="J2786" s="6" t="str">
        <f t="shared" si="306"/>
        <v/>
      </c>
      <c r="K2786" s="20" t="str">
        <f>IF(①リクルート接触者と来校者データ!L2785="","",①リクルート接触者と来校者データ!L2785)</f>
        <v/>
      </c>
      <c r="L2786" s="1" t="str">
        <f t="shared" si="307"/>
        <v/>
      </c>
      <c r="M2786" s="1" t="str">
        <f t="shared" si="308"/>
        <v/>
      </c>
    </row>
    <row r="2787" spans="1:13" x14ac:dyDescent="0.2">
      <c r="A2787" s="5" t="str">
        <f t="shared" si="305"/>
        <v/>
      </c>
      <c r="B2787" s="5" t="str">
        <f t="shared" si="302"/>
        <v/>
      </c>
      <c r="C2787" s="5" t="str">
        <f>IF(B2787="","",COUNTIFS($B$3:B2787,B2787))</f>
        <v/>
      </c>
      <c r="D2787" s="1" t="str">
        <f>IF(①リクルート接触者と来校者データ!A2786="","",①リクルート接触者と来校者データ!A2786)</f>
        <v/>
      </c>
      <c r="E2787" s="6" t="str">
        <f t="shared" si="303"/>
        <v/>
      </c>
      <c r="F2787" s="1" t="str">
        <f>IF(①リクルート接触者と来校者データ!I2786="","",①リクルート接触者と来校者データ!I2786)</f>
        <v/>
      </c>
      <c r="G2787" s="1" t="str">
        <f>IF(①リクルート接触者と来校者データ!E2786="","",①リクルート接触者と来校者データ!E2786)</f>
        <v/>
      </c>
      <c r="H2787" s="20" t="str">
        <f t="shared" si="304"/>
        <v/>
      </c>
      <c r="I2787" s="1" t="str">
        <f>IF(①リクルート接触者と来校者データ!K2786="","",①リクルート接触者と来校者データ!K2786)</f>
        <v/>
      </c>
      <c r="J2787" s="6" t="str">
        <f t="shared" si="306"/>
        <v/>
      </c>
      <c r="K2787" s="20" t="str">
        <f>IF(①リクルート接触者と来校者データ!L2786="","",①リクルート接触者と来校者データ!L2786)</f>
        <v/>
      </c>
      <c r="L2787" s="1" t="str">
        <f t="shared" si="307"/>
        <v/>
      </c>
      <c r="M2787" s="1" t="str">
        <f t="shared" si="308"/>
        <v/>
      </c>
    </row>
    <row r="2788" spans="1:13" x14ac:dyDescent="0.2">
      <c r="A2788" s="5" t="str">
        <f t="shared" si="305"/>
        <v/>
      </c>
      <c r="B2788" s="5" t="str">
        <f t="shared" si="302"/>
        <v/>
      </c>
      <c r="C2788" s="5" t="str">
        <f>IF(B2788="","",COUNTIFS($B$3:B2788,B2788))</f>
        <v/>
      </c>
      <c r="D2788" s="1" t="str">
        <f>IF(①リクルート接触者と来校者データ!A2787="","",①リクルート接触者と来校者データ!A2787)</f>
        <v/>
      </c>
      <c r="E2788" s="6" t="str">
        <f t="shared" si="303"/>
        <v/>
      </c>
      <c r="F2788" s="1" t="str">
        <f>IF(①リクルート接触者と来校者データ!I2787="","",①リクルート接触者と来校者データ!I2787)</f>
        <v/>
      </c>
      <c r="G2788" s="1" t="str">
        <f>IF(①リクルート接触者と来校者データ!E2787="","",①リクルート接触者と来校者データ!E2787)</f>
        <v/>
      </c>
      <c r="H2788" s="20" t="str">
        <f t="shared" si="304"/>
        <v/>
      </c>
      <c r="I2788" s="1" t="str">
        <f>IF(①リクルート接触者と来校者データ!K2787="","",①リクルート接触者と来校者データ!K2787)</f>
        <v/>
      </c>
      <c r="J2788" s="6" t="str">
        <f t="shared" si="306"/>
        <v/>
      </c>
      <c r="K2788" s="20" t="str">
        <f>IF(①リクルート接触者と来校者データ!L2787="","",①リクルート接触者と来校者データ!L2787)</f>
        <v/>
      </c>
      <c r="L2788" s="1" t="str">
        <f t="shared" si="307"/>
        <v/>
      </c>
      <c r="M2788" s="1" t="str">
        <f t="shared" si="308"/>
        <v/>
      </c>
    </row>
    <row r="2789" spans="1:13" x14ac:dyDescent="0.2">
      <c r="A2789" s="5" t="str">
        <f t="shared" si="305"/>
        <v/>
      </c>
      <c r="B2789" s="5" t="str">
        <f t="shared" si="302"/>
        <v/>
      </c>
      <c r="C2789" s="5" t="str">
        <f>IF(B2789="","",COUNTIFS($B$3:B2789,B2789))</f>
        <v/>
      </c>
      <c r="D2789" s="1" t="str">
        <f>IF(①リクルート接触者と来校者データ!A2788="","",①リクルート接触者と来校者データ!A2788)</f>
        <v/>
      </c>
      <c r="E2789" s="6" t="str">
        <f t="shared" si="303"/>
        <v/>
      </c>
      <c r="F2789" s="1" t="str">
        <f>IF(①リクルート接触者と来校者データ!I2788="","",①リクルート接触者と来校者データ!I2788)</f>
        <v/>
      </c>
      <c r="G2789" s="1" t="str">
        <f>IF(①リクルート接触者と来校者データ!E2788="","",①リクルート接触者と来校者データ!E2788)</f>
        <v/>
      </c>
      <c r="H2789" s="20" t="str">
        <f t="shared" si="304"/>
        <v/>
      </c>
      <c r="I2789" s="1" t="str">
        <f>IF(①リクルート接触者と来校者データ!K2788="","",①リクルート接触者と来校者データ!K2788)</f>
        <v/>
      </c>
      <c r="J2789" s="6" t="str">
        <f t="shared" si="306"/>
        <v/>
      </c>
      <c r="K2789" s="20" t="str">
        <f>IF(①リクルート接触者と来校者データ!L2788="","",①リクルート接触者と来校者データ!L2788)</f>
        <v/>
      </c>
      <c r="L2789" s="1" t="str">
        <f t="shared" si="307"/>
        <v/>
      </c>
      <c r="M2789" s="1" t="str">
        <f t="shared" si="308"/>
        <v/>
      </c>
    </row>
    <row r="2790" spans="1:13" x14ac:dyDescent="0.2">
      <c r="A2790" s="5" t="str">
        <f t="shared" si="305"/>
        <v/>
      </c>
      <c r="B2790" s="5" t="str">
        <f t="shared" si="302"/>
        <v/>
      </c>
      <c r="C2790" s="5" t="str">
        <f>IF(B2790="","",COUNTIFS($B$3:B2790,B2790))</f>
        <v/>
      </c>
      <c r="D2790" s="1" t="str">
        <f>IF(①リクルート接触者と来校者データ!A2789="","",①リクルート接触者と来校者データ!A2789)</f>
        <v/>
      </c>
      <c r="E2790" s="6" t="str">
        <f t="shared" si="303"/>
        <v/>
      </c>
      <c r="F2790" s="1" t="str">
        <f>IF(①リクルート接触者と来校者データ!I2789="","",①リクルート接触者と来校者データ!I2789)</f>
        <v/>
      </c>
      <c r="G2790" s="1" t="str">
        <f>IF(①リクルート接触者と来校者データ!E2789="","",①リクルート接触者と来校者データ!E2789)</f>
        <v/>
      </c>
      <c r="H2790" s="20" t="str">
        <f t="shared" si="304"/>
        <v/>
      </c>
      <c r="I2790" s="1" t="str">
        <f>IF(①リクルート接触者と来校者データ!K2789="","",①リクルート接触者と来校者データ!K2789)</f>
        <v/>
      </c>
      <c r="J2790" s="6" t="str">
        <f t="shared" si="306"/>
        <v/>
      </c>
      <c r="K2790" s="20" t="str">
        <f>IF(①リクルート接触者と来校者データ!L2789="","",①リクルート接触者と来校者データ!L2789)</f>
        <v/>
      </c>
      <c r="L2790" s="1" t="str">
        <f t="shared" si="307"/>
        <v/>
      </c>
      <c r="M2790" s="1" t="str">
        <f t="shared" si="308"/>
        <v/>
      </c>
    </row>
    <row r="2791" spans="1:13" x14ac:dyDescent="0.2">
      <c r="A2791" s="5" t="str">
        <f t="shared" si="305"/>
        <v/>
      </c>
      <c r="B2791" s="5" t="str">
        <f t="shared" si="302"/>
        <v/>
      </c>
      <c r="C2791" s="5" t="str">
        <f>IF(B2791="","",COUNTIFS($B$3:B2791,B2791))</f>
        <v/>
      </c>
      <c r="D2791" s="1" t="str">
        <f>IF(①リクルート接触者と来校者データ!A2790="","",①リクルート接触者と来校者データ!A2790)</f>
        <v/>
      </c>
      <c r="E2791" s="6" t="str">
        <f t="shared" si="303"/>
        <v/>
      </c>
      <c r="F2791" s="1" t="str">
        <f>IF(①リクルート接触者と来校者データ!I2790="","",①リクルート接触者と来校者データ!I2790)</f>
        <v/>
      </c>
      <c r="G2791" s="1" t="str">
        <f>IF(①リクルート接触者と来校者データ!E2790="","",①リクルート接触者と来校者データ!E2790)</f>
        <v/>
      </c>
      <c r="H2791" s="20" t="str">
        <f t="shared" si="304"/>
        <v/>
      </c>
      <c r="I2791" s="1" t="str">
        <f>IF(①リクルート接触者と来校者データ!K2790="","",①リクルート接触者と来校者データ!K2790)</f>
        <v/>
      </c>
      <c r="J2791" s="6" t="str">
        <f t="shared" si="306"/>
        <v/>
      </c>
      <c r="K2791" s="20" t="str">
        <f>IF(①リクルート接触者と来校者データ!L2790="","",①リクルート接触者と来校者データ!L2790)</f>
        <v/>
      </c>
      <c r="L2791" s="1" t="str">
        <f t="shared" si="307"/>
        <v/>
      </c>
      <c r="M2791" s="1" t="str">
        <f t="shared" si="308"/>
        <v/>
      </c>
    </row>
    <row r="2792" spans="1:13" x14ac:dyDescent="0.2">
      <c r="A2792" s="5" t="str">
        <f t="shared" si="305"/>
        <v/>
      </c>
      <c r="B2792" s="5" t="str">
        <f t="shared" si="302"/>
        <v/>
      </c>
      <c r="C2792" s="5" t="str">
        <f>IF(B2792="","",COUNTIFS($B$3:B2792,B2792))</f>
        <v/>
      </c>
      <c r="D2792" s="1" t="str">
        <f>IF(①リクルート接触者と来校者データ!A2791="","",①リクルート接触者と来校者データ!A2791)</f>
        <v/>
      </c>
      <c r="E2792" s="6" t="str">
        <f t="shared" si="303"/>
        <v/>
      </c>
      <c r="F2792" s="1" t="str">
        <f>IF(①リクルート接触者と来校者データ!I2791="","",①リクルート接触者と来校者データ!I2791)</f>
        <v/>
      </c>
      <c r="G2792" s="1" t="str">
        <f>IF(①リクルート接触者と来校者データ!E2791="","",①リクルート接触者と来校者データ!E2791)</f>
        <v/>
      </c>
      <c r="H2792" s="20" t="str">
        <f t="shared" si="304"/>
        <v/>
      </c>
      <c r="I2792" s="1" t="str">
        <f>IF(①リクルート接触者と来校者データ!K2791="","",①リクルート接触者と来校者データ!K2791)</f>
        <v/>
      </c>
      <c r="J2792" s="6" t="str">
        <f t="shared" si="306"/>
        <v/>
      </c>
      <c r="K2792" s="20" t="str">
        <f>IF(①リクルート接触者と来校者データ!L2791="","",①リクルート接触者と来校者データ!L2791)</f>
        <v/>
      </c>
      <c r="L2792" s="1" t="str">
        <f t="shared" si="307"/>
        <v/>
      </c>
      <c r="M2792" s="1" t="str">
        <f t="shared" si="308"/>
        <v/>
      </c>
    </row>
    <row r="2793" spans="1:13" x14ac:dyDescent="0.2">
      <c r="A2793" s="5" t="str">
        <f t="shared" si="305"/>
        <v/>
      </c>
      <c r="B2793" s="5" t="str">
        <f t="shared" si="302"/>
        <v/>
      </c>
      <c r="C2793" s="5" t="str">
        <f>IF(B2793="","",COUNTIFS($B$3:B2793,B2793))</f>
        <v/>
      </c>
      <c r="D2793" s="1" t="str">
        <f>IF(①リクルート接触者と来校者データ!A2792="","",①リクルート接触者と来校者データ!A2792)</f>
        <v/>
      </c>
      <c r="E2793" s="6" t="str">
        <f t="shared" si="303"/>
        <v/>
      </c>
      <c r="F2793" s="1" t="str">
        <f>IF(①リクルート接触者と来校者データ!I2792="","",①リクルート接触者と来校者データ!I2792)</f>
        <v/>
      </c>
      <c r="G2793" s="1" t="str">
        <f>IF(①リクルート接触者と来校者データ!E2792="","",①リクルート接触者と来校者データ!E2792)</f>
        <v/>
      </c>
      <c r="H2793" s="20" t="str">
        <f t="shared" si="304"/>
        <v/>
      </c>
      <c r="I2793" s="1" t="str">
        <f>IF(①リクルート接触者と来校者データ!K2792="","",①リクルート接触者と来校者データ!K2792)</f>
        <v/>
      </c>
      <c r="J2793" s="6" t="str">
        <f t="shared" si="306"/>
        <v/>
      </c>
      <c r="K2793" s="20" t="str">
        <f>IF(①リクルート接触者と来校者データ!L2792="","",①リクルート接触者と来校者データ!L2792)</f>
        <v/>
      </c>
      <c r="L2793" s="1" t="str">
        <f t="shared" si="307"/>
        <v/>
      </c>
      <c r="M2793" s="1" t="str">
        <f t="shared" si="308"/>
        <v/>
      </c>
    </row>
    <row r="2794" spans="1:13" x14ac:dyDescent="0.2">
      <c r="A2794" s="5" t="str">
        <f t="shared" si="305"/>
        <v/>
      </c>
      <c r="B2794" s="5" t="str">
        <f t="shared" si="302"/>
        <v/>
      </c>
      <c r="C2794" s="5" t="str">
        <f>IF(B2794="","",COUNTIFS($B$3:B2794,B2794))</f>
        <v/>
      </c>
      <c r="D2794" s="1" t="str">
        <f>IF(①リクルート接触者と来校者データ!A2793="","",①リクルート接触者と来校者データ!A2793)</f>
        <v/>
      </c>
      <c r="E2794" s="6" t="str">
        <f t="shared" si="303"/>
        <v/>
      </c>
      <c r="F2794" s="1" t="str">
        <f>IF(①リクルート接触者と来校者データ!I2793="","",①リクルート接触者と来校者データ!I2793)</f>
        <v/>
      </c>
      <c r="G2794" s="1" t="str">
        <f>IF(①リクルート接触者と来校者データ!E2793="","",①リクルート接触者と来校者データ!E2793)</f>
        <v/>
      </c>
      <c r="H2794" s="20" t="str">
        <f t="shared" si="304"/>
        <v/>
      </c>
      <c r="I2794" s="1" t="str">
        <f>IF(①リクルート接触者と来校者データ!K2793="","",①リクルート接触者と来校者データ!K2793)</f>
        <v/>
      </c>
      <c r="J2794" s="6" t="str">
        <f t="shared" si="306"/>
        <v/>
      </c>
      <c r="K2794" s="20" t="str">
        <f>IF(①リクルート接触者と来校者データ!L2793="","",①リクルート接触者と来校者データ!L2793)</f>
        <v/>
      </c>
      <c r="L2794" s="1" t="str">
        <f t="shared" si="307"/>
        <v/>
      </c>
      <c r="M2794" s="1" t="str">
        <f t="shared" si="308"/>
        <v/>
      </c>
    </row>
    <row r="2795" spans="1:13" x14ac:dyDescent="0.2">
      <c r="A2795" s="5" t="str">
        <f t="shared" si="305"/>
        <v/>
      </c>
      <c r="B2795" s="5" t="str">
        <f t="shared" si="302"/>
        <v/>
      </c>
      <c r="C2795" s="5" t="str">
        <f>IF(B2795="","",COUNTIFS($B$3:B2795,B2795))</f>
        <v/>
      </c>
      <c r="D2795" s="1" t="str">
        <f>IF(①リクルート接触者と来校者データ!A2794="","",①リクルート接触者と来校者データ!A2794)</f>
        <v/>
      </c>
      <c r="E2795" s="6" t="str">
        <f t="shared" si="303"/>
        <v/>
      </c>
      <c r="F2795" s="1" t="str">
        <f>IF(①リクルート接触者と来校者データ!I2794="","",①リクルート接触者と来校者データ!I2794)</f>
        <v/>
      </c>
      <c r="G2795" s="1" t="str">
        <f>IF(①リクルート接触者と来校者データ!E2794="","",①リクルート接触者と来校者データ!E2794)</f>
        <v/>
      </c>
      <c r="H2795" s="20" t="str">
        <f t="shared" si="304"/>
        <v/>
      </c>
      <c r="I2795" s="1" t="str">
        <f>IF(①リクルート接触者と来校者データ!K2794="","",①リクルート接触者と来校者データ!K2794)</f>
        <v/>
      </c>
      <c r="J2795" s="6" t="str">
        <f t="shared" si="306"/>
        <v/>
      </c>
      <c r="K2795" s="20" t="str">
        <f>IF(①リクルート接触者と来校者データ!L2794="","",①リクルート接触者と来校者データ!L2794)</f>
        <v/>
      </c>
      <c r="L2795" s="1" t="str">
        <f t="shared" si="307"/>
        <v/>
      </c>
      <c r="M2795" s="1" t="str">
        <f t="shared" si="308"/>
        <v/>
      </c>
    </row>
    <row r="2796" spans="1:13" x14ac:dyDescent="0.2">
      <c r="A2796" s="5" t="str">
        <f t="shared" si="305"/>
        <v/>
      </c>
      <c r="B2796" s="5" t="str">
        <f t="shared" si="302"/>
        <v/>
      </c>
      <c r="C2796" s="5" t="str">
        <f>IF(B2796="","",COUNTIFS($B$3:B2796,B2796))</f>
        <v/>
      </c>
      <c r="D2796" s="1" t="str">
        <f>IF(①リクルート接触者と来校者データ!A2795="","",①リクルート接触者と来校者データ!A2795)</f>
        <v/>
      </c>
      <c r="E2796" s="6" t="str">
        <f t="shared" si="303"/>
        <v/>
      </c>
      <c r="F2796" s="1" t="str">
        <f>IF(①リクルート接触者と来校者データ!I2795="","",①リクルート接触者と来校者データ!I2795)</f>
        <v/>
      </c>
      <c r="G2796" s="1" t="str">
        <f>IF(①リクルート接触者と来校者データ!E2795="","",①リクルート接触者と来校者データ!E2795)</f>
        <v/>
      </c>
      <c r="H2796" s="20" t="str">
        <f t="shared" si="304"/>
        <v/>
      </c>
      <c r="I2796" s="1" t="str">
        <f>IF(①リクルート接触者と来校者データ!K2795="","",①リクルート接触者と来校者データ!K2795)</f>
        <v/>
      </c>
      <c r="J2796" s="6" t="str">
        <f t="shared" si="306"/>
        <v/>
      </c>
      <c r="K2796" s="20" t="str">
        <f>IF(①リクルート接触者と来校者データ!L2795="","",①リクルート接触者と来校者データ!L2795)</f>
        <v/>
      </c>
      <c r="L2796" s="1" t="str">
        <f t="shared" si="307"/>
        <v/>
      </c>
      <c r="M2796" s="1" t="str">
        <f t="shared" si="308"/>
        <v/>
      </c>
    </row>
    <row r="2797" spans="1:13" x14ac:dyDescent="0.2">
      <c r="A2797" s="5" t="str">
        <f t="shared" si="305"/>
        <v/>
      </c>
      <c r="B2797" s="5" t="str">
        <f t="shared" si="302"/>
        <v/>
      </c>
      <c r="C2797" s="5" t="str">
        <f>IF(B2797="","",COUNTIFS($B$3:B2797,B2797))</f>
        <v/>
      </c>
      <c r="D2797" s="1" t="str">
        <f>IF(①リクルート接触者と来校者データ!A2796="","",①リクルート接触者と来校者データ!A2796)</f>
        <v/>
      </c>
      <c r="E2797" s="6" t="str">
        <f t="shared" si="303"/>
        <v/>
      </c>
      <c r="F2797" s="1" t="str">
        <f>IF(①リクルート接触者と来校者データ!I2796="","",①リクルート接触者と来校者データ!I2796)</f>
        <v/>
      </c>
      <c r="G2797" s="1" t="str">
        <f>IF(①リクルート接触者と来校者データ!E2796="","",①リクルート接触者と来校者データ!E2796)</f>
        <v/>
      </c>
      <c r="H2797" s="20" t="str">
        <f t="shared" si="304"/>
        <v/>
      </c>
      <c r="I2797" s="1" t="str">
        <f>IF(①リクルート接触者と来校者データ!K2796="","",①リクルート接触者と来校者データ!K2796)</f>
        <v/>
      </c>
      <c r="J2797" s="6" t="str">
        <f t="shared" si="306"/>
        <v/>
      </c>
      <c r="K2797" s="20" t="str">
        <f>IF(①リクルート接触者と来校者データ!L2796="","",①リクルート接触者と来校者データ!L2796)</f>
        <v/>
      </c>
      <c r="L2797" s="1" t="str">
        <f t="shared" si="307"/>
        <v/>
      </c>
      <c r="M2797" s="1" t="str">
        <f t="shared" si="308"/>
        <v/>
      </c>
    </row>
    <row r="2798" spans="1:13" x14ac:dyDescent="0.2">
      <c r="A2798" s="5" t="str">
        <f t="shared" si="305"/>
        <v/>
      </c>
      <c r="B2798" s="5" t="str">
        <f t="shared" si="302"/>
        <v/>
      </c>
      <c r="C2798" s="5" t="str">
        <f>IF(B2798="","",COUNTIFS($B$3:B2798,B2798))</f>
        <v/>
      </c>
      <c r="D2798" s="1" t="str">
        <f>IF(①リクルート接触者と来校者データ!A2797="","",①リクルート接触者と来校者データ!A2797)</f>
        <v/>
      </c>
      <c r="E2798" s="6" t="str">
        <f t="shared" si="303"/>
        <v/>
      </c>
      <c r="F2798" s="1" t="str">
        <f>IF(①リクルート接触者と来校者データ!I2797="","",①リクルート接触者と来校者データ!I2797)</f>
        <v/>
      </c>
      <c r="G2798" s="1" t="str">
        <f>IF(①リクルート接触者と来校者データ!E2797="","",①リクルート接触者と来校者データ!E2797)</f>
        <v/>
      </c>
      <c r="H2798" s="20" t="str">
        <f t="shared" si="304"/>
        <v/>
      </c>
      <c r="I2798" s="1" t="str">
        <f>IF(①リクルート接触者と来校者データ!K2797="","",①リクルート接触者と来校者データ!K2797)</f>
        <v/>
      </c>
      <c r="J2798" s="6" t="str">
        <f t="shared" si="306"/>
        <v/>
      </c>
      <c r="K2798" s="20" t="str">
        <f>IF(①リクルート接触者と来校者データ!L2797="","",①リクルート接触者と来校者データ!L2797)</f>
        <v/>
      </c>
      <c r="L2798" s="1" t="str">
        <f t="shared" si="307"/>
        <v/>
      </c>
      <c r="M2798" s="1" t="str">
        <f t="shared" si="308"/>
        <v/>
      </c>
    </row>
    <row r="2799" spans="1:13" x14ac:dyDescent="0.2">
      <c r="A2799" s="5" t="str">
        <f t="shared" si="305"/>
        <v/>
      </c>
      <c r="B2799" s="5" t="str">
        <f t="shared" si="302"/>
        <v/>
      </c>
      <c r="C2799" s="5" t="str">
        <f>IF(B2799="","",COUNTIFS($B$3:B2799,B2799))</f>
        <v/>
      </c>
      <c r="D2799" s="1" t="str">
        <f>IF(①リクルート接触者と来校者データ!A2798="","",①リクルート接触者と来校者データ!A2798)</f>
        <v/>
      </c>
      <c r="E2799" s="6" t="str">
        <f t="shared" si="303"/>
        <v/>
      </c>
      <c r="F2799" s="1" t="str">
        <f>IF(①リクルート接触者と来校者データ!I2798="","",①リクルート接触者と来校者データ!I2798)</f>
        <v/>
      </c>
      <c r="G2799" s="1" t="str">
        <f>IF(①リクルート接触者と来校者データ!E2798="","",①リクルート接触者と来校者データ!E2798)</f>
        <v/>
      </c>
      <c r="H2799" s="20" t="str">
        <f t="shared" si="304"/>
        <v/>
      </c>
      <c r="I2799" s="1" t="str">
        <f>IF(①リクルート接触者と来校者データ!K2798="","",①リクルート接触者と来校者データ!K2798)</f>
        <v/>
      </c>
      <c r="J2799" s="6" t="str">
        <f t="shared" si="306"/>
        <v/>
      </c>
      <c r="K2799" s="20" t="str">
        <f>IF(①リクルート接触者と来校者データ!L2798="","",①リクルート接触者と来校者データ!L2798)</f>
        <v/>
      </c>
      <c r="L2799" s="1" t="str">
        <f t="shared" si="307"/>
        <v/>
      </c>
      <c r="M2799" s="1" t="str">
        <f t="shared" si="308"/>
        <v/>
      </c>
    </row>
    <row r="2800" spans="1:13" x14ac:dyDescent="0.2">
      <c r="A2800" s="5" t="str">
        <f t="shared" si="305"/>
        <v/>
      </c>
      <c r="B2800" s="5" t="str">
        <f t="shared" si="302"/>
        <v/>
      </c>
      <c r="C2800" s="5" t="str">
        <f>IF(B2800="","",COUNTIFS($B$3:B2800,B2800))</f>
        <v/>
      </c>
      <c r="D2800" s="1" t="str">
        <f>IF(①リクルート接触者と来校者データ!A2799="","",①リクルート接触者と来校者データ!A2799)</f>
        <v/>
      </c>
      <c r="E2800" s="6" t="str">
        <f t="shared" si="303"/>
        <v/>
      </c>
      <c r="F2800" s="1" t="str">
        <f>IF(①リクルート接触者と来校者データ!I2799="","",①リクルート接触者と来校者データ!I2799)</f>
        <v/>
      </c>
      <c r="G2800" s="1" t="str">
        <f>IF(①リクルート接触者と来校者データ!E2799="","",①リクルート接触者と来校者データ!E2799)</f>
        <v/>
      </c>
      <c r="H2800" s="20" t="str">
        <f t="shared" si="304"/>
        <v/>
      </c>
      <c r="I2800" s="1" t="str">
        <f>IF(①リクルート接触者と来校者データ!K2799="","",①リクルート接触者と来校者データ!K2799)</f>
        <v/>
      </c>
      <c r="J2800" s="6" t="str">
        <f t="shared" si="306"/>
        <v/>
      </c>
      <c r="K2800" s="20" t="str">
        <f>IF(①リクルート接触者と来校者データ!L2799="","",①リクルート接触者と来校者データ!L2799)</f>
        <v/>
      </c>
      <c r="L2800" s="1" t="str">
        <f t="shared" si="307"/>
        <v/>
      </c>
      <c r="M2800" s="1" t="str">
        <f t="shared" si="308"/>
        <v/>
      </c>
    </row>
    <row r="2801" spans="1:13" x14ac:dyDescent="0.2">
      <c r="A2801" s="5" t="str">
        <f t="shared" si="305"/>
        <v/>
      </c>
      <c r="B2801" s="5" t="str">
        <f t="shared" si="302"/>
        <v/>
      </c>
      <c r="C2801" s="5" t="str">
        <f>IF(B2801="","",COUNTIFS($B$3:B2801,B2801))</f>
        <v/>
      </c>
      <c r="D2801" s="1" t="str">
        <f>IF(①リクルート接触者と来校者データ!A2800="","",①リクルート接触者と来校者データ!A2800)</f>
        <v/>
      </c>
      <c r="E2801" s="6" t="str">
        <f t="shared" si="303"/>
        <v/>
      </c>
      <c r="F2801" s="1" t="str">
        <f>IF(①リクルート接触者と来校者データ!I2800="","",①リクルート接触者と来校者データ!I2800)</f>
        <v/>
      </c>
      <c r="G2801" s="1" t="str">
        <f>IF(①リクルート接触者と来校者データ!E2800="","",①リクルート接触者と来校者データ!E2800)</f>
        <v/>
      </c>
      <c r="H2801" s="20" t="str">
        <f t="shared" si="304"/>
        <v/>
      </c>
      <c r="I2801" s="1" t="str">
        <f>IF(①リクルート接触者と来校者データ!K2800="","",①リクルート接触者と来校者データ!K2800)</f>
        <v/>
      </c>
      <c r="J2801" s="6" t="str">
        <f t="shared" si="306"/>
        <v/>
      </c>
      <c r="K2801" s="20" t="str">
        <f>IF(①リクルート接触者と来校者データ!L2800="","",①リクルート接触者と来校者データ!L2800)</f>
        <v/>
      </c>
      <c r="L2801" s="1" t="str">
        <f t="shared" si="307"/>
        <v/>
      </c>
      <c r="M2801" s="1" t="str">
        <f t="shared" si="308"/>
        <v/>
      </c>
    </row>
    <row r="2802" spans="1:13" x14ac:dyDescent="0.2">
      <c r="A2802" s="5" t="str">
        <f t="shared" si="305"/>
        <v/>
      </c>
      <c r="B2802" s="5" t="str">
        <f t="shared" si="302"/>
        <v/>
      </c>
      <c r="C2802" s="5" t="str">
        <f>IF(B2802="","",COUNTIFS($B$3:B2802,B2802))</f>
        <v/>
      </c>
      <c r="D2802" s="1" t="str">
        <f>IF(①リクルート接触者と来校者データ!A2801="","",①リクルート接触者と来校者データ!A2801)</f>
        <v/>
      </c>
      <c r="E2802" s="6" t="str">
        <f t="shared" si="303"/>
        <v/>
      </c>
      <c r="F2802" s="1" t="str">
        <f>IF(①リクルート接触者と来校者データ!I2801="","",①リクルート接触者と来校者データ!I2801)</f>
        <v/>
      </c>
      <c r="G2802" s="1" t="str">
        <f>IF(①リクルート接触者と来校者データ!E2801="","",①リクルート接触者と来校者データ!E2801)</f>
        <v/>
      </c>
      <c r="H2802" s="20" t="str">
        <f t="shared" si="304"/>
        <v/>
      </c>
      <c r="I2802" s="1" t="str">
        <f>IF(①リクルート接触者と来校者データ!K2801="","",①リクルート接触者と来校者データ!K2801)</f>
        <v/>
      </c>
      <c r="J2802" s="6" t="str">
        <f t="shared" si="306"/>
        <v/>
      </c>
      <c r="K2802" s="20" t="str">
        <f>IF(①リクルート接触者と来校者データ!L2801="","",①リクルート接触者と来校者データ!L2801)</f>
        <v/>
      </c>
      <c r="L2802" s="1" t="str">
        <f t="shared" si="307"/>
        <v/>
      </c>
      <c r="M2802" s="1" t="str">
        <f t="shared" si="308"/>
        <v/>
      </c>
    </row>
    <row r="2803" spans="1:13" x14ac:dyDescent="0.2">
      <c r="A2803" s="5" t="str">
        <f t="shared" si="305"/>
        <v/>
      </c>
      <c r="B2803" s="5" t="str">
        <f t="shared" si="302"/>
        <v/>
      </c>
      <c r="C2803" s="5" t="str">
        <f>IF(B2803="","",COUNTIFS($B$3:B2803,B2803))</f>
        <v/>
      </c>
      <c r="D2803" s="1" t="str">
        <f>IF(①リクルート接触者と来校者データ!A2802="","",①リクルート接触者と来校者データ!A2802)</f>
        <v/>
      </c>
      <c r="E2803" s="6" t="str">
        <f t="shared" si="303"/>
        <v/>
      </c>
      <c r="F2803" s="1" t="str">
        <f>IF(①リクルート接触者と来校者データ!I2802="","",①リクルート接触者と来校者データ!I2802)</f>
        <v/>
      </c>
      <c r="G2803" s="1" t="str">
        <f>IF(①リクルート接触者と来校者データ!E2802="","",①リクルート接触者と来校者データ!E2802)</f>
        <v/>
      </c>
      <c r="H2803" s="20" t="str">
        <f t="shared" si="304"/>
        <v/>
      </c>
      <c r="I2803" s="1" t="str">
        <f>IF(①リクルート接触者と来校者データ!K2802="","",①リクルート接触者と来校者データ!K2802)</f>
        <v/>
      </c>
      <c r="J2803" s="6" t="str">
        <f t="shared" si="306"/>
        <v/>
      </c>
      <c r="K2803" s="20" t="str">
        <f>IF(①リクルート接触者と来校者データ!L2802="","",①リクルート接触者と来校者データ!L2802)</f>
        <v/>
      </c>
      <c r="L2803" s="1" t="str">
        <f t="shared" si="307"/>
        <v/>
      </c>
      <c r="M2803" s="1" t="str">
        <f t="shared" si="308"/>
        <v/>
      </c>
    </row>
    <row r="2804" spans="1:13" x14ac:dyDescent="0.2">
      <c r="A2804" s="5" t="str">
        <f t="shared" si="305"/>
        <v/>
      </c>
      <c r="B2804" s="5" t="str">
        <f t="shared" si="302"/>
        <v/>
      </c>
      <c r="C2804" s="5" t="str">
        <f>IF(B2804="","",COUNTIFS($B$3:B2804,B2804))</f>
        <v/>
      </c>
      <c r="D2804" s="1" t="str">
        <f>IF(①リクルート接触者と来校者データ!A2803="","",①リクルート接触者と来校者データ!A2803)</f>
        <v/>
      </c>
      <c r="E2804" s="6" t="str">
        <f t="shared" si="303"/>
        <v/>
      </c>
      <c r="F2804" s="1" t="str">
        <f>IF(①リクルート接触者と来校者データ!I2803="","",①リクルート接触者と来校者データ!I2803)</f>
        <v/>
      </c>
      <c r="G2804" s="1" t="str">
        <f>IF(①リクルート接触者と来校者データ!E2803="","",①リクルート接触者と来校者データ!E2803)</f>
        <v/>
      </c>
      <c r="H2804" s="20" t="str">
        <f t="shared" si="304"/>
        <v/>
      </c>
      <c r="I2804" s="1" t="str">
        <f>IF(①リクルート接触者と来校者データ!K2803="","",①リクルート接触者と来校者データ!K2803)</f>
        <v/>
      </c>
      <c r="J2804" s="6" t="str">
        <f t="shared" si="306"/>
        <v/>
      </c>
      <c r="K2804" s="20" t="str">
        <f>IF(①リクルート接触者と来校者データ!L2803="","",①リクルート接触者と来校者データ!L2803)</f>
        <v/>
      </c>
      <c r="L2804" s="1" t="str">
        <f t="shared" si="307"/>
        <v/>
      </c>
      <c r="M2804" s="1" t="str">
        <f t="shared" si="308"/>
        <v/>
      </c>
    </row>
    <row r="2805" spans="1:13" x14ac:dyDescent="0.2">
      <c r="A2805" s="5" t="str">
        <f t="shared" si="305"/>
        <v/>
      </c>
      <c r="B2805" s="5" t="str">
        <f t="shared" si="302"/>
        <v/>
      </c>
      <c r="C2805" s="5" t="str">
        <f>IF(B2805="","",COUNTIFS($B$3:B2805,B2805))</f>
        <v/>
      </c>
      <c r="D2805" s="1" t="str">
        <f>IF(①リクルート接触者と来校者データ!A2804="","",①リクルート接触者と来校者データ!A2804)</f>
        <v/>
      </c>
      <c r="E2805" s="6" t="str">
        <f t="shared" si="303"/>
        <v/>
      </c>
      <c r="F2805" s="1" t="str">
        <f>IF(①リクルート接触者と来校者データ!I2804="","",①リクルート接触者と来校者データ!I2804)</f>
        <v/>
      </c>
      <c r="G2805" s="1" t="str">
        <f>IF(①リクルート接触者と来校者データ!E2804="","",①リクルート接触者と来校者データ!E2804)</f>
        <v/>
      </c>
      <c r="H2805" s="20" t="str">
        <f t="shared" si="304"/>
        <v/>
      </c>
      <c r="I2805" s="1" t="str">
        <f>IF(①リクルート接触者と来校者データ!K2804="","",①リクルート接触者と来校者データ!K2804)</f>
        <v/>
      </c>
      <c r="J2805" s="6" t="str">
        <f t="shared" si="306"/>
        <v/>
      </c>
      <c r="K2805" s="20" t="str">
        <f>IF(①リクルート接触者と来校者データ!L2804="","",①リクルート接触者と来校者データ!L2804)</f>
        <v/>
      </c>
      <c r="L2805" s="1" t="str">
        <f t="shared" si="307"/>
        <v/>
      </c>
      <c r="M2805" s="1" t="str">
        <f t="shared" si="308"/>
        <v/>
      </c>
    </row>
    <row r="2806" spans="1:13" x14ac:dyDescent="0.2">
      <c r="A2806" s="5" t="str">
        <f t="shared" si="305"/>
        <v/>
      </c>
      <c r="B2806" s="5" t="str">
        <f t="shared" si="302"/>
        <v/>
      </c>
      <c r="C2806" s="5" t="str">
        <f>IF(B2806="","",COUNTIFS($B$3:B2806,B2806))</f>
        <v/>
      </c>
      <c r="D2806" s="1" t="str">
        <f>IF(①リクルート接触者と来校者データ!A2805="","",①リクルート接触者と来校者データ!A2805)</f>
        <v/>
      </c>
      <c r="E2806" s="6" t="str">
        <f t="shared" si="303"/>
        <v/>
      </c>
      <c r="F2806" s="1" t="str">
        <f>IF(①リクルート接触者と来校者データ!I2805="","",①リクルート接触者と来校者データ!I2805)</f>
        <v/>
      </c>
      <c r="G2806" s="1" t="str">
        <f>IF(①リクルート接触者と来校者データ!E2805="","",①リクルート接触者と来校者データ!E2805)</f>
        <v/>
      </c>
      <c r="H2806" s="20" t="str">
        <f t="shared" si="304"/>
        <v/>
      </c>
      <c r="I2806" s="1" t="str">
        <f>IF(①リクルート接触者と来校者データ!K2805="","",①リクルート接触者と来校者データ!K2805)</f>
        <v/>
      </c>
      <c r="J2806" s="6" t="str">
        <f t="shared" si="306"/>
        <v/>
      </c>
      <c r="K2806" s="20" t="str">
        <f>IF(①リクルート接触者と来校者データ!L2805="","",①リクルート接触者と来校者データ!L2805)</f>
        <v/>
      </c>
      <c r="L2806" s="1" t="str">
        <f t="shared" si="307"/>
        <v/>
      </c>
      <c r="M2806" s="1" t="str">
        <f t="shared" si="308"/>
        <v/>
      </c>
    </row>
    <row r="2807" spans="1:13" x14ac:dyDescent="0.2">
      <c r="A2807" s="5" t="str">
        <f t="shared" si="305"/>
        <v/>
      </c>
      <c r="B2807" s="5" t="str">
        <f t="shared" si="302"/>
        <v/>
      </c>
      <c r="C2807" s="5" t="str">
        <f>IF(B2807="","",COUNTIFS($B$3:B2807,B2807))</f>
        <v/>
      </c>
      <c r="D2807" s="1" t="str">
        <f>IF(①リクルート接触者と来校者データ!A2806="","",①リクルート接触者と来校者データ!A2806)</f>
        <v/>
      </c>
      <c r="E2807" s="6" t="str">
        <f t="shared" si="303"/>
        <v/>
      </c>
      <c r="F2807" s="1" t="str">
        <f>IF(①リクルート接触者と来校者データ!I2806="","",①リクルート接触者と来校者データ!I2806)</f>
        <v/>
      </c>
      <c r="G2807" s="1" t="str">
        <f>IF(①リクルート接触者と来校者データ!E2806="","",①リクルート接触者と来校者データ!E2806)</f>
        <v/>
      </c>
      <c r="H2807" s="20" t="str">
        <f t="shared" si="304"/>
        <v/>
      </c>
      <c r="I2807" s="1" t="str">
        <f>IF(①リクルート接触者と来校者データ!K2806="","",①リクルート接触者と来校者データ!K2806)</f>
        <v/>
      </c>
      <c r="J2807" s="6" t="str">
        <f t="shared" si="306"/>
        <v/>
      </c>
      <c r="K2807" s="20" t="str">
        <f>IF(①リクルート接触者と来校者データ!L2806="","",①リクルート接触者と来校者データ!L2806)</f>
        <v/>
      </c>
      <c r="L2807" s="1" t="str">
        <f t="shared" si="307"/>
        <v/>
      </c>
      <c r="M2807" s="1" t="str">
        <f t="shared" si="308"/>
        <v/>
      </c>
    </row>
    <row r="2808" spans="1:13" x14ac:dyDescent="0.2">
      <c r="A2808" s="5" t="str">
        <f t="shared" si="305"/>
        <v/>
      </c>
      <c r="B2808" s="5" t="str">
        <f t="shared" si="302"/>
        <v/>
      </c>
      <c r="C2808" s="5" t="str">
        <f>IF(B2808="","",COUNTIFS($B$3:B2808,B2808))</f>
        <v/>
      </c>
      <c r="D2808" s="1" t="str">
        <f>IF(①リクルート接触者と来校者データ!A2807="","",①リクルート接触者と来校者データ!A2807)</f>
        <v/>
      </c>
      <c r="E2808" s="6" t="str">
        <f t="shared" si="303"/>
        <v/>
      </c>
      <c r="F2808" s="1" t="str">
        <f>IF(①リクルート接触者と来校者データ!I2807="","",①リクルート接触者と来校者データ!I2807)</f>
        <v/>
      </c>
      <c r="G2808" s="1" t="str">
        <f>IF(①リクルート接触者と来校者データ!E2807="","",①リクルート接触者と来校者データ!E2807)</f>
        <v/>
      </c>
      <c r="H2808" s="20" t="str">
        <f t="shared" si="304"/>
        <v/>
      </c>
      <c r="I2808" s="1" t="str">
        <f>IF(①リクルート接触者と来校者データ!K2807="","",①リクルート接触者と来校者データ!K2807)</f>
        <v/>
      </c>
      <c r="J2808" s="6" t="str">
        <f t="shared" si="306"/>
        <v/>
      </c>
      <c r="K2808" s="20" t="str">
        <f>IF(①リクルート接触者と来校者データ!L2807="","",①リクルート接触者と来校者データ!L2807)</f>
        <v/>
      </c>
      <c r="L2808" s="1" t="str">
        <f t="shared" si="307"/>
        <v/>
      </c>
      <c r="M2808" s="1" t="str">
        <f t="shared" si="308"/>
        <v/>
      </c>
    </row>
    <row r="2809" spans="1:13" x14ac:dyDescent="0.2">
      <c r="A2809" s="5" t="str">
        <f t="shared" si="305"/>
        <v/>
      </c>
      <c r="B2809" s="5" t="str">
        <f t="shared" si="302"/>
        <v/>
      </c>
      <c r="C2809" s="5" t="str">
        <f>IF(B2809="","",COUNTIFS($B$3:B2809,B2809))</f>
        <v/>
      </c>
      <c r="D2809" s="1" t="str">
        <f>IF(①リクルート接触者と来校者データ!A2808="","",①リクルート接触者と来校者データ!A2808)</f>
        <v/>
      </c>
      <c r="E2809" s="6" t="str">
        <f t="shared" si="303"/>
        <v/>
      </c>
      <c r="F2809" s="1" t="str">
        <f>IF(①リクルート接触者と来校者データ!I2808="","",①リクルート接触者と来校者データ!I2808)</f>
        <v/>
      </c>
      <c r="G2809" s="1" t="str">
        <f>IF(①リクルート接触者と来校者データ!E2808="","",①リクルート接触者と来校者データ!E2808)</f>
        <v/>
      </c>
      <c r="H2809" s="20" t="str">
        <f t="shared" si="304"/>
        <v/>
      </c>
      <c r="I2809" s="1" t="str">
        <f>IF(①リクルート接触者と来校者データ!K2808="","",①リクルート接触者と来校者データ!K2808)</f>
        <v/>
      </c>
      <c r="J2809" s="6" t="str">
        <f t="shared" si="306"/>
        <v/>
      </c>
      <c r="K2809" s="20" t="str">
        <f>IF(①リクルート接触者と来校者データ!L2808="","",①リクルート接触者と来校者データ!L2808)</f>
        <v/>
      </c>
      <c r="L2809" s="1" t="str">
        <f t="shared" si="307"/>
        <v/>
      </c>
      <c r="M2809" s="1" t="str">
        <f t="shared" si="308"/>
        <v/>
      </c>
    </row>
    <row r="2810" spans="1:13" x14ac:dyDescent="0.2">
      <c r="A2810" s="5" t="str">
        <f t="shared" si="305"/>
        <v/>
      </c>
      <c r="B2810" s="5" t="str">
        <f t="shared" si="302"/>
        <v/>
      </c>
      <c r="C2810" s="5" t="str">
        <f>IF(B2810="","",COUNTIFS($B$3:B2810,B2810))</f>
        <v/>
      </c>
      <c r="D2810" s="1" t="str">
        <f>IF(①リクルート接触者と来校者データ!A2809="","",①リクルート接触者と来校者データ!A2809)</f>
        <v/>
      </c>
      <c r="E2810" s="6" t="str">
        <f t="shared" si="303"/>
        <v/>
      </c>
      <c r="F2810" s="1" t="str">
        <f>IF(①リクルート接触者と来校者データ!I2809="","",①リクルート接触者と来校者データ!I2809)</f>
        <v/>
      </c>
      <c r="G2810" s="1" t="str">
        <f>IF(①リクルート接触者と来校者データ!E2809="","",①リクルート接触者と来校者データ!E2809)</f>
        <v/>
      </c>
      <c r="H2810" s="20" t="str">
        <f t="shared" si="304"/>
        <v/>
      </c>
      <c r="I2810" s="1" t="str">
        <f>IF(①リクルート接触者と来校者データ!K2809="","",①リクルート接触者と来校者データ!K2809)</f>
        <v/>
      </c>
      <c r="J2810" s="6" t="str">
        <f t="shared" si="306"/>
        <v/>
      </c>
      <c r="K2810" s="20" t="str">
        <f>IF(①リクルート接触者と来校者データ!L2809="","",①リクルート接触者と来校者データ!L2809)</f>
        <v/>
      </c>
      <c r="L2810" s="1" t="str">
        <f t="shared" si="307"/>
        <v/>
      </c>
      <c r="M2810" s="1" t="str">
        <f t="shared" si="308"/>
        <v/>
      </c>
    </row>
    <row r="2811" spans="1:13" x14ac:dyDescent="0.2">
      <c r="A2811" s="5" t="str">
        <f t="shared" si="305"/>
        <v/>
      </c>
      <c r="B2811" s="5" t="str">
        <f t="shared" si="302"/>
        <v/>
      </c>
      <c r="C2811" s="5" t="str">
        <f>IF(B2811="","",COUNTIFS($B$3:B2811,B2811))</f>
        <v/>
      </c>
      <c r="D2811" s="1" t="str">
        <f>IF(①リクルート接触者と来校者データ!A2810="","",①リクルート接触者と来校者データ!A2810)</f>
        <v/>
      </c>
      <c r="E2811" s="6" t="str">
        <f t="shared" si="303"/>
        <v/>
      </c>
      <c r="F2811" s="1" t="str">
        <f>IF(①リクルート接触者と来校者データ!I2810="","",①リクルート接触者と来校者データ!I2810)</f>
        <v/>
      </c>
      <c r="G2811" s="1" t="str">
        <f>IF(①リクルート接触者と来校者データ!E2810="","",①リクルート接触者と来校者データ!E2810)</f>
        <v/>
      </c>
      <c r="H2811" s="20" t="str">
        <f t="shared" si="304"/>
        <v/>
      </c>
      <c r="I2811" s="1" t="str">
        <f>IF(①リクルート接触者と来校者データ!K2810="","",①リクルート接触者と来校者データ!K2810)</f>
        <v/>
      </c>
      <c r="J2811" s="6" t="str">
        <f t="shared" si="306"/>
        <v/>
      </c>
      <c r="K2811" s="20" t="str">
        <f>IF(①リクルート接触者と来校者データ!L2810="","",①リクルート接触者と来校者データ!L2810)</f>
        <v/>
      </c>
      <c r="L2811" s="1" t="str">
        <f t="shared" si="307"/>
        <v/>
      </c>
      <c r="M2811" s="1" t="str">
        <f t="shared" si="308"/>
        <v/>
      </c>
    </row>
    <row r="2812" spans="1:13" x14ac:dyDescent="0.2">
      <c r="A2812" s="5" t="str">
        <f t="shared" si="305"/>
        <v/>
      </c>
      <c r="B2812" s="5" t="str">
        <f t="shared" si="302"/>
        <v/>
      </c>
      <c r="C2812" s="5" t="str">
        <f>IF(B2812="","",COUNTIFS($B$3:B2812,B2812))</f>
        <v/>
      </c>
      <c r="D2812" s="1" t="str">
        <f>IF(①リクルート接触者と来校者データ!A2811="","",①リクルート接触者と来校者データ!A2811)</f>
        <v/>
      </c>
      <c r="E2812" s="6" t="str">
        <f t="shared" si="303"/>
        <v/>
      </c>
      <c r="F2812" s="1" t="str">
        <f>IF(①リクルート接触者と来校者データ!I2811="","",①リクルート接触者と来校者データ!I2811)</f>
        <v/>
      </c>
      <c r="G2812" s="1" t="str">
        <f>IF(①リクルート接触者と来校者データ!E2811="","",①リクルート接触者と来校者データ!E2811)</f>
        <v/>
      </c>
      <c r="H2812" s="20" t="str">
        <f t="shared" si="304"/>
        <v/>
      </c>
      <c r="I2812" s="1" t="str">
        <f>IF(①リクルート接触者と来校者データ!K2811="","",①リクルート接触者と来校者データ!K2811)</f>
        <v/>
      </c>
      <c r="J2812" s="6" t="str">
        <f t="shared" si="306"/>
        <v/>
      </c>
      <c r="K2812" s="20" t="str">
        <f>IF(①リクルート接触者と来校者データ!L2811="","",①リクルート接触者と来校者データ!L2811)</f>
        <v/>
      </c>
      <c r="L2812" s="1" t="str">
        <f t="shared" si="307"/>
        <v/>
      </c>
      <c r="M2812" s="1" t="str">
        <f t="shared" si="308"/>
        <v/>
      </c>
    </row>
    <row r="2813" spans="1:13" x14ac:dyDescent="0.2">
      <c r="A2813" s="5" t="str">
        <f t="shared" si="305"/>
        <v/>
      </c>
      <c r="B2813" s="5" t="str">
        <f t="shared" si="302"/>
        <v/>
      </c>
      <c r="C2813" s="5" t="str">
        <f>IF(B2813="","",COUNTIFS($B$3:B2813,B2813))</f>
        <v/>
      </c>
      <c r="D2813" s="1" t="str">
        <f>IF(①リクルート接触者と来校者データ!A2812="","",①リクルート接触者と来校者データ!A2812)</f>
        <v/>
      </c>
      <c r="E2813" s="6" t="str">
        <f t="shared" si="303"/>
        <v/>
      </c>
      <c r="F2813" s="1" t="str">
        <f>IF(①リクルート接触者と来校者データ!I2812="","",①リクルート接触者と来校者データ!I2812)</f>
        <v/>
      </c>
      <c r="G2813" s="1" t="str">
        <f>IF(①リクルート接触者と来校者データ!E2812="","",①リクルート接触者と来校者データ!E2812)</f>
        <v/>
      </c>
      <c r="H2813" s="20" t="str">
        <f t="shared" si="304"/>
        <v/>
      </c>
      <c r="I2813" s="1" t="str">
        <f>IF(①リクルート接触者と来校者データ!K2812="","",①リクルート接触者と来校者データ!K2812)</f>
        <v/>
      </c>
      <c r="J2813" s="6" t="str">
        <f t="shared" si="306"/>
        <v/>
      </c>
      <c r="K2813" s="20" t="str">
        <f>IF(①リクルート接触者と来校者データ!L2812="","",①リクルート接触者と来校者データ!L2812)</f>
        <v/>
      </c>
      <c r="L2813" s="1" t="str">
        <f t="shared" si="307"/>
        <v/>
      </c>
      <c r="M2813" s="1" t="str">
        <f t="shared" si="308"/>
        <v/>
      </c>
    </row>
    <row r="2814" spans="1:13" x14ac:dyDescent="0.2">
      <c r="A2814" s="5" t="str">
        <f t="shared" si="305"/>
        <v/>
      </c>
      <c r="B2814" s="5" t="str">
        <f t="shared" si="302"/>
        <v/>
      </c>
      <c r="C2814" s="5" t="str">
        <f>IF(B2814="","",COUNTIFS($B$3:B2814,B2814))</f>
        <v/>
      </c>
      <c r="D2814" s="1" t="str">
        <f>IF(①リクルート接触者と来校者データ!A2813="","",①リクルート接触者と来校者データ!A2813)</f>
        <v/>
      </c>
      <c r="E2814" s="6" t="str">
        <f t="shared" si="303"/>
        <v/>
      </c>
      <c r="F2814" s="1" t="str">
        <f>IF(①リクルート接触者と来校者データ!I2813="","",①リクルート接触者と来校者データ!I2813)</f>
        <v/>
      </c>
      <c r="G2814" s="1" t="str">
        <f>IF(①リクルート接触者と来校者データ!E2813="","",①リクルート接触者と来校者データ!E2813)</f>
        <v/>
      </c>
      <c r="H2814" s="20" t="str">
        <f t="shared" si="304"/>
        <v/>
      </c>
      <c r="I2814" s="1" t="str">
        <f>IF(①リクルート接触者と来校者データ!K2813="","",①リクルート接触者と来校者データ!K2813)</f>
        <v/>
      </c>
      <c r="J2814" s="6" t="str">
        <f t="shared" si="306"/>
        <v/>
      </c>
      <c r="K2814" s="20" t="str">
        <f>IF(①リクルート接触者と来校者データ!L2813="","",①リクルート接触者と来校者データ!L2813)</f>
        <v/>
      </c>
      <c r="L2814" s="1" t="str">
        <f t="shared" si="307"/>
        <v/>
      </c>
      <c r="M2814" s="1" t="str">
        <f t="shared" si="308"/>
        <v/>
      </c>
    </row>
    <row r="2815" spans="1:13" x14ac:dyDescent="0.2">
      <c r="A2815" s="5" t="str">
        <f t="shared" si="305"/>
        <v/>
      </c>
      <c r="B2815" s="5" t="str">
        <f t="shared" si="302"/>
        <v/>
      </c>
      <c r="C2815" s="5" t="str">
        <f>IF(B2815="","",COUNTIFS($B$3:B2815,B2815))</f>
        <v/>
      </c>
      <c r="D2815" s="1" t="str">
        <f>IF(①リクルート接触者と来校者データ!A2814="","",①リクルート接触者と来校者データ!A2814)</f>
        <v/>
      </c>
      <c r="E2815" s="6" t="str">
        <f t="shared" si="303"/>
        <v/>
      </c>
      <c r="F2815" s="1" t="str">
        <f>IF(①リクルート接触者と来校者データ!I2814="","",①リクルート接触者と来校者データ!I2814)</f>
        <v/>
      </c>
      <c r="G2815" s="1" t="str">
        <f>IF(①リクルート接触者と来校者データ!E2814="","",①リクルート接触者と来校者データ!E2814)</f>
        <v/>
      </c>
      <c r="H2815" s="20" t="str">
        <f t="shared" si="304"/>
        <v/>
      </c>
      <c r="I2815" s="1" t="str">
        <f>IF(①リクルート接触者と来校者データ!K2814="","",①リクルート接触者と来校者データ!K2814)</f>
        <v/>
      </c>
      <c r="J2815" s="6" t="str">
        <f t="shared" si="306"/>
        <v/>
      </c>
      <c r="K2815" s="20" t="str">
        <f>IF(①リクルート接触者と来校者データ!L2814="","",①リクルート接触者と来校者データ!L2814)</f>
        <v/>
      </c>
      <c r="L2815" s="1" t="str">
        <f t="shared" si="307"/>
        <v/>
      </c>
      <c r="M2815" s="1" t="str">
        <f t="shared" si="308"/>
        <v/>
      </c>
    </row>
    <row r="2816" spans="1:13" x14ac:dyDescent="0.2">
      <c r="A2816" s="5" t="str">
        <f t="shared" si="305"/>
        <v/>
      </c>
      <c r="B2816" s="5" t="str">
        <f t="shared" si="302"/>
        <v/>
      </c>
      <c r="C2816" s="5" t="str">
        <f>IF(B2816="","",COUNTIFS($B$3:B2816,B2816))</f>
        <v/>
      </c>
      <c r="D2816" s="1" t="str">
        <f>IF(①リクルート接触者と来校者データ!A2815="","",①リクルート接触者と来校者データ!A2815)</f>
        <v/>
      </c>
      <c r="E2816" s="6" t="str">
        <f t="shared" si="303"/>
        <v/>
      </c>
      <c r="F2816" s="1" t="str">
        <f>IF(①リクルート接触者と来校者データ!I2815="","",①リクルート接触者と来校者データ!I2815)</f>
        <v/>
      </c>
      <c r="G2816" s="1" t="str">
        <f>IF(①リクルート接触者と来校者データ!E2815="","",①リクルート接触者と来校者データ!E2815)</f>
        <v/>
      </c>
      <c r="H2816" s="20" t="str">
        <f t="shared" si="304"/>
        <v/>
      </c>
      <c r="I2816" s="1" t="str">
        <f>IF(①リクルート接触者と来校者データ!K2815="","",①リクルート接触者と来校者データ!K2815)</f>
        <v/>
      </c>
      <c r="J2816" s="6" t="str">
        <f t="shared" si="306"/>
        <v/>
      </c>
      <c r="K2816" s="20" t="str">
        <f>IF(①リクルート接触者と来校者データ!L2815="","",①リクルート接触者と来校者データ!L2815)</f>
        <v/>
      </c>
      <c r="L2816" s="1" t="str">
        <f t="shared" si="307"/>
        <v/>
      </c>
      <c r="M2816" s="1" t="str">
        <f t="shared" si="308"/>
        <v/>
      </c>
    </row>
    <row r="2817" spans="1:13" x14ac:dyDescent="0.2">
      <c r="A2817" s="5" t="str">
        <f t="shared" si="305"/>
        <v/>
      </c>
      <c r="B2817" s="5" t="str">
        <f t="shared" si="302"/>
        <v/>
      </c>
      <c r="C2817" s="5" t="str">
        <f>IF(B2817="","",COUNTIFS($B$3:B2817,B2817))</f>
        <v/>
      </c>
      <c r="D2817" s="1" t="str">
        <f>IF(①リクルート接触者と来校者データ!A2816="","",①リクルート接触者と来校者データ!A2816)</f>
        <v/>
      </c>
      <c r="E2817" s="6" t="str">
        <f t="shared" si="303"/>
        <v/>
      </c>
      <c r="F2817" s="1" t="str">
        <f>IF(①リクルート接触者と来校者データ!I2816="","",①リクルート接触者と来校者データ!I2816)</f>
        <v/>
      </c>
      <c r="G2817" s="1" t="str">
        <f>IF(①リクルート接触者と来校者データ!E2816="","",①リクルート接触者と来校者データ!E2816)</f>
        <v/>
      </c>
      <c r="H2817" s="20" t="str">
        <f t="shared" si="304"/>
        <v/>
      </c>
      <c r="I2817" s="1" t="str">
        <f>IF(①リクルート接触者と来校者データ!K2816="","",①リクルート接触者と来校者データ!K2816)</f>
        <v/>
      </c>
      <c r="J2817" s="6" t="str">
        <f t="shared" si="306"/>
        <v/>
      </c>
      <c r="K2817" s="20" t="str">
        <f>IF(①リクルート接触者と来校者データ!L2816="","",①リクルート接触者と来校者データ!L2816)</f>
        <v/>
      </c>
      <c r="L2817" s="1" t="str">
        <f t="shared" si="307"/>
        <v/>
      </c>
      <c r="M2817" s="1" t="str">
        <f t="shared" si="308"/>
        <v/>
      </c>
    </row>
    <row r="2818" spans="1:13" x14ac:dyDescent="0.2">
      <c r="A2818" s="5" t="str">
        <f t="shared" si="305"/>
        <v/>
      </c>
      <c r="B2818" s="5" t="str">
        <f t="shared" ref="B2818:B2881" si="309">IF(A2818="","","◎")</f>
        <v/>
      </c>
      <c r="C2818" s="5" t="str">
        <f>IF(B2818="","",COUNTIFS($B$3:B2818,B2818))</f>
        <v/>
      </c>
      <c r="D2818" s="1" t="str">
        <f>IF(①リクルート接触者と来校者データ!A2817="","",①リクルート接触者と来校者データ!A2817)</f>
        <v/>
      </c>
      <c r="E2818" s="6" t="str">
        <f t="shared" si="303"/>
        <v/>
      </c>
      <c r="F2818" s="1" t="str">
        <f>IF(①リクルート接触者と来校者データ!I2817="","",①リクルート接触者と来校者データ!I2817)</f>
        <v/>
      </c>
      <c r="G2818" s="1" t="str">
        <f>IF(①リクルート接触者と来校者データ!E2817="","",①リクルート接触者と来校者データ!E2817)</f>
        <v/>
      </c>
      <c r="H2818" s="20" t="str">
        <f t="shared" si="304"/>
        <v/>
      </c>
      <c r="I2818" s="1" t="str">
        <f>IF(①リクルート接触者と来校者データ!K2817="","",①リクルート接触者と来校者データ!K2817)</f>
        <v/>
      </c>
      <c r="J2818" s="6" t="str">
        <f t="shared" si="306"/>
        <v/>
      </c>
      <c r="K2818" s="20" t="str">
        <f>IF(①リクルート接触者と来校者データ!L2817="","",①リクルート接触者と来校者データ!L2817)</f>
        <v/>
      </c>
      <c r="L2818" s="1" t="str">
        <f t="shared" si="307"/>
        <v/>
      </c>
      <c r="M2818" s="1" t="str">
        <f t="shared" si="308"/>
        <v/>
      </c>
    </row>
    <row r="2819" spans="1:13" x14ac:dyDescent="0.2">
      <c r="A2819" s="5" t="str">
        <f t="shared" si="305"/>
        <v/>
      </c>
      <c r="B2819" s="5" t="str">
        <f t="shared" si="309"/>
        <v/>
      </c>
      <c r="C2819" s="5" t="str">
        <f>IF(B2819="","",COUNTIFS($B$3:B2819,B2819))</f>
        <v/>
      </c>
      <c r="D2819" s="1" t="str">
        <f>IF(①リクルート接触者と来校者データ!A2818="","",①リクルート接触者と来校者データ!A2818)</f>
        <v/>
      </c>
      <c r="E2819" s="6" t="str">
        <f t="shared" ref="E2819:E2882" si="310">SUBSTITUTE(SUBSTITUTE(D2819,"　","")," ","")</f>
        <v/>
      </c>
      <c r="F2819" s="1" t="str">
        <f>IF(①リクルート接触者と来校者データ!I2818="","",①リクルート接触者と来校者データ!I2818)</f>
        <v/>
      </c>
      <c r="G2819" s="1" t="str">
        <f>IF(①リクルート接触者と来校者データ!E2818="","",①リクルート接触者と来校者データ!E2818)</f>
        <v/>
      </c>
      <c r="H2819" s="20" t="str">
        <f t="shared" ref="H2819:H2882" si="311">IFERROR(VLOOKUP(E2819,J:K,2,FALSE),"")</f>
        <v/>
      </c>
      <c r="I2819" s="1" t="str">
        <f>IF(①リクルート接触者と来校者データ!K2818="","",①リクルート接触者と来校者データ!K2818)</f>
        <v/>
      </c>
      <c r="J2819" s="6" t="str">
        <f t="shared" si="306"/>
        <v/>
      </c>
      <c r="K2819" s="20" t="str">
        <f>IF(①リクルート接触者と来校者データ!L2818="","",①リクルート接触者と来校者データ!L2818)</f>
        <v/>
      </c>
      <c r="L2819" s="1" t="str">
        <f t="shared" si="307"/>
        <v/>
      </c>
      <c r="M2819" s="1" t="str">
        <f t="shared" si="308"/>
        <v/>
      </c>
    </row>
    <row r="2820" spans="1:13" x14ac:dyDescent="0.2">
      <c r="A2820" s="5" t="str">
        <f t="shared" ref="A2820:A2883" si="312">IFERROR(IF(J2820="","",MATCH(J2820,E$3:E$5000,0)),"")</f>
        <v/>
      </c>
      <c r="B2820" s="5" t="str">
        <f t="shared" si="309"/>
        <v/>
      </c>
      <c r="C2820" s="5" t="str">
        <f>IF(B2820="","",COUNTIFS($B$3:B2820,B2820))</f>
        <v/>
      </c>
      <c r="D2820" s="1" t="str">
        <f>IF(①リクルート接触者と来校者データ!A2819="","",①リクルート接触者と来校者データ!A2819)</f>
        <v/>
      </c>
      <c r="E2820" s="6" t="str">
        <f t="shared" si="310"/>
        <v/>
      </c>
      <c r="F2820" s="1" t="str">
        <f>IF(①リクルート接触者と来校者データ!I2819="","",①リクルート接触者と来校者データ!I2819)</f>
        <v/>
      </c>
      <c r="G2820" s="1" t="str">
        <f>IF(①リクルート接触者と来校者データ!E2819="","",①リクルート接触者と来校者データ!E2819)</f>
        <v/>
      </c>
      <c r="H2820" s="20" t="str">
        <f t="shared" si="311"/>
        <v/>
      </c>
      <c r="I2820" s="1" t="str">
        <f>IF(①リクルート接触者と来校者データ!K2819="","",①リクルート接触者と来校者データ!K2819)</f>
        <v/>
      </c>
      <c r="J2820" s="6" t="str">
        <f t="shared" ref="J2820:J2883" si="313">SUBSTITUTE(SUBSTITUTE(I2820,"　","")," ","")</f>
        <v/>
      </c>
      <c r="K2820" s="20" t="str">
        <f>IF(①リクルート接触者と来校者データ!L2819="","",①リクルート接触者と来校者データ!L2819)</f>
        <v/>
      </c>
      <c r="L2820" s="1" t="str">
        <f t="shared" ref="L2820:L2883" si="314">IFERROR(VLOOKUP($J2820,$E:$H,2,FALSE),"")</f>
        <v/>
      </c>
      <c r="M2820" s="1" t="str">
        <f t="shared" ref="M2820:M2883" si="315">IFERROR(VLOOKUP($J2820,$E:$H,3,FALSE),"")</f>
        <v/>
      </c>
    </row>
    <row r="2821" spans="1:13" x14ac:dyDescent="0.2">
      <c r="A2821" s="5" t="str">
        <f t="shared" si="312"/>
        <v/>
      </c>
      <c r="B2821" s="5" t="str">
        <f t="shared" si="309"/>
        <v/>
      </c>
      <c r="C2821" s="5" t="str">
        <f>IF(B2821="","",COUNTIFS($B$3:B2821,B2821))</f>
        <v/>
      </c>
      <c r="D2821" s="1" t="str">
        <f>IF(①リクルート接触者と来校者データ!A2820="","",①リクルート接触者と来校者データ!A2820)</f>
        <v/>
      </c>
      <c r="E2821" s="6" t="str">
        <f t="shared" si="310"/>
        <v/>
      </c>
      <c r="F2821" s="1" t="str">
        <f>IF(①リクルート接触者と来校者データ!I2820="","",①リクルート接触者と来校者データ!I2820)</f>
        <v/>
      </c>
      <c r="G2821" s="1" t="str">
        <f>IF(①リクルート接触者と来校者データ!E2820="","",①リクルート接触者と来校者データ!E2820)</f>
        <v/>
      </c>
      <c r="H2821" s="20" t="str">
        <f t="shared" si="311"/>
        <v/>
      </c>
      <c r="I2821" s="1" t="str">
        <f>IF(①リクルート接触者と来校者データ!K2820="","",①リクルート接触者と来校者データ!K2820)</f>
        <v/>
      </c>
      <c r="J2821" s="6" t="str">
        <f t="shared" si="313"/>
        <v/>
      </c>
      <c r="K2821" s="20" t="str">
        <f>IF(①リクルート接触者と来校者データ!L2820="","",①リクルート接触者と来校者データ!L2820)</f>
        <v/>
      </c>
      <c r="L2821" s="1" t="str">
        <f t="shared" si="314"/>
        <v/>
      </c>
      <c r="M2821" s="1" t="str">
        <f t="shared" si="315"/>
        <v/>
      </c>
    </row>
    <row r="2822" spans="1:13" x14ac:dyDescent="0.2">
      <c r="A2822" s="5" t="str">
        <f t="shared" si="312"/>
        <v/>
      </c>
      <c r="B2822" s="5" t="str">
        <f t="shared" si="309"/>
        <v/>
      </c>
      <c r="C2822" s="5" t="str">
        <f>IF(B2822="","",COUNTIFS($B$3:B2822,B2822))</f>
        <v/>
      </c>
      <c r="D2822" s="1" t="str">
        <f>IF(①リクルート接触者と来校者データ!A2821="","",①リクルート接触者と来校者データ!A2821)</f>
        <v/>
      </c>
      <c r="E2822" s="6" t="str">
        <f t="shared" si="310"/>
        <v/>
      </c>
      <c r="F2822" s="1" t="str">
        <f>IF(①リクルート接触者と来校者データ!I2821="","",①リクルート接触者と来校者データ!I2821)</f>
        <v/>
      </c>
      <c r="G2822" s="1" t="str">
        <f>IF(①リクルート接触者と来校者データ!E2821="","",①リクルート接触者と来校者データ!E2821)</f>
        <v/>
      </c>
      <c r="H2822" s="20" t="str">
        <f t="shared" si="311"/>
        <v/>
      </c>
      <c r="I2822" s="1" t="str">
        <f>IF(①リクルート接触者と来校者データ!K2821="","",①リクルート接触者と来校者データ!K2821)</f>
        <v/>
      </c>
      <c r="J2822" s="6" t="str">
        <f t="shared" si="313"/>
        <v/>
      </c>
      <c r="K2822" s="20" t="str">
        <f>IF(①リクルート接触者と来校者データ!L2821="","",①リクルート接触者と来校者データ!L2821)</f>
        <v/>
      </c>
      <c r="L2822" s="1" t="str">
        <f t="shared" si="314"/>
        <v/>
      </c>
      <c r="M2822" s="1" t="str">
        <f t="shared" si="315"/>
        <v/>
      </c>
    </row>
    <row r="2823" spans="1:13" x14ac:dyDescent="0.2">
      <c r="A2823" s="5" t="str">
        <f t="shared" si="312"/>
        <v/>
      </c>
      <c r="B2823" s="5" t="str">
        <f t="shared" si="309"/>
        <v/>
      </c>
      <c r="C2823" s="5" t="str">
        <f>IF(B2823="","",COUNTIFS($B$3:B2823,B2823))</f>
        <v/>
      </c>
      <c r="D2823" s="1" t="str">
        <f>IF(①リクルート接触者と来校者データ!A2822="","",①リクルート接触者と来校者データ!A2822)</f>
        <v/>
      </c>
      <c r="E2823" s="6" t="str">
        <f t="shared" si="310"/>
        <v/>
      </c>
      <c r="F2823" s="1" t="str">
        <f>IF(①リクルート接触者と来校者データ!I2822="","",①リクルート接触者と来校者データ!I2822)</f>
        <v/>
      </c>
      <c r="G2823" s="1" t="str">
        <f>IF(①リクルート接触者と来校者データ!E2822="","",①リクルート接触者と来校者データ!E2822)</f>
        <v/>
      </c>
      <c r="H2823" s="20" t="str">
        <f t="shared" si="311"/>
        <v/>
      </c>
      <c r="I2823" s="1" t="str">
        <f>IF(①リクルート接触者と来校者データ!K2822="","",①リクルート接触者と来校者データ!K2822)</f>
        <v/>
      </c>
      <c r="J2823" s="6" t="str">
        <f t="shared" si="313"/>
        <v/>
      </c>
      <c r="K2823" s="20" t="str">
        <f>IF(①リクルート接触者と来校者データ!L2822="","",①リクルート接触者と来校者データ!L2822)</f>
        <v/>
      </c>
      <c r="L2823" s="1" t="str">
        <f t="shared" si="314"/>
        <v/>
      </c>
      <c r="M2823" s="1" t="str">
        <f t="shared" si="315"/>
        <v/>
      </c>
    </row>
    <row r="2824" spans="1:13" x14ac:dyDescent="0.2">
      <c r="A2824" s="5" t="str">
        <f t="shared" si="312"/>
        <v/>
      </c>
      <c r="B2824" s="5" t="str">
        <f t="shared" si="309"/>
        <v/>
      </c>
      <c r="C2824" s="5" t="str">
        <f>IF(B2824="","",COUNTIFS($B$3:B2824,B2824))</f>
        <v/>
      </c>
      <c r="D2824" s="1" t="str">
        <f>IF(①リクルート接触者と来校者データ!A2823="","",①リクルート接触者と来校者データ!A2823)</f>
        <v/>
      </c>
      <c r="E2824" s="6" t="str">
        <f t="shared" si="310"/>
        <v/>
      </c>
      <c r="F2824" s="1" t="str">
        <f>IF(①リクルート接触者と来校者データ!I2823="","",①リクルート接触者と来校者データ!I2823)</f>
        <v/>
      </c>
      <c r="G2824" s="1" t="str">
        <f>IF(①リクルート接触者と来校者データ!E2823="","",①リクルート接触者と来校者データ!E2823)</f>
        <v/>
      </c>
      <c r="H2824" s="20" t="str">
        <f t="shared" si="311"/>
        <v/>
      </c>
      <c r="I2824" s="1" t="str">
        <f>IF(①リクルート接触者と来校者データ!K2823="","",①リクルート接触者と来校者データ!K2823)</f>
        <v/>
      </c>
      <c r="J2824" s="6" t="str">
        <f t="shared" si="313"/>
        <v/>
      </c>
      <c r="K2824" s="20" t="str">
        <f>IF(①リクルート接触者と来校者データ!L2823="","",①リクルート接触者と来校者データ!L2823)</f>
        <v/>
      </c>
      <c r="L2824" s="1" t="str">
        <f t="shared" si="314"/>
        <v/>
      </c>
      <c r="M2824" s="1" t="str">
        <f t="shared" si="315"/>
        <v/>
      </c>
    </row>
    <row r="2825" spans="1:13" x14ac:dyDescent="0.2">
      <c r="A2825" s="5" t="str">
        <f t="shared" si="312"/>
        <v/>
      </c>
      <c r="B2825" s="5" t="str">
        <f t="shared" si="309"/>
        <v/>
      </c>
      <c r="C2825" s="5" t="str">
        <f>IF(B2825="","",COUNTIFS($B$3:B2825,B2825))</f>
        <v/>
      </c>
      <c r="D2825" s="1" t="str">
        <f>IF(①リクルート接触者と来校者データ!A2824="","",①リクルート接触者と来校者データ!A2824)</f>
        <v/>
      </c>
      <c r="E2825" s="6" t="str">
        <f t="shared" si="310"/>
        <v/>
      </c>
      <c r="F2825" s="1" t="str">
        <f>IF(①リクルート接触者と来校者データ!I2824="","",①リクルート接触者と来校者データ!I2824)</f>
        <v/>
      </c>
      <c r="G2825" s="1" t="str">
        <f>IF(①リクルート接触者と来校者データ!E2824="","",①リクルート接触者と来校者データ!E2824)</f>
        <v/>
      </c>
      <c r="H2825" s="20" t="str">
        <f t="shared" si="311"/>
        <v/>
      </c>
      <c r="I2825" s="1" t="str">
        <f>IF(①リクルート接触者と来校者データ!K2824="","",①リクルート接触者と来校者データ!K2824)</f>
        <v/>
      </c>
      <c r="J2825" s="6" t="str">
        <f t="shared" si="313"/>
        <v/>
      </c>
      <c r="K2825" s="20" t="str">
        <f>IF(①リクルート接触者と来校者データ!L2824="","",①リクルート接触者と来校者データ!L2824)</f>
        <v/>
      </c>
      <c r="L2825" s="1" t="str">
        <f t="shared" si="314"/>
        <v/>
      </c>
      <c r="M2825" s="1" t="str">
        <f t="shared" si="315"/>
        <v/>
      </c>
    </row>
    <row r="2826" spans="1:13" x14ac:dyDescent="0.2">
      <c r="A2826" s="5" t="str">
        <f t="shared" si="312"/>
        <v/>
      </c>
      <c r="B2826" s="5" t="str">
        <f t="shared" si="309"/>
        <v/>
      </c>
      <c r="C2826" s="5" t="str">
        <f>IF(B2826="","",COUNTIFS($B$3:B2826,B2826))</f>
        <v/>
      </c>
      <c r="D2826" s="1" t="str">
        <f>IF(①リクルート接触者と来校者データ!A2825="","",①リクルート接触者と来校者データ!A2825)</f>
        <v/>
      </c>
      <c r="E2826" s="6" t="str">
        <f t="shared" si="310"/>
        <v/>
      </c>
      <c r="F2826" s="1" t="str">
        <f>IF(①リクルート接触者と来校者データ!I2825="","",①リクルート接触者と来校者データ!I2825)</f>
        <v/>
      </c>
      <c r="G2826" s="1" t="str">
        <f>IF(①リクルート接触者と来校者データ!E2825="","",①リクルート接触者と来校者データ!E2825)</f>
        <v/>
      </c>
      <c r="H2826" s="20" t="str">
        <f t="shared" si="311"/>
        <v/>
      </c>
      <c r="I2826" s="1" t="str">
        <f>IF(①リクルート接触者と来校者データ!K2825="","",①リクルート接触者と来校者データ!K2825)</f>
        <v/>
      </c>
      <c r="J2826" s="6" t="str">
        <f t="shared" si="313"/>
        <v/>
      </c>
      <c r="K2826" s="20" t="str">
        <f>IF(①リクルート接触者と来校者データ!L2825="","",①リクルート接触者と来校者データ!L2825)</f>
        <v/>
      </c>
      <c r="L2826" s="1" t="str">
        <f t="shared" si="314"/>
        <v/>
      </c>
      <c r="M2826" s="1" t="str">
        <f t="shared" si="315"/>
        <v/>
      </c>
    </row>
    <row r="2827" spans="1:13" x14ac:dyDescent="0.2">
      <c r="A2827" s="5" t="str">
        <f t="shared" si="312"/>
        <v/>
      </c>
      <c r="B2827" s="5" t="str">
        <f t="shared" si="309"/>
        <v/>
      </c>
      <c r="C2827" s="5" t="str">
        <f>IF(B2827="","",COUNTIFS($B$3:B2827,B2827))</f>
        <v/>
      </c>
      <c r="D2827" s="1" t="str">
        <f>IF(①リクルート接触者と来校者データ!A2826="","",①リクルート接触者と来校者データ!A2826)</f>
        <v/>
      </c>
      <c r="E2827" s="6" t="str">
        <f t="shared" si="310"/>
        <v/>
      </c>
      <c r="F2827" s="1" t="str">
        <f>IF(①リクルート接触者と来校者データ!I2826="","",①リクルート接触者と来校者データ!I2826)</f>
        <v/>
      </c>
      <c r="G2827" s="1" t="str">
        <f>IF(①リクルート接触者と来校者データ!E2826="","",①リクルート接触者と来校者データ!E2826)</f>
        <v/>
      </c>
      <c r="H2827" s="20" t="str">
        <f t="shared" si="311"/>
        <v/>
      </c>
      <c r="I2827" s="1" t="str">
        <f>IF(①リクルート接触者と来校者データ!K2826="","",①リクルート接触者と来校者データ!K2826)</f>
        <v/>
      </c>
      <c r="J2827" s="6" t="str">
        <f t="shared" si="313"/>
        <v/>
      </c>
      <c r="K2827" s="20" t="str">
        <f>IF(①リクルート接触者と来校者データ!L2826="","",①リクルート接触者と来校者データ!L2826)</f>
        <v/>
      </c>
      <c r="L2827" s="1" t="str">
        <f t="shared" si="314"/>
        <v/>
      </c>
      <c r="M2827" s="1" t="str">
        <f t="shared" si="315"/>
        <v/>
      </c>
    </row>
    <row r="2828" spans="1:13" x14ac:dyDescent="0.2">
      <c r="A2828" s="5" t="str">
        <f t="shared" si="312"/>
        <v/>
      </c>
      <c r="B2828" s="5" t="str">
        <f t="shared" si="309"/>
        <v/>
      </c>
      <c r="C2828" s="5" t="str">
        <f>IF(B2828="","",COUNTIFS($B$3:B2828,B2828))</f>
        <v/>
      </c>
      <c r="D2828" s="1" t="str">
        <f>IF(①リクルート接触者と来校者データ!A2827="","",①リクルート接触者と来校者データ!A2827)</f>
        <v/>
      </c>
      <c r="E2828" s="6" t="str">
        <f t="shared" si="310"/>
        <v/>
      </c>
      <c r="F2828" s="1" t="str">
        <f>IF(①リクルート接触者と来校者データ!I2827="","",①リクルート接触者と来校者データ!I2827)</f>
        <v/>
      </c>
      <c r="G2828" s="1" t="str">
        <f>IF(①リクルート接触者と来校者データ!E2827="","",①リクルート接触者と来校者データ!E2827)</f>
        <v/>
      </c>
      <c r="H2828" s="20" t="str">
        <f t="shared" si="311"/>
        <v/>
      </c>
      <c r="I2828" s="1" t="str">
        <f>IF(①リクルート接触者と来校者データ!K2827="","",①リクルート接触者と来校者データ!K2827)</f>
        <v/>
      </c>
      <c r="J2828" s="6" t="str">
        <f t="shared" si="313"/>
        <v/>
      </c>
      <c r="K2828" s="20" t="str">
        <f>IF(①リクルート接触者と来校者データ!L2827="","",①リクルート接触者と来校者データ!L2827)</f>
        <v/>
      </c>
      <c r="L2828" s="1" t="str">
        <f t="shared" si="314"/>
        <v/>
      </c>
      <c r="M2828" s="1" t="str">
        <f t="shared" si="315"/>
        <v/>
      </c>
    </row>
    <row r="2829" spans="1:13" x14ac:dyDescent="0.2">
      <c r="A2829" s="5" t="str">
        <f t="shared" si="312"/>
        <v/>
      </c>
      <c r="B2829" s="5" t="str">
        <f t="shared" si="309"/>
        <v/>
      </c>
      <c r="C2829" s="5" t="str">
        <f>IF(B2829="","",COUNTIFS($B$3:B2829,B2829))</f>
        <v/>
      </c>
      <c r="D2829" s="1" t="str">
        <f>IF(①リクルート接触者と来校者データ!A2828="","",①リクルート接触者と来校者データ!A2828)</f>
        <v/>
      </c>
      <c r="E2829" s="6" t="str">
        <f t="shared" si="310"/>
        <v/>
      </c>
      <c r="F2829" s="1" t="str">
        <f>IF(①リクルート接触者と来校者データ!I2828="","",①リクルート接触者と来校者データ!I2828)</f>
        <v/>
      </c>
      <c r="G2829" s="1" t="str">
        <f>IF(①リクルート接触者と来校者データ!E2828="","",①リクルート接触者と来校者データ!E2828)</f>
        <v/>
      </c>
      <c r="H2829" s="20" t="str">
        <f t="shared" si="311"/>
        <v/>
      </c>
      <c r="I2829" s="1" t="str">
        <f>IF(①リクルート接触者と来校者データ!K2828="","",①リクルート接触者と来校者データ!K2828)</f>
        <v/>
      </c>
      <c r="J2829" s="6" t="str">
        <f t="shared" si="313"/>
        <v/>
      </c>
      <c r="K2829" s="20" t="str">
        <f>IF(①リクルート接触者と来校者データ!L2828="","",①リクルート接触者と来校者データ!L2828)</f>
        <v/>
      </c>
      <c r="L2829" s="1" t="str">
        <f t="shared" si="314"/>
        <v/>
      </c>
      <c r="M2829" s="1" t="str">
        <f t="shared" si="315"/>
        <v/>
      </c>
    </row>
    <row r="2830" spans="1:13" x14ac:dyDescent="0.2">
      <c r="A2830" s="5" t="str">
        <f t="shared" si="312"/>
        <v/>
      </c>
      <c r="B2830" s="5" t="str">
        <f t="shared" si="309"/>
        <v/>
      </c>
      <c r="C2830" s="5" t="str">
        <f>IF(B2830="","",COUNTIFS($B$3:B2830,B2830))</f>
        <v/>
      </c>
      <c r="D2830" s="1" t="str">
        <f>IF(①リクルート接触者と来校者データ!A2829="","",①リクルート接触者と来校者データ!A2829)</f>
        <v/>
      </c>
      <c r="E2830" s="6" t="str">
        <f t="shared" si="310"/>
        <v/>
      </c>
      <c r="F2830" s="1" t="str">
        <f>IF(①リクルート接触者と来校者データ!I2829="","",①リクルート接触者と来校者データ!I2829)</f>
        <v/>
      </c>
      <c r="G2830" s="1" t="str">
        <f>IF(①リクルート接触者と来校者データ!E2829="","",①リクルート接触者と来校者データ!E2829)</f>
        <v/>
      </c>
      <c r="H2830" s="20" t="str">
        <f t="shared" si="311"/>
        <v/>
      </c>
      <c r="I2830" s="1" t="str">
        <f>IF(①リクルート接触者と来校者データ!K2829="","",①リクルート接触者と来校者データ!K2829)</f>
        <v/>
      </c>
      <c r="J2830" s="6" t="str">
        <f t="shared" si="313"/>
        <v/>
      </c>
      <c r="K2830" s="20" t="str">
        <f>IF(①リクルート接触者と来校者データ!L2829="","",①リクルート接触者と来校者データ!L2829)</f>
        <v/>
      </c>
      <c r="L2830" s="1" t="str">
        <f t="shared" si="314"/>
        <v/>
      </c>
      <c r="M2830" s="1" t="str">
        <f t="shared" si="315"/>
        <v/>
      </c>
    </row>
    <row r="2831" spans="1:13" x14ac:dyDescent="0.2">
      <c r="A2831" s="5" t="str">
        <f t="shared" si="312"/>
        <v/>
      </c>
      <c r="B2831" s="5" t="str">
        <f t="shared" si="309"/>
        <v/>
      </c>
      <c r="C2831" s="5" t="str">
        <f>IF(B2831="","",COUNTIFS($B$3:B2831,B2831))</f>
        <v/>
      </c>
      <c r="D2831" s="1" t="str">
        <f>IF(①リクルート接触者と来校者データ!A2830="","",①リクルート接触者と来校者データ!A2830)</f>
        <v/>
      </c>
      <c r="E2831" s="6" t="str">
        <f t="shared" si="310"/>
        <v/>
      </c>
      <c r="F2831" s="1" t="str">
        <f>IF(①リクルート接触者と来校者データ!I2830="","",①リクルート接触者と来校者データ!I2830)</f>
        <v/>
      </c>
      <c r="G2831" s="1" t="str">
        <f>IF(①リクルート接触者と来校者データ!E2830="","",①リクルート接触者と来校者データ!E2830)</f>
        <v/>
      </c>
      <c r="H2831" s="20" t="str">
        <f t="shared" si="311"/>
        <v/>
      </c>
      <c r="I2831" s="1" t="str">
        <f>IF(①リクルート接触者と来校者データ!K2830="","",①リクルート接触者と来校者データ!K2830)</f>
        <v/>
      </c>
      <c r="J2831" s="6" t="str">
        <f t="shared" si="313"/>
        <v/>
      </c>
      <c r="K2831" s="20" t="str">
        <f>IF(①リクルート接触者と来校者データ!L2830="","",①リクルート接触者と来校者データ!L2830)</f>
        <v/>
      </c>
      <c r="L2831" s="1" t="str">
        <f t="shared" si="314"/>
        <v/>
      </c>
      <c r="M2831" s="1" t="str">
        <f t="shared" si="315"/>
        <v/>
      </c>
    </row>
    <row r="2832" spans="1:13" x14ac:dyDescent="0.2">
      <c r="A2832" s="5" t="str">
        <f t="shared" si="312"/>
        <v/>
      </c>
      <c r="B2832" s="5" t="str">
        <f t="shared" si="309"/>
        <v/>
      </c>
      <c r="C2832" s="5" t="str">
        <f>IF(B2832="","",COUNTIFS($B$3:B2832,B2832))</f>
        <v/>
      </c>
      <c r="D2832" s="1" t="str">
        <f>IF(①リクルート接触者と来校者データ!A2831="","",①リクルート接触者と来校者データ!A2831)</f>
        <v/>
      </c>
      <c r="E2832" s="6" t="str">
        <f t="shared" si="310"/>
        <v/>
      </c>
      <c r="F2832" s="1" t="str">
        <f>IF(①リクルート接触者と来校者データ!I2831="","",①リクルート接触者と来校者データ!I2831)</f>
        <v/>
      </c>
      <c r="G2832" s="1" t="str">
        <f>IF(①リクルート接触者と来校者データ!E2831="","",①リクルート接触者と来校者データ!E2831)</f>
        <v/>
      </c>
      <c r="H2832" s="20" t="str">
        <f t="shared" si="311"/>
        <v/>
      </c>
      <c r="I2832" s="1" t="str">
        <f>IF(①リクルート接触者と来校者データ!K2831="","",①リクルート接触者と来校者データ!K2831)</f>
        <v/>
      </c>
      <c r="J2832" s="6" t="str">
        <f t="shared" si="313"/>
        <v/>
      </c>
      <c r="K2832" s="20" t="str">
        <f>IF(①リクルート接触者と来校者データ!L2831="","",①リクルート接触者と来校者データ!L2831)</f>
        <v/>
      </c>
      <c r="L2832" s="1" t="str">
        <f t="shared" si="314"/>
        <v/>
      </c>
      <c r="M2832" s="1" t="str">
        <f t="shared" si="315"/>
        <v/>
      </c>
    </row>
    <row r="2833" spans="1:13" x14ac:dyDescent="0.2">
      <c r="A2833" s="5" t="str">
        <f t="shared" si="312"/>
        <v/>
      </c>
      <c r="B2833" s="5" t="str">
        <f t="shared" si="309"/>
        <v/>
      </c>
      <c r="C2833" s="5" t="str">
        <f>IF(B2833="","",COUNTIFS($B$3:B2833,B2833))</f>
        <v/>
      </c>
      <c r="D2833" s="1" t="str">
        <f>IF(①リクルート接触者と来校者データ!A2832="","",①リクルート接触者と来校者データ!A2832)</f>
        <v/>
      </c>
      <c r="E2833" s="6" t="str">
        <f t="shared" si="310"/>
        <v/>
      </c>
      <c r="F2833" s="1" t="str">
        <f>IF(①リクルート接触者と来校者データ!I2832="","",①リクルート接触者と来校者データ!I2832)</f>
        <v/>
      </c>
      <c r="G2833" s="1" t="str">
        <f>IF(①リクルート接触者と来校者データ!E2832="","",①リクルート接触者と来校者データ!E2832)</f>
        <v/>
      </c>
      <c r="H2833" s="20" t="str">
        <f t="shared" si="311"/>
        <v/>
      </c>
      <c r="I2833" s="1" t="str">
        <f>IF(①リクルート接触者と来校者データ!K2832="","",①リクルート接触者と来校者データ!K2832)</f>
        <v/>
      </c>
      <c r="J2833" s="6" t="str">
        <f t="shared" si="313"/>
        <v/>
      </c>
      <c r="K2833" s="20" t="str">
        <f>IF(①リクルート接触者と来校者データ!L2832="","",①リクルート接触者と来校者データ!L2832)</f>
        <v/>
      </c>
      <c r="L2833" s="1" t="str">
        <f t="shared" si="314"/>
        <v/>
      </c>
      <c r="M2833" s="1" t="str">
        <f t="shared" si="315"/>
        <v/>
      </c>
    </row>
    <row r="2834" spans="1:13" x14ac:dyDescent="0.2">
      <c r="A2834" s="5" t="str">
        <f t="shared" si="312"/>
        <v/>
      </c>
      <c r="B2834" s="5" t="str">
        <f t="shared" si="309"/>
        <v/>
      </c>
      <c r="C2834" s="5" t="str">
        <f>IF(B2834="","",COUNTIFS($B$3:B2834,B2834))</f>
        <v/>
      </c>
      <c r="D2834" s="1" t="str">
        <f>IF(①リクルート接触者と来校者データ!A2833="","",①リクルート接触者と来校者データ!A2833)</f>
        <v/>
      </c>
      <c r="E2834" s="6" t="str">
        <f t="shared" si="310"/>
        <v/>
      </c>
      <c r="F2834" s="1" t="str">
        <f>IF(①リクルート接触者と来校者データ!I2833="","",①リクルート接触者と来校者データ!I2833)</f>
        <v/>
      </c>
      <c r="G2834" s="1" t="str">
        <f>IF(①リクルート接触者と来校者データ!E2833="","",①リクルート接触者と来校者データ!E2833)</f>
        <v/>
      </c>
      <c r="H2834" s="20" t="str">
        <f t="shared" si="311"/>
        <v/>
      </c>
      <c r="I2834" s="1" t="str">
        <f>IF(①リクルート接触者と来校者データ!K2833="","",①リクルート接触者と来校者データ!K2833)</f>
        <v/>
      </c>
      <c r="J2834" s="6" t="str">
        <f t="shared" si="313"/>
        <v/>
      </c>
      <c r="K2834" s="20" t="str">
        <f>IF(①リクルート接触者と来校者データ!L2833="","",①リクルート接触者と来校者データ!L2833)</f>
        <v/>
      </c>
      <c r="L2834" s="1" t="str">
        <f t="shared" si="314"/>
        <v/>
      </c>
      <c r="M2834" s="1" t="str">
        <f t="shared" si="315"/>
        <v/>
      </c>
    </row>
    <row r="2835" spans="1:13" x14ac:dyDescent="0.2">
      <c r="A2835" s="5" t="str">
        <f t="shared" si="312"/>
        <v/>
      </c>
      <c r="B2835" s="5" t="str">
        <f t="shared" si="309"/>
        <v/>
      </c>
      <c r="C2835" s="5" t="str">
        <f>IF(B2835="","",COUNTIFS($B$3:B2835,B2835))</f>
        <v/>
      </c>
      <c r="D2835" s="1" t="str">
        <f>IF(①リクルート接触者と来校者データ!A2834="","",①リクルート接触者と来校者データ!A2834)</f>
        <v/>
      </c>
      <c r="E2835" s="6" t="str">
        <f t="shared" si="310"/>
        <v/>
      </c>
      <c r="F2835" s="1" t="str">
        <f>IF(①リクルート接触者と来校者データ!I2834="","",①リクルート接触者と来校者データ!I2834)</f>
        <v/>
      </c>
      <c r="G2835" s="1" t="str">
        <f>IF(①リクルート接触者と来校者データ!E2834="","",①リクルート接触者と来校者データ!E2834)</f>
        <v/>
      </c>
      <c r="H2835" s="20" t="str">
        <f t="shared" si="311"/>
        <v/>
      </c>
      <c r="I2835" s="1" t="str">
        <f>IF(①リクルート接触者と来校者データ!K2834="","",①リクルート接触者と来校者データ!K2834)</f>
        <v/>
      </c>
      <c r="J2835" s="6" t="str">
        <f t="shared" si="313"/>
        <v/>
      </c>
      <c r="K2835" s="20" t="str">
        <f>IF(①リクルート接触者と来校者データ!L2834="","",①リクルート接触者と来校者データ!L2834)</f>
        <v/>
      </c>
      <c r="L2835" s="1" t="str">
        <f t="shared" si="314"/>
        <v/>
      </c>
      <c r="M2835" s="1" t="str">
        <f t="shared" si="315"/>
        <v/>
      </c>
    </row>
    <row r="2836" spans="1:13" x14ac:dyDescent="0.2">
      <c r="A2836" s="5" t="str">
        <f t="shared" si="312"/>
        <v/>
      </c>
      <c r="B2836" s="5" t="str">
        <f t="shared" si="309"/>
        <v/>
      </c>
      <c r="C2836" s="5" t="str">
        <f>IF(B2836="","",COUNTIFS($B$3:B2836,B2836))</f>
        <v/>
      </c>
      <c r="D2836" s="1" t="str">
        <f>IF(①リクルート接触者と来校者データ!A2835="","",①リクルート接触者と来校者データ!A2835)</f>
        <v/>
      </c>
      <c r="E2836" s="6" t="str">
        <f t="shared" si="310"/>
        <v/>
      </c>
      <c r="F2836" s="1" t="str">
        <f>IF(①リクルート接触者と来校者データ!I2835="","",①リクルート接触者と来校者データ!I2835)</f>
        <v/>
      </c>
      <c r="G2836" s="1" t="str">
        <f>IF(①リクルート接触者と来校者データ!E2835="","",①リクルート接触者と来校者データ!E2835)</f>
        <v/>
      </c>
      <c r="H2836" s="20" t="str">
        <f t="shared" si="311"/>
        <v/>
      </c>
      <c r="I2836" s="1" t="str">
        <f>IF(①リクルート接触者と来校者データ!K2835="","",①リクルート接触者と来校者データ!K2835)</f>
        <v/>
      </c>
      <c r="J2836" s="6" t="str">
        <f t="shared" si="313"/>
        <v/>
      </c>
      <c r="K2836" s="20" t="str">
        <f>IF(①リクルート接触者と来校者データ!L2835="","",①リクルート接触者と来校者データ!L2835)</f>
        <v/>
      </c>
      <c r="L2836" s="1" t="str">
        <f t="shared" si="314"/>
        <v/>
      </c>
      <c r="M2836" s="1" t="str">
        <f t="shared" si="315"/>
        <v/>
      </c>
    </row>
    <row r="2837" spans="1:13" x14ac:dyDescent="0.2">
      <c r="A2837" s="5" t="str">
        <f t="shared" si="312"/>
        <v/>
      </c>
      <c r="B2837" s="5" t="str">
        <f t="shared" si="309"/>
        <v/>
      </c>
      <c r="C2837" s="5" t="str">
        <f>IF(B2837="","",COUNTIFS($B$3:B2837,B2837))</f>
        <v/>
      </c>
      <c r="D2837" s="1" t="str">
        <f>IF(①リクルート接触者と来校者データ!A2836="","",①リクルート接触者と来校者データ!A2836)</f>
        <v/>
      </c>
      <c r="E2837" s="6" t="str">
        <f t="shared" si="310"/>
        <v/>
      </c>
      <c r="F2837" s="1" t="str">
        <f>IF(①リクルート接触者と来校者データ!I2836="","",①リクルート接触者と来校者データ!I2836)</f>
        <v/>
      </c>
      <c r="G2837" s="1" t="str">
        <f>IF(①リクルート接触者と来校者データ!E2836="","",①リクルート接触者と来校者データ!E2836)</f>
        <v/>
      </c>
      <c r="H2837" s="20" t="str">
        <f t="shared" si="311"/>
        <v/>
      </c>
      <c r="I2837" s="1" t="str">
        <f>IF(①リクルート接触者と来校者データ!K2836="","",①リクルート接触者と来校者データ!K2836)</f>
        <v/>
      </c>
      <c r="J2837" s="6" t="str">
        <f t="shared" si="313"/>
        <v/>
      </c>
      <c r="K2837" s="20" t="str">
        <f>IF(①リクルート接触者と来校者データ!L2836="","",①リクルート接触者と来校者データ!L2836)</f>
        <v/>
      </c>
      <c r="L2837" s="1" t="str">
        <f t="shared" si="314"/>
        <v/>
      </c>
      <c r="M2837" s="1" t="str">
        <f t="shared" si="315"/>
        <v/>
      </c>
    </row>
    <row r="2838" spans="1:13" x14ac:dyDescent="0.2">
      <c r="A2838" s="5" t="str">
        <f t="shared" si="312"/>
        <v/>
      </c>
      <c r="B2838" s="5" t="str">
        <f t="shared" si="309"/>
        <v/>
      </c>
      <c r="C2838" s="5" t="str">
        <f>IF(B2838="","",COUNTIFS($B$3:B2838,B2838))</f>
        <v/>
      </c>
      <c r="D2838" s="1" t="str">
        <f>IF(①リクルート接触者と来校者データ!A2837="","",①リクルート接触者と来校者データ!A2837)</f>
        <v/>
      </c>
      <c r="E2838" s="6" t="str">
        <f t="shared" si="310"/>
        <v/>
      </c>
      <c r="F2838" s="1" t="str">
        <f>IF(①リクルート接触者と来校者データ!I2837="","",①リクルート接触者と来校者データ!I2837)</f>
        <v/>
      </c>
      <c r="G2838" s="1" t="str">
        <f>IF(①リクルート接触者と来校者データ!E2837="","",①リクルート接触者と来校者データ!E2837)</f>
        <v/>
      </c>
      <c r="H2838" s="20" t="str">
        <f t="shared" si="311"/>
        <v/>
      </c>
      <c r="I2838" s="1" t="str">
        <f>IF(①リクルート接触者と来校者データ!K2837="","",①リクルート接触者と来校者データ!K2837)</f>
        <v/>
      </c>
      <c r="J2838" s="6" t="str">
        <f t="shared" si="313"/>
        <v/>
      </c>
      <c r="K2838" s="20" t="str">
        <f>IF(①リクルート接触者と来校者データ!L2837="","",①リクルート接触者と来校者データ!L2837)</f>
        <v/>
      </c>
      <c r="L2838" s="1" t="str">
        <f t="shared" si="314"/>
        <v/>
      </c>
      <c r="M2838" s="1" t="str">
        <f t="shared" si="315"/>
        <v/>
      </c>
    </row>
    <row r="2839" spans="1:13" x14ac:dyDescent="0.2">
      <c r="A2839" s="5" t="str">
        <f t="shared" si="312"/>
        <v/>
      </c>
      <c r="B2839" s="5" t="str">
        <f t="shared" si="309"/>
        <v/>
      </c>
      <c r="C2839" s="5" t="str">
        <f>IF(B2839="","",COUNTIFS($B$3:B2839,B2839))</f>
        <v/>
      </c>
      <c r="D2839" s="1" t="str">
        <f>IF(①リクルート接触者と来校者データ!A2838="","",①リクルート接触者と来校者データ!A2838)</f>
        <v/>
      </c>
      <c r="E2839" s="6" t="str">
        <f t="shared" si="310"/>
        <v/>
      </c>
      <c r="F2839" s="1" t="str">
        <f>IF(①リクルート接触者と来校者データ!I2838="","",①リクルート接触者と来校者データ!I2838)</f>
        <v/>
      </c>
      <c r="G2839" s="1" t="str">
        <f>IF(①リクルート接触者と来校者データ!E2838="","",①リクルート接触者と来校者データ!E2838)</f>
        <v/>
      </c>
      <c r="H2839" s="20" t="str">
        <f t="shared" si="311"/>
        <v/>
      </c>
      <c r="I2839" s="1" t="str">
        <f>IF(①リクルート接触者と来校者データ!K2838="","",①リクルート接触者と来校者データ!K2838)</f>
        <v/>
      </c>
      <c r="J2839" s="6" t="str">
        <f t="shared" si="313"/>
        <v/>
      </c>
      <c r="K2839" s="20" t="str">
        <f>IF(①リクルート接触者と来校者データ!L2838="","",①リクルート接触者と来校者データ!L2838)</f>
        <v/>
      </c>
      <c r="L2839" s="1" t="str">
        <f t="shared" si="314"/>
        <v/>
      </c>
      <c r="M2839" s="1" t="str">
        <f t="shared" si="315"/>
        <v/>
      </c>
    </row>
    <row r="2840" spans="1:13" x14ac:dyDescent="0.2">
      <c r="A2840" s="5" t="str">
        <f t="shared" si="312"/>
        <v/>
      </c>
      <c r="B2840" s="5" t="str">
        <f t="shared" si="309"/>
        <v/>
      </c>
      <c r="C2840" s="5" t="str">
        <f>IF(B2840="","",COUNTIFS($B$3:B2840,B2840))</f>
        <v/>
      </c>
      <c r="D2840" s="1" t="str">
        <f>IF(①リクルート接触者と来校者データ!A2839="","",①リクルート接触者と来校者データ!A2839)</f>
        <v/>
      </c>
      <c r="E2840" s="6" t="str">
        <f t="shared" si="310"/>
        <v/>
      </c>
      <c r="F2840" s="1" t="str">
        <f>IF(①リクルート接触者と来校者データ!I2839="","",①リクルート接触者と来校者データ!I2839)</f>
        <v/>
      </c>
      <c r="G2840" s="1" t="str">
        <f>IF(①リクルート接触者と来校者データ!E2839="","",①リクルート接触者と来校者データ!E2839)</f>
        <v/>
      </c>
      <c r="H2840" s="20" t="str">
        <f t="shared" si="311"/>
        <v/>
      </c>
      <c r="I2840" s="1" t="str">
        <f>IF(①リクルート接触者と来校者データ!K2839="","",①リクルート接触者と来校者データ!K2839)</f>
        <v/>
      </c>
      <c r="J2840" s="6" t="str">
        <f t="shared" si="313"/>
        <v/>
      </c>
      <c r="K2840" s="20" t="str">
        <f>IF(①リクルート接触者と来校者データ!L2839="","",①リクルート接触者と来校者データ!L2839)</f>
        <v/>
      </c>
      <c r="L2840" s="1" t="str">
        <f t="shared" si="314"/>
        <v/>
      </c>
      <c r="M2840" s="1" t="str">
        <f t="shared" si="315"/>
        <v/>
      </c>
    </row>
    <row r="2841" spans="1:13" x14ac:dyDescent="0.2">
      <c r="A2841" s="5" t="str">
        <f t="shared" si="312"/>
        <v/>
      </c>
      <c r="B2841" s="5" t="str">
        <f t="shared" si="309"/>
        <v/>
      </c>
      <c r="C2841" s="5" t="str">
        <f>IF(B2841="","",COUNTIFS($B$3:B2841,B2841))</f>
        <v/>
      </c>
      <c r="D2841" s="1" t="str">
        <f>IF(①リクルート接触者と来校者データ!A2840="","",①リクルート接触者と来校者データ!A2840)</f>
        <v/>
      </c>
      <c r="E2841" s="6" t="str">
        <f t="shared" si="310"/>
        <v/>
      </c>
      <c r="F2841" s="1" t="str">
        <f>IF(①リクルート接触者と来校者データ!I2840="","",①リクルート接触者と来校者データ!I2840)</f>
        <v/>
      </c>
      <c r="G2841" s="1" t="str">
        <f>IF(①リクルート接触者と来校者データ!E2840="","",①リクルート接触者と来校者データ!E2840)</f>
        <v/>
      </c>
      <c r="H2841" s="20" t="str">
        <f t="shared" si="311"/>
        <v/>
      </c>
      <c r="I2841" s="1" t="str">
        <f>IF(①リクルート接触者と来校者データ!K2840="","",①リクルート接触者と来校者データ!K2840)</f>
        <v/>
      </c>
      <c r="J2841" s="6" t="str">
        <f t="shared" si="313"/>
        <v/>
      </c>
      <c r="K2841" s="20" t="str">
        <f>IF(①リクルート接触者と来校者データ!L2840="","",①リクルート接触者と来校者データ!L2840)</f>
        <v/>
      </c>
      <c r="L2841" s="1" t="str">
        <f t="shared" si="314"/>
        <v/>
      </c>
      <c r="M2841" s="1" t="str">
        <f t="shared" si="315"/>
        <v/>
      </c>
    </row>
    <row r="2842" spans="1:13" x14ac:dyDescent="0.2">
      <c r="A2842" s="5" t="str">
        <f t="shared" si="312"/>
        <v/>
      </c>
      <c r="B2842" s="5" t="str">
        <f t="shared" si="309"/>
        <v/>
      </c>
      <c r="C2842" s="5" t="str">
        <f>IF(B2842="","",COUNTIFS($B$3:B2842,B2842))</f>
        <v/>
      </c>
      <c r="D2842" s="1" t="str">
        <f>IF(①リクルート接触者と来校者データ!A2841="","",①リクルート接触者と来校者データ!A2841)</f>
        <v/>
      </c>
      <c r="E2842" s="6" t="str">
        <f t="shared" si="310"/>
        <v/>
      </c>
      <c r="F2842" s="1" t="str">
        <f>IF(①リクルート接触者と来校者データ!I2841="","",①リクルート接触者と来校者データ!I2841)</f>
        <v/>
      </c>
      <c r="G2842" s="1" t="str">
        <f>IF(①リクルート接触者と来校者データ!E2841="","",①リクルート接触者と来校者データ!E2841)</f>
        <v/>
      </c>
      <c r="H2842" s="20" t="str">
        <f t="shared" si="311"/>
        <v/>
      </c>
      <c r="I2842" s="1" t="str">
        <f>IF(①リクルート接触者と来校者データ!K2841="","",①リクルート接触者と来校者データ!K2841)</f>
        <v/>
      </c>
      <c r="J2842" s="6" t="str">
        <f t="shared" si="313"/>
        <v/>
      </c>
      <c r="K2842" s="20" t="str">
        <f>IF(①リクルート接触者と来校者データ!L2841="","",①リクルート接触者と来校者データ!L2841)</f>
        <v/>
      </c>
      <c r="L2842" s="1" t="str">
        <f t="shared" si="314"/>
        <v/>
      </c>
      <c r="M2842" s="1" t="str">
        <f t="shared" si="315"/>
        <v/>
      </c>
    </row>
    <row r="2843" spans="1:13" x14ac:dyDescent="0.2">
      <c r="A2843" s="5" t="str">
        <f t="shared" si="312"/>
        <v/>
      </c>
      <c r="B2843" s="5" t="str">
        <f t="shared" si="309"/>
        <v/>
      </c>
      <c r="C2843" s="5" t="str">
        <f>IF(B2843="","",COUNTIFS($B$3:B2843,B2843))</f>
        <v/>
      </c>
      <c r="D2843" s="1" t="str">
        <f>IF(①リクルート接触者と来校者データ!A2842="","",①リクルート接触者と来校者データ!A2842)</f>
        <v/>
      </c>
      <c r="E2843" s="6" t="str">
        <f t="shared" si="310"/>
        <v/>
      </c>
      <c r="F2843" s="1" t="str">
        <f>IF(①リクルート接触者と来校者データ!I2842="","",①リクルート接触者と来校者データ!I2842)</f>
        <v/>
      </c>
      <c r="G2843" s="1" t="str">
        <f>IF(①リクルート接触者と来校者データ!E2842="","",①リクルート接触者と来校者データ!E2842)</f>
        <v/>
      </c>
      <c r="H2843" s="20" t="str">
        <f t="shared" si="311"/>
        <v/>
      </c>
      <c r="I2843" s="1" t="str">
        <f>IF(①リクルート接触者と来校者データ!K2842="","",①リクルート接触者と来校者データ!K2842)</f>
        <v/>
      </c>
      <c r="J2843" s="6" t="str">
        <f t="shared" si="313"/>
        <v/>
      </c>
      <c r="K2843" s="20" t="str">
        <f>IF(①リクルート接触者と来校者データ!L2842="","",①リクルート接触者と来校者データ!L2842)</f>
        <v/>
      </c>
      <c r="L2843" s="1" t="str">
        <f t="shared" si="314"/>
        <v/>
      </c>
      <c r="M2843" s="1" t="str">
        <f t="shared" si="315"/>
        <v/>
      </c>
    </row>
    <row r="2844" spans="1:13" x14ac:dyDescent="0.2">
      <c r="A2844" s="5" t="str">
        <f t="shared" si="312"/>
        <v/>
      </c>
      <c r="B2844" s="5" t="str">
        <f t="shared" si="309"/>
        <v/>
      </c>
      <c r="C2844" s="5" t="str">
        <f>IF(B2844="","",COUNTIFS($B$3:B2844,B2844))</f>
        <v/>
      </c>
      <c r="D2844" s="1" t="str">
        <f>IF(①リクルート接触者と来校者データ!A2843="","",①リクルート接触者と来校者データ!A2843)</f>
        <v/>
      </c>
      <c r="E2844" s="6" t="str">
        <f t="shared" si="310"/>
        <v/>
      </c>
      <c r="F2844" s="1" t="str">
        <f>IF(①リクルート接触者と来校者データ!I2843="","",①リクルート接触者と来校者データ!I2843)</f>
        <v/>
      </c>
      <c r="G2844" s="1" t="str">
        <f>IF(①リクルート接触者と来校者データ!E2843="","",①リクルート接触者と来校者データ!E2843)</f>
        <v/>
      </c>
      <c r="H2844" s="20" t="str">
        <f t="shared" si="311"/>
        <v/>
      </c>
      <c r="I2844" s="1" t="str">
        <f>IF(①リクルート接触者と来校者データ!K2843="","",①リクルート接触者と来校者データ!K2843)</f>
        <v/>
      </c>
      <c r="J2844" s="6" t="str">
        <f t="shared" si="313"/>
        <v/>
      </c>
      <c r="K2844" s="20" t="str">
        <f>IF(①リクルート接触者と来校者データ!L2843="","",①リクルート接触者と来校者データ!L2843)</f>
        <v/>
      </c>
      <c r="L2844" s="1" t="str">
        <f t="shared" si="314"/>
        <v/>
      </c>
      <c r="M2844" s="1" t="str">
        <f t="shared" si="315"/>
        <v/>
      </c>
    </row>
    <row r="2845" spans="1:13" x14ac:dyDescent="0.2">
      <c r="A2845" s="5" t="str">
        <f t="shared" si="312"/>
        <v/>
      </c>
      <c r="B2845" s="5" t="str">
        <f t="shared" si="309"/>
        <v/>
      </c>
      <c r="C2845" s="5" t="str">
        <f>IF(B2845="","",COUNTIFS($B$3:B2845,B2845))</f>
        <v/>
      </c>
      <c r="D2845" s="1" t="str">
        <f>IF(①リクルート接触者と来校者データ!A2844="","",①リクルート接触者と来校者データ!A2844)</f>
        <v/>
      </c>
      <c r="E2845" s="6" t="str">
        <f t="shared" si="310"/>
        <v/>
      </c>
      <c r="F2845" s="1" t="str">
        <f>IF(①リクルート接触者と来校者データ!I2844="","",①リクルート接触者と来校者データ!I2844)</f>
        <v/>
      </c>
      <c r="G2845" s="1" t="str">
        <f>IF(①リクルート接触者と来校者データ!E2844="","",①リクルート接触者と来校者データ!E2844)</f>
        <v/>
      </c>
      <c r="H2845" s="20" t="str">
        <f t="shared" si="311"/>
        <v/>
      </c>
      <c r="I2845" s="1" t="str">
        <f>IF(①リクルート接触者と来校者データ!K2844="","",①リクルート接触者と来校者データ!K2844)</f>
        <v/>
      </c>
      <c r="J2845" s="6" t="str">
        <f t="shared" si="313"/>
        <v/>
      </c>
      <c r="K2845" s="20" t="str">
        <f>IF(①リクルート接触者と来校者データ!L2844="","",①リクルート接触者と来校者データ!L2844)</f>
        <v/>
      </c>
      <c r="L2845" s="1" t="str">
        <f t="shared" si="314"/>
        <v/>
      </c>
      <c r="M2845" s="1" t="str">
        <f t="shared" si="315"/>
        <v/>
      </c>
    </row>
    <row r="2846" spans="1:13" x14ac:dyDescent="0.2">
      <c r="A2846" s="5" t="str">
        <f t="shared" si="312"/>
        <v/>
      </c>
      <c r="B2846" s="5" t="str">
        <f t="shared" si="309"/>
        <v/>
      </c>
      <c r="C2846" s="5" t="str">
        <f>IF(B2846="","",COUNTIFS($B$3:B2846,B2846))</f>
        <v/>
      </c>
      <c r="D2846" s="1" t="str">
        <f>IF(①リクルート接触者と来校者データ!A2845="","",①リクルート接触者と来校者データ!A2845)</f>
        <v/>
      </c>
      <c r="E2846" s="6" t="str">
        <f t="shared" si="310"/>
        <v/>
      </c>
      <c r="F2846" s="1" t="str">
        <f>IF(①リクルート接触者と来校者データ!I2845="","",①リクルート接触者と来校者データ!I2845)</f>
        <v/>
      </c>
      <c r="G2846" s="1" t="str">
        <f>IF(①リクルート接触者と来校者データ!E2845="","",①リクルート接触者と来校者データ!E2845)</f>
        <v/>
      </c>
      <c r="H2846" s="20" t="str">
        <f t="shared" si="311"/>
        <v/>
      </c>
      <c r="I2846" s="1" t="str">
        <f>IF(①リクルート接触者と来校者データ!K2845="","",①リクルート接触者と来校者データ!K2845)</f>
        <v/>
      </c>
      <c r="J2846" s="6" t="str">
        <f t="shared" si="313"/>
        <v/>
      </c>
      <c r="K2846" s="20" t="str">
        <f>IF(①リクルート接触者と来校者データ!L2845="","",①リクルート接触者と来校者データ!L2845)</f>
        <v/>
      </c>
      <c r="L2846" s="1" t="str">
        <f t="shared" si="314"/>
        <v/>
      </c>
      <c r="M2846" s="1" t="str">
        <f t="shared" si="315"/>
        <v/>
      </c>
    </row>
    <row r="2847" spans="1:13" x14ac:dyDescent="0.2">
      <c r="A2847" s="5" t="str">
        <f t="shared" si="312"/>
        <v/>
      </c>
      <c r="B2847" s="5" t="str">
        <f t="shared" si="309"/>
        <v/>
      </c>
      <c r="C2847" s="5" t="str">
        <f>IF(B2847="","",COUNTIFS($B$3:B2847,B2847))</f>
        <v/>
      </c>
      <c r="D2847" s="1" t="str">
        <f>IF(①リクルート接触者と来校者データ!A2846="","",①リクルート接触者と来校者データ!A2846)</f>
        <v/>
      </c>
      <c r="E2847" s="6" t="str">
        <f t="shared" si="310"/>
        <v/>
      </c>
      <c r="F2847" s="1" t="str">
        <f>IF(①リクルート接触者と来校者データ!I2846="","",①リクルート接触者と来校者データ!I2846)</f>
        <v/>
      </c>
      <c r="G2847" s="1" t="str">
        <f>IF(①リクルート接触者と来校者データ!E2846="","",①リクルート接触者と来校者データ!E2846)</f>
        <v/>
      </c>
      <c r="H2847" s="20" t="str">
        <f t="shared" si="311"/>
        <v/>
      </c>
      <c r="I2847" s="1" t="str">
        <f>IF(①リクルート接触者と来校者データ!K2846="","",①リクルート接触者と来校者データ!K2846)</f>
        <v/>
      </c>
      <c r="J2847" s="6" t="str">
        <f t="shared" si="313"/>
        <v/>
      </c>
      <c r="K2847" s="20" t="str">
        <f>IF(①リクルート接触者と来校者データ!L2846="","",①リクルート接触者と来校者データ!L2846)</f>
        <v/>
      </c>
      <c r="L2847" s="1" t="str">
        <f t="shared" si="314"/>
        <v/>
      </c>
      <c r="M2847" s="1" t="str">
        <f t="shared" si="315"/>
        <v/>
      </c>
    </row>
    <row r="2848" spans="1:13" x14ac:dyDescent="0.2">
      <c r="A2848" s="5" t="str">
        <f t="shared" si="312"/>
        <v/>
      </c>
      <c r="B2848" s="5" t="str">
        <f t="shared" si="309"/>
        <v/>
      </c>
      <c r="C2848" s="5" t="str">
        <f>IF(B2848="","",COUNTIFS($B$3:B2848,B2848))</f>
        <v/>
      </c>
      <c r="D2848" s="1" t="str">
        <f>IF(①リクルート接触者と来校者データ!A2847="","",①リクルート接触者と来校者データ!A2847)</f>
        <v/>
      </c>
      <c r="E2848" s="6" t="str">
        <f t="shared" si="310"/>
        <v/>
      </c>
      <c r="F2848" s="1" t="str">
        <f>IF(①リクルート接触者と来校者データ!I2847="","",①リクルート接触者と来校者データ!I2847)</f>
        <v/>
      </c>
      <c r="G2848" s="1" t="str">
        <f>IF(①リクルート接触者と来校者データ!E2847="","",①リクルート接触者と来校者データ!E2847)</f>
        <v/>
      </c>
      <c r="H2848" s="20" t="str">
        <f t="shared" si="311"/>
        <v/>
      </c>
      <c r="I2848" s="1" t="str">
        <f>IF(①リクルート接触者と来校者データ!K2847="","",①リクルート接触者と来校者データ!K2847)</f>
        <v/>
      </c>
      <c r="J2848" s="6" t="str">
        <f t="shared" si="313"/>
        <v/>
      </c>
      <c r="K2848" s="20" t="str">
        <f>IF(①リクルート接触者と来校者データ!L2847="","",①リクルート接触者と来校者データ!L2847)</f>
        <v/>
      </c>
      <c r="L2848" s="1" t="str">
        <f t="shared" si="314"/>
        <v/>
      </c>
      <c r="M2848" s="1" t="str">
        <f t="shared" si="315"/>
        <v/>
      </c>
    </row>
    <row r="2849" spans="1:13" x14ac:dyDescent="0.2">
      <c r="A2849" s="5" t="str">
        <f t="shared" si="312"/>
        <v/>
      </c>
      <c r="B2849" s="5" t="str">
        <f t="shared" si="309"/>
        <v/>
      </c>
      <c r="C2849" s="5" t="str">
        <f>IF(B2849="","",COUNTIFS($B$3:B2849,B2849))</f>
        <v/>
      </c>
      <c r="D2849" s="1" t="str">
        <f>IF(①リクルート接触者と来校者データ!A2848="","",①リクルート接触者と来校者データ!A2848)</f>
        <v/>
      </c>
      <c r="E2849" s="6" t="str">
        <f t="shared" si="310"/>
        <v/>
      </c>
      <c r="F2849" s="1" t="str">
        <f>IF(①リクルート接触者と来校者データ!I2848="","",①リクルート接触者と来校者データ!I2848)</f>
        <v/>
      </c>
      <c r="G2849" s="1" t="str">
        <f>IF(①リクルート接触者と来校者データ!E2848="","",①リクルート接触者と来校者データ!E2848)</f>
        <v/>
      </c>
      <c r="H2849" s="20" t="str">
        <f t="shared" si="311"/>
        <v/>
      </c>
      <c r="I2849" s="1" t="str">
        <f>IF(①リクルート接触者と来校者データ!K2848="","",①リクルート接触者と来校者データ!K2848)</f>
        <v/>
      </c>
      <c r="J2849" s="6" t="str">
        <f t="shared" si="313"/>
        <v/>
      </c>
      <c r="K2849" s="20" t="str">
        <f>IF(①リクルート接触者と来校者データ!L2848="","",①リクルート接触者と来校者データ!L2848)</f>
        <v/>
      </c>
      <c r="L2849" s="1" t="str">
        <f t="shared" si="314"/>
        <v/>
      </c>
      <c r="M2849" s="1" t="str">
        <f t="shared" si="315"/>
        <v/>
      </c>
    </row>
    <row r="2850" spans="1:13" x14ac:dyDescent="0.2">
      <c r="A2850" s="5" t="str">
        <f t="shared" si="312"/>
        <v/>
      </c>
      <c r="B2850" s="5" t="str">
        <f t="shared" si="309"/>
        <v/>
      </c>
      <c r="C2850" s="5" t="str">
        <f>IF(B2850="","",COUNTIFS($B$3:B2850,B2850))</f>
        <v/>
      </c>
      <c r="D2850" s="1" t="str">
        <f>IF(①リクルート接触者と来校者データ!A2849="","",①リクルート接触者と来校者データ!A2849)</f>
        <v/>
      </c>
      <c r="E2850" s="6" t="str">
        <f t="shared" si="310"/>
        <v/>
      </c>
      <c r="F2850" s="1" t="str">
        <f>IF(①リクルート接触者と来校者データ!I2849="","",①リクルート接触者と来校者データ!I2849)</f>
        <v/>
      </c>
      <c r="G2850" s="1" t="str">
        <f>IF(①リクルート接触者と来校者データ!E2849="","",①リクルート接触者と来校者データ!E2849)</f>
        <v/>
      </c>
      <c r="H2850" s="20" t="str">
        <f t="shared" si="311"/>
        <v/>
      </c>
      <c r="I2850" s="1" t="str">
        <f>IF(①リクルート接触者と来校者データ!K2849="","",①リクルート接触者と来校者データ!K2849)</f>
        <v/>
      </c>
      <c r="J2850" s="6" t="str">
        <f t="shared" si="313"/>
        <v/>
      </c>
      <c r="K2850" s="20" t="str">
        <f>IF(①リクルート接触者と来校者データ!L2849="","",①リクルート接触者と来校者データ!L2849)</f>
        <v/>
      </c>
      <c r="L2850" s="1" t="str">
        <f t="shared" si="314"/>
        <v/>
      </c>
      <c r="M2850" s="1" t="str">
        <f t="shared" si="315"/>
        <v/>
      </c>
    </row>
    <row r="2851" spans="1:13" x14ac:dyDescent="0.2">
      <c r="A2851" s="5" t="str">
        <f t="shared" si="312"/>
        <v/>
      </c>
      <c r="B2851" s="5" t="str">
        <f t="shared" si="309"/>
        <v/>
      </c>
      <c r="C2851" s="5" t="str">
        <f>IF(B2851="","",COUNTIFS($B$3:B2851,B2851))</f>
        <v/>
      </c>
      <c r="D2851" s="1" t="str">
        <f>IF(①リクルート接触者と来校者データ!A2850="","",①リクルート接触者と来校者データ!A2850)</f>
        <v/>
      </c>
      <c r="E2851" s="6" t="str">
        <f t="shared" si="310"/>
        <v/>
      </c>
      <c r="F2851" s="1" t="str">
        <f>IF(①リクルート接触者と来校者データ!I2850="","",①リクルート接触者と来校者データ!I2850)</f>
        <v/>
      </c>
      <c r="G2851" s="1" t="str">
        <f>IF(①リクルート接触者と来校者データ!E2850="","",①リクルート接触者と来校者データ!E2850)</f>
        <v/>
      </c>
      <c r="H2851" s="20" t="str">
        <f t="shared" si="311"/>
        <v/>
      </c>
      <c r="I2851" s="1" t="str">
        <f>IF(①リクルート接触者と来校者データ!K2850="","",①リクルート接触者と来校者データ!K2850)</f>
        <v/>
      </c>
      <c r="J2851" s="6" t="str">
        <f t="shared" si="313"/>
        <v/>
      </c>
      <c r="K2851" s="20" t="str">
        <f>IF(①リクルート接触者と来校者データ!L2850="","",①リクルート接触者と来校者データ!L2850)</f>
        <v/>
      </c>
      <c r="L2851" s="1" t="str">
        <f t="shared" si="314"/>
        <v/>
      </c>
      <c r="M2851" s="1" t="str">
        <f t="shared" si="315"/>
        <v/>
      </c>
    </row>
    <row r="2852" spans="1:13" x14ac:dyDescent="0.2">
      <c r="A2852" s="5" t="str">
        <f t="shared" si="312"/>
        <v/>
      </c>
      <c r="B2852" s="5" t="str">
        <f t="shared" si="309"/>
        <v/>
      </c>
      <c r="C2852" s="5" t="str">
        <f>IF(B2852="","",COUNTIFS($B$3:B2852,B2852))</f>
        <v/>
      </c>
      <c r="D2852" s="1" t="str">
        <f>IF(①リクルート接触者と来校者データ!A2851="","",①リクルート接触者と来校者データ!A2851)</f>
        <v/>
      </c>
      <c r="E2852" s="6" t="str">
        <f t="shared" si="310"/>
        <v/>
      </c>
      <c r="F2852" s="1" t="str">
        <f>IF(①リクルート接触者と来校者データ!I2851="","",①リクルート接触者と来校者データ!I2851)</f>
        <v/>
      </c>
      <c r="G2852" s="1" t="str">
        <f>IF(①リクルート接触者と来校者データ!E2851="","",①リクルート接触者と来校者データ!E2851)</f>
        <v/>
      </c>
      <c r="H2852" s="20" t="str">
        <f t="shared" si="311"/>
        <v/>
      </c>
      <c r="I2852" s="1" t="str">
        <f>IF(①リクルート接触者と来校者データ!K2851="","",①リクルート接触者と来校者データ!K2851)</f>
        <v/>
      </c>
      <c r="J2852" s="6" t="str">
        <f t="shared" si="313"/>
        <v/>
      </c>
      <c r="K2852" s="20" t="str">
        <f>IF(①リクルート接触者と来校者データ!L2851="","",①リクルート接触者と来校者データ!L2851)</f>
        <v/>
      </c>
      <c r="L2852" s="1" t="str">
        <f t="shared" si="314"/>
        <v/>
      </c>
      <c r="M2852" s="1" t="str">
        <f t="shared" si="315"/>
        <v/>
      </c>
    </row>
    <row r="2853" spans="1:13" x14ac:dyDescent="0.2">
      <c r="A2853" s="5" t="str">
        <f t="shared" si="312"/>
        <v/>
      </c>
      <c r="B2853" s="5" t="str">
        <f t="shared" si="309"/>
        <v/>
      </c>
      <c r="C2853" s="5" t="str">
        <f>IF(B2853="","",COUNTIFS($B$3:B2853,B2853))</f>
        <v/>
      </c>
      <c r="D2853" s="1" t="str">
        <f>IF(①リクルート接触者と来校者データ!A2852="","",①リクルート接触者と来校者データ!A2852)</f>
        <v/>
      </c>
      <c r="E2853" s="6" t="str">
        <f t="shared" si="310"/>
        <v/>
      </c>
      <c r="F2853" s="1" t="str">
        <f>IF(①リクルート接触者と来校者データ!I2852="","",①リクルート接触者と来校者データ!I2852)</f>
        <v/>
      </c>
      <c r="G2853" s="1" t="str">
        <f>IF(①リクルート接触者と来校者データ!E2852="","",①リクルート接触者と来校者データ!E2852)</f>
        <v/>
      </c>
      <c r="H2853" s="20" t="str">
        <f t="shared" si="311"/>
        <v/>
      </c>
      <c r="I2853" s="1" t="str">
        <f>IF(①リクルート接触者と来校者データ!K2852="","",①リクルート接触者と来校者データ!K2852)</f>
        <v/>
      </c>
      <c r="J2853" s="6" t="str">
        <f t="shared" si="313"/>
        <v/>
      </c>
      <c r="K2853" s="20" t="str">
        <f>IF(①リクルート接触者と来校者データ!L2852="","",①リクルート接触者と来校者データ!L2852)</f>
        <v/>
      </c>
      <c r="L2853" s="1" t="str">
        <f t="shared" si="314"/>
        <v/>
      </c>
      <c r="M2853" s="1" t="str">
        <f t="shared" si="315"/>
        <v/>
      </c>
    </row>
    <row r="2854" spans="1:13" x14ac:dyDescent="0.2">
      <c r="A2854" s="5" t="str">
        <f t="shared" si="312"/>
        <v/>
      </c>
      <c r="B2854" s="5" t="str">
        <f t="shared" si="309"/>
        <v/>
      </c>
      <c r="C2854" s="5" t="str">
        <f>IF(B2854="","",COUNTIFS($B$3:B2854,B2854))</f>
        <v/>
      </c>
      <c r="D2854" s="1" t="str">
        <f>IF(①リクルート接触者と来校者データ!A2853="","",①リクルート接触者と来校者データ!A2853)</f>
        <v/>
      </c>
      <c r="E2854" s="6" t="str">
        <f t="shared" si="310"/>
        <v/>
      </c>
      <c r="F2854" s="1" t="str">
        <f>IF(①リクルート接触者と来校者データ!I2853="","",①リクルート接触者と来校者データ!I2853)</f>
        <v/>
      </c>
      <c r="G2854" s="1" t="str">
        <f>IF(①リクルート接触者と来校者データ!E2853="","",①リクルート接触者と来校者データ!E2853)</f>
        <v/>
      </c>
      <c r="H2854" s="20" t="str">
        <f t="shared" si="311"/>
        <v/>
      </c>
      <c r="I2854" s="1" t="str">
        <f>IF(①リクルート接触者と来校者データ!K2853="","",①リクルート接触者と来校者データ!K2853)</f>
        <v/>
      </c>
      <c r="J2854" s="6" t="str">
        <f t="shared" si="313"/>
        <v/>
      </c>
      <c r="K2854" s="20" t="str">
        <f>IF(①リクルート接触者と来校者データ!L2853="","",①リクルート接触者と来校者データ!L2853)</f>
        <v/>
      </c>
      <c r="L2854" s="1" t="str">
        <f t="shared" si="314"/>
        <v/>
      </c>
      <c r="M2854" s="1" t="str">
        <f t="shared" si="315"/>
        <v/>
      </c>
    </row>
    <row r="2855" spans="1:13" x14ac:dyDescent="0.2">
      <c r="A2855" s="5" t="str">
        <f t="shared" si="312"/>
        <v/>
      </c>
      <c r="B2855" s="5" t="str">
        <f t="shared" si="309"/>
        <v/>
      </c>
      <c r="C2855" s="5" t="str">
        <f>IF(B2855="","",COUNTIFS($B$3:B2855,B2855))</f>
        <v/>
      </c>
      <c r="D2855" s="1" t="str">
        <f>IF(①リクルート接触者と来校者データ!A2854="","",①リクルート接触者と来校者データ!A2854)</f>
        <v/>
      </c>
      <c r="E2855" s="6" t="str">
        <f t="shared" si="310"/>
        <v/>
      </c>
      <c r="F2855" s="1" t="str">
        <f>IF(①リクルート接触者と来校者データ!I2854="","",①リクルート接触者と来校者データ!I2854)</f>
        <v/>
      </c>
      <c r="G2855" s="1" t="str">
        <f>IF(①リクルート接触者と来校者データ!E2854="","",①リクルート接触者と来校者データ!E2854)</f>
        <v/>
      </c>
      <c r="H2855" s="20" t="str">
        <f t="shared" si="311"/>
        <v/>
      </c>
      <c r="I2855" s="1" t="str">
        <f>IF(①リクルート接触者と来校者データ!K2854="","",①リクルート接触者と来校者データ!K2854)</f>
        <v/>
      </c>
      <c r="J2855" s="6" t="str">
        <f t="shared" si="313"/>
        <v/>
      </c>
      <c r="K2855" s="20" t="str">
        <f>IF(①リクルート接触者と来校者データ!L2854="","",①リクルート接触者と来校者データ!L2854)</f>
        <v/>
      </c>
      <c r="L2855" s="1" t="str">
        <f t="shared" si="314"/>
        <v/>
      </c>
      <c r="M2855" s="1" t="str">
        <f t="shared" si="315"/>
        <v/>
      </c>
    </row>
    <row r="2856" spans="1:13" x14ac:dyDescent="0.2">
      <c r="A2856" s="5" t="str">
        <f t="shared" si="312"/>
        <v/>
      </c>
      <c r="B2856" s="5" t="str">
        <f t="shared" si="309"/>
        <v/>
      </c>
      <c r="C2856" s="5" t="str">
        <f>IF(B2856="","",COUNTIFS($B$3:B2856,B2856))</f>
        <v/>
      </c>
      <c r="D2856" s="1" t="str">
        <f>IF(①リクルート接触者と来校者データ!A2855="","",①リクルート接触者と来校者データ!A2855)</f>
        <v/>
      </c>
      <c r="E2856" s="6" t="str">
        <f t="shared" si="310"/>
        <v/>
      </c>
      <c r="F2856" s="1" t="str">
        <f>IF(①リクルート接触者と来校者データ!I2855="","",①リクルート接触者と来校者データ!I2855)</f>
        <v/>
      </c>
      <c r="G2856" s="1" t="str">
        <f>IF(①リクルート接触者と来校者データ!E2855="","",①リクルート接触者と来校者データ!E2855)</f>
        <v/>
      </c>
      <c r="H2856" s="20" t="str">
        <f t="shared" si="311"/>
        <v/>
      </c>
      <c r="I2856" s="1" t="str">
        <f>IF(①リクルート接触者と来校者データ!K2855="","",①リクルート接触者と来校者データ!K2855)</f>
        <v/>
      </c>
      <c r="J2856" s="6" t="str">
        <f t="shared" si="313"/>
        <v/>
      </c>
      <c r="K2856" s="20" t="str">
        <f>IF(①リクルート接触者と来校者データ!L2855="","",①リクルート接触者と来校者データ!L2855)</f>
        <v/>
      </c>
      <c r="L2856" s="1" t="str">
        <f t="shared" si="314"/>
        <v/>
      </c>
      <c r="M2856" s="1" t="str">
        <f t="shared" si="315"/>
        <v/>
      </c>
    </row>
    <row r="2857" spans="1:13" x14ac:dyDescent="0.2">
      <c r="A2857" s="5" t="str">
        <f t="shared" si="312"/>
        <v/>
      </c>
      <c r="B2857" s="5" t="str">
        <f t="shared" si="309"/>
        <v/>
      </c>
      <c r="C2857" s="5" t="str">
        <f>IF(B2857="","",COUNTIFS($B$3:B2857,B2857))</f>
        <v/>
      </c>
      <c r="D2857" s="1" t="str">
        <f>IF(①リクルート接触者と来校者データ!A2856="","",①リクルート接触者と来校者データ!A2856)</f>
        <v/>
      </c>
      <c r="E2857" s="6" t="str">
        <f t="shared" si="310"/>
        <v/>
      </c>
      <c r="F2857" s="1" t="str">
        <f>IF(①リクルート接触者と来校者データ!I2856="","",①リクルート接触者と来校者データ!I2856)</f>
        <v/>
      </c>
      <c r="G2857" s="1" t="str">
        <f>IF(①リクルート接触者と来校者データ!E2856="","",①リクルート接触者と来校者データ!E2856)</f>
        <v/>
      </c>
      <c r="H2857" s="20" t="str">
        <f t="shared" si="311"/>
        <v/>
      </c>
      <c r="I2857" s="1" t="str">
        <f>IF(①リクルート接触者と来校者データ!K2856="","",①リクルート接触者と来校者データ!K2856)</f>
        <v/>
      </c>
      <c r="J2857" s="6" t="str">
        <f t="shared" si="313"/>
        <v/>
      </c>
      <c r="K2857" s="20" t="str">
        <f>IF(①リクルート接触者と来校者データ!L2856="","",①リクルート接触者と来校者データ!L2856)</f>
        <v/>
      </c>
      <c r="L2857" s="1" t="str">
        <f t="shared" si="314"/>
        <v/>
      </c>
      <c r="M2857" s="1" t="str">
        <f t="shared" si="315"/>
        <v/>
      </c>
    </row>
    <row r="2858" spans="1:13" x14ac:dyDescent="0.2">
      <c r="A2858" s="5" t="str">
        <f t="shared" si="312"/>
        <v/>
      </c>
      <c r="B2858" s="5" t="str">
        <f t="shared" si="309"/>
        <v/>
      </c>
      <c r="C2858" s="5" t="str">
        <f>IF(B2858="","",COUNTIFS($B$3:B2858,B2858))</f>
        <v/>
      </c>
      <c r="D2858" s="1" t="str">
        <f>IF(①リクルート接触者と来校者データ!A2857="","",①リクルート接触者と来校者データ!A2857)</f>
        <v/>
      </c>
      <c r="E2858" s="6" t="str">
        <f t="shared" si="310"/>
        <v/>
      </c>
      <c r="F2858" s="1" t="str">
        <f>IF(①リクルート接触者と来校者データ!I2857="","",①リクルート接触者と来校者データ!I2857)</f>
        <v/>
      </c>
      <c r="G2858" s="1" t="str">
        <f>IF(①リクルート接触者と来校者データ!E2857="","",①リクルート接触者と来校者データ!E2857)</f>
        <v/>
      </c>
      <c r="H2858" s="20" t="str">
        <f t="shared" si="311"/>
        <v/>
      </c>
      <c r="I2858" s="1" t="str">
        <f>IF(①リクルート接触者と来校者データ!K2857="","",①リクルート接触者と来校者データ!K2857)</f>
        <v/>
      </c>
      <c r="J2858" s="6" t="str">
        <f t="shared" si="313"/>
        <v/>
      </c>
      <c r="K2858" s="20" t="str">
        <f>IF(①リクルート接触者と来校者データ!L2857="","",①リクルート接触者と来校者データ!L2857)</f>
        <v/>
      </c>
      <c r="L2858" s="1" t="str">
        <f t="shared" si="314"/>
        <v/>
      </c>
      <c r="M2858" s="1" t="str">
        <f t="shared" si="315"/>
        <v/>
      </c>
    </row>
    <row r="2859" spans="1:13" x14ac:dyDescent="0.2">
      <c r="A2859" s="5" t="str">
        <f t="shared" si="312"/>
        <v/>
      </c>
      <c r="B2859" s="5" t="str">
        <f t="shared" si="309"/>
        <v/>
      </c>
      <c r="C2859" s="5" t="str">
        <f>IF(B2859="","",COUNTIFS($B$3:B2859,B2859))</f>
        <v/>
      </c>
      <c r="D2859" s="1" t="str">
        <f>IF(①リクルート接触者と来校者データ!A2858="","",①リクルート接触者と来校者データ!A2858)</f>
        <v/>
      </c>
      <c r="E2859" s="6" t="str">
        <f t="shared" si="310"/>
        <v/>
      </c>
      <c r="F2859" s="1" t="str">
        <f>IF(①リクルート接触者と来校者データ!I2858="","",①リクルート接触者と来校者データ!I2858)</f>
        <v/>
      </c>
      <c r="G2859" s="1" t="str">
        <f>IF(①リクルート接触者と来校者データ!E2858="","",①リクルート接触者と来校者データ!E2858)</f>
        <v/>
      </c>
      <c r="H2859" s="20" t="str">
        <f t="shared" si="311"/>
        <v/>
      </c>
      <c r="I2859" s="1" t="str">
        <f>IF(①リクルート接触者と来校者データ!K2858="","",①リクルート接触者と来校者データ!K2858)</f>
        <v/>
      </c>
      <c r="J2859" s="6" t="str">
        <f t="shared" si="313"/>
        <v/>
      </c>
      <c r="K2859" s="20" t="str">
        <f>IF(①リクルート接触者と来校者データ!L2858="","",①リクルート接触者と来校者データ!L2858)</f>
        <v/>
      </c>
      <c r="L2859" s="1" t="str">
        <f t="shared" si="314"/>
        <v/>
      </c>
      <c r="M2859" s="1" t="str">
        <f t="shared" si="315"/>
        <v/>
      </c>
    </row>
    <row r="2860" spans="1:13" x14ac:dyDescent="0.2">
      <c r="A2860" s="5" t="str">
        <f t="shared" si="312"/>
        <v/>
      </c>
      <c r="B2860" s="5" t="str">
        <f t="shared" si="309"/>
        <v/>
      </c>
      <c r="C2860" s="5" t="str">
        <f>IF(B2860="","",COUNTIFS($B$3:B2860,B2860))</f>
        <v/>
      </c>
      <c r="D2860" s="1" t="str">
        <f>IF(①リクルート接触者と来校者データ!A2859="","",①リクルート接触者と来校者データ!A2859)</f>
        <v/>
      </c>
      <c r="E2860" s="6" t="str">
        <f t="shared" si="310"/>
        <v/>
      </c>
      <c r="F2860" s="1" t="str">
        <f>IF(①リクルート接触者と来校者データ!I2859="","",①リクルート接触者と来校者データ!I2859)</f>
        <v/>
      </c>
      <c r="G2860" s="1" t="str">
        <f>IF(①リクルート接触者と来校者データ!E2859="","",①リクルート接触者と来校者データ!E2859)</f>
        <v/>
      </c>
      <c r="H2860" s="20" t="str">
        <f t="shared" si="311"/>
        <v/>
      </c>
      <c r="I2860" s="1" t="str">
        <f>IF(①リクルート接触者と来校者データ!K2859="","",①リクルート接触者と来校者データ!K2859)</f>
        <v/>
      </c>
      <c r="J2860" s="6" t="str">
        <f t="shared" si="313"/>
        <v/>
      </c>
      <c r="K2860" s="20" t="str">
        <f>IF(①リクルート接触者と来校者データ!L2859="","",①リクルート接触者と来校者データ!L2859)</f>
        <v/>
      </c>
      <c r="L2860" s="1" t="str">
        <f t="shared" si="314"/>
        <v/>
      </c>
      <c r="M2860" s="1" t="str">
        <f t="shared" si="315"/>
        <v/>
      </c>
    </row>
    <row r="2861" spans="1:13" x14ac:dyDescent="0.2">
      <c r="A2861" s="5" t="str">
        <f t="shared" si="312"/>
        <v/>
      </c>
      <c r="B2861" s="5" t="str">
        <f t="shared" si="309"/>
        <v/>
      </c>
      <c r="C2861" s="5" t="str">
        <f>IF(B2861="","",COUNTIFS($B$3:B2861,B2861))</f>
        <v/>
      </c>
      <c r="D2861" s="1" t="str">
        <f>IF(①リクルート接触者と来校者データ!A2860="","",①リクルート接触者と来校者データ!A2860)</f>
        <v/>
      </c>
      <c r="E2861" s="6" t="str">
        <f t="shared" si="310"/>
        <v/>
      </c>
      <c r="F2861" s="1" t="str">
        <f>IF(①リクルート接触者と来校者データ!I2860="","",①リクルート接触者と来校者データ!I2860)</f>
        <v/>
      </c>
      <c r="G2861" s="1" t="str">
        <f>IF(①リクルート接触者と来校者データ!E2860="","",①リクルート接触者と来校者データ!E2860)</f>
        <v/>
      </c>
      <c r="H2861" s="20" t="str">
        <f t="shared" si="311"/>
        <v/>
      </c>
      <c r="I2861" s="1" t="str">
        <f>IF(①リクルート接触者と来校者データ!K2860="","",①リクルート接触者と来校者データ!K2860)</f>
        <v/>
      </c>
      <c r="J2861" s="6" t="str">
        <f t="shared" si="313"/>
        <v/>
      </c>
      <c r="K2861" s="20" t="str">
        <f>IF(①リクルート接触者と来校者データ!L2860="","",①リクルート接触者と来校者データ!L2860)</f>
        <v/>
      </c>
      <c r="L2861" s="1" t="str">
        <f t="shared" si="314"/>
        <v/>
      </c>
      <c r="M2861" s="1" t="str">
        <f t="shared" si="315"/>
        <v/>
      </c>
    </row>
    <row r="2862" spans="1:13" x14ac:dyDescent="0.2">
      <c r="A2862" s="5" t="str">
        <f t="shared" si="312"/>
        <v/>
      </c>
      <c r="B2862" s="5" t="str">
        <f t="shared" si="309"/>
        <v/>
      </c>
      <c r="C2862" s="5" t="str">
        <f>IF(B2862="","",COUNTIFS($B$3:B2862,B2862))</f>
        <v/>
      </c>
      <c r="D2862" s="1" t="str">
        <f>IF(①リクルート接触者と来校者データ!A2861="","",①リクルート接触者と来校者データ!A2861)</f>
        <v/>
      </c>
      <c r="E2862" s="6" t="str">
        <f t="shared" si="310"/>
        <v/>
      </c>
      <c r="F2862" s="1" t="str">
        <f>IF(①リクルート接触者と来校者データ!I2861="","",①リクルート接触者と来校者データ!I2861)</f>
        <v/>
      </c>
      <c r="G2862" s="1" t="str">
        <f>IF(①リクルート接触者と来校者データ!E2861="","",①リクルート接触者と来校者データ!E2861)</f>
        <v/>
      </c>
      <c r="H2862" s="20" t="str">
        <f t="shared" si="311"/>
        <v/>
      </c>
      <c r="I2862" s="1" t="str">
        <f>IF(①リクルート接触者と来校者データ!K2861="","",①リクルート接触者と来校者データ!K2861)</f>
        <v/>
      </c>
      <c r="J2862" s="6" t="str">
        <f t="shared" si="313"/>
        <v/>
      </c>
      <c r="K2862" s="20" t="str">
        <f>IF(①リクルート接触者と来校者データ!L2861="","",①リクルート接触者と来校者データ!L2861)</f>
        <v/>
      </c>
      <c r="L2862" s="1" t="str">
        <f t="shared" si="314"/>
        <v/>
      </c>
      <c r="M2862" s="1" t="str">
        <f t="shared" si="315"/>
        <v/>
      </c>
    </row>
    <row r="2863" spans="1:13" x14ac:dyDescent="0.2">
      <c r="A2863" s="5" t="str">
        <f t="shared" si="312"/>
        <v/>
      </c>
      <c r="B2863" s="5" t="str">
        <f t="shared" si="309"/>
        <v/>
      </c>
      <c r="C2863" s="5" t="str">
        <f>IF(B2863="","",COUNTIFS($B$3:B2863,B2863))</f>
        <v/>
      </c>
      <c r="D2863" s="1" t="str">
        <f>IF(①リクルート接触者と来校者データ!A2862="","",①リクルート接触者と来校者データ!A2862)</f>
        <v/>
      </c>
      <c r="E2863" s="6" t="str">
        <f t="shared" si="310"/>
        <v/>
      </c>
      <c r="F2863" s="1" t="str">
        <f>IF(①リクルート接触者と来校者データ!I2862="","",①リクルート接触者と来校者データ!I2862)</f>
        <v/>
      </c>
      <c r="G2863" s="1" t="str">
        <f>IF(①リクルート接触者と来校者データ!E2862="","",①リクルート接触者と来校者データ!E2862)</f>
        <v/>
      </c>
      <c r="H2863" s="20" t="str">
        <f t="shared" si="311"/>
        <v/>
      </c>
      <c r="I2863" s="1" t="str">
        <f>IF(①リクルート接触者と来校者データ!K2862="","",①リクルート接触者と来校者データ!K2862)</f>
        <v/>
      </c>
      <c r="J2863" s="6" t="str">
        <f t="shared" si="313"/>
        <v/>
      </c>
      <c r="K2863" s="20" t="str">
        <f>IF(①リクルート接触者と来校者データ!L2862="","",①リクルート接触者と来校者データ!L2862)</f>
        <v/>
      </c>
      <c r="L2863" s="1" t="str">
        <f t="shared" si="314"/>
        <v/>
      </c>
      <c r="M2863" s="1" t="str">
        <f t="shared" si="315"/>
        <v/>
      </c>
    </row>
    <row r="2864" spans="1:13" x14ac:dyDescent="0.2">
      <c r="A2864" s="5" t="str">
        <f t="shared" si="312"/>
        <v/>
      </c>
      <c r="B2864" s="5" t="str">
        <f t="shared" si="309"/>
        <v/>
      </c>
      <c r="C2864" s="5" t="str">
        <f>IF(B2864="","",COUNTIFS($B$3:B2864,B2864))</f>
        <v/>
      </c>
      <c r="D2864" s="1" t="str">
        <f>IF(①リクルート接触者と来校者データ!A2863="","",①リクルート接触者と来校者データ!A2863)</f>
        <v/>
      </c>
      <c r="E2864" s="6" t="str">
        <f t="shared" si="310"/>
        <v/>
      </c>
      <c r="F2864" s="1" t="str">
        <f>IF(①リクルート接触者と来校者データ!I2863="","",①リクルート接触者と来校者データ!I2863)</f>
        <v/>
      </c>
      <c r="G2864" s="1" t="str">
        <f>IF(①リクルート接触者と来校者データ!E2863="","",①リクルート接触者と来校者データ!E2863)</f>
        <v/>
      </c>
      <c r="H2864" s="20" t="str">
        <f t="shared" si="311"/>
        <v/>
      </c>
      <c r="I2864" s="1" t="str">
        <f>IF(①リクルート接触者と来校者データ!K2863="","",①リクルート接触者と来校者データ!K2863)</f>
        <v/>
      </c>
      <c r="J2864" s="6" t="str">
        <f t="shared" si="313"/>
        <v/>
      </c>
      <c r="K2864" s="20" t="str">
        <f>IF(①リクルート接触者と来校者データ!L2863="","",①リクルート接触者と来校者データ!L2863)</f>
        <v/>
      </c>
      <c r="L2864" s="1" t="str">
        <f t="shared" si="314"/>
        <v/>
      </c>
      <c r="M2864" s="1" t="str">
        <f t="shared" si="315"/>
        <v/>
      </c>
    </row>
    <row r="2865" spans="1:13" x14ac:dyDescent="0.2">
      <c r="A2865" s="5" t="str">
        <f t="shared" si="312"/>
        <v/>
      </c>
      <c r="B2865" s="5" t="str">
        <f t="shared" si="309"/>
        <v/>
      </c>
      <c r="C2865" s="5" t="str">
        <f>IF(B2865="","",COUNTIFS($B$3:B2865,B2865))</f>
        <v/>
      </c>
      <c r="D2865" s="1" t="str">
        <f>IF(①リクルート接触者と来校者データ!A2864="","",①リクルート接触者と来校者データ!A2864)</f>
        <v/>
      </c>
      <c r="E2865" s="6" t="str">
        <f t="shared" si="310"/>
        <v/>
      </c>
      <c r="F2865" s="1" t="str">
        <f>IF(①リクルート接触者と来校者データ!I2864="","",①リクルート接触者と来校者データ!I2864)</f>
        <v/>
      </c>
      <c r="G2865" s="1" t="str">
        <f>IF(①リクルート接触者と来校者データ!E2864="","",①リクルート接触者と来校者データ!E2864)</f>
        <v/>
      </c>
      <c r="H2865" s="20" t="str">
        <f t="shared" si="311"/>
        <v/>
      </c>
      <c r="I2865" s="1" t="str">
        <f>IF(①リクルート接触者と来校者データ!K2864="","",①リクルート接触者と来校者データ!K2864)</f>
        <v/>
      </c>
      <c r="J2865" s="6" t="str">
        <f t="shared" si="313"/>
        <v/>
      </c>
      <c r="K2865" s="20" t="str">
        <f>IF(①リクルート接触者と来校者データ!L2864="","",①リクルート接触者と来校者データ!L2864)</f>
        <v/>
      </c>
      <c r="L2865" s="1" t="str">
        <f t="shared" si="314"/>
        <v/>
      </c>
      <c r="M2865" s="1" t="str">
        <f t="shared" si="315"/>
        <v/>
      </c>
    </row>
    <row r="2866" spans="1:13" x14ac:dyDescent="0.2">
      <c r="A2866" s="5" t="str">
        <f t="shared" si="312"/>
        <v/>
      </c>
      <c r="B2866" s="5" t="str">
        <f t="shared" si="309"/>
        <v/>
      </c>
      <c r="C2866" s="5" t="str">
        <f>IF(B2866="","",COUNTIFS($B$3:B2866,B2866))</f>
        <v/>
      </c>
      <c r="D2866" s="1" t="str">
        <f>IF(①リクルート接触者と来校者データ!A2865="","",①リクルート接触者と来校者データ!A2865)</f>
        <v/>
      </c>
      <c r="E2866" s="6" t="str">
        <f t="shared" si="310"/>
        <v/>
      </c>
      <c r="F2866" s="1" t="str">
        <f>IF(①リクルート接触者と来校者データ!I2865="","",①リクルート接触者と来校者データ!I2865)</f>
        <v/>
      </c>
      <c r="G2866" s="1" t="str">
        <f>IF(①リクルート接触者と来校者データ!E2865="","",①リクルート接触者と来校者データ!E2865)</f>
        <v/>
      </c>
      <c r="H2866" s="20" t="str">
        <f t="shared" si="311"/>
        <v/>
      </c>
      <c r="I2866" s="1" t="str">
        <f>IF(①リクルート接触者と来校者データ!K2865="","",①リクルート接触者と来校者データ!K2865)</f>
        <v/>
      </c>
      <c r="J2866" s="6" t="str">
        <f t="shared" si="313"/>
        <v/>
      </c>
      <c r="K2866" s="20" t="str">
        <f>IF(①リクルート接触者と来校者データ!L2865="","",①リクルート接触者と来校者データ!L2865)</f>
        <v/>
      </c>
      <c r="L2866" s="1" t="str">
        <f t="shared" si="314"/>
        <v/>
      </c>
      <c r="M2866" s="1" t="str">
        <f t="shared" si="315"/>
        <v/>
      </c>
    </row>
    <row r="2867" spans="1:13" x14ac:dyDescent="0.2">
      <c r="A2867" s="5" t="str">
        <f t="shared" si="312"/>
        <v/>
      </c>
      <c r="B2867" s="5" t="str">
        <f t="shared" si="309"/>
        <v/>
      </c>
      <c r="C2867" s="5" t="str">
        <f>IF(B2867="","",COUNTIFS($B$3:B2867,B2867))</f>
        <v/>
      </c>
      <c r="D2867" s="1" t="str">
        <f>IF(①リクルート接触者と来校者データ!A2866="","",①リクルート接触者と来校者データ!A2866)</f>
        <v/>
      </c>
      <c r="E2867" s="6" t="str">
        <f t="shared" si="310"/>
        <v/>
      </c>
      <c r="F2867" s="1" t="str">
        <f>IF(①リクルート接触者と来校者データ!I2866="","",①リクルート接触者と来校者データ!I2866)</f>
        <v/>
      </c>
      <c r="G2867" s="1" t="str">
        <f>IF(①リクルート接触者と来校者データ!E2866="","",①リクルート接触者と来校者データ!E2866)</f>
        <v/>
      </c>
      <c r="H2867" s="20" t="str">
        <f t="shared" si="311"/>
        <v/>
      </c>
      <c r="I2867" s="1" t="str">
        <f>IF(①リクルート接触者と来校者データ!K2866="","",①リクルート接触者と来校者データ!K2866)</f>
        <v/>
      </c>
      <c r="J2867" s="6" t="str">
        <f t="shared" si="313"/>
        <v/>
      </c>
      <c r="K2867" s="20" t="str">
        <f>IF(①リクルート接触者と来校者データ!L2866="","",①リクルート接触者と来校者データ!L2866)</f>
        <v/>
      </c>
      <c r="L2867" s="1" t="str">
        <f t="shared" si="314"/>
        <v/>
      </c>
      <c r="M2867" s="1" t="str">
        <f t="shared" si="315"/>
        <v/>
      </c>
    </row>
    <row r="2868" spans="1:13" x14ac:dyDescent="0.2">
      <c r="A2868" s="5" t="str">
        <f t="shared" si="312"/>
        <v/>
      </c>
      <c r="B2868" s="5" t="str">
        <f t="shared" si="309"/>
        <v/>
      </c>
      <c r="C2868" s="5" t="str">
        <f>IF(B2868="","",COUNTIFS($B$3:B2868,B2868))</f>
        <v/>
      </c>
      <c r="D2868" s="1" t="str">
        <f>IF(①リクルート接触者と来校者データ!A2867="","",①リクルート接触者と来校者データ!A2867)</f>
        <v/>
      </c>
      <c r="E2868" s="6" t="str">
        <f t="shared" si="310"/>
        <v/>
      </c>
      <c r="F2868" s="1" t="str">
        <f>IF(①リクルート接触者と来校者データ!I2867="","",①リクルート接触者と来校者データ!I2867)</f>
        <v/>
      </c>
      <c r="G2868" s="1" t="str">
        <f>IF(①リクルート接触者と来校者データ!E2867="","",①リクルート接触者と来校者データ!E2867)</f>
        <v/>
      </c>
      <c r="H2868" s="20" t="str">
        <f t="shared" si="311"/>
        <v/>
      </c>
      <c r="I2868" s="1" t="str">
        <f>IF(①リクルート接触者と来校者データ!K2867="","",①リクルート接触者と来校者データ!K2867)</f>
        <v/>
      </c>
      <c r="J2868" s="6" t="str">
        <f t="shared" si="313"/>
        <v/>
      </c>
      <c r="K2868" s="20" t="str">
        <f>IF(①リクルート接触者と来校者データ!L2867="","",①リクルート接触者と来校者データ!L2867)</f>
        <v/>
      </c>
      <c r="L2868" s="1" t="str">
        <f t="shared" si="314"/>
        <v/>
      </c>
      <c r="M2868" s="1" t="str">
        <f t="shared" si="315"/>
        <v/>
      </c>
    </row>
    <row r="2869" spans="1:13" x14ac:dyDescent="0.2">
      <c r="A2869" s="5" t="str">
        <f t="shared" si="312"/>
        <v/>
      </c>
      <c r="B2869" s="5" t="str">
        <f t="shared" si="309"/>
        <v/>
      </c>
      <c r="C2869" s="5" t="str">
        <f>IF(B2869="","",COUNTIFS($B$3:B2869,B2869))</f>
        <v/>
      </c>
      <c r="D2869" s="1" t="str">
        <f>IF(①リクルート接触者と来校者データ!A2868="","",①リクルート接触者と来校者データ!A2868)</f>
        <v/>
      </c>
      <c r="E2869" s="6" t="str">
        <f t="shared" si="310"/>
        <v/>
      </c>
      <c r="F2869" s="1" t="str">
        <f>IF(①リクルート接触者と来校者データ!I2868="","",①リクルート接触者と来校者データ!I2868)</f>
        <v/>
      </c>
      <c r="G2869" s="1" t="str">
        <f>IF(①リクルート接触者と来校者データ!E2868="","",①リクルート接触者と来校者データ!E2868)</f>
        <v/>
      </c>
      <c r="H2869" s="20" t="str">
        <f t="shared" si="311"/>
        <v/>
      </c>
      <c r="I2869" s="1" t="str">
        <f>IF(①リクルート接触者と来校者データ!K2868="","",①リクルート接触者と来校者データ!K2868)</f>
        <v/>
      </c>
      <c r="J2869" s="6" t="str">
        <f t="shared" si="313"/>
        <v/>
      </c>
      <c r="K2869" s="20" t="str">
        <f>IF(①リクルート接触者と来校者データ!L2868="","",①リクルート接触者と来校者データ!L2868)</f>
        <v/>
      </c>
      <c r="L2869" s="1" t="str">
        <f t="shared" si="314"/>
        <v/>
      </c>
      <c r="M2869" s="1" t="str">
        <f t="shared" si="315"/>
        <v/>
      </c>
    </row>
    <row r="2870" spans="1:13" x14ac:dyDescent="0.2">
      <c r="A2870" s="5" t="str">
        <f t="shared" si="312"/>
        <v/>
      </c>
      <c r="B2870" s="5" t="str">
        <f t="shared" si="309"/>
        <v/>
      </c>
      <c r="C2870" s="5" t="str">
        <f>IF(B2870="","",COUNTIFS($B$3:B2870,B2870))</f>
        <v/>
      </c>
      <c r="D2870" s="1" t="str">
        <f>IF(①リクルート接触者と来校者データ!A2869="","",①リクルート接触者と来校者データ!A2869)</f>
        <v/>
      </c>
      <c r="E2870" s="6" t="str">
        <f t="shared" si="310"/>
        <v/>
      </c>
      <c r="F2870" s="1" t="str">
        <f>IF(①リクルート接触者と来校者データ!I2869="","",①リクルート接触者と来校者データ!I2869)</f>
        <v/>
      </c>
      <c r="G2870" s="1" t="str">
        <f>IF(①リクルート接触者と来校者データ!E2869="","",①リクルート接触者と来校者データ!E2869)</f>
        <v/>
      </c>
      <c r="H2870" s="20" t="str">
        <f t="shared" si="311"/>
        <v/>
      </c>
      <c r="I2870" s="1" t="str">
        <f>IF(①リクルート接触者と来校者データ!K2869="","",①リクルート接触者と来校者データ!K2869)</f>
        <v/>
      </c>
      <c r="J2870" s="6" t="str">
        <f t="shared" si="313"/>
        <v/>
      </c>
      <c r="K2870" s="20" t="str">
        <f>IF(①リクルート接触者と来校者データ!L2869="","",①リクルート接触者と来校者データ!L2869)</f>
        <v/>
      </c>
      <c r="L2870" s="1" t="str">
        <f t="shared" si="314"/>
        <v/>
      </c>
      <c r="M2870" s="1" t="str">
        <f t="shared" si="315"/>
        <v/>
      </c>
    </row>
    <row r="2871" spans="1:13" x14ac:dyDescent="0.2">
      <c r="A2871" s="5" t="str">
        <f t="shared" si="312"/>
        <v/>
      </c>
      <c r="B2871" s="5" t="str">
        <f t="shared" si="309"/>
        <v/>
      </c>
      <c r="C2871" s="5" t="str">
        <f>IF(B2871="","",COUNTIFS($B$3:B2871,B2871))</f>
        <v/>
      </c>
      <c r="D2871" s="1" t="str">
        <f>IF(①リクルート接触者と来校者データ!A2870="","",①リクルート接触者と来校者データ!A2870)</f>
        <v/>
      </c>
      <c r="E2871" s="6" t="str">
        <f t="shared" si="310"/>
        <v/>
      </c>
      <c r="F2871" s="1" t="str">
        <f>IF(①リクルート接触者と来校者データ!I2870="","",①リクルート接触者と来校者データ!I2870)</f>
        <v/>
      </c>
      <c r="G2871" s="1" t="str">
        <f>IF(①リクルート接触者と来校者データ!E2870="","",①リクルート接触者と来校者データ!E2870)</f>
        <v/>
      </c>
      <c r="H2871" s="20" t="str">
        <f t="shared" si="311"/>
        <v/>
      </c>
      <c r="I2871" s="1" t="str">
        <f>IF(①リクルート接触者と来校者データ!K2870="","",①リクルート接触者と来校者データ!K2870)</f>
        <v/>
      </c>
      <c r="J2871" s="6" t="str">
        <f t="shared" si="313"/>
        <v/>
      </c>
      <c r="K2871" s="20" t="str">
        <f>IF(①リクルート接触者と来校者データ!L2870="","",①リクルート接触者と来校者データ!L2870)</f>
        <v/>
      </c>
      <c r="L2871" s="1" t="str">
        <f t="shared" si="314"/>
        <v/>
      </c>
      <c r="M2871" s="1" t="str">
        <f t="shared" si="315"/>
        <v/>
      </c>
    </row>
    <row r="2872" spans="1:13" x14ac:dyDescent="0.2">
      <c r="A2872" s="5" t="str">
        <f t="shared" si="312"/>
        <v/>
      </c>
      <c r="B2872" s="5" t="str">
        <f t="shared" si="309"/>
        <v/>
      </c>
      <c r="C2872" s="5" t="str">
        <f>IF(B2872="","",COUNTIFS($B$3:B2872,B2872))</f>
        <v/>
      </c>
      <c r="D2872" s="1" t="str">
        <f>IF(①リクルート接触者と来校者データ!A2871="","",①リクルート接触者と来校者データ!A2871)</f>
        <v/>
      </c>
      <c r="E2872" s="6" t="str">
        <f t="shared" si="310"/>
        <v/>
      </c>
      <c r="F2872" s="1" t="str">
        <f>IF(①リクルート接触者と来校者データ!I2871="","",①リクルート接触者と来校者データ!I2871)</f>
        <v/>
      </c>
      <c r="G2872" s="1" t="str">
        <f>IF(①リクルート接触者と来校者データ!E2871="","",①リクルート接触者と来校者データ!E2871)</f>
        <v/>
      </c>
      <c r="H2872" s="20" t="str">
        <f t="shared" si="311"/>
        <v/>
      </c>
      <c r="I2872" s="1" t="str">
        <f>IF(①リクルート接触者と来校者データ!K2871="","",①リクルート接触者と来校者データ!K2871)</f>
        <v/>
      </c>
      <c r="J2872" s="6" t="str">
        <f t="shared" si="313"/>
        <v/>
      </c>
      <c r="K2872" s="20" t="str">
        <f>IF(①リクルート接触者と来校者データ!L2871="","",①リクルート接触者と来校者データ!L2871)</f>
        <v/>
      </c>
      <c r="L2872" s="1" t="str">
        <f t="shared" si="314"/>
        <v/>
      </c>
      <c r="M2872" s="1" t="str">
        <f t="shared" si="315"/>
        <v/>
      </c>
    </row>
    <row r="2873" spans="1:13" x14ac:dyDescent="0.2">
      <c r="A2873" s="5" t="str">
        <f t="shared" si="312"/>
        <v/>
      </c>
      <c r="B2873" s="5" t="str">
        <f t="shared" si="309"/>
        <v/>
      </c>
      <c r="C2873" s="5" t="str">
        <f>IF(B2873="","",COUNTIFS($B$3:B2873,B2873))</f>
        <v/>
      </c>
      <c r="D2873" s="1" t="str">
        <f>IF(①リクルート接触者と来校者データ!A2872="","",①リクルート接触者と来校者データ!A2872)</f>
        <v/>
      </c>
      <c r="E2873" s="6" t="str">
        <f t="shared" si="310"/>
        <v/>
      </c>
      <c r="F2873" s="1" t="str">
        <f>IF(①リクルート接触者と来校者データ!I2872="","",①リクルート接触者と来校者データ!I2872)</f>
        <v/>
      </c>
      <c r="G2873" s="1" t="str">
        <f>IF(①リクルート接触者と来校者データ!E2872="","",①リクルート接触者と来校者データ!E2872)</f>
        <v/>
      </c>
      <c r="H2873" s="20" t="str">
        <f t="shared" si="311"/>
        <v/>
      </c>
      <c r="I2873" s="1" t="str">
        <f>IF(①リクルート接触者と来校者データ!K2872="","",①リクルート接触者と来校者データ!K2872)</f>
        <v/>
      </c>
      <c r="J2873" s="6" t="str">
        <f t="shared" si="313"/>
        <v/>
      </c>
      <c r="K2873" s="20" t="str">
        <f>IF(①リクルート接触者と来校者データ!L2872="","",①リクルート接触者と来校者データ!L2872)</f>
        <v/>
      </c>
      <c r="L2873" s="1" t="str">
        <f t="shared" si="314"/>
        <v/>
      </c>
      <c r="M2873" s="1" t="str">
        <f t="shared" si="315"/>
        <v/>
      </c>
    </row>
    <row r="2874" spans="1:13" x14ac:dyDescent="0.2">
      <c r="A2874" s="5" t="str">
        <f t="shared" si="312"/>
        <v/>
      </c>
      <c r="B2874" s="5" t="str">
        <f t="shared" si="309"/>
        <v/>
      </c>
      <c r="C2874" s="5" t="str">
        <f>IF(B2874="","",COUNTIFS($B$3:B2874,B2874))</f>
        <v/>
      </c>
      <c r="D2874" s="1" t="str">
        <f>IF(①リクルート接触者と来校者データ!A2873="","",①リクルート接触者と来校者データ!A2873)</f>
        <v/>
      </c>
      <c r="E2874" s="6" t="str">
        <f t="shared" si="310"/>
        <v/>
      </c>
      <c r="F2874" s="1" t="str">
        <f>IF(①リクルート接触者と来校者データ!I2873="","",①リクルート接触者と来校者データ!I2873)</f>
        <v/>
      </c>
      <c r="G2874" s="1" t="str">
        <f>IF(①リクルート接触者と来校者データ!E2873="","",①リクルート接触者と来校者データ!E2873)</f>
        <v/>
      </c>
      <c r="H2874" s="20" t="str">
        <f t="shared" si="311"/>
        <v/>
      </c>
      <c r="I2874" s="1" t="str">
        <f>IF(①リクルート接触者と来校者データ!K2873="","",①リクルート接触者と来校者データ!K2873)</f>
        <v/>
      </c>
      <c r="J2874" s="6" t="str">
        <f t="shared" si="313"/>
        <v/>
      </c>
      <c r="K2874" s="20" t="str">
        <f>IF(①リクルート接触者と来校者データ!L2873="","",①リクルート接触者と来校者データ!L2873)</f>
        <v/>
      </c>
      <c r="L2874" s="1" t="str">
        <f t="shared" si="314"/>
        <v/>
      </c>
      <c r="M2874" s="1" t="str">
        <f t="shared" si="315"/>
        <v/>
      </c>
    </row>
    <row r="2875" spans="1:13" x14ac:dyDescent="0.2">
      <c r="A2875" s="5" t="str">
        <f t="shared" si="312"/>
        <v/>
      </c>
      <c r="B2875" s="5" t="str">
        <f t="shared" si="309"/>
        <v/>
      </c>
      <c r="C2875" s="5" t="str">
        <f>IF(B2875="","",COUNTIFS($B$3:B2875,B2875))</f>
        <v/>
      </c>
      <c r="D2875" s="1" t="str">
        <f>IF(①リクルート接触者と来校者データ!A2874="","",①リクルート接触者と来校者データ!A2874)</f>
        <v/>
      </c>
      <c r="E2875" s="6" t="str">
        <f t="shared" si="310"/>
        <v/>
      </c>
      <c r="F2875" s="1" t="str">
        <f>IF(①リクルート接触者と来校者データ!I2874="","",①リクルート接触者と来校者データ!I2874)</f>
        <v/>
      </c>
      <c r="G2875" s="1" t="str">
        <f>IF(①リクルート接触者と来校者データ!E2874="","",①リクルート接触者と来校者データ!E2874)</f>
        <v/>
      </c>
      <c r="H2875" s="20" t="str">
        <f t="shared" si="311"/>
        <v/>
      </c>
      <c r="I2875" s="1" t="str">
        <f>IF(①リクルート接触者と来校者データ!K2874="","",①リクルート接触者と来校者データ!K2874)</f>
        <v/>
      </c>
      <c r="J2875" s="6" t="str">
        <f t="shared" si="313"/>
        <v/>
      </c>
      <c r="K2875" s="20" t="str">
        <f>IF(①リクルート接触者と来校者データ!L2874="","",①リクルート接触者と来校者データ!L2874)</f>
        <v/>
      </c>
      <c r="L2875" s="1" t="str">
        <f t="shared" si="314"/>
        <v/>
      </c>
      <c r="M2875" s="1" t="str">
        <f t="shared" si="315"/>
        <v/>
      </c>
    </row>
    <row r="2876" spans="1:13" x14ac:dyDescent="0.2">
      <c r="A2876" s="5" t="str">
        <f t="shared" si="312"/>
        <v/>
      </c>
      <c r="B2876" s="5" t="str">
        <f t="shared" si="309"/>
        <v/>
      </c>
      <c r="C2876" s="5" t="str">
        <f>IF(B2876="","",COUNTIFS($B$3:B2876,B2876))</f>
        <v/>
      </c>
      <c r="D2876" s="1" t="str">
        <f>IF(①リクルート接触者と来校者データ!A2875="","",①リクルート接触者と来校者データ!A2875)</f>
        <v/>
      </c>
      <c r="E2876" s="6" t="str">
        <f t="shared" si="310"/>
        <v/>
      </c>
      <c r="F2876" s="1" t="str">
        <f>IF(①リクルート接触者と来校者データ!I2875="","",①リクルート接触者と来校者データ!I2875)</f>
        <v/>
      </c>
      <c r="G2876" s="1" t="str">
        <f>IF(①リクルート接触者と来校者データ!E2875="","",①リクルート接触者と来校者データ!E2875)</f>
        <v/>
      </c>
      <c r="H2876" s="20" t="str">
        <f t="shared" si="311"/>
        <v/>
      </c>
      <c r="I2876" s="1" t="str">
        <f>IF(①リクルート接触者と来校者データ!K2875="","",①リクルート接触者と来校者データ!K2875)</f>
        <v/>
      </c>
      <c r="J2876" s="6" t="str">
        <f t="shared" si="313"/>
        <v/>
      </c>
      <c r="K2876" s="20" t="str">
        <f>IF(①リクルート接触者と来校者データ!L2875="","",①リクルート接触者と来校者データ!L2875)</f>
        <v/>
      </c>
      <c r="L2876" s="1" t="str">
        <f t="shared" si="314"/>
        <v/>
      </c>
      <c r="M2876" s="1" t="str">
        <f t="shared" si="315"/>
        <v/>
      </c>
    </row>
    <row r="2877" spans="1:13" x14ac:dyDescent="0.2">
      <c r="A2877" s="5" t="str">
        <f t="shared" si="312"/>
        <v/>
      </c>
      <c r="B2877" s="5" t="str">
        <f t="shared" si="309"/>
        <v/>
      </c>
      <c r="C2877" s="5" t="str">
        <f>IF(B2877="","",COUNTIFS($B$3:B2877,B2877))</f>
        <v/>
      </c>
      <c r="D2877" s="1" t="str">
        <f>IF(①リクルート接触者と来校者データ!A2876="","",①リクルート接触者と来校者データ!A2876)</f>
        <v/>
      </c>
      <c r="E2877" s="6" t="str">
        <f t="shared" si="310"/>
        <v/>
      </c>
      <c r="F2877" s="1" t="str">
        <f>IF(①リクルート接触者と来校者データ!I2876="","",①リクルート接触者と来校者データ!I2876)</f>
        <v/>
      </c>
      <c r="G2877" s="1" t="str">
        <f>IF(①リクルート接触者と来校者データ!E2876="","",①リクルート接触者と来校者データ!E2876)</f>
        <v/>
      </c>
      <c r="H2877" s="20" t="str">
        <f t="shared" si="311"/>
        <v/>
      </c>
      <c r="I2877" s="1" t="str">
        <f>IF(①リクルート接触者と来校者データ!K2876="","",①リクルート接触者と来校者データ!K2876)</f>
        <v/>
      </c>
      <c r="J2877" s="6" t="str">
        <f t="shared" si="313"/>
        <v/>
      </c>
      <c r="K2877" s="20" t="str">
        <f>IF(①リクルート接触者と来校者データ!L2876="","",①リクルート接触者と来校者データ!L2876)</f>
        <v/>
      </c>
      <c r="L2877" s="1" t="str">
        <f t="shared" si="314"/>
        <v/>
      </c>
      <c r="M2877" s="1" t="str">
        <f t="shared" si="315"/>
        <v/>
      </c>
    </row>
    <row r="2878" spans="1:13" x14ac:dyDescent="0.2">
      <c r="A2878" s="5" t="str">
        <f t="shared" si="312"/>
        <v/>
      </c>
      <c r="B2878" s="5" t="str">
        <f t="shared" si="309"/>
        <v/>
      </c>
      <c r="C2878" s="5" t="str">
        <f>IF(B2878="","",COUNTIFS($B$3:B2878,B2878))</f>
        <v/>
      </c>
      <c r="D2878" s="1" t="str">
        <f>IF(①リクルート接触者と来校者データ!A2877="","",①リクルート接触者と来校者データ!A2877)</f>
        <v/>
      </c>
      <c r="E2878" s="6" t="str">
        <f t="shared" si="310"/>
        <v/>
      </c>
      <c r="F2878" s="1" t="str">
        <f>IF(①リクルート接触者と来校者データ!I2877="","",①リクルート接触者と来校者データ!I2877)</f>
        <v/>
      </c>
      <c r="G2878" s="1" t="str">
        <f>IF(①リクルート接触者と来校者データ!E2877="","",①リクルート接触者と来校者データ!E2877)</f>
        <v/>
      </c>
      <c r="H2878" s="20" t="str">
        <f t="shared" si="311"/>
        <v/>
      </c>
      <c r="I2878" s="1" t="str">
        <f>IF(①リクルート接触者と来校者データ!K2877="","",①リクルート接触者と来校者データ!K2877)</f>
        <v/>
      </c>
      <c r="J2878" s="6" t="str">
        <f t="shared" si="313"/>
        <v/>
      </c>
      <c r="K2878" s="20" t="str">
        <f>IF(①リクルート接触者と来校者データ!L2877="","",①リクルート接触者と来校者データ!L2877)</f>
        <v/>
      </c>
      <c r="L2878" s="1" t="str">
        <f t="shared" si="314"/>
        <v/>
      </c>
      <c r="M2878" s="1" t="str">
        <f t="shared" si="315"/>
        <v/>
      </c>
    </row>
    <row r="2879" spans="1:13" x14ac:dyDescent="0.2">
      <c r="A2879" s="5" t="str">
        <f t="shared" si="312"/>
        <v/>
      </c>
      <c r="B2879" s="5" t="str">
        <f t="shared" si="309"/>
        <v/>
      </c>
      <c r="C2879" s="5" t="str">
        <f>IF(B2879="","",COUNTIFS($B$3:B2879,B2879))</f>
        <v/>
      </c>
      <c r="D2879" s="1" t="str">
        <f>IF(①リクルート接触者と来校者データ!A2878="","",①リクルート接触者と来校者データ!A2878)</f>
        <v/>
      </c>
      <c r="E2879" s="6" t="str">
        <f t="shared" si="310"/>
        <v/>
      </c>
      <c r="F2879" s="1" t="str">
        <f>IF(①リクルート接触者と来校者データ!I2878="","",①リクルート接触者と来校者データ!I2878)</f>
        <v/>
      </c>
      <c r="G2879" s="1" t="str">
        <f>IF(①リクルート接触者と来校者データ!E2878="","",①リクルート接触者と来校者データ!E2878)</f>
        <v/>
      </c>
      <c r="H2879" s="20" t="str">
        <f t="shared" si="311"/>
        <v/>
      </c>
      <c r="I2879" s="1" t="str">
        <f>IF(①リクルート接触者と来校者データ!K2878="","",①リクルート接触者と来校者データ!K2878)</f>
        <v/>
      </c>
      <c r="J2879" s="6" t="str">
        <f t="shared" si="313"/>
        <v/>
      </c>
      <c r="K2879" s="20" t="str">
        <f>IF(①リクルート接触者と来校者データ!L2878="","",①リクルート接触者と来校者データ!L2878)</f>
        <v/>
      </c>
      <c r="L2879" s="1" t="str">
        <f t="shared" si="314"/>
        <v/>
      </c>
      <c r="M2879" s="1" t="str">
        <f t="shared" si="315"/>
        <v/>
      </c>
    </row>
    <row r="2880" spans="1:13" x14ac:dyDescent="0.2">
      <c r="A2880" s="5" t="str">
        <f t="shared" si="312"/>
        <v/>
      </c>
      <c r="B2880" s="5" t="str">
        <f t="shared" si="309"/>
        <v/>
      </c>
      <c r="C2880" s="5" t="str">
        <f>IF(B2880="","",COUNTIFS($B$3:B2880,B2880))</f>
        <v/>
      </c>
      <c r="D2880" s="1" t="str">
        <f>IF(①リクルート接触者と来校者データ!A2879="","",①リクルート接触者と来校者データ!A2879)</f>
        <v/>
      </c>
      <c r="E2880" s="6" t="str">
        <f t="shared" si="310"/>
        <v/>
      </c>
      <c r="F2880" s="1" t="str">
        <f>IF(①リクルート接触者と来校者データ!I2879="","",①リクルート接触者と来校者データ!I2879)</f>
        <v/>
      </c>
      <c r="G2880" s="1" t="str">
        <f>IF(①リクルート接触者と来校者データ!E2879="","",①リクルート接触者と来校者データ!E2879)</f>
        <v/>
      </c>
      <c r="H2880" s="20" t="str">
        <f t="shared" si="311"/>
        <v/>
      </c>
      <c r="I2880" s="1" t="str">
        <f>IF(①リクルート接触者と来校者データ!K2879="","",①リクルート接触者と来校者データ!K2879)</f>
        <v/>
      </c>
      <c r="J2880" s="6" t="str">
        <f t="shared" si="313"/>
        <v/>
      </c>
      <c r="K2880" s="20" t="str">
        <f>IF(①リクルート接触者と来校者データ!L2879="","",①リクルート接触者と来校者データ!L2879)</f>
        <v/>
      </c>
      <c r="L2880" s="1" t="str">
        <f t="shared" si="314"/>
        <v/>
      </c>
      <c r="M2880" s="1" t="str">
        <f t="shared" si="315"/>
        <v/>
      </c>
    </row>
    <row r="2881" spans="1:13" x14ac:dyDescent="0.2">
      <c r="A2881" s="5" t="str">
        <f t="shared" si="312"/>
        <v/>
      </c>
      <c r="B2881" s="5" t="str">
        <f t="shared" si="309"/>
        <v/>
      </c>
      <c r="C2881" s="5" t="str">
        <f>IF(B2881="","",COUNTIFS($B$3:B2881,B2881))</f>
        <v/>
      </c>
      <c r="D2881" s="1" t="str">
        <f>IF(①リクルート接触者と来校者データ!A2880="","",①リクルート接触者と来校者データ!A2880)</f>
        <v/>
      </c>
      <c r="E2881" s="6" t="str">
        <f t="shared" si="310"/>
        <v/>
      </c>
      <c r="F2881" s="1" t="str">
        <f>IF(①リクルート接触者と来校者データ!I2880="","",①リクルート接触者と来校者データ!I2880)</f>
        <v/>
      </c>
      <c r="G2881" s="1" t="str">
        <f>IF(①リクルート接触者と来校者データ!E2880="","",①リクルート接触者と来校者データ!E2880)</f>
        <v/>
      </c>
      <c r="H2881" s="20" t="str">
        <f t="shared" si="311"/>
        <v/>
      </c>
      <c r="I2881" s="1" t="str">
        <f>IF(①リクルート接触者と来校者データ!K2880="","",①リクルート接触者と来校者データ!K2880)</f>
        <v/>
      </c>
      <c r="J2881" s="6" t="str">
        <f t="shared" si="313"/>
        <v/>
      </c>
      <c r="K2881" s="20" t="str">
        <f>IF(①リクルート接触者と来校者データ!L2880="","",①リクルート接触者と来校者データ!L2880)</f>
        <v/>
      </c>
      <c r="L2881" s="1" t="str">
        <f t="shared" si="314"/>
        <v/>
      </c>
      <c r="M2881" s="1" t="str">
        <f t="shared" si="315"/>
        <v/>
      </c>
    </row>
    <row r="2882" spans="1:13" x14ac:dyDescent="0.2">
      <c r="A2882" s="5" t="str">
        <f t="shared" si="312"/>
        <v/>
      </c>
      <c r="B2882" s="5" t="str">
        <f t="shared" ref="B2882:B2945" si="316">IF(A2882="","","◎")</f>
        <v/>
      </c>
      <c r="C2882" s="5" t="str">
        <f>IF(B2882="","",COUNTIFS($B$3:B2882,B2882))</f>
        <v/>
      </c>
      <c r="D2882" s="1" t="str">
        <f>IF(①リクルート接触者と来校者データ!A2881="","",①リクルート接触者と来校者データ!A2881)</f>
        <v/>
      </c>
      <c r="E2882" s="6" t="str">
        <f t="shared" si="310"/>
        <v/>
      </c>
      <c r="F2882" s="1" t="str">
        <f>IF(①リクルート接触者と来校者データ!I2881="","",①リクルート接触者と来校者データ!I2881)</f>
        <v/>
      </c>
      <c r="G2882" s="1" t="str">
        <f>IF(①リクルート接触者と来校者データ!E2881="","",①リクルート接触者と来校者データ!E2881)</f>
        <v/>
      </c>
      <c r="H2882" s="20" t="str">
        <f t="shared" si="311"/>
        <v/>
      </c>
      <c r="I2882" s="1" t="str">
        <f>IF(①リクルート接触者と来校者データ!K2881="","",①リクルート接触者と来校者データ!K2881)</f>
        <v/>
      </c>
      <c r="J2882" s="6" t="str">
        <f t="shared" si="313"/>
        <v/>
      </c>
      <c r="K2882" s="20" t="str">
        <f>IF(①リクルート接触者と来校者データ!L2881="","",①リクルート接触者と来校者データ!L2881)</f>
        <v/>
      </c>
      <c r="L2882" s="1" t="str">
        <f t="shared" si="314"/>
        <v/>
      </c>
      <c r="M2882" s="1" t="str">
        <f t="shared" si="315"/>
        <v/>
      </c>
    </row>
    <row r="2883" spans="1:13" x14ac:dyDescent="0.2">
      <c r="A2883" s="5" t="str">
        <f t="shared" si="312"/>
        <v/>
      </c>
      <c r="B2883" s="5" t="str">
        <f t="shared" si="316"/>
        <v/>
      </c>
      <c r="C2883" s="5" t="str">
        <f>IF(B2883="","",COUNTIFS($B$3:B2883,B2883))</f>
        <v/>
      </c>
      <c r="D2883" s="1" t="str">
        <f>IF(①リクルート接触者と来校者データ!A2882="","",①リクルート接触者と来校者データ!A2882)</f>
        <v/>
      </c>
      <c r="E2883" s="6" t="str">
        <f t="shared" ref="E2883:E2946" si="317">SUBSTITUTE(SUBSTITUTE(D2883,"　","")," ","")</f>
        <v/>
      </c>
      <c r="F2883" s="1" t="str">
        <f>IF(①リクルート接触者と来校者データ!I2882="","",①リクルート接触者と来校者データ!I2882)</f>
        <v/>
      </c>
      <c r="G2883" s="1" t="str">
        <f>IF(①リクルート接触者と来校者データ!E2882="","",①リクルート接触者と来校者データ!E2882)</f>
        <v/>
      </c>
      <c r="H2883" s="20" t="str">
        <f t="shared" ref="H2883:H2946" si="318">IFERROR(VLOOKUP(E2883,J:K,2,FALSE),"")</f>
        <v/>
      </c>
      <c r="I2883" s="1" t="str">
        <f>IF(①リクルート接触者と来校者データ!K2882="","",①リクルート接触者と来校者データ!K2882)</f>
        <v/>
      </c>
      <c r="J2883" s="6" t="str">
        <f t="shared" si="313"/>
        <v/>
      </c>
      <c r="K2883" s="20" t="str">
        <f>IF(①リクルート接触者と来校者データ!L2882="","",①リクルート接触者と来校者データ!L2882)</f>
        <v/>
      </c>
      <c r="L2883" s="1" t="str">
        <f t="shared" si="314"/>
        <v/>
      </c>
      <c r="M2883" s="1" t="str">
        <f t="shared" si="315"/>
        <v/>
      </c>
    </row>
    <row r="2884" spans="1:13" x14ac:dyDescent="0.2">
      <c r="A2884" s="5" t="str">
        <f t="shared" ref="A2884:A2947" si="319">IFERROR(IF(J2884="","",MATCH(J2884,E$3:E$5000,0)),"")</f>
        <v/>
      </c>
      <c r="B2884" s="5" t="str">
        <f t="shared" si="316"/>
        <v/>
      </c>
      <c r="C2884" s="5" t="str">
        <f>IF(B2884="","",COUNTIFS($B$3:B2884,B2884))</f>
        <v/>
      </c>
      <c r="D2884" s="1" t="str">
        <f>IF(①リクルート接触者と来校者データ!A2883="","",①リクルート接触者と来校者データ!A2883)</f>
        <v/>
      </c>
      <c r="E2884" s="6" t="str">
        <f t="shared" si="317"/>
        <v/>
      </c>
      <c r="F2884" s="1" t="str">
        <f>IF(①リクルート接触者と来校者データ!I2883="","",①リクルート接触者と来校者データ!I2883)</f>
        <v/>
      </c>
      <c r="G2884" s="1" t="str">
        <f>IF(①リクルート接触者と来校者データ!E2883="","",①リクルート接触者と来校者データ!E2883)</f>
        <v/>
      </c>
      <c r="H2884" s="20" t="str">
        <f t="shared" si="318"/>
        <v/>
      </c>
      <c r="I2884" s="1" t="str">
        <f>IF(①リクルート接触者と来校者データ!K2883="","",①リクルート接触者と来校者データ!K2883)</f>
        <v/>
      </c>
      <c r="J2884" s="6" t="str">
        <f t="shared" ref="J2884:J2947" si="320">SUBSTITUTE(SUBSTITUTE(I2884,"　","")," ","")</f>
        <v/>
      </c>
      <c r="K2884" s="20" t="str">
        <f>IF(①リクルート接触者と来校者データ!L2883="","",①リクルート接触者と来校者データ!L2883)</f>
        <v/>
      </c>
      <c r="L2884" s="1" t="str">
        <f t="shared" ref="L2884:L2947" si="321">IFERROR(VLOOKUP($J2884,$E:$H,2,FALSE),"")</f>
        <v/>
      </c>
      <c r="M2884" s="1" t="str">
        <f t="shared" ref="M2884:M2947" si="322">IFERROR(VLOOKUP($J2884,$E:$H,3,FALSE),"")</f>
        <v/>
      </c>
    </row>
    <row r="2885" spans="1:13" x14ac:dyDescent="0.2">
      <c r="A2885" s="5" t="str">
        <f t="shared" si="319"/>
        <v/>
      </c>
      <c r="B2885" s="5" t="str">
        <f t="shared" si="316"/>
        <v/>
      </c>
      <c r="C2885" s="5" t="str">
        <f>IF(B2885="","",COUNTIFS($B$3:B2885,B2885))</f>
        <v/>
      </c>
      <c r="D2885" s="1" t="str">
        <f>IF(①リクルート接触者と来校者データ!A2884="","",①リクルート接触者と来校者データ!A2884)</f>
        <v/>
      </c>
      <c r="E2885" s="6" t="str">
        <f t="shared" si="317"/>
        <v/>
      </c>
      <c r="F2885" s="1" t="str">
        <f>IF(①リクルート接触者と来校者データ!I2884="","",①リクルート接触者と来校者データ!I2884)</f>
        <v/>
      </c>
      <c r="G2885" s="1" t="str">
        <f>IF(①リクルート接触者と来校者データ!E2884="","",①リクルート接触者と来校者データ!E2884)</f>
        <v/>
      </c>
      <c r="H2885" s="20" t="str">
        <f t="shared" si="318"/>
        <v/>
      </c>
      <c r="I2885" s="1" t="str">
        <f>IF(①リクルート接触者と来校者データ!K2884="","",①リクルート接触者と来校者データ!K2884)</f>
        <v/>
      </c>
      <c r="J2885" s="6" t="str">
        <f t="shared" si="320"/>
        <v/>
      </c>
      <c r="K2885" s="20" t="str">
        <f>IF(①リクルート接触者と来校者データ!L2884="","",①リクルート接触者と来校者データ!L2884)</f>
        <v/>
      </c>
      <c r="L2885" s="1" t="str">
        <f t="shared" si="321"/>
        <v/>
      </c>
      <c r="M2885" s="1" t="str">
        <f t="shared" si="322"/>
        <v/>
      </c>
    </row>
    <row r="2886" spans="1:13" x14ac:dyDescent="0.2">
      <c r="A2886" s="5" t="str">
        <f t="shared" si="319"/>
        <v/>
      </c>
      <c r="B2886" s="5" t="str">
        <f t="shared" si="316"/>
        <v/>
      </c>
      <c r="C2886" s="5" t="str">
        <f>IF(B2886="","",COUNTIFS($B$3:B2886,B2886))</f>
        <v/>
      </c>
      <c r="D2886" s="1" t="str">
        <f>IF(①リクルート接触者と来校者データ!A2885="","",①リクルート接触者と来校者データ!A2885)</f>
        <v/>
      </c>
      <c r="E2886" s="6" t="str">
        <f t="shared" si="317"/>
        <v/>
      </c>
      <c r="F2886" s="1" t="str">
        <f>IF(①リクルート接触者と来校者データ!I2885="","",①リクルート接触者と来校者データ!I2885)</f>
        <v/>
      </c>
      <c r="G2886" s="1" t="str">
        <f>IF(①リクルート接触者と来校者データ!E2885="","",①リクルート接触者と来校者データ!E2885)</f>
        <v/>
      </c>
      <c r="H2886" s="20" t="str">
        <f t="shared" si="318"/>
        <v/>
      </c>
      <c r="I2886" s="1" t="str">
        <f>IF(①リクルート接触者と来校者データ!K2885="","",①リクルート接触者と来校者データ!K2885)</f>
        <v/>
      </c>
      <c r="J2886" s="6" t="str">
        <f t="shared" si="320"/>
        <v/>
      </c>
      <c r="K2886" s="20" t="str">
        <f>IF(①リクルート接触者と来校者データ!L2885="","",①リクルート接触者と来校者データ!L2885)</f>
        <v/>
      </c>
      <c r="L2886" s="1" t="str">
        <f t="shared" si="321"/>
        <v/>
      </c>
      <c r="M2886" s="1" t="str">
        <f t="shared" si="322"/>
        <v/>
      </c>
    </row>
    <row r="2887" spans="1:13" x14ac:dyDescent="0.2">
      <c r="A2887" s="5" t="str">
        <f t="shared" si="319"/>
        <v/>
      </c>
      <c r="B2887" s="5" t="str">
        <f t="shared" si="316"/>
        <v/>
      </c>
      <c r="C2887" s="5" t="str">
        <f>IF(B2887="","",COUNTIFS($B$3:B2887,B2887))</f>
        <v/>
      </c>
      <c r="D2887" s="1" t="str">
        <f>IF(①リクルート接触者と来校者データ!A2886="","",①リクルート接触者と来校者データ!A2886)</f>
        <v/>
      </c>
      <c r="E2887" s="6" t="str">
        <f t="shared" si="317"/>
        <v/>
      </c>
      <c r="F2887" s="1" t="str">
        <f>IF(①リクルート接触者と来校者データ!I2886="","",①リクルート接触者と来校者データ!I2886)</f>
        <v/>
      </c>
      <c r="G2887" s="1" t="str">
        <f>IF(①リクルート接触者と来校者データ!E2886="","",①リクルート接触者と来校者データ!E2886)</f>
        <v/>
      </c>
      <c r="H2887" s="20" t="str">
        <f t="shared" si="318"/>
        <v/>
      </c>
      <c r="I2887" s="1" t="str">
        <f>IF(①リクルート接触者と来校者データ!K2886="","",①リクルート接触者と来校者データ!K2886)</f>
        <v/>
      </c>
      <c r="J2887" s="6" t="str">
        <f t="shared" si="320"/>
        <v/>
      </c>
      <c r="K2887" s="20" t="str">
        <f>IF(①リクルート接触者と来校者データ!L2886="","",①リクルート接触者と来校者データ!L2886)</f>
        <v/>
      </c>
      <c r="L2887" s="1" t="str">
        <f t="shared" si="321"/>
        <v/>
      </c>
      <c r="M2887" s="1" t="str">
        <f t="shared" si="322"/>
        <v/>
      </c>
    </row>
    <row r="2888" spans="1:13" x14ac:dyDescent="0.2">
      <c r="A2888" s="5" t="str">
        <f t="shared" si="319"/>
        <v/>
      </c>
      <c r="B2888" s="5" t="str">
        <f t="shared" si="316"/>
        <v/>
      </c>
      <c r="C2888" s="5" t="str">
        <f>IF(B2888="","",COUNTIFS($B$3:B2888,B2888))</f>
        <v/>
      </c>
      <c r="D2888" s="1" t="str">
        <f>IF(①リクルート接触者と来校者データ!A2887="","",①リクルート接触者と来校者データ!A2887)</f>
        <v/>
      </c>
      <c r="E2888" s="6" t="str">
        <f t="shared" si="317"/>
        <v/>
      </c>
      <c r="F2888" s="1" t="str">
        <f>IF(①リクルート接触者と来校者データ!I2887="","",①リクルート接触者と来校者データ!I2887)</f>
        <v/>
      </c>
      <c r="G2888" s="1" t="str">
        <f>IF(①リクルート接触者と来校者データ!E2887="","",①リクルート接触者と来校者データ!E2887)</f>
        <v/>
      </c>
      <c r="H2888" s="20" t="str">
        <f t="shared" si="318"/>
        <v/>
      </c>
      <c r="I2888" s="1" t="str">
        <f>IF(①リクルート接触者と来校者データ!K2887="","",①リクルート接触者と来校者データ!K2887)</f>
        <v/>
      </c>
      <c r="J2888" s="6" t="str">
        <f t="shared" si="320"/>
        <v/>
      </c>
      <c r="K2888" s="20" t="str">
        <f>IF(①リクルート接触者と来校者データ!L2887="","",①リクルート接触者と来校者データ!L2887)</f>
        <v/>
      </c>
      <c r="L2888" s="1" t="str">
        <f t="shared" si="321"/>
        <v/>
      </c>
      <c r="M2888" s="1" t="str">
        <f t="shared" si="322"/>
        <v/>
      </c>
    </row>
    <row r="2889" spans="1:13" x14ac:dyDescent="0.2">
      <c r="A2889" s="5" t="str">
        <f t="shared" si="319"/>
        <v/>
      </c>
      <c r="B2889" s="5" t="str">
        <f t="shared" si="316"/>
        <v/>
      </c>
      <c r="C2889" s="5" t="str">
        <f>IF(B2889="","",COUNTIFS($B$3:B2889,B2889))</f>
        <v/>
      </c>
      <c r="D2889" s="1" t="str">
        <f>IF(①リクルート接触者と来校者データ!A2888="","",①リクルート接触者と来校者データ!A2888)</f>
        <v/>
      </c>
      <c r="E2889" s="6" t="str">
        <f t="shared" si="317"/>
        <v/>
      </c>
      <c r="F2889" s="1" t="str">
        <f>IF(①リクルート接触者と来校者データ!I2888="","",①リクルート接触者と来校者データ!I2888)</f>
        <v/>
      </c>
      <c r="G2889" s="1" t="str">
        <f>IF(①リクルート接触者と来校者データ!E2888="","",①リクルート接触者と来校者データ!E2888)</f>
        <v/>
      </c>
      <c r="H2889" s="20" t="str">
        <f t="shared" si="318"/>
        <v/>
      </c>
      <c r="I2889" s="1" t="str">
        <f>IF(①リクルート接触者と来校者データ!K2888="","",①リクルート接触者と来校者データ!K2888)</f>
        <v/>
      </c>
      <c r="J2889" s="6" t="str">
        <f t="shared" si="320"/>
        <v/>
      </c>
      <c r="K2889" s="20" t="str">
        <f>IF(①リクルート接触者と来校者データ!L2888="","",①リクルート接触者と来校者データ!L2888)</f>
        <v/>
      </c>
      <c r="L2889" s="1" t="str">
        <f t="shared" si="321"/>
        <v/>
      </c>
      <c r="M2889" s="1" t="str">
        <f t="shared" si="322"/>
        <v/>
      </c>
    </row>
    <row r="2890" spans="1:13" x14ac:dyDescent="0.2">
      <c r="A2890" s="5" t="str">
        <f t="shared" si="319"/>
        <v/>
      </c>
      <c r="B2890" s="5" t="str">
        <f t="shared" si="316"/>
        <v/>
      </c>
      <c r="C2890" s="5" t="str">
        <f>IF(B2890="","",COUNTIFS($B$3:B2890,B2890))</f>
        <v/>
      </c>
      <c r="D2890" s="1" t="str">
        <f>IF(①リクルート接触者と来校者データ!A2889="","",①リクルート接触者と来校者データ!A2889)</f>
        <v/>
      </c>
      <c r="E2890" s="6" t="str">
        <f t="shared" si="317"/>
        <v/>
      </c>
      <c r="F2890" s="1" t="str">
        <f>IF(①リクルート接触者と来校者データ!I2889="","",①リクルート接触者と来校者データ!I2889)</f>
        <v/>
      </c>
      <c r="G2890" s="1" t="str">
        <f>IF(①リクルート接触者と来校者データ!E2889="","",①リクルート接触者と来校者データ!E2889)</f>
        <v/>
      </c>
      <c r="H2890" s="20" t="str">
        <f t="shared" si="318"/>
        <v/>
      </c>
      <c r="I2890" s="1" t="str">
        <f>IF(①リクルート接触者と来校者データ!K2889="","",①リクルート接触者と来校者データ!K2889)</f>
        <v/>
      </c>
      <c r="J2890" s="6" t="str">
        <f t="shared" si="320"/>
        <v/>
      </c>
      <c r="K2890" s="20" t="str">
        <f>IF(①リクルート接触者と来校者データ!L2889="","",①リクルート接触者と来校者データ!L2889)</f>
        <v/>
      </c>
      <c r="L2890" s="1" t="str">
        <f t="shared" si="321"/>
        <v/>
      </c>
      <c r="M2890" s="1" t="str">
        <f t="shared" si="322"/>
        <v/>
      </c>
    </row>
    <row r="2891" spans="1:13" x14ac:dyDescent="0.2">
      <c r="A2891" s="5" t="str">
        <f t="shared" si="319"/>
        <v/>
      </c>
      <c r="B2891" s="5" t="str">
        <f t="shared" si="316"/>
        <v/>
      </c>
      <c r="C2891" s="5" t="str">
        <f>IF(B2891="","",COUNTIFS($B$3:B2891,B2891))</f>
        <v/>
      </c>
      <c r="D2891" s="1" t="str">
        <f>IF(①リクルート接触者と来校者データ!A2890="","",①リクルート接触者と来校者データ!A2890)</f>
        <v/>
      </c>
      <c r="E2891" s="6" t="str">
        <f t="shared" si="317"/>
        <v/>
      </c>
      <c r="F2891" s="1" t="str">
        <f>IF(①リクルート接触者と来校者データ!I2890="","",①リクルート接触者と来校者データ!I2890)</f>
        <v/>
      </c>
      <c r="G2891" s="1" t="str">
        <f>IF(①リクルート接触者と来校者データ!E2890="","",①リクルート接触者と来校者データ!E2890)</f>
        <v/>
      </c>
      <c r="H2891" s="20" t="str">
        <f t="shared" si="318"/>
        <v/>
      </c>
      <c r="I2891" s="1" t="str">
        <f>IF(①リクルート接触者と来校者データ!K2890="","",①リクルート接触者と来校者データ!K2890)</f>
        <v/>
      </c>
      <c r="J2891" s="6" t="str">
        <f t="shared" si="320"/>
        <v/>
      </c>
      <c r="K2891" s="20" t="str">
        <f>IF(①リクルート接触者と来校者データ!L2890="","",①リクルート接触者と来校者データ!L2890)</f>
        <v/>
      </c>
      <c r="L2891" s="1" t="str">
        <f t="shared" si="321"/>
        <v/>
      </c>
      <c r="M2891" s="1" t="str">
        <f t="shared" si="322"/>
        <v/>
      </c>
    </row>
    <row r="2892" spans="1:13" x14ac:dyDescent="0.2">
      <c r="A2892" s="5" t="str">
        <f t="shared" si="319"/>
        <v/>
      </c>
      <c r="B2892" s="5" t="str">
        <f t="shared" si="316"/>
        <v/>
      </c>
      <c r="C2892" s="5" t="str">
        <f>IF(B2892="","",COUNTIFS($B$3:B2892,B2892))</f>
        <v/>
      </c>
      <c r="D2892" s="1" t="str">
        <f>IF(①リクルート接触者と来校者データ!A2891="","",①リクルート接触者と来校者データ!A2891)</f>
        <v/>
      </c>
      <c r="E2892" s="6" t="str">
        <f t="shared" si="317"/>
        <v/>
      </c>
      <c r="F2892" s="1" t="str">
        <f>IF(①リクルート接触者と来校者データ!I2891="","",①リクルート接触者と来校者データ!I2891)</f>
        <v/>
      </c>
      <c r="G2892" s="1" t="str">
        <f>IF(①リクルート接触者と来校者データ!E2891="","",①リクルート接触者と来校者データ!E2891)</f>
        <v/>
      </c>
      <c r="H2892" s="20" t="str">
        <f t="shared" si="318"/>
        <v/>
      </c>
      <c r="I2892" s="1" t="str">
        <f>IF(①リクルート接触者と来校者データ!K2891="","",①リクルート接触者と来校者データ!K2891)</f>
        <v/>
      </c>
      <c r="J2892" s="6" t="str">
        <f t="shared" si="320"/>
        <v/>
      </c>
      <c r="K2892" s="20" t="str">
        <f>IF(①リクルート接触者と来校者データ!L2891="","",①リクルート接触者と来校者データ!L2891)</f>
        <v/>
      </c>
      <c r="L2892" s="1" t="str">
        <f t="shared" si="321"/>
        <v/>
      </c>
      <c r="M2892" s="1" t="str">
        <f t="shared" si="322"/>
        <v/>
      </c>
    </row>
    <row r="2893" spans="1:13" x14ac:dyDescent="0.2">
      <c r="A2893" s="5" t="str">
        <f t="shared" si="319"/>
        <v/>
      </c>
      <c r="B2893" s="5" t="str">
        <f t="shared" si="316"/>
        <v/>
      </c>
      <c r="C2893" s="5" t="str">
        <f>IF(B2893="","",COUNTIFS($B$3:B2893,B2893))</f>
        <v/>
      </c>
      <c r="D2893" s="1" t="str">
        <f>IF(①リクルート接触者と来校者データ!A2892="","",①リクルート接触者と来校者データ!A2892)</f>
        <v/>
      </c>
      <c r="E2893" s="6" t="str">
        <f t="shared" si="317"/>
        <v/>
      </c>
      <c r="F2893" s="1" t="str">
        <f>IF(①リクルート接触者と来校者データ!I2892="","",①リクルート接触者と来校者データ!I2892)</f>
        <v/>
      </c>
      <c r="G2893" s="1" t="str">
        <f>IF(①リクルート接触者と来校者データ!E2892="","",①リクルート接触者と来校者データ!E2892)</f>
        <v/>
      </c>
      <c r="H2893" s="20" t="str">
        <f t="shared" si="318"/>
        <v/>
      </c>
      <c r="I2893" s="1" t="str">
        <f>IF(①リクルート接触者と来校者データ!K2892="","",①リクルート接触者と来校者データ!K2892)</f>
        <v/>
      </c>
      <c r="J2893" s="6" t="str">
        <f t="shared" si="320"/>
        <v/>
      </c>
      <c r="K2893" s="20" t="str">
        <f>IF(①リクルート接触者と来校者データ!L2892="","",①リクルート接触者と来校者データ!L2892)</f>
        <v/>
      </c>
      <c r="L2893" s="1" t="str">
        <f t="shared" si="321"/>
        <v/>
      </c>
      <c r="M2893" s="1" t="str">
        <f t="shared" si="322"/>
        <v/>
      </c>
    </row>
    <row r="2894" spans="1:13" x14ac:dyDescent="0.2">
      <c r="A2894" s="5" t="str">
        <f t="shared" si="319"/>
        <v/>
      </c>
      <c r="B2894" s="5" t="str">
        <f t="shared" si="316"/>
        <v/>
      </c>
      <c r="C2894" s="5" t="str">
        <f>IF(B2894="","",COUNTIFS($B$3:B2894,B2894))</f>
        <v/>
      </c>
      <c r="D2894" s="1" t="str">
        <f>IF(①リクルート接触者と来校者データ!A2893="","",①リクルート接触者と来校者データ!A2893)</f>
        <v/>
      </c>
      <c r="E2894" s="6" t="str">
        <f t="shared" si="317"/>
        <v/>
      </c>
      <c r="F2894" s="1" t="str">
        <f>IF(①リクルート接触者と来校者データ!I2893="","",①リクルート接触者と来校者データ!I2893)</f>
        <v/>
      </c>
      <c r="G2894" s="1" t="str">
        <f>IF(①リクルート接触者と来校者データ!E2893="","",①リクルート接触者と来校者データ!E2893)</f>
        <v/>
      </c>
      <c r="H2894" s="20" t="str">
        <f t="shared" si="318"/>
        <v/>
      </c>
      <c r="I2894" s="1" t="str">
        <f>IF(①リクルート接触者と来校者データ!K2893="","",①リクルート接触者と来校者データ!K2893)</f>
        <v/>
      </c>
      <c r="J2894" s="6" t="str">
        <f t="shared" si="320"/>
        <v/>
      </c>
      <c r="K2894" s="20" t="str">
        <f>IF(①リクルート接触者と来校者データ!L2893="","",①リクルート接触者と来校者データ!L2893)</f>
        <v/>
      </c>
      <c r="L2894" s="1" t="str">
        <f t="shared" si="321"/>
        <v/>
      </c>
      <c r="M2894" s="1" t="str">
        <f t="shared" si="322"/>
        <v/>
      </c>
    </row>
    <row r="2895" spans="1:13" x14ac:dyDescent="0.2">
      <c r="A2895" s="5" t="str">
        <f t="shared" si="319"/>
        <v/>
      </c>
      <c r="B2895" s="5" t="str">
        <f t="shared" si="316"/>
        <v/>
      </c>
      <c r="C2895" s="5" t="str">
        <f>IF(B2895="","",COUNTIFS($B$3:B2895,B2895))</f>
        <v/>
      </c>
      <c r="D2895" s="1" t="str">
        <f>IF(①リクルート接触者と来校者データ!A2894="","",①リクルート接触者と来校者データ!A2894)</f>
        <v/>
      </c>
      <c r="E2895" s="6" t="str">
        <f t="shared" si="317"/>
        <v/>
      </c>
      <c r="F2895" s="1" t="str">
        <f>IF(①リクルート接触者と来校者データ!I2894="","",①リクルート接触者と来校者データ!I2894)</f>
        <v/>
      </c>
      <c r="G2895" s="1" t="str">
        <f>IF(①リクルート接触者と来校者データ!E2894="","",①リクルート接触者と来校者データ!E2894)</f>
        <v/>
      </c>
      <c r="H2895" s="20" t="str">
        <f t="shared" si="318"/>
        <v/>
      </c>
      <c r="I2895" s="1" t="str">
        <f>IF(①リクルート接触者と来校者データ!K2894="","",①リクルート接触者と来校者データ!K2894)</f>
        <v/>
      </c>
      <c r="J2895" s="6" t="str">
        <f t="shared" si="320"/>
        <v/>
      </c>
      <c r="K2895" s="20" t="str">
        <f>IF(①リクルート接触者と来校者データ!L2894="","",①リクルート接触者と来校者データ!L2894)</f>
        <v/>
      </c>
      <c r="L2895" s="1" t="str">
        <f t="shared" si="321"/>
        <v/>
      </c>
      <c r="M2895" s="1" t="str">
        <f t="shared" si="322"/>
        <v/>
      </c>
    </row>
    <row r="2896" spans="1:13" x14ac:dyDescent="0.2">
      <c r="A2896" s="5" t="str">
        <f t="shared" si="319"/>
        <v/>
      </c>
      <c r="B2896" s="5" t="str">
        <f t="shared" si="316"/>
        <v/>
      </c>
      <c r="C2896" s="5" t="str">
        <f>IF(B2896="","",COUNTIFS($B$3:B2896,B2896))</f>
        <v/>
      </c>
      <c r="D2896" s="1" t="str">
        <f>IF(①リクルート接触者と来校者データ!A2895="","",①リクルート接触者と来校者データ!A2895)</f>
        <v/>
      </c>
      <c r="E2896" s="6" t="str">
        <f t="shared" si="317"/>
        <v/>
      </c>
      <c r="F2896" s="1" t="str">
        <f>IF(①リクルート接触者と来校者データ!I2895="","",①リクルート接触者と来校者データ!I2895)</f>
        <v/>
      </c>
      <c r="G2896" s="1" t="str">
        <f>IF(①リクルート接触者と来校者データ!E2895="","",①リクルート接触者と来校者データ!E2895)</f>
        <v/>
      </c>
      <c r="H2896" s="20" t="str">
        <f t="shared" si="318"/>
        <v/>
      </c>
      <c r="I2896" s="1" t="str">
        <f>IF(①リクルート接触者と来校者データ!K2895="","",①リクルート接触者と来校者データ!K2895)</f>
        <v/>
      </c>
      <c r="J2896" s="6" t="str">
        <f t="shared" si="320"/>
        <v/>
      </c>
      <c r="K2896" s="20" t="str">
        <f>IF(①リクルート接触者と来校者データ!L2895="","",①リクルート接触者と来校者データ!L2895)</f>
        <v/>
      </c>
      <c r="L2896" s="1" t="str">
        <f t="shared" si="321"/>
        <v/>
      </c>
      <c r="M2896" s="1" t="str">
        <f t="shared" si="322"/>
        <v/>
      </c>
    </row>
    <row r="2897" spans="1:13" x14ac:dyDescent="0.2">
      <c r="A2897" s="5" t="str">
        <f t="shared" si="319"/>
        <v/>
      </c>
      <c r="B2897" s="5" t="str">
        <f t="shared" si="316"/>
        <v/>
      </c>
      <c r="C2897" s="5" t="str">
        <f>IF(B2897="","",COUNTIFS($B$3:B2897,B2897))</f>
        <v/>
      </c>
      <c r="D2897" s="1" t="str">
        <f>IF(①リクルート接触者と来校者データ!A2896="","",①リクルート接触者と来校者データ!A2896)</f>
        <v/>
      </c>
      <c r="E2897" s="6" t="str">
        <f t="shared" si="317"/>
        <v/>
      </c>
      <c r="F2897" s="1" t="str">
        <f>IF(①リクルート接触者と来校者データ!I2896="","",①リクルート接触者と来校者データ!I2896)</f>
        <v/>
      </c>
      <c r="G2897" s="1" t="str">
        <f>IF(①リクルート接触者と来校者データ!E2896="","",①リクルート接触者と来校者データ!E2896)</f>
        <v/>
      </c>
      <c r="H2897" s="20" t="str">
        <f t="shared" si="318"/>
        <v/>
      </c>
      <c r="I2897" s="1" t="str">
        <f>IF(①リクルート接触者と来校者データ!K2896="","",①リクルート接触者と来校者データ!K2896)</f>
        <v/>
      </c>
      <c r="J2897" s="6" t="str">
        <f t="shared" si="320"/>
        <v/>
      </c>
      <c r="K2897" s="20" t="str">
        <f>IF(①リクルート接触者と来校者データ!L2896="","",①リクルート接触者と来校者データ!L2896)</f>
        <v/>
      </c>
      <c r="L2897" s="1" t="str">
        <f t="shared" si="321"/>
        <v/>
      </c>
      <c r="M2897" s="1" t="str">
        <f t="shared" si="322"/>
        <v/>
      </c>
    </row>
    <row r="2898" spans="1:13" x14ac:dyDescent="0.2">
      <c r="A2898" s="5" t="str">
        <f t="shared" si="319"/>
        <v/>
      </c>
      <c r="B2898" s="5" t="str">
        <f t="shared" si="316"/>
        <v/>
      </c>
      <c r="C2898" s="5" t="str">
        <f>IF(B2898="","",COUNTIFS($B$3:B2898,B2898))</f>
        <v/>
      </c>
      <c r="D2898" s="1" t="str">
        <f>IF(①リクルート接触者と来校者データ!A2897="","",①リクルート接触者と来校者データ!A2897)</f>
        <v/>
      </c>
      <c r="E2898" s="6" t="str">
        <f t="shared" si="317"/>
        <v/>
      </c>
      <c r="F2898" s="1" t="str">
        <f>IF(①リクルート接触者と来校者データ!I2897="","",①リクルート接触者と来校者データ!I2897)</f>
        <v/>
      </c>
      <c r="G2898" s="1" t="str">
        <f>IF(①リクルート接触者と来校者データ!E2897="","",①リクルート接触者と来校者データ!E2897)</f>
        <v/>
      </c>
      <c r="H2898" s="20" t="str">
        <f t="shared" si="318"/>
        <v/>
      </c>
      <c r="I2898" s="1" t="str">
        <f>IF(①リクルート接触者と来校者データ!K2897="","",①リクルート接触者と来校者データ!K2897)</f>
        <v/>
      </c>
      <c r="J2898" s="6" t="str">
        <f t="shared" si="320"/>
        <v/>
      </c>
      <c r="K2898" s="20" t="str">
        <f>IF(①リクルート接触者と来校者データ!L2897="","",①リクルート接触者と来校者データ!L2897)</f>
        <v/>
      </c>
      <c r="L2898" s="1" t="str">
        <f t="shared" si="321"/>
        <v/>
      </c>
      <c r="M2898" s="1" t="str">
        <f t="shared" si="322"/>
        <v/>
      </c>
    </row>
    <row r="2899" spans="1:13" x14ac:dyDescent="0.2">
      <c r="A2899" s="5" t="str">
        <f t="shared" si="319"/>
        <v/>
      </c>
      <c r="B2899" s="5" t="str">
        <f t="shared" si="316"/>
        <v/>
      </c>
      <c r="C2899" s="5" t="str">
        <f>IF(B2899="","",COUNTIFS($B$3:B2899,B2899))</f>
        <v/>
      </c>
      <c r="D2899" s="1" t="str">
        <f>IF(①リクルート接触者と来校者データ!A2898="","",①リクルート接触者と来校者データ!A2898)</f>
        <v/>
      </c>
      <c r="E2899" s="6" t="str">
        <f t="shared" si="317"/>
        <v/>
      </c>
      <c r="F2899" s="1" t="str">
        <f>IF(①リクルート接触者と来校者データ!I2898="","",①リクルート接触者と来校者データ!I2898)</f>
        <v/>
      </c>
      <c r="G2899" s="1" t="str">
        <f>IF(①リクルート接触者と来校者データ!E2898="","",①リクルート接触者と来校者データ!E2898)</f>
        <v/>
      </c>
      <c r="H2899" s="20" t="str">
        <f t="shared" si="318"/>
        <v/>
      </c>
      <c r="I2899" s="1" t="str">
        <f>IF(①リクルート接触者と来校者データ!K2898="","",①リクルート接触者と来校者データ!K2898)</f>
        <v/>
      </c>
      <c r="J2899" s="6" t="str">
        <f t="shared" si="320"/>
        <v/>
      </c>
      <c r="K2899" s="20" t="str">
        <f>IF(①リクルート接触者と来校者データ!L2898="","",①リクルート接触者と来校者データ!L2898)</f>
        <v/>
      </c>
      <c r="L2899" s="1" t="str">
        <f t="shared" si="321"/>
        <v/>
      </c>
      <c r="M2899" s="1" t="str">
        <f t="shared" si="322"/>
        <v/>
      </c>
    </row>
    <row r="2900" spans="1:13" x14ac:dyDescent="0.2">
      <c r="A2900" s="5" t="str">
        <f t="shared" si="319"/>
        <v/>
      </c>
      <c r="B2900" s="5" t="str">
        <f t="shared" si="316"/>
        <v/>
      </c>
      <c r="C2900" s="5" t="str">
        <f>IF(B2900="","",COUNTIFS($B$3:B2900,B2900))</f>
        <v/>
      </c>
      <c r="D2900" s="1" t="str">
        <f>IF(①リクルート接触者と来校者データ!A2899="","",①リクルート接触者と来校者データ!A2899)</f>
        <v/>
      </c>
      <c r="E2900" s="6" t="str">
        <f t="shared" si="317"/>
        <v/>
      </c>
      <c r="F2900" s="1" t="str">
        <f>IF(①リクルート接触者と来校者データ!I2899="","",①リクルート接触者と来校者データ!I2899)</f>
        <v/>
      </c>
      <c r="G2900" s="1" t="str">
        <f>IF(①リクルート接触者と来校者データ!E2899="","",①リクルート接触者と来校者データ!E2899)</f>
        <v/>
      </c>
      <c r="H2900" s="20" t="str">
        <f t="shared" si="318"/>
        <v/>
      </c>
      <c r="I2900" s="1" t="str">
        <f>IF(①リクルート接触者と来校者データ!K2899="","",①リクルート接触者と来校者データ!K2899)</f>
        <v/>
      </c>
      <c r="J2900" s="6" t="str">
        <f t="shared" si="320"/>
        <v/>
      </c>
      <c r="K2900" s="20" t="str">
        <f>IF(①リクルート接触者と来校者データ!L2899="","",①リクルート接触者と来校者データ!L2899)</f>
        <v/>
      </c>
      <c r="L2900" s="1" t="str">
        <f t="shared" si="321"/>
        <v/>
      </c>
      <c r="M2900" s="1" t="str">
        <f t="shared" si="322"/>
        <v/>
      </c>
    </row>
    <row r="2901" spans="1:13" x14ac:dyDescent="0.2">
      <c r="A2901" s="5" t="str">
        <f t="shared" si="319"/>
        <v/>
      </c>
      <c r="B2901" s="5" t="str">
        <f t="shared" si="316"/>
        <v/>
      </c>
      <c r="C2901" s="5" t="str">
        <f>IF(B2901="","",COUNTIFS($B$3:B2901,B2901))</f>
        <v/>
      </c>
      <c r="D2901" s="1" t="str">
        <f>IF(①リクルート接触者と来校者データ!A2900="","",①リクルート接触者と来校者データ!A2900)</f>
        <v/>
      </c>
      <c r="E2901" s="6" t="str">
        <f t="shared" si="317"/>
        <v/>
      </c>
      <c r="F2901" s="1" t="str">
        <f>IF(①リクルート接触者と来校者データ!I2900="","",①リクルート接触者と来校者データ!I2900)</f>
        <v/>
      </c>
      <c r="G2901" s="1" t="str">
        <f>IF(①リクルート接触者と来校者データ!E2900="","",①リクルート接触者と来校者データ!E2900)</f>
        <v/>
      </c>
      <c r="H2901" s="20" t="str">
        <f t="shared" si="318"/>
        <v/>
      </c>
      <c r="I2901" s="1" t="str">
        <f>IF(①リクルート接触者と来校者データ!K2900="","",①リクルート接触者と来校者データ!K2900)</f>
        <v/>
      </c>
      <c r="J2901" s="6" t="str">
        <f t="shared" si="320"/>
        <v/>
      </c>
      <c r="K2901" s="20" t="str">
        <f>IF(①リクルート接触者と来校者データ!L2900="","",①リクルート接触者と来校者データ!L2900)</f>
        <v/>
      </c>
      <c r="L2901" s="1" t="str">
        <f t="shared" si="321"/>
        <v/>
      </c>
      <c r="M2901" s="1" t="str">
        <f t="shared" si="322"/>
        <v/>
      </c>
    </row>
    <row r="2902" spans="1:13" x14ac:dyDescent="0.2">
      <c r="A2902" s="5" t="str">
        <f t="shared" si="319"/>
        <v/>
      </c>
      <c r="B2902" s="5" t="str">
        <f t="shared" si="316"/>
        <v/>
      </c>
      <c r="C2902" s="5" t="str">
        <f>IF(B2902="","",COUNTIFS($B$3:B2902,B2902))</f>
        <v/>
      </c>
      <c r="D2902" s="1" t="str">
        <f>IF(①リクルート接触者と来校者データ!A2901="","",①リクルート接触者と来校者データ!A2901)</f>
        <v/>
      </c>
      <c r="E2902" s="6" t="str">
        <f t="shared" si="317"/>
        <v/>
      </c>
      <c r="F2902" s="1" t="str">
        <f>IF(①リクルート接触者と来校者データ!I2901="","",①リクルート接触者と来校者データ!I2901)</f>
        <v/>
      </c>
      <c r="G2902" s="1" t="str">
        <f>IF(①リクルート接触者と来校者データ!E2901="","",①リクルート接触者と来校者データ!E2901)</f>
        <v/>
      </c>
      <c r="H2902" s="20" t="str">
        <f t="shared" si="318"/>
        <v/>
      </c>
      <c r="I2902" s="1" t="str">
        <f>IF(①リクルート接触者と来校者データ!K2901="","",①リクルート接触者と来校者データ!K2901)</f>
        <v/>
      </c>
      <c r="J2902" s="6" t="str">
        <f t="shared" si="320"/>
        <v/>
      </c>
      <c r="K2902" s="20" t="str">
        <f>IF(①リクルート接触者と来校者データ!L2901="","",①リクルート接触者と来校者データ!L2901)</f>
        <v/>
      </c>
      <c r="L2902" s="1" t="str">
        <f t="shared" si="321"/>
        <v/>
      </c>
      <c r="M2902" s="1" t="str">
        <f t="shared" si="322"/>
        <v/>
      </c>
    </row>
    <row r="2903" spans="1:13" x14ac:dyDescent="0.2">
      <c r="A2903" s="5" t="str">
        <f t="shared" si="319"/>
        <v/>
      </c>
      <c r="B2903" s="5" t="str">
        <f t="shared" si="316"/>
        <v/>
      </c>
      <c r="C2903" s="5" t="str">
        <f>IF(B2903="","",COUNTIFS($B$3:B2903,B2903))</f>
        <v/>
      </c>
      <c r="D2903" s="1" t="str">
        <f>IF(①リクルート接触者と来校者データ!A2902="","",①リクルート接触者と来校者データ!A2902)</f>
        <v/>
      </c>
      <c r="E2903" s="6" t="str">
        <f t="shared" si="317"/>
        <v/>
      </c>
      <c r="F2903" s="1" t="str">
        <f>IF(①リクルート接触者と来校者データ!I2902="","",①リクルート接触者と来校者データ!I2902)</f>
        <v/>
      </c>
      <c r="G2903" s="1" t="str">
        <f>IF(①リクルート接触者と来校者データ!E2902="","",①リクルート接触者と来校者データ!E2902)</f>
        <v/>
      </c>
      <c r="H2903" s="20" t="str">
        <f t="shared" si="318"/>
        <v/>
      </c>
      <c r="I2903" s="1" t="str">
        <f>IF(①リクルート接触者と来校者データ!K2902="","",①リクルート接触者と来校者データ!K2902)</f>
        <v/>
      </c>
      <c r="J2903" s="6" t="str">
        <f t="shared" si="320"/>
        <v/>
      </c>
      <c r="K2903" s="20" t="str">
        <f>IF(①リクルート接触者と来校者データ!L2902="","",①リクルート接触者と来校者データ!L2902)</f>
        <v/>
      </c>
      <c r="L2903" s="1" t="str">
        <f t="shared" si="321"/>
        <v/>
      </c>
      <c r="M2903" s="1" t="str">
        <f t="shared" si="322"/>
        <v/>
      </c>
    </row>
    <row r="2904" spans="1:13" x14ac:dyDescent="0.2">
      <c r="A2904" s="5" t="str">
        <f t="shared" si="319"/>
        <v/>
      </c>
      <c r="B2904" s="5" t="str">
        <f t="shared" si="316"/>
        <v/>
      </c>
      <c r="C2904" s="5" t="str">
        <f>IF(B2904="","",COUNTIFS($B$3:B2904,B2904))</f>
        <v/>
      </c>
      <c r="D2904" s="1" t="str">
        <f>IF(①リクルート接触者と来校者データ!A2903="","",①リクルート接触者と来校者データ!A2903)</f>
        <v/>
      </c>
      <c r="E2904" s="6" t="str">
        <f t="shared" si="317"/>
        <v/>
      </c>
      <c r="F2904" s="1" t="str">
        <f>IF(①リクルート接触者と来校者データ!I2903="","",①リクルート接触者と来校者データ!I2903)</f>
        <v/>
      </c>
      <c r="G2904" s="1" t="str">
        <f>IF(①リクルート接触者と来校者データ!E2903="","",①リクルート接触者と来校者データ!E2903)</f>
        <v/>
      </c>
      <c r="H2904" s="20" t="str">
        <f t="shared" si="318"/>
        <v/>
      </c>
      <c r="I2904" s="1" t="str">
        <f>IF(①リクルート接触者と来校者データ!K2903="","",①リクルート接触者と来校者データ!K2903)</f>
        <v/>
      </c>
      <c r="J2904" s="6" t="str">
        <f t="shared" si="320"/>
        <v/>
      </c>
      <c r="K2904" s="20" t="str">
        <f>IF(①リクルート接触者と来校者データ!L2903="","",①リクルート接触者と来校者データ!L2903)</f>
        <v/>
      </c>
      <c r="L2904" s="1" t="str">
        <f t="shared" si="321"/>
        <v/>
      </c>
      <c r="M2904" s="1" t="str">
        <f t="shared" si="322"/>
        <v/>
      </c>
    </row>
    <row r="2905" spans="1:13" x14ac:dyDescent="0.2">
      <c r="A2905" s="5" t="str">
        <f t="shared" si="319"/>
        <v/>
      </c>
      <c r="B2905" s="5" t="str">
        <f t="shared" si="316"/>
        <v/>
      </c>
      <c r="C2905" s="5" t="str">
        <f>IF(B2905="","",COUNTIFS($B$3:B2905,B2905))</f>
        <v/>
      </c>
      <c r="D2905" s="1" t="str">
        <f>IF(①リクルート接触者と来校者データ!A2904="","",①リクルート接触者と来校者データ!A2904)</f>
        <v/>
      </c>
      <c r="E2905" s="6" t="str">
        <f t="shared" si="317"/>
        <v/>
      </c>
      <c r="F2905" s="1" t="str">
        <f>IF(①リクルート接触者と来校者データ!I2904="","",①リクルート接触者と来校者データ!I2904)</f>
        <v/>
      </c>
      <c r="G2905" s="1" t="str">
        <f>IF(①リクルート接触者と来校者データ!E2904="","",①リクルート接触者と来校者データ!E2904)</f>
        <v/>
      </c>
      <c r="H2905" s="20" t="str">
        <f t="shared" si="318"/>
        <v/>
      </c>
      <c r="I2905" s="1" t="str">
        <f>IF(①リクルート接触者と来校者データ!K2904="","",①リクルート接触者と来校者データ!K2904)</f>
        <v/>
      </c>
      <c r="J2905" s="6" t="str">
        <f t="shared" si="320"/>
        <v/>
      </c>
      <c r="K2905" s="20" t="str">
        <f>IF(①リクルート接触者と来校者データ!L2904="","",①リクルート接触者と来校者データ!L2904)</f>
        <v/>
      </c>
      <c r="L2905" s="1" t="str">
        <f t="shared" si="321"/>
        <v/>
      </c>
      <c r="M2905" s="1" t="str">
        <f t="shared" si="322"/>
        <v/>
      </c>
    </row>
    <row r="2906" spans="1:13" x14ac:dyDescent="0.2">
      <c r="A2906" s="5" t="str">
        <f t="shared" si="319"/>
        <v/>
      </c>
      <c r="B2906" s="5" t="str">
        <f t="shared" si="316"/>
        <v/>
      </c>
      <c r="C2906" s="5" t="str">
        <f>IF(B2906="","",COUNTIFS($B$3:B2906,B2906))</f>
        <v/>
      </c>
      <c r="D2906" s="1" t="str">
        <f>IF(①リクルート接触者と来校者データ!A2905="","",①リクルート接触者と来校者データ!A2905)</f>
        <v/>
      </c>
      <c r="E2906" s="6" t="str">
        <f t="shared" si="317"/>
        <v/>
      </c>
      <c r="F2906" s="1" t="str">
        <f>IF(①リクルート接触者と来校者データ!I2905="","",①リクルート接触者と来校者データ!I2905)</f>
        <v/>
      </c>
      <c r="G2906" s="1" t="str">
        <f>IF(①リクルート接触者と来校者データ!E2905="","",①リクルート接触者と来校者データ!E2905)</f>
        <v/>
      </c>
      <c r="H2906" s="20" t="str">
        <f t="shared" si="318"/>
        <v/>
      </c>
      <c r="I2906" s="1" t="str">
        <f>IF(①リクルート接触者と来校者データ!K2905="","",①リクルート接触者と来校者データ!K2905)</f>
        <v/>
      </c>
      <c r="J2906" s="6" t="str">
        <f t="shared" si="320"/>
        <v/>
      </c>
      <c r="K2906" s="20" t="str">
        <f>IF(①リクルート接触者と来校者データ!L2905="","",①リクルート接触者と来校者データ!L2905)</f>
        <v/>
      </c>
      <c r="L2906" s="1" t="str">
        <f t="shared" si="321"/>
        <v/>
      </c>
      <c r="M2906" s="1" t="str">
        <f t="shared" si="322"/>
        <v/>
      </c>
    </row>
    <row r="2907" spans="1:13" x14ac:dyDescent="0.2">
      <c r="A2907" s="5" t="str">
        <f t="shared" si="319"/>
        <v/>
      </c>
      <c r="B2907" s="5" t="str">
        <f t="shared" si="316"/>
        <v/>
      </c>
      <c r="C2907" s="5" t="str">
        <f>IF(B2907="","",COUNTIFS($B$3:B2907,B2907))</f>
        <v/>
      </c>
      <c r="D2907" s="1" t="str">
        <f>IF(①リクルート接触者と来校者データ!A2906="","",①リクルート接触者と来校者データ!A2906)</f>
        <v/>
      </c>
      <c r="E2907" s="6" t="str">
        <f t="shared" si="317"/>
        <v/>
      </c>
      <c r="F2907" s="1" t="str">
        <f>IF(①リクルート接触者と来校者データ!I2906="","",①リクルート接触者と来校者データ!I2906)</f>
        <v/>
      </c>
      <c r="G2907" s="1" t="str">
        <f>IF(①リクルート接触者と来校者データ!E2906="","",①リクルート接触者と来校者データ!E2906)</f>
        <v/>
      </c>
      <c r="H2907" s="20" t="str">
        <f t="shared" si="318"/>
        <v/>
      </c>
      <c r="I2907" s="1" t="str">
        <f>IF(①リクルート接触者と来校者データ!K2906="","",①リクルート接触者と来校者データ!K2906)</f>
        <v/>
      </c>
      <c r="J2907" s="6" t="str">
        <f t="shared" si="320"/>
        <v/>
      </c>
      <c r="K2907" s="20" t="str">
        <f>IF(①リクルート接触者と来校者データ!L2906="","",①リクルート接触者と来校者データ!L2906)</f>
        <v/>
      </c>
      <c r="L2907" s="1" t="str">
        <f t="shared" si="321"/>
        <v/>
      </c>
      <c r="M2907" s="1" t="str">
        <f t="shared" si="322"/>
        <v/>
      </c>
    </row>
    <row r="2908" spans="1:13" x14ac:dyDescent="0.2">
      <c r="A2908" s="5" t="str">
        <f t="shared" si="319"/>
        <v/>
      </c>
      <c r="B2908" s="5" t="str">
        <f t="shared" si="316"/>
        <v/>
      </c>
      <c r="C2908" s="5" t="str">
        <f>IF(B2908="","",COUNTIFS($B$3:B2908,B2908))</f>
        <v/>
      </c>
      <c r="D2908" s="1" t="str">
        <f>IF(①リクルート接触者と来校者データ!A2907="","",①リクルート接触者と来校者データ!A2907)</f>
        <v/>
      </c>
      <c r="E2908" s="6" t="str">
        <f t="shared" si="317"/>
        <v/>
      </c>
      <c r="F2908" s="1" t="str">
        <f>IF(①リクルート接触者と来校者データ!I2907="","",①リクルート接触者と来校者データ!I2907)</f>
        <v/>
      </c>
      <c r="G2908" s="1" t="str">
        <f>IF(①リクルート接触者と来校者データ!E2907="","",①リクルート接触者と来校者データ!E2907)</f>
        <v/>
      </c>
      <c r="H2908" s="20" t="str">
        <f t="shared" si="318"/>
        <v/>
      </c>
      <c r="I2908" s="1" t="str">
        <f>IF(①リクルート接触者と来校者データ!K2907="","",①リクルート接触者と来校者データ!K2907)</f>
        <v/>
      </c>
      <c r="J2908" s="6" t="str">
        <f t="shared" si="320"/>
        <v/>
      </c>
      <c r="K2908" s="20" t="str">
        <f>IF(①リクルート接触者と来校者データ!L2907="","",①リクルート接触者と来校者データ!L2907)</f>
        <v/>
      </c>
      <c r="L2908" s="1" t="str">
        <f t="shared" si="321"/>
        <v/>
      </c>
      <c r="M2908" s="1" t="str">
        <f t="shared" si="322"/>
        <v/>
      </c>
    </row>
    <row r="2909" spans="1:13" x14ac:dyDescent="0.2">
      <c r="A2909" s="5" t="str">
        <f t="shared" si="319"/>
        <v/>
      </c>
      <c r="B2909" s="5" t="str">
        <f t="shared" si="316"/>
        <v/>
      </c>
      <c r="C2909" s="5" t="str">
        <f>IF(B2909="","",COUNTIFS($B$3:B2909,B2909))</f>
        <v/>
      </c>
      <c r="D2909" s="1" t="str">
        <f>IF(①リクルート接触者と来校者データ!A2908="","",①リクルート接触者と来校者データ!A2908)</f>
        <v/>
      </c>
      <c r="E2909" s="6" t="str">
        <f t="shared" si="317"/>
        <v/>
      </c>
      <c r="F2909" s="1" t="str">
        <f>IF(①リクルート接触者と来校者データ!I2908="","",①リクルート接触者と来校者データ!I2908)</f>
        <v/>
      </c>
      <c r="G2909" s="1" t="str">
        <f>IF(①リクルート接触者と来校者データ!E2908="","",①リクルート接触者と来校者データ!E2908)</f>
        <v/>
      </c>
      <c r="H2909" s="20" t="str">
        <f t="shared" si="318"/>
        <v/>
      </c>
      <c r="I2909" s="1" t="str">
        <f>IF(①リクルート接触者と来校者データ!K2908="","",①リクルート接触者と来校者データ!K2908)</f>
        <v/>
      </c>
      <c r="J2909" s="6" t="str">
        <f t="shared" si="320"/>
        <v/>
      </c>
      <c r="K2909" s="20" t="str">
        <f>IF(①リクルート接触者と来校者データ!L2908="","",①リクルート接触者と来校者データ!L2908)</f>
        <v/>
      </c>
      <c r="L2909" s="1" t="str">
        <f t="shared" si="321"/>
        <v/>
      </c>
      <c r="M2909" s="1" t="str">
        <f t="shared" si="322"/>
        <v/>
      </c>
    </row>
    <row r="2910" spans="1:13" x14ac:dyDescent="0.2">
      <c r="A2910" s="5" t="str">
        <f t="shared" si="319"/>
        <v/>
      </c>
      <c r="B2910" s="5" t="str">
        <f t="shared" si="316"/>
        <v/>
      </c>
      <c r="C2910" s="5" t="str">
        <f>IF(B2910="","",COUNTIFS($B$3:B2910,B2910))</f>
        <v/>
      </c>
      <c r="D2910" s="1" t="str">
        <f>IF(①リクルート接触者と来校者データ!A2909="","",①リクルート接触者と来校者データ!A2909)</f>
        <v/>
      </c>
      <c r="E2910" s="6" t="str">
        <f t="shared" si="317"/>
        <v/>
      </c>
      <c r="F2910" s="1" t="str">
        <f>IF(①リクルート接触者と来校者データ!I2909="","",①リクルート接触者と来校者データ!I2909)</f>
        <v/>
      </c>
      <c r="G2910" s="1" t="str">
        <f>IF(①リクルート接触者と来校者データ!E2909="","",①リクルート接触者と来校者データ!E2909)</f>
        <v/>
      </c>
      <c r="H2910" s="20" t="str">
        <f t="shared" si="318"/>
        <v/>
      </c>
      <c r="I2910" s="1" t="str">
        <f>IF(①リクルート接触者と来校者データ!K2909="","",①リクルート接触者と来校者データ!K2909)</f>
        <v/>
      </c>
      <c r="J2910" s="6" t="str">
        <f t="shared" si="320"/>
        <v/>
      </c>
      <c r="K2910" s="20" t="str">
        <f>IF(①リクルート接触者と来校者データ!L2909="","",①リクルート接触者と来校者データ!L2909)</f>
        <v/>
      </c>
      <c r="L2910" s="1" t="str">
        <f t="shared" si="321"/>
        <v/>
      </c>
      <c r="M2910" s="1" t="str">
        <f t="shared" si="322"/>
        <v/>
      </c>
    </row>
    <row r="2911" spans="1:13" x14ac:dyDescent="0.2">
      <c r="A2911" s="5" t="str">
        <f t="shared" si="319"/>
        <v/>
      </c>
      <c r="B2911" s="5" t="str">
        <f t="shared" si="316"/>
        <v/>
      </c>
      <c r="C2911" s="5" t="str">
        <f>IF(B2911="","",COUNTIFS($B$3:B2911,B2911))</f>
        <v/>
      </c>
      <c r="D2911" s="1" t="str">
        <f>IF(①リクルート接触者と来校者データ!A2910="","",①リクルート接触者と来校者データ!A2910)</f>
        <v/>
      </c>
      <c r="E2911" s="6" t="str">
        <f t="shared" si="317"/>
        <v/>
      </c>
      <c r="F2911" s="1" t="str">
        <f>IF(①リクルート接触者と来校者データ!I2910="","",①リクルート接触者と来校者データ!I2910)</f>
        <v/>
      </c>
      <c r="G2911" s="1" t="str">
        <f>IF(①リクルート接触者と来校者データ!E2910="","",①リクルート接触者と来校者データ!E2910)</f>
        <v/>
      </c>
      <c r="H2911" s="20" t="str">
        <f t="shared" si="318"/>
        <v/>
      </c>
      <c r="I2911" s="1" t="str">
        <f>IF(①リクルート接触者と来校者データ!K2910="","",①リクルート接触者と来校者データ!K2910)</f>
        <v/>
      </c>
      <c r="J2911" s="6" t="str">
        <f t="shared" si="320"/>
        <v/>
      </c>
      <c r="K2911" s="20" t="str">
        <f>IF(①リクルート接触者と来校者データ!L2910="","",①リクルート接触者と来校者データ!L2910)</f>
        <v/>
      </c>
      <c r="L2911" s="1" t="str">
        <f t="shared" si="321"/>
        <v/>
      </c>
      <c r="M2911" s="1" t="str">
        <f t="shared" si="322"/>
        <v/>
      </c>
    </row>
    <row r="2912" spans="1:13" x14ac:dyDescent="0.2">
      <c r="A2912" s="5" t="str">
        <f t="shared" si="319"/>
        <v/>
      </c>
      <c r="B2912" s="5" t="str">
        <f t="shared" si="316"/>
        <v/>
      </c>
      <c r="C2912" s="5" t="str">
        <f>IF(B2912="","",COUNTIFS($B$3:B2912,B2912))</f>
        <v/>
      </c>
      <c r="D2912" s="1" t="str">
        <f>IF(①リクルート接触者と来校者データ!A2911="","",①リクルート接触者と来校者データ!A2911)</f>
        <v/>
      </c>
      <c r="E2912" s="6" t="str">
        <f t="shared" si="317"/>
        <v/>
      </c>
      <c r="F2912" s="1" t="str">
        <f>IF(①リクルート接触者と来校者データ!I2911="","",①リクルート接触者と来校者データ!I2911)</f>
        <v/>
      </c>
      <c r="G2912" s="1" t="str">
        <f>IF(①リクルート接触者と来校者データ!E2911="","",①リクルート接触者と来校者データ!E2911)</f>
        <v/>
      </c>
      <c r="H2912" s="20" t="str">
        <f t="shared" si="318"/>
        <v/>
      </c>
      <c r="I2912" s="1" t="str">
        <f>IF(①リクルート接触者と来校者データ!K2911="","",①リクルート接触者と来校者データ!K2911)</f>
        <v/>
      </c>
      <c r="J2912" s="6" t="str">
        <f t="shared" si="320"/>
        <v/>
      </c>
      <c r="K2912" s="20" t="str">
        <f>IF(①リクルート接触者と来校者データ!L2911="","",①リクルート接触者と来校者データ!L2911)</f>
        <v/>
      </c>
      <c r="L2912" s="1" t="str">
        <f t="shared" si="321"/>
        <v/>
      </c>
      <c r="M2912" s="1" t="str">
        <f t="shared" si="322"/>
        <v/>
      </c>
    </row>
    <row r="2913" spans="1:13" x14ac:dyDescent="0.2">
      <c r="A2913" s="5" t="str">
        <f t="shared" si="319"/>
        <v/>
      </c>
      <c r="B2913" s="5" t="str">
        <f t="shared" si="316"/>
        <v/>
      </c>
      <c r="C2913" s="5" t="str">
        <f>IF(B2913="","",COUNTIFS($B$3:B2913,B2913))</f>
        <v/>
      </c>
      <c r="D2913" s="1" t="str">
        <f>IF(①リクルート接触者と来校者データ!A2912="","",①リクルート接触者と来校者データ!A2912)</f>
        <v/>
      </c>
      <c r="E2913" s="6" t="str">
        <f t="shared" si="317"/>
        <v/>
      </c>
      <c r="F2913" s="1" t="str">
        <f>IF(①リクルート接触者と来校者データ!I2912="","",①リクルート接触者と来校者データ!I2912)</f>
        <v/>
      </c>
      <c r="G2913" s="1" t="str">
        <f>IF(①リクルート接触者と来校者データ!E2912="","",①リクルート接触者と来校者データ!E2912)</f>
        <v/>
      </c>
      <c r="H2913" s="20" t="str">
        <f t="shared" si="318"/>
        <v/>
      </c>
      <c r="I2913" s="1" t="str">
        <f>IF(①リクルート接触者と来校者データ!K2912="","",①リクルート接触者と来校者データ!K2912)</f>
        <v/>
      </c>
      <c r="J2913" s="6" t="str">
        <f t="shared" si="320"/>
        <v/>
      </c>
      <c r="K2913" s="20" t="str">
        <f>IF(①リクルート接触者と来校者データ!L2912="","",①リクルート接触者と来校者データ!L2912)</f>
        <v/>
      </c>
      <c r="L2913" s="1" t="str">
        <f t="shared" si="321"/>
        <v/>
      </c>
      <c r="M2913" s="1" t="str">
        <f t="shared" si="322"/>
        <v/>
      </c>
    </row>
    <row r="2914" spans="1:13" x14ac:dyDescent="0.2">
      <c r="A2914" s="5" t="str">
        <f t="shared" si="319"/>
        <v/>
      </c>
      <c r="B2914" s="5" t="str">
        <f t="shared" si="316"/>
        <v/>
      </c>
      <c r="C2914" s="5" t="str">
        <f>IF(B2914="","",COUNTIFS($B$3:B2914,B2914))</f>
        <v/>
      </c>
      <c r="D2914" s="1" t="str">
        <f>IF(①リクルート接触者と来校者データ!A2913="","",①リクルート接触者と来校者データ!A2913)</f>
        <v/>
      </c>
      <c r="E2914" s="6" t="str">
        <f t="shared" si="317"/>
        <v/>
      </c>
      <c r="F2914" s="1" t="str">
        <f>IF(①リクルート接触者と来校者データ!I2913="","",①リクルート接触者と来校者データ!I2913)</f>
        <v/>
      </c>
      <c r="G2914" s="1" t="str">
        <f>IF(①リクルート接触者と来校者データ!E2913="","",①リクルート接触者と来校者データ!E2913)</f>
        <v/>
      </c>
      <c r="H2914" s="20" t="str">
        <f t="shared" si="318"/>
        <v/>
      </c>
      <c r="I2914" s="1" t="str">
        <f>IF(①リクルート接触者と来校者データ!K2913="","",①リクルート接触者と来校者データ!K2913)</f>
        <v/>
      </c>
      <c r="J2914" s="6" t="str">
        <f t="shared" si="320"/>
        <v/>
      </c>
      <c r="K2914" s="20" t="str">
        <f>IF(①リクルート接触者と来校者データ!L2913="","",①リクルート接触者と来校者データ!L2913)</f>
        <v/>
      </c>
      <c r="L2914" s="1" t="str">
        <f t="shared" si="321"/>
        <v/>
      </c>
      <c r="M2914" s="1" t="str">
        <f t="shared" si="322"/>
        <v/>
      </c>
    </row>
    <row r="2915" spans="1:13" x14ac:dyDescent="0.2">
      <c r="A2915" s="5" t="str">
        <f t="shared" si="319"/>
        <v/>
      </c>
      <c r="B2915" s="5" t="str">
        <f t="shared" si="316"/>
        <v/>
      </c>
      <c r="C2915" s="5" t="str">
        <f>IF(B2915="","",COUNTIFS($B$3:B2915,B2915))</f>
        <v/>
      </c>
      <c r="D2915" s="1" t="str">
        <f>IF(①リクルート接触者と来校者データ!A2914="","",①リクルート接触者と来校者データ!A2914)</f>
        <v/>
      </c>
      <c r="E2915" s="6" t="str">
        <f t="shared" si="317"/>
        <v/>
      </c>
      <c r="F2915" s="1" t="str">
        <f>IF(①リクルート接触者と来校者データ!I2914="","",①リクルート接触者と来校者データ!I2914)</f>
        <v/>
      </c>
      <c r="G2915" s="1" t="str">
        <f>IF(①リクルート接触者と来校者データ!E2914="","",①リクルート接触者と来校者データ!E2914)</f>
        <v/>
      </c>
      <c r="H2915" s="20" t="str">
        <f t="shared" si="318"/>
        <v/>
      </c>
      <c r="I2915" s="1" t="str">
        <f>IF(①リクルート接触者と来校者データ!K2914="","",①リクルート接触者と来校者データ!K2914)</f>
        <v/>
      </c>
      <c r="J2915" s="6" t="str">
        <f t="shared" si="320"/>
        <v/>
      </c>
      <c r="K2915" s="20" t="str">
        <f>IF(①リクルート接触者と来校者データ!L2914="","",①リクルート接触者と来校者データ!L2914)</f>
        <v/>
      </c>
      <c r="L2915" s="1" t="str">
        <f t="shared" si="321"/>
        <v/>
      </c>
      <c r="M2915" s="1" t="str">
        <f t="shared" si="322"/>
        <v/>
      </c>
    </row>
    <row r="2916" spans="1:13" x14ac:dyDescent="0.2">
      <c r="A2916" s="5" t="str">
        <f t="shared" si="319"/>
        <v/>
      </c>
      <c r="B2916" s="5" t="str">
        <f t="shared" si="316"/>
        <v/>
      </c>
      <c r="C2916" s="5" t="str">
        <f>IF(B2916="","",COUNTIFS($B$3:B2916,B2916))</f>
        <v/>
      </c>
      <c r="D2916" s="1" t="str">
        <f>IF(①リクルート接触者と来校者データ!A2915="","",①リクルート接触者と来校者データ!A2915)</f>
        <v/>
      </c>
      <c r="E2916" s="6" t="str">
        <f t="shared" si="317"/>
        <v/>
      </c>
      <c r="F2916" s="1" t="str">
        <f>IF(①リクルート接触者と来校者データ!I2915="","",①リクルート接触者と来校者データ!I2915)</f>
        <v/>
      </c>
      <c r="G2916" s="1" t="str">
        <f>IF(①リクルート接触者と来校者データ!E2915="","",①リクルート接触者と来校者データ!E2915)</f>
        <v/>
      </c>
      <c r="H2916" s="20" t="str">
        <f t="shared" si="318"/>
        <v/>
      </c>
      <c r="I2916" s="1" t="str">
        <f>IF(①リクルート接触者と来校者データ!K2915="","",①リクルート接触者と来校者データ!K2915)</f>
        <v/>
      </c>
      <c r="J2916" s="6" t="str">
        <f t="shared" si="320"/>
        <v/>
      </c>
      <c r="K2916" s="20" t="str">
        <f>IF(①リクルート接触者と来校者データ!L2915="","",①リクルート接触者と来校者データ!L2915)</f>
        <v/>
      </c>
      <c r="L2916" s="1" t="str">
        <f t="shared" si="321"/>
        <v/>
      </c>
      <c r="M2916" s="1" t="str">
        <f t="shared" si="322"/>
        <v/>
      </c>
    </row>
    <row r="2917" spans="1:13" x14ac:dyDescent="0.2">
      <c r="A2917" s="5" t="str">
        <f t="shared" si="319"/>
        <v/>
      </c>
      <c r="B2917" s="5" t="str">
        <f t="shared" si="316"/>
        <v/>
      </c>
      <c r="C2917" s="5" t="str">
        <f>IF(B2917="","",COUNTIFS($B$3:B2917,B2917))</f>
        <v/>
      </c>
      <c r="D2917" s="1" t="str">
        <f>IF(①リクルート接触者と来校者データ!A2916="","",①リクルート接触者と来校者データ!A2916)</f>
        <v/>
      </c>
      <c r="E2917" s="6" t="str">
        <f t="shared" si="317"/>
        <v/>
      </c>
      <c r="F2917" s="1" t="str">
        <f>IF(①リクルート接触者と来校者データ!I2916="","",①リクルート接触者と来校者データ!I2916)</f>
        <v/>
      </c>
      <c r="G2917" s="1" t="str">
        <f>IF(①リクルート接触者と来校者データ!E2916="","",①リクルート接触者と来校者データ!E2916)</f>
        <v/>
      </c>
      <c r="H2917" s="20" t="str">
        <f t="shared" si="318"/>
        <v/>
      </c>
      <c r="I2917" s="1" t="str">
        <f>IF(①リクルート接触者と来校者データ!K2916="","",①リクルート接触者と来校者データ!K2916)</f>
        <v/>
      </c>
      <c r="J2917" s="6" t="str">
        <f t="shared" si="320"/>
        <v/>
      </c>
      <c r="K2917" s="20" t="str">
        <f>IF(①リクルート接触者と来校者データ!L2916="","",①リクルート接触者と来校者データ!L2916)</f>
        <v/>
      </c>
      <c r="L2917" s="1" t="str">
        <f t="shared" si="321"/>
        <v/>
      </c>
      <c r="M2917" s="1" t="str">
        <f t="shared" si="322"/>
        <v/>
      </c>
    </row>
    <row r="2918" spans="1:13" x14ac:dyDescent="0.2">
      <c r="A2918" s="5" t="str">
        <f t="shared" si="319"/>
        <v/>
      </c>
      <c r="B2918" s="5" t="str">
        <f t="shared" si="316"/>
        <v/>
      </c>
      <c r="C2918" s="5" t="str">
        <f>IF(B2918="","",COUNTIFS($B$3:B2918,B2918))</f>
        <v/>
      </c>
      <c r="D2918" s="1" t="str">
        <f>IF(①リクルート接触者と来校者データ!A2917="","",①リクルート接触者と来校者データ!A2917)</f>
        <v/>
      </c>
      <c r="E2918" s="6" t="str">
        <f t="shared" si="317"/>
        <v/>
      </c>
      <c r="F2918" s="1" t="str">
        <f>IF(①リクルート接触者と来校者データ!I2917="","",①リクルート接触者と来校者データ!I2917)</f>
        <v/>
      </c>
      <c r="G2918" s="1" t="str">
        <f>IF(①リクルート接触者と来校者データ!E2917="","",①リクルート接触者と来校者データ!E2917)</f>
        <v/>
      </c>
      <c r="H2918" s="20" t="str">
        <f t="shared" si="318"/>
        <v/>
      </c>
      <c r="I2918" s="1" t="str">
        <f>IF(①リクルート接触者と来校者データ!K2917="","",①リクルート接触者と来校者データ!K2917)</f>
        <v/>
      </c>
      <c r="J2918" s="6" t="str">
        <f t="shared" si="320"/>
        <v/>
      </c>
      <c r="K2918" s="20" t="str">
        <f>IF(①リクルート接触者と来校者データ!L2917="","",①リクルート接触者と来校者データ!L2917)</f>
        <v/>
      </c>
      <c r="L2918" s="1" t="str">
        <f t="shared" si="321"/>
        <v/>
      </c>
      <c r="M2918" s="1" t="str">
        <f t="shared" si="322"/>
        <v/>
      </c>
    </row>
    <row r="2919" spans="1:13" x14ac:dyDescent="0.2">
      <c r="A2919" s="5" t="str">
        <f t="shared" si="319"/>
        <v/>
      </c>
      <c r="B2919" s="5" t="str">
        <f t="shared" si="316"/>
        <v/>
      </c>
      <c r="C2919" s="5" t="str">
        <f>IF(B2919="","",COUNTIFS($B$3:B2919,B2919))</f>
        <v/>
      </c>
      <c r="D2919" s="1" t="str">
        <f>IF(①リクルート接触者と来校者データ!A2918="","",①リクルート接触者と来校者データ!A2918)</f>
        <v/>
      </c>
      <c r="E2919" s="6" t="str">
        <f t="shared" si="317"/>
        <v/>
      </c>
      <c r="F2919" s="1" t="str">
        <f>IF(①リクルート接触者と来校者データ!I2918="","",①リクルート接触者と来校者データ!I2918)</f>
        <v/>
      </c>
      <c r="G2919" s="1" t="str">
        <f>IF(①リクルート接触者と来校者データ!E2918="","",①リクルート接触者と来校者データ!E2918)</f>
        <v/>
      </c>
      <c r="H2919" s="20" t="str">
        <f t="shared" si="318"/>
        <v/>
      </c>
      <c r="I2919" s="1" t="str">
        <f>IF(①リクルート接触者と来校者データ!K2918="","",①リクルート接触者と来校者データ!K2918)</f>
        <v/>
      </c>
      <c r="J2919" s="6" t="str">
        <f t="shared" si="320"/>
        <v/>
      </c>
      <c r="K2919" s="20" t="str">
        <f>IF(①リクルート接触者と来校者データ!L2918="","",①リクルート接触者と来校者データ!L2918)</f>
        <v/>
      </c>
      <c r="L2919" s="1" t="str">
        <f t="shared" si="321"/>
        <v/>
      </c>
      <c r="M2919" s="1" t="str">
        <f t="shared" si="322"/>
        <v/>
      </c>
    </row>
    <row r="2920" spans="1:13" x14ac:dyDescent="0.2">
      <c r="A2920" s="5" t="str">
        <f t="shared" si="319"/>
        <v/>
      </c>
      <c r="B2920" s="5" t="str">
        <f t="shared" si="316"/>
        <v/>
      </c>
      <c r="C2920" s="5" t="str">
        <f>IF(B2920="","",COUNTIFS($B$3:B2920,B2920))</f>
        <v/>
      </c>
      <c r="D2920" s="1" t="str">
        <f>IF(①リクルート接触者と来校者データ!A2919="","",①リクルート接触者と来校者データ!A2919)</f>
        <v/>
      </c>
      <c r="E2920" s="6" t="str">
        <f t="shared" si="317"/>
        <v/>
      </c>
      <c r="F2920" s="1" t="str">
        <f>IF(①リクルート接触者と来校者データ!I2919="","",①リクルート接触者と来校者データ!I2919)</f>
        <v/>
      </c>
      <c r="G2920" s="1" t="str">
        <f>IF(①リクルート接触者と来校者データ!E2919="","",①リクルート接触者と来校者データ!E2919)</f>
        <v/>
      </c>
      <c r="H2920" s="20" t="str">
        <f t="shared" si="318"/>
        <v/>
      </c>
      <c r="I2920" s="1" t="str">
        <f>IF(①リクルート接触者と来校者データ!K2919="","",①リクルート接触者と来校者データ!K2919)</f>
        <v/>
      </c>
      <c r="J2920" s="6" t="str">
        <f t="shared" si="320"/>
        <v/>
      </c>
      <c r="K2920" s="20" t="str">
        <f>IF(①リクルート接触者と来校者データ!L2919="","",①リクルート接触者と来校者データ!L2919)</f>
        <v/>
      </c>
      <c r="L2920" s="1" t="str">
        <f t="shared" si="321"/>
        <v/>
      </c>
      <c r="M2920" s="1" t="str">
        <f t="shared" si="322"/>
        <v/>
      </c>
    </row>
    <row r="2921" spans="1:13" x14ac:dyDescent="0.2">
      <c r="A2921" s="5" t="str">
        <f t="shared" si="319"/>
        <v/>
      </c>
      <c r="B2921" s="5" t="str">
        <f t="shared" si="316"/>
        <v/>
      </c>
      <c r="C2921" s="5" t="str">
        <f>IF(B2921="","",COUNTIFS($B$3:B2921,B2921))</f>
        <v/>
      </c>
      <c r="D2921" s="1" t="str">
        <f>IF(①リクルート接触者と来校者データ!A2920="","",①リクルート接触者と来校者データ!A2920)</f>
        <v/>
      </c>
      <c r="E2921" s="6" t="str">
        <f t="shared" si="317"/>
        <v/>
      </c>
      <c r="F2921" s="1" t="str">
        <f>IF(①リクルート接触者と来校者データ!I2920="","",①リクルート接触者と来校者データ!I2920)</f>
        <v/>
      </c>
      <c r="G2921" s="1" t="str">
        <f>IF(①リクルート接触者と来校者データ!E2920="","",①リクルート接触者と来校者データ!E2920)</f>
        <v/>
      </c>
      <c r="H2921" s="20" t="str">
        <f t="shared" si="318"/>
        <v/>
      </c>
      <c r="I2921" s="1" t="str">
        <f>IF(①リクルート接触者と来校者データ!K2920="","",①リクルート接触者と来校者データ!K2920)</f>
        <v/>
      </c>
      <c r="J2921" s="6" t="str">
        <f t="shared" si="320"/>
        <v/>
      </c>
      <c r="K2921" s="20" t="str">
        <f>IF(①リクルート接触者と来校者データ!L2920="","",①リクルート接触者と来校者データ!L2920)</f>
        <v/>
      </c>
      <c r="L2921" s="1" t="str">
        <f t="shared" si="321"/>
        <v/>
      </c>
      <c r="M2921" s="1" t="str">
        <f t="shared" si="322"/>
        <v/>
      </c>
    </row>
    <row r="2922" spans="1:13" x14ac:dyDescent="0.2">
      <c r="A2922" s="5" t="str">
        <f t="shared" si="319"/>
        <v/>
      </c>
      <c r="B2922" s="5" t="str">
        <f t="shared" si="316"/>
        <v/>
      </c>
      <c r="C2922" s="5" t="str">
        <f>IF(B2922="","",COUNTIFS($B$3:B2922,B2922))</f>
        <v/>
      </c>
      <c r="D2922" s="1" t="str">
        <f>IF(①リクルート接触者と来校者データ!A2921="","",①リクルート接触者と来校者データ!A2921)</f>
        <v/>
      </c>
      <c r="E2922" s="6" t="str">
        <f t="shared" si="317"/>
        <v/>
      </c>
      <c r="F2922" s="1" t="str">
        <f>IF(①リクルート接触者と来校者データ!I2921="","",①リクルート接触者と来校者データ!I2921)</f>
        <v/>
      </c>
      <c r="G2922" s="1" t="str">
        <f>IF(①リクルート接触者と来校者データ!E2921="","",①リクルート接触者と来校者データ!E2921)</f>
        <v/>
      </c>
      <c r="H2922" s="20" t="str">
        <f t="shared" si="318"/>
        <v/>
      </c>
      <c r="I2922" s="1" t="str">
        <f>IF(①リクルート接触者と来校者データ!K2921="","",①リクルート接触者と来校者データ!K2921)</f>
        <v/>
      </c>
      <c r="J2922" s="6" t="str">
        <f t="shared" si="320"/>
        <v/>
      </c>
      <c r="K2922" s="20" t="str">
        <f>IF(①リクルート接触者と来校者データ!L2921="","",①リクルート接触者と来校者データ!L2921)</f>
        <v/>
      </c>
      <c r="L2922" s="1" t="str">
        <f t="shared" si="321"/>
        <v/>
      </c>
      <c r="M2922" s="1" t="str">
        <f t="shared" si="322"/>
        <v/>
      </c>
    </row>
    <row r="2923" spans="1:13" x14ac:dyDescent="0.2">
      <c r="A2923" s="5" t="str">
        <f t="shared" si="319"/>
        <v/>
      </c>
      <c r="B2923" s="5" t="str">
        <f t="shared" si="316"/>
        <v/>
      </c>
      <c r="C2923" s="5" t="str">
        <f>IF(B2923="","",COUNTIFS($B$3:B2923,B2923))</f>
        <v/>
      </c>
      <c r="D2923" s="1" t="str">
        <f>IF(①リクルート接触者と来校者データ!A2922="","",①リクルート接触者と来校者データ!A2922)</f>
        <v/>
      </c>
      <c r="E2923" s="6" t="str">
        <f t="shared" si="317"/>
        <v/>
      </c>
      <c r="F2923" s="1" t="str">
        <f>IF(①リクルート接触者と来校者データ!I2922="","",①リクルート接触者と来校者データ!I2922)</f>
        <v/>
      </c>
      <c r="G2923" s="1" t="str">
        <f>IF(①リクルート接触者と来校者データ!E2922="","",①リクルート接触者と来校者データ!E2922)</f>
        <v/>
      </c>
      <c r="H2923" s="20" t="str">
        <f t="shared" si="318"/>
        <v/>
      </c>
      <c r="I2923" s="1" t="str">
        <f>IF(①リクルート接触者と来校者データ!K2922="","",①リクルート接触者と来校者データ!K2922)</f>
        <v/>
      </c>
      <c r="J2923" s="6" t="str">
        <f t="shared" si="320"/>
        <v/>
      </c>
      <c r="K2923" s="20" t="str">
        <f>IF(①リクルート接触者と来校者データ!L2922="","",①リクルート接触者と来校者データ!L2922)</f>
        <v/>
      </c>
      <c r="L2923" s="1" t="str">
        <f t="shared" si="321"/>
        <v/>
      </c>
      <c r="M2923" s="1" t="str">
        <f t="shared" si="322"/>
        <v/>
      </c>
    </row>
    <row r="2924" spans="1:13" x14ac:dyDescent="0.2">
      <c r="A2924" s="5" t="str">
        <f t="shared" si="319"/>
        <v/>
      </c>
      <c r="B2924" s="5" t="str">
        <f t="shared" si="316"/>
        <v/>
      </c>
      <c r="C2924" s="5" t="str">
        <f>IF(B2924="","",COUNTIFS($B$3:B2924,B2924))</f>
        <v/>
      </c>
      <c r="D2924" s="1" t="str">
        <f>IF(①リクルート接触者と来校者データ!A2923="","",①リクルート接触者と来校者データ!A2923)</f>
        <v/>
      </c>
      <c r="E2924" s="6" t="str">
        <f t="shared" si="317"/>
        <v/>
      </c>
      <c r="F2924" s="1" t="str">
        <f>IF(①リクルート接触者と来校者データ!I2923="","",①リクルート接触者と来校者データ!I2923)</f>
        <v/>
      </c>
      <c r="G2924" s="1" t="str">
        <f>IF(①リクルート接触者と来校者データ!E2923="","",①リクルート接触者と来校者データ!E2923)</f>
        <v/>
      </c>
      <c r="H2924" s="20" t="str">
        <f t="shared" si="318"/>
        <v/>
      </c>
      <c r="I2924" s="1" t="str">
        <f>IF(①リクルート接触者と来校者データ!K2923="","",①リクルート接触者と来校者データ!K2923)</f>
        <v/>
      </c>
      <c r="J2924" s="6" t="str">
        <f t="shared" si="320"/>
        <v/>
      </c>
      <c r="K2924" s="20" t="str">
        <f>IF(①リクルート接触者と来校者データ!L2923="","",①リクルート接触者と来校者データ!L2923)</f>
        <v/>
      </c>
      <c r="L2924" s="1" t="str">
        <f t="shared" si="321"/>
        <v/>
      </c>
      <c r="M2924" s="1" t="str">
        <f t="shared" si="322"/>
        <v/>
      </c>
    </row>
    <row r="2925" spans="1:13" x14ac:dyDescent="0.2">
      <c r="A2925" s="5" t="str">
        <f t="shared" si="319"/>
        <v/>
      </c>
      <c r="B2925" s="5" t="str">
        <f t="shared" si="316"/>
        <v/>
      </c>
      <c r="C2925" s="5" t="str">
        <f>IF(B2925="","",COUNTIFS($B$3:B2925,B2925))</f>
        <v/>
      </c>
      <c r="D2925" s="1" t="str">
        <f>IF(①リクルート接触者と来校者データ!A2924="","",①リクルート接触者と来校者データ!A2924)</f>
        <v/>
      </c>
      <c r="E2925" s="6" t="str">
        <f t="shared" si="317"/>
        <v/>
      </c>
      <c r="F2925" s="1" t="str">
        <f>IF(①リクルート接触者と来校者データ!I2924="","",①リクルート接触者と来校者データ!I2924)</f>
        <v/>
      </c>
      <c r="G2925" s="1" t="str">
        <f>IF(①リクルート接触者と来校者データ!E2924="","",①リクルート接触者と来校者データ!E2924)</f>
        <v/>
      </c>
      <c r="H2925" s="20" t="str">
        <f t="shared" si="318"/>
        <v/>
      </c>
      <c r="I2925" s="1" t="str">
        <f>IF(①リクルート接触者と来校者データ!K2924="","",①リクルート接触者と来校者データ!K2924)</f>
        <v/>
      </c>
      <c r="J2925" s="6" t="str">
        <f t="shared" si="320"/>
        <v/>
      </c>
      <c r="K2925" s="20" t="str">
        <f>IF(①リクルート接触者と来校者データ!L2924="","",①リクルート接触者と来校者データ!L2924)</f>
        <v/>
      </c>
      <c r="L2925" s="1" t="str">
        <f t="shared" si="321"/>
        <v/>
      </c>
      <c r="M2925" s="1" t="str">
        <f t="shared" si="322"/>
        <v/>
      </c>
    </row>
    <row r="2926" spans="1:13" x14ac:dyDescent="0.2">
      <c r="A2926" s="5" t="str">
        <f t="shared" si="319"/>
        <v/>
      </c>
      <c r="B2926" s="5" t="str">
        <f t="shared" si="316"/>
        <v/>
      </c>
      <c r="C2926" s="5" t="str">
        <f>IF(B2926="","",COUNTIFS($B$3:B2926,B2926))</f>
        <v/>
      </c>
      <c r="D2926" s="1" t="str">
        <f>IF(①リクルート接触者と来校者データ!A2925="","",①リクルート接触者と来校者データ!A2925)</f>
        <v/>
      </c>
      <c r="E2926" s="6" t="str">
        <f t="shared" si="317"/>
        <v/>
      </c>
      <c r="F2926" s="1" t="str">
        <f>IF(①リクルート接触者と来校者データ!I2925="","",①リクルート接触者と来校者データ!I2925)</f>
        <v/>
      </c>
      <c r="G2926" s="1" t="str">
        <f>IF(①リクルート接触者と来校者データ!E2925="","",①リクルート接触者と来校者データ!E2925)</f>
        <v/>
      </c>
      <c r="H2926" s="20" t="str">
        <f t="shared" si="318"/>
        <v/>
      </c>
      <c r="I2926" s="1" t="str">
        <f>IF(①リクルート接触者と来校者データ!K2925="","",①リクルート接触者と来校者データ!K2925)</f>
        <v/>
      </c>
      <c r="J2926" s="6" t="str">
        <f t="shared" si="320"/>
        <v/>
      </c>
      <c r="K2926" s="20" t="str">
        <f>IF(①リクルート接触者と来校者データ!L2925="","",①リクルート接触者と来校者データ!L2925)</f>
        <v/>
      </c>
      <c r="L2926" s="1" t="str">
        <f t="shared" si="321"/>
        <v/>
      </c>
      <c r="M2926" s="1" t="str">
        <f t="shared" si="322"/>
        <v/>
      </c>
    </row>
    <row r="2927" spans="1:13" x14ac:dyDescent="0.2">
      <c r="A2927" s="5" t="str">
        <f t="shared" si="319"/>
        <v/>
      </c>
      <c r="B2927" s="5" t="str">
        <f t="shared" si="316"/>
        <v/>
      </c>
      <c r="C2927" s="5" t="str">
        <f>IF(B2927="","",COUNTIFS($B$3:B2927,B2927))</f>
        <v/>
      </c>
      <c r="D2927" s="1" t="str">
        <f>IF(①リクルート接触者と来校者データ!A2926="","",①リクルート接触者と来校者データ!A2926)</f>
        <v/>
      </c>
      <c r="E2927" s="6" t="str">
        <f t="shared" si="317"/>
        <v/>
      </c>
      <c r="F2927" s="1" t="str">
        <f>IF(①リクルート接触者と来校者データ!I2926="","",①リクルート接触者と来校者データ!I2926)</f>
        <v/>
      </c>
      <c r="G2927" s="1" t="str">
        <f>IF(①リクルート接触者と来校者データ!E2926="","",①リクルート接触者と来校者データ!E2926)</f>
        <v/>
      </c>
      <c r="H2927" s="20" t="str">
        <f t="shared" si="318"/>
        <v/>
      </c>
      <c r="I2927" s="1" t="str">
        <f>IF(①リクルート接触者と来校者データ!K2926="","",①リクルート接触者と来校者データ!K2926)</f>
        <v/>
      </c>
      <c r="J2927" s="6" t="str">
        <f t="shared" si="320"/>
        <v/>
      </c>
      <c r="K2927" s="20" t="str">
        <f>IF(①リクルート接触者と来校者データ!L2926="","",①リクルート接触者と来校者データ!L2926)</f>
        <v/>
      </c>
      <c r="L2927" s="1" t="str">
        <f t="shared" si="321"/>
        <v/>
      </c>
      <c r="M2927" s="1" t="str">
        <f t="shared" si="322"/>
        <v/>
      </c>
    </row>
    <row r="2928" spans="1:13" x14ac:dyDescent="0.2">
      <c r="A2928" s="5" t="str">
        <f t="shared" si="319"/>
        <v/>
      </c>
      <c r="B2928" s="5" t="str">
        <f t="shared" si="316"/>
        <v/>
      </c>
      <c r="C2928" s="5" t="str">
        <f>IF(B2928="","",COUNTIFS($B$3:B2928,B2928))</f>
        <v/>
      </c>
      <c r="D2928" s="1" t="str">
        <f>IF(①リクルート接触者と来校者データ!A2927="","",①リクルート接触者と来校者データ!A2927)</f>
        <v/>
      </c>
      <c r="E2928" s="6" t="str">
        <f t="shared" si="317"/>
        <v/>
      </c>
      <c r="F2928" s="1" t="str">
        <f>IF(①リクルート接触者と来校者データ!I2927="","",①リクルート接触者と来校者データ!I2927)</f>
        <v/>
      </c>
      <c r="G2928" s="1" t="str">
        <f>IF(①リクルート接触者と来校者データ!E2927="","",①リクルート接触者と来校者データ!E2927)</f>
        <v/>
      </c>
      <c r="H2928" s="20" t="str">
        <f t="shared" si="318"/>
        <v/>
      </c>
      <c r="I2928" s="1" t="str">
        <f>IF(①リクルート接触者と来校者データ!K2927="","",①リクルート接触者と来校者データ!K2927)</f>
        <v/>
      </c>
      <c r="J2928" s="6" t="str">
        <f t="shared" si="320"/>
        <v/>
      </c>
      <c r="K2928" s="20" t="str">
        <f>IF(①リクルート接触者と来校者データ!L2927="","",①リクルート接触者と来校者データ!L2927)</f>
        <v/>
      </c>
      <c r="L2928" s="1" t="str">
        <f t="shared" si="321"/>
        <v/>
      </c>
      <c r="M2928" s="1" t="str">
        <f t="shared" si="322"/>
        <v/>
      </c>
    </row>
    <row r="2929" spans="1:13" x14ac:dyDescent="0.2">
      <c r="A2929" s="5" t="str">
        <f t="shared" si="319"/>
        <v/>
      </c>
      <c r="B2929" s="5" t="str">
        <f t="shared" si="316"/>
        <v/>
      </c>
      <c r="C2929" s="5" t="str">
        <f>IF(B2929="","",COUNTIFS($B$3:B2929,B2929))</f>
        <v/>
      </c>
      <c r="D2929" s="1" t="str">
        <f>IF(①リクルート接触者と来校者データ!A2928="","",①リクルート接触者と来校者データ!A2928)</f>
        <v/>
      </c>
      <c r="E2929" s="6" t="str">
        <f t="shared" si="317"/>
        <v/>
      </c>
      <c r="F2929" s="1" t="str">
        <f>IF(①リクルート接触者と来校者データ!I2928="","",①リクルート接触者と来校者データ!I2928)</f>
        <v/>
      </c>
      <c r="G2929" s="1" t="str">
        <f>IF(①リクルート接触者と来校者データ!E2928="","",①リクルート接触者と来校者データ!E2928)</f>
        <v/>
      </c>
      <c r="H2929" s="20" t="str">
        <f t="shared" si="318"/>
        <v/>
      </c>
      <c r="I2929" s="1" t="str">
        <f>IF(①リクルート接触者と来校者データ!K2928="","",①リクルート接触者と来校者データ!K2928)</f>
        <v/>
      </c>
      <c r="J2929" s="6" t="str">
        <f t="shared" si="320"/>
        <v/>
      </c>
      <c r="K2929" s="20" t="str">
        <f>IF(①リクルート接触者と来校者データ!L2928="","",①リクルート接触者と来校者データ!L2928)</f>
        <v/>
      </c>
      <c r="L2929" s="1" t="str">
        <f t="shared" si="321"/>
        <v/>
      </c>
      <c r="M2929" s="1" t="str">
        <f t="shared" si="322"/>
        <v/>
      </c>
    </row>
    <row r="2930" spans="1:13" x14ac:dyDescent="0.2">
      <c r="A2930" s="5" t="str">
        <f t="shared" si="319"/>
        <v/>
      </c>
      <c r="B2930" s="5" t="str">
        <f t="shared" si="316"/>
        <v/>
      </c>
      <c r="C2930" s="5" t="str">
        <f>IF(B2930="","",COUNTIFS($B$3:B2930,B2930))</f>
        <v/>
      </c>
      <c r="D2930" s="1" t="str">
        <f>IF(①リクルート接触者と来校者データ!A2929="","",①リクルート接触者と来校者データ!A2929)</f>
        <v/>
      </c>
      <c r="E2930" s="6" t="str">
        <f t="shared" si="317"/>
        <v/>
      </c>
      <c r="F2930" s="1" t="str">
        <f>IF(①リクルート接触者と来校者データ!I2929="","",①リクルート接触者と来校者データ!I2929)</f>
        <v/>
      </c>
      <c r="G2930" s="1" t="str">
        <f>IF(①リクルート接触者と来校者データ!E2929="","",①リクルート接触者と来校者データ!E2929)</f>
        <v/>
      </c>
      <c r="H2930" s="20" t="str">
        <f t="shared" si="318"/>
        <v/>
      </c>
      <c r="I2930" s="1" t="str">
        <f>IF(①リクルート接触者と来校者データ!K2929="","",①リクルート接触者と来校者データ!K2929)</f>
        <v/>
      </c>
      <c r="J2930" s="6" t="str">
        <f t="shared" si="320"/>
        <v/>
      </c>
      <c r="K2930" s="20" t="str">
        <f>IF(①リクルート接触者と来校者データ!L2929="","",①リクルート接触者と来校者データ!L2929)</f>
        <v/>
      </c>
      <c r="L2930" s="1" t="str">
        <f t="shared" si="321"/>
        <v/>
      </c>
      <c r="M2930" s="1" t="str">
        <f t="shared" si="322"/>
        <v/>
      </c>
    </row>
    <row r="2931" spans="1:13" x14ac:dyDescent="0.2">
      <c r="A2931" s="5" t="str">
        <f t="shared" si="319"/>
        <v/>
      </c>
      <c r="B2931" s="5" t="str">
        <f t="shared" si="316"/>
        <v/>
      </c>
      <c r="C2931" s="5" t="str">
        <f>IF(B2931="","",COUNTIFS($B$3:B2931,B2931))</f>
        <v/>
      </c>
      <c r="D2931" s="1" t="str">
        <f>IF(①リクルート接触者と来校者データ!A2930="","",①リクルート接触者と来校者データ!A2930)</f>
        <v/>
      </c>
      <c r="E2931" s="6" t="str">
        <f t="shared" si="317"/>
        <v/>
      </c>
      <c r="F2931" s="1" t="str">
        <f>IF(①リクルート接触者と来校者データ!I2930="","",①リクルート接触者と来校者データ!I2930)</f>
        <v/>
      </c>
      <c r="G2931" s="1" t="str">
        <f>IF(①リクルート接触者と来校者データ!E2930="","",①リクルート接触者と来校者データ!E2930)</f>
        <v/>
      </c>
      <c r="H2931" s="20" t="str">
        <f t="shared" si="318"/>
        <v/>
      </c>
      <c r="I2931" s="1" t="str">
        <f>IF(①リクルート接触者と来校者データ!K2930="","",①リクルート接触者と来校者データ!K2930)</f>
        <v/>
      </c>
      <c r="J2931" s="6" t="str">
        <f t="shared" si="320"/>
        <v/>
      </c>
      <c r="K2931" s="20" t="str">
        <f>IF(①リクルート接触者と来校者データ!L2930="","",①リクルート接触者と来校者データ!L2930)</f>
        <v/>
      </c>
      <c r="L2931" s="1" t="str">
        <f t="shared" si="321"/>
        <v/>
      </c>
      <c r="M2931" s="1" t="str">
        <f t="shared" si="322"/>
        <v/>
      </c>
    </row>
    <row r="2932" spans="1:13" x14ac:dyDescent="0.2">
      <c r="A2932" s="5" t="str">
        <f t="shared" si="319"/>
        <v/>
      </c>
      <c r="B2932" s="5" t="str">
        <f t="shared" si="316"/>
        <v/>
      </c>
      <c r="C2932" s="5" t="str">
        <f>IF(B2932="","",COUNTIFS($B$3:B2932,B2932))</f>
        <v/>
      </c>
      <c r="D2932" s="1" t="str">
        <f>IF(①リクルート接触者と来校者データ!A2931="","",①リクルート接触者と来校者データ!A2931)</f>
        <v/>
      </c>
      <c r="E2932" s="6" t="str">
        <f t="shared" si="317"/>
        <v/>
      </c>
      <c r="F2932" s="1" t="str">
        <f>IF(①リクルート接触者と来校者データ!I2931="","",①リクルート接触者と来校者データ!I2931)</f>
        <v/>
      </c>
      <c r="G2932" s="1" t="str">
        <f>IF(①リクルート接触者と来校者データ!E2931="","",①リクルート接触者と来校者データ!E2931)</f>
        <v/>
      </c>
      <c r="H2932" s="20" t="str">
        <f t="shared" si="318"/>
        <v/>
      </c>
      <c r="I2932" s="1" t="str">
        <f>IF(①リクルート接触者と来校者データ!K2931="","",①リクルート接触者と来校者データ!K2931)</f>
        <v/>
      </c>
      <c r="J2932" s="6" t="str">
        <f t="shared" si="320"/>
        <v/>
      </c>
      <c r="K2932" s="20" t="str">
        <f>IF(①リクルート接触者と来校者データ!L2931="","",①リクルート接触者と来校者データ!L2931)</f>
        <v/>
      </c>
      <c r="L2932" s="1" t="str">
        <f t="shared" si="321"/>
        <v/>
      </c>
      <c r="M2932" s="1" t="str">
        <f t="shared" si="322"/>
        <v/>
      </c>
    </row>
    <row r="2933" spans="1:13" x14ac:dyDescent="0.2">
      <c r="A2933" s="5" t="str">
        <f t="shared" si="319"/>
        <v/>
      </c>
      <c r="B2933" s="5" t="str">
        <f t="shared" si="316"/>
        <v/>
      </c>
      <c r="C2933" s="5" t="str">
        <f>IF(B2933="","",COUNTIFS($B$3:B2933,B2933))</f>
        <v/>
      </c>
      <c r="D2933" s="1" t="str">
        <f>IF(①リクルート接触者と来校者データ!A2932="","",①リクルート接触者と来校者データ!A2932)</f>
        <v/>
      </c>
      <c r="E2933" s="6" t="str">
        <f t="shared" si="317"/>
        <v/>
      </c>
      <c r="F2933" s="1" t="str">
        <f>IF(①リクルート接触者と来校者データ!I2932="","",①リクルート接触者と来校者データ!I2932)</f>
        <v/>
      </c>
      <c r="G2933" s="1" t="str">
        <f>IF(①リクルート接触者と来校者データ!E2932="","",①リクルート接触者と来校者データ!E2932)</f>
        <v/>
      </c>
      <c r="H2933" s="20" t="str">
        <f t="shared" si="318"/>
        <v/>
      </c>
      <c r="I2933" s="1" t="str">
        <f>IF(①リクルート接触者と来校者データ!K2932="","",①リクルート接触者と来校者データ!K2932)</f>
        <v/>
      </c>
      <c r="J2933" s="6" t="str">
        <f t="shared" si="320"/>
        <v/>
      </c>
      <c r="K2933" s="20" t="str">
        <f>IF(①リクルート接触者と来校者データ!L2932="","",①リクルート接触者と来校者データ!L2932)</f>
        <v/>
      </c>
      <c r="L2933" s="1" t="str">
        <f t="shared" si="321"/>
        <v/>
      </c>
      <c r="M2933" s="1" t="str">
        <f t="shared" si="322"/>
        <v/>
      </c>
    </row>
    <row r="2934" spans="1:13" x14ac:dyDescent="0.2">
      <c r="A2934" s="5" t="str">
        <f t="shared" si="319"/>
        <v/>
      </c>
      <c r="B2934" s="5" t="str">
        <f t="shared" si="316"/>
        <v/>
      </c>
      <c r="C2934" s="5" t="str">
        <f>IF(B2934="","",COUNTIFS($B$3:B2934,B2934))</f>
        <v/>
      </c>
      <c r="D2934" s="1" t="str">
        <f>IF(①リクルート接触者と来校者データ!A2933="","",①リクルート接触者と来校者データ!A2933)</f>
        <v/>
      </c>
      <c r="E2934" s="6" t="str">
        <f t="shared" si="317"/>
        <v/>
      </c>
      <c r="F2934" s="1" t="str">
        <f>IF(①リクルート接触者と来校者データ!I2933="","",①リクルート接触者と来校者データ!I2933)</f>
        <v/>
      </c>
      <c r="G2934" s="1" t="str">
        <f>IF(①リクルート接触者と来校者データ!E2933="","",①リクルート接触者と来校者データ!E2933)</f>
        <v/>
      </c>
      <c r="H2934" s="20" t="str">
        <f t="shared" si="318"/>
        <v/>
      </c>
      <c r="I2934" s="1" t="str">
        <f>IF(①リクルート接触者と来校者データ!K2933="","",①リクルート接触者と来校者データ!K2933)</f>
        <v/>
      </c>
      <c r="J2934" s="6" t="str">
        <f t="shared" si="320"/>
        <v/>
      </c>
      <c r="K2934" s="20" t="str">
        <f>IF(①リクルート接触者と来校者データ!L2933="","",①リクルート接触者と来校者データ!L2933)</f>
        <v/>
      </c>
      <c r="L2934" s="1" t="str">
        <f t="shared" si="321"/>
        <v/>
      </c>
      <c r="M2934" s="1" t="str">
        <f t="shared" si="322"/>
        <v/>
      </c>
    </row>
    <row r="2935" spans="1:13" x14ac:dyDescent="0.2">
      <c r="A2935" s="5" t="str">
        <f t="shared" si="319"/>
        <v/>
      </c>
      <c r="B2935" s="5" t="str">
        <f t="shared" si="316"/>
        <v/>
      </c>
      <c r="C2935" s="5" t="str">
        <f>IF(B2935="","",COUNTIFS($B$3:B2935,B2935))</f>
        <v/>
      </c>
      <c r="D2935" s="1" t="str">
        <f>IF(①リクルート接触者と来校者データ!A2934="","",①リクルート接触者と来校者データ!A2934)</f>
        <v/>
      </c>
      <c r="E2935" s="6" t="str">
        <f t="shared" si="317"/>
        <v/>
      </c>
      <c r="F2935" s="1" t="str">
        <f>IF(①リクルート接触者と来校者データ!I2934="","",①リクルート接触者と来校者データ!I2934)</f>
        <v/>
      </c>
      <c r="G2935" s="1" t="str">
        <f>IF(①リクルート接触者と来校者データ!E2934="","",①リクルート接触者と来校者データ!E2934)</f>
        <v/>
      </c>
      <c r="H2935" s="20" t="str">
        <f t="shared" si="318"/>
        <v/>
      </c>
      <c r="I2935" s="1" t="str">
        <f>IF(①リクルート接触者と来校者データ!K2934="","",①リクルート接触者と来校者データ!K2934)</f>
        <v/>
      </c>
      <c r="J2935" s="6" t="str">
        <f t="shared" si="320"/>
        <v/>
      </c>
      <c r="K2935" s="20" t="str">
        <f>IF(①リクルート接触者と来校者データ!L2934="","",①リクルート接触者と来校者データ!L2934)</f>
        <v/>
      </c>
      <c r="L2935" s="1" t="str">
        <f t="shared" si="321"/>
        <v/>
      </c>
      <c r="M2935" s="1" t="str">
        <f t="shared" si="322"/>
        <v/>
      </c>
    </row>
    <row r="2936" spans="1:13" x14ac:dyDescent="0.2">
      <c r="A2936" s="5" t="str">
        <f t="shared" si="319"/>
        <v/>
      </c>
      <c r="B2936" s="5" t="str">
        <f t="shared" si="316"/>
        <v/>
      </c>
      <c r="C2936" s="5" t="str">
        <f>IF(B2936="","",COUNTIFS($B$3:B2936,B2936))</f>
        <v/>
      </c>
      <c r="D2936" s="1" t="str">
        <f>IF(①リクルート接触者と来校者データ!A2935="","",①リクルート接触者と来校者データ!A2935)</f>
        <v/>
      </c>
      <c r="E2936" s="6" t="str">
        <f t="shared" si="317"/>
        <v/>
      </c>
      <c r="F2936" s="1" t="str">
        <f>IF(①リクルート接触者と来校者データ!I2935="","",①リクルート接触者と来校者データ!I2935)</f>
        <v/>
      </c>
      <c r="G2936" s="1" t="str">
        <f>IF(①リクルート接触者と来校者データ!E2935="","",①リクルート接触者と来校者データ!E2935)</f>
        <v/>
      </c>
      <c r="H2936" s="20" t="str">
        <f t="shared" si="318"/>
        <v/>
      </c>
      <c r="I2936" s="1" t="str">
        <f>IF(①リクルート接触者と来校者データ!K2935="","",①リクルート接触者と来校者データ!K2935)</f>
        <v/>
      </c>
      <c r="J2936" s="6" t="str">
        <f t="shared" si="320"/>
        <v/>
      </c>
      <c r="K2936" s="20" t="str">
        <f>IF(①リクルート接触者と来校者データ!L2935="","",①リクルート接触者と来校者データ!L2935)</f>
        <v/>
      </c>
      <c r="L2936" s="1" t="str">
        <f t="shared" si="321"/>
        <v/>
      </c>
      <c r="M2936" s="1" t="str">
        <f t="shared" si="322"/>
        <v/>
      </c>
    </row>
    <row r="2937" spans="1:13" x14ac:dyDescent="0.2">
      <c r="A2937" s="5" t="str">
        <f t="shared" si="319"/>
        <v/>
      </c>
      <c r="B2937" s="5" t="str">
        <f t="shared" si="316"/>
        <v/>
      </c>
      <c r="C2937" s="5" t="str">
        <f>IF(B2937="","",COUNTIFS($B$3:B2937,B2937))</f>
        <v/>
      </c>
      <c r="D2937" s="1" t="str">
        <f>IF(①リクルート接触者と来校者データ!A2936="","",①リクルート接触者と来校者データ!A2936)</f>
        <v/>
      </c>
      <c r="E2937" s="6" t="str">
        <f t="shared" si="317"/>
        <v/>
      </c>
      <c r="F2937" s="1" t="str">
        <f>IF(①リクルート接触者と来校者データ!I2936="","",①リクルート接触者と来校者データ!I2936)</f>
        <v/>
      </c>
      <c r="G2937" s="1" t="str">
        <f>IF(①リクルート接触者と来校者データ!E2936="","",①リクルート接触者と来校者データ!E2936)</f>
        <v/>
      </c>
      <c r="H2937" s="20" t="str">
        <f t="shared" si="318"/>
        <v/>
      </c>
      <c r="I2937" s="1" t="str">
        <f>IF(①リクルート接触者と来校者データ!K2936="","",①リクルート接触者と来校者データ!K2936)</f>
        <v/>
      </c>
      <c r="J2937" s="6" t="str">
        <f t="shared" si="320"/>
        <v/>
      </c>
      <c r="K2937" s="20" t="str">
        <f>IF(①リクルート接触者と来校者データ!L2936="","",①リクルート接触者と来校者データ!L2936)</f>
        <v/>
      </c>
      <c r="L2937" s="1" t="str">
        <f t="shared" si="321"/>
        <v/>
      </c>
      <c r="M2937" s="1" t="str">
        <f t="shared" si="322"/>
        <v/>
      </c>
    </row>
    <row r="2938" spans="1:13" x14ac:dyDescent="0.2">
      <c r="A2938" s="5" t="str">
        <f t="shared" si="319"/>
        <v/>
      </c>
      <c r="B2938" s="5" t="str">
        <f t="shared" si="316"/>
        <v/>
      </c>
      <c r="C2938" s="5" t="str">
        <f>IF(B2938="","",COUNTIFS($B$3:B2938,B2938))</f>
        <v/>
      </c>
      <c r="D2938" s="1" t="str">
        <f>IF(①リクルート接触者と来校者データ!A2937="","",①リクルート接触者と来校者データ!A2937)</f>
        <v/>
      </c>
      <c r="E2938" s="6" t="str">
        <f t="shared" si="317"/>
        <v/>
      </c>
      <c r="F2938" s="1" t="str">
        <f>IF(①リクルート接触者と来校者データ!I2937="","",①リクルート接触者と来校者データ!I2937)</f>
        <v/>
      </c>
      <c r="G2938" s="1" t="str">
        <f>IF(①リクルート接触者と来校者データ!E2937="","",①リクルート接触者と来校者データ!E2937)</f>
        <v/>
      </c>
      <c r="H2938" s="20" t="str">
        <f t="shared" si="318"/>
        <v/>
      </c>
      <c r="I2938" s="1" t="str">
        <f>IF(①リクルート接触者と来校者データ!K2937="","",①リクルート接触者と来校者データ!K2937)</f>
        <v/>
      </c>
      <c r="J2938" s="6" t="str">
        <f t="shared" si="320"/>
        <v/>
      </c>
      <c r="K2938" s="20" t="str">
        <f>IF(①リクルート接触者と来校者データ!L2937="","",①リクルート接触者と来校者データ!L2937)</f>
        <v/>
      </c>
      <c r="L2938" s="1" t="str">
        <f t="shared" si="321"/>
        <v/>
      </c>
      <c r="M2938" s="1" t="str">
        <f t="shared" si="322"/>
        <v/>
      </c>
    </row>
    <row r="2939" spans="1:13" x14ac:dyDescent="0.2">
      <c r="A2939" s="5" t="str">
        <f t="shared" si="319"/>
        <v/>
      </c>
      <c r="B2939" s="5" t="str">
        <f t="shared" si="316"/>
        <v/>
      </c>
      <c r="C2939" s="5" t="str">
        <f>IF(B2939="","",COUNTIFS($B$3:B2939,B2939))</f>
        <v/>
      </c>
      <c r="D2939" s="1" t="str">
        <f>IF(①リクルート接触者と来校者データ!A2938="","",①リクルート接触者と来校者データ!A2938)</f>
        <v/>
      </c>
      <c r="E2939" s="6" t="str">
        <f t="shared" si="317"/>
        <v/>
      </c>
      <c r="F2939" s="1" t="str">
        <f>IF(①リクルート接触者と来校者データ!I2938="","",①リクルート接触者と来校者データ!I2938)</f>
        <v/>
      </c>
      <c r="G2939" s="1" t="str">
        <f>IF(①リクルート接触者と来校者データ!E2938="","",①リクルート接触者と来校者データ!E2938)</f>
        <v/>
      </c>
      <c r="H2939" s="20" t="str">
        <f t="shared" si="318"/>
        <v/>
      </c>
      <c r="I2939" s="1" t="str">
        <f>IF(①リクルート接触者と来校者データ!K2938="","",①リクルート接触者と来校者データ!K2938)</f>
        <v/>
      </c>
      <c r="J2939" s="6" t="str">
        <f t="shared" si="320"/>
        <v/>
      </c>
      <c r="K2939" s="20" t="str">
        <f>IF(①リクルート接触者と来校者データ!L2938="","",①リクルート接触者と来校者データ!L2938)</f>
        <v/>
      </c>
      <c r="L2939" s="1" t="str">
        <f t="shared" si="321"/>
        <v/>
      </c>
      <c r="M2939" s="1" t="str">
        <f t="shared" si="322"/>
        <v/>
      </c>
    </row>
    <row r="2940" spans="1:13" x14ac:dyDescent="0.2">
      <c r="A2940" s="5" t="str">
        <f t="shared" si="319"/>
        <v/>
      </c>
      <c r="B2940" s="5" t="str">
        <f t="shared" si="316"/>
        <v/>
      </c>
      <c r="C2940" s="5" t="str">
        <f>IF(B2940="","",COUNTIFS($B$3:B2940,B2940))</f>
        <v/>
      </c>
      <c r="D2940" s="1" t="str">
        <f>IF(①リクルート接触者と来校者データ!A2939="","",①リクルート接触者と来校者データ!A2939)</f>
        <v/>
      </c>
      <c r="E2940" s="6" t="str">
        <f t="shared" si="317"/>
        <v/>
      </c>
      <c r="F2940" s="1" t="str">
        <f>IF(①リクルート接触者と来校者データ!I2939="","",①リクルート接触者と来校者データ!I2939)</f>
        <v/>
      </c>
      <c r="G2940" s="1" t="str">
        <f>IF(①リクルート接触者と来校者データ!E2939="","",①リクルート接触者と来校者データ!E2939)</f>
        <v/>
      </c>
      <c r="H2940" s="20" t="str">
        <f t="shared" si="318"/>
        <v/>
      </c>
      <c r="I2940" s="1" t="str">
        <f>IF(①リクルート接触者と来校者データ!K2939="","",①リクルート接触者と来校者データ!K2939)</f>
        <v/>
      </c>
      <c r="J2940" s="6" t="str">
        <f t="shared" si="320"/>
        <v/>
      </c>
      <c r="K2940" s="20" t="str">
        <f>IF(①リクルート接触者と来校者データ!L2939="","",①リクルート接触者と来校者データ!L2939)</f>
        <v/>
      </c>
      <c r="L2940" s="1" t="str">
        <f t="shared" si="321"/>
        <v/>
      </c>
      <c r="M2940" s="1" t="str">
        <f t="shared" si="322"/>
        <v/>
      </c>
    </row>
    <row r="2941" spans="1:13" x14ac:dyDescent="0.2">
      <c r="A2941" s="5" t="str">
        <f t="shared" si="319"/>
        <v/>
      </c>
      <c r="B2941" s="5" t="str">
        <f t="shared" si="316"/>
        <v/>
      </c>
      <c r="C2941" s="5" t="str">
        <f>IF(B2941="","",COUNTIFS($B$3:B2941,B2941))</f>
        <v/>
      </c>
      <c r="D2941" s="1" t="str">
        <f>IF(①リクルート接触者と来校者データ!A2940="","",①リクルート接触者と来校者データ!A2940)</f>
        <v/>
      </c>
      <c r="E2941" s="6" t="str">
        <f t="shared" si="317"/>
        <v/>
      </c>
      <c r="F2941" s="1" t="str">
        <f>IF(①リクルート接触者と来校者データ!I2940="","",①リクルート接触者と来校者データ!I2940)</f>
        <v/>
      </c>
      <c r="G2941" s="1" t="str">
        <f>IF(①リクルート接触者と来校者データ!E2940="","",①リクルート接触者と来校者データ!E2940)</f>
        <v/>
      </c>
      <c r="H2941" s="20" t="str">
        <f t="shared" si="318"/>
        <v/>
      </c>
      <c r="I2941" s="1" t="str">
        <f>IF(①リクルート接触者と来校者データ!K2940="","",①リクルート接触者と来校者データ!K2940)</f>
        <v/>
      </c>
      <c r="J2941" s="6" t="str">
        <f t="shared" si="320"/>
        <v/>
      </c>
      <c r="K2941" s="20" t="str">
        <f>IF(①リクルート接触者と来校者データ!L2940="","",①リクルート接触者と来校者データ!L2940)</f>
        <v/>
      </c>
      <c r="L2941" s="1" t="str">
        <f t="shared" si="321"/>
        <v/>
      </c>
      <c r="M2941" s="1" t="str">
        <f t="shared" si="322"/>
        <v/>
      </c>
    </row>
    <row r="2942" spans="1:13" x14ac:dyDescent="0.2">
      <c r="A2942" s="5" t="str">
        <f t="shared" si="319"/>
        <v/>
      </c>
      <c r="B2942" s="5" t="str">
        <f t="shared" si="316"/>
        <v/>
      </c>
      <c r="C2942" s="5" t="str">
        <f>IF(B2942="","",COUNTIFS($B$3:B2942,B2942))</f>
        <v/>
      </c>
      <c r="D2942" s="1" t="str">
        <f>IF(①リクルート接触者と来校者データ!A2941="","",①リクルート接触者と来校者データ!A2941)</f>
        <v/>
      </c>
      <c r="E2942" s="6" t="str">
        <f t="shared" si="317"/>
        <v/>
      </c>
      <c r="F2942" s="1" t="str">
        <f>IF(①リクルート接触者と来校者データ!I2941="","",①リクルート接触者と来校者データ!I2941)</f>
        <v/>
      </c>
      <c r="G2942" s="1" t="str">
        <f>IF(①リクルート接触者と来校者データ!E2941="","",①リクルート接触者と来校者データ!E2941)</f>
        <v/>
      </c>
      <c r="H2942" s="20" t="str">
        <f t="shared" si="318"/>
        <v/>
      </c>
      <c r="I2942" s="1" t="str">
        <f>IF(①リクルート接触者と来校者データ!K2941="","",①リクルート接触者と来校者データ!K2941)</f>
        <v/>
      </c>
      <c r="J2942" s="6" t="str">
        <f t="shared" si="320"/>
        <v/>
      </c>
      <c r="K2942" s="20" t="str">
        <f>IF(①リクルート接触者と来校者データ!L2941="","",①リクルート接触者と来校者データ!L2941)</f>
        <v/>
      </c>
      <c r="L2942" s="1" t="str">
        <f t="shared" si="321"/>
        <v/>
      </c>
      <c r="M2942" s="1" t="str">
        <f t="shared" si="322"/>
        <v/>
      </c>
    </row>
    <row r="2943" spans="1:13" x14ac:dyDescent="0.2">
      <c r="A2943" s="5" t="str">
        <f t="shared" si="319"/>
        <v/>
      </c>
      <c r="B2943" s="5" t="str">
        <f t="shared" si="316"/>
        <v/>
      </c>
      <c r="C2943" s="5" t="str">
        <f>IF(B2943="","",COUNTIFS($B$3:B2943,B2943))</f>
        <v/>
      </c>
      <c r="D2943" s="1" t="str">
        <f>IF(①リクルート接触者と来校者データ!A2942="","",①リクルート接触者と来校者データ!A2942)</f>
        <v/>
      </c>
      <c r="E2943" s="6" t="str">
        <f t="shared" si="317"/>
        <v/>
      </c>
      <c r="F2943" s="1" t="str">
        <f>IF(①リクルート接触者と来校者データ!I2942="","",①リクルート接触者と来校者データ!I2942)</f>
        <v/>
      </c>
      <c r="G2943" s="1" t="str">
        <f>IF(①リクルート接触者と来校者データ!E2942="","",①リクルート接触者と来校者データ!E2942)</f>
        <v/>
      </c>
      <c r="H2943" s="20" t="str">
        <f t="shared" si="318"/>
        <v/>
      </c>
      <c r="I2943" s="1" t="str">
        <f>IF(①リクルート接触者と来校者データ!K2942="","",①リクルート接触者と来校者データ!K2942)</f>
        <v/>
      </c>
      <c r="J2943" s="6" t="str">
        <f t="shared" si="320"/>
        <v/>
      </c>
      <c r="K2943" s="20" t="str">
        <f>IF(①リクルート接触者と来校者データ!L2942="","",①リクルート接触者と来校者データ!L2942)</f>
        <v/>
      </c>
      <c r="L2943" s="1" t="str">
        <f t="shared" si="321"/>
        <v/>
      </c>
      <c r="M2943" s="1" t="str">
        <f t="shared" si="322"/>
        <v/>
      </c>
    </row>
    <row r="2944" spans="1:13" x14ac:dyDescent="0.2">
      <c r="A2944" s="5" t="str">
        <f t="shared" si="319"/>
        <v/>
      </c>
      <c r="B2944" s="5" t="str">
        <f t="shared" si="316"/>
        <v/>
      </c>
      <c r="C2944" s="5" t="str">
        <f>IF(B2944="","",COUNTIFS($B$3:B2944,B2944))</f>
        <v/>
      </c>
      <c r="D2944" s="1" t="str">
        <f>IF(①リクルート接触者と来校者データ!A2943="","",①リクルート接触者と来校者データ!A2943)</f>
        <v/>
      </c>
      <c r="E2944" s="6" t="str">
        <f t="shared" si="317"/>
        <v/>
      </c>
      <c r="F2944" s="1" t="str">
        <f>IF(①リクルート接触者と来校者データ!I2943="","",①リクルート接触者と来校者データ!I2943)</f>
        <v/>
      </c>
      <c r="G2944" s="1" t="str">
        <f>IF(①リクルート接触者と来校者データ!E2943="","",①リクルート接触者と来校者データ!E2943)</f>
        <v/>
      </c>
      <c r="H2944" s="20" t="str">
        <f t="shared" si="318"/>
        <v/>
      </c>
      <c r="I2944" s="1" t="str">
        <f>IF(①リクルート接触者と来校者データ!K2943="","",①リクルート接触者と来校者データ!K2943)</f>
        <v/>
      </c>
      <c r="J2944" s="6" t="str">
        <f t="shared" si="320"/>
        <v/>
      </c>
      <c r="K2944" s="20" t="str">
        <f>IF(①リクルート接触者と来校者データ!L2943="","",①リクルート接触者と来校者データ!L2943)</f>
        <v/>
      </c>
      <c r="L2944" s="1" t="str">
        <f t="shared" si="321"/>
        <v/>
      </c>
      <c r="M2944" s="1" t="str">
        <f t="shared" si="322"/>
        <v/>
      </c>
    </row>
    <row r="2945" spans="1:13" x14ac:dyDescent="0.2">
      <c r="A2945" s="5" t="str">
        <f t="shared" si="319"/>
        <v/>
      </c>
      <c r="B2945" s="5" t="str">
        <f t="shared" si="316"/>
        <v/>
      </c>
      <c r="C2945" s="5" t="str">
        <f>IF(B2945="","",COUNTIFS($B$3:B2945,B2945))</f>
        <v/>
      </c>
      <c r="D2945" s="1" t="str">
        <f>IF(①リクルート接触者と来校者データ!A2944="","",①リクルート接触者と来校者データ!A2944)</f>
        <v/>
      </c>
      <c r="E2945" s="6" t="str">
        <f t="shared" si="317"/>
        <v/>
      </c>
      <c r="F2945" s="1" t="str">
        <f>IF(①リクルート接触者と来校者データ!I2944="","",①リクルート接触者と来校者データ!I2944)</f>
        <v/>
      </c>
      <c r="G2945" s="1" t="str">
        <f>IF(①リクルート接触者と来校者データ!E2944="","",①リクルート接触者と来校者データ!E2944)</f>
        <v/>
      </c>
      <c r="H2945" s="20" t="str">
        <f t="shared" si="318"/>
        <v/>
      </c>
      <c r="I2945" s="1" t="str">
        <f>IF(①リクルート接触者と来校者データ!K2944="","",①リクルート接触者と来校者データ!K2944)</f>
        <v/>
      </c>
      <c r="J2945" s="6" t="str">
        <f t="shared" si="320"/>
        <v/>
      </c>
      <c r="K2945" s="20" t="str">
        <f>IF(①リクルート接触者と来校者データ!L2944="","",①リクルート接触者と来校者データ!L2944)</f>
        <v/>
      </c>
      <c r="L2945" s="1" t="str">
        <f t="shared" si="321"/>
        <v/>
      </c>
      <c r="M2945" s="1" t="str">
        <f t="shared" si="322"/>
        <v/>
      </c>
    </row>
    <row r="2946" spans="1:13" x14ac:dyDescent="0.2">
      <c r="A2946" s="5" t="str">
        <f t="shared" si="319"/>
        <v/>
      </c>
      <c r="B2946" s="5" t="str">
        <f t="shared" ref="B2946:B3009" si="323">IF(A2946="","","◎")</f>
        <v/>
      </c>
      <c r="C2946" s="5" t="str">
        <f>IF(B2946="","",COUNTIFS($B$3:B2946,B2946))</f>
        <v/>
      </c>
      <c r="D2946" s="1" t="str">
        <f>IF(①リクルート接触者と来校者データ!A2945="","",①リクルート接触者と来校者データ!A2945)</f>
        <v/>
      </c>
      <c r="E2946" s="6" t="str">
        <f t="shared" si="317"/>
        <v/>
      </c>
      <c r="F2946" s="1" t="str">
        <f>IF(①リクルート接触者と来校者データ!I2945="","",①リクルート接触者と来校者データ!I2945)</f>
        <v/>
      </c>
      <c r="G2946" s="1" t="str">
        <f>IF(①リクルート接触者と来校者データ!E2945="","",①リクルート接触者と来校者データ!E2945)</f>
        <v/>
      </c>
      <c r="H2946" s="20" t="str">
        <f t="shared" si="318"/>
        <v/>
      </c>
      <c r="I2946" s="1" t="str">
        <f>IF(①リクルート接触者と来校者データ!K2945="","",①リクルート接触者と来校者データ!K2945)</f>
        <v/>
      </c>
      <c r="J2946" s="6" t="str">
        <f t="shared" si="320"/>
        <v/>
      </c>
      <c r="K2946" s="20" t="str">
        <f>IF(①リクルート接触者と来校者データ!L2945="","",①リクルート接触者と来校者データ!L2945)</f>
        <v/>
      </c>
      <c r="L2946" s="1" t="str">
        <f t="shared" si="321"/>
        <v/>
      </c>
      <c r="M2946" s="1" t="str">
        <f t="shared" si="322"/>
        <v/>
      </c>
    </row>
    <row r="2947" spans="1:13" x14ac:dyDescent="0.2">
      <c r="A2947" s="5" t="str">
        <f t="shared" si="319"/>
        <v/>
      </c>
      <c r="B2947" s="5" t="str">
        <f t="shared" si="323"/>
        <v/>
      </c>
      <c r="C2947" s="5" t="str">
        <f>IF(B2947="","",COUNTIFS($B$3:B2947,B2947))</f>
        <v/>
      </c>
      <c r="D2947" s="1" t="str">
        <f>IF(①リクルート接触者と来校者データ!A2946="","",①リクルート接触者と来校者データ!A2946)</f>
        <v/>
      </c>
      <c r="E2947" s="6" t="str">
        <f t="shared" ref="E2947:E3010" si="324">SUBSTITUTE(SUBSTITUTE(D2947,"　","")," ","")</f>
        <v/>
      </c>
      <c r="F2947" s="1" t="str">
        <f>IF(①リクルート接触者と来校者データ!I2946="","",①リクルート接触者と来校者データ!I2946)</f>
        <v/>
      </c>
      <c r="G2947" s="1" t="str">
        <f>IF(①リクルート接触者と来校者データ!E2946="","",①リクルート接触者と来校者データ!E2946)</f>
        <v/>
      </c>
      <c r="H2947" s="20" t="str">
        <f t="shared" ref="H2947:H3010" si="325">IFERROR(VLOOKUP(E2947,J:K,2,FALSE),"")</f>
        <v/>
      </c>
      <c r="I2947" s="1" t="str">
        <f>IF(①リクルート接触者と来校者データ!K2946="","",①リクルート接触者と来校者データ!K2946)</f>
        <v/>
      </c>
      <c r="J2947" s="6" t="str">
        <f t="shared" si="320"/>
        <v/>
      </c>
      <c r="K2947" s="20" t="str">
        <f>IF(①リクルート接触者と来校者データ!L2946="","",①リクルート接触者と来校者データ!L2946)</f>
        <v/>
      </c>
      <c r="L2947" s="1" t="str">
        <f t="shared" si="321"/>
        <v/>
      </c>
      <c r="M2947" s="1" t="str">
        <f t="shared" si="322"/>
        <v/>
      </c>
    </row>
    <row r="2948" spans="1:13" x14ac:dyDescent="0.2">
      <c r="A2948" s="5" t="str">
        <f t="shared" ref="A2948:A3011" si="326">IFERROR(IF(J2948="","",MATCH(J2948,E$3:E$5000,0)),"")</f>
        <v/>
      </c>
      <c r="B2948" s="5" t="str">
        <f t="shared" si="323"/>
        <v/>
      </c>
      <c r="C2948" s="5" t="str">
        <f>IF(B2948="","",COUNTIFS($B$3:B2948,B2948))</f>
        <v/>
      </c>
      <c r="D2948" s="1" t="str">
        <f>IF(①リクルート接触者と来校者データ!A2947="","",①リクルート接触者と来校者データ!A2947)</f>
        <v/>
      </c>
      <c r="E2948" s="6" t="str">
        <f t="shared" si="324"/>
        <v/>
      </c>
      <c r="F2948" s="1" t="str">
        <f>IF(①リクルート接触者と来校者データ!I2947="","",①リクルート接触者と来校者データ!I2947)</f>
        <v/>
      </c>
      <c r="G2948" s="1" t="str">
        <f>IF(①リクルート接触者と来校者データ!E2947="","",①リクルート接触者と来校者データ!E2947)</f>
        <v/>
      </c>
      <c r="H2948" s="20" t="str">
        <f t="shared" si="325"/>
        <v/>
      </c>
      <c r="I2948" s="1" t="str">
        <f>IF(①リクルート接触者と来校者データ!K2947="","",①リクルート接触者と来校者データ!K2947)</f>
        <v/>
      </c>
      <c r="J2948" s="6" t="str">
        <f t="shared" ref="J2948:J3011" si="327">SUBSTITUTE(SUBSTITUTE(I2948,"　","")," ","")</f>
        <v/>
      </c>
      <c r="K2948" s="20" t="str">
        <f>IF(①リクルート接触者と来校者データ!L2947="","",①リクルート接触者と来校者データ!L2947)</f>
        <v/>
      </c>
      <c r="L2948" s="1" t="str">
        <f t="shared" ref="L2948:L3011" si="328">IFERROR(VLOOKUP($J2948,$E:$H,2,FALSE),"")</f>
        <v/>
      </c>
      <c r="M2948" s="1" t="str">
        <f t="shared" ref="M2948:M3011" si="329">IFERROR(VLOOKUP($J2948,$E:$H,3,FALSE),"")</f>
        <v/>
      </c>
    </row>
    <row r="2949" spans="1:13" x14ac:dyDescent="0.2">
      <c r="A2949" s="5" t="str">
        <f t="shared" si="326"/>
        <v/>
      </c>
      <c r="B2949" s="5" t="str">
        <f t="shared" si="323"/>
        <v/>
      </c>
      <c r="C2949" s="5" t="str">
        <f>IF(B2949="","",COUNTIFS($B$3:B2949,B2949))</f>
        <v/>
      </c>
      <c r="D2949" s="1" t="str">
        <f>IF(①リクルート接触者と来校者データ!A2948="","",①リクルート接触者と来校者データ!A2948)</f>
        <v/>
      </c>
      <c r="E2949" s="6" t="str">
        <f t="shared" si="324"/>
        <v/>
      </c>
      <c r="F2949" s="1" t="str">
        <f>IF(①リクルート接触者と来校者データ!I2948="","",①リクルート接触者と来校者データ!I2948)</f>
        <v/>
      </c>
      <c r="G2949" s="1" t="str">
        <f>IF(①リクルート接触者と来校者データ!E2948="","",①リクルート接触者と来校者データ!E2948)</f>
        <v/>
      </c>
      <c r="H2949" s="20" t="str">
        <f t="shared" si="325"/>
        <v/>
      </c>
      <c r="I2949" s="1" t="str">
        <f>IF(①リクルート接触者と来校者データ!K2948="","",①リクルート接触者と来校者データ!K2948)</f>
        <v/>
      </c>
      <c r="J2949" s="6" t="str">
        <f t="shared" si="327"/>
        <v/>
      </c>
      <c r="K2949" s="20" t="str">
        <f>IF(①リクルート接触者と来校者データ!L2948="","",①リクルート接触者と来校者データ!L2948)</f>
        <v/>
      </c>
      <c r="L2949" s="1" t="str">
        <f t="shared" si="328"/>
        <v/>
      </c>
      <c r="M2949" s="1" t="str">
        <f t="shared" si="329"/>
        <v/>
      </c>
    </row>
    <row r="2950" spans="1:13" x14ac:dyDescent="0.2">
      <c r="A2950" s="5" t="str">
        <f t="shared" si="326"/>
        <v/>
      </c>
      <c r="B2950" s="5" t="str">
        <f t="shared" si="323"/>
        <v/>
      </c>
      <c r="C2950" s="5" t="str">
        <f>IF(B2950="","",COUNTIFS($B$3:B2950,B2950))</f>
        <v/>
      </c>
      <c r="D2950" s="1" t="str">
        <f>IF(①リクルート接触者と来校者データ!A2949="","",①リクルート接触者と来校者データ!A2949)</f>
        <v/>
      </c>
      <c r="E2950" s="6" t="str">
        <f t="shared" si="324"/>
        <v/>
      </c>
      <c r="F2950" s="1" t="str">
        <f>IF(①リクルート接触者と来校者データ!I2949="","",①リクルート接触者と来校者データ!I2949)</f>
        <v/>
      </c>
      <c r="G2950" s="1" t="str">
        <f>IF(①リクルート接触者と来校者データ!E2949="","",①リクルート接触者と来校者データ!E2949)</f>
        <v/>
      </c>
      <c r="H2950" s="20" t="str">
        <f t="shared" si="325"/>
        <v/>
      </c>
      <c r="I2950" s="1" t="str">
        <f>IF(①リクルート接触者と来校者データ!K2949="","",①リクルート接触者と来校者データ!K2949)</f>
        <v/>
      </c>
      <c r="J2950" s="6" t="str">
        <f t="shared" si="327"/>
        <v/>
      </c>
      <c r="K2950" s="20" t="str">
        <f>IF(①リクルート接触者と来校者データ!L2949="","",①リクルート接触者と来校者データ!L2949)</f>
        <v/>
      </c>
      <c r="L2950" s="1" t="str">
        <f t="shared" si="328"/>
        <v/>
      </c>
      <c r="M2950" s="1" t="str">
        <f t="shared" si="329"/>
        <v/>
      </c>
    </row>
    <row r="2951" spans="1:13" x14ac:dyDescent="0.2">
      <c r="A2951" s="5" t="str">
        <f t="shared" si="326"/>
        <v/>
      </c>
      <c r="B2951" s="5" t="str">
        <f t="shared" si="323"/>
        <v/>
      </c>
      <c r="C2951" s="5" t="str">
        <f>IF(B2951="","",COUNTIFS($B$3:B2951,B2951))</f>
        <v/>
      </c>
      <c r="D2951" s="1" t="str">
        <f>IF(①リクルート接触者と来校者データ!A2950="","",①リクルート接触者と来校者データ!A2950)</f>
        <v/>
      </c>
      <c r="E2951" s="6" t="str">
        <f t="shared" si="324"/>
        <v/>
      </c>
      <c r="F2951" s="1" t="str">
        <f>IF(①リクルート接触者と来校者データ!I2950="","",①リクルート接触者と来校者データ!I2950)</f>
        <v/>
      </c>
      <c r="G2951" s="1" t="str">
        <f>IF(①リクルート接触者と来校者データ!E2950="","",①リクルート接触者と来校者データ!E2950)</f>
        <v/>
      </c>
      <c r="H2951" s="20" t="str">
        <f t="shared" si="325"/>
        <v/>
      </c>
      <c r="I2951" s="1" t="str">
        <f>IF(①リクルート接触者と来校者データ!K2950="","",①リクルート接触者と来校者データ!K2950)</f>
        <v/>
      </c>
      <c r="J2951" s="6" t="str">
        <f t="shared" si="327"/>
        <v/>
      </c>
      <c r="K2951" s="20" t="str">
        <f>IF(①リクルート接触者と来校者データ!L2950="","",①リクルート接触者と来校者データ!L2950)</f>
        <v/>
      </c>
      <c r="L2951" s="1" t="str">
        <f t="shared" si="328"/>
        <v/>
      </c>
      <c r="M2951" s="1" t="str">
        <f t="shared" si="329"/>
        <v/>
      </c>
    </row>
    <row r="2952" spans="1:13" x14ac:dyDescent="0.2">
      <c r="A2952" s="5" t="str">
        <f t="shared" si="326"/>
        <v/>
      </c>
      <c r="B2952" s="5" t="str">
        <f t="shared" si="323"/>
        <v/>
      </c>
      <c r="C2952" s="5" t="str">
        <f>IF(B2952="","",COUNTIFS($B$3:B2952,B2952))</f>
        <v/>
      </c>
      <c r="D2952" s="1" t="str">
        <f>IF(①リクルート接触者と来校者データ!A2951="","",①リクルート接触者と来校者データ!A2951)</f>
        <v/>
      </c>
      <c r="E2952" s="6" t="str">
        <f t="shared" si="324"/>
        <v/>
      </c>
      <c r="F2952" s="1" t="str">
        <f>IF(①リクルート接触者と来校者データ!I2951="","",①リクルート接触者と来校者データ!I2951)</f>
        <v/>
      </c>
      <c r="G2952" s="1" t="str">
        <f>IF(①リクルート接触者と来校者データ!E2951="","",①リクルート接触者と来校者データ!E2951)</f>
        <v/>
      </c>
      <c r="H2952" s="20" t="str">
        <f t="shared" si="325"/>
        <v/>
      </c>
      <c r="I2952" s="1" t="str">
        <f>IF(①リクルート接触者と来校者データ!K2951="","",①リクルート接触者と来校者データ!K2951)</f>
        <v/>
      </c>
      <c r="J2952" s="6" t="str">
        <f t="shared" si="327"/>
        <v/>
      </c>
      <c r="K2952" s="20" t="str">
        <f>IF(①リクルート接触者と来校者データ!L2951="","",①リクルート接触者と来校者データ!L2951)</f>
        <v/>
      </c>
      <c r="L2952" s="1" t="str">
        <f t="shared" si="328"/>
        <v/>
      </c>
      <c r="M2952" s="1" t="str">
        <f t="shared" si="329"/>
        <v/>
      </c>
    </row>
    <row r="2953" spans="1:13" x14ac:dyDescent="0.2">
      <c r="A2953" s="5" t="str">
        <f t="shared" si="326"/>
        <v/>
      </c>
      <c r="B2953" s="5" t="str">
        <f t="shared" si="323"/>
        <v/>
      </c>
      <c r="C2953" s="5" t="str">
        <f>IF(B2953="","",COUNTIFS($B$3:B2953,B2953))</f>
        <v/>
      </c>
      <c r="D2953" s="1" t="str">
        <f>IF(①リクルート接触者と来校者データ!A2952="","",①リクルート接触者と来校者データ!A2952)</f>
        <v/>
      </c>
      <c r="E2953" s="6" t="str">
        <f t="shared" si="324"/>
        <v/>
      </c>
      <c r="F2953" s="1" t="str">
        <f>IF(①リクルート接触者と来校者データ!I2952="","",①リクルート接触者と来校者データ!I2952)</f>
        <v/>
      </c>
      <c r="G2953" s="1" t="str">
        <f>IF(①リクルート接触者と来校者データ!E2952="","",①リクルート接触者と来校者データ!E2952)</f>
        <v/>
      </c>
      <c r="H2953" s="20" t="str">
        <f t="shared" si="325"/>
        <v/>
      </c>
      <c r="I2953" s="1" t="str">
        <f>IF(①リクルート接触者と来校者データ!K2952="","",①リクルート接触者と来校者データ!K2952)</f>
        <v/>
      </c>
      <c r="J2953" s="6" t="str">
        <f t="shared" si="327"/>
        <v/>
      </c>
      <c r="K2953" s="20" t="str">
        <f>IF(①リクルート接触者と来校者データ!L2952="","",①リクルート接触者と来校者データ!L2952)</f>
        <v/>
      </c>
      <c r="L2953" s="1" t="str">
        <f t="shared" si="328"/>
        <v/>
      </c>
      <c r="M2953" s="1" t="str">
        <f t="shared" si="329"/>
        <v/>
      </c>
    </row>
    <row r="2954" spans="1:13" x14ac:dyDescent="0.2">
      <c r="A2954" s="5" t="str">
        <f t="shared" si="326"/>
        <v/>
      </c>
      <c r="B2954" s="5" t="str">
        <f t="shared" si="323"/>
        <v/>
      </c>
      <c r="C2954" s="5" t="str">
        <f>IF(B2954="","",COUNTIFS($B$3:B2954,B2954))</f>
        <v/>
      </c>
      <c r="D2954" s="1" t="str">
        <f>IF(①リクルート接触者と来校者データ!A2953="","",①リクルート接触者と来校者データ!A2953)</f>
        <v/>
      </c>
      <c r="E2954" s="6" t="str">
        <f t="shared" si="324"/>
        <v/>
      </c>
      <c r="F2954" s="1" t="str">
        <f>IF(①リクルート接触者と来校者データ!I2953="","",①リクルート接触者と来校者データ!I2953)</f>
        <v/>
      </c>
      <c r="G2954" s="1" t="str">
        <f>IF(①リクルート接触者と来校者データ!E2953="","",①リクルート接触者と来校者データ!E2953)</f>
        <v/>
      </c>
      <c r="H2954" s="20" t="str">
        <f t="shared" si="325"/>
        <v/>
      </c>
      <c r="I2954" s="1" t="str">
        <f>IF(①リクルート接触者と来校者データ!K2953="","",①リクルート接触者と来校者データ!K2953)</f>
        <v/>
      </c>
      <c r="J2954" s="6" t="str">
        <f t="shared" si="327"/>
        <v/>
      </c>
      <c r="K2954" s="20" t="str">
        <f>IF(①リクルート接触者と来校者データ!L2953="","",①リクルート接触者と来校者データ!L2953)</f>
        <v/>
      </c>
      <c r="L2954" s="1" t="str">
        <f t="shared" si="328"/>
        <v/>
      </c>
      <c r="M2954" s="1" t="str">
        <f t="shared" si="329"/>
        <v/>
      </c>
    </row>
    <row r="2955" spans="1:13" x14ac:dyDescent="0.2">
      <c r="A2955" s="5" t="str">
        <f t="shared" si="326"/>
        <v/>
      </c>
      <c r="B2955" s="5" t="str">
        <f t="shared" si="323"/>
        <v/>
      </c>
      <c r="C2955" s="5" t="str">
        <f>IF(B2955="","",COUNTIFS($B$3:B2955,B2955))</f>
        <v/>
      </c>
      <c r="D2955" s="1" t="str">
        <f>IF(①リクルート接触者と来校者データ!A2954="","",①リクルート接触者と来校者データ!A2954)</f>
        <v/>
      </c>
      <c r="E2955" s="6" t="str">
        <f t="shared" si="324"/>
        <v/>
      </c>
      <c r="F2955" s="1" t="str">
        <f>IF(①リクルート接触者と来校者データ!I2954="","",①リクルート接触者と来校者データ!I2954)</f>
        <v/>
      </c>
      <c r="G2955" s="1" t="str">
        <f>IF(①リクルート接触者と来校者データ!E2954="","",①リクルート接触者と来校者データ!E2954)</f>
        <v/>
      </c>
      <c r="H2955" s="20" t="str">
        <f t="shared" si="325"/>
        <v/>
      </c>
      <c r="I2955" s="1" t="str">
        <f>IF(①リクルート接触者と来校者データ!K2954="","",①リクルート接触者と来校者データ!K2954)</f>
        <v/>
      </c>
      <c r="J2955" s="6" t="str">
        <f t="shared" si="327"/>
        <v/>
      </c>
      <c r="K2955" s="20" t="str">
        <f>IF(①リクルート接触者と来校者データ!L2954="","",①リクルート接触者と来校者データ!L2954)</f>
        <v/>
      </c>
      <c r="L2955" s="1" t="str">
        <f t="shared" si="328"/>
        <v/>
      </c>
      <c r="M2955" s="1" t="str">
        <f t="shared" si="329"/>
        <v/>
      </c>
    </row>
    <row r="2956" spans="1:13" x14ac:dyDescent="0.2">
      <c r="A2956" s="5" t="str">
        <f t="shared" si="326"/>
        <v/>
      </c>
      <c r="B2956" s="5" t="str">
        <f t="shared" si="323"/>
        <v/>
      </c>
      <c r="C2956" s="5" t="str">
        <f>IF(B2956="","",COUNTIFS($B$3:B2956,B2956))</f>
        <v/>
      </c>
      <c r="D2956" s="1" t="str">
        <f>IF(①リクルート接触者と来校者データ!A2955="","",①リクルート接触者と来校者データ!A2955)</f>
        <v/>
      </c>
      <c r="E2956" s="6" t="str">
        <f t="shared" si="324"/>
        <v/>
      </c>
      <c r="F2956" s="1" t="str">
        <f>IF(①リクルート接触者と来校者データ!I2955="","",①リクルート接触者と来校者データ!I2955)</f>
        <v/>
      </c>
      <c r="G2956" s="1" t="str">
        <f>IF(①リクルート接触者と来校者データ!E2955="","",①リクルート接触者と来校者データ!E2955)</f>
        <v/>
      </c>
      <c r="H2956" s="20" t="str">
        <f t="shared" si="325"/>
        <v/>
      </c>
      <c r="I2956" s="1" t="str">
        <f>IF(①リクルート接触者と来校者データ!K2955="","",①リクルート接触者と来校者データ!K2955)</f>
        <v/>
      </c>
      <c r="J2956" s="6" t="str">
        <f t="shared" si="327"/>
        <v/>
      </c>
      <c r="K2956" s="20" t="str">
        <f>IF(①リクルート接触者と来校者データ!L2955="","",①リクルート接触者と来校者データ!L2955)</f>
        <v/>
      </c>
      <c r="L2956" s="1" t="str">
        <f t="shared" si="328"/>
        <v/>
      </c>
      <c r="M2956" s="1" t="str">
        <f t="shared" si="329"/>
        <v/>
      </c>
    </row>
    <row r="2957" spans="1:13" x14ac:dyDescent="0.2">
      <c r="A2957" s="5" t="str">
        <f t="shared" si="326"/>
        <v/>
      </c>
      <c r="B2957" s="5" t="str">
        <f t="shared" si="323"/>
        <v/>
      </c>
      <c r="C2957" s="5" t="str">
        <f>IF(B2957="","",COUNTIFS($B$3:B2957,B2957))</f>
        <v/>
      </c>
      <c r="D2957" s="1" t="str">
        <f>IF(①リクルート接触者と来校者データ!A2956="","",①リクルート接触者と来校者データ!A2956)</f>
        <v/>
      </c>
      <c r="E2957" s="6" t="str">
        <f t="shared" si="324"/>
        <v/>
      </c>
      <c r="F2957" s="1" t="str">
        <f>IF(①リクルート接触者と来校者データ!I2956="","",①リクルート接触者と来校者データ!I2956)</f>
        <v/>
      </c>
      <c r="G2957" s="1" t="str">
        <f>IF(①リクルート接触者と来校者データ!E2956="","",①リクルート接触者と来校者データ!E2956)</f>
        <v/>
      </c>
      <c r="H2957" s="20" t="str">
        <f t="shared" si="325"/>
        <v/>
      </c>
      <c r="I2957" s="1" t="str">
        <f>IF(①リクルート接触者と来校者データ!K2956="","",①リクルート接触者と来校者データ!K2956)</f>
        <v/>
      </c>
      <c r="J2957" s="6" t="str">
        <f t="shared" si="327"/>
        <v/>
      </c>
      <c r="K2957" s="20" t="str">
        <f>IF(①リクルート接触者と来校者データ!L2956="","",①リクルート接触者と来校者データ!L2956)</f>
        <v/>
      </c>
      <c r="L2957" s="1" t="str">
        <f t="shared" si="328"/>
        <v/>
      </c>
      <c r="M2957" s="1" t="str">
        <f t="shared" si="329"/>
        <v/>
      </c>
    </row>
    <row r="2958" spans="1:13" x14ac:dyDescent="0.2">
      <c r="A2958" s="5" t="str">
        <f t="shared" si="326"/>
        <v/>
      </c>
      <c r="B2958" s="5" t="str">
        <f t="shared" si="323"/>
        <v/>
      </c>
      <c r="C2958" s="5" t="str">
        <f>IF(B2958="","",COUNTIFS($B$3:B2958,B2958))</f>
        <v/>
      </c>
      <c r="D2958" s="1" t="str">
        <f>IF(①リクルート接触者と来校者データ!A2957="","",①リクルート接触者と来校者データ!A2957)</f>
        <v/>
      </c>
      <c r="E2958" s="6" t="str">
        <f t="shared" si="324"/>
        <v/>
      </c>
      <c r="F2958" s="1" t="str">
        <f>IF(①リクルート接触者と来校者データ!I2957="","",①リクルート接触者と来校者データ!I2957)</f>
        <v/>
      </c>
      <c r="G2958" s="1" t="str">
        <f>IF(①リクルート接触者と来校者データ!E2957="","",①リクルート接触者と来校者データ!E2957)</f>
        <v/>
      </c>
      <c r="H2958" s="20" t="str">
        <f t="shared" si="325"/>
        <v/>
      </c>
      <c r="I2958" s="1" t="str">
        <f>IF(①リクルート接触者と来校者データ!K2957="","",①リクルート接触者と来校者データ!K2957)</f>
        <v/>
      </c>
      <c r="J2958" s="6" t="str">
        <f t="shared" si="327"/>
        <v/>
      </c>
      <c r="K2958" s="20" t="str">
        <f>IF(①リクルート接触者と来校者データ!L2957="","",①リクルート接触者と来校者データ!L2957)</f>
        <v/>
      </c>
      <c r="L2958" s="1" t="str">
        <f t="shared" si="328"/>
        <v/>
      </c>
      <c r="M2958" s="1" t="str">
        <f t="shared" si="329"/>
        <v/>
      </c>
    </row>
    <row r="2959" spans="1:13" x14ac:dyDescent="0.2">
      <c r="A2959" s="5" t="str">
        <f t="shared" si="326"/>
        <v/>
      </c>
      <c r="B2959" s="5" t="str">
        <f t="shared" si="323"/>
        <v/>
      </c>
      <c r="C2959" s="5" t="str">
        <f>IF(B2959="","",COUNTIFS($B$3:B2959,B2959))</f>
        <v/>
      </c>
      <c r="D2959" s="1" t="str">
        <f>IF(①リクルート接触者と来校者データ!A2958="","",①リクルート接触者と来校者データ!A2958)</f>
        <v/>
      </c>
      <c r="E2959" s="6" t="str">
        <f t="shared" si="324"/>
        <v/>
      </c>
      <c r="F2959" s="1" t="str">
        <f>IF(①リクルート接触者と来校者データ!I2958="","",①リクルート接触者と来校者データ!I2958)</f>
        <v/>
      </c>
      <c r="G2959" s="1" t="str">
        <f>IF(①リクルート接触者と来校者データ!E2958="","",①リクルート接触者と来校者データ!E2958)</f>
        <v/>
      </c>
      <c r="H2959" s="20" t="str">
        <f t="shared" si="325"/>
        <v/>
      </c>
      <c r="I2959" s="1" t="str">
        <f>IF(①リクルート接触者と来校者データ!K2958="","",①リクルート接触者と来校者データ!K2958)</f>
        <v/>
      </c>
      <c r="J2959" s="6" t="str">
        <f t="shared" si="327"/>
        <v/>
      </c>
      <c r="K2959" s="20" t="str">
        <f>IF(①リクルート接触者と来校者データ!L2958="","",①リクルート接触者と来校者データ!L2958)</f>
        <v/>
      </c>
      <c r="L2959" s="1" t="str">
        <f t="shared" si="328"/>
        <v/>
      </c>
      <c r="M2959" s="1" t="str">
        <f t="shared" si="329"/>
        <v/>
      </c>
    </row>
    <row r="2960" spans="1:13" x14ac:dyDescent="0.2">
      <c r="A2960" s="5" t="str">
        <f t="shared" si="326"/>
        <v/>
      </c>
      <c r="B2960" s="5" t="str">
        <f t="shared" si="323"/>
        <v/>
      </c>
      <c r="C2960" s="5" t="str">
        <f>IF(B2960="","",COUNTIFS($B$3:B2960,B2960))</f>
        <v/>
      </c>
      <c r="D2960" s="1" t="str">
        <f>IF(①リクルート接触者と来校者データ!A2959="","",①リクルート接触者と来校者データ!A2959)</f>
        <v/>
      </c>
      <c r="E2960" s="6" t="str">
        <f t="shared" si="324"/>
        <v/>
      </c>
      <c r="F2960" s="1" t="str">
        <f>IF(①リクルート接触者と来校者データ!I2959="","",①リクルート接触者と来校者データ!I2959)</f>
        <v/>
      </c>
      <c r="G2960" s="1" t="str">
        <f>IF(①リクルート接触者と来校者データ!E2959="","",①リクルート接触者と来校者データ!E2959)</f>
        <v/>
      </c>
      <c r="H2960" s="20" t="str">
        <f t="shared" si="325"/>
        <v/>
      </c>
      <c r="I2960" s="1" t="str">
        <f>IF(①リクルート接触者と来校者データ!K2959="","",①リクルート接触者と来校者データ!K2959)</f>
        <v/>
      </c>
      <c r="J2960" s="6" t="str">
        <f t="shared" si="327"/>
        <v/>
      </c>
      <c r="K2960" s="20" t="str">
        <f>IF(①リクルート接触者と来校者データ!L2959="","",①リクルート接触者と来校者データ!L2959)</f>
        <v/>
      </c>
      <c r="L2960" s="1" t="str">
        <f t="shared" si="328"/>
        <v/>
      </c>
      <c r="M2960" s="1" t="str">
        <f t="shared" si="329"/>
        <v/>
      </c>
    </row>
    <row r="2961" spans="1:13" x14ac:dyDescent="0.2">
      <c r="A2961" s="5" t="str">
        <f t="shared" si="326"/>
        <v/>
      </c>
      <c r="B2961" s="5" t="str">
        <f t="shared" si="323"/>
        <v/>
      </c>
      <c r="C2961" s="5" t="str">
        <f>IF(B2961="","",COUNTIFS($B$3:B2961,B2961))</f>
        <v/>
      </c>
      <c r="D2961" s="1" t="str">
        <f>IF(①リクルート接触者と来校者データ!A2960="","",①リクルート接触者と来校者データ!A2960)</f>
        <v/>
      </c>
      <c r="E2961" s="6" t="str">
        <f t="shared" si="324"/>
        <v/>
      </c>
      <c r="F2961" s="1" t="str">
        <f>IF(①リクルート接触者と来校者データ!I2960="","",①リクルート接触者と来校者データ!I2960)</f>
        <v/>
      </c>
      <c r="G2961" s="1" t="str">
        <f>IF(①リクルート接触者と来校者データ!E2960="","",①リクルート接触者と来校者データ!E2960)</f>
        <v/>
      </c>
      <c r="H2961" s="20" t="str">
        <f t="shared" si="325"/>
        <v/>
      </c>
      <c r="I2961" s="1" t="str">
        <f>IF(①リクルート接触者と来校者データ!K2960="","",①リクルート接触者と来校者データ!K2960)</f>
        <v/>
      </c>
      <c r="J2961" s="6" t="str">
        <f t="shared" si="327"/>
        <v/>
      </c>
      <c r="K2961" s="20" t="str">
        <f>IF(①リクルート接触者と来校者データ!L2960="","",①リクルート接触者と来校者データ!L2960)</f>
        <v/>
      </c>
      <c r="L2961" s="1" t="str">
        <f t="shared" si="328"/>
        <v/>
      </c>
      <c r="M2961" s="1" t="str">
        <f t="shared" si="329"/>
        <v/>
      </c>
    </row>
    <row r="2962" spans="1:13" x14ac:dyDescent="0.2">
      <c r="A2962" s="5" t="str">
        <f t="shared" si="326"/>
        <v/>
      </c>
      <c r="B2962" s="5" t="str">
        <f t="shared" si="323"/>
        <v/>
      </c>
      <c r="C2962" s="5" t="str">
        <f>IF(B2962="","",COUNTIFS($B$3:B2962,B2962))</f>
        <v/>
      </c>
      <c r="D2962" s="1" t="str">
        <f>IF(①リクルート接触者と来校者データ!A2961="","",①リクルート接触者と来校者データ!A2961)</f>
        <v/>
      </c>
      <c r="E2962" s="6" t="str">
        <f t="shared" si="324"/>
        <v/>
      </c>
      <c r="F2962" s="1" t="str">
        <f>IF(①リクルート接触者と来校者データ!I2961="","",①リクルート接触者と来校者データ!I2961)</f>
        <v/>
      </c>
      <c r="G2962" s="1" t="str">
        <f>IF(①リクルート接触者と来校者データ!E2961="","",①リクルート接触者と来校者データ!E2961)</f>
        <v/>
      </c>
      <c r="H2962" s="20" t="str">
        <f t="shared" si="325"/>
        <v/>
      </c>
      <c r="I2962" s="1" t="str">
        <f>IF(①リクルート接触者と来校者データ!K2961="","",①リクルート接触者と来校者データ!K2961)</f>
        <v/>
      </c>
      <c r="J2962" s="6" t="str">
        <f t="shared" si="327"/>
        <v/>
      </c>
      <c r="K2962" s="20" t="str">
        <f>IF(①リクルート接触者と来校者データ!L2961="","",①リクルート接触者と来校者データ!L2961)</f>
        <v/>
      </c>
      <c r="L2962" s="1" t="str">
        <f t="shared" si="328"/>
        <v/>
      </c>
      <c r="M2962" s="1" t="str">
        <f t="shared" si="329"/>
        <v/>
      </c>
    </row>
    <row r="2963" spans="1:13" x14ac:dyDescent="0.2">
      <c r="A2963" s="5" t="str">
        <f t="shared" si="326"/>
        <v/>
      </c>
      <c r="B2963" s="5" t="str">
        <f t="shared" si="323"/>
        <v/>
      </c>
      <c r="C2963" s="5" t="str">
        <f>IF(B2963="","",COUNTIFS($B$3:B2963,B2963))</f>
        <v/>
      </c>
      <c r="D2963" s="1" t="str">
        <f>IF(①リクルート接触者と来校者データ!A2962="","",①リクルート接触者と来校者データ!A2962)</f>
        <v/>
      </c>
      <c r="E2963" s="6" t="str">
        <f t="shared" si="324"/>
        <v/>
      </c>
      <c r="F2963" s="1" t="str">
        <f>IF(①リクルート接触者と来校者データ!I2962="","",①リクルート接触者と来校者データ!I2962)</f>
        <v/>
      </c>
      <c r="G2963" s="1" t="str">
        <f>IF(①リクルート接触者と来校者データ!E2962="","",①リクルート接触者と来校者データ!E2962)</f>
        <v/>
      </c>
      <c r="H2963" s="20" t="str">
        <f t="shared" si="325"/>
        <v/>
      </c>
      <c r="I2963" s="1" t="str">
        <f>IF(①リクルート接触者と来校者データ!K2962="","",①リクルート接触者と来校者データ!K2962)</f>
        <v/>
      </c>
      <c r="J2963" s="6" t="str">
        <f t="shared" si="327"/>
        <v/>
      </c>
      <c r="K2963" s="20" t="str">
        <f>IF(①リクルート接触者と来校者データ!L2962="","",①リクルート接触者と来校者データ!L2962)</f>
        <v/>
      </c>
      <c r="L2963" s="1" t="str">
        <f t="shared" si="328"/>
        <v/>
      </c>
      <c r="M2963" s="1" t="str">
        <f t="shared" si="329"/>
        <v/>
      </c>
    </row>
    <row r="2964" spans="1:13" x14ac:dyDescent="0.2">
      <c r="A2964" s="5" t="str">
        <f t="shared" si="326"/>
        <v/>
      </c>
      <c r="B2964" s="5" t="str">
        <f t="shared" si="323"/>
        <v/>
      </c>
      <c r="C2964" s="5" t="str">
        <f>IF(B2964="","",COUNTIFS($B$3:B2964,B2964))</f>
        <v/>
      </c>
      <c r="D2964" s="1" t="str">
        <f>IF(①リクルート接触者と来校者データ!A2963="","",①リクルート接触者と来校者データ!A2963)</f>
        <v/>
      </c>
      <c r="E2964" s="6" t="str">
        <f t="shared" si="324"/>
        <v/>
      </c>
      <c r="F2964" s="1" t="str">
        <f>IF(①リクルート接触者と来校者データ!I2963="","",①リクルート接触者と来校者データ!I2963)</f>
        <v/>
      </c>
      <c r="G2964" s="1" t="str">
        <f>IF(①リクルート接触者と来校者データ!E2963="","",①リクルート接触者と来校者データ!E2963)</f>
        <v/>
      </c>
      <c r="H2964" s="20" t="str">
        <f t="shared" si="325"/>
        <v/>
      </c>
      <c r="I2964" s="1" t="str">
        <f>IF(①リクルート接触者と来校者データ!K2963="","",①リクルート接触者と来校者データ!K2963)</f>
        <v/>
      </c>
      <c r="J2964" s="6" t="str">
        <f t="shared" si="327"/>
        <v/>
      </c>
      <c r="K2964" s="20" t="str">
        <f>IF(①リクルート接触者と来校者データ!L2963="","",①リクルート接触者と来校者データ!L2963)</f>
        <v/>
      </c>
      <c r="L2964" s="1" t="str">
        <f t="shared" si="328"/>
        <v/>
      </c>
      <c r="M2964" s="1" t="str">
        <f t="shared" si="329"/>
        <v/>
      </c>
    </row>
    <row r="2965" spans="1:13" x14ac:dyDescent="0.2">
      <c r="A2965" s="5" t="str">
        <f t="shared" si="326"/>
        <v/>
      </c>
      <c r="B2965" s="5" t="str">
        <f t="shared" si="323"/>
        <v/>
      </c>
      <c r="C2965" s="5" t="str">
        <f>IF(B2965="","",COUNTIFS($B$3:B2965,B2965))</f>
        <v/>
      </c>
      <c r="D2965" s="1" t="str">
        <f>IF(①リクルート接触者と来校者データ!A2964="","",①リクルート接触者と来校者データ!A2964)</f>
        <v/>
      </c>
      <c r="E2965" s="6" t="str">
        <f t="shared" si="324"/>
        <v/>
      </c>
      <c r="F2965" s="1" t="str">
        <f>IF(①リクルート接触者と来校者データ!I2964="","",①リクルート接触者と来校者データ!I2964)</f>
        <v/>
      </c>
      <c r="G2965" s="1" t="str">
        <f>IF(①リクルート接触者と来校者データ!E2964="","",①リクルート接触者と来校者データ!E2964)</f>
        <v/>
      </c>
      <c r="H2965" s="20" t="str">
        <f t="shared" si="325"/>
        <v/>
      </c>
      <c r="I2965" s="1" t="str">
        <f>IF(①リクルート接触者と来校者データ!K2964="","",①リクルート接触者と来校者データ!K2964)</f>
        <v/>
      </c>
      <c r="J2965" s="6" t="str">
        <f t="shared" si="327"/>
        <v/>
      </c>
      <c r="K2965" s="20" t="str">
        <f>IF(①リクルート接触者と来校者データ!L2964="","",①リクルート接触者と来校者データ!L2964)</f>
        <v/>
      </c>
      <c r="L2965" s="1" t="str">
        <f t="shared" si="328"/>
        <v/>
      </c>
      <c r="M2965" s="1" t="str">
        <f t="shared" si="329"/>
        <v/>
      </c>
    </row>
    <row r="2966" spans="1:13" x14ac:dyDescent="0.2">
      <c r="A2966" s="5" t="str">
        <f t="shared" si="326"/>
        <v/>
      </c>
      <c r="B2966" s="5" t="str">
        <f t="shared" si="323"/>
        <v/>
      </c>
      <c r="C2966" s="5" t="str">
        <f>IF(B2966="","",COUNTIFS($B$3:B2966,B2966))</f>
        <v/>
      </c>
      <c r="D2966" s="1" t="str">
        <f>IF(①リクルート接触者と来校者データ!A2965="","",①リクルート接触者と来校者データ!A2965)</f>
        <v/>
      </c>
      <c r="E2966" s="6" t="str">
        <f t="shared" si="324"/>
        <v/>
      </c>
      <c r="F2966" s="1" t="str">
        <f>IF(①リクルート接触者と来校者データ!I2965="","",①リクルート接触者と来校者データ!I2965)</f>
        <v/>
      </c>
      <c r="G2966" s="1" t="str">
        <f>IF(①リクルート接触者と来校者データ!E2965="","",①リクルート接触者と来校者データ!E2965)</f>
        <v/>
      </c>
      <c r="H2966" s="20" t="str">
        <f t="shared" si="325"/>
        <v/>
      </c>
      <c r="I2966" s="1" t="str">
        <f>IF(①リクルート接触者と来校者データ!K2965="","",①リクルート接触者と来校者データ!K2965)</f>
        <v/>
      </c>
      <c r="J2966" s="6" t="str">
        <f t="shared" si="327"/>
        <v/>
      </c>
      <c r="K2966" s="20" t="str">
        <f>IF(①リクルート接触者と来校者データ!L2965="","",①リクルート接触者と来校者データ!L2965)</f>
        <v/>
      </c>
      <c r="L2966" s="1" t="str">
        <f t="shared" si="328"/>
        <v/>
      </c>
      <c r="M2966" s="1" t="str">
        <f t="shared" si="329"/>
        <v/>
      </c>
    </row>
    <row r="2967" spans="1:13" x14ac:dyDescent="0.2">
      <c r="A2967" s="5" t="str">
        <f t="shared" si="326"/>
        <v/>
      </c>
      <c r="B2967" s="5" t="str">
        <f t="shared" si="323"/>
        <v/>
      </c>
      <c r="C2967" s="5" t="str">
        <f>IF(B2967="","",COUNTIFS($B$3:B2967,B2967))</f>
        <v/>
      </c>
      <c r="D2967" s="1" t="str">
        <f>IF(①リクルート接触者と来校者データ!A2966="","",①リクルート接触者と来校者データ!A2966)</f>
        <v/>
      </c>
      <c r="E2967" s="6" t="str">
        <f t="shared" si="324"/>
        <v/>
      </c>
      <c r="F2967" s="1" t="str">
        <f>IF(①リクルート接触者と来校者データ!I2966="","",①リクルート接触者と来校者データ!I2966)</f>
        <v/>
      </c>
      <c r="G2967" s="1" t="str">
        <f>IF(①リクルート接触者と来校者データ!E2966="","",①リクルート接触者と来校者データ!E2966)</f>
        <v/>
      </c>
      <c r="H2967" s="20" t="str">
        <f t="shared" si="325"/>
        <v/>
      </c>
      <c r="I2967" s="1" t="str">
        <f>IF(①リクルート接触者と来校者データ!K2966="","",①リクルート接触者と来校者データ!K2966)</f>
        <v/>
      </c>
      <c r="J2967" s="6" t="str">
        <f t="shared" si="327"/>
        <v/>
      </c>
      <c r="K2967" s="20" t="str">
        <f>IF(①リクルート接触者と来校者データ!L2966="","",①リクルート接触者と来校者データ!L2966)</f>
        <v/>
      </c>
      <c r="L2967" s="1" t="str">
        <f t="shared" si="328"/>
        <v/>
      </c>
      <c r="M2967" s="1" t="str">
        <f t="shared" si="329"/>
        <v/>
      </c>
    </row>
    <row r="2968" spans="1:13" x14ac:dyDescent="0.2">
      <c r="A2968" s="5" t="str">
        <f t="shared" si="326"/>
        <v/>
      </c>
      <c r="B2968" s="5" t="str">
        <f t="shared" si="323"/>
        <v/>
      </c>
      <c r="C2968" s="5" t="str">
        <f>IF(B2968="","",COUNTIFS($B$3:B2968,B2968))</f>
        <v/>
      </c>
      <c r="D2968" s="1" t="str">
        <f>IF(①リクルート接触者と来校者データ!A2967="","",①リクルート接触者と来校者データ!A2967)</f>
        <v/>
      </c>
      <c r="E2968" s="6" t="str">
        <f t="shared" si="324"/>
        <v/>
      </c>
      <c r="F2968" s="1" t="str">
        <f>IF(①リクルート接触者と来校者データ!I2967="","",①リクルート接触者と来校者データ!I2967)</f>
        <v/>
      </c>
      <c r="G2968" s="1" t="str">
        <f>IF(①リクルート接触者と来校者データ!E2967="","",①リクルート接触者と来校者データ!E2967)</f>
        <v/>
      </c>
      <c r="H2968" s="20" t="str">
        <f t="shared" si="325"/>
        <v/>
      </c>
      <c r="I2968" s="1" t="str">
        <f>IF(①リクルート接触者と来校者データ!K2967="","",①リクルート接触者と来校者データ!K2967)</f>
        <v/>
      </c>
      <c r="J2968" s="6" t="str">
        <f t="shared" si="327"/>
        <v/>
      </c>
      <c r="K2968" s="20" t="str">
        <f>IF(①リクルート接触者と来校者データ!L2967="","",①リクルート接触者と来校者データ!L2967)</f>
        <v/>
      </c>
      <c r="L2968" s="1" t="str">
        <f t="shared" si="328"/>
        <v/>
      </c>
      <c r="M2968" s="1" t="str">
        <f t="shared" si="329"/>
        <v/>
      </c>
    </row>
    <row r="2969" spans="1:13" x14ac:dyDescent="0.2">
      <c r="A2969" s="5" t="str">
        <f t="shared" si="326"/>
        <v/>
      </c>
      <c r="B2969" s="5" t="str">
        <f t="shared" si="323"/>
        <v/>
      </c>
      <c r="C2969" s="5" t="str">
        <f>IF(B2969="","",COUNTIFS($B$3:B2969,B2969))</f>
        <v/>
      </c>
      <c r="D2969" s="1" t="str">
        <f>IF(①リクルート接触者と来校者データ!A2968="","",①リクルート接触者と来校者データ!A2968)</f>
        <v/>
      </c>
      <c r="E2969" s="6" t="str">
        <f t="shared" si="324"/>
        <v/>
      </c>
      <c r="F2969" s="1" t="str">
        <f>IF(①リクルート接触者と来校者データ!I2968="","",①リクルート接触者と来校者データ!I2968)</f>
        <v/>
      </c>
      <c r="G2969" s="1" t="str">
        <f>IF(①リクルート接触者と来校者データ!E2968="","",①リクルート接触者と来校者データ!E2968)</f>
        <v/>
      </c>
      <c r="H2969" s="20" t="str">
        <f t="shared" si="325"/>
        <v/>
      </c>
      <c r="I2969" s="1" t="str">
        <f>IF(①リクルート接触者と来校者データ!K2968="","",①リクルート接触者と来校者データ!K2968)</f>
        <v/>
      </c>
      <c r="J2969" s="6" t="str">
        <f t="shared" si="327"/>
        <v/>
      </c>
      <c r="K2969" s="20" t="str">
        <f>IF(①リクルート接触者と来校者データ!L2968="","",①リクルート接触者と来校者データ!L2968)</f>
        <v/>
      </c>
      <c r="L2969" s="1" t="str">
        <f t="shared" si="328"/>
        <v/>
      </c>
      <c r="M2969" s="1" t="str">
        <f t="shared" si="329"/>
        <v/>
      </c>
    </row>
    <row r="2970" spans="1:13" x14ac:dyDescent="0.2">
      <c r="A2970" s="5" t="str">
        <f t="shared" si="326"/>
        <v/>
      </c>
      <c r="B2970" s="5" t="str">
        <f t="shared" si="323"/>
        <v/>
      </c>
      <c r="C2970" s="5" t="str">
        <f>IF(B2970="","",COUNTIFS($B$3:B2970,B2970))</f>
        <v/>
      </c>
      <c r="D2970" s="1" t="str">
        <f>IF(①リクルート接触者と来校者データ!A2969="","",①リクルート接触者と来校者データ!A2969)</f>
        <v/>
      </c>
      <c r="E2970" s="6" t="str">
        <f t="shared" si="324"/>
        <v/>
      </c>
      <c r="F2970" s="1" t="str">
        <f>IF(①リクルート接触者と来校者データ!I2969="","",①リクルート接触者と来校者データ!I2969)</f>
        <v/>
      </c>
      <c r="G2970" s="1" t="str">
        <f>IF(①リクルート接触者と来校者データ!E2969="","",①リクルート接触者と来校者データ!E2969)</f>
        <v/>
      </c>
      <c r="H2970" s="20" t="str">
        <f t="shared" si="325"/>
        <v/>
      </c>
      <c r="I2970" s="1" t="str">
        <f>IF(①リクルート接触者と来校者データ!K2969="","",①リクルート接触者と来校者データ!K2969)</f>
        <v/>
      </c>
      <c r="J2970" s="6" t="str">
        <f t="shared" si="327"/>
        <v/>
      </c>
      <c r="K2970" s="20" t="str">
        <f>IF(①リクルート接触者と来校者データ!L2969="","",①リクルート接触者と来校者データ!L2969)</f>
        <v/>
      </c>
      <c r="L2970" s="1" t="str">
        <f t="shared" si="328"/>
        <v/>
      </c>
      <c r="M2970" s="1" t="str">
        <f t="shared" si="329"/>
        <v/>
      </c>
    </row>
    <row r="2971" spans="1:13" x14ac:dyDescent="0.2">
      <c r="A2971" s="5" t="str">
        <f t="shared" si="326"/>
        <v/>
      </c>
      <c r="B2971" s="5" t="str">
        <f t="shared" si="323"/>
        <v/>
      </c>
      <c r="C2971" s="5" t="str">
        <f>IF(B2971="","",COUNTIFS($B$3:B2971,B2971))</f>
        <v/>
      </c>
      <c r="D2971" s="1" t="str">
        <f>IF(①リクルート接触者と来校者データ!A2970="","",①リクルート接触者と来校者データ!A2970)</f>
        <v/>
      </c>
      <c r="E2971" s="6" t="str">
        <f t="shared" si="324"/>
        <v/>
      </c>
      <c r="F2971" s="1" t="str">
        <f>IF(①リクルート接触者と来校者データ!I2970="","",①リクルート接触者と来校者データ!I2970)</f>
        <v/>
      </c>
      <c r="G2971" s="1" t="str">
        <f>IF(①リクルート接触者と来校者データ!E2970="","",①リクルート接触者と来校者データ!E2970)</f>
        <v/>
      </c>
      <c r="H2971" s="20" t="str">
        <f t="shared" si="325"/>
        <v/>
      </c>
      <c r="I2971" s="1" t="str">
        <f>IF(①リクルート接触者と来校者データ!K2970="","",①リクルート接触者と来校者データ!K2970)</f>
        <v/>
      </c>
      <c r="J2971" s="6" t="str">
        <f t="shared" si="327"/>
        <v/>
      </c>
      <c r="K2971" s="20" t="str">
        <f>IF(①リクルート接触者と来校者データ!L2970="","",①リクルート接触者と来校者データ!L2970)</f>
        <v/>
      </c>
      <c r="L2971" s="1" t="str">
        <f t="shared" si="328"/>
        <v/>
      </c>
      <c r="M2971" s="1" t="str">
        <f t="shared" si="329"/>
        <v/>
      </c>
    </row>
    <row r="2972" spans="1:13" x14ac:dyDescent="0.2">
      <c r="A2972" s="5" t="str">
        <f t="shared" si="326"/>
        <v/>
      </c>
      <c r="B2972" s="5" t="str">
        <f t="shared" si="323"/>
        <v/>
      </c>
      <c r="C2972" s="5" t="str">
        <f>IF(B2972="","",COUNTIFS($B$3:B2972,B2972))</f>
        <v/>
      </c>
      <c r="D2972" s="1" t="str">
        <f>IF(①リクルート接触者と来校者データ!A2971="","",①リクルート接触者と来校者データ!A2971)</f>
        <v/>
      </c>
      <c r="E2972" s="6" t="str">
        <f t="shared" si="324"/>
        <v/>
      </c>
      <c r="F2972" s="1" t="str">
        <f>IF(①リクルート接触者と来校者データ!I2971="","",①リクルート接触者と来校者データ!I2971)</f>
        <v/>
      </c>
      <c r="G2972" s="1" t="str">
        <f>IF(①リクルート接触者と来校者データ!E2971="","",①リクルート接触者と来校者データ!E2971)</f>
        <v/>
      </c>
      <c r="H2972" s="20" t="str">
        <f t="shared" si="325"/>
        <v/>
      </c>
      <c r="I2972" s="1" t="str">
        <f>IF(①リクルート接触者と来校者データ!K2971="","",①リクルート接触者と来校者データ!K2971)</f>
        <v/>
      </c>
      <c r="J2972" s="6" t="str">
        <f t="shared" si="327"/>
        <v/>
      </c>
      <c r="K2972" s="20" t="str">
        <f>IF(①リクルート接触者と来校者データ!L2971="","",①リクルート接触者と来校者データ!L2971)</f>
        <v/>
      </c>
      <c r="L2972" s="1" t="str">
        <f t="shared" si="328"/>
        <v/>
      </c>
      <c r="M2972" s="1" t="str">
        <f t="shared" si="329"/>
        <v/>
      </c>
    </row>
    <row r="2973" spans="1:13" x14ac:dyDescent="0.2">
      <c r="A2973" s="5" t="str">
        <f t="shared" si="326"/>
        <v/>
      </c>
      <c r="B2973" s="5" t="str">
        <f t="shared" si="323"/>
        <v/>
      </c>
      <c r="C2973" s="5" t="str">
        <f>IF(B2973="","",COUNTIFS($B$3:B2973,B2973))</f>
        <v/>
      </c>
      <c r="D2973" s="1" t="str">
        <f>IF(①リクルート接触者と来校者データ!A2972="","",①リクルート接触者と来校者データ!A2972)</f>
        <v/>
      </c>
      <c r="E2973" s="6" t="str">
        <f t="shared" si="324"/>
        <v/>
      </c>
      <c r="F2973" s="1" t="str">
        <f>IF(①リクルート接触者と来校者データ!I2972="","",①リクルート接触者と来校者データ!I2972)</f>
        <v/>
      </c>
      <c r="G2973" s="1" t="str">
        <f>IF(①リクルート接触者と来校者データ!E2972="","",①リクルート接触者と来校者データ!E2972)</f>
        <v/>
      </c>
      <c r="H2973" s="20" t="str">
        <f t="shared" si="325"/>
        <v/>
      </c>
      <c r="I2973" s="1" t="str">
        <f>IF(①リクルート接触者と来校者データ!K2972="","",①リクルート接触者と来校者データ!K2972)</f>
        <v/>
      </c>
      <c r="J2973" s="6" t="str">
        <f t="shared" si="327"/>
        <v/>
      </c>
      <c r="K2973" s="20" t="str">
        <f>IF(①リクルート接触者と来校者データ!L2972="","",①リクルート接触者と来校者データ!L2972)</f>
        <v/>
      </c>
      <c r="L2973" s="1" t="str">
        <f t="shared" si="328"/>
        <v/>
      </c>
      <c r="M2973" s="1" t="str">
        <f t="shared" si="329"/>
        <v/>
      </c>
    </row>
    <row r="2974" spans="1:13" x14ac:dyDescent="0.2">
      <c r="A2974" s="5" t="str">
        <f t="shared" si="326"/>
        <v/>
      </c>
      <c r="B2974" s="5" t="str">
        <f t="shared" si="323"/>
        <v/>
      </c>
      <c r="C2974" s="5" t="str">
        <f>IF(B2974="","",COUNTIFS($B$3:B2974,B2974))</f>
        <v/>
      </c>
      <c r="D2974" s="1" t="str">
        <f>IF(①リクルート接触者と来校者データ!A2973="","",①リクルート接触者と来校者データ!A2973)</f>
        <v/>
      </c>
      <c r="E2974" s="6" t="str">
        <f t="shared" si="324"/>
        <v/>
      </c>
      <c r="F2974" s="1" t="str">
        <f>IF(①リクルート接触者と来校者データ!I2973="","",①リクルート接触者と来校者データ!I2973)</f>
        <v/>
      </c>
      <c r="G2974" s="1" t="str">
        <f>IF(①リクルート接触者と来校者データ!E2973="","",①リクルート接触者と来校者データ!E2973)</f>
        <v/>
      </c>
      <c r="H2974" s="20" t="str">
        <f t="shared" si="325"/>
        <v/>
      </c>
      <c r="I2974" s="1" t="str">
        <f>IF(①リクルート接触者と来校者データ!K2973="","",①リクルート接触者と来校者データ!K2973)</f>
        <v/>
      </c>
      <c r="J2974" s="6" t="str">
        <f t="shared" si="327"/>
        <v/>
      </c>
      <c r="K2974" s="20" t="str">
        <f>IF(①リクルート接触者と来校者データ!L2973="","",①リクルート接触者と来校者データ!L2973)</f>
        <v/>
      </c>
      <c r="L2974" s="1" t="str">
        <f t="shared" si="328"/>
        <v/>
      </c>
      <c r="M2974" s="1" t="str">
        <f t="shared" si="329"/>
        <v/>
      </c>
    </row>
    <row r="2975" spans="1:13" x14ac:dyDescent="0.2">
      <c r="A2975" s="5" t="str">
        <f t="shared" si="326"/>
        <v/>
      </c>
      <c r="B2975" s="5" t="str">
        <f t="shared" si="323"/>
        <v/>
      </c>
      <c r="C2975" s="5" t="str">
        <f>IF(B2975="","",COUNTIFS($B$3:B2975,B2975))</f>
        <v/>
      </c>
      <c r="D2975" s="1" t="str">
        <f>IF(①リクルート接触者と来校者データ!A2974="","",①リクルート接触者と来校者データ!A2974)</f>
        <v/>
      </c>
      <c r="E2975" s="6" t="str">
        <f t="shared" si="324"/>
        <v/>
      </c>
      <c r="F2975" s="1" t="str">
        <f>IF(①リクルート接触者と来校者データ!I2974="","",①リクルート接触者と来校者データ!I2974)</f>
        <v/>
      </c>
      <c r="G2975" s="1" t="str">
        <f>IF(①リクルート接触者と来校者データ!E2974="","",①リクルート接触者と来校者データ!E2974)</f>
        <v/>
      </c>
      <c r="H2975" s="20" t="str">
        <f t="shared" si="325"/>
        <v/>
      </c>
      <c r="I2975" s="1" t="str">
        <f>IF(①リクルート接触者と来校者データ!K2974="","",①リクルート接触者と来校者データ!K2974)</f>
        <v/>
      </c>
      <c r="J2975" s="6" t="str">
        <f t="shared" si="327"/>
        <v/>
      </c>
      <c r="K2975" s="20" t="str">
        <f>IF(①リクルート接触者と来校者データ!L2974="","",①リクルート接触者と来校者データ!L2974)</f>
        <v/>
      </c>
      <c r="L2975" s="1" t="str">
        <f t="shared" si="328"/>
        <v/>
      </c>
      <c r="M2975" s="1" t="str">
        <f t="shared" si="329"/>
        <v/>
      </c>
    </row>
    <row r="2976" spans="1:13" x14ac:dyDescent="0.2">
      <c r="A2976" s="5" t="str">
        <f t="shared" si="326"/>
        <v/>
      </c>
      <c r="B2976" s="5" t="str">
        <f t="shared" si="323"/>
        <v/>
      </c>
      <c r="C2976" s="5" t="str">
        <f>IF(B2976="","",COUNTIFS($B$3:B2976,B2976))</f>
        <v/>
      </c>
      <c r="D2976" s="1" t="str">
        <f>IF(①リクルート接触者と来校者データ!A2975="","",①リクルート接触者と来校者データ!A2975)</f>
        <v/>
      </c>
      <c r="E2976" s="6" t="str">
        <f t="shared" si="324"/>
        <v/>
      </c>
      <c r="F2976" s="1" t="str">
        <f>IF(①リクルート接触者と来校者データ!I2975="","",①リクルート接触者と来校者データ!I2975)</f>
        <v/>
      </c>
      <c r="G2976" s="1" t="str">
        <f>IF(①リクルート接触者と来校者データ!E2975="","",①リクルート接触者と来校者データ!E2975)</f>
        <v/>
      </c>
      <c r="H2976" s="20" t="str">
        <f t="shared" si="325"/>
        <v/>
      </c>
      <c r="I2976" s="1" t="str">
        <f>IF(①リクルート接触者と来校者データ!K2975="","",①リクルート接触者と来校者データ!K2975)</f>
        <v/>
      </c>
      <c r="J2976" s="6" t="str">
        <f t="shared" si="327"/>
        <v/>
      </c>
      <c r="K2976" s="20" t="str">
        <f>IF(①リクルート接触者と来校者データ!L2975="","",①リクルート接触者と来校者データ!L2975)</f>
        <v/>
      </c>
      <c r="L2976" s="1" t="str">
        <f t="shared" si="328"/>
        <v/>
      </c>
      <c r="M2976" s="1" t="str">
        <f t="shared" si="329"/>
        <v/>
      </c>
    </row>
    <row r="2977" spans="1:13" x14ac:dyDescent="0.2">
      <c r="A2977" s="5" t="str">
        <f t="shared" si="326"/>
        <v/>
      </c>
      <c r="B2977" s="5" t="str">
        <f t="shared" si="323"/>
        <v/>
      </c>
      <c r="C2977" s="5" t="str">
        <f>IF(B2977="","",COUNTIFS($B$3:B2977,B2977))</f>
        <v/>
      </c>
      <c r="D2977" s="1" t="str">
        <f>IF(①リクルート接触者と来校者データ!A2976="","",①リクルート接触者と来校者データ!A2976)</f>
        <v/>
      </c>
      <c r="E2977" s="6" t="str">
        <f t="shared" si="324"/>
        <v/>
      </c>
      <c r="F2977" s="1" t="str">
        <f>IF(①リクルート接触者と来校者データ!I2976="","",①リクルート接触者と来校者データ!I2976)</f>
        <v/>
      </c>
      <c r="G2977" s="1" t="str">
        <f>IF(①リクルート接触者と来校者データ!E2976="","",①リクルート接触者と来校者データ!E2976)</f>
        <v/>
      </c>
      <c r="H2977" s="20" t="str">
        <f t="shared" si="325"/>
        <v/>
      </c>
      <c r="I2977" s="1" t="str">
        <f>IF(①リクルート接触者と来校者データ!K2976="","",①リクルート接触者と来校者データ!K2976)</f>
        <v/>
      </c>
      <c r="J2977" s="6" t="str">
        <f t="shared" si="327"/>
        <v/>
      </c>
      <c r="K2977" s="20" t="str">
        <f>IF(①リクルート接触者と来校者データ!L2976="","",①リクルート接触者と来校者データ!L2976)</f>
        <v/>
      </c>
      <c r="L2977" s="1" t="str">
        <f t="shared" si="328"/>
        <v/>
      </c>
      <c r="M2977" s="1" t="str">
        <f t="shared" si="329"/>
        <v/>
      </c>
    </row>
    <row r="2978" spans="1:13" x14ac:dyDescent="0.2">
      <c r="A2978" s="5" t="str">
        <f t="shared" si="326"/>
        <v/>
      </c>
      <c r="B2978" s="5" t="str">
        <f t="shared" si="323"/>
        <v/>
      </c>
      <c r="C2978" s="5" t="str">
        <f>IF(B2978="","",COUNTIFS($B$3:B2978,B2978))</f>
        <v/>
      </c>
      <c r="D2978" s="1" t="str">
        <f>IF(①リクルート接触者と来校者データ!A2977="","",①リクルート接触者と来校者データ!A2977)</f>
        <v/>
      </c>
      <c r="E2978" s="6" t="str">
        <f t="shared" si="324"/>
        <v/>
      </c>
      <c r="F2978" s="1" t="str">
        <f>IF(①リクルート接触者と来校者データ!I2977="","",①リクルート接触者と来校者データ!I2977)</f>
        <v/>
      </c>
      <c r="G2978" s="1" t="str">
        <f>IF(①リクルート接触者と来校者データ!E2977="","",①リクルート接触者と来校者データ!E2977)</f>
        <v/>
      </c>
      <c r="H2978" s="20" t="str">
        <f t="shared" si="325"/>
        <v/>
      </c>
      <c r="I2978" s="1" t="str">
        <f>IF(①リクルート接触者と来校者データ!K2977="","",①リクルート接触者と来校者データ!K2977)</f>
        <v/>
      </c>
      <c r="J2978" s="6" t="str">
        <f t="shared" si="327"/>
        <v/>
      </c>
      <c r="K2978" s="20" t="str">
        <f>IF(①リクルート接触者と来校者データ!L2977="","",①リクルート接触者と来校者データ!L2977)</f>
        <v/>
      </c>
      <c r="L2978" s="1" t="str">
        <f t="shared" si="328"/>
        <v/>
      </c>
      <c r="M2978" s="1" t="str">
        <f t="shared" si="329"/>
        <v/>
      </c>
    </row>
    <row r="2979" spans="1:13" x14ac:dyDescent="0.2">
      <c r="A2979" s="5" t="str">
        <f t="shared" si="326"/>
        <v/>
      </c>
      <c r="B2979" s="5" t="str">
        <f t="shared" si="323"/>
        <v/>
      </c>
      <c r="C2979" s="5" t="str">
        <f>IF(B2979="","",COUNTIFS($B$3:B2979,B2979))</f>
        <v/>
      </c>
      <c r="D2979" s="1" t="str">
        <f>IF(①リクルート接触者と来校者データ!A2978="","",①リクルート接触者と来校者データ!A2978)</f>
        <v/>
      </c>
      <c r="E2979" s="6" t="str">
        <f t="shared" si="324"/>
        <v/>
      </c>
      <c r="F2979" s="1" t="str">
        <f>IF(①リクルート接触者と来校者データ!I2978="","",①リクルート接触者と来校者データ!I2978)</f>
        <v/>
      </c>
      <c r="G2979" s="1" t="str">
        <f>IF(①リクルート接触者と来校者データ!E2978="","",①リクルート接触者と来校者データ!E2978)</f>
        <v/>
      </c>
      <c r="H2979" s="20" t="str">
        <f t="shared" si="325"/>
        <v/>
      </c>
      <c r="I2979" s="1" t="str">
        <f>IF(①リクルート接触者と来校者データ!K2978="","",①リクルート接触者と来校者データ!K2978)</f>
        <v/>
      </c>
      <c r="J2979" s="6" t="str">
        <f t="shared" si="327"/>
        <v/>
      </c>
      <c r="K2979" s="20" t="str">
        <f>IF(①リクルート接触者と来校者データ!L2978="","",①リクルート接触者と来校者データ!L2978)</f>
        <v/>
      </c>
      <c r="L2979" s="1" t="str">
        <f t="shared" si="328"/>
        <v/>
      </c>
      <c r="M2979" s="1" t="str">
        <f t="shared" si="329"/>
        <v/>
      </c>
    </row>
    <row r="2980" spans="1:13" x14ac:dyDescent="0.2">
      <c r="A2980" s="5" t="str">
        <f t="shared" si="326"/>
        <v/>
      </c>
      <c r="B2980" s="5" t="str">
        <f t="shared" si="323"/>
        <v/>
      </c>
      <c r="C2980" s="5" t="str">
        <f>IF(B2980="","",COUNTIFS($B$3:B2980,B2980))</f>
        <v/>
      </c>
      <c r="D2980" s="1" t="str">
        <f>IF(①リクルート接触者と来校者データ!A2979="","",①リクルート接触者と来校者データ!A2979)</f>
        <v/>
      </c>
      <c r="E2980" s="6" t="str">
        <f t="shared" si="324"/>
        <v/>
      </c>
      <c r="F2980" s="1" t="str">
        <f>IF(①リクルート接触者と来校者データ!I2979="","",①リクルート接触者と来校者データ!I2979)</f>
        <v/>
      </c>
      <c r="G2980" s="1" t="str">
        <f>IF(①リクルート接触者と来校者データ!E2979="","",①リクルート接触者と来校者データ!E2979)</f>
        <v/>
      </c>
      <c r="H2980" s="20" t="str">
        <f t="shared" si="325"/>
        <v/>
      </c>
      <c r="I2980" s="1" t="str">
        <f>IF(①リクルート接触者と来校者データ!K2979="","",①リクルート接触者と来校者データ!K2979)</f>
        <v/>
      </c>
      <c r="J2980" s="6" t="str">
        <f t="shared" si="327"/>
        <v/>
      </c>
      <c r="K2980" s="20" t="str">
        <f>IF(①リクルート接触者と来校者データ!L2979="","",①リクルート接触者と来校者データ!L2979)</f>
        <v/>
      </c>
      <c r="L2980" s="1" t="str">
        <f t="shared" si="328"/>
        <v/>
      </c>
      <c r="M2980" s="1" t="str">
        <f t="shared" si="329"/>
        <v/>
      </c>
    </row>
    <row r="2981" spans="1:13" x14ac:dyDescent="0.2">
      <c r="A2981" s="5" t="str">
        <f t="shared" si="326"/>
        <v/>
      </c>
      <c r="B2981" s="5" t="str">
        <f t="shared" si="323"/>
        <v/>
      </c>
      <c r="C2981" s="5" t="str">
        <f>IF(B2981="","",COUNTIFS($B$3:B2981,B2981))</f>
        <v/>
      </c>
      <c r="D2981" s="1" t="str">
        <f>IF(①リクルート接触者と来校者データ!A2980="","",①リクルート接触者と来校者データ!A2980)</f>
        <v/>
      </c>
      <c r="E2981" s="6" t="str">
        <f t="shared" si="324"/>
        <v/>
      </c>
      <c r="F2981" s="1" t="str">
        <f>IF(①リクルート接触者と来校者データ!I2980="","",①リクルート接触者と来校者データ!I2980)</f>
        <v/>
      </c>
      <c r="G2981" s="1" t="str">
        <f>IF(①リクルート接触者と来校者データ!E2980="","",①リクルート接触者と来校者データ!E2980)</f>
        <v/>
      </c>
      <c r="H2981" s="20" t="str">
        <f t="shared" si="325"/>
        <v/>
      </c>
      <c r="I2981" s="1" t="str">
        <f>IF(①リクルート接触者と来校者データ!K2980="","",①リクルート接触者と来校者データ!K2980)</f>
        <v/>
      </c>
      <c r="J2981" s="6" t="str">
        <f t="shared" si="327"/>
        <v/>
      </c>
      <c r="K2981" s="20" t="str">
        <f>IF(①リクルート接触者と来校者データ!L2980="","",①リクルート接触者と来校者データ!L2980)</f>
        <v/>
      </c>
      <c r="L2981" s="1" t="str">
        <f t="shared" si="328"/>
        <v/>
      </c>
      <c r="M2981" s="1" t="str">
        <f t="shared" si="329"/>
        <v/>
      </c>
    </row>
    <row r="2982" spans="1:13" x14ac:dyDescent="0.2">
      <c r="A2982" s="5" t="str">
        <f t="shared" si="326"/>
        <v/>
      </c>
      <c r="B2982" s="5" t="str">
        <f t="shared" si="323"/>
        <v/>
      </c>
      <c r="C2982" s="5" t="str">
        <f>IF(B2982="","",COUNTIFS($B$3:B2982,B2982))</f>
        <v/>
      </c>
      <c r="D2982" s="1" t="str">
        <f>IF(①リクルート接触者と来校者データ!A2981="","",①リクルート接触者と来校者データ!A2981)</f>
        <v/>
      </c>
      <c r="E2982" s="6" t="str">
        <f t="shared" si="324"/>
        <v/>
      </c>
      <c r="F2982" s="1" t="str">
        <f>IF(①リクルート接触者と来校者データ!I2981="","",①リクルート接触者と来校者データ!I2981)</f>
        <v/>
      </c>
      <c r="G2982" s="1" t="str">
        <f>IF(①リクルート接触者と来校者データ!E2981="","",①リクルート接触者と来校者データ!E2981)</f>
        <v/>
      </c>
      <c r="H2982" s="20" t="str">
        <f t="shared" si="325"/>
        <v/>
      </c>
      <c r="I2982" s="1" t="str">
        <f>IF(①リクルート接触者と来校者データ!K2981="","",①リクルート接触者と来校者データ!K2981)</f>
        <v/>
      </c>
      <c r="J2982" s="6" t="str">
        <f t="shared" si="327"/>
        <v/>
      </c>
      <c r="K2982" s="20" t="str">
        <f>IF(①リクルート接触者と来校者データ!L2981="","",①リクルート接触者と来校者データ!L2981)</f>
        <v/>
      </c>
      <c r="L2982" s="1" t="str">
        <f t="shared" si="328"/>
        <v/>
      </c>
      <c r="M2982" s="1" t="str">
        <f t="shared" si="329"/>
        <v/>
      </c>
    </row>
    <row r="2983" spans="1:13" x14ac:dyDescent="0.2">
      <c r="A2983" s="5" t="str">
        <f t="shared" si="326"/>
        <v/>
      </c>
      <c r="B2983" s="5" t="str">
        <f t="shared" si="323"/>
        <v/>
      </c>
      <c r="C2983" s="5" t="str">
        <f>IF(B2983="","",COUNTIFS($B$3:B2983,B2983))</f>
        <v/>
      </c>
      <c r="D2983" s="1" t="str">
        <f>IF(①リクルート接触者と来校者データ!A2982="","",①リクルート接触者と来校者データ!A2982)</f>
        <v/>
      </c>
      <c r="E2983" s="6" t="str">
        <f t="shared" si="324"/>
        <v/>
      </c>
      <c r="F2983" s="1" t="str">
        <f>IF(①リクルート接触者と来校者データ!I2982="","",①リクルート接触者と来校者データ!I2982)</f>
        <v/>
      </c>
      <c r="G2983" s="1" t="str">
        <f>IF(①リクルート接触者と来校者データ!E2982="","",①リクルート接触者と来校者データ!E2982)</f>
        <v/>
      </c>
      <c r="H2983" s="20" t="str">
        <f t="shared" si="325"/>
        <v/>
      </c>
      <c r="I2983" s="1" t="str">
        <f>IF(①リクルート接触者と来校者データ!K2982="","",①リクルート接触者と来校者データ!K2982)</f>
        <v/>
      </c>
      <c r="J2983" s="6" t="str">
        <f t="shared" si="327"/>
        <v/>
      </c>
      <c r="K2983" s="20" t="str">
        <f>IF(①リクルート接触者と来校者データ!L2982="","",①リクルート接触者と来校者データ!L2982)</f>
        <v/>
      </c>
      <c r="L2983" s="1" t="str">
        <f t="shared" si="328"/>
        <v/>
      </c>
      <c r="M2983" s="1" t="str">
        <f t="shared" si="329"/>
        <v/>
      </c>
    </row>
    <row r="2984" spans="1:13" x14ac:dyDescent="0.2">
      <c r="A2984" s="5" t="str">
        <f t="shared" si="326"/>
        <v/>
      </c>
      <c r="B2984" s="5" t="str">
        <f t="shared" si="323"/>
        <v/>
      </c>
      <c r="C2984" s="5" t="str">
        <f>IF(B2984="","",COUNTIFS($B$3:B2984,B2984))</f>
        <v/>
      </c>
      <c r="D2984" s="1" t="str">
        <f>IF(①リクルート接触者と来校者データ!A2983="","",①リクルート接触者と来校者データ!A2983)</f>
        <v/>
      </c>
      <c r="E2984" s="6" t="str">
        <f t="shared" si="324"/>
        <v/>
      </c>
      <c r="F2984" s="1" t="str">
        <f>IF(①リクルート接触者と来校者データ!I2983="","",①リクルート接触者と来校者データ!I2983)</f>
        <v/>
      </c>
      <c r="G2984" s="1" t="str">
        <f>IF(①リクルート接触者と来校者データ!E2983="","",①リクルート接触者と来校者データ!E2983)</f>
        <v/>
      </c>
      <c r="H2984" s="20" t="str">
        <f t="shared" si="325"/>
        <v/>
      </c>
      <c r="I2984" s="1" t="str">
        <f>IF(①リクルート接触者と来校者データ!K2983="","",①リクルート接触者と来校者データ!K2983)</f>
        <v/>
      </c>
      <c r="J2984" s="6" t="str">
        <f t="shared" si="327"/>
        <v/>
      </c>
      <c r="K2984" s="20" t="str">
        <f>IF(①リクルート接触者と来校者データ!L2983="","",①リクルート接触者と来校者データ!L2983)</f>
        <v/>
      </c>
      <c r="L2984" s="1" t="str">
        <f t="shared" si="328"/>
        <v/>
      </c>
      <c r="M2984" s="1" t="str">
        <f t="shared" si="329"/>
        <v/>
      </c>
    </row>
    <row r="2985" spans="1:13" x14ac:dyDescent="0.2">
      <c r="A2985" s="5" t="str">
        <f t="shared" si="326"/>
        <v/>
      </c>
      <c r="B2985" s="5" t="str">
        <f t="shared" si="323"/>
        <v/>
      </c>
      <c r="C2985" s="5" t="str">
        <f>IF(B2985="","",COUNTIFS($B$3:B2985,B2985))</f>
        <v/>
      </c>
      <c r="D2985" s="1" t="str">
        <f>IF(①リクルート接触者と来校者データ!A2984="","",①リクルート接触者と来校者データ!A2984)</f>
        <v/>
      </c>
      <c r="E2985" s="6" t="str">
        <f t="shared" si="324"/>
        <v/>
      </c>
      <c r="F2985" s="1" t="str">
        <f>IF(①リクルート接触者と来校者データ!I2984="","",①リクルート接触者と来校者データ!I2984)</f>
        <v/>
      </c>
      <c r="G2985" s="1" t="str">
        <f>IF(①リクルート接触者と来校者データ!E2984="","",①リクルート接触者と来校者データ!E2984)</f>
        <v/>
      </c>
      <c r="H2985" s="20" t="str">
        <f t="shared" si="325"/>
        <v/>
      </c>
      <c r="I2985" s="1" t="str">
        <f>IF(①リクルート接触者と来校者データ!K2984="","",①リクルート接触者と来校者データ!K2984)</f>
        <v/>
      </c>
      <c r="J2985" s="6" t="str">
        <f t="shared" si="327"/>
        <v/>
      </c>
      <c r="K2985" s="20" t="str">
        <f>IF(①リクルート接触者と来校者データ!L2984="","",①リクルート接触者と来校者データ!L2984)</f>
        <v/>
      </c>
      <c r="L2985" s="1" t="str">
        <f t="shared" si="328"/>
        <v/>
      </c>
      <c r="M2985" s="1" t="str">
        <f t="shared" si="329"/>
        <v/>
      </c>
    </row>
    <row r="2986" spans="1:13" x14ac:dyDescent="0.2">
      <c r="A2986" s="5" t="str">
        <f t="shared" si="326"/>
        <v/>
      </c>
      <c r="B2986" s="5" t="str">
        <f t="shared" si="323"/>
        <v/>
      </c>
      <c r="C2986" s="5" t="str">
        <f>IF(B2986="","",COUNTIFS($B$3:B2986,B2986))</f>
        <v/>
      </c>
      <c r="D2986" s="1" t="str">
        <f>IF(①リクルート接触者と来校者データ!A2985="","",①リクルート接触者と来校者データ!A2985)</f>
        <v/>
      </c>
      <c r="E2986" s="6" t="str">
        <f t="shared" si="324"/>
        <v/>
      </c>
      <c r="F2986" s="1" t="str">
        <f>IF(①リクルート接触者と来校者データ!I2985="","",①リクルート接触者と来校者データ!I2985)</f>
        <v/>
      </c>
      <c r="G2986" s="1" t="str">
        <f>IF(①リクルート接触者と来校者データ!E2985="","",①リクルート接触者と来校者データ!E2985)</f>
        <v/>
      </c>
      <c r="H2986" s="20" t="str">
        <f t="shared" si="325"/>
        <v/>
      </c>
      <c r="I2986" s="1" t="str">
        <f>IF(①リクルート接触者と来校者データ!K2985="","",①リクルート接触者と来校者データ!K2985)</f>
        <v/>
      </c>
      <c r="J2986" s="6" t="str">
        <f t="shared" si="327"/>
        <v/>
      </c>
      <c r="K2986" s="20" t="str">
        <f>IF(①リクルート接触者と来校者データ!L2985="","",①リクルート接触者と来校者データ!L2985)</f>
        <v/>
      </c>
      <c r="L2986" s="1" t="str">
        <f t="shared" si="328"/>
        <v/>
      </c>
      <c r="M2986" s="1" t="str">
        <f t="shared" si="329"/>
        <v/>
      </c>
    </row>
    <row r="2987" spans="1:13" x14ac:dyDescent="0.2">
      <c r="A2987" s="5" t="str">
        <f t="shared" si="326"/>
        <v/>
      </c>
      <c r="B2987" s="5" t="str">
        <f t="shared" si="323"/>
        <v/>
      </c>
      <c r="C2987" s="5" t="str">
        <f>IF(B2987="","",COUNTIFS($B$3:B2987,B2987))</f>
        <v/>
      </c>
      <c r="D2987" s="1" t="str">
        <f>IF(①リクルート接触者と来校者データ!A2986="","",①リクルート接触者と来校者データ!A2986)</f>
        <v/>
      </c>
      <c r="E2987" s="6" t="str">
        <f t="shared" si="324"/>
        <v/>
      </c>
      <c r="F2987" s="1" t="str">
        <f>IF(①リクルート接触者と来校者データ!I2986="","",①リクルート接触者と来校者データ!I2986)</f>
        <v/>
      </c>
      <c r="G2987" s="1" t="str">
        <f>IF(①リクルート接触者と来校者データ!E2986="","",①リクルート接触者と来校者データ!E2986)</f>
        <v/>
      </c>
      <c r="H2987" s="20" t="str">
        <f t="shared" si="325"/>
        <v/>
      </c>
      <c r="I2987" s="1" t="str">
        <f>IF(①リクルート接触者と来校者データ!K2986="","",①リクルート接触者と来校者データ!K2986)</f>
        <v/>
      </c>
      <c r="J2987" s="6" t="str">
        <f t="shared" si="327"/>
        <v/>
      </c>
      <c r="K2987" s="20" t="str">
        <f>IF(①リクルート接触者と来校者データ!L2986="","",①リクルート接触者と来校者データ!L2986)</f>
        <v/>
      </c>
      <c r="L2987" s="1" t="str">
        <f t="shared" si="328"/>
        <v/>
      </c>
      <c r="M2987" s="1" t="str">
        <f t="shared" si="329"/>
        <v/>
      </c>
    </row>
    <row r="2988" spans="1:13" x14ac:dyDescent="0.2">
      <c r="A2988" s="5" t="str">
        <f t="shared" si="326"/>
        <v/>
      </c>
      <c r="B2988" s="5" t="str">
        <f t="shared" si="323"/>
        <v/>
      </c>
      <c r="C2988" s="5" t="str">
        <f>IF(B2988="","",COUNTIFS($B$3:B2988,B2988))</f>
        <v/>
      </c>
      <c r="D2988" s="1" t="str">
        <f>IF(①リクルート接触者と来校者データ!A2987="","",①リクルート接触者と来校者データ!A2987)</f>
        <v/>
      </c>
      <c r="E2988" s="6" t="str">
        <f t="shared" si="324"/>
        <v/>
      </c>
      <c r="F2988" s="1" t="str">
        <f>IF(①リクルート接触者と来校者データ!I2987="","",①リクルート接触者と来校者データ!I2987)</f>
        <v/>
      </c>
      <c r="G2988" s="1" t="str">
        <f>IF(①リクルート接触者と来校者データ!E2987="","",①リクルート接触者と来校者データ!E2987)</f>
        <v/>
      </c>
      <c r="H2988" s="20" t="str">
        <f t="shared" si="325"/>
        <v/>
      </c>
      <c r="I2988" s="1" t="str">
        <f>IF(①リクルート接触者と来校者データ!K2987="","",①リクルート接触者と来校者データ!K2987)</f>
        <v/>
      </c>
      <c r="J2988" s="6" t="str">
        <f t="shared" si="327"/>
        <v/>
      </c>
      <c r="K2988" s="20" t="str">
        <f>IF(①リクルート接触者と来校者データ!L2987="","",①リクルート接触者と来校者データ!L2987)</f>
        <v/>
      </c>
      <c r="L2988" s="1" t="str">
        <f t="shared" si="328"/>
        <v/>
      </c>
      <c r="M2988" s="1" t="str">
        <f t="shared" si="329"/>
        <v/>
      </c>
    </row>
    <row r="2989" spans="1:13" x14ac:dyDescent="0.2">
      <c r="A2989" s="5" t="str">
        <f t="shared" si="326"/>
        <v/>
      </c>
      <c r="B2989" s="5" t="str">
        <f t="shared" si="323"/>
        <v/>
      </c>
      <c r="C2989" s="5" t="str">
        <f>IF(B2989="","",COUNTIFS($B$3:B2989,B2989))</f>
        <v/>
      </c>
      <c r="D2989" s="1" t="str">
        <f>IF(①リクルート接触者と来校者データ!A2988="","",①リクルート接触者と来校者データ!A2988)</f>
        <v/>
      </c>
      <c r="E2989" s="6" t="str">
        <f t="shared" si="324"/>
        <v/>
      </c>
      <c r="F2989" s="1" t="str">
        <f>IF(①リクルート接触者と来校者データ!I2988="","",①リクルート接触者と来校者データ!I2988)</f>
        <v/>
      </c>
      <c r="G2989" s="1" t="str">
        <f>IF(①リクルート接触者と来校者データ!E2988="","",①リクルート接触者と来校者データ!E2988)</f>
        <v/>
      </c>
      <c r="H2989" s="20" t="str">
        <f t="shared" si="325"/>
        <v/>
      </c>
      <c r="I2989" s="1" t="str">
        <f>IF(①リクルート接触者と来校者データ!K2988="","",①リクルート接触者と来校者データ!K2988)</f>
        <v/>
      </c>
      <c r="J2989" s="6" t="str">
        <f t="shared" si="327"/>
        <v/>
      </c>
      <c r="K2989" s="20" t="str">
        <f>IF(①リクルート接触者と来校者データ!L2988="","",①リクルート接触者と来校者データ!L2988)</f>
        <v/>
      </c>
      <c r="L2989" s="1" t="str">
        <f t="shared" si="328"/>
        <v/>
      </c>
      <c r="M2989" s="1" t="str">
        <f t="shared" si="329"/>
        <v/>
      </c>
    </row>
    <row r="2990" spans="1:13" x14ac:dyDescent="0.2">
      <c r="A2990" s="5" t="str">
        <f t="shared" si="326"/>
        <v/>
      </c>
      <c r="B2990" s="5" t="str">
        <f t="shared" si="323"/>
        <v/>
      </c>
      <c r="C2990" s="5" t="str">
        <f>IF(B2990="","",COUNTIFS($B$3:B2990,B2990))</f>
        <v/>
      </c>
      <c r="D2990" s="1" t="str">
        <f>IF(①リクルート接触者と来校者データ!A2989="","",①リクルート接触者と来校者データ!A2989)</f>
        <v/>
      </c>
      <c r="E2990" s="6" t="str">
        <f t="shared" si="324"/>
        <v/>
      </c>
      <c r="F2990" s="1" t="str">
        <f>IF(①リクルート接触者と来校者データ!I2989="","",①リクルート接触者と来校者データ!I2989)</f>
        <v/>
      </c>
      <c r="G2990" s="1" t="str">
        <f>IF(①リクルート接触者と来校者データ!E2989="","",①リクルート接触者と来校者データ!E2989)</f>
        <v/>
      </c>
      <c r="H2990" s="20" t="str">
        <f t="shared" si="325"/>
        <v/>
      </c>
      <c r="I2990" s="1" t="str">
        <f>IF(①リクルート接触者と来校者データ!K2989="","",①リクルート接触者と来校者データ!K2989)</f>
        <v/>
      </c>
      <c r="J2990" s="6" t="str">
        <f t="shared" si="327"/>
        <v/>
      </c>
      <c r="K2990" s="20" t="str">
        <f>IF(①リクルート接触者と来校者データ!L2989="","",①リクルート接触者と来校者データ!L2989)</f>
        <v/>
      </c>
      <c r="L2990" s="1" t="str">
        <f t="shared" si="328"/>
        <v/>
      </c>
      <c r="M2990" s="1" t="str">
        <f t="shared" si="329"/>
        <v/>
      </c>
    </row>
    <row r="2991" spans="1:13" x14ac:dyDescent="0.2">
      <c r="A2991" s="5" t="str">
        <f t="shared" si="326"/>
        <v/>
      </c>
      <c r="B2991" s="5" t="str">
        <f t="shared" si="323"/>
        <v/>
      </c>
      <c r="C2991" s="5" t="str">
        <f>IF(B2991="","",COUNTIFS($B$3:B2991,B2991))</f>
        <v/>
      </c>
      <c r="D2991" s="1" t="str">
        <f>IF(①リクルート接触者と来校者データ!A2990="","",①リクルート接触者と来校者データ!A2990)</f>
        <v/>
      </c>
      <c r="E2991" s="6" t="str">
        <f t="shared" si="324"/>
        <v/>
      </c>
      <c r="F2991" s="1" t="str">
        <f>IF(①リクルート接触者と来校者データ!I2990="","",①リクルート接触者と来校者データ!I2990)</f>
        <v/>
      </c>
      <c r="G2991" s="1" t="str">
        <f>IF(①リクルート接触者と来校者データ!E2990="","",①リクルート接触者と来校者データ!E2990)</f>
        <v/>
      </c>
      <c r="H2991" s="20" t="str">
        <f t="shared" si="325"/>
        <v/>
      </c>
      <c r="I2991" s="1" t="str">
        <f>IF(①リクルート接触者と来校者データ!K2990="","",①リクルート接触者と来校者データ!K2990)</f>
        <v/>
      </c>
      <c r="J2991" s="6" t="str">
        <f t="shared" si="327"/>
        <v/>
      </c>
      <c r="K2991" s="20" t="str">
        <f>IF(①リクルート接触者と来校者データ!L2990="","",①リクルート接触者と来校者データ!L2990)</f>
        <v/>
      </c>
      <c r="L2991" s="1" t="str">
        <f t="shared" si="328"/>
        <v/>
      </c>
      <c r="M2991" s="1" t="str">
        <f t="shared" si="329"/>
        <v/>
      </c>
    </row>
    <row r="2992" spans="1:13" x14ac:dyDescent="0.2">
      <c r="A2992" s="5" t="str">
        <f t="shared" si="326"/>
        <v/>
      </c>
      <c r="B2992" s="5" t="str">
        <f t="shared" si="323"/>
        <v/>
      </c>
      <c r="C2992" s="5" t="str">
        <f>IF(B2992="","",COUNTIFS($B$3:B2992,B2992))</f>
        <v/>
      </c>
      <c r="D2992" s="1" t="str">
        <f>IF(①リクルート接触者と来校者データ!A2991="","",①リクルート接触者と来校者データ!A2991)</f>
        <v/>
      </c>
      <c r="E2992" s="6" t="str">
        <f t="shared" si="324"/>
        <v/>
      </c>
      <c r="F2992" s="1" t="str">
        <f>IF(①リクルート接触者と来校者データ!I2991="","",①リクルート接触者と来校者データ!I2991)</f>
        <v/>
      </c>
      <c r="G2992" s="1" t="str">
        <f>IF(①リクルート接触者と来校者データ!E2991="","",①リクルート接触者と来校者データ!E2991)</f>
        <v/>
      </c>
      <c r="H2992" s="20" t="str">
        <f t="shared" si="325"/>
        <v/>
      </c>
      <c r="I2992" s="1" t="str">
        <f>IF(①リクルート接触者と来校者データ!K2991="","",①リクルート接触者と来校者データ!K2991)</f>
        <v/>
      </c>
      <c r="J2992" s="6" t="str">
        <f t="shared" si="327"/>
        <v/>
      </c>
      <c r="K2992" s="20" t="str">
        <f>IF(①リクルート接触者と来校者データ!L2991="","",①リクルート接触者と来校者データ!L2991)</f>
        <v/>
      </c>
      <c r="L2992" s="1" t="str">
        <f t="shared" si="328"/>
        <v/>
      </c>
      <c r="M2992" s="1" t="str">
        <f t="shared" si="329"/>
        <v/>
      </c>
    </row>
    <row r="2993" spans="1:13" x14ac:dyDescent="0.2">
      <c r="A2993" s="5" t="str">
        <f t="shared" si="326"/>
        <v/>
      </c>
      <c r="B2993" s="5" t="str">
        <f t="shared" si="323"/>
        <v/>
      </c>
      <c r="C2993" s="5" t="str">
        <f>IF(B2993="","",COUNTIFS($B$3:B2993,B2993))</f>
        <v/>
      </c>
      <c r="D2993" s="1" t="str">
        <f>IF(①リクルート接触者と来校者データ!A2992="","",①リクルート接触者と来校者データ!A2992)</f>
        <v/>
      </c>
      <c r="E2993" s="6" t="str">
        <f t="shared" si="324"/>
        <v/>
      </c>
      <c r="F2993" s="1" t="str">
        <f>IF(①リクルート接触者と来校者データ!I2992="","",①リクルート接触者と来校者データ!I2992)</f>
        <v/>
      </c>
      <c r="G2993" s="1" t="str">
        <f>IF(①リクルート接触者と来校者データ!E2992="","",①リクルート接触者と来校者データ!E2992)</f>
        <v/>
      </c>
      <c r="H2993" s="20" t="str">
        <f t="shared" si="325"/>
        <v/>
      </c>
      <c r="I2993" s="1" t="str">
        <f>IF(①リクルート接触者と来校者データ!K2992="","",①リクルート接触者と来校者データ!K2992)</f>
        <v/>
      </c>
      <c r="J2993" s="6" t="str">
        <f t="shared" si="327"/>
        <v/>
      </c>
      <c r="K2993" s="20" t="str">
        <f>IF(①リクルート接触者と来校者データ!L2992="","",①リクルート接触者と来校者データ!L2992)</f>
        <v/>
      </c>
      <c r="L2993" s="1" t="str">
        <f t="shared" si="328"/>
        <v/>
      </c>
      <c r="M2993" s="1" t="str">
        <f t="shared" si="329"/>
        <v/>
      </c>
    </row>
    <row r="2994" spans="1:13" x14ac:dyDescent="0.2">
      <c r="A2994" s="5" t="str">
        <f t="shared" si="326"/>
        <v/>
      </c>
      <c r="B2994" s="5" t="str">
        <f t="shared" si="323"/>
        <v/>
      </c>
      <c r="C2994" s="5" t="str">
        <f>IF(B2994="","",COUNTIFS($B$3:B2994,B2994))</f>
        <v/>
      </c>
      <c r="D2994" s="1" t="str">
        <f>IF(①リクルート接触者と来校者データ!A2993="","",①リクルート接触者と来校者データ!A2993)</f>
        <v/>
      </c>
      <c r="E2994" s="6" t="str">
        <f t="shared" si="324"/>
        <v/>
      </c>
      <c r="F2994" s="1" t="str">
        <f>IF(①リクルート接触者と来校者データ!I2993="","",①リクルート接触者と来校者データ!I2993)</f>
        <v/>
      </c>
      <c r="G2994" s="1" t="str">
        <f>IF(①リクルート接触者と来校者データ!E2993="","",①リクルート接触者と来校者データ!E2993)</f>
        <v/>
      </c>
      <c r="H2994" s="20" t="str">
        <f t="shared" si="325"/>
        <v/>
      </c>
      <c r="I2994" s="1" t="str">
        <f>IF(①リクルート接触者と来校者データ!K2993="","",①リクルート接触者と来校者データ!K2993)</f>
        <v/>
      </c>
      <c r="J2994" s="6" t="str">
        <f t="shared" si="327"/>
        <v/>
      </c>
      <c r="K2994" s="20" t="str">
        <f>IF(①リクルート接触者と来校者データ!L2993="","",①リクルート接触者と来校者データ!L2993)</f>
        <v/>
      </c>
      <c r="L2994" s="1" t="str">
        <f t="shared" si="328"/>
        <v/>
      </c>
      <c r="M2994" s="1" t="str">
        <f t="shared" si="329"/>
        <v/>
      </c>
    </row>
    <row r="2995" spans="1:13" x14ac:dyDescent="0.2">
      <c r="A2995" s="5" t="str">
        <f t="shared" si="326"/>
        <v/>
      </c>
      <c r="B2995" s="5" t="str">
        <f t="shared" si="323"/>
        <v/>
      </c>
      <c r="C2995" s="5" t="str">
        <f>IF(B2995="","",COUNTIFS($B$3:B2995,B2995))</f>
        <v/>
      </c>
      <c r="D2995" s="1" t="str">
        <f>IF(①リクルート接触者と来校者データ!A2994="","",①リクルート接触者と来校者データ!A2994)</f>
        <v/>
      </c>
      <c r="E2995" s="6" t="str">
        <f t="shared" si="324"/>
        <v/>
      </c>
      <c r="F2995" s="1" t="str">
        <f>IF(①リクルート接触者と来校者データ!I2994="","",①リクルート接触者と来校者データ!I2994)</f>
        <v/>
      </c>
      <c r="G2995" s="1" t="str">
        <f>IF(①リクルート接触者と来校者データ!E2994="","",①リクルート接触者と来校者データ!E2994)</f>
        <v/>
      </c>
      <c r="H2995" s="20" t="str">
        <f t="shared" si="325"/>
        <v/>
      </c>
      <c r="I2995" s="1" t="str">
        <f>IF(①リクルート接触者と来校者データ!K2994="","",①リクルート接触者と来校者データ!K2994)</f>
        <v/>
      </c>
      <c r="J2995" s="6" t="str">
        <f t="shared" si="327"/>
        <v/>
      </c>
      <c r="K2995" s="20" t="str">
        <f>IF(①リクルート接触者と来校者データ!L2994="","",①リクルート接触者と来校者データ!L2994)</f>
        <v/>
      </c>
      <c r="L2995" s="1" t="str">
        <f t="shared" si="328"/>
        <v/>
      </c>
      <c r="M2995" s="1" t="str">
        <f t="shared" si="329"/>
        <v/>
      </c>
    </row>
    <row r="2996" spans="1:13" x14ac:dyDescent="0.2">
      <c r="A2996" s="5" t="str">
        <f t="shared" si="326"/>
        <v/>
      </c>
      <c r="B2996" s="5" t="str">
        <f t="shared" si="323"/>
        <v/>
      </c>
      <c r="C2996" s="5" t="str">
        <f>IF(B2996="","",COUNTIFS($B$3:B2996,B2996))</f>
        <v/>
      </c>
      <c r="D2996" s="1" t="str">
        <f>IF(①リクルート接触者と来校者データ!A2995="","",①リクルート接触者と来校者データ!A2995)</f>
        <v/>
      </c>
      <c r="E2996" s="6" t="str">
        <f t="shared" si="324"/>
        <v/>
      </c>
      <c r="F2996" s="1" t="str">
        <f>IF(①リクルート接触者と来校者データ!I2995="","",①リクルート接触者と来校者データ!I2995)</f>
        <v/>
      </c>
      <c r="G2996" s="1" t="str">
        <f>IF(①リクルート接触者と来校者データ!E2995="","",①リクルート接触者と来校者データ!E2995)</f>
        <v/>
      </c>
      <c r="H2996" s="20" t="str">
        <f t="shared" si="325"/>
        <v/>
      </c>
      <c r="I2996" s="1" t="str">
        <f>IF(①リクルート接触者と来校者データ!K2995="","",①リクルート接触者と来校者データ!K2995)</f>
        <v/>
      </c>
      <c r="J2996" s="6" t="str">
        <f t="shared" si="327"/>
        <v/>
      </c>
      <c r="K2996" s="20" t="str">
        <f>IF(①リクルート接触者と来校者データ!L2995="","",①リクルート接触者と来校者データ!L2995)</f>
        <v/>
      </c>
      <c r="L2996" s="1" t="str">
        <f t="shared" si="328"/>
        <v/>
      </c>
      <c r="M2996" s="1" t="str">
        <f t="shared" si="329"/>
        <v/>
      </c>
    </row>
    <row r="2997" spans="1:13" x14ac:dyDescent="0.2">
      <c r="A2997" s="5" t="str">
        <f t="shared" si="326"/>
        <v/>
      </c>
      <c r="B2997" s="5" t="str">
        <f t="shared" si="323"/>
        <v/>
      </c>
      <c r="C2997" s="5" t="str">
        <f>IF(B2997="","",COUNTIFS($B$3:B2997,B2997))</f>
        <v/>
      </c>
      <c r="D2997" s="1" t="str">
        <f>IF(①リクルート接触者と来校者データ!A2996="","",①リクルート接触者と来校者データ!A2996)</f>
        <v/>
      </c>
      <c r="E2997" s="6" t="str">
        <f t="shared" si="324"/>
        <v/>
      </c>
      <c r="F2997" s="1" t="str">
        <f>IF(①リクルート接触者と来校者データ!I2996="","",①リクルート接触者と来校者データ!I2996)</f>
        <v/>
      </c>
      <c r="G2997" s="1" t="str">
        <f>IF(①リクルート接触者と来校者データ!E2996="","",①リクルート接触者と来校者データ!E2996)</f>
        <v/>
      </c>
      <c r="H2997" s="20" t="str">
        <f t="shared" si="325"/>
        <v/>
      </c>
      <c r="I2997" s="1" t="str">
        <f>IF(①リクルート接触者と来校者データ!K2996="","",①リクルート接触者と来校者データ!K2996)</f>
        <v/>
      </c>
      <c r="J2997" s="6" t="str">
        <f t="shared" si="327"/>
        <v/>
      </c>
      <c r="K2997" s="20" t="str">
        <f>IF(①リクルート接触者と来校者データ!L2996="","",①リクルート接触者と来校者データ!L2996)</f>
        <v/>
      </c>
      <c r="L2997" s="1" t="str">
        <f t="shared" si="328"/>
        <v/>
      </c>
      <c r="M2997" s="1" t="str">
        <f t="shared" si="329"/>
        <v/>
      </c>
    </row>
    <row r="2998" spans="1:13" x14ac:dyDescent="0.2">
      <c r="A2998" s="5" t="str">
        <f t="shared" si="326"/>
        <v/>
      </c>
      <c r="B2998" s="5" t="str">
        <f t="shared" si="323"/>
        <v/>
      </c>
      <c r="C2998" s="5" t="str">
        <f>IF(B2998="","",COUNTIFS($B$3:B2998,B2998))</f>
        <v/>
      </c>
      <c r="D2998" s="1" t="str">
        <f>IF(①リクルート接触者と来校者データ!A2997="","",①リクルート接触者と来校者データ!A2997)</f>
        <v/>
      </c>
      <c r="E2998" s="6" t="str">
        <f t="shared" si="324"/>
        <v/>
      </c>
      <c r="F2998" s="1" t="str">
        <f>IF(①リクルート接触者と来校者データ!I2997="","",①リクルート接触者と来校者データ!I2997)</f>
        <v/>
      </c>
      <c r="G2998" s="1" t="str">
        <f>IF(①リクルート接触者と来校者データ!E2997="","",①リクルート接触者と来校者データ!E2997)</f>
        <v/>
      </c>
      <c r="H2998" s="20" t="str">
        <f t="shared" si="325"/>
        <v/>
      </c>
      <c r="I2998" s="1" t="str">
        <f>IF(①リクルート接触者と来校者データ!K2997="","",①リクルート接触者と来校者データ!K2997)</f>
        <v/>
      </c>
      <c r="J2998" s="6" t="str">
        <f t="shared" si="327"/>
        <v/>
      </c>
      <c r="K2998" s="20" t="str">
        <f>IF(①リクルート接触者と来校者データ!L2997="","",①リクルート接触者と来校者データ!L2997)</f>
        <v/>
      </c>
      <c r="L2998" s="1" t="str">
        <f t="shared" si="328"/>
        <v/>
      </c>
      <c r="M2998" s="1" t="str">
        <f t="shared" si="329"/>
        <v/>
      </c>
    </row>
    <row r="2999" spans="1:13" x14ac:dyDescent="0.2">
      <c r="A2999" s="5" t="str">
        <f t="shared" si="326"/>
        <v/>
      </c>
      <c r="B2999" s="5" t="str">
        <f t="shared" si="323"/>
        <v/>
      </c>
      <c r="C2999" s="5" t="str">
        <f>IF(B2999="","",COUNTIFS($B$3:B2999,B2999))</f>
        <v/>
      </c>
      <c r="D2999" s="1" t="str">
        <f>IF(①リクルート接触者と来校者データ!A2998="","",①リクルート接触者と来校者データ!A2998)</f>
        <v/>
      </c>
      <c r="E2999" s="6" t="str">
        <f t="shared" si="324"/>
        <v/>
      </c>
      <c r="F2999" s="1" t="str">
        <f>IF(①リクルート接触者と来校者データ!I2998="","",①リクルート接触者と来校者データ!I2998)</f>
        <v/>
      </c>
      <c r="G2999" s="1" t="str">
        <f>IF(①リクルート接触者と来校者データ!E2998="","",①リクルート接触者と来校者データ!E2998)</f>
        <v/>
      </c>
      <c r="H2999" s="20" t="str">
        <f t="shared" si="325"/>
        <v/>
      </c>
      <c r="I2999" s="1" t="str">
        <f>IF(①リクルート接触者と来校者データ!K2998="","",①リクルート接触者と来校者データ!K2998)</f>
        <v/>
      </c>
      <c r="J2999" s="6" t="str">
        <f t="shared" si="327"/>
        <v/>
      </c>
      <c r="K2999" s="20" t="str">
        <f>IF(①リクルート接触者と来校者データ!L2998="","",①リクルート接触者と来校者データ!L2998)</f>
        <v/>
      </c>
      <c r="L2999" s="1" t="str">
        <f t="shared" si="328"/>
        <v/>
      </c>
      <c r="M2999" s="1" t="str">
        <f t="shared" si="329"/>
        <v/>
      </c>
    </row>
    <row r="3000" spans="1:13" x14ac:dyDescent="0.2">
      <c r="A3000" s="5" t="str">
        <f t="shared" si="326"/>
        <v/>
      </c>
      <c r="B3000" s="5" t="str">
        <f t="shared" si="323"/>
        <v/>
      </c>
      <c r="C3000" s="5" t="str">
        <f>IF(B3000="","",COUNTIFS($B$3:B3000,B3000))</f>
        <v/>
      </c>
      <c r="D3000" s="1" t="str">
        <f>IF(①リクルート接触者と来校者データ!A2999="","",①リクルート接触者と来校者データ!A2999)</f>
        <v/>
      </c>
      <c r="E3000" s="6" t="str">
        <f t="shared" si="324"/>
        <v/>
      </c>
      <c r="F3000" s="1" t="str">
        <f>IF(①リクルート接触者と来校者データ!I2999="","",①リクルート接触者と来校者データ!I2999)</f>
        <v/>
      </c>
      <c r="G3000" s="1" t="str">
        <f>IF(①リクルート接触者と来校者データ!E2999="","",①リクルート接触者と来校者データ!E2999)</f>
        <v/>
      </c>
      <c r="H3000" s="20" t="str">
        <f t="shared" si="325"/>
        <v/>
      </c>
      <c r="I3000" s="1" t="str">
        <f>IF(①リクルート接触者と来校者データ!K2999="","",①リクルート接触者と来校者データ!K2999)</f>
        <v/>
      </c>
      <c r="J3000" s="6" t="str">
        <f t="shared" si="327"/>
        <v/>
      </c>
      <c r="K3000" s="20" t="str">
        <f>IF(①リクルート接触者と来校者データ!L2999="","",①リクルート接触者と来校者データ!L2999)</f>
        <v/>
      </c>
      <c r="L3000" s="1" t="str">
        <f t="shared" si="328"/>
        <v/>
      </c>
      <c r="M3000" s="1" t="str">
        <f t="shared" si="329"/>
        <v/>
      </c>
    </row>
    <row r="3001" spans="1:13" x14ac:dyDescent="0.2">
      <c r="A3001" s="5" t="str">
        <f t="shared" si="326"/>
        <v/>
      </c>
      <c r="B3001" s="5" t="str">
        <f t="shared" si="323"/>
        <v/>
      </c>
      <c r="C3001" s="5" t="str">
        <f>IF(B3001="","",COUNTIFS($B$3:B3001,B3001))</f>
        <v/>
      </c>
      <c r="D3001" s="1" t="str">
        <f>IF(①リクルート接触者と来校者データ!A3000="","",①リクルート接触者と来校者データ!A3000)</f>
        <v/>
      </c>
      <c r="E3001" s="6" t="str">
        <f t="shared" si="324"/>
        <v/>
      </c>
      <c r="F3001" s="1" t="str">
        <f>IF(①リクルート接触者と来校者データ!I3000="","",①リクルート接触者と来校者データ!I3000)</f>
        <v/>
      </c>
      <c r="G3001" s="1" t="str">
        <f>IF(①リクルート接触者と来校者データ!E3000="","",①リクルート接触者と来校者データ!E3000)</f>
        <v/>
      </c>
      <c r="H3001" s="20" t="str">
        <f t="shared" si="325"/>
        <v/>
      </c>
      <c r="I3001" s="1" t="str">
        <f>IF(①リクルート接触者と来校者データ!K3000="","",①リクルート接触者と来校者データ!K3000)</f>
        <v/>
      </c>
      <c r="J3001" s="6" t="str">
        <f t="shared" si="327"/>
        <v/>
      </c>
      <c r="K3001" s="20" t="str">
        <f>IF(①リクルート接触者と来校者データ!L3000="","",①リクルート接触者と来校者データ!L3000)</f>
        <v/>
      </c>
      <c r="L3001" s="1" t="str">
        <f t="shared" si="328"/>
        <v/>
      </c>
      <c r="M3001" s="1" t="str">
        <f t="shared" si="329"/>
        <v/>
      </c>
    </row>
    <row r="3002" spans="1:13" x14ac:dyDescent="0.2">
      <c r="A3002" s="5" t="str">
        <f t="shared" si="326"/>
        <v/>
      </c>
      <c r="B3002" s="5" t="str">
        <f t="shared" si="323"/>
        <v/>
      </c>
      <c r="C3002" s="5" t="str">
        <f>IF(B3002="","",COUNTIFS($B$3:B3002,B3002))</f>
        <v/>
      </c>
      <c r="D3002" s="1" t="str">
        <f>IF(①リクルート接触者と来校者データ!A3001="","",①リクルート接触者と来校者データ!A3001)</f>
        <v/>
      </c>
      <c r="E3002" s="6" t="str">
        <f t="shared" si="324"/>
        <v/>
      </c>
      <c r="F3002" s="1" t="str">
        <f>IF(①リクルート接触者と来校者データ!I3001="","",①リクルート接触者と来校者データ!I3001)</f>
        <v/>
      </c>
      <c r="G3002" s="1" t="str">
        <f>IF(①リクルート接触者と来校者データ!E3001="","",①リクルート接触者と来校者データ!E3001)</f>
        <v/>
      </c>
      <c r="H3002" s="20" t="str">
        <f t="shared" si="325"/>
        <v/>
      </c>
      <c r="I3002" s="1" t="str">
        <f>IF(①リクルート接触者と来校者データ!K3001="","",①リクルート接触者と来校者データ!K3001)</f>
        <v/>
      </c>
      <c r="J3002" s="6" t="str">
        <f t="shared" si="327"/>
        <v/>
      </c>
      <c r="K3002" s="20" t="str">
        <f>IF(①リクルート接触者と来校者データ!L3001="","",①リクルート接触者と来校者データ!L3001)</f>
        <v/>
      </c>
      <c r="L3002" s="1" t="str">
        <f t="shared" si="328"/>
        <v/>
      </c>
      <c r="M3002" s="1" t="str">
        <f t="shared" si="329"/>
        <v/>
      </c>
    </row>
    <row r="3003" spans="1:13" x14ac:dyDescent="0.2">
      <c r="A3003" s="5" t="str">
        <f t="shared" si="326"/>
        <v/>
      </c>
      <c r="B3003" s="5" t="str">
        <f t="shared" si="323"/>
        <v/>
      </c>
      <c r="C3003" s="5" t="str">
        <f>IF(B3003="","",COUNTIFS($B$3:B3003,B3003))</f>
        <v/>
      </c>
      <c r="D3003" s="1" t="str">
        <f>IF(①リクルート接触者と来校者データ!A3002="","",①リクルート接触者と来校者データ!A3002)</f>
        <v/>
      </c>
      <c r="E3003" s="6" t="str">
        <f t="shared" si="324"/>
        <v/>
      </c>
      <c r="F3003" s="1" t="str">
        <f>IF(①リクルート接触者と来校者データ!I3002="","",①リクルート接触者と来校者データ!I3002)</f>
        <v/>
      </c>
      <c r="G3003" s="1" t="str">
        <f>IF(①リクルート接触者と来校者データ!E3002="","",①リクルート接触者と来校者データ!E3002)</f>
        <v/>
      </c>
      <c r="H3003" s="20" t="str">
        <f t="shared" si="325"/>
        <v/>
      </c>
      <c r="I3003" s="1" t="str">
        <f>IF(①リクルート接触者と来校者データ!K3002="","",①リクルート接触者と来校者データ!K3002)</f>
        <v/>
      </c>
      <c r="J3003" s="6" t="str">
        <f t="shared" si="327"/>
        <v/>
      </c>
      <c r="K3003" s="20" t="str">
        <f>IF(①リクルート接触者と来校者データ!L3002="","",①リクルート接触者と来校者データ!L3002)</f>
        <v/>
      </c>
      <c r="L3003" s="1" t="str">
        <f t="shared" si="328"/>
        <v/>
      </c>
      <c r="M3003" s="1" t="str">
        <f t="shared" si="329"/>
        <v/>
      </c>
    </row>
    <row r="3004" spans="1:13" x14ac:dyDescent="0.2">
      <c r="A3004" s="5" t="str">
        <f t="shared" si="326"/>
        <v/>
      </c>
      <c r="B3004" s="5" t="str">
        <f t="shared" si="323"/>
        <v/>
      </c>
      <c r="C3004" s="5" t="str">
        <f>IF(B3004="","",COUNTIFS($B$3:B3004,B3004))</f>
        <v/>
      </c>
      <c r="D3004" s="1" t="str">
        <f>IF(①リクルート接触者と来校者データ!A3003="","",①リクルート接触者と来校者データ!A3003)</f>
        <v/>
      </c>
      <c r="E3004" s="6" t="str">
        <f t="shared" si="324"/>
        <v/>
      </c>
      <c r="F3004" s="1" t="str">
        <f>IF(①リクルート接触者と来校者データ!I3003="","",①リクルート接触者と来校者データ!I3003)</f>
        <v/>
      </c>
      <c r="G3004" s="1" t="str">
        <f>IF(①リクルート接触者と来校者データ!E3003="","",①リクルート接触者と来校者データ!E3003)</f>
        <v/>
      </c>
      <c r="H3004" s="20" t="str">
        <f t="shared" si="325"/>
        <v/>
      </c>
      <c r="I3004" s="1" t="str">
        <f>IF(①リクルート接触者と来校者データ!K3003="","",①リクルート接触者と来校者データ!K3003)</f>
        <v/>
      </c>
      <c r="J3004" s="6" t="str">
        <f t="shared" si="327"/>
        <v/>
      </c>
      <c r="K3004" s="20" t="str">
        <f>IF(①リクルート接触者と来校者データ!L3003="","",①リクルート接触者と来校者データ!L3003)</f>
        <v/>
      </c>
      <c r="L3004" s="1" t="str">
        <f t="shared" si="328"/>
        <v/>
      </c>
      <c r="M3004" s="1" t="str">
        <f t="shared" si="329"/>
        <v/>
      </c>
    </row>
    <row r="3005" spans="1:13" x14ac:dyDescent="0.2">
      <c r="A3005" s="5" t="str">
        <f t="shared" si="326"/>
        <v/>
      </c>
      <c r="B3005" s="5" t="str">
        <f t="shared" si="323"/>
        <v/>
      </c>
      <c r="C3005" s="5" t="str">
        <f>IF(B3005="","",COUNTIFS($B$3:B3005,B3005))</f>
        <v/>
      </c>
      <c r="D3005" s="1" t="str">
        <f>IF(①リクルート接触者と来校者データ!A3004="","",①リクルート接触者と来校者データ!A3004)</f>
        <v/>
      </c>
      <c r="E3005" s="6" t="str">
        <f t="shared" si="324"/>
        <v/>
      </c>
      <c r="F3005" s="1" t="str">
        <f>IF(①リクルート接触者と来校者データ!I3004="","",①リクルート接触者と来校者データ!I3004)</f>
        <v/>
      </c>
      <c r="G3005" s="1" t="str">
        <f>IF(①リクルート接触者と来校者データ!E3004="","",①リクルート接触者と来校者データ!E3004)</f>
        <v/>
      </c>
      <c r="H3005" s="20" t="str">
        <f t="shared" si="325"/>
        <v/>
      </c>
      <c r="I3005" s="1" t="str">
        <f>IF(①リクルート接触者と来校者データ!K3004="","",①リクルート接触者と来校者データ!K3004)</f>
        <v/>
      </c>
      <c r="J3005" s="6" t="str">
        <f t="shared" si="327"/>
        <v/>
      </c>
      <c r="K3005" s="20" t="str">
        <f>IF(①リクルート接触者と来校者データ!L3004="","",①リクルート接触者と来校者データ!L3004)</f>
        <v/>
      </c>
      <c r="L3005" s="1" t="str">
        <f t="shared" si="328"/>
        <v/>
      </c>
      <c r="M3005" s="1" t="str">
        <f t="shared" si="329"/>
        <v/>
      </c>
    </row>
    <row r="3006" spans="1:13" x14ac:dyDescent="0.2">
      <c r="A3006" s="5" t="str">
        <f t="shared" si="326"/>
        <v/>
      </c>
      <c r="B3006" s="5" t="str">
        <f t="shared" si="323"/>
        <v/>
      </c>
      <c r="C3006" s="5" t="str">
        <f>IF(B3006="","",COUNTIFS($B$3:B3006,B3006))</f>
        <v/>
      </c>
      <c r="D3006" s="1" t="str">
        <f>IF(①リクルート接触者と来校者データ!A3005="","",①リクルート接触者と来校者データ!A3005)</f>
        <v/>
      </c>
      <c r="E3006" s="6" t="str">
        <f t="shared" si="324"/>
        <v/>
      </c>
      <c r="F3006" s="1" t="str">
        <f>IF(①リクルート接触者と来校者データ!I3005="","",①リクルート接触者と来校者データ!I3005)</f>
        <v/>
      </c>
      <c r="G3006" s="1" t="str">
        <f>IF(①リクルート接触者と来校者データ!E3005="","",①リクルート接触者と来校者データ!E3005)</f>
        <v/>
      </c>
      <c r="H3006" s="20" t="str">
        <f t="shared" si="325"/>
        <v/>
      </c>
      <c r="I3006" s="1" t="str">
        <f>IF(①リクルート接触者と来校者データ!K3005="","",①リクルート接触者と来校者データ!K3005)</f>
        <v/>
      </c>
      <c r="J3006" s="6" t="str">
        <f t="shared" si="327"/>
        <v/>
      </c>
      <c r="K3006" s="20" t="str">
        <f>IF(①リクルート接触者と来校者データ!L3005="","",①リクルート接触者と来校者データ!L3005)</f>
        <v/>
      </c>
      <c r="L3006" s="1" t="str">
        <f t="shared" si="328"/>
        <v/>
      </c>
      <c r="M3006" s="1" t="str">
        <f t="shared" si="329"/>
        <v/>
      </c>
    </row>
    <row r="3007" spans="1:13" x14ac:dyDescent="0.2">
      <c r="A3007" s="5" t="str">
        <f t="shared" si="326"/>
        <v/>
      </c>
      <c r="B3007" s="5" t="str">
        <f t="shared" si="323"/>
        <v/>
      </c>
      <c r="C3007" s="5" t="str">
        <f>IF(B3007="","",COUNTIFS($B$3:B3007,B3007))</f>
        <v/>
      </c>
      <c r="D3007" s="1" t="str">
        <f>IF(①リクルート接触者と来校者データ!A3006="","",①リクルート接触者と来校者データ!A3006)</f>
        <v/>
      </c>
      <c r="E3007" s="6" t="str">
        <f t="shared" si="324"/>
        <v/>
      </c>
      <c r="F3007" s="1" t="str">
        <f>IF(①リクルート接触者と来校者データ!I3006="","",①リクルート接触者と来校者データ!I3006)</f>
        <v/>
      </c>
      <c r="G3007" s="1" t="str">
        <f>IF(①リクルート接触者と来校者データ!E3006="","",①リクルート接触者と来校者データ!E3006)</f>
        <v/>
      </c>
      <c r="H3007" s="20" t="str">
        <f t="shared" si="325"/>
        <v/>
      </c>
      <c r="I3007" s="1" t="str">
        <f>IF(①リクルート接触者と来校者データ!K3006="","",①リクルート接触者と来校者データ!K3006)</f>
        <v/>
      </c>
      <c r="J3007" s="6" t="str">
        <f t="shared" si="327"/>
        <v/>
      </c>
      <c r="K3007" s="20" t="str">
        <f>IF(①リクルート接触者と来校者データ!L3006="","",①リクルート接触者と来校者データ!L3006)</f>
        <v/>
      </c>
      <c r="L3007" s="1" t="str">
        <f t="shared" si="328"/>
        <v/>
      </c>
      <c r="M3007" s="1" t="str">
        <f t="shared" si="329"/>
        <v/>
      </c>
    </row>
    <row r="3008" spans="1:13" x14ac:dyDescent="0.2">
      <c r="A3008" s="5" t="str">
        <f t="shared" si="326"/>
        <v/>
      </c>
      <c r="B3008" s="5" t="str">
        <f t="shared" si="323"/>
        <v/>
      </c>
      <c r="C3008" s="5" t="str">
        <f>IF(B3008="","",COUNTIFS($B$3:B3008,B3008))</f>
        <v/>
      </c>
      <c r="D3008" s="1" t="str">
        <f>IF(①リクルート接触者と来校者データ!A3007="","",①リクルート接触者と来校者データ!A3007)</f>
        <v/>
      </c>
      <c r="E3008" s="6" t="str">
        <f t="shared" si="324"/>
        <v/>
      </c>
      <c r="F3008" s="1" t="str">
        <f>IF(①リクルート接触者と来校者データ!I3007="","",①リクルート接触者と来校者データ!I3007)</f>
        <v/>
      </c>
      <c r="G3008" s="1" t="str">
        <f>IF(①リクルート接触者と来校者データ!E3007="","",①リクルート接触者と来校者データ!E3007)</f>
        <v/>
      </c>
      <c r="H3008" s="20" t="str">
        <f t="shared" si="325"/>
        <v/>
      </c>
      <c r="I3008" s="1" t="str">
        <f>IF(①リクルート接触者と来校者データ!K3007="","",①リクルート接触者と来校者データ!K3007)</f>
        <v/>
      </c>
      <c r="J3008" s="6" t="str">
        <f t="shared" si="327"/>
        <v/>
      </c>
      <c r="K3008" s="20" t="str">
        <f>IF(①リクルート接触者と来校者データ!L3007="","",①リクルート接触者と来校者データ!L3007)</f>
        <v/>
      </c>
      <c r="L3008" s="1" t="str">
        <f t="shared" si="328"/>
        <v/>
      </c>
      <c r="M3008" s="1" t="str">
        <f t="shared" si="329"/>
        <v/>
      </c>
    </row>
    <row r="3009" spans="1:13" x14ac:dyDescent="0.2">
      <c r="A3009" s="5" t="str">
        <f t="shared" si="326"/>
        <v/>
      </c>
      <c r="B3009" s="5" t="str">
        <f t="shared" si="323"/>
        <v/>
      </c>
      <c r="C3009" s="5" t="str">
        <f>IF(B3009="","",COUNTIFS($B$3:B3009,B3009))</f>
        <v/>
      </c>
      <c r="D3009" s="1" t="str">
        <f>IF(①リクルート接触者と来校者データ!A3008="","",①リクルート接触者と来校者データ!A3008)</f>
        <v/>
      </c>
      <c r="E3009" s="6" t="str">
        <f t="shared" si="324"/>
        <v/>
      </c>
      <c r="F3009" s="1" t="str">
        <f>IF(①リクルート接触者と来校者データ!I3008="","",①リクルート接触者と来校者データ!I3008)</f>
        <v/>
      </c>
      <c r="G3009" s="1" t="str">
        <f>IF(①リクルート接触者と来校者データ!E3008="","",①リクルート接触者と来校者データ!E3008)</f>
        <v/>
      </c>
      <c r="H3009" s="20" t="str">
        <f t="shared" si="325"/>
        <v/>
      </c>
      <c r="I3009" s="1" t="str">
        <f>IF(①リクルート接触者と来校者データ!K3008="","",①リクルート接触者と来校者データ!K3008)</f>
        <v/>
      </c>
      <c r="J3009" s="6" t="str">
        <f t="shared" si="327"/>
        <v/>
      </c>
      <c r="K3009" s="20" t="str">
        <f>IF(①リクルート接触者と来校者データ!L3008="","",①リクルート接触者と来校者データ!L3008)</f>
        <v/>
      </c>
      <c r="L3009" s="1" t="str">
        <f t="shared" si="328"/>
        <v/>
      </c>
      <c r="M3009" s="1" t="str">
        <f t="shared" si="329"/>
        <v/>
      </c>
    </row>
    <row r="3010" spans="1:13" x14ac:dyDescent="0.2">
      <c r="A3010" s="5" t="str">
        <f t="shared" si="326"/>
        <v/>
      </c>
      <c r="B3010" s="5" t="str">
        <f t="shared" ref="B3010:B3073" si="330">IF(A3010="","","◎")</f>
        <v/>
      </c>
      <c r="C3010" s="5" t="str">
        <f>IF(B3010="","",COUNTIFS($B$3:B3010,B3010))</f>
        <v/>
      </c>
      <c r="D3010" s="1" t="str">
        <f>IF(①リクルート接触者と来校者データ!A3009="","",①リクルート接触者と来校者データ!A3009)</f>
        <v/>
      </c>
      <c r="E3010" s="6" t="str">
        <f t="shared" si="324"/>
        <v/>
      </c>
      <c r="F3010" s="1" t="str">
        <f>IF(①リクルート接触者と来校者データ!I3009="","",①リクルート接触者と来校者データ!I3009)</f>
        <v/>
      </c>
      <c r="G3010" s="1" t="str">
        <f>IF(①リクルート接触者と来校者データ!E3009="","",①リクルート接触者と来校者データ!E3009)</f>
        <v/>
      </c>
      <c r="H3010" s="20" t="str">
        <f t="shared" si="325"/>
        <v/>
      </c>
      <c r="I3010" s="1" t="str">
        <f>IF(①リクルート接触者と来校者データ!K3009="","",①リクルート接触者と来校者データ!K3009)</f>
        <v/>
      </c>
      <c r="J3010" s="6" t="str">
        <f t="shared" si="327"/>
        <v/>
      </c>
      <c r="K3010" s="20" t="str">
        <f>IF(①リクルート接触者と来校者データ!L3009="","",①リクルート接触者と来校者データ!L3009)</f>
        <v/>
      </c>
      <c r="L3010" s="1" t="str">
        <f t="shared" si="328"/>
        <v/>
      </c>
      <c r="M3010" s="1" t="str">
        <f t="shared" si="329"/>
        <v/>
      </c>
    </row>
    <row r="3011" spans="1:13" x14ac:dyDescent="0.2">
      <c r="A3011" s="5" t="str">
        <f t="shared" si="326"/>
        <v/>
      </c>
      <c r="B3011" s="5" t="str">
        <f t="shared" si="330"/>
        <v/>
      </c>
      <c r="C3011" s="5" t="str">
        <f>IF(B3011="","",COUNTIFS($B$3:B3011,B3011))</f>
        <v/>
      </c>
      <c r="D3011" s="1" t="str">
        <f>IF(①リクルート接触者と来校者データ!A3010="","",①リクルート接触者と来校者データ!A3010)</f>
        <v/>
      </c>
      <c r="E3011" s="6" t="str">
        <f t="shared" ref="E3011:E3074" si="331">SUBSTITUTE(SUBSTITUTE(D3011,"　","")," ","")</f>
        <v/>
      </c>
      <c r="F3011" s="1" t="str">
        <f>IF(①リクルート接触者と来校者データ!I3010="","",①リクルート接触者と来校者データ!I3010)</f>
        <v/>
      </c>
      <c r="G3011" s="1" t="str">
        <f>IF(①リクルート接触者と来校者データ!E3010="","",①リクルート接触者と来校者データ!E3010)</f>
        <v/>
      </c>
      <c r="H3011" s="20" t="str">
        <f t="shared" ref="H3011:H3074" si="332">IFERROR(VLOOKUP(E3011,J:K,2,FALSE),"")</f>
        <v/>
      </c>
      <c r="I3011" s="1" t="str">
        <f>IF(①リクルート接触者と来校者データ!K3010="","",①リクルート接触者と来校者データ!K3010)</f>
        <v/>
      </c>
      <c r="J3011" s="6" t="str">
        <f t="shared" si="327"/>
        <v/>
      </c>
      <c r="K3011" s="20" t="str">
        <f>IF(①リクルート接触者と来校者データ!L3010="","",①リクルート接触者と来校者データ!L3010)</f>
        <v/>
      </c>
      <c r="L3011" s="1" t="str">
        <f t="shared" si="328"/>
        <v/>
      </c>
      <c r="M3011" s="1" t="str">
        <f t="shared" si="329"/>
        <v/>
      </c>
    </row>
    <row r="3012" spans="1:13" x14ac:dyDescent="0.2">
      <c r="A3012" s="5" t="str">
        <f t="shared" ref="A3012:A3075" si="333">IFERROR(IF(J3012="","",MATCH(J3012,E$3:E$5000,0)),"")</f>
        <v/>
      </c>
      <c r="B3012" s="5" t="str">
        <f t="shared" si="330"/>
        <v/>
      </c>
      <c r="C3012" s="5" t="str">
        <f>IF(B3012="","",COUNTIFS($B$3:B3012,B3012))</f>
        <v/>
      </c>
      <c r="D3012" s="1" t="str">
        <f>IF(①リクルート接触者と来校者データ!A3011="","",①リクルート接触者と来校者データ!A3011)</f>
        <v/>
      </c>
      <c r="E3012" s="6" t="str">
        <f t="shared" si="331"/>
        <v/>
      </c>
      <c r="F3012" s="1" t="str">
        <f>IF(①リクルート接触者と来校者データ!I3011="","",①リクルート接触者と来校者データ!I3011)</f>
        <v/>
      </c>
      <c r="G3012" s="1" t="str">
        <f>IF(①リクルート接触者と来校者データ!E3011="","",①リクルート接触者と来校者データ!E3011)</f>
        <v/>
      </c>
      <c r="H3012" s="20" t="str">
        <f t="shared" si="332"/>
        <v/>
      </c>
      <c r="I3012" s="1" t="str">
        <f>IF(①リクルート接触者と来校者データ!K3011="","",①リクルート接触者と来校者データ!K3011)</f>
        <v/>
      </c>
      <c r="J3012" s="6" t="str">
        <f t="shared" ref="J3012:J3075" si="334">SUBSTITUTE(SUBSTITUTE(I3012,"　","")," ","")</f>
        <v/>
      </c>
      <c r="K3012" s="20" t="str">
        <f>IF(①リクルート接触者と来校者データ!L3011="","",①リクルート接触者と来校者データ!L3011)</f>
        <v/>
      </c>
      <c r="L3012" s="1" t="str">
        <f t="shared" ref="L3012:L3075" si="335">IFERROR(VLOOKUP($J3012,$E:$H,2,FALSE),"")</f>
        <v/>
      </c>
      <c r="M3012" s="1" t="str">
        <f t="shared" ref="M3012:M3075" si="336">IFERROR(VLOOKUP($J3012,$E:$H,3,FALSE),"")</f>
        <v/>
      </c>
    </row>
    <row r="3013" spans="1:13" x14ac:dyDescent="0.2">
      <c r="A3013" s="5" t="str">
        <f t="shared" si="333"/>
        <v/>
      </c>
      <c r="B3013" s="5" t="str">
        <f t="shared" si="330"/>
        <v/>
      </c>
      <c r="C3013" s="5" t="str">
        <f>IF(B3013="","",COUNTIFS($B$3:B3013,B3013))</f>
        <v/>
      </c>
      <c r="D3013" s="1" t="str">
        <f>IF(①リクルート接触者と来校者データ!A3012="","",①リクルート接触者と来校者データ!A3012)</f>
        <v/>
      </c>
      <c r="E3013" s="6" t="str">
        <f t="shared" si="331"/>
        <v/>
      </c>
      <c r="F3013" s="1" t="str">
        <f>IF(①リクルート接触者と来校者データ!I3012="","",①リクルート接触者と来校者データ!I3012)</f>
        <v/>
      </c>
      <c r="G3013" s="1" t="str">
        <f>IF(①リクルート接触者と来校者データ!E3012="","",①リクルート接触者と来校者データ!E3012)</f>
        <v/>
      </c>
      <c r="H3013" s="20" t="str">
        <f t="shared" si="332"/>
        <v/>
      </c>
      <c r="I3013" s="1" t="str">
        <f>IF(①リクルート接触者と来校者データ!K3012="","",①リクルート接触者と来校者データ!K3012)</f>
        <v/>
      </c>
      <c r="J3013" s="6" t="str">
        <f t="shared" si="334"/>
        <v/>
      </c>
      <c r="K3013" s="20" t="str">
        <f>IF(①リクルート接触者と来校者データ!L3012="","",①リクルート接触者と来校者データ!L3012)</f>
        <v/>
      </c>
      <c r="L3013" s="1" t="str">
        <f t="shared" si="335"/>
        <v/>
      </c>
      <c r="M3013" s="1" t="str">
        <f t="shared" si="336"/>
        <v/>
      </c>
    </row>
    <row r="3014" spans="1:13" x14ac:dyDescent="0.2">
      <c r="A3014" s="5" t="str">
        <f t="shared" si="333"/>
        <v/>
      </c>
      <c r="B3014" s="5" t="str">
        <f t="shared" si="330"/>
        <v/>
      </c>
      <c r="C3014" s="5" t="str">
        <f>IF(B3014="","",COUNTIFS($B$3:B3014,B3014))</f>
        <v/>
      </c>
      <c r="D3014" s="1" t="str">
        <f>IF(①リクルート接触者と来校者データ!A3013="","",①リクルート接触者と来校者データ!A3013)</f>
        <v/>
      </c>
      <c r="E3014" s="6" t="str">
        <f t="shared" si="331"/>
        <v/>
      </c>
      <c r="F3014" s="1" t="str">
        <f>IF(①リクルート接触者と来校者データ!I3013="","",①リクルート接触者と来校者データ!I3013)</f>
        <v/>
      </c>
      <c r="G3014" s="1" t="str">
        <f>IF(①リクルート接触者と来校者データ!E3013="","",①リクルート接触者と来校者データ!E3013)</f>
        <v/>
      </c>
      <c r="H3014" s="20" t="str">
        <f t="shared" si="332"/>
        <v/>
      </c>
      <c r="I3014" s="1" t="str">
        <f>IF(①リクルート接触者と来校者データ!K3013="","",①リクルート接触者と来校者データ!K3013)</f>
        <v/>
      </c>
      <c r="J3014" s="6" t="str">
        <f t="shared" si="334"/>
        <v/>
      </c>
      <c r="K3014" s="20" t="str">
        <f>IF(①リクルート接触者と来校者データ!L3013="","",①リクルート接触者と来校者データ!L3013)</f>
        <v/>
      </c>
      <c r="L3014" s="1" t="str">
        <f t="shared" si="335"/>
        <v/>
      </c>
      <c r="M3014" s="1" t="str">
        <f t="shared" si="336"/>
        <v/>
      </c>
    </row>
    <row r="3015" spans="1:13" x14ac:dyDescent="0.2">
      <c r="A3015" s="5" t="str">
        <f t="shared" si="333"/>
        <v/>
      </c>
      <c r="B3015" s="5" t="str">
        <f t="shared" si="330"/>
        <v/>
      </c>
      <c r="C3015" s="5" t="str">
        <f>IF(B3015="","",COUNTIFS($B$3:B3015,B3015))</f>
        <v/>
      </c>
      <c r="D3015" s="1" t="str">
        <f>IF(①リクルート接触者と来校者データ!A3014="","",①リクルート接触者と来校者データ!A3014)</f>
        <v/>
      </c>
      <c r="E3015" s="6" t="str">
        <f t="shared" si="331"/>
        <v/>
      </c>
      <c r="F3015" s="1" t="str">
        <f>IF(①リクルート接触者と来校者データ!I3014="","",①リクルート接触者と来校者データ!I3014)</f>
        <v/>
      </c>
      <c r="G3015" s="1" t="str">
        <f>IF(①リクルート接触者と来校者データ!E3014="","",①リクルート接触者と来校者データ!E3014)</f>
        <v/>
      </c>
      <c r="H3015" s="20" t="str">
        <f t="shared" si="332"/>
        <v/>
      </c>
      <c r="I3015" s="1" t="str">
        <f>IF(①リクルート接触者と来校者データ!K3014="","",①リクルート接触者と来校者データ!K3014)</f>
        <v/>
      </c>
      <c r="J3015" s="6" t="str">
        <f t="shared" si="334"/>
        <v/>
      </c>
      <c r="K3015" s="20" t="str">
        <f>IF(①リクルート接触者と来校者データ!L3014="","",①リクルート接触者と来校者データ!L3014)</f>
        <v/>
      </c>
      <c r="L3015" s="1" t="str">
        <f t="shared" si="335"/>
        <v/>
      </c>
      <c r="M3015" s="1" t="str">
        <f t="shared" si="336"/>
        <v/>
      </c>
    </row>
    <row r="3016" spans="1:13" x14ac:dyDescent="0.2">
      <c r="A3016" s="5" t="str">
        <f t="shared" si="333"/>
        <v/>
      </c>
      <c r="B3016" s="5" t="str">
        <f t="shared" si="330"/>
        <v/>
      </c>
      <c r="C3016" s="5" t="str">
        <f>IF(B3016="","",COUNTIFS($B$3:B3016,B3016))</f>
        <v/>
      </c>
      <c r="D3016" s="1" t="str">
        <f>IF(①リクルート接触者と来校者データ!A3015="","",①リクルート接触者と来校者データ!A3015)</f>
        <v/>
      </c>
      <c r="E3016" s="6" t="str">
        <f t="shared" si="331"/>
        <v/>
      </c>
      <c r="F3016" s="1" t="str">
        <f>IF(①リクルート接触者と来校者データ!I3015="","",①リクルート接触者と来校者データ!I3015)</f>
        <v/>
      </c>
      <c r="G3016" s="1" t="str">
        <f>IF(①リクルート接触者と来校者データ!E3015="","",①リクルート接触者と来校者データ!E3015)</f>
        <v/>
      </c>
      <c r="H3016" s="20" t="str">
        <f t="shared" si="332"/>
        <v/>
      </c>
      <c r="I3016" s="1" t="str">
        <f>IF(①リクルート接触者と来校者データ!K3015="","",①リクルート接触者と来校者データ!K3015)</f>
        <v/>
      </c>
      <c r="J3016" s="6" t="str">
        <f t="shared" si="334"/>
        <v/>
      </c>
      <c r="K3016" s="20" t="str">
        <f>IF(①リクルート接触者と来校者データ!L3015="","",①リクルート接触者と来校者データ!L3015)</f>
        <v/>
      </c>
      <c r="L3016" s="1" t="str">
        <f t="shared" si="335"/>
        <v/>
      </c>
      <c r="M3016" s="1" t="str">
        <f t="shared" si="336"/>
        <v/>
      </c>
    </row>
    <row r="3017" spans="1:13" x14ac:dyDescent="0.2">
      <c r="A3017" s="5" t="str">
        <f t="shared" si="333"/>
        <v/>
      </c>
      <c r="B3017" s="5" t="str">
        <f t="shared" si="330"/>
        <v/>
      </c>
      <c r="C3017" s="5" t="str">
        <f>IF(B3017="","",COUNTIFS($B$3:B3017,B3017))</f>
        <v/>
      </c>
      <c r="D3017" s="1" t="str">
        <f>IF(①リクルート接触者と来校者データ!A3016="","",①リクルート接触者と来校者データ!A3016)</f>
        <v/>
      </c>
      <c r="E3017" s="6" t="str">
        <f t="shared" si="331"/>
        <v/>
      </c>
      <c r="F3017" s="1" t="str">
        <f>IF(①リクルート接触者と来校者データ!I3016="","",①リクルート接触者と来校者データ!I3016)</f>
        <v/>
      </c>
      <c r="G3017" s="1" t="str">
        <f>IF(①リクルート接触者と来校者データ!E3016="","",①リクルート接触者と来校者データ!E3016)</f>
        <v/>
      </c>
      <c r="H3017" s="20" t="str">
        <f t="shared" si="332"/>
        <v/>
      </c>
      <c r="I3017" s="1" t="str">
        <f>IF(①リクルート接触者と来校者データ!K3016="","",①リクルート接触者と来校者データ!K3016)</f>
        <v/>
      </c>
      <c r="J3017" s="6" t="str">
        <f t="shared" si="334"/>
        <v/>
      </c>
      <c r="K3017" s="20" t="str">
        <f>IF(①リクルート接触者と来校者データ!L3016="","",①リクルート接触者と来校者データ!L3016)</f>
        <v/>
      </c>
      <c r="L3017" s="1" t="str">
        <f t="shared" si="335"/>
        <v/>
      </c>
      <c r="M3017" s="1" t="str">
        <f t="shared" si="336"/>
        <v/>
      </c>
    </row>
    <row r="3018" spans="1:13" x14ac:dyDescent="0.2">
      <c r="A3018" s="5" t="str">
        <f t="shared" si="333"/>
        <v/>
      </c>
      <c r="B3018" s="5" t="str">
        <f t="shared" si="330"/>
        <v/>
      </c>
      <c r="C3018" s="5" t="str">
        <f>IF(B3018="","",COUNTIFS($B$3:B3018,B3018))</f>
        <v/>
      </c>
      <c r="D3018" s="1" t="str">
        <f>IF(①リクルート接触者と来校者データ!A3017="","",①リクルート接触者と来校者データ!A3017)</f>
        <v/>
      </c>
      <c r="E3018" s="6" t="str">
        <f t="shared" si="331"/>
        <v/>
      </c>
      <c r="F3018" s="1" t="str">
        <f>IF(①リクルート接触者と来校者データ!I3017="","",①リクルート接触者と来校者データ!I3017)</f>
        <v/>
      </c>
      <c r="G3018" s="1" t="str">
        <f>IF(①リクルート接触者と来校者データ!E3017="","",①リクルート接触者と来校者データ!E3017)</f>
        <v/>
      </c>
      <c r="H3018" s="20" t="str">
        <f t="shared" si="332"/>
        <v/>
      </c>
      <c r="I3018" s="1" t="str">
        <f>IF(①リクルート接触者と来校者データ!K3017="","",①リクルート接触者と来校者データ!K3017)</f>
        <v/>
      </c>
      <c r="J3018" s="6" t="str">
        <f t="shared" si="334"/>
        <v/>
      </c>
      <c r="K3018" s="20" t="str">
        <f>IF(①リクルート接触者と来校者データ!L3017="","",①リクルート接触者と来校者データ!L3017)</f>
        <v/>
      </c>
      <c r="L3018" s="1" t="str">
        <f t="shared" si="335"/>
        <v/>
      </c>
      <c r="M3018" s="1" t="str">
        <f t="shared" si="336"/>
        <v/>
      </c>
    </row>
    <row r="3019" spans="1:13" x14ac:dyDescent="0.2">
      <c r="A3019" s="5" t="str">
        <f t="shared" si="333"/>
        <v/>
      </c>
      <c r="B3019" s="5" t="str">
        <f t="shared" si="330"/>
        <v/>
      </c>
      <c r="C3019" s="5" t="str">
        <f>IF(B3019="","",COUNTIFS($B$3:B3019,B3019))</f>
        <v/>
      </c>
      <c r="D3019" s="1" t="str">
        <f>IF(①リクルート接触者と来校者データ!A3018="","",①リクルート接触者と来校者データ!A3018)</f>
        <v/>
      </c>
      <c r="E3019" s="6" t="str">
        <f t="shared" si="331"/>
        <v/>
      </c>
      <c r="F3019" s="1" t="str">
        <f>IF(①リクルート接触者と来校者データ!I3018="","",①リクルート接触者と来校者データ!I3018)</f>
        <v/>
      </c>
      <c r="G3019" s="1" t="str">
        <f>IF(①リクルート接触者と来校者データ!E3018="","",①リクルート接触者と来校者データ!E3018)</f>
        <v/>
      </c>
      <c r="H3019" s="20" t="str">
        <f t="shared" si="332"/>
        <v/>
      </c>
      <c r="I3019" s="1" t="str">
        <f>IF(①リクルート接触者と来校者データ!K3018="","",①リクルート接触者と来校者データ!K3018)</f>
        <v/>
      </c>
      <c r="J3019" s="6" t="str">
        <f t="shared" si="334"/>
        <v/>
      </c>
      <c r="K3019" s="20" t="str">
        <f>IF(①リクルート接触者と来校者データ!L3018="","",①リクルート接触者と来校者データ!L3018)</f>
        <v/>
      </c>
      <c r="L3019" s="1" t="str">
        <f t="shared" si="335"/>
        <v/>
      </c>
      <c r="M3019" s="1" t="str">
        <f t="shared" si="336"/>
        <v/>
      </c>
    </row>
    <row r="3020" spans="1:13" x14ac:dyDescent="0.2">
      <c r="A3020" s="5" t="str">
        <f t="shared" si="333"/>
        <v/>
      </c>
      <c r="B3020" s="5" t="str">
        <f t="shared" si="330"/>
        <v/>
      </c>
      <c r="C3020" s="5" t="str">
        <f>IF(B3020="","",COUNTIFS($B$3:B3020,B3020))</f>
        <v/>
      </c>
      <c r="D3020" s="1" t="str">
        <f>IF(①リクルート接触者と来校者データ!A3019="","",①リクルート接触者と来校者データ!A3019)</f>
        <v/>
      </c>
      <c r="E3020" s="6" t="str">
        <f t="shared" si="331"/>
        <v/>
      </c>
      <c r="F3020" s="1" t="str">
        <f>IF(①リクルート接触者と来校者データ!I3019="","",①リクルート接触者と来校者データ!I3019)</f>
        <v/>
      </c>
      <c r="G3020" s="1" t="str">
        <f>IF(①リクルート接触者と来校者データ!E3019="","",①リクルート接触者と来校者データ!E3019)</f>
        <v/>
      </c>
      <c r="H3020" s="20" t="str">
        <f t="shared" si="332"/>
        <v/>
      </c>
      <c r="I3020" s="1" t="str">
        <f>IF(①リクルート接触者と来校者データ!K3019="","",①リクルート接触者と来校者データ!K3019)</f>
        <v/>
      </c>
      <c r="J3020" s="6" t="str">
        <f t="shared" si="334"/>
        <v/>
      </c>
      <c r="K3020" s="20" t="str">
        <f>IF(①リクルート接触者と来校者データ!L3019="","",①リクルート接触者と来校者データ!L3019)</f>
        <v/>
      </c>
      <c r="L3020" s="1" t="str">
        <f t="shared" si="335"/>
        <v/>
      </c>
      <c r="M3020" s="1" t="str">
        <f t="shared" si="336"/>
        <v/>
      </c>
    </row>
    <row r="3021" spans="1:13" x14ac:dyDescent="0.2">
      <c r="A3021" s="5" t="str">
        <f t="shared" si="333"/>
        <v/>
      </c>
      <c r="B3021" s="5" t="str">
        <f t="shared" si="330"/>
        <v/>
      </c>
      <c r="C3021" s="5" t="str">
        <f>IF(B3021="","",COUNTIFS($B$3:B3021,B3021))</f>
        <v/>
      </c>
      <c r="D3021" s="1" t="str">
        <f>IF(①リクルート接触者と来校者データ!A3020="","",①リクルート接触者と来校者データ!A3020)</f>
        <v/>
      </c>
      <c r="E3021" s="6" t="str">
        <f t="shared" si="331"/>
        <v/>
      </c>
      <c r="F3021" s="1" t="str">
        <f>IF(①リクルート接触者と来校者データ!I3020="","",①リクルート接触者と来校者データ!I3020)</f>
        <v/>
      </c>
      <c r="G3021" s="1" t="str">
        <f>IF(①リクルート接触者と来校者データ!E3020="","",①リクルート接触者と来校者データ!E3020)</f>
        <v/>
      </c>
      <c r="H3021" s="20" t="str">
        <f t="shared" si="332"/>
        <v/>
      </c>
      <c r="I3021" s="1" t="str">
        <f>IF(①リクルート接触者と来校者データ!K3020="","",①リクルート接触者と来校者データ!K3020)</f>
        <v/>
      </c>
      <c r="J3021" s="6" t="str">
        <f t="shared" si="334"/>
        <v/>
      </c>
      <c r="K3021" s="20" t="str">
        <f>IF(①リクルート接触者と来校者データ!L3020="","",①リクルート接触者と来校者データ!L3020)</f>
        <v/>
      </c>
      <c r="L3021" s="1" t="str">
        <f t="shared" si="335"/>
        <v/>
      </c>
      <c r="M3021" s="1" t="str">
        <f t="shared" si="336"/>
        <v/>
      </c>
    </row>
    <row r="3022" spans="1:13" x14ac:dyDescent="0.2">
      <c r="A3022" s="5" t="str">
        <f t="shared" si="333"/>
        <v/>
      </c>
      <c r="B3022" s="5" t="str">
        <f t="shared" si="330"/>
        <v/>
      </c>
      <c r="C3022" s="5" t="str">
        <f>IF(B3022="","",COUNTIFS($B$3:B3022,B3022))</f>
        <v/>
      </c>
      <c r="D3022" s="1" t="str">
        <f>IF(①リクルート接触者と来校者データ!A3021="","",①リクルート接触者と来校者データ!A3021)</f>
        <v/>
      </c>
      <c r="E3022" s="6" t="str">
        <f t="shared" si="331"/>
        <v/>
      </c>
      <c r="F3022" s="1" t="str">
        <f>IF(①リクルート接触者と来校者データ!I3021="","",①リクルート接触者と来校者データ!I3021)</f>
        <v/>
      </c>
      <c r="G3022" s="1" t="str">
        <f>IF(①リクルート接触者と来校者データ!E3021="","",①リクルート接触者と来校者データ!E3021)</f>
        <v/>
      </c>
      <c r="H3022" s="20" t="str">
        <f t="shared" si="332"/>
        <v/>
      </c>
      <c r="I3022" s="1" t="str">
        <f>IF(①リクルート接触者と来校者データ!K3021="","",①リクルート接触者と来校者データ!K3021)</f>
        <v/>
      </c>
      <c r="J3022" s="6" t="str">
        <f t="shared" si="334"/>
        <v/>
      </c>
      <c r="K3022" s="20" t="str">
        <f>IF(①リクルート接触者と来校者データ!L3021="","",①リクルート接触者と来校者データ!L3021)</f>
        <v/>
      </c>
      <c r="L3022" s="1" t="str">
        <f t="shared" si="335"/>
        <v/>
      </c>
      <c r="M3022" s="1" t="str">
        <f t="shared" si="336"/>
        <v/>
      </c>
    </row>
    <row r="3023" spans="1:13" x14ac:dyDescent="0.2">
      <c r="A3023" s="5" t="str">
        <f t="shared" si="333"/>
        <v/>
      </c>
      <c r="B3023" s="5" t="str">
        <f t="shared" si="330"/>
        <v/>
      </c>
      <c r="C3023" s="5" t="str">
        <f>IF(B3023="","",COUNTIFS($B$3:B3023,B3023))</f>
        <v/>
      </c>
      <c r="D3023" s="1" t="str">
        <f>IF(①リクルート接触者と来校者データ!A3022="","",①リクルート接触者と来校者データ!A3022)</f>
        <v/>
      </c>
      <c r="E3023" s="6" t="str">
        <f t="shared" si="331"/>
        <v/>
      </c>
      <c r="F3023" s="1" t="str">
        <f>IF(①リクルート接触者と来校者データ!I3022="","",①リクルート接触者と来校者データ!I3022)</f>
        <v/>
      </c>
      <c r="G3023" s="1" t="str">
        <f>IF(①リクルート接触者と来校者データ!E3022="","",①リクルート接触者と来校者データ!E3022)</f>
        <v/>
      </c>
      <c r="H3023" s="20" t="str">
        <f t="shared" si="332"/>
        <v/>
      </c>
      <c r="I3023" s="1" t="str">
        <f>IF(①リクルート接触者と来校者データ!K3022="","",①リクルート接触者と来校者データ!K3022)</f>
        <v/>
      </c>
      <c r="J3023" s="6" t="str">
        <f t="shared" si="334"/>
        <v/>
      </c>
      <c r="K3023" s="20" t="str">
        <f>IF(①リクルート接触者と来校者データ!L3022="","",①リクルート接触者と来校者データ!L3022)</f>
        <v/>
      </c>
      <c r="L3023" s="1" t="str">
        <f t="shared" si="335"/>
        <v/>
      </c>
      <c r="M3023" s="1" t="str">
        <f t="shared" si="336"/>
        <v/>
      </c>
    </row>
    <row r="3024" spans="1:13" x14ac:dyDescent="0.2">
      <c r="A3024" s="5" t="str">
        <f t="shared" si="333"/>
        <v/>
      </c>
      <c r="B3024" s="5" t="str">
        <f t="shared" si="330"/>
        <v/>
      </c>
      <c r="C3024" s="5" t="str">
        <f>IF(B3024="","",COUNTIFS($B$3:B3024,B3024))</f>
        <v/>
      </c>
      <c r="D3024" s="1" t="str">
        <f>IF(①リクルート接触者と来校者データ!A3023="","",①リクルート接触者と来校者データ!A3023)</f>
        <v/>
      </c>
      <c r="E3024" s="6" t="str">
        <f t="shared" si="331"/>
        <v/>
      </c>
      <c r="F3024" s="1" t="str">
        <f>IF(①リクルート接触者と来校者データ!I3023="","",①リクルート接触者と来校者データ!I3023)</f>
        <v/>
      </c>
      <c r="G3024" s="1" t="str">
        <f>IF(①リクルート接触者と来校者データ!E3023="","",①リクルート接触者と来校者データ!E3023)</f>
        <v/>
      </c>
      <c r="H3024" s="20" t="str">
        <f t="shared" si="332"/>
        <v/>
      </c>
      <c r="I3024" s="1" t="str">
        <f>IF(①リクルート接触者と来校者データ!K3023="","",①リクルート接触者と来校者データ!K3023)</f>
        <v/>
      </c>
      <c r="J3024" s="6" t="str">
        <f t="shared" si="334"/>
        <v/>
      </c>
      <c r="K3024" s="20" t="str">
        <f>IF(①リクルート接触者と来校者データ!L3023="","",①リクルート接触者と来校者データ!L3023)</f>
        <v/>
      </c>
      <c r="L3024" s="1" t="str">
        <f t="shared" si="335"/>
        <v/>
      </c>
      <c r="M3024" s="1" t="str">
        <f t="shared" si="336"/>
        <v/>
      </c>
    </row>
    <row r="3025" spans="1:13" x14ac:dyDescent="0.2">
      <c r="A3025" s="5" t="str">
        <f t="shared" si="333"/>
        <v/>
      </c>
      <c r="B3025" s="5" t="str">
        <f t="shared" si="330"/>
        <v/>
      </c>
      <c r="C3025" s="5" t="str">
        <f>IF(B3025="","",COUNTIFS($B$3:B3025,B3025))</f>
        <v/>
      </c>
      <c r="D3025" s="1" t="str">
        <f>IF(①リクルート接触者と来校者データ!A3024="","",①リクルート接触者と来校者データ!A3024)</f>
        <v/>
      </c>
      <c r="E3025" s="6" t="str">
        <f t="shared" si="331"/>
        <v/>
      </c>
      <c r="F3025" s="1" t="str">
        <f>IF(①リクルート接触者と来校者データ!I3024="","",①リクルート接触者と来校者データ!I3024)</f>
        <v/>
      </c>
      <c r="G3025" s="1" t="str">
        <f>IF(①リクルート接触者と来校者データ!E3024="","",①リクルート接触者と来校者データ!E3024)</f>
        <v/>
      </c>
      <c r="H3025" s="20" t="str">
        <f t="shared" si="332"/>
        <v/>
      </c>
      <c r="I3025" s="1" t="str">
        <f>IF(①リクルート接触者と来校者データ!K3024="","",①リクルート接触者と来校者データ!K3024)</f>
        <v/>
      </c>
      <c r="J3025" s="6" t="str">
        <f t="shared" si="334"/>
        <v/>
      </c>
      <c r="K3025" s="20" t="str">
        <f>IF(①リクルート接触者と来校者データ!L3024="","",①リクルート接触者と来校者データ!L3024)</f>
        <v/>
      </c>
      <c r="L3025" s="1" t="str">
        <f t="shared" si="335"/>
        <v/>
      </c>
      <c r="M3025" s="1" t="str">
        <f t="shared" si="336"/>
        <v/>
      </c>
    </row>
    <row r="3026" spans="1:13" x14ac:dyDescent="0.2">
      <c r="A3026" s="5" t="str">
        <f t="shared" si="333"/>
        <v/>
      </c>
      <c r="B3026" s="5" t="str">
        <f t="shared" si="330"/>
        <v/>
      </c>
      <c r="C3026" s="5" t="str">
        <f>IF(B3026="","",COUNTIFS($B$3:B3026,B3026))</f>
        <v/>
      </c>
      <c r="D3026" s="1" t="str">
        <f>IF(①リクルート接触者と来校者データ!A3025="","",①リクルート接触者と来校者データ!A3025)</f>
        <v/>
      </c>
      <c r="E3026" s="6" t="str">
        <f t="shared" si="331"/>
        <v/>
      </c>
      <c r="F3026" s="1" t="str">
        <f>IF(①リクルート接触者と来校者データ!I3025="","",①リクルート接触者と来校者データ!I3025)</f>
        <v/>
      </c>
      <c r="G3026" s="1" t="str">
        <f>IF(①リクルート接触者と来校者データ!E3025="","",①リクルート接触者と来校者データ!E3025)</f>
        <v/>
      </c>
      <c r="H3026" s="20" t="str">
        <f t="shared" si="332"/>
        <v/>
      </c>
      <c r="I3026" s="1" t="str">
        <f>IF(①リクルート接触者と来校者データ!K3025="","",①リクルート接触者と来校者データ!K3025)</f>
        <v/>
      </c>
      <c r="J3026" s="6" t="str">
        <f t="shared" si="334"/>
        <v/>
      </c>
      <c r="K3026" s="20" t="str">
        <f>IF(①リクルート接触者と来校者データ!L3025="","",①リクルート接触者と来校者データ!L3025)</f>
        <v/>
      </c>
      <c r="L3026" s="1" t="str">
        <f t="shared" si="335"/>
        <v/>
      </c>
      <c r="M3026" s="1" t="str">
        <f t="shared" si="336"/>
        <v/>
      </c>
    </row>
    <row r="3027" spans="1:13" x14ac:dyDescent="0.2">
      <c r="A3027" s="5" t="str">
        <f t="shared" si="333"/>
        <v/>
      </c>
      <c r="B3027" s="5" t="str">
        <f t="shared" si="330"/>
        <v/>
      </c>
      <c r="C3027" s="5" t="str">
        <f>IF(B3027="","",COUNTIFS($B$3:B3027,B3027))</f>
        <v/>
      </c>
      <c r="D3027" s="1" t="str">
        <f>IF(①リクルート接触者と来校者データ!A3026="","",①リクルート接触者と来校者データ!A3026)</f>
        <v/>
      </c>
      <c r="E3027" s="6" t="str">
        <f t="shared" si="331"/>
        <v/>
      </c>
      <c r="F3027" s="1" t="str">
        <f>IF(①リクルート接触者と来校者データ!I3026="","",①リクルート接触者と来校者データ!I3026)</f>
        <v/>
      </c>
      <c r="G3027" s="1" t="str">
        <f>IF(①リクルート接触者と来校者データ!E3026="","",①リクルート接触者と来校者データ!E3026)</f>
        <v/>
      </c>
      <c r="H3027" s="20" t="str">
        <f t="shared" si="332"/>
        <v/>
      </c>
      <c r="I3027" s="1" t="str">
        <f>IF(①リクルート接触者と来校者データ!K3026="","",①リクルート接触者と来校者データ!K3026)</f>
        <v/>
      </c>
      <c r="J3027" s="6" t="str">
        <f t="shared" si="334"/>
        <v/>
      </c>
      <c r="K3027" s="20" t="str">
        <f>IF(①リクルート接触者と来校者データ!L3026="","",①リクルート接触者と来校者データ!L3026)</f>
        <v/>
      </c>
      <c r="L3027" s="1" t="str">
        <f t="shared" si="335"/>
        <v/>
      </c>
      <c r="M3027" s="1" t="str">
        <f t="shared" si="336"/>
        <v/>
      </c>
    </row>
    <row r="3028" spans="1:13" x14ac:dyDescent="0.2">
      <c r="A3028" s="5" t="str">
        <f t="shared" si="333"/>
        <v/>
      </c>
      <c r="B3028" s="5" t="str">
        <f t="shared" si="330"/>
        <v/>
      </c>
      <c r="C3028" s="5" t="str">
        <f>IF(B3028="","",COUNTIFS($B$3:B3028,B3028))</f>
        <v/>
      </c>
      <c r="D3028" s="1" t="str">
        <f>IF(①リクルート接触者と来校者データ!A3027="","",①リクルート接触者と来校者データ!A3027)</f>
        <v/>
      </c>
      <c r="E3028" s="6" t="str">
        <f t="shared" si="331"/>
        <v/>
      </c>
      <c r="F3028" s="1" t="str">
        <f>IF(①リクルート接触者と来校者データ!I3027="","",①リクルート接触者と来校者データ!I3027)</f>
        <v/>
      </c>
      <c r="G3028" s="1" t="str">
        <f>IF(①リクルート接触者と来校者データ!E3027="","",①リクルート接触者と来校者データ!E3027)</f>
        <v/>
      </c>
      <c r="H3028" s="20" t="str">
        <f t="shared" si="332"/>
        <v/>
      </c>
      <c r="I3028" s="1" t="str">
        <f>IF(①リクルート接触者と来校者データ!K3027="","",①リクルート接触者と来校者データ!K3027)</f>
        <v/>
      </c>
      <c r="J3028" s="6" t="str">
        <f t="shared" si="334"/>
        <v/>
      </c>
      <c r="K3028" s="20" t="str">
        <f>IF(①リクルート接触者と来校者データ!L3027="","",①リクルート接触者と来校者データ!L3027)</f>
        <v/>
      </c>
      <c r="L3028" s="1" t="str">
        <f t="shared" si="335"/>
        <v/>
      </c>
      <c r="M3028" s="1" t="str">
        <f t="shared" si="336"/>
        <v/>
      </c>
    </row>
    <row r="3029" spans="1:13" x14ac:dyDescent="0.2">
      <c r="A3029" s="5" t="str">
        <f t="shared" si="333"/>
        <v/>
      </c>
      <c r="B3029" s="5" t="str">
        <f t="shared" si="330"/>
        <v/>
      </c>
      <c r="C3029" s="5" t="str">
        <f>IF(B3029="","",COUNTIFS($B$3:B3029,B3029))</f>
        <v/>
      </c>
      <c r="D3029" s="1" t="str">
        <f>IF(①リクルート接触者と来校者データ!A3028="","",①リクルート接触者と来校者データ!A3028)</f>
        <v/>
      </c>
      <c r="E3029" s="6" t="str">
        <f t="shared" si="331"/>
        <v/>
      </c>
      <c r="F3029" s="1" t="str">
        <f>IF(①リクルート接触者と来校者データ!I3028="","",①リクルート接触者と来校者データ!I3028)</f>
        <v/>
      </c>
      <c r="G3029" s="1" t="str">
        <f>IF(①リクルート接触者と来校者データ!E3028="","",①リクルート接触者と来校者データ!E3028)</f>
        <v/>
      </c>
      <c r="H3029" s="20" t="str">
        <f t="shared" si="332"/>
        <v/>
      </c>
      <c r="I3029" s="1" t="str">
        <f>IF(①リクルート接触者と来校者データ!K3028="","",①リクルート接触者と来校者データ!K3028)</f>
        <v/>
      </c>
      <c r="J3029" s="6" t="str">
        <f t="shared" si="334"/>
        <v/>
      </c>
      <c r="K3029" s="20" t="str">
        <f>IF(①リクルート接触者と来校者データ!L3028="","",①リクルート接触者と来校者データ!L3028)</f>
        <v/>
      </c>
      <c r="L3029" s="1" t="str">
        <f t="shared" si="335"/>
        <v/>
      </c>
      <c r="M3029" s="1" t="str">
        <f t="shared" si="336"/>
        <v/>
      </c>
    </row>
    <row r="3030" spans="1:13" x14ac:dyDescent="0.2">
      <c r="A3030" s="5" t="str">
        <f t="shared" si="333"/>
        <v/>
      </c>
      <c r="B3030" s="5" t="str">
        <f t="shared" si="330"/>
        <v/>
      </c>
      <c r="C3030" s="5" t="str">
        <f>IF(B3030="","",COUNTIFS($B$3:B3030,B3030))</f>
        <v/>
      </c>
      <c r="D3030" s="1" t="str">
        <f>IF(①リクルート接触者と来校者データ!A3029="","",①リクルート接触者と来校者データ!A3029)</f>
        <v/>
      </c>
      <c r="E3030" s="6" t="str">
        <f t="shared" si="331"/>
        <v/>
      </c>
      <c r="F3030" s="1" t="str">
        <f>IF(①リクルート接触者と来校者データ!I3029="","",①リクルート接触者と来校者データ!I3029)</f>
        <v/>
      </c>
      <c r="G3030" s="1" t="str">
        <f>IF(①リクルート接触者と来校者データ!E3029="","",①リクルート接触者と来校者データ!E3029)</f>
        <v/>
      </c>
      <c r="H3030" s="20" t="str">
        <f t="shared" si="332"/>
        <v/>
      </c>
      <c r="I3030" s="1" t="str">
        <f>IF(①リクルート接触者と来校者データ!K3029="","",①リクルート接触者と来校者データ!K3029)</f>
        <v/>
      </c>
      <c r="J3030" s="6" t="str">
        <f t="shared" si="334"/>
        <v/>
      </c>
      <c r="K3030" s="20" t="str">
        <f>IF(①リクルート接触者と来校者データ!L3029="","",①リクルート接触者と来校者データ!L3029)</f>
        <v/>
      </c>
      <c r="L3030" s="1" t="str">
        <f t="shared" si="335"/>
        <v/>
      </c>
      <c r="M3030" s="1" t="str">
        <f t="shared" si="336"/>
        <v/>
      </c>
    </row>
    <row r="3031" spans="1:13" x14ac:dyDescent="0.2">
      <c r="A3031" s="5" t="str">
        <f t="shared" si="333"/>
        <v/>
      </c>
      <c r="B3031" s="5" t="str">
        <f t="shared" si="330"/>
        <v/>
      </c>
      <c r="C3031" s="5" t="str">
        <f>IF(B3031="","",COUNTIFS($B$3:B3031,B3031))</f>
        <v/>
      </c>
      <c r="D3031" s="1" t="str">
        <f>IF(①リクルート接触者と来校者データ!A3030="","",①リクルート接触者と来校者データ!A3030)</f>
        <v/>
      </c>
      <c r="E3031" s="6" t="str">
        <f t="shared" si="331"/>
        <v/>
      </c>
      <c r="F3031" s="1" t="str">
        <f>IF(①リクルート接触者と来校者データ!I3030="","",①リクルート接触者と来校者データ!I3030)</f>
        <v/>
      </c>
      <c r="G3031" s="1" t="str">
        <f>IF(①リクルート接触者と来校者データ!E3030="","",①リクルート接触者と来校者データ!E3030)</f>
        <v/>
      </c>
      <c r="H3031" s="20" t="str">
        <f t="shared" si="332"/>
        <v/>
      </c>
      <c r="I3031" s="1" t="str">
        <f>IF(①リクルート接触者と来校者データ!K3030="","",①リクルート接触者と来校者データ!K3030)</f>
        <v/>
      </c>
      <c r="J3031" s="6" t="str">
        <f t="shared" si="334"/>
        <v/>
      </c>
      <c r="K3031" s="20" t="str">
        <f>IF(①リクルート接触者と来校者データ!L3030="","",①リクルート接触者と来校者データ!L3030)</f>
        <v/>
      </c>
      <c r="L3031" s="1" t="str">
        <f t="shared" si="335"/>
        <v/>
      </c>
      <c r="M3031" s="1" t="str">
        <f t="shared" si="336"/>
        <v/>
      </c>
    </row>
    <row r="3032" spans="1:13" x14ac:dyDescent="0.2">
      <c r="A3032" s="5" t="str">
        <f t="shared" si="333"/>
        <v/>
      </c>
      <c r="B3032" s="5" t="str">
        <f t="shared" si="330"/>
        <v/>
      </c>
      <c r="C3032" s="5" t="str">
        <f>IF(B3032="","",COUNTIFS($B$3:B3032,B3032))</f>
        <v/>
      </c>
      <c r="D3032" s="1" t="str">
        <f>IF(①リクルート接触者と来校者データ!A3031="","",①リクルート接触者と来校者データ!A3031)</f>
        <v/>
      </c>
      <c r="E3032" s="6" t="str">
        <f t="shared" si="331"/>
        <v/>
      </c>
      <c r="F3032" s="1" t="str">
        <f>IF(①リクルート接触者と来校者データ!I3031="","",①リクルート接触者と来校者データ!I3031)</f>
        <v/>
      </c>
      <c r="G3032" s="1" t="str">
        <f>IF(①リクルート接触者と来校者データ!E3031="","",①リクルート接触者と来校者データ!E3031)</f>
        <v/>
      </c>
      <c r="H3032" s="20" t="str">
        <f t="shared" si="332"/>
        <v/>
      </c>
      <c r="I3032" s="1" t="str">
        <f>IF(①リクルート接触者と来校者データ!K3031="","",①リクルート接触者と来校者データ!K3031)</f>
        <v/>
      </c>
      <c r="J3032" s="6" t="str">
        <f t="shared" si="334"/>
        <v/>
      </c>
      <c r="K3032" s="20" t="str">
        <f>IF(①リクルート接触者と来校者データ!L3031="","",①リクルート接触者と来校者データ!L3031)</f>
        <v/>
      </c>
      <c r="L3032" s="1" t="str">
        <f t="shared" si="335"/>
        <v/>
      </c>
      <c r="M3032" s="1" t="str">
        <f t="shared" si="336"/>
        <v/>
      </c>
    </row>
    <row r="3033" spans="1:13" x14ac:dyDescent="0.2">
      <c r="A3033" s="5" t="str">
        <f t="shared" si="333"/>
        <v/>
      </c>
      <c r="B3033" s="5" t="str">
        <f t="shared" si="330"/>
        <v/>
      </c>
      <c r="C3033" s="5" t="str">
        <f>IF(B3033="","",COUNTIFS($B$3:B3033,B3033))</f>
        <v/>
      </c>
      <c r="D3033" s="1" t="str">
        <f>IF(①リクルート接触者と来校者データ!A3032="","",①リクルート接触者と来校者データ!A3032)</f>
        <v/>
      </c>
      <c r="E3033" s="6" t="str">
        <f t="shared" si="331"/>
        <v/>
      </c>
      <c r="F3033" s="1" t="str">
        <f>IF(①リクルート接触者と来校者データ!I3032="","",①リクルート接触者と来校者データ!I3032)</f>
        <v/>
      </c>
      <c r="G3033" s="1" t="str">
        <f>IF(①リクルート接触者と来校者データ!E3032="","",①リクルート接触者と来校者データ!E3032)</f>
        <v/>
      </c>
      <c r="H3033" s="20" t="str">
        <f t="shared" si="332"/>
        <v/>
      </c>
      <c r="I3033" s="1" t="str">
        <f>IF(①リクルート接触者と来校者データ!K3032="","",①リクルート接触者と来校者データ!K3032)</f>
        <v/>
      </c>
      <c r="J3033" s="6" t="str">
        <f t="shared" si="334"/>
        <v/>
      </c>
      <c r="K3033" s="20" t="str">
        <f>IF(①リクルート接触者と来校者データ!L3032="","",①リクルート接触者と来校者データ!L3032)</f>
        <v/>
      </c>
      <c r="L3033" s="1" t="str">
        <f t="shared" si="335"/>
        <v/>
      </c>
      <c r="M3033" s="1" t="str">
        <f t="shared" si="336"/>
        <v/>
      </c>
    </row>
    <row r="3034" spans="1:13" x14ac:dyDescent="0.2">
      <c r="A3034" s="5" t="str">
        <f t="shared" si="333"/>
        <v/>
      </c>
      <c r="B3034" s="5" t="str">
        <f t="shared" si="330"/>
        <v/>
      </c>
      <c r="C3034" s="5" t="str">
        <f>IF(B3034="","",COUNTIFS($B$3:B3034,B3034))</f>
        <v/>
      </c>
      <c r="D3034" s="1" t="str">
        <f>IF(①リクルート接触者と来校者データ!A3033="","",①リクルート接触者と来校者データ!A3033)</f>
        <v/>
      </c>
      <c r="E3034" s="6" t="str">
        <f t="shared" si="331"/>
        <v/>
      </c>
      <c r="F3034" s="1" t="str">
        <f>IF(①リクルート接触者と来校者データ!I3033="","",①リクルート接触者と来校者データ!I3033)</f>
        <v/>
      </c>
      <c r="G3034" s="1" t="str">
        <f>IF(①リクルート接触者と来校者データ!E3033="","",①リクルート接触者と来校者データ!E3033)</f>
        <v/>
      </c>
      <c r="H3034" s="20" t="str">
        <f t="shared" si="332"/>
        <v/>
      </c>
      <c r="I3034" s="1" t="str">
        <f>IF(①リクルート接触者と来校者データ!K3033="","",①リクルート接触者と来校者データ!K3033)</f>
        <v/>
      </c>
      <c r="J3034" s="6" t="str">
        <f t="shared" si="334"/>
        <v/>
      </c>
      <c r="K3034" s="20" t="str">
        <f>IF(①リクルート接触者と来校者データ!L3033="","",①リクルート接触者と来校者データ!L3033)</f>
        <v/>
      </c>
      <c r="L3034" s="1" t="str">
        <f t="shared" si="335"/>
        <v/>
      </c>
      <c r="M3034" s="1" t="str">
        <f t="shared" si="336"/>
        <v/>
      </c>
    </row>
    <row r="3035" spans="1:13" x14ac:dyDescent="0.2">
      <c r="A3035" s="5" t="str">
        <f t="shared" si="333"/>
        <v/>
      </c>
      <c r="B3035" s="5" t="str">
        <f t="shared" si="330"/>
        <v/>
      </c>
      <c r="C3035" s="5" t="str">
        <f>IF(B3035="","",COUNTIFS($B$3:B3035,B3035))</f>
        <v/>
      </c>
      <c r="D3035" s="1" t="str">
        <f>IF(①リクルート接触者と来校者データ!A3034="","",①リクルート接触者と来校者データ!A3034)</f>
        <v/>
      </c>
      <c r="E3035" s="6" t="str">
        <f t="shared" si="331"/>
        <v/>
      </c>
      <c r="F3035" s="1" t="str">
        <f>IF(①リクルート接触者と来校者データ!I3034="","",①リクルート接触者と来校者データ!I3034)</f>
        <v/>
      </c>
      <c r="G3035" s="1" t="str">
        <f>IF(①リクルート接触者と来校者データ!E3034="","",①リクルート接触者と来校者データ!E3034)</f>
        <v/>
      </c>
      <c r="H3035" s="20" t="str">
        <f t="shared" si="332"/>
        <v/>
      </c>
      <c r="I3035" s="1" t="str">
        <f>IF(①リクルート接触者と来校者データ!K3034="","",①リクルート接触者と来校者データ!K3034)</f>
        <v/>
      </c>
      <c r="J3035" s="6" t="str">
        <f t="shared" si="334"/>
        <v/>
      </c>
      <c r="K3035" s="20" t="str">
        <f>IF(①リクルート接触者と来校者データ!L3034="","",①リクルート接触者と来校者データ!L3034)</f>
        <v/>
      </c>
      <c r="L3035" s="1" t="str">
        <f t="shared" si="335"/>
        <v/>
      </c>
      <c r="M3035" s="1" t="str">
        <f t="shared" si="336"/>
        <v/>
      </c>
    </row>
    <row r="3036" spans="1:13" x14ac:dyDescent="0.2">
      <c r="A3036" s="5" t="str">
        <f t="shared" si="333"/>
        <v/>
      </c>
      <c r="B3036" s="5" t="str">
        <f t="shared" si="330"/>
        <v/>
      </c>
      <c r="C3036" s="5" t="str">
        <f>IF(B3036="","",COUNTIFS($B$3:B3036,B3036))</f>
        <v/>
      </c>
      <c r="D3036" s="1" t="str">
        <f>IF(①リクルート接触者と来校者データ!A3035="","",①リクルート接触者と来校者データ!A3035)</f>
        <v/>
      </c>
      <c r="E3036" s="6" t="str">
        <f t="shared" si="331"/>
        <v/>
      </c>
      <c r="F3036" s="1" t="str">
        <f>IF(①リクルート接触者と来校者データ!I3035="","",①リクルート接触者と来校者データ!I3035)</f>
        <v/>
      </c>
      <c r="G3036" s="1" t="str">
        <f>IF(①リクルート接触者と来校者データ!E3035="","",①リクルート接触者と来校者データ!E3035)</f>
        <v/>
      </c>
      <c r="H3036" s="20" t="str">
        <f t="shared" si="332"/>
        <v/>
      </c>
      <c r="I3036" s="1" t="str">
        <f>IF(①リクルート接触者と来校者データ!K3035="","",①リクルート接触者と来校者データ!K3035)</f>
        <v/>
      </c>
      <c r="J3036" s="6" t="str">
        <f t="shared" si="334"/>
        <v/>
      </c>
      <c r="K3036" s="20" t="str">
        <f>IF(①リクルート接触者と来校者データ!L3035="","",①リクルート接触者と来校者データ!L3035)</f>
        <v/>
      </c>
      <c r="L3036" s="1" t="str">
        <f t="shared" si="335"/>
        <v/>
      </c>
      <c r="M3036" s="1" t="str">
        <f t="shared" si="336"/>
        <v/>
      </c>
    </row>
    <row r="3037" spans="1:13" x14ac:dyDescent="0.2">
      <c r="A3037" s="5" t="str">
        <f t="shared" si="333"/>
        <v/>
      </c>
      <c r="B3037" s="5" t="str">
        <f t="shared" si="330"/>
        <v/>
      </c>
      <c r="C3037" s="5" t="str">
        <f>IF(B3037="","",COUNTIFS($B$3:B3037,B3037))</f>
        <v/>
      </c>
      <c r="D3037" s="1" t="str">
        <f>IF(①リクルート接触者と来校者データ!A3036="","",①リクルート接触者と来校者データ!A3036)</f>
        <v/>
      </c>
      <c r="E3037" s="6" t="str">
        <f t="shared" si="331"/>
        <v/>
      </c>
      <c r="F3037" s="1" t="str">
        <f>IF(①リクルート接触者と来校者データ!I3036="","",①リクルート接触者と来校者データ!I3036)</f>
        <v/>
      </c>
      <c r="G3037" s="1" t="str">
        <f>IF(①リクルート接触者と来校者データ!E3036="","",①リクルート接触者と来校者データ!E3036)</f>
        <v/>
      </c>
      <c r="H3037" s="20" t="str">
        <f t="shared" si="332"/>
        <v/>
      </c>
      <c r="I3037" s="1" t="str">
        <f>IF(①リクルート接触者と来校者データ!K3036="","",①リクルート接触者と来校者データ!K3036)</f>
        <v/>
      </c>
      <c r="J3037" s="6" t="str">
        <f t="shared" si="334"/>
        <v/>
      </c>
      <c r="K3037" s="20" t="str">
        <f>IF(①リクルート接触者と来校者データ!L3036="","",①リクルート接触者と来校者データ!L3036)</f>
        <v/>
      </c>
      <c r="L3037" s="1" t="str">
        <f t="shared" si="335"/>
        <v/>
      </c>
      <c r="M3037" s="1" t="str">
        <f t="shared" si="336"/>
        <v/>
      </c>
    </row>
    <row r="3038" spans="1:13" x14ac:dyDescent="0.2">
      <c r="A3038" s="5" t="str">
        <f t="shared" si="333"/>
        <v/>
      </c>
      <c r="B3038" s="5" t="str">
        <f t="shared" si="330"/>
        <v/>
      </c>
      <c r="C3038" s="5" t="str">
        <f>IF(B3038="","",COUNTIFS($B$3:B3038,B3038))</f>
        <v/>
      </c>
      <c r="D3038" s="1" t="str">
        <f>IF(①リクルート接触者と来校者データ!A3037="","",①リクルート接触者と来校者データ!A3037)</f>
        <v/>
      </c>
      <c r="E3038" s="6" t="str">
        <f t="shared" si="331"/>
        <v/>
      </c>
      <c r="F3038" s="1" t="str">
        <f>IF(①リクルート接触者と来校者データ!I3037="","",①リクルート接触者と来校者データ!I3037)</f>
        <v/>
      </c>
      <c r="G3038" s="1" t="str">
        <f>IF(①リクルート接触者と来校者データ!E3037="","",①リクルート接触者と来校者データ!E3037)</f>
        <v/>
      </c>
      <c r="H3038" s="20" t="str">
        <f t="shared" si="332"/>
        <v/>
      </c>
      <c r="I3038" s="1" t="str">
        <f>IF(①リクルート接触者と来校者データ!K3037="","",①リクルート接触者と来校者データ!K3037)</f>
        <v/>
      </c>
      <c r="J3038" s="6" t="str">
        <f t="shared" si="334"/>
        <v/>
      </c>
      <c r="K3038" s="20" t="str">
        <f>IF(①リクルート接触者と来校者データ!L3037="","",①リクルート接触者と来校者データ!L3037)</f>
        <v/>
      </c>
      <c r="L3038" s="1" t="str">
        <f t="shared" si="335"/>
        <v/>
      </c>
      <c r="M3038" s="1" t="str">
        <f t="shared" si="336"/>
        <v/>
      </c>
    </row>
    <row r="3039" spans="1:13" x14ac:dyDescent="0.2">
      <c r="A3039" s="5" t="str">
        <f t="shared" si="333"/>
        <v/>
      </c>
      <c r="B3039" s="5" t="str">
        <f t="shared" si="330"/>
        <v/>
      </c>
      <c r="C3039" s="5" t="str">
        <f>IF(B3039="","",COUNTIFS($B$3:B3039,B3039))</f>
        <v/>
      </c>
      <c r="D3039" s="1" t="str">
        <f>IF(①リクルート接触者と来校者データ!A3038="","",①リクルート接触者と来校者データ!A3038)</f>
        <v/>
      </c>
      <c r="E3039" s="6" t="str">
        <f t="shared" si="331"/>
        <v/>
      </c>
      <c r="F3039" s="1" t="str">
        <f>IF(①リクルート接触者と来校者データ!I3038="","",①リクルート接触者と来校者データ!I3038)</f>
        <v/>
      </c>
      <c r="G3039" s="1" t="str">
        <f>IF(①リクルート接触者と来校者データ!E3038="","",①リクルート接触者と来校者データ!E3038)</f>
        <v/>
      </c>
      <c r="H3039" s="20" t="str">
        <f t="shared" si="332"/>
        <v/>
      </c>
      <c r="I3039" s="1" t="str">
        <f>IF(①リクルート接触者と来校者データ!K3038="","",①リクルート接触者と来校者データ!K3038)</f>
        <v/>
      </c>
      <c r="J3039" s="6" t="str">
        <f t="shared" si="334"/>
        <v/>
      </c>
      <c r="K3039" s="20" t="str">
        <f>IF(①リクルート接触者と来校者データ!L3038="","",①リクルート接触者と来校者データ!L3038)</f>
        <v/>
      </c>
      <c r="L3039" s="1" t="str">
        <f t="shared" si="335"/>
        <v/>
      </c>
      <c r="M3039" s="1" t="str">
        <f t="shared" si="336"/>
        <v/>
      </c>
    </row>
    <row r="3040" spans="1:13" x14ac:dyDescent="0.2">
      <c r="A3040" s="5" t="str">
        <f t="shared" si="333"/>
        <v/>
      </c>
      <c r="B3040" s="5" t="str">
        <f t="shared" si="330"/>
        <v/>
      </c>
      <c r="C3040" s="5" t="str">
        <f>IF(B3040="","",COUNTIFS($B$3:B3040,B3040))</f>
        <v/>
      </c>
      <c r="D3040" s="1" t="str">
        <f>IF(①リクルート接触者と来校者データ!A3039="","",①リクルート接触者と来校者データ!A3039)</f>
        <v/>
      </c>
      <c r="E3040" s="6" t="str">
        <f t="shared" si="331"/>
        <v/>
      </c>
      <c r="F3040" s="1" t="str">
        <f>IF(①リクルート接触者と来校者データ!I3039="","",①リクルート接触者と来校者データ!I3039)</f>
        <v/>
      </c>
      <c r="G3040" s="1" t="str">
        <f>IF(①リクルート接触者と来校者データ!E3039="","",①リクルート接触者と来校者データ!E3039)</f>
        <v/>
      </c>
      <c r="H3040" s="20" t="str">
        <f t="shared" si="332"/>
        <v/>
      </c>
      <c r="I3040" s="1" t="str">
        <f>IF(①リクルート接触者と来校者データ!K3039="","",①リクルート接触者と来校者データ!K3039)</f>
        <v/>
      </c>
      <c r="J3040" s="6" t="str">
        <f t="shared" si="334"/>
        <v/>
      </c>
      <c r="K3040" s="20" t="str">
        <f>IF(①リクルート接触者と来校者データ!L3039="","",①リクルート接触者と来校者データ!L3039)</f>
        <v/>
      </c>
      <c r="L3040" s="1" t="str">
        <f t="shared" si="335"/>
        <v/>
      </c>
      <c r="M3040" s="1" t="str">
        <f t="shared" si="336"/>
        <v/>
      </c>
    </row>
    <row r="3041" spans="1:13" x14ac:dyDescent="0.2">
      <c r="A3041" s="5" t="str">
        <f t="shared" si="333"/>
        <v/>
      </c>
      <c r="B3041" s="5" t="str">
        <f t="shared" si="330"/>
        <v/>
      </c>
      <c r="C3041" s="5" t="str">
        <f>IF(B3041="","",COUNTIFS($B$3:B3041,B3041))</f>
        <v/>
      </c>
      <c r="D3041" s="1" t="str">
        <f>IF(①リクルート接触者と来校者データ!A3040="","",①リクルート接触者と来校者データ!A3040)</f>
        <v/>
      </c>
      <c r="E3041" s="6" t="str">
        <f t="shared" si="331"/>
        <v/>
      </c>
      <c r="F3041" s="1" t="str">
        <f>IF(①リクルート接触者と来校者データ!I3040="","",①リクルート接触者と来校者データ!I3040)</f>
        <v/>
      </c>
      <c r="G3041" s="1" t="str">
        <f>IF(①リクルート接触者と来校者データ!E3040="","",①リクルート接触者と来校者データ!E3040)</f>
        <v/>
      </c>
      <c r="H3041" s="20" t="str">
        <f t="shared" si="332"/>
        <v/>
      </c>
      <c r="I3041" s="1" t="str">
        <f>IF(①リクルート接触者と来校者データ!K3040="","",①リクルート接触者と来校者データ!K3040)</f>
        <v/>
      </c>
      <c r="J3041" s="6" t="str">
        <f t="shared" si="334"/>
        <v/>
      </c>
      <c r="K3041" s="20" t="str">
        <f>IF(①リクルート接触者と来校者データ!L3040="","",①リクルート接触者と来校者データ!L3040)</f>
        <v/>
      </c>
      <c r="L3041" s="1" t="str">
        <f t="shared" si="335"/>
        <v/>
      </c>
      <c r="M3041" s="1" t="str">
        <f t="shared" si="336"/>
        <v/>
      </c>
    </row>
    <row r="3042" spans="1:13" x14ac:dyDescent="0.2">
      <c r="A3042" s="5" t="str">
        <f t="shared" si="333"/>
        <v/>
      </c>
      <c r="B3042" s="5" t="str">
        <f t="shared" si="330"/>
        <v/>
      </c>
      <c r="C3042" s="5" t="str">
        <f>IF(B3042="","",COUNTIFS($B$3:B3042,B3042))</f>
        <v/>
      </c>
      <c r="D3042" s="1" t="str">
        <f>IF(①リクルート接触者と来校者データ!A3041="","",①リクルート接触者と来校者データ!A3041)</f>
        <v/>
      </c>
      <c r="E3042" s="6" t="str">
        <f t="shared" si="331"/>
        <v/>
      </c>
      <c r="F3042" s="1" t="str">
        <f>IF(①リクルート接触者と来校者データ!I3041="","",①リクルート接触者と来校者データ!I3041)</f>
        <v/>
      </c>
      <c r="G3042" s="1" t="str">
        <f>IF(①リクルート接触者と来校者データ!E3041="","",①リクルート接触者と来校者データ!E3041)</f>
        <v/>
      </c>
      <c r="H3042" s="20" t="str">
        <f t="shared" si="332"/>
        <v/>
      </c>
      <c r="I3042" s="1" t="str">
        <f>IF(①リクルート接触者と来校者データ!K3041="","",①リクルート接触者と来校者データ!K3041)</f>
        <v/>
      </c>
      <c r="J3042" s="6" t="str">
        <f t="shared" si="334"/>
        <v/>
      </c>
      <c r="K3042" s="20" t="str">
        <f>IF(①リクルート接触者と来校者データ!L3041="","",①リクルート接触者と来校者データ!L3041)</f>
        <v/>
      </c>
      <c r="L3042" s="1" t="str">
        <f t="shared" si="335"/>
        <v/>
      </c>
      <c r="M3042" s="1" t="str">
        <f t="shared" si="336"/>
        <v/>
      </c>
    </row>
    <row r="3043" spans="1:13" x14ac:dyDescent="0.2">
      <c r="A3043" s="5" t="str">
        <f t="shared" si="333"/>
        <v/>
      </c>
      <c r="B3043" s="5" t="str">
        <f t="shared" si="330"/>
        <v/>
      </c>
      <c r="C3043" s="5" t="str">
        <f>IF(B3043="","",COUNTIFS($B$3:B3043,B3043))</f>
        <v/>
      </c>
      <c r="D3043" s="1" t="str">
        <f>IF(①リクルート接触者と来校者データ!A3042="","",①リクルート接触者と来校者データ!A3042)</f>
        <v/>
      </c>
      <c r="E3043" s="6" t="str">
        <f t="shared" si="331"/>
        <v/>
      </c>
      <c r="F3043" s="1" t="str">
        <f>IF(①リクルート接触者と来校者データ!I3042="","",①リクルート接触者と来校者データ!I3042)</f>
        <v/>
      </c>
      <c r="G3043" s="1" t="str">
        <f>IF(①リクルート接触者と来校者データ!E3042="","",①リクルート接触者と来校者データ!E3042)</f>
        <v/>
      </c>
      <c r="H3043" s="20" t="str">
        <f t="shared" si="332"/>
        <v/>
      </c>
      <c r="I3043" s="1" t="str">
        <f>IF(①リクルート接触者と来校者データ!K3042="","",①リクルート接触者と来校者データ!K3042)</f>
        <v/>
      </c>
      <c r="J3043" s="6" t="str">
        <f t="shared" si="334"/>
        <v/>
      </c>
      <c r="K3043" s="20" t="str">
        <f>IF(①リクルート接触者と来校者データ!L3042="","",①リクルート接触者と来校者データ!L3042)</f>
        <v/>
      </c>
      <c r="L3043" s="1" t="str">
        <f t="shared" si="335"/>
        <v/>
      </c>
      <c r="M3043" s="1" t="str">
        <f t="shared" si="336"/>
        <v/>
      </c>
    </row>
    <row r="3044" spans="1:13" x14ac:dyDescent="0.2">
      <c r="A3044" s="5" t="str">
        <f t="shared" si="333"/>
        <v/>
      </c>
      <c r="B3044" s="5" t="str">
        <f t="shared" si="330"/>
        <v/>
      </c>
      <c r="C3044" s="5" t="str">
        <f>IF(B3044="","",COUNTIFS($B$3:B3044,B3044))</f>
        <v/>
      </c>
      <c r="D3044" s="1" t="str">
        <f>IF(①リクルート接触者と来校者データ!A3043="","",①リクルート接触者と来校者データ!A3043)</f>
        <v/>
      </c>
      <c r="E3044" s="6" t="str">
        <f t="shared" si="331"/>
        <v/>
      </c>
      <c r="F3044" s="1" t="str">
        <f>IF(①リクルート接触者と来校者データ!I3043="","",①リクルート接触者と来校者データ!I3043)</f>
        <v/>
      </c>
      <c r="G3044" s="1" t="str">
        <f>IF(①リクルート接触者と来校者データ!E3043="","",①リクルート接触者と来校者データ!E3043)</f>
        <v/>
      </c>
      <c r="H3044" s="20" t="str">
        <f t="shared" si="332"/>
        <v/>
      </c>
      <c r="I3044" s="1" t="str">
        <f>IF(①リクルート接触者と来校者データ!K3043="","",①リクルート接触者と来校者データ!K3043)</f>
        <v/>
      </c>
      <c r="J3044" s="6" t="str">
        <f t="shared" si="334"/>
        <v/>
      </c>
      <c r="K3044" s="20" t="str">
        <f>IF(①リクルート接触者と来校者データ!L3043="","",①リクルート接触者と来校者データ!L3043)</f>
        <v/>
      </c>
      <c r="L3044" s="1" t="str">
        <f t="shared" si="335"/>
        <v/>
      </c>
      <c r="M3044" s="1" t="str">
        <f t="shared" si="336"/>
        <v/>
      </c>
    </row>
    <row r="3045" spans="1:13" x14ac:dyDescent="0.2">
      <c r="A3045" s="5" t="str">
        <f t="shared" si="333"/>
        <v/>
      </c>
      <c r="B3045" s="5" t="str">
        <f t="shared" si="330"/>
        <v/>
      </c>
      <c r="C3045" s="5" t="str">
        <f>IF(B3045="","",COUNTIFS($B$3:B3045,B3045))</f>
        <v/>
      </c>
      <c r="D3045" s="1" t="str">
        <f>IF(①リクルート接触者と来校者データ!A3044="","",①リクルート接触者と来校者データ!A3044)</f>
        <v/>
      </c>
      <c r="E3045" s="6" t="str">
        <f t="shared" si="331"/>
        <v/>
      </c>
      <c r="F3045" s="1" t="str">
        <f>IF(①リクルート接触者と来校者データ!I3044="","",①リクルート接触者と来校者データ!I3044)</f>
        <v/>
      </c>
      <c r="G3045" s="1" t="str">
        <f>IF(①リクルート接触者と来校者データ!E3044="","",①リクルート接触者と来校者データ!E3044)</f>
        <v/>
      </c>
      <c r="H3045" s="20" t="str">
        <f t="shared" si="332"/>
        <v/>
      </c>
      <c r="I3045" s="1" t="str">
        <f>IF(①リクルート接触者と来校者データ!K3044="","",①リクルート接触者と来校者データ!K3044)</f>
        <v/>
      </c>
      <c r="J3045" s="6" t="str">
        <f t="shared" si="334"/>
        <v/>
      </c>
      <c r="K3045" s="20" t="str">
        <f>IF(①リクルート接触者と来校者データ!L3044="","",①リクルート接触者と来校者データ!L3044)</f>
        <v/>
      </c>
      <c r="L3045" s="1" t="str">
        <f t="shared" si="335"/>
        <v/>
      </c>
      <c r="M3045" s="1" t="str">
        <f t="shared" si="336"/>
        <v/>
      </c>
    </row>
    <row r="3046" spans="1:13" x14ac:dyDescent="0.2">
      <c r="A3046" s="5" t="str">
        <f t="shared" si="333"/>
        <v/>
      </c>
      <c r="B3046" s="5" t="str">
        <f t="shared" si="330"/>
        <v/>
      </c>
      <c r="C3046" s="5" t="str">
        <f>IF(B3046="","",COUNTIFS($B$3:B3046,B3046))</f>
        <v/>
      </c>
      <c r="D3046" s="1" t="str">
        <f>IF(①リクルート接触者と来校者データ!A3045="","",①リクルート接触者と来校者データ!A3045)</f>
        <v/>
      </c>
      <c r="E3046" s="6" t="str">
        <f t="shared" si="331"/>
        <v/>
      </c>
      <c r="F3046" s="1" t="str">
        <f>IF(①リクルート接触者と来校者データ!I3045="","",①リクルート接触者と来校者データ!I3045)</f>
        <v/>
      </c>
      <c r="G3046" s="1" t="str">
        <f>IF(①リクルート接触者と来校者データ!E3045="","",①リクルート接触者と来校者データ!E3045)</f>
        <v/>
      </c>
      <c r="H3046" s="20" t="str">
        <f t="shared" si="332"/>
        <v/>
      </c>
      <c r="I3046" s="1" t="str">
        <f>IF(①リクルート接触者と来校者データ!K3045="","",①リクルート接触者と来校者データ!K3045)</f>
        <v/>
      </c>
      <c r="J3046" s="6" t="str">
        <f t="shared" si="334"/>
        <v/>
      </c>
      <c r="K3046" s="20" t="str">
        <f>IF(①リクルート接触者と来校者データ!L3045="","",①リクルート接触者と来校者データ!L3045)</f>
        <v/>
      </c>
      <c r="L3046" s="1" t="str">
        <f t="shared" si="335"/>
        <v/>
      </c>
      <c r="M3046" s="1" t="str">
        <f t="shared" si="336"/>
        <v/>
      </c>
    </row>
    <row r="3047" spans="1:13" x14ac:dyDescent="0.2">
      <c r="A3047" s="5" t="str">
        <f t="shared" si="333"/>
        <v/>
      </c>
      <c r="B3047" s="5" t="str">
        <f t="shared" si="330"/>
        <v/>
      </c>
      <c r="C3047" s="5" t="str">
        <f>IF(B3047="","",COUNTIFS($B$3:B3047,B3047))</f>
        <v/>
      </c>
      <c r="D3047" s="1" t="str">
        <f>IF(①リクルート接触者と来校者データ!A3046="","",①リクルート接触者と来校者データ!A3046)</f>
        <v/>
      </c>
      <c r="E3047" s="6" t="str">
        <f t="shared" si="331"/>
        <v/>
      </c>
      <c r="F3047" s="1" t="str">
        <f>IF(①リクルート接触者と来校者データ!I3046="","",①リクルート接触者と来校者データ!I3046)</f>
        <v/>
      </c>
      <c r="G3047" s="1" t="str">
        <f>IF(①リクルート接触者と来校者データ!E3046="","",①リクルート接触者と来校者データ!E3046)</f>
        <v/>
      </c>
      <c r="H3047" s="20" t="str">
        <f t="shared" si="332"/>
        <v/>
      </c>
      <c r="I3047" s="1" t="str">
        <f>IF(①リクルート接触者と来校者データ!K3046="","",①リクルート接触者と来校者データ!K3046)</f>
        <v/>
      </c>
      <c r="J3047" s="6" t="str">
        <f t="shared" si="334"/>
        <v/>
      </c>
      <c r="K3047" s="20" t="str">
        <f>IF(①リクルート接触者と来校者データ!L3046="","",①リクルート接触者と来校者データ!L3046)</f>
        <v/>
      </c>
      <c r="L3047" s="1" t="str">
        <f t="shared" si="335"/>
        <v/>
      </c>
      <c r="M3047" s="1" t="str">
        <f t="shared" si="336"/>
        <v/>
      </c>
    </row>
    <row r="3048" spans="1:13" x14ac:dyDescent="0.2">
      <c r="A3048" s="5" t="str">
        <f t="shared" si="333"/>
        <v/>
      </c>
      <c r="B3048" s="5" t="str">
        <f t="shared" si="330"/>
        <v/>
      </c>
      <c r="C3048" s="5" t="str">
        <f>IF(B3048="","",COUNTIFS($B$3:B3048,B3048))</f>
        <v/>
      </c>
      <c r="D3048" s="1" t="str">
        <f>IF(①リクルート接触者と来校者データ!A3047="","",①リクルート接触者と来校者データ!A3047)</f>
        <v/>
      </c>
      <c r="E3048" s="6" t="str">
        <f t="shared" si="331"/>
        <v/>
      </c>
      <c r="F3048" s="1" t="str">
        <f>IF(①リクルート接触者と来校者データ!I3047="","",①リクルート接触者と来校者データ!I3047)</f>
        <v/>
      </c>
      <c r="G3048" s="1" t="str">
        <f>IF(①リクルート接触者と来校者データ!E3047="","",①リクルート接触者と来校者データ!E3047)</f>
        <v/>
      </c>
      <c r="H3048" s="20" t="str">
        <f t="shared" si="332"/>
        <v/>
      </c>
      <c r="I3048" s="1" t="str">
        <f>IF(①リクルート接触者と来校者データ!K3047="","",①リクルート接触者と来校者データ!K3047)</f>
        <v/>
      </c>
      <c r="J3048" s="6" t="str">
        <f t="shared" si="334"/>
        <v/>
      </c>
      <c r="K3048" s="20" t="str">
        <f>IF(①リクルート接触者と来校者データ!L3047="","",①リクルート接触者と来校者データ!L3047)</f>
        <v/>
      </c>
      <c r="L3048" s="1" t="str">
        <f t="shared" si="335"/>
        <v/>
      </c>
      <c r="M3048" s="1" t="str">
        <f t="shared" si="336"/>
        <v/>
      </c>
    </row>
    <row r="3049" spans="1:13" x14ac:dyDescent="0.2">
      <c r="A3049" s="5" t="str">
        <f t="shared" si="333"/>
        <v/>
      </c>
      <c r="B3049" s="5" t="str">
        <f t="shared" si="330"/>
        <v/>
      </c>
      <c r="C3049" s="5" t="str">
        <f>IF(B3049="","",COUNTIFS($B$3:B3049,B3049))</f>
        <v/>
      </c>
      <c r="D3049" s="1" t="str">
        <f>IF(①リクルート接触者と来校者データ!A3048="","",①リクルート接触者と来校者データ!A3048)</f>
        <v/>
      </c>
      <c r="E3049" s="6" t="str">
        <f t="shared" si="331"/>
        <v/>
      </c>
      <c r="F3049" s="1" t="str">
        <f>IF(①リクルート接触者と来校者データ!I3048="","",①リクルート接触者と来校者データ!I3048)</f>
        <v/>
      </c>
      <c r="G3049" s="1" t="str">
        <f>IF(①リクルート接触者と来校者データ!E3048="","",①リクルート接触者と来校者データ!E3048)</f>
        <v/>
      </c>
      <c r="H3049" s="20" t="str">
        <f t="shared" si="332"/>
        <v/>
      </c>
      <c r="I3049" s="1" t="str">
        <f>IF(①リクルート接触者と来校者データ!K3048="","",①リクルート接触者と来校者データ!K3048)</f>
        <v/>
      </c>
      <c r="J3049" s="6" t="str">
        <f t="shared" si="334"/>
        <v/>
      </c>
      <c r="K3049" s="20" t="str">
        <f>IF(①リクルート接触者と来校者データ!L3048="","",①リクルート接触者と来校者データ!L3048)</f>
        <v/>
      </c>
      <c r="L3049" s="1" t="str">
        <f t="shared" si="335"/>
        <v/>
      </c>
      <c r="M3049" s="1" t="str">
        <f t="shared" si="336"/>
        <v/>
      </c>
    </row>
    <row r="3050" spans="1:13" x14ac:dyDescent="0.2">
      <c r="A3050" s="5" t="str">
        <f t="shared" si="333"/>
        <v/>
      </c>
      <c r="B3050" s="5" t="str">
        <f t="shared" si="330"/>
        <v/>
      </c>
      <c r="C3050" s="5" t="str">
        <f>IF(B3050="","",COUNTIFS($B$3:B3050,B3050))</f>
        <v/>
      </c>
      <c r="D3050" s="1" t="str">
        <f>IF(①リクルート接触者と来校者データ!A3049="","",①リクルート接触者と来校者データ!A3049)</f>
        <v/>
      </c>
      <c r="E3050" s="6" t="str">
        <f t="shared" si="331"/>
        <v/>
      </c>
      <c r="F3050" s="1" t="str">
        <f>IF(①リクルート接触者と来校者データ!I3049="","",①リクルート接触者と来校者データ!I3049)</f>
        <v/>
      </c>
      <c r="G3050" s="1" t="str">
        <f>IF(①リクルート接触者と来校者データ!E3049="","",①リクルート接触者と来校者データ!E3049)</f>
        <v/>
      </c>
      <c r="H3050" s="20" t="str">
        <f t="shared" si="332"/>
        <v/>
      </c>
      <c r="I3050" s="1" t="str">
        <f>IF(①リクルート接触者と来校者データ!K3049="","",①リクルート接触者と来校者データ!K3049)</f>
        <v/>
      </c>
      <c r="J3050" s="6" t="str">
        <f t="shared" si="334"/>
        <v/>
      </c>
      <c r="K3050" s="20" t="str">
        <f>IF(①リクルート接触者と来校者データ!L3049="","",①リクルート接触者と来校者データ!L3049)</f>
        <v/>
      </c>
      <c r="L3050" s="1" t="str">
        <f t="shared" si="335"/>
        <v/>
      </c>
      <c r="M3050" s="1" t="str">
        <f t="shared" si="336"/>
        <v/>
      </c>
    </row>
    <row r="3051" spans="1:13" x14ac:dyDescent="0.2">
      <c r="A3051" s="5" t="str">
        <f t="shared" si="333"/>
        <v/>
      </c>
      <c r="B3051" s="5" t="str">
        <f t="shared" si="330"/>
        <v/>
      </c>
      <c r="C3051" s="5" t="str">
        <f>IF(B3051="","",COUNTIFS($B$3:B3051,B3051))</f>
        <v/>
      </c>
      <c r="D3051" s="1" t="str">
        <f>IF(①リクルート接触者と来校者データ!A3050="","",①リクルート接触者と来校者データ!A3050)</f>
        <v/>
      </c>
      <c r="E3051" s="6" t="str">
        <f t="shared" si="331"/>
        <v/>
      </c>
      <c r="F3051" s="1" t="str">
        <f>IF(①リクルート接触者と来校者データ!I3050="","",①リクルート接触者と来校者データ!I3050)</f>
        <v/>
      </c>
      <c r="G3051" s="1" t="str">
        <f>IF(①リクルート接触者と来校者データ!E3050="","",①リクルート接触者と来校者データ!E3050)</f>
        <v/>
      </c>
      <c r="H3051" s="20" t="str">
        <f t="shared" si="332"/>
        <v/>
      </c>
      <c r="I3051" s="1" t="str">
        <f>IF(①リクルート接触者と来校者データ!K3050="","",①リクルート接触者と来校者データ!K3050)</f>
        <v/>
      </c>
      <c r="J3051" s="6" t="str">
        <f t="shared" si="334"/>
        <v/>
      </c>
      <c r="K3051" s="20" t="str">
        <f>IF(①リクルート接触者と来校者データ!L3050="","",①リクルート接触者と来校者データ!L3050)</f>
        <v/>
      </c>
      <c r="L3051" s="1" t="str">
        <f t="shared" si="335"/>
        <v/>
      </c>
      <c r="M3051" s="1" t="str">
        <f t="shared" si="336"/>
        <v/>
      </c>
    </row>
    <row r="3052" spans="1:13" x14ac:dyDescent="0.2">
      <c r="A3052" s="5" t="str">
        <f t="shared" si="333"/>
        <v/>
      </c>
      <c r="B3052" s="5" t="str">
        <f t="shared" si="330"/>
        <v/>
      </c>
      <c r="C3052" s="5" t="str">
        <f>IF(B3052="","",COUNTIFS($B$3:B3052,B3052))</f>
        <v/>
      </c>
      <c r="D3052" s="1" t="str">
        <f>IF(①リクルート接触者と来校者データ!A3051="","",①リクルート接触者と来校者データ!A3051)</f>
        <v/>
      </c>
      <c r="E3052" s="6" t="str">
        <f t="shared" si="331"/>
        <v/>
      </c>
      <c r="F3052" s="1" t="str">
        <f>IF(①リクルート接触者と来校者データ!I3051="","",①リクルート接触者と来校者データ!I3051)</f>
        <v/>
      </c>
      <c r="G3052" s="1" t="str">
        <f>IF(①リクルート接触者と来校者データ!E3051="","",①リクルート接触者と来校者データ!E3051)</f>
        <v/>
      </c>
      <c r="H3052" s="20" t="str">
        <f t="shared" si="332"/>
        <v/>
      </c>
      <c r="I3052" s="1" t="str">
        <f>IF(①リクルート接触者と来校者データ!K3051="","",①リクルート接触者と来校者データ!K3051)</f>
        <v/>
      </c>
      <c r="J3052" s="6" t="str">
        <f t="shared" si="334"/>
        <v/>
      </c>
      <c r="K3052" s="20" t="str">
        <f>IF(①リクルート接触者と来校者データ!L3051="","",①リクルート接触者と来校者データ!L3051)</f>
        <v/>
      </c>
      <c r="L3052" s="1" t="str">
        <f t="shared" si="335"/>
        <v/>
      </c>
      <c r="M3052" s="1" t="str">
        <f t="shared" si="336"/>
        <v/>
      </c>
    </row>
    <row r="3053" spans="1:13" x14ac:dyDescent="0.2">
      <c r="A3053" s="5" t="str">
        <f t="shared" si="333"/>
        <v/>
      </c>
      <c r="B3053" s="5" t="str">
        <f t="shared" si="330"/>
        <v/>
      </c>
      <c r="C3053" s="5" t="str">
        <f>IF(B3053="","",COUNTIFS($B$3:B3053,B3053))</f>
        <v/>
      </c>
      <c r="D3053" s="1" t="str">
        <f>IF(①リクルート接触者と来校者データ!A3052="","",①リクルート接触者と来校者データ!A3052)</f>
        <v/>
      </c>
      <c r="E3053" s="6" t="str">
        <f t="shared" si="331"/>
        <v/>
      </c>
      <c r="F3053" s="1" t="str">
        <f>IF(①リクルート接触者と来校者データ!I3052="","",①リクルート接触者と来校者データ!I3052)</f>
        <v/>
      </c>
      <c r="G3053" s="1" t="str">
        <f>IF(①リクルート接触者と来校者データ!E3052="","",①リクルート接触者と来校者データ!E3052)</f>
        <v/>
      </c>
      <c r="H3053" s="20" t="str">
        <f t="shared" si="332"/>
        <v/>
      </c>
      <c r="I3053" s="1" t="str">
        <f>IF(①リクルート接触者と来校者データ!K3052="","",①リクルート接触者と来校者データ!K3052)</f>
        <v/>
      </c>
      <c r="J3053" s="6" t="str">
        <f t="shared" si="334"/>
        <v/>
      </c>
      <c r="K3053" s="20" t="str">
        <f>IF(①リクルート接触者と来校者データ!L3052="","",①リクルート接触者と来校者データ!L3052)</f>
        <v/>
      </c>
      <c r="L3053" s="1" t="str">
        <f t="shared" si="335"/>
        <v/>
      </c>
      <c r="M3053" s="1" t="str">
        <f t="shared" si="336"/>
        <v/>
      </c>
    </row>
    <row r="3054" spans="1:13" x14ac:dyDescent="0.2">
      <c r="A3054" s="5" t="str">
        <f t="shared" si="333"/>
        <v/>
      </c>
      <c r="B3054" s="5" t="str">
        <f t="shared" si="330"/>
        <v/>
      </c>
      <c r="C3054" s="5" t="str">
        <f>IF(B3054="","",COUNTIFS($B$3:B3054,B3054))</f>
        <v/>
      </c>
      <c r="D3054" s="1" t="str">
        <f>IF(①リクルート接触者と来校者データ!A3053="","",①リクルート接触者と来校者データ!A3053)</f>
        <v/>
      </c>
      <c r="E3054" s="6" t="str">
        <f t="shared" si="331"/>
        <v/>
      </c>
      <c r="F3054" s="1" t="str">
        <f>IF(①リクルート接触者と来校者データ!I3053="","",①リクルート接触者と来校者データ!I3053)</f>
        <v/>
      </c>
      <c r="G3054" s="1" t="str">
        <f>IF(①リクルート接触者と来校者データ!E3053="","",①リクルート接触者と来校者データ!E3053)</f>
        <v/>
      </c>
      <c r="H3054" s="20" t="str">
        <f t="shared" si="332"/>
        <v/>
      </c>
      <c r="I3054" s="1" t="str">
        <f>IF(①リクルート接触者と来校者データ!K3053="","",①リクルート接触者と来校者データ!K3053)</f>
        <v/>
      </c>
      <c r="J3054" s="6" t="str">
        <f t="shared" si="334"/>
        <v/>
      </c>
      <c r="K3054" s="20" t="str">
        <f>IF(①リクルート接触者と来校者データ!L3053="","",①リクルート接触者と来校者データ!L3053)</f>
        <v/>
      </c>
      <c r="L3054" s="1" t="str">
        <f t="shared" si="335"/>
        <v/>
      </c>
      <c r="M3054" s="1" t="str">
        <f t="shared" si="336"/>
        <v/>
      </c>
    </row>
    <row r="3055" spans="1:13" x14ac:dyDescent="0.2">
      <c r="A3055" s="5" t="str">
        <f t="shared" si="333"/>
        <v/>
      </c>
      <c r="B3055" s="5" t="str">
        <f t="shared" si="330"/>
        <v/>
      </c>
      <c r="C3055" s="5" t="str">
        <f>IF(B3055="","",COUNTIFS($B$3:B3055,B3055))</f>
        <v/>
      </c>
      <c r="D3055" s="1" t="str">
        <f>IF(①リクルート接触者と来校者データ!A3054="","",①リクルート接触者と来校者データ!A3054)</f>
        <v/>
      </c>
      <c r="E3055" s="6" t="str">
        <f t="shared" si="331"/>
        <v/>
      </c>
      <c r="F3055" s="1" t="str">
        <f>IF(①リクルート接触者と来校者データ!I3054="","",①リクルート接触者と来校者データ!I3054)</f>
        <v/>
      </c>
      <c r="G3055" s="1" t="str">
        <f>IF(①リクルート接触者と来校者データ!E3054="","",①リクルート接触者と来校者データ!E3054)</f>
        <v/>
      </c>
      <c r="H3055" s="20" t="str">
        <f t="shared" si="332"/>
        <v/>
      </c>
      <c r="I3055" s="1" t="str">
        <f>IF(①リクルート接触者と来校者データ!K3054="","",①リクルート接触者と来校者データ!K3054)</f>
        <v/>
      </c>
      <c r="J3055" s="6" t="str">
        <f t="shared" si="334"/>
        <v/>
      </c>
      <c r="K3055" s="20" t="str">
        <f>IF(①リクルート接触者と来校者データ!L3054="","",①リクルート接触者と来校者データ!L3054)</f>
        <v/>
      </c>
      <c r="L3055" s="1" t="str">
        <f t="shared" si="335"/>
        <v/>
      </c>
      <c r="M3055" s="1" t="str">
        <f t="shared" si="336"/>
        <v/>
      </c>
    </row>
    <row r="3056" spans="1:13" x14ac:dyDescent="0.2">
      <c r="A3056" s="5" t="str">
        <f t="shared" si="333"/>
        <v/>
      </c>
      <c r="B3056" s="5" t="str">
        <f t="shared" si="330"/>
        <v/>
      </c>
      <c r="C3056" s="5" t="str">
        <f>IF(B3056="","",COUNTIFS($B$3:B3056,B3056))</f>
        <v/>
      </c>
      <c r="D3056" s="1" t="str">
        <f>IF(①リクルート接触者と来校者データ!A3055="","",①リクルート接触者と来校者データ!A3055)</f>
        <v/>
      </c>
      <c r="E3056" s="6" t="str">
        <f t="shared" si="331"/>
        <v/>
      </c>
      <c r="F3056" s="1" t="str">
        <f>IF(①リクルート接触者と来校者データ!I3055="","",①リクルート接触者と来校者データ!I3055)</f>
        <v/>
      </c>
      <c r="G3056" s="1" t="str">
        <f>IF(①リクルート接触者と来校者データ!E3055="","",①リクルート接触者と来校者データ!E3055)</f>
        <v/>
      </c>
      <c r="H3056" s="20" t="str">
        <f t="shared" si="332"/>
        <v/>
      </c>
      <c r="I3056" s="1" t="str">
        <f>IF(①リクルート接触者と来校者データ!K3055="","",①リクルート接触者と来校者データ!K3055)</f>
        <v/>
      </c>
      <c r="J3056" s="6" t="str">
        <f t="shared" si="334"/>
        <v/>
      </c>
      <c r="K3056" s="20" t="str">
        <f>IF(①リクルート接触者と来校者データ!L3055="","",①リクルート接触者と来校者データ!L3055)</f>
        <v/>
      </c>
      <c r="L3056" s="1" t="str">
        <f t="shared" si="335"/>
        <v/>
      </c>
      <c r="M3056" s="1" t="str">
        <f t="shared" si="336"/>
        <v/>
      </c>
    </row>
    <row r="3057" spans="1:13" x14ac:dyDescent="0.2">
      <c r="A3057" s="5" t="str">
        <f t="shared" si="333"/>
        <v/>
      </c>
      <c r="B3057" s="5" t="str">
        <f t="shared" si="330"/>
        <v/>
      </c>
      <c r="C3057" s="5" t="str">
        <f>IF(B3057="","",COUNTIFS($B$3:B3057,B3057))</f>
        <v/>
      </c>
      <c r="D3057" s="1" t="str">
        <f>IF(①リクルート接触者と来校者データ!A3056="","",①リクルート接触者と来校者データ!A3056)</f>
        <v/>
      </c>
      <c r="E3057" s="6" t="str">
        <f t="shared" si="331"/>
        <v/>
      </c>
      <c r="F3057" s="1" t="str">
        <f>IF(①リクルート接触者と来校者データ!I3056="","",①リクルート接触者と来校者データ!I3056)</f>
        <v/>
      </c>
      <c r="G3057" s="1" t="str">
        <f>IF(①リクルート接触者と来校者データ!E3056="","",①リクルート接触者と来校者データ!E3056)</f>
        <v/>
      </c>
      <c r="H3057" s="20" t="str">
        <f t="shared" si="332"/>
        <v/>
      </c>
      <c r="I3057" s="1" t="str">
        <f>IF(①リクルート接触者と来校者データ!K3056="","",①リクルート接触者と来校者データ!K3056)</f>
        <v/>
      </c>
      <c r="J3057" s="6" t="str">
        <f t="shared" si="334"/>
        <v/>
      </c>
      <c r="K3057" s="20" t="str">
        <f>IF(①リクルート接触者と来校者データ!L3056="","",①リクルート接触者と来校者データ!L3056)</f>
        <v/>
      </c>
      <c r="L3057" s="1" t="str">
        <f t="shared" si="335"/>
        <v/>
      </c>
      <c r="M3057" s="1" t="str">
        <f t="shared" si="336"/>
        <v/>
      </c>
    </row>
    <row r="3058" spans="1:13" x14ac:dyDescent="0.2">
      <c r="A3058" s="5" t="str">
        <f t="shared" si="333"/>
        <v/>
      </c>
      <c r="B3058" s="5" t="str">
        <f t="shared" si="330"/>
        <v/>
      </c>
      <c r="C3058" s="5" t="str">
        <f>IF(B3058="","",COUNTIFS($B$3:B3058,B3058))</f>
        <v/>
      </c>
      <c r="D3058" s="1" t="str">
        <f>IF(①リクルート接触者と来校者データ!A3057="","",①リクルート接触者と来校者データ!A3057)</f>
        <v/>
      </c>
      <c r="E3058" s="6" t="str">
        <f t="shared" si="331"/>
        <v/>
      </c>
      <c r="F3058" s="1" t="str">
        <f>IF(①リクルート接触者と来校者データ!I3057="","",①リクルート接触者と来校者データ!I3057)</f>
        <v/>
      </c>
      <c r="G3058" s="1" t="str">
        <f>IF(①リクルート接触者と来校者データ!E3057="","",①リクルート接触者と来校者データ!E3057)</f>
        <v/>
      </c>
      <c r="H3058" s="20" t="str">
        <f t="shared" si="332"/>
        <v/>
      </c>
      <c r="I3058" s="1" t="str">
        <f>IF(①リクルート接触者と来校者データ!K3057="","",①リクルート接触者と来校者データ!K3057)</f>
        <v/>
      </c>
      <c r="J3058" s="6" t="str">
        <f t="shared" si="334"/>
        <v/>
      </c>
      <c r="K3058" s="20" t="str">
        <f>IF(①リクルート接触者と来校者データ!L3057="","",①リクルート接触者と来校者データ!L3057)</f>
        <v/>
      </c>
      <c r="L3058" s="1" t="str">
        <f t="shared" si="335"/>
        <v/>
      </c>
      <c r="M3058" s="1" t="str">
        <f t="shared" si="336"/>
        <v/>
      </c>
    </row>
    <row r="3059" spans="1:13" x14ac:dyDescent="0.2">
      <c r="A3059" s="5" t="str">
        <f t="shared" si="333"/>
        <v/>
      </c>
      <c r="B3059" s="5" t="str">
        <f t="shared" si="330"/>
        <v/>
      </c>
      <c r="C3059" s="5" t="str">
        <f>IF(B3059="","",COUNTIFS($B$3:B3059,B3059))</f>
        <v/>
      </c>
      <c r="D3059" s="1" t="str">
        <f>IF(①リクルート接触者と来校者データ!A3058="","",①リクルート接触者と来校者データ!A3058)</f>
        <v/>
      </c>
      <c r="E3059" s="6" t="str">
        <f t="shared" si="331"/>
        <v/>
      </c>
      <c r="F3059" s="1" t="str">
        <f>IF(①リクルート接触者と来校者データ!I3058="","",①リクルート接触者と来校者データ!I3058)</f>
        <v/>
      </c>
      <c r="G3059" s="1" t="str">
        <f>IF(①リクルート接触者と来校者データ!E3058="","",①リクルート接触者と来校者データ!E3058)</f>
        <v/>
      </c>
      <c r="H3059" s="20" t="str">
        <f t="shared" si="332"/>
        <v/>
      </c>
      <c r="I3059" s="1" t="str">
        <f>IF(①リクルート接触者と来校者データ!K3058="","",①リクルート接触者と来校者データ!K3058)</f>
        <v/>
      </c>
      <c r="J3059" s="6" t="str">
        <f t="shared" si="334"/>
        <v/>
      </c>
      <c r="K3059" s="20" t="str">
        <f>IF(①リクルート接触者と来校者データ!L3058="","",①リクルート接触者と来校者データ!L3058)</f>
        <v/>
      </c>
      <c r="L3059" s="1" t="str">
        <f t="shared" si="335"/>
        <v/>
      </c>
      <c r="M3059" s="1" t="str">
        <f t="shared" si="336"/>
        <v/>
      </c>
    </row>
    <row r="3060" spans="1:13" x14ac:dyDescent="0.2">
      <c r="A3060" s="5" t="str">
        <f t="shared" si="333"/>
        <v/>
      </c>
      <c r="B3060" s="5" t="str">
        <f t="shared" si="330"/>
        <v/>
      </c>
      <c r="C3060" s="5" t="str">
        <f>IF(B3060="","",COUNTIFS($B$3:B3060,B3060))</f>
        <v/>
      </c>
      <c r="D3060" s="1" t="str">
        <f>IF(①リクルート接触者と来校者データ!A3059="","",①リクルート接触者と来校者データ!A3059)</f>
        <v/>
      </c>
      <c r="E3060" s="6" t="str">
        <f t="shared" si="331"/>
        <v/>
      </c>
      <c r="F3060" s="1" t="str">
        <f>IF(①リクルート接触者と来校者データ!I3059="","",①リクルート接触者と来校者データ!I3059)</f>
        <v/>
      </c>
      <c r="G3060" s="1" t="str">
        <f>IF(①リクルート接触者と来校者データ!E3059="","",①リクルート接触者と来校者データ!E3059)</f>
        <v/>
      </c>
      <c r="H3060" s="20" t="str">
        <f t="shared" si="332"/>
        <v/>
      </c>
      <c r="I3060" s="1" t="str">
        <f>IF(①リクルート接触者と来校者データ!K3059="","",①リクルート接触者と来校者データ!K3059)</f>
        <v/>
      </c>
      <c r="J3060" s="6" t="str">
        <f t="shared" si="334"/>
        <v/>
      </c>
      <c r="K3060" s="20" t="str">
        <f>IF(①リクルート接触者と来校者データ!L3059="","",①リクルート接触者と来校者データ!L3059)</f>
        <v/>
      </c>
      <c r="L3060" s="1" t="str">
        <f t="shared" si="335"/>
        <v/>
      </c>
      <c r="M3060" s="1" t="str">
        <f t="shared" si="336"/>
        <v/>
      </c>
    </row>
    <row r="3061" spans="1:13" x14ac:dyDescent="0.2">
      <c r="A3061" s="5" t="str">
        <f t="shared" si="333"/>
        <v/>
      </c>
      <c r="B3061" s="5" t="str">
        <f t="shared" si="330"/>
        <v/>
      </c>
      <c r="C3061" s="5" t="str">
        <f>IF(B3061="","",COUNTIFS($B$3:B3061,B3061))</f>
        <v/>
      </c>
      <c r="D3061" s="1" t="str">
        <f>IF(①リクルート接触者と来校者データ!A3060="","",①リクルート接触者と来校者データ!A3060)</f>
        <v/>
      </c>
      <c r="E3061" s="6" t="str">
        <f t="shared" si="331"/>
        <v/>
      </c>
      <c r="F3061" s="1" t="str">
        <f>IF(①リクルート接触者と来校者データ!I3060="","",①リクルート接触者と来校者データ!I3060)</f>
        <v/>
      </c>
      <c r="G3061" s="1" t="str">
        <f>IF(①リクルート接触者と来校者データ!E3060="","",①リクルート接触者と来校者データ!E3060)</f>
        <v/>
      </c>
      <c r="H3061" s="20" t="str">
        <f t="shared" si="332"/>
        <v/>
      </c>
      <c r="I3061" s="1" t="str">
        <f>IF(①リクルート接触者と来校者データ!K3060="","",①リクルート接触者と来校者データ!K3060)</f>
        <v/>
      </c>
      <c r="J3061" s="6" t="str">
        <f t="shared" si="334"/>
        <v/>
      </c>
      <c r="K3061" s="20" t="str">
        <f>IF(①リクルート接触者と来校者データ!L3060="","",①リクルート接触者と来校者データ!L3060)</f>
        <v/>
      </c>
      <c r="L3061" s="1" t="str">
        <f t="shared" si="335"/>
        <v/>
      </c>
      <c r="M3061" s="1" t="str">
        <f t="shared" si="336"/>
        <v/>
      </c>
    </row>
    <row r="3062" spans="1:13" x14ac:dyDescent="0.2">
      <c r="A3062" s="5" t="str">
        <f t="shared" si="333"/>
        <v/>
      </c>
      <c r="B3062" s="5" t="str">
        <f t="shared" si="330"/>
        <v/>
      </c>
      <c r="C3062" s="5" t="str">
        <f>IF(B3062="","",COUNTIFS($B$3:B3062,B3062))</f>
        <v/>
      </c>
      <c r="D3062" s="1" t="str">
        <f>IF(①リクルート接触者と来校者データ!A3061="","",①リクルート接触者と来校者データ!A3061)</f>
        <v/>
      </c>
      <c r="E3062" s="6" t="str">
        <f t="shared" si="331"/>
        <v/>
      </c>
      <c r="F3062" s="1" t="str">
        <f>IF(①リクルート接触者と来校者データ!I3061="","",①リクルート接触者と来校者データ!I3061)</f>
        <v/>
      </c>
      <c r="G3062" s="1" t="str">
        <f>IF(①リクルート接触者と来校者データ!E3061="","",①リクルート接触者と来校者データ!E3061)</f>
        <v/>
      </c>
      <c r="H3062" s="20" t="str">
        <f t="shared" si="332"/>
        <v/>
      </c>
      <c r="I3062" s="1" t="str">
        <f>IF(①リクルート接触者と来校者データ!K3061="","",①リクルート接触者と来校者データ!K3061)</f>
        <v/>
      </c>
      <c r="J3062" s="6" t="str">
        <f t="shared" si="334"/>
        <v/>
      </c>
      <c r="K3062" s="20" t="str">
        <f>IF(①リクルート接触者と来校者データ!L3061="","",①リクルート接触者と来校者データ!L3061)</f>
        <v/>
      </c>
      <c r="L3062" s="1" t="str">
        <f t="shared" si="335"/>
        <v/>
      </c>
      <c r="M3062" s="1" t="str">
        <f t="shared" si="336"/>
        <v/>
      </c>
    </row>
    <row r="3063" spans="1:13" x14ac:dyDescent="0.2">
      <c r="A3063" s="5" t="str">
        <f t="shared" si="333"/>
        <v/>
      </c>
      <c r="B3063" s="5" t="str">
        <f t="shared" si="330"/>
        <v/>
      </c>
      <c r="C3063" s="5" t="str">
        <f>IF(B3063="","",COUNTIFS($B$3:B3063,B3063))</f>
        <v/>
      </c>
      <c r="D3063" s="1" t="str">
        <f>IF(①リクルート接触者と来校者データ!A3062="","",①リクルート接触者と来校者データ!A3062)</f>
        <v/>
      </c>
      <c r="E3063" s="6" t="str">
        <f t="shared" si="331"/>
        <v/>
      </c>
      <c r="F3063" s="1" t="str">
        <f>IF(①リクルート接触者と来校者データ!I3062="","",①リクルート接触者と来校者データ!I3062)</f>
        <v/>
      </c>
      <c r="G3063" s="1" t="str">
        <f>IF(①リクルート接触者と来校者データ!E3062="","",①リクルート接触者と来校者データ!E3062)</f>
        <v/>
      </c>
      <c r="H3063" s="20" t="str">
        <f t="shared" si="332"/>
        <v/>
      </c>
      <c r="I3063" s="1" t="str">
        <f>IF(①リクルート接触者と来校者データ!K3062="","",①リクルート接触者と来校者データ!K3062)</f>
        <v/>
      </c>
      <c r="J3063" s="6" t="str">
        <f t="shared" si="334"/>
        <v/>
      </c>
      <c r="K3063" s="20" t="str">
        <f>IF(①リクルート接触者と来校者データ!L3062="","",①リクルート接触者と来校者データ!L3062)</f>
        <v/>
      </c>
      <c r="L3063" s="1" t="str">
        <f t="shared" si="335"/>
        <v/>
      </c>
      <c r="M3063" s="1" t="str">
        <f t="shared" si="336"/>
        <v/>
      </c>
    </row>
    <row r="3064" spans="1:13" x14ac:dyDescent="0.2">
      <c r="A3064" s="5" t="str">
        <f t="shared" si="333"/>
        <v/>
      </c>
      <c r="B3064" s="5" t="str">
        <f t="shared" si="330"/>
        <v/>
      </c>
      <c r="C3064" s="5" t="str">
        <f>IF(B3064="","",COUNTIFS($B$3:B3064,B3064))</f>
        <v/>
      </c>
      <c r="D3064" s="1" t="str">
        <f>IF(①リクルート接触者と来校者データ!A3063="","",①リクルート接触者と来校者データ!A3063)</f>
        <v/>
      </c>
      <c r="E3064" s="6" t="str">
        <f t="shared" si="331"/>
        <v/>
      </c>
      <c r="F3064" s="1" t="str">
        <f>IF(①リクルート接触者と来校者データ!I3063="","",①リクルート接触者と来校者データ!I3063)</f>
        <v/>
      </c>
      <c r="G3064" s="1" t="str">
        <f>IF(①リクルート接触者と来校者データ!E3063="","",①リクルート接触者と来校者データ!E3063)</f>
        <v/>
      </c>
      <c r="H3064" s="20" t="str">
        <f t="shared" si="332"/>
        <v/>
      </c>
      <c r="I3064" s="1" t="str">
        <f>IF(①リクルート接触者と来校者データ!K3063="","",①リクルート接触者と来校者データ!K3063)</f>
        <v/>
      </c>
      <c r="J3064" s="6" t="str">
        <f t="shared" si="334"/>
        <v/>
      </c>
      <c r="K3064" s="20" t="str">
        <f>IF(①リクルート接触者と来校者データ!L3063="","",①リクルート接触者と来校者データ!L3063)</f>
        <v/>
      </c>
      <c r="L3064" s="1" t="str">
        <f t="shared" si="335"/>
        <v/>
      </c>
      <c r="M3064" s="1" t="str">
        <f t="shared" si="336"/>
        <v/>
      </c>
    </row>
    <row r="3065" spans="1:13" x14ac:dyDescent="0.2">
      <c r="A3065" s="5" t="str">
        <f t="shared" si="333"/>
        <v/>
      </c>
      <c r="B3065" s="5" t="str">
        <f t="shared" si="330"/>
        <v/>
      </c>
      <c r="C3065" s="5" t="str">
        <f>IF(B3065="","",COUNTIFS($B$3:B3065,B3065))</f>
        <v/>
      </c>
      <c r="D3065" s="1" t="str">
        <f>IF(①リクルート接触者と来校者データ!A3064="","",①リクルート接触者と来校者データ!A3064)</f>
        <v/>
      </c>
      <c r="E3065" s="6" t="str">
        <f t="shared" si="331"/>
        <v/>
      </c>
      <c r="F3065" s="1" t="str">
        <f>IF(①リクルート接触者と来校者データ!I3064="","",①リクルート接触者と来校者データ!I3064)</f>
        <v/>
      </c>
      <c r="G3065" s="1" t="str">
        <f>IF(①リクルート接触者と来校者データ!E3064="","",①リクルート接触者と来校者データ!E3064)</f>
        <v/>
      </c>
      <c r="H3065" s="20" t="str">
        <f t="shared" si="332"/>
        <v/>
      </c>
      <c r="I3065" s="1" t="str">
        <f>IF(①リクルート接触者と来校者データ!K3064="","",①リクルート接触者と来校者データ!K3064)</f>
        <v/>
      </c>
      <c r="J3065" s="6" t="str">
        <f t="shared" si="334"/>
        <v/>
      </c>
      <c r="K3065" s="20" t="str">
        <f>IF(①リクルート接触者と来校者データ!L3064="","",①リクルート接触者と来校者データ!L3064)</f>
        <v/>
      </c>
      <c r="L3065" s="1" t="str">
        <f t="shared" si="335"/>
        <v/>
      </c>
      <c r="M3065" s="1" t="str">
        <f t="shared" si="336"/>
        <v/>
      </c>
    </row>
    <row r="3066" spans="1:13" x14ac:dyDescent="0.2">
      <c r="A3066" s="5" t="str">
        <f t="shared" si="333"/>
        <v/>
      </c>
      <c r="B3066" s="5" t="str">
        <f t="shared" si="330"/>
        <v/>
      </c>
      <c r="C3066" s="5" t="str">
        <f>IF(B3066="","",COUNTIFS($B$3:B3066,B3066))</f>
        <v/>
      </c>
      <c r="D3066" s="1" t="str">
        <f>IF(①リクルート接触者と来校者データ!A3065="","",①リクルート接触者と来校者データ!A3065)</f>
        <v/>
      </c>
      <c r="E3066" s="6" t="str">
        <f t="shared" si="331"/>
        <v/>
      </c>
      <c r="F3066" s="1" t="str">
        <f>IF(①リクルート接触者と来校者データ!I3065="","",①リクルート接触者と来校者データ!I3065)</f>
        <v/>
      </c>
      <c r="G3066" s="1" t="str">
        <f>IF(①リクルート接触者と来校者データ!E3065="","",①リクルート接触者と来校者データ!E3065)</f>
        <v/>
      </c>
      <c r="H3066" s="20" t="str">
        <f t="shared" si="332"/>
        <v/>
      </c>
      <c r="I3066" s="1" t="str">
        <f>IF(①リクルート接触者と来校者データ!K3065="","",①リクルート接触者と来校者データ!K3065)</f>
        <v/>
      </c>
      <c r="J3066" s="6" t="str">
        <f t="shared" si="334"/>
        <v/>
      </c>
      <c r="K3066" s="20" t="str">
        <f>IF(①リクルート接触者と来校者データ!L3065="","",①リクルート接触者と来校者データ!L3065)</f>
        <v/>
      </c>
      <c r="L3066" s="1" t="str">
        <f t="shared" si="335"/>
        <v/>
      </c>
      <c r="M3066" s="1" t="str">
        <f t="shared" si="336"/>
        <v/>
      </c>
    </row>
    <row r="3067" spans="1:13" x14ac:dyDescent="0.2">
      <c r="A3067" s="5" t="str">
        <f t="shared" si="333"/>
        <v/>
      </c>
      <c r="B3067" s="5" t="str">
        <f t="shared" si="330"/>
        <v/>
      </c>
      <c r="C3067" s="5" t="str">
        <f>IF(B3067="","",COUNTIFS($B$3:B3067,B3067))</f>
        <v/>
      </c>
      <c r="D3067" s="1" t="str">
        <f>IF(①リクルート接触者と来校者データ!A3066="","",①リクルート接触者と来校者データ!A3066)</f>
        <v/>
      </c>
      <c r="E3067" s="6" t="str">
        <f t="shared" si="331"/>
        <v/>
      </c>
      <c r="F3067" s="1" t="str">
        <f>IF(①リクルート接触者と来校者データ!I3066="","",①リクルート接触者と来校者データ!I3066)</f>
        <v/>
      </c>
      <c r="G3067" s="1" t="str">
        <f>IF(①リクルート接触者と来校者データ!E3066="","",①リクルート接触者と来校者データ!E3066)</f>
        <v/>
      </c>
      <c r="H3067" s="20" t="str">
        <f t="shared" si="332"/>
        <v/>
      </c>
      <c r="I3067" s="1" t="str">
        <f>IF(①リクルート接触者と来校者データ!K3066="","",①リクルート接触者と来校者データ!K3066)</f>
        <v/>
      </c>
      <c r="J3067" s="6" t="str">
        <f t="shared" si="334"/>
        <v/>
      </c>
      <c r="K3067" s="20" t="str">
        <f>IF(①リクルート接触者と来校者データ!L3066="","",①リクルート接触者と来校者データ!L3066)</f>
        <v/>
      </c>
      <c r="L3067" s="1" t="str">
        <f t="shared" si="335"/>
        <v/>
      </c>
      <c r="M3067" s="1" t="str">
        <f t="shared" si="336"/>
        <v/>
      </c>
    </row>
    <row r="3068" spans="1:13" x14ac:dyDescent="0.2">
      <c r="A3068" s="5" t="str">
        <f t="shared" si="333"/>
        <v/>
      </c>
      <c r="B3068" s="5" t="str">
        <f t="shared" si="330"/>
        <v/>
      </c>
      <c r="C3068" s="5" t="str">
        <f>IF(B3068="","",COUNTIFS($B$3:B3068,B3068))</f>
        <v/>
      </c>
      <c r="D3068" s="1" t="str">
        <f>IF(①リクルート接触者と来校者データ!A3067="","",①リクルート接触者と来校者データ!A3067)</f>
        <v/>
      </c>
      <c r="E3068" s="6" t="str">
        <f t="shared" si="331"/>
        <v/>
      </c>
      <c r="F3068" s="1" t="str">
        <f>IF(①リクルート接触者と来校者データ!I3067="","",①リクルート接触者と来校者データ!I3067)</f>
        <v/>
      </c>
      <c r="G3068" s="1" t="str">
        <f>IF(①リクルート接触者と来校者データ!E3067="","",①リクルート接触者と来校者データ!E3067)</f>
        <v/>
      </c>
      <c r="H3068" s="20" t="str">
        <f t="shared" si="332"/>
        <v/>
      </c>
      <c r="I3068" s="1" t="str">
        <f>IF(①リクルート接触者と来校者データ!K3067="","",①リクルート接触者と来校者データ!K3067)</f>
        <v/>
      </c>
      <c r="J3068" s="6" t="str">
        <f t="shared" si="334"/>
        <v/>
      </c>
      <c r="K3068" s="20" t="str">
        <f>IF(①リクルート接触者と来校者データ!L3067="","",①リクルート接触者と来校者データ!L3067)</f>
        <v/>
      </c>
      <c r="L3068" s="1" t="str">
        <f t="shared" si="335"/>
        <v/>
      </c>
      <c r="M3068" s="1" t="str">
        <f t="shared" si="336"/>
        <v/>
      </c>
    </row>
    <row r="3069" spans="1:13" x14ac:dyDescent="0.2">
      <c r="A3069" s="5" t="str">
        <f t="shared" si="333"/>
        <v/>
      </c>
      <c r="B3069" s="5" t="str">
        <f t="shared" si="330"/>
        <v/>
      </c>
      <c r="C3069" s="5" t="str">
        <f>IF(B3069="","",COUNTIFS($B$3:B3069,B3069))</f>
        <v/>
      </c>
      <c r="D3069" s="1" t="str">
        <f>IF(①リクルート接触者と来校者データ!A3068="","",①リクルート接触者と来校者データ!A3068)</f>
        <v/>
      </c>
      <c r="E3069" s="6" t="str">
        <f t="shared" si="331"/>
        <v/>
      </c>
      <c r="F3069" s="1" t="str">
        <f>IF(①リクルート接触者と来校者データ!I3068="","",①リクルート接触者と来校者データ!I3068)</f>
        <v/>
      </c>
      <c r="G3069" s="1" t="str">
        <f>IF(①リクルート接触者と来校者データ!E3068="","",①リクルート接触者と来校者データ!E3068)</f>
        <v/>
      </c>
      <c r="H3069" s="20" t="str">
        <f t="shared" si="332"/>
        <v/>
      </c>
      <c r="I3069" s="1" t="str">
        <f>IF(①リクルート接触者と来校者データ!K3068="","",①リクルート接触者と来校者データ!K3068)</f>
        <v/>
      </c>
      <c r="J3069" s="6" t="str">
        <f t="shared" si="334"/>
        <v/>
      </c>
      <c r="K3069" s="20" t="str">
        <f>IF(①リクルート接触者と来校者データ!L3068="","",①リクルート接触者と来校者データ!L3068)</f>
        <v/>
      </c>
      <c r="L3069" s="1" t="str">
        <f t="shared" si="335"/>
        <v/>
      </c>
      <c r="M3069" s="1" t="str">
        <f t="shared" si="336"/>
        <v/>
      </c>
    </row>
    <row r="3070" spans="1:13" x14ac:dyDescent="0.2">
      <c r="A3070" s="5" t="str">
        <f t="shared" si="333"/>
        <v/>
      </c>
      <c r="B3070" s="5" t="str">
        <f t="shared" si="330"/>
        <v/>
      </c>
      <c r="C3070" s="5" t="str">
        <f>IF(B3070="","",COUNTIFS($B$3:B3070,B3070))</f>
        <v/>
      </c>
      <c r="D3070" s="1" t="str">
        <f>IF(①リクルート接触者と来校者データ!A3069="","",①リクルート接触者と来校者データ!A3069)</f>
        <v/>
      </c>
      <c r="E3070" s="6" t="str">
        <f t="shared" si="331"/>
        <v/>
      </c>
      <c r="F3070" s="1" t="str">
        <f>IF(①リクルート接触者と来校者データ!I3069="","",①リクルート接触者と来校者データ!I3069)</f>
        <v/>
      </c>
      <c r="G3070" s="1" t="str">
        <f>IF(①リクルート接触者と来校者データ!E3069="","",①リクルート接触者と来校者データ!E3069)</f>
        <v/>
      </c>
      <c r="H3070" s="20" t="str">
        <f t="shared" si="332"/>
        <v/>
      </c>
      <c r="I3070" s="1" t="str">
        <f>IF(①リクルート接触者と来校者データ!K3069="","",①リクルート接触者と来校者データ!K3069)</f>
        <v/>
      </c>
      <c r="J3070" s="6" t="str">
        <f t="shared" si="334"/>
        <v/>
      </c>
      <c r="K3070" s="20" t="str">
        <f>IF(①リクルート接触者と来校者データ!L3069="","",①リクルート接触者と来校者データ!L3069)</f>
        <v/>
      </c>
      <c r="L3070" s="1" t="str">
        <f t="shared" si="335"/>
        <v/>
      </c>
      <c r="M3070" s="1" t="str">
        <f t="shared" si="336"/>
        <v/>
      </c>
    </row>
    <row r="3071" spans="1:13" x14ac:dyDescent="0.2">
      <c r="A3071" s="5" t="str">
        <f t="shared" si="333"/>
        <v/>
      </c>
      <c r="B3071" s="5" t="str">
        <f t="shared" si="330"/>
        <v/>
      </c>
      <c r="C3071" s="5" t="str">
        <f>IF(B3071="","",COUNTIFS($B$3:B3071,B3071))</f>
        <v/>
      </c>
      <c r="D3071" s="1" t="str">
        <f>IF(①リクルート接触者と来校者データ!A3070="","",①リクルート接触者と来校者データ!A3070)</f>
        <v/>
      </c>
      <c r="E3071" s="6" t="str">
        <f t="shared" si="331"/>
        <v/>
      </c>
      <c r="F3071" s="1" t="str">
        <f>IF(①リクルート接触者と来校者データ!I3070="","",①リクルート接触者と来校者データ!I3070)</f>
        <v/>
      </c>
      <c r="G3071" s="1" t="str">
        <f>IF(①リクルート接触者と来校者データ!E3070="","",①リクルート接触者と来校者データ!E3070)</f>
        <v/>
      </c>
      <c r="H3071" s="20" t="str">
        <f t="shared" si="332"/>
        <v/>
      </c>
      <c r="I3071" s="1" t="str">
        <f>IF(①リクルート接触者と来校者データ!K3070="","",①リクルート接触者と来校者データ!K3070)</f>
        <v/>
      </c>
      <c r="J3071" s="6" t="str">
        <f t="shared" si="334"/>
        <v/>
      </c>
      <c r="K3071" s="20" t="str">
        <f>IF(①リクルート接触者と来校者データ!L3070="","",①リクルート接触者と来校者データ!L3070)</f>
        <v/>
      </c>
      <c r="L3071" s="1" t="str">
        <f t="shared" si="335"/>
        <v/>
      </c>
      <c r="M3071" s="1" t="str">
        <f t="shared" si="336"/>
        <v/>
      </c>
    </row>
    <row r="3072" spans="1:13" x14ac:dyDescent="0.2">
      <c r="A3072" s="5" t="str">
        <f t="shared" si="333"/>
        <v/>
      </c>
      <c r="B3072" s="5" t="str">
        <f t="shared" si="330"/>
        <v/>
      </c>
      <c r="C3072" s="5" t="str">
        <f>IF(B3072="","",COUNTIFS($B$3:B3072,B3072))</f>
        <v/>
      </c>
      <c r="D3072" s="1" t="str">
        <f>IF(①リクルート接触者と来校者データ!A3071="","",①リクルート接触者と来校者データ!A3071)</f>
        <v/>
      </c>
      <c r="E3072" s="6" t="str">
        <f t="shared" si="331"/>
        <v/>
      </c>
      <c r="F3072" s="1" t="str">
        <f>IF(①リクルート接触者と来校者データ!I3071="","",①リクルート接触者と来校者データ!I3071)</f>
        <v/>
      </c>
      <c r="G3072" s="1" t="str">
        <f>IF(①リクルート接触者と来校者データ!E3071="","",①リクルート接触者と来校者データ!E3071)</f>
        <v/>
      </c>
      <c r="H3072" s="20" t="str">
        <f t="shared" si="332"/>
        <v/>
      </c>
      <c r="I3072" s="1" t="str">
        <f>IF(①リクルート接触者と来校者データ!K3071="","",①リクルート接触者と来校者データ!K3071)</f>
        <v/>
      </c>
      <c r="J3072" s="6" t="str">
        <f t="shared" si="334"/>
        <v/>
      </c>
      <c r="K3072" s="20" t="str">
        <f>IF(①リクルート接触者と来校者データ!L3071="","",①リクルート接触者と来校者データ!L3071)</f>
        <v/>
      </c>
      <c r="L3072" s="1" t="str">
        <f t="shared" si="335"/>
        <v/>
      </c>
      <c r="M3072" s="1" t="str">
        <f t="shared" si="336"/>
        <v/>
      </c>
    </row>
    <row r="3073" spans="1:13" x14ac:dyDescent="0.2">
      <c r="A3073" s="5" t="str">
        <f t="shared" si="333"/>
        <v/>
      </c>
      <c r="B3073" s="5" t="str">
        <f t="shared" si="330"/>
        <v/>
      </c>
      <c r="C3073" s="5" t="str">
        <f>IF(B3073="","",COUNTIFS($B$3:B3073,B3073))</f>
        <v/>
      </c>
      <c r="D3073" s="1" t="str">
        <f>IF(①リクルート接触者と来校者データ!A3072="","",①リクルート接触者と来校者データ!A3072)</f>
        <v/>
      </c>
      <c r="E3073" s="6" t="str">
        <f t="shared" si="331"/>
        <v/>
      </c>
      <c r="F3073" s="1" t="str">
        <f>IF(①リクルート接触者と来校者データ!I3072="","",①リクルート接触者と来校者データ!I3072)</f>
        <v/>
      </c>
      <c r="G3073" s="1" t="str">
        <f>IF(①リクルート接触者と来校者データ!E3072="","",①リクルート接触者と来校者データ!E3072)</f>
        <v/>
      </c>
      <c r="H3073" s="20" t="str">
        <f t="shared" si="332"/>
        <v/>
      </c>
      <c r="I3073" s="1" t="str">
        <f>IF(①リクルート接触者と来校者データ!K3072="","",①リクルート接触者と来校者データ!K3072)</f>
        <v/>
      </c>
      <c r="J3073" s="6" t="str">
        <f t="shared" si="334"/>
        <v/>
      </c>
      <c r="K3073" s="20" t="str">
        <f>IF(①リクルート接触者と来校者データ!L3072="","",①リクルート接触者と来校者データ!L3072)</f>
        <v/>
      </c>
      <c r="L3073" s="1" t="str">
        <f t="shared" si="335"/>
        <v/>
      </c>
      <c r="M3073" s="1" t="str">
        <f t="shared" si="336"/>
        <v/>
      </c>
    </row>
    <row r="3074" spans="1:13" x14ac:dyDescent="0.2">
      <c r="A3074" s="5" t="str">
        <f t="shared" si="333"/>
        <v/>
      </c>
      <c r="B3074" s="5" t="str">
        <f t="shared" ref="B3074:B3137" si="337">IF(A3074="","","◎")</f>
        <v/>
      </c>
      <c r="C3074" s="5" t="str">
        <f>IF(B3074="","",COUNTIFS($B$3:B3074,B3074))</f>
        <v/>
      </c>
      <c r="D3074" s="1" t="str">
        <f>IF(①リクルート接触者と来校者データ!A3073="","",①リクルート接触者と来校者データ!A3073)</f>
        <v/>
      </c>
      <c r="E3074" s="6" t="str">
        <f t="shared" si="331"/>
        <v/>
      </c>
      <c r="F3074" s="1" t="str">
        <f>IF(①リクルート接触者と来校者データ!I3073="","",①リクルート接触者と来校者データ!I3073)</f>
        <v/>
      </c>
      <c r="G3074" s="1" t="str">
        <f>IF(①リクルート接触者と来校者データ!E3073="","",①リクルート接触者と来校者データ!E3073)</f>
        <v/>
      </c>
      <c r="H3074" s="20" t="str">
        <f t="shared" si="332"/>
        <v/>
      </c>
      <c r="I3074" s="1" t="str">
        <f>IF(①リクルート接触者と来校者データ!K3073="","",①リクルート接触者と来校者データ!K3073)</f>
        <v/>
      </c>
      <c r="J3074" s="6" t="str">
        <f t="shared" si="334"/>
        <v/>
      </c>
      <c r="K3074" s="20" t="str">
        <f>IF(①リクルート接触者と来校者データ!L3073="","",①リクルート接触者と来校者データ!L3073)</f>
        <v/>
      </c>
      <c r="L3074" s="1" t="str">
        <f t="shared" si="335"/>
        <v/>
      </c>
      <c r="M3074" s="1" t="str">
        <f t="shared" si="336"/>
        <v/>
      </c>
    </row>
    <row r="3075" spans="1:13" x14ac:dyDescent="0.2">
      <c r="A3075" s="5" t="str">
        <f t="shared" si="333"/>
        <v/>
      </c>
      <c r="B3075" s="5" t="str">
        <f t="shared" si="337"/>
        <v/>
      </c>
      <c r="C3075" s="5" t="str">
        <f>IF(B3075="","",COUNTIFS($B$3:B3075,B3075))</f>
        <v/>
      </c>
      <c r="D3075" s="1" t="str">
        <f>IF(①リクルート接触者と来校者データ!A3074="","",①リクルート接触者と来校者データ!A3074)</f>
        <v/>
      </c>
      <c r="E3075" s="6" t="str">
        <f t="shared" ref="E3075:E3138" si="338">SUBSTITUTE(SUBSTITUTE(D3075,"　","")," ","")</f>
        <v/>
      </c>
      <c r="F3075" s="1" t="str">
        <f>IF(①リクルート接触者と来校者データ!I3074="","",①リクルート接触者と来校者データ!I3074)</f>
        <v/>
      </c>
      <c r="G3075" s="1" t="str">
        <f>IF(①リクルート接触者と来校者データ!E3074="","",①リクルート接触者と来校者データ!E3074)</f>
        <v/>
      </c>
      <c r="H3075" s="20" t="str">
        <f t="shared" ref="H3075:H3138" si="339">IFERROR(VLOOKUP(E3075,J:K,2,FALSE),"")</f>
        <v/>
      </c>
      <c r="I3075" s="1" t="str">
        <f>IF(①リクルート接触者と来校者データ!K3074="","",①リクルート接触者と来校者データ!K3074)</f>
        <v/>
      </c>
      <c r="J3075" s="6" t="str">
        <f t="shared" si="334"/>
        <v/>
      </c>
      <c r="K3075" s="20" t="str">
        <f>IF(①リクルート接触者と来校者データ!L3074="","",①リクルート接触者と来校者データ!L3074)</f>
        <v/>
      </c>
      <c r="L3075" s="1" t="str">
        <f t="shared" si="335"/>
        <v/>
      </c>
      <c r="M3075" s="1" t="str">
        <f t="shared" si="336"/>
        <v/>
      </c>
    </row>
    <row r="3076" spans="1:13" x14ac:dyDescent="0.2">
      <c r="A3076" s="5" t="str">
        <f t="shared" ref="A3076:A3139" si="340">IFERROR(IF(J3076="","",MATCH(J3076,E$3:E$5000,0)),"")</f>
        <v/>
      </c>
      <c r="B3076" s="5" t="str">
        <f t="shared" si="337"/>
        <v/>
      </c>
      <c r="C3076" s="5" t="str">
        <f>IF(B3076="","",COUNTIFS($B$3:B3076,B3076))</f>
        <v/>
      </c>
      <c r="D3076" s="1" t="str">
        <f>IF(①リクルート接触者と来校者データ!A3075="","",①リクルート接触者と来校者データ!A3075)</f>
        <v/>
      </c>
      <c r="E3076" s="6" t="str">
        <f t="shared" si="338"/>
        <v/>
      </c>
      <c r="F3076" s="1" t="str">
        <f>IF(①リクルート接触者と来校者データ!I3075="","",①リクルート接触者と来校者データ!I3075)</f>
        <v/>
      </c>
      <c r="G3076" s="1" t="str">
        <f>IF(①リクルート接触者と来校者データ!E3075="","",①リクルート接触者と来校者データ!E3075)</f>
        <v/>
      </c>
      <c r="H3076" s="20" t="str">
        <f t="shared" si="339"/>
        <v/>
      </c>
      <c r="I3076" s="1" t="str">
        <f>IF(①リクルート接触者と来校者データ!K3075="","",①リクルート接触者と来校者データ!K3075)</f>
        <v/>
      </c>
      <c r="J3076" s="6" t="str">
        <f t="shared" ref="J3076:J3139" si="341">SUBSTITUTE(SUBSTITUTE(I3076,"　","")," ","")</f>
        <v/>
      </c>
      <c r="K3076" s="20" t="str">
        <f>IF(①リクルート接触者と来校者データ!L3075="","",①リクルート接触者と来校者データ!L3075)</f>
        <v/>
      </c>
      <c r="L3076" s="1" t="str">
        <f t="shared" ref="L3076:L3139" si="342">IFERROR(VLOOKUP($J3076,$E:$H,2,FALSE),"")</f>
        <v/>
      </c>
      <c r="M3076" s="1" t="str">
        <f t="shared" ref="M3076:M3139" si="343">IFERROR(VLOOKUP($J3076,$E:$H,3,FALSE),"")</f>
        <v/>
      </c>
    </row>
    <row r="3077" spans="1:13" x14ac:dyDescent="0.2">
      <c r="A3077" s="5" t="str">
        <f t="shared" si="340"/>
        <v/>
      </c>
      <c r="B3077" s="5" t="str">
        <f t="shared" si="337"/>
        <v/>
      </c>
      <c r="C3077" s="5" t="str">
        <f>IF(B3077="","",COUNTIFS($B$3:B3077,B3077))</f>
        <v/>
      </c>
      <c r="D3077" s="1" t="str">
        <f>IF(①リクルート接触者と来校者データ!A3076="","",①リクルート接触者と来校者データ!A3076)</f>
        <v/>
      </c>
      <c r="E3077" s="6" t="str">
        <f t="shared" si="338"/>
        <v/>
      </c>
      <c r="F3077" s="1" t="str">
        <f>IF(①リクルート接触者と来校者データ!I3076="","",①リクルート接触者と来校者データ!I3076)</f>
        <v/>
      </c>
      <c r="G3077" s="1" t="str">
        <f>IF(①リクルート接触者と来校者データ!E3076="","",①リクルート接触者と来校者データ!E3076)</f>
        <v/>
      </c>
      <c r="H3077" s="20" t="str">
        <f t="shared" si="339"/>
        <v/>
      </c>
      <c r="I3077" s="1" t="str">
        <f>IF(①リクルート接触者と来校者データ!K3076="","",①リクルート接触者と来校者データ!K3076)</f>
        <v/>
      </c>
      <c r="J3077" s="6" t="str">
        <f t="shared" si="341"/>
        <v/>
      </c>
      <c r="K3077" s="20" t="str">
        <f>IF(①リクルート接触者と来校者データ!L3076="","",①リクルート接触者と来校者データ!L3076)</f>
        <v/>
      </c>
      <c r="L3077" s="1" t="str">
        <f t="shared" si="342"/>
        <v/>
      </c>
      <c r="M3077" s="1" t="str">
        <f t="shared" si="343"/>
        <v/>
      </c>
    </row>
    <row r="3078" spans="1:13" x14ac:dyDescent="0.2">
      <c r="A3078" s="5" t="str">
        <f t="shared" si="340"/>
        <v/>
      </c>
      <c r="B3078" s="5" t="str">
        <f t="shared" si="337"/>
        <v/>
      </c>
      <c r="C3078" s="5" t="str">
        <f>IF(B3078="","",COUNTIFS($B$3:B3078,B3078))</f>
        <v/>
      </c>
      <c r="D3078" s="1" t="str">
        <f>IF(①リクルート接触者と来校者データ!A3077="","",①リクルート接触者と来校者データ!A3077)</f>
        <v/>
      </c>
      <c r="E3078" s="6" t="str">
        <f t="shared" si="338"/>
        <v/>
      </c>
      <c r="F3078" s="1" t="str">
        <f>IF(①リクルート接触者と来校者データ!I3077="","",①リクルート接触者と来校者データ!I3077)</f>
        <v/>
      </c>
      <c r="G3078" s="1" t="str">
        <f>IF(①リクルート接触者と来校者データ!E3077="","",①リクルート接触者と来校者データ!E3077)</f>
        <v/>
      </c>
      <c r="H3078" s="20" t="str">
        <f t="shared" si="339"/>
        <v/>
      </c>
      <c r="I3078" s="1" t="str">
        <f>IF(①リクルート接触者と来校者データ!K3077="","",①リクルート接触者と来校者データ!K3077)</f>
        <v/>
      </c>
      <c r="J3078" s="6" t="str">
        <f t="shared" si="341"/>
        <v/>
      </c>
      <c r="K3078" s="20" t="str">
        <f>IF(①リクルート接触者と来校者データ!L3077="","",①リクルート接触者と来校者データ!L3077)</f>
        <v/>
      </c>
      <c r="L3078" s="1" t="str">
        <f t="shared" si="342"/>
        <v/>
      </c>
      <c r="M3078" s="1" t="str">
        <f t="shared" si="343"/>
        <v/>
      </c>
    </row>
    <row r="3079" spans="1:13" x14ac:dyDescent="0.2">
      <c r="A3079" s="5" t="str">
        <f t="shared" si="340"/>
        <v/>
      </c>
      <c r="B3079" s="5" t="str">
        <f t="shared" si="337"/>
        <v/>
      </c>
      <c r="C3079" s="5" t="str">
        <f>IF(B3079="","",COUNTIFS($B$3:B3079,B3079))</f>
        <v/>
      </c>
      <c r="D3079" s="1" t="str">
        <f>IF(①リクルート接触者と来校者データ!A3078="","",①リクルート接触者と来校者データ!A3078)</f>
        <v/>
      </c>
      <c r="E3079" s="6" t="str">
        <f t="shared" si="338"/>
        <v/>
      </c>
      <c r="F3079" s="1" t="str">
        <f>IF(①リクルート接触者と来校者データ!I3078="","",①リクルート接触者と来校者データ!I3078)</f>
        <v/>
      </c>
      <c r="G3079" s="1" t="str">
        <f>IF(①リクルート接触者と来校者データ!E3078="","",①リクルート接触者と来校者データ!E3078)</f>
        <v/>
      </c>
      <c r="H3079" s="20" t="str">
        <f t="shared" si="339"/>
        <v/>
      </c>
      <c r="I3079" s="1" t="str">
        <f>IF(①リクルート接触者と来校者データ!K3078="","",①リクルート接触者と来校者データ!K3078)</f>
        <v/>
      </c>
      <c r="J3079" s="6" t="str">
        <f t="shared" si="341"/>
        <v/>
      </c>
      <c r="K3079" s="20" t="str">
        <f>IF(①リクルート接触者と来校者データ!L3078="","",①リクルート接触者と来校者データ!L3078)</f>
        <v/>
      </c>
      <c r="L3079" s="1" t="str">
        <f t="shared" si="342"/>
        <v/>
      </c>
      <c r="M3079" s="1" t="str">
        <f t="shared" si="343"/>
        <v/>
      </c>
    </row>
    <row r="3080" spans="1:13" x14ac:dyDescent="0.2">
      <c r="A3080" s="5" t="str">
        <f t="shared" si="340"/>
        <v/>
      </c>
      <c r="B3080" s="5" t="str">
        <f t="shared" si="337"/>
        <v/>
      </c>
      <c r="C3080" s="5" t="str">
        <f>IF(B3080="","",COUNTIFS($B$3:B3080,B3080))</f>
        <v/>
      </c>
      <c r="D3080" s="1" t="str">
        <f>IF(①リクルート接触者と来校者データ!A3079="","",①リクルート接触者と来校者データ!A3079)</f>
        <v/>
      </c>
      <c r="E3080" s="6" t="str">
        <f t="shared" si="338"/>
        <v/>
      </c>
      <c r="F3080" s="1" t="str">
        <f>IF(①リクルート接触者と来校者データ!I3079="","",①リクルート接触者と来校者データ!I3079)</f>
        <v/>
      </c>
      <c r="G3080" s="1" t="str">
        <f>IF(①リクルート接触者と来校者データ!E3079="","",①リクルート接触者と来校者データ!E3079)</f>
        <v/>
      </c>
      <c r="H3080" s="20" t="str">
        <f t="shared" si="339"/>
        <v/>
      </c>
      <c r="I3080" s="1" t="str">
        <f>IF(①リクルート接触者と来校者データ!K3079="","",①リクルート接触者と来校者データ!K3079)</f>
        <v/>
      </c>
      <c r="J3080" s="6" t="str">
        <f t="shared" si="341"/>
        <v/>
      </c>
      <c r="K3080" s="20" t="str">
        <f>IF(①リクルート接触者と来校者データ!L3079="","",①リクルート接触者と来校者データ!L3079)</f>
        <v/>
      </c>
      <c r="L3080" s="1" t="str">
        <f t="shared" si="342"/>
        <v/>
      </c>
      <c r="M3080" s="1" t="str">
        <f t="shared" si="343"/>
        <v/>
      </c>
    </row>
    <row r="3081" spans="1:13" x14ac:dyDescent="0.2">
      <c r="A3081" s="5" t="str">
        <f t="shared" si="340"/>
        <v/>
      </c>
      <c r="B3081" s="5" t="str">
        <f t="shared" si="337"/>
        <v/>
      </c>
      <c r="C3081" s="5" t="str">
        <f>IF(B3081="","",COUNTIFS($B$3:B3081,B3081))</f>
        <v/>
      </c>
      <c r="D3081" s="1" t="str">
        <f>IF(①リクルート接触者と来校者データ!A3080="","",①リクルート接触者と来校者データ!A3080)</f>
        <v/>
      </c>
      <c r="E3081" s="6" t="str">
        <f t="shared" si="338"/>
        <v/>
      </c>
      <c r="F3081" s="1" t="str">
        <f>IF(①リクルート接触者と来校者データ!I3080="","",①リクルート接触者と来校者データ!I3080)</f>
        <v/>
      </c>
      <c r="G3081" s="1" t="str">
        <f>IF(①リクルート接触者と来校者データ!E3080="","",①リクルート接触者と来校者データ!E3080)</f>
        <v/>
      </c>
      <c r="H3081" s="20" t="str">
        <f t="shared" si="339"/>
        <v/>
      </c>
      <c r="I3081" s="1" t="str">
        <f>IF(①リクルート接触者と来校者データ!K3080="","",①リクルート接触者と来校者データ!K3080)</f>
        <v/>
      </c>
      <c r="J3081" s="6" t="str">
        <f t="shared" si="341"/>
        <v/>
      </c>
      <c r="K3081" s="20" t="str">
        <f>IF(①リクルート接触者と来校者データ!L3080="","",①リクルート接触者と来校者データ!L3080)</f>
        <v/>
      </c>
      <c r="L3081" s="1" t="str">
        <f t="shared" si="342"/>
        <v/>
      </c>
      <c r="M3081" s="1" t="str">
        <f t="shared" si="343"/>
        <v/>
      </c>
    </row>
    <row r="3082" spans="1:13" x14ac:dyDescent="0.2">
      <c r="A3082" s="5" t="str">
        <f t="shared" si="340"/>
        <v/>
      </c>
      <c r="B3082" s="5" t="str">
        <f t="shared" si="337"/>
        <v/>
      </c>
      <c r="C3082" s="5" t="str">
        <f>IF(B3082="","",COUNTIFS($B$3:B3082,B3082))</f>
        <v/>
      </c>
      <c r="D3082" s="1" t="str">
        <f>IF(①リクルート接触者と来校者データ!A3081="","",①リクルート接触者と来校者データ!A3081)</f>
        <v/>
      </c>
      <c r="E3082" s="6" t="str">
        <f t="shared" si="338"/>
        <v/>
      </c>
      <c r="F3082" s="1" t="str">
        <f>IF(①リクルート接触者と来校者データ!I3081="","",①リクルート接触者と来校者データ!I3081)</f>
        <v/>
      </c>
      <c r="G3082" s="1" t="str">
        <f>IF(①リクルート接触者と来校者データ!E3081="","",①リクルート接触者と来校者データ!E3081)</f>
        <v/>
      </c>
      <c r="H3082" s="20" t="str">
        <f t="shared" si="339"/>
        <v/>
      </c>
      <c r="I3082" s="1" t="str">
        <f>IF(①リクルート接触者と来校者データ!K3081="","",①リクルート接触者と来校者データ!K3081)</f>
        <v/>
      </c>
      <c r="J3082" s="6" t="str">
        <f t="shared" si="341"/>
        <v/>
      </c>
      <c r="K3082" s="20" t="str">
        <f>IF(①リクルート接触者と来校者データ!L3081="","",①リクルート接触者と来校者データ!L3081)</f>
        <v/>
      </c>
      <c r="L3082" s="1" t="str">
        <f t="shared" si="342"/>
        <v/>
      </c>
      <c r="M3082" s="1" t="str">
        <f t="shared" si="343"/>
        <v/>
      </c>
    </row>
    <row r="3083" spans="1:13" x14ac:dyDescent="0.2">
      <c r="A3083" s="5" t="str">
        <f t="shared" si="340"/>
        <v/>
      </c>
      <c r="B3083" s="5" t="str">
        <f t="shared" si="337"/>
        <v/>
      </c>
      <c r="C3083" s="5" t="str">
        <f>IF(B3083="","",COUNTIFS($B$3:B3083,B3083))</f>
        <v/>
      </c>
      <c r="D3083" s="1" t="str">
        <f>IF(①リクルート接触者と来校者データ!A3082="","",①リクルート接触者と来校者データ!A3082)</f>
        <v/>
      </c>
      <c r="E3083" s="6" t="str">
        <f t="shared" si="338"/>
        <v/>
      </c>
      <c r="F3083" s="1" t="str">
        <f>IF(①リクルート接触者と来校者データ!I3082="","",①リクルート接触者と来校者データ!I3082)</f>
        <v/>
      </c>
      <c r="G3083" s="1" t="str">
        <f>IF(①リクルート接触者と来校者データ!E3082="","",①リクルート接触者と来校者データ!E3082)</f>
        <v/>
      </c>
      <c r="H3083" s="20" t="str">
        <f t="shared" si="339"/>
        <v/>
      </c>
      <c r="I3083" s="1" t="str">
        <f>IF(①リクルート接触者と来校者データ!K3082="","",①リクルート接触者と来校者データ!K3082)</f>
        <v/>
      </c>
      <c r="J3083" s="6" t="str">
        <f t="shared" si="341"/>
        <v/>
      </c>
      <c r="K3083" s="20" t="str">
        <f>IF(①リクルート接触者と来校者データ!L3082="","",①リクルート接触者と来校者データ!L3082)</f>
        <v/>
      </c>
      <c r="L3083" s="1" t="str">
        <f t="shared" si="342"/>
        <v/>
      </c>
      <c r="M3083" s="1" t="str">
        <f t="shared" si="343"/>
        <v/>
      </c>
    </row>
    <row r="3084" spans="1:13" x14ac:dyDescent="0.2">
      <c r="A3084" s="5" t="str">
        <f t="shared" si="340"/>
        <v/>
      </c>
      <c r="B3084" s="5" t="str">
        <f t="shared" si="337"/>
        <v/>
      </c>
      <c r="C3084" s="5" t="str">
        <f>IF(B3084="","",COUNTIFS($B$3:B3084,B3084))</f>
        <v/>
      </c>
      <c r="D3084" s="1" t="str">
        <f>IF(①リクルート接触者と来校者データ!A3083="","",①リクルート接触者と来校者データ!A3083)</f>
        <v/>
      </c>
      <c r="E3084" s="6" t="str">
        <f t="shared" si="338"/>
        <v/>
      </c>
      <c r="F3084" s="1" t="str">
        <f>IF(①リクルート接触者と来校者データ!I3083="","",①リクルート接触者と来校者データ!I3083)</f>
        <v/>
      </c>
      <c r="G3084" s="1" t="str">
        <f>IF(①リクルート接触者と来校者データ!E3083="","",①リクルート接触者と来校者データ!E3083)</f>
        <v/>
      </c>
      <c r="H3084" s="20" t="str">
        <f t="shared" si="339"/>
        <v/>
      </c>
      <c r="I3084" s="1" t="str">
        <f>IF(①リクルート接触者と来校者データ!K3083="","",①リクルート接触者と来校者データ!K3083)</f>
        <v/>
      </c>
      <c r="J3084" s="6" t="str">
        <f t="shared" si="341"/>
        <v/>
      </c>
      <c r="K3084" s="20" t="str">
        <f>IF(①リクルート接触者と来校者データ!L3083="","",①リクルート接触者と来校者データ!L3083)</f>
        <v/>
      </c>
      <c r="L3084" s="1" t="str">
        <f t="shared" si="342"/>
        <v/>
      </c>
      <c r="M3084" s="1" t="str">
        <f t="shared" si="343"/>
        <v/>
      </c>
    </row>
    <row r="3085" spans="1:13" x14ac:dyDescent="0.2">
      <c r="A3085" s="5" t="str">
        <f t="shared" si="340"/>
        <v/>
      </c>
      <c r="B3085" s="5" t="str">
        <f t="shared" si="337"/>
        <v/>
      </c>
      <c r="C3085" s="5" t="str">
        <f>IF(B3085="","",COUNTIFS($B$3:B3085,B3085))</f>
        <v/>
      </c>
      <c r="D3085" s="1" t="str">
        <f>IF(①リクルート接触者と来校者データ!A3084="","",①リクルート接触者と来校者データ!A3084)</f>
        <v/>
      </c>
      <c r="E3085" s="6" t="str">
        <f t="shared" si="338"/>
        <v/>
      </c>
      <c r="F3085" s="1" t="str">
        <f>IF(①リクルート接触者と来校者データ!I3084="","",①リクルート接触者と来校者データ!I3084)</f>
        <v/>
      </c>
      <c r="G3085" s="1" t="str">
        <f>IF(①リクルート接触者と来校者データ!E3084="","",①リクルート接触者と来校者データ!E3084)</f>
        <v/>
      </c>
      <c r="H3085" s="20" t="str">
        <f t="shared" si="339"/>
        <v/>
      </c>
      <c r="I3085" s="1" t="str">
        <f>IF(①リクルート接触者と来校者データ!K3084="","",①リクルート接触者と来校者データ!K3084)</f>
        <v/>
      </c>
      <c r="J3085" s="6" t="str">
        <f t="shared" si="341"/>
        <v/>
      </c>
      <c r="K3085" s="20" t="str">
        <f>IF(①リクルート接触者と来校者データ!L3084="","",①リクルート接触者と来校者データ!L3084)</f>
        <v/>
      </c>
      <c r="L3085" s="1" t="str">
        <f t="shared" si="342"/>
        <v/>
      </c>
      <c r="M3085" s="1" t="str">
        <f t="shared" si="343"/>
        <v/>
      </c>
    </row>
    <row r="3086" spans="1:13" x14ac:dyDescent="0.2">
      <c r="A3086" s="5" t="str">
        <f t="shared" si="340"/>
        <v/>
      </c>
      <c r="B3086" s="5" t="str">
        <f t="shared" si="337"/>
        <v/>
      </c>
      <c r="C3086" s="5" t="str">
        <f>IF(B3086="","",COUNTIFS($B$3:B3086,B3086))</f>
        <v/>
      </c>
      <c r="D3086" s="1" t="str">
        <f>IF(①リクルート接触者と来校者データ!A3085="","",①リクルート接触者と来校者データ!A3085)</f>
        <v/>
      </c>
      <c r="E3086" s="6" t="str">
        <f t="shared" si="338"/>
        <v/>
      </c>
      <c r="F3086" s="1" t="str">
        <f>IF(①リクルート接触者と来校者データ!I3085="","",①リクルート接触者と来校者データ!I3085)</f>
        <v/>
      </c>
      <c r="G3086" s="1" t="str">
        <f>IF(①リクルート接触者と来校者データ!E3085="","",①リクルート接触者と来校者データ!E3085)</f>
        <v/>
      </c>
      <c r="H3086" s="20" t="str">
        <f t="shared" si="339"/>
        <v/>
      </c>
      <c r="I3086" s="1" t="str">
        <f>IF(①リクルート接触者と来校者データ!K3085="","",①リクルート接触者と来校者データ!K3085)</f>
        <v/>
      </c>
      <c r="J3086" s="6" t="str">
        <f t="shared" si="341"/>
        <v/>
      </c>
      <c r="K3086" s="20" t="str">
        <f>IF(①リクルート接触者と来校者データ!L3085="","",①リクルート接触者と来校者データ!L3085)</f>
        <v/>
      </c>
      <c r="L3086" s="1" t="str">
        <f t="shared" si="342"/>
        <v/>
      </c>
      <c r="M3086" s="1" t="str">
        <f t="shared" si="343"/>
        <v/>
      </c>
    </row>
    <row r="3087" spans="1:13" x14ac:dyDescent="0.2">
      <c r="A3087" s="5" t="str">
        <f t="shared" si="340"/>
        <v/>
      </c>
      <c r="B3087" s="5" t="str">
        <f t="shared" si="337"/>
        <v/>
      </c>
      <c r="C3087" s="5" t="str">
        <f>IF(B3087="","",COUNTIFS($B$3:B3087,B3087))</f>
        <v/>
      </c>
      <c r="D3087" s="1" t="str">
        <f>IF(①リクルート接触者と来校者データ!A3086="","",①リクルート接触者と来校者データ!A3086)</f>
        <v/>
      </c>
      <c r="E3087" s="6" t="str">
        <f t="shared" si="338"/>
        <v/>
      </c>
      <c r="F3087" s="1" t="str">
        <f>IF(①リクルート接触者と来校者データ!I3086="","",①リクルート接触者と来校者データ!I3086)</f>
        <v/>
      </c>
      <c r="G3087" s="1" t="str">
        <f>IF(①リクルート接触者と来校者データ!E3086="","",①リクルート接触者と来校者データ!E3086)</f>
        <v/>
      </c>
      <c r="H3087" s="20" t="str">
        <f t="shared" si="339"/>
        <v/>
      </c>
      <c r="I3087" s="1" t="str">
        <f>IF(①リクルート接触者と来校者データ!K3086="","",①リクルート接触者と来校者データ!K3086)</f>
        <v/>
      </c>
      <c r="J3087" s="6" t="str">
        <f t="shared" si="341"/>
        <v/>
      </c>
      <c r="K3087" s="20" t="str">
        <f>IF(①リクルート接触者と来校者データ!L3086="","",①リクルート接触者と来校者データ!L3086)</f>
        <v/>
      </c>
      <c r="L3087" s="1" t="str">
        <f t="shared" si="342"/>
        <v/>
      </c>
      <c r="M3087" s="1" t="str">
        <f t="shared" si="343"/>
        <v/>
      </c>
    </row>
    <row r="3088" spans="1:13" x14ac:dyDescent="0.2">
      <c r="A3088" s="5" t="str">
        <f t="shared" si="340"/>
        <v/>
      </c>
      <c r="B3088" s="5" t="str">
        <f t="shared" si="337"/>
        <v/>
      </c>
      <c r="C3088" s="5" t="str">
        <f>IF(B3088="","",COUNTIFS($B$3:B3088,B3088))</f>
        <v/>
      </c>
      <c r="D3088" s="1" t="str">
        <f>IF(①リクルート接触者と来校者データ!A3087="","",①リクルート接触者と来校者データ!A3087)</f>
        <v/>
      </c>
      <c r="E3088" s="6" t="str">
        <f t="shared" si="338"/>
        <v/>
      </c>
      <c r="F3088" s="1" t="str">
        <f>IF(①リクルート接触者と来校者データ!I3087="","",①リクルート接触者と来校者データ!I3087)</f>
        <v/>
      </c>
      <c r="G3088" s="1" t="str">
        <f>IF(①リクルート接触者と来校者データ!E3087="","",①リクルート接触者と来校者データ!E3087)</f>
        <v/>
      </c>
      <c r="H3088" s="20" t="str">
        <f t="shared" si="339"/>
        <v/>
      </c>
      <c r="I3088" s="1" t="str">
        <f>IF(①リクルート接触者と来校者データ!K3087="","",①リクルート接触者と来校者データ!K3087)</f>
        <v/>
      </c>
      <c r="J3088" s="6" t="str">
        <f t="shared" si="341"/>
        <v/>
      </c>
      <c r="K3088" s="20" t="str">
        <f>IF(①リクルート接触者と来校者データ!L3087="","",①リクルート接触者と来校者データ!L3087)</f>
        <v/>
      </c>
      <c r="L3088" s="1" t="str">
        <f t="shared" si="342"/>
        <v/>
      </c>
      <c r="M3088" s="1" t="str">
        <f t="shared" si="343"/>
        <v/>
      </c>
    </row>
    <row r="3089" spans="1:13" x14ac:dyDescent="0.2">
      <c r="A3089" s="5" t="str">
        <f t="shared" si="340"/>
        <v/>
      </c>
      <c r="B3089" s="5" t="str">
        <f t="shared" si="337"/>
        <v/>
      </c>
      <c r="C3089" s="5" t="str">
        <f>IF(B3089="","",COUNTIFS($B$3:B3089,B3089))</f>
        <v/>
      </c>
      <c r="D3089" s="1" t="str">
        <f>IF(①リクルート接触者と来校者データ!A3088="","",①リクルート接触者と来校者データ!A3088)</f>
        <v/>
      </c>
      <c r="E3089" s="6" t="str">
        <f t="shared" si="338"/>
        <v/>
      </c>
      <c r="F3089" s="1" t="str">
        <f>IF(①リクルート接触者と来校者データ!I3088="","",①リクルート接触者と来校者データ!I3088)</f>
        <v/>
      </c>
      <c r="G3089" s="1" t="str">
        <f>IF(①リクルート接触者と来校者データ!E3088="","",①リクルート接触者と来校者データ!E3088)</f>
        <v/>
      </c>
      <c r="H3089" s="20" t="str">
        <f t="shared" si="339"/>
        <v/>
      </c>
      <c r="I3089" s="1" t="str">
        <f>IF(①リクルート接触者と来校者データ!K3088="","",①リクルート接触者と来校者データ!K3088)</f>
        <v/>
      </c>
      <c r="J3089" s="6" t="str">
        <f t="shared" si="341"/>
        <v/>
      </c>
      <c r="K3089" s="20" t="str">
        <f>IF(①リクルート接触者と来校者データ!L3088="","",①リクルート接触者と来校者データ!L3088)</f>
        <v/>
      </c>
      <c r="L3089" s="1" t="str">
        <f t="shared" si="342"/>
        <v/>
      </c>
      <c r="M3089" s="1" t="str">
        <f t="shared" si="343"/>
        <v/>
      </c>
    </row>
    <row r="3090" spans="1:13" x14ac:dyDescent="0.2">
      <c r="A3090" s="5" t="str">
        <f t="shared" si="340"/>
        <v/>
      </c>
      <c r="B3090" s="5" t="str">
        <f t="shared" si="337"/>
        <v/>
      </c>
      <c r="C3090" s="5" t="str">
        <f>IF(B3090="","",COUNTIFS($B$3:B3090,B3090))</f>
        <v/>
      </c>
      <c r="D3090" s="1" t="str">
        <f>IF(①リクルート接触者と来校者データ!A3089="","",①リクルート接触者と来校者データ!A3089)</f>
        <v/>
      </c>
      <c r="E3090" s="6" t="str">
        <f t="shared" si="338"/>
        <v/>
      </c>
      <c r="F3090" s="1" t="str">
        <f>IF(①リクルート接触者と来校者データ!I3089="","",①リクルート接触者と来校者データ!I3089)</f>
        <v/>
      </c>
      <c r="G3090" s="1" t="str">
        <f>IF(①リクルート接触者と来校者データ!E3089="","",①リクルート接触者と来校者データ!E3089)</f>
        <v/>
      </c>
      <c r="H3090" s="20" t="str">
        <f t="shared" si="339"/>
        <v/>
      </c>
      <c r="I3090" s="1" t="str">
        <f>IF(①リクルート接触者と来校者データ!K3089="","",①リクルート接触者と来校者データ!K3089)</f>
        <v/>
      </c>
      <c r="J3090" s="6" t="str">
        <f t="shared" si="341"/>
        <v/>
      </c>
      <c r="K3090" s="20" t="str">
        <f>IF(①リクルート接触者と来校者データ!L3089="","",①リクルート接触者と来校者データ!L3089)</f>
        <v/>
      </c>
      <c r="L3090" s="1" t="str">
        <f t="shared" si="342"/>
        <v/>
      </c>
      <c r="M3090" s="1" t="str">
        <f t="shared" si="343"/>
        <v/>
      </c>
    </row>
    <row r="3091" spans="1:13" x14ac:dyDescent="0.2">
      <c r="A3091" s="5" t="str">
        <f t="shared" si="340"/>
        <v/>
      </c>
      <c r="B3091" s="5" t="str">
        <f t="shared" si="337"/>
        <v/>
      </c>
      <c r="C3091" s="5" t="str">
        <f>IF(B3091="","",COUNTIFS($B$3:B3091,B3091))</f>
        <v/>
      </c>
      <c r="D3091" s="1" t="str">
        <f>IF(①リクルート接触者と来校者データ!A3090="","",①リクルート接触者と来校者データ!A3090)</f>
        <v/>
      </c>
      <c r="E3091" s="6" t="str">
        <f t="shared" si="338"/>
        <v/>
      </c>
      <c r="F3091" s="1" t="str">
        <f>IF(①リクルート接触者と来校者データ!I3090="","",①リクルート接触者と来校者データ!I3090)</f>
        <v/>
      </c>
      <c r="G3091" s="1" t="str">
        <f>IF(①リクルート接触者と来校者データ!E3090="","",①リクルート接触者と来校者データ!E3090)</f>
        <v/>
      </c>
      <c r="H3091" s="20" t="str">
        <f t="shared" si="339"/>
        <v/>
      </c>
      <c r="I3091" s="1" t="str">
        <f>IF(①リクルート接触者と来校者データ!K3090="","",①リクルート接触者と来校者データ!K3090)</f>
        <v/>
      </c>
      <c r="J3091" s="6" t="str">
        <f t="shared" si="341"/>
        <v/>
      </c>
      <c r="K3091" s="20" t="str">
        <f>IF(①リクルート接触者と来校者データ!L3090="","",①リクルート接触者と来校者データ!L3090)</f>
        <v/>
      </c>
      <c r="L3091" s="1" t="str">
        <f t="shared" si="342"/>
        <v/>
      </c>
      <c r="M3091" s="1" t="str">
        <f t="shared" si="343"/>
        <v/>
      </c>
    </row>
    <row r="3092" spans="1:13" x14ac:dyDescent="0.2">
      <c r="A3092" s="5" t="str">
        <f t="shared" si="340"/>
        <v/>
      </c>
      <c r="B3092" s="5" t="str">
        <f t="shared" si="337"/>
        <v/>
      </c>
      <c r="C3092" s="5" t="str">
        <f>IF(B3092="","",COUNTIFS($B$3:B3092,B3092))</f>
        <v/>
      </c>
      <c r="D3092" s="1" t="str">
        <f>IF(①リクルート接触者と来校者データ!A3091="","",①リクルート接触者と来校者データ!A3091)</f>
        <v/>
      </c>
      <c r="E3092" s="6" t="str">
        <f t="shared" si="338"/>
        <v/>
      </c>
      <c r="F3092" s="1" t="str">
        <f>IF(①リクルート接触者と来校者データ!I3091="","",①リクルート接触者と来校者データ!I3091)</f>
        <v/>
      </c>
      <c r="G3092" s="1" t="str">
        <f>IF(①リクルート接触者と来校者データ!E3091="","",①リクルート接触者と来校者データ!E3091)</f>
        <v/>
      </c>
      <c r="H3092" s="20" t="str">
        <f t="shared" si="339"/>
        <v/>
      </c>
      <c r="I3092" s="1" t="str">
        <f>IF(①リクルート接触者と来校者データ!K3091="","",①リクルート接触者と来校者データ!K3091)</f>
        <v/>
      </c>
      <c r="J3092" s="6" t="str">
        <f t="shared" si="341"/>
        <v/>
      </c>
      <c r="K3092" s="20" t="str">
        <f>IF(①リクルート接触者と来校者データ!L3091="","",①リクルート接触者と来校者データ!L3091)</f>
        <v/>
      </c>
      <c r="L3092" s="1" t="str">
        <f t="shared" si="342"/>
        <v/>
      </c>
      <c r="M3092" s="1" t="str">
        <f t="shared" si="343"/>
        <v/>
      </c>
    </row>
    <row r="3093" spans="1:13" x14ac:dyDescent="0.2">
      <c r="A3093" s="5" t="str">
        <f t="shared" si="340"/>
        <v/>
      </c>
      <c r="B3093" s="5" t="str">
        <f t="shared" si="337"/>
        <v/>
      </c>
      <c r="C3093" s="5" t="str">
        <f>IF(B3093="","",COUNTIFS($B$3:B3093,B3093))</f>
        <v/>
      </c>
      <c r="D3093" s="1" t="str">
        <f>IF(①リクルート接触者と来校者データ!A3092="","",①リクルート接触者と来校者データ!A3092)</f>
        <v/>
      </c>
      <c r="E3093" s="6" t="str">
        <f t="shared" si="338"/>
        <v/>
      </c>
      <c r="F3093" s="1" t="str">
        <f>IF(①リクルート接触者と来校者データ!I3092="","",①リクルート接触者と来校者データ!I3092)</f>
        <v/>
      </c>
      <c r="G3093" s="1" t="str">
        <f>IF(①リクルート接触者と来校者データ!E3092="","",①リクルート接触者と来校者データ!E3092)</f>
        <v/>
      </c>
      <c r="H3093" s="20" t="str">
        <f t="shared" si="339"/>
        <v/>
      </c>
      <c r="I3093" s="1" t="str">
        <f>IF(①リクルート接触者と来校者データ!K3092="","",①リクルート接触者と来校者データ!K3092)</f>
        <v/>
      </c>
      <c r="J3093" s="6" t="str">
        <f t="shared" si="341"/>
        <v/>
      </c>
      <c r="K3093" s="20" t="str">
        <f>IF(①リクルート接触者と来校者データ!L3092="","",①リクルート接触者と来校者データ!L3092)</f>
        <v/>
      </c>
      <c r="L3093" s="1" t="str">
        <f t="shared" si="342"/>
        <v/>
      </c>
      <c r="M3093" s="1" t="str">
        <f t="shared" si="343"/>
        <v/>
      </c>
    </row>
    <row r="3094" spans="1:13" x14ac:dyDescent="0.2">
      <c r="A3094" s="5" t="str">
        <f t="shared" si="340"/>
        <v/>
      </c>
      <c r="B3094" s="5" t="str">
        <f t="shared" si="337"/>
        <v/>
      </c>
      <c r="C3094" s="5" t="str">
        <f>IF(B3094="","",COUNTIFS($B$3:B3094,B3094))</f>
        <v/>
      </c>
      <c r="D3094" s="1" t="str">
        <f>IF(①リクルート接触者と来校者データ!A3093="","",①リクルート接触者と来校者データ!A3093)</f>
        <v/>
      </c>
      <c r="E3094" s="6" t="str">
        <f t="shared" si="338"/>
        <v/>
      </c>
      <c r="F3094" s="1" t="str">
        <f>IF(①リクルート接触者と来校者データ!I3093="","",①リクルート接触者と来校者データ!I3093)</f>
        <v/>
      </c>
      <c r="G3094" s="1" t="str">
        <f>IF(①リクルート接触者と来校者データ!E3093="","",①リクルート接触者と来校者データ!E3093)</f>
        <v/>
      </c>
      <c r="H3094" s="20" t="str">
        <f t="shared" si="339"/>
        <v/>
      </c>
      <c r="I3094" s="1" t="str">
        <f>IF(①リクルート接触者と来校者データ!K3093="","",①リクルート接触者と来校者データ!K3093)</f>
        <v/>
      </c>
      <c r="J3094" s="6" t="str">
        <f t="shared" si="341"/>
        <v/>
      </c>
      <c r="K3094" s="20" t="str">
        <f>IF(①リクルート接触者と来校者データ!L3093="","",①リクルート接触者と来校者データ!L3093)</f>
        <v/>
      </c>
      <c r="L3094" s="1" t="str">
        <f t="shared" si="342"/>
        <v/>
      </c>
      <c r="M3094" s="1" t="str">
        <f t="shared" si="343"/>
        <v/>
      </c>
    </row>
    <row r="3095" spans="1:13" x14ac:dyDescent="0.2">
      <c r="A3095" s="5" t="str">
        <f t="shared" si="340"/>
        <v/>
      </c>
      <c r="B3095" s="5" t="str">
        <f t="shared" si="337"/>
        <v/>
      </c>
      <c r="C3095" s="5" t="str">
        <f>IF(B3095="","",COUNTIFS($B$3:B3095,B3095))</f>
        <v/>
      </c>
      <c r="D3095" s="1" t="str">
        <f>IF(①リクルート接触者と来校者データ!A3094="","",①リクルート接触者と来校者データ!A3094)</f>
        <v/>
      </c>
      <c r="E3095" s="6" t="str">
        <f t="shared" si="338"/>
        <v/>
      </c>
      <c r="F3095" s="1" t="str">
        <f>IF(①リクルート接触者と来校者データ!I3094="","",①リクルート接触者と来校者データ!I3094)</f>
        <v/>
      </c>
      <c r="G3095" s="1" t="str">
        <f>IF(①リクルート接触者と来校者データ!E3094="","",①リクルート接触者と来校者データ!E3094)</f>
        <v/>
      </c>
      <c r="H3095" s="20" t="str">
        <f t="shared" si="339"/>
        <v/>
      </c>
      <c r="I3095" s="1" t="str">
        <f>IF(①リクルート接触者と来校者データ!K3094="","",①リクルート接触者と来校者データ!K3094)</f>
        <v/>
      </c>
      <c r="J3095" s="6" t="str">
        <f t="shared" si="341"/>
        <v/>
      </c>
      <c r="K3095" s="20" t="str">
        <f>IF(①リクルート接触者と来校者データ!L3094="","",①リクルート接触者と来校者データ!L3094)</f>
        <v/>
      </c>
      <c r="L3095" s="1" t="str">
        <f t="shared" si="342"/>
        <v/>
      </c>
      <c r="M3095" s="1" t="str">
        <f t="shared" si="343"/>
        <v/>
      </c>
    </row>
    <row r="3096" spans="1:13" x14ac:dyDescent="0.2">
      <c r="A3096" s="5" t="str">
        <f t="shared" si="340"/>
        <v/>
      </c>
      <c r="B3096" s="5" t="str">
        <f t="shared" si="337"/>
        <v/>
      </c>
      <c r="C3096" s="5" t="str">
        <f>IF(B3096="","",COUNTIFS($B$3:B3096,B3096))</f>
        <v/>
      </c>
      <c r="D3096" s="1" t="str">
        <f>IF(①リクルート接触者と来校者データ!A3095="","",①リクルート接触者と来校者データ!A3095)</f>
        <v/>
      </c>
      <c r="E3096" s="6" t="str">
        <f t="shared" si="338"/>
        <v/>
      </c>
      <c r="F3096" s="1" t="str">
        <f>IF(①リクルート接触者と来校者データ!I3095="","",①リクルート接触者と来校者データ!I3095)</f>
        <v/>
      </c>
      <c r="G3096" s="1" t="str">
        <f>IF(①リクルート接触者と来校者データ!E3095="","",①リクルート接触者と来校者データ!E3095)</f>
        <v/>
      </c>
      <c r="H3096" s="20" t="str">
        <f t="shared" si="339"/>
        <v/>
      </c>
      <c r="I3096" s="1" t="str">
        <f>IF(①リクルート接触者と来校者データ!K3095="","",①リクルート接触者と来校者データ!K3095)</f>
        <v/>
      </c>
      <c r="J3096" s="6" t="str">
        <f t="shared" si="341"/>
        <v/>
      </c>
      <c r="K3096" s="20" t="str">
        <f>IF(①リクルート接触者と来校者データ!L3095="","",①リクルート接触者と来校者データ!L3095)</f>
        <v/>
      </c>
      <c r="L3096" s="1" t="str">
        <f t="shared" si="342"/>
        <v/>
      </c>
      <c r="M3096" s="1" t="str">
        <f t="shared" si="343"/>
        <v/>
      </c>
    </row>
    <row r="3097" spans="1:13" x14ac:dyDescent="0.2">
      <c r="A3097" s="5" t="str">
        <f t="shared" si="340"/>
        <v/>
      </c>
      <c r="B3097" s="5" t="str">
        <f t="shared" si="337"/>
        <v/>
      </c>
      <c r="C3097" s="5" t="str">
        <f>IF(B3097="","",COUNTIFS($B$3:B3097,B3097))</f>
        <v/>
      </c>
      <c r="D3097" s="1" t="str">
        <f>IF(①リクルート接触者と来校者データ!A3096="","",①リクルート接触者と来校者データ!A3096)</f>
        <v/>
      </c>
      <c r="E3097" s="6" t="str">
        <f t="shared" si="338"/>
        <v/>
      </c>
      <c r="F3097" s="1" t="str">
        <f>IF(①リクルート接触者と来校者データ!I3096="","",①リクルート接触者と来校者データ!I3096)</f>
        <v/>
      </c>
      <c r="G3097" s="1" t="str">
        <f>IF(①リクルート接触者と来校者データ!E3096="","",①リクルート接触者と来校者データ!E3096)</f>
        <v/>
      </c>
      <c r="H3097" s="20" t="str">
        <f t="shared" si="339"/>
        <v/>
      </c>
      <c r="I3097" s="1" t="str">
        <f>IF(①リクルート接触者と来校者データ!K3096="","",①リクルート接触者と来校者データ!K3096)</f>
        <v/>
      </c>
      <c r="J3097" s="6" t="str">
        <f t="shared" si="341"/>
        <v/>
      </c>
      <c r="K3097" s="20" t="str">
        <f>IF(①リクルート接触者と来校者データ!L3096="","",①リクルート接触者と来校者データ!L3096)</f>
        <v/>
      </c>
      <c r="L3097" s="1" t="str">
        <f t="shared" si="342"/>
        <v/>
      </c>
      <c r="M3097" s="1" t="str">
        <f t="shared" si="343"/>
        <v/>
      </c>
    </row>
    <row r="3098" spans="1:13" x14ac:dyDescent="0.2">
      <c r="A3098" s="5" t="str">
        <f t="shared" si="340"/>
        <v/>
      </c>
      <c r="B3098" s="5" t="str">
        <f t="shared" si="337"/>
        <v/>
      </c>
      <c r="C3098" s="5" t="str">
        <f>IF(B3098="","",COUNTIFS($B$3:B3098,B3098))</f>
        <v/>
      </c>
      <c r="D3098" s="1" t="str">
        <f>IF(①リクルート接触者と来校者データ!A3097="","",①リクルート接触者と来校者データ!A3097)</f>
        <v/>
      </c>
      <c r="E3098" s="6" t="str">
        <f t="shared" si="338"/>
        <v/>
      </c>
      <c r="F3098" s="1" t="str">
        <f>IF(①リクルート接触者と来校者データ!I3097="","",①リクルート接触者と来校者データ!I3097)</f>
        <v/>
      </c>
      <c r="G3098" s="1" t="str">
        <f>IF(①リクルート接触者と来校者データ!E3097="","",①リクルート接触者と来校者データ!E3097)</f>
        <v/>
      </c>
      <c r="H3098" s="20" t="str">
        <f t="shared" si="339"/>
        <v/>
      </c>
      <c r="I3098" s="1" t="str">
        <f>IF(①リクルート接触者と来校者データ!K3097="","",①リクルート接触者と来校者データ!K3097)</f>
        <v/>
      </c>
      <c r="J3098" s="6" t="str">
        <f t="shared" si="341"/>
        <v/>
      </c>
      <c r="K3098" s="20" t="str">
        <f>IF(①リクルート接触者と来校者データ!L3097="","",①リクルート接触者と来校者データ!L3097)</f>
        <v/>
      </c>
      <c r="L3098" s="1" t="str">
        <f t="shared" si="342"/>
        <v/>
      </c>
      <c r="M3098" s="1" t="str">
        <f t="shared" si="343"/>
        <v/>
      </c>
    </row>
    <row r="3099" spans="1:13" x14ac:dyDescent="0.2">
      <c r="A3099" s="5" t="str">
        <f t="shared" si="340"/>
        <v/>
      </c>
      <c r="B3099" s="5" t="str">
        <f t="shared" si="337"/>
        <v/>
      </c>
      <c r="C3099" s="5" t="str">
        <f>IF(B3099="","",COUNTIFS($B$3:B3099,B3099))</f>
        <v/>
      </c>
      <c r="D3099" s="1" t="str">
        <f>IF(①リクルート接触者と来校者データ!A3098="","",①リクルート接触者と来校者データ!A3098)</f>
        <v/>
      </c>
      <c r="E3099" s="6" t="str">
        <f t="shared" si="338"/>
        <v/>
      </c>
      <c r="F3099" s="1" t="str">
        <f>IF(①リクルート接触者と来校者データ!I3098="","",①リクルート接触者と来校者データ!I3098)</f>
        <v/>
      </c>
      <c r="G3099" s="1" t="str">
        <f>IF(①リクルート接触者と来校者データ!E3098="","",①リクルート接触者と来校者データ!E3098)</f>
        <v/>
      </c>
      <c r="H3099" s="20" t="str">
        <f t="shared" si="339"/>
        <v/>
      </c>
      <c r="I3099" s="1" t="str">
        <f>IF(①リクルート接触者と来校者データ!K3098="","",①リクルート接触者と来校者データ!K3098)</f>
        <v/>
      </c>
      <c r="J3099" s="6" t="str">
        <f t="shared" si="341"/>
        <v/>
      </c>
      <c r="K3099" s="20" t="str">
        <f>IF(①リクルート接触者と来校者データ!L3098="","",①リクルート接触者と来校者データ!L3098)</f>
        <v/>
      </c>
      <c r="L3099" s="1" t="str">
        <f t="shared" si="342"/>
        <v/>
      </c>
      <c r="M3099" s="1" t="str">
        <f t="shared" si="343"/>
        <v/>
      </c>
    </row>
    <row r="3100" spans="1:13" x14ac:dyDescent="0.2">
      <c r="A3100" s="5" t="str">
        <f t="shared" si="340"/>
        <v/>
      </c>
      <c r="B3100" s="5" t="str">
        <f t="shared" si="337"/>
        <v/>
      </c>
      <c r="C3100" s="5" t="str">
        <f>IF(B3100="","",COUNTIFS($B$3:B3100,B3100))</f>
        <v/>
      </c>
      <c r="D3100" s="1" t="str">
        <f>IF(①リクルート接触者と来校者データ!A3099="","",①リクルート接触者と来校者データ!A3099)</f>
        <v/>
      </c>
      <c r="E3100" s="6" t="str">
        <f t="shared" si="338"/>
        <v/>
      </c>
      <c r="F3100" s="1" t="str">
        <f>IF(①リクルート接触者と来校者データ!I3099="","",①リクルート接触者と来校者データ!I3099)</f>
        <v/>
      </c>
      <c r="G3100" s="1" t="str">
        <f>IF(①リクルート接触者と来校者データ!E3099="","",①リクルート接触者と来校者データ!E3099)</f>
        <v/>
      </c>
      <c r="H3100" s="20" t="str">
        <f t="shared" si="339"/>
        <v/>
      </c>
      <c r="I3100" s="1" t="str">
        <f>IF(①リクルート接触者と来校者データ!K3099="","",①リクルート接触者と来校者データ!K3099)</f>
        <v/>
      </c>
      <c r="J3100" s="6" t="str">
        <f t="shared" si="341"/>
        <v/>
      </c>
      <c r="K3100" s="20" t="str">
        <f>IF(①リクルート接触者と来校者データ!L3099="","",①リクルート接触者と来校者データ!L3099)</f>
        <v/>
      </c>
      <c r="L3100" s="1" t="str">
        <f t="shared" si="342"/>
        <v/>
      </c>
      <c r="M3100" s="1" t="str">
        <f t="shared" si="343"/>
        <v/>
      </c>
    </row>
    <row r="3101" spans="1:13" x14ac:dyDescent="0.2">
      <c r="A3101" s="5" t="str">
        <f t="shared" si="340"/>
        <v/>
      </c>
      <c r="B3101" s="5" t="str">
        <f t="shared" si="337"/>
        <v/>
      </c>
      <c r="C3101" s="5" t="str">
        <f>IF(B3101="","",COUNTIFS($B$3:B3101,B3101))</f>
        <v/>
      </c>
      <c r="D3101" s="1" t="str">
        <f>IF(①リクルート接触者と来校者データ!A3100="","",①リクルート接触者と来校者データ!A3100)</f>
        <v/>
      </c>
      <c r="E3101" s="6" t="str">
        <f t="shared" si="338"/>
        <v/>
      </c>
      <c r="F3101" s="1" t="str">
        <f>IF(①リクルート接触者と来校者データ!I3100="","",①リクルート接触者と来校者データ!I3100)</f>
        <v/>
      </c>
      <c r="G3101" s="1" t="str">
        <f>IF(①リクルート接触者と来校者データ!E3100="","",①リクルート接触者と来校者データ!E3100)</f>
        <v/>
      </c>
      <c r="H3101" s="20" t="str">
        <f t="shared" si="339"/>
        <v/>
      </c>
      <c r="I3101" s="1" t="str">
        <f>IF(①リクルート接触者と来校者データ!K3100="","",①リクルート接触者と来校者データ!K3100)</f>
        <v/>
      </c>
      <c r="J3101" s="6" t="str">
        <f t="shared" si="341"/>
        <v/>
      </c>
      <c r="K3101" s="20" t="str">
        <f>IF(①リクルート接触者と来校者データ!L3100="","",①リクルート接触者と来校者データ!L3100)</f>
        <v/>
      </c>
      <c r="L3101" s="1" t="str">
        <f t="shared" si="342"/>
        <v/>
      </c>
      <c r="M3101" s="1" t="str">
        <f t="shared" si="343"/>
        <v/>
      </c>
    </row>
    <row r="3102" spans="1:13" x14ac:dyDescent="0.2">
      <c r="A3102" s="5" t="str">
        <f t="shared" si="340"/>
        <v/>
      </c>
      <c r="B3102" s="5" t="str">
        <f t="shared" si="337"/>
        <v/>
      </c>
      <c r="C3102" s="5" t="str">
        <f>IF(B3102="","",COUNTIFS($B$3:B3102,B3102))</f>
        <v/>
      </c>
      <c r="D3102" s="1" t="str">
        <f>IF(①リクルート接触者と来校者データ!A3101="","",①リクルート接触者と来校者データ!A3101)</f>
        <v/>
      </c>
      <c r="E3102" s="6" t="str">
        <f t="shared" si="338"/>
        <v/>
      </c>
      <c r="F3102" s="1" t="str">
        <f>IF(①リクルート接触者と来校者データ!I3101="","",①リクルート接触者と来校者データ!I3101)</f>
        <v/>
      </c>
      <c r="G3102" s="1" t="str">
        <f>IF(①リクルート接触者と来校者データ!E3101="","",①リクルート接触者と来校者データ!E3101)</f>
        <v/>
      </c>
      <c r="H3102" s="20" t="str">
        <f t="shared" si="339"/>
        <v/>
      </c>
      <c r="I3102" s="1" t="str">
        <f>IF(①リクルート接触者と来校者データ!K3101="","",①リクルート接触者と来校者データ!K3101)</f>
        <v/>
      </c>
      <c r="J3102" s="6" t="str">
        <f t="shared" si="341"/>
        <v/>
      </c>
      <c r="K3102" s="20" t="str">
        <f>IF(①リクルート接触者と来校者データ!L3101="","",①リクルート接触者と来校者データ!L3101)</f>
        <v/>
      </c>
      <c r="L3102" s="1" t="str">
        <f t="shared" si="342"/>
        <v/>
      </c>
      <c r="M3102" s="1" t="str">
        <f t="shared" si="343"/>
        <v/>
      </c>
    </row>
    <row r="3103" spans="1:13" x14ac:dyDescent="0.2">
      <c r="A3103" s="5" t="str">
        <f t="shared" si="340"/>
        <v/>
      </c>
      <c r="B3103" s="5" t="str">
        <f t="shared" si="337"/>
        <v/>
      </c>
      <c r="C3103" s="5" t="str">
        <f>IF(B3103="","",COUNTIFS($B$3:B3103,B3103))</f>
        <v/>
      </c>
      <c r="D3103" s="1" t="str">
        <f>IF(①リクルート接触者と来校者データ!A3102="","",①リクルート接触者と来校者データ!A3102)</f>
        <v/>
      </c>
      <c r="E3103" s="6" t="str">
        <f t="shared" si="338"/>
        <v/>
      </c>
      <c r="F3103" s="1" t="str">
        <f>IF(①リクルート接触者と来校者データ!I3102="","",①リクルート接触者と来校者データ!I3102)</f>
        <v/>
      </c>
      <c r="G3103" s="1" t="str">
        <f>IF(①リクルート接触者と来校者データ!E3102="","",①リクルート接触者と来校者データ!E3102)</f>
        <v/>
      </c>
      <c r="H3103" s="20" t="str">
        <f t="shared" si="339"/>
        <v/>
      </c>
      <c r="I3103" s="1" t="str">
        <f>IF(①リクルート接触者と来校者データ!K3102="","",①リクルート接触者と来校者データ!K3102)</f>
        <v/>
      </c>
      <c r="J3103" s="6" t="str">
        <f t="shared" si="341"/>
        <v/>
      </c>
      <c r="K3103" s="20" t="str">
        <f>IF(①リクルート接触者と来校者データ!L3102="","",①リクルート接触者と来校者データ!L3102)</f>
        <v/>
      </c>
      <c r="L3103" s="1" t="str">
        <f t="shared" si="342"/>
        <v/>
      </c>
      <c r="M3103" s="1" t="str">
        <f t="shared" si="343"/>
        <v/>
      </c>
    </row>
    <row r="3104" spans="1:13" x14ac:dyDescent="0.2">
      <c r="A3104" s="5" t="str">
        <f t="shared" si="340"/>
        <v/>
      </c>
      <c r="B3104" s="5" t="str">
        <f t="shared" si="337"/>
        <v/>
      </c>
      <c r="C3104" s="5" t="str">
        <f>IF(B3104="","",COUNTIFS($B$3:B3104,B3104))</f>
        <v/>
      </c>
      <c r="D3104" s="1" t="str">
        <f>IF(①リクルート接触者と来校者データ!A3103="","",①リクルート接触者と来校者データ!A3103)</f>
        <v/>
      </c>
      <c r="E3104" s="6" t="str">
        <f t="shared" si="338"/>
        <v/>
      </c>
      <c r="F3104" s="1" t="str">
        <f>IF(①リクルート接触者と来校者データ!I3103="","",①リクルート接触者と来校者データ!I3103)</f>
        <v/>
      </c>
      <c r="G3104" s="1" t="str">
        <f>IF(①リクルート接触者と来校者データ!E3103="","",①リクルート接触者と来校者データ!E3103)</f>
        <v/>
      </c>
      <c r="H3104" s="20" t="str">
        <f t="shared" si="339"/>
        <v/>
      </c>
      <c r="I3104" s="1" t="str">
        <f>IF(①リクルート接触者と来校者データ!K3103="","",①リクルート接触者と来校者データ!K3103)</f>
        <v/>
      </c>
      <c r="J3104" s="6" t="str">
        <f t="shared" si="341"/>
        <v/>
      </c>
      <c r="K3104" s="20" t="str">
        <f>IF(①リクルート接触者と来校者データ!L3103="","",①リクルート接触者と来校者データ!L3103)</f>
        <v/>
      </c>
      <c r="L3104" s="1" t="str">
        <f t="shared" si="342"/>
        <v/>
      </c>
      <c r="M3104" s="1" t="str">
        <f t="shared" si="343"/>
        <v/>
      </c>
    </row>
    <row r="3105" spans="1:13" x14ac:dyDescent="0.2">
      <c r="A3105" s="5" t="str">
        <f t="shared" si="340"/>
        <v/>
      </c>
      <c r="B3105" s="5" t="str">
        <f t="shared" si="337"/>
        <v/>
      </c>
      <c r="C3105" s="5" t="str">
        <f>IF(B3105="","",COUNTIFS($B$3:B3105,B3105))</f>
        <v/>
      </c>
      <c r="D3105" s="1" t="str">
        <f>IF(①リクルート接触者と来校者データ!A3104="","",①リクルート接触者と来校者データ!A3104)</f>
        <v/>
      </c>
      <c r="E3105" s="6" t="str">
        <f t="shared" si="338"/>
        <v/>
      </c>
      <c r="F3105" s="1" t="str">
        <f>IF(①リクルート接触者と来校者データ!I3104="","",①リクルート接触者と来校者データ!I3104)</f>
        <v/>
      </c>
      <c r="G3105" s="1" t="str">
        <f>IF(①リクルート接触者と来校者データ!E3104="","",①リクルート接触者と来校者データ!E3104)</f>
        <v/>
      </c>
      <c r="H3105" s="20" t="str">
        <f t="shared" si="339"/>
        <v/>
      </c>
      <c r="I3105" s="1" t="str">
        <f>IF(①リクルート接触者と来校者データ!K3104="","",①リクルート接触者と来校者データ!K3104)</f>
        <v/>
      </c>
      <c r="J3105" s="6" t="str">
        <f t="shared" si="341"/>
        <v/>
      </c>
      <c r="K3105" s="20" t="str">
        <f>IF(①リクルート接触者と来校者データ!L3104="","",①リクルート接触者と来校者データ!L3104)</f>
        <v/>
      </c>
      <c r="L3105" s="1" t="str">
        <f t="shared" si="342"/>
        <v/>
      </c>
      <c r="M3105" s="1" t="str">
        <f t="shared" si="343"/>
        <v/>
      </c>
    </row>
    <row r="3106" spans="1:13" x14ac:dyDescent="0.2">
      <c r="A3106" s="5" t="str">
        <f t="shared" si="340"/>
        <v/>
      </c>
      <c r="B3106" s="5" t="str">
        <f t="shared" si="337"/>
        <v/>
      </c>
      <c r="C3106" s="5" t="str">
        <f>IF(B3106="","",COUNTIFS($B$3:B3106,B3106))</f>
        <v/>
      </c>
      <c r="D3106" s="1" t="str">
        <f>IF(①リクルート接触者と来校者データ!A3105="","",①リクルート接触者と来校者データ!A3105)</f>
        <v/>
      </c>
      <c r="E3106" s="6" t="str">
        <f t="shared" si="338"/>
        <v/>
      </c>
      <c r="F3106" s="1" t="str">
        <f>IF(①リクルート接触者と来校者データ!I3105="","",①リクルート接触者と来校者データ!I3105)</f>
        <v/>
      </c>
      <c r="G3106" s="1" t="str">
        <f>IF(①リクルート接触者と来校者データ!E3105="","",①リクルート接触者と来校者データ!E3105)</f>
        <v/>
      </c>
      <c r="H3106" s="20" t="str">
        <f t="shared" si="339"/>
        <v/>
      </c>
      <c r="I3106" s="1" t="str">
        <f>IF(①リクルート接触者と来校者データ!K3105="","",①リクルート接触者と来校者データ!K3105)</f>
        <v/>
      </c>
      <c r="J3106" s="6" t="str">
        <f t="shared" si="341"/>
        <v/>
      </c>
      <c r="K3106" s="20" t="str">
        <f>IF(①リクルート接触者と来校者データ!L3105="","",①リクルート接触者と来校者データ!L3105)</f>
        <v/>
      </c>
      <c r="L3106" s="1" t="str">
        <f t="shared" si="342"/>
        <v/>
      </c>
      <c r="M3106" s="1" t="str">
        <f t="shared" si="343"/>
        <v/>
      </c>
    </row>
    <row r="3107" spans="1:13" x14ac:dyDescent="0.2">
      <c r="A3107" s="5" t="str">
        <f t="shared" si="340"/>
        <v/>
      </c>
      <c r="B3107" s="5" t="str">
        <f t="shared" si="337"/>
        <v/>
      </c>
      <c r="C3107" s="5" t="str">
        <f>IF(B3107="","",COUNTIFS($B$3:B3107,B3107))</f>
        <v/>
      </c>
      <c r="D3107" s="1" t="str">
        <f>IF(①リクルート接触者と来校者データ!A3106="","",①リクルート接触者と来校者データ!A3106)</f>
        <v/>
      </c>
      <c r="E3107" s="6" t="str">
        <f t="shared" si="338"/>
        <v/>
      </c>
      <c r="F3107" s="1" t="str">
        <f>IF(①リクルート接触者と来校者データ!I3106="","",①リクルート接触者と来校者データ!I3106)</f>
        <v/>
      </c>
      <c r="G3107" s="1" t="str">
        <f>IF(①リクルート接触者と来校者データ!E3106="","",①リクルート接触者と来校者データ!E3106)</f>
        <v/>
      </c>
      <c r="H3107" s="20" t="str">
        <f t="shared" si="339"/>
        <v/>
      </c>
      <c r="I3107" s="1" t="str">
        <f>IF(①リクルート接触者と来校者データ!K3106="","",①リクルート接触者と来校者データ!K3106)</f>
        <v/>
      </c>
      <c r="J3107" s="6" t="str">
        <f t="shared" si="341"/>
        <v/>
      </c>
      <c r="K3107" s="20" t="str">
        <f>IF(①リクルート接触者と来校者データ!L3106="","",①リクルート接触者と来校者データ!L3106)</f>
        <v/>
      </c>
      <c r="L3107" s="1" t="str">
        <f t="shared" si="342"/>
        <v/>
      </c>
      <c r="M3107" s="1" t="str">
        <f t="shared" si="343"/>
        <v/>
      </c>
    </row>
    <row r="3108" spans="1:13" x14ac:dyDescent="0.2">
      <c r="A3108" s="5" t="str">
        <f t="shared" si="340"/>
        <v/>
      </c>
      <c r="B3108" s="5" t="str">
        <f t="shared" si="337"/>
        <v/>
      </c>
      <c r="C3108" s="5" t="str">
        <f>IF(B3108="","",COUNTIFS($B$3:B3108,B3108))</f>
        <v/>
      </c>
      <c r="D3108" s="1" t="str">
        <f>IF(①リクルート接触者と来校者データ!A3107="","",①リクルート接触者と来校者データ!A3107)</f>
        <v/>
      </c>
      <c r="E3108" s="6" t="str">
        <f t="shared" si="338"/>
        <v/>
      </c>
      <c r="F3108" s="1" t="str">
        <f>IF(①リクルート接触者と来校者データ!I3107="","",①リクルート接触者と来校者データ!I3107)</f>
        <v/>
      </c>
      <c r="G3108" s="1" t="str">
        <f>IF(①リクルート接触者と来校者データ!E3107="","",①リクルート接触者と来校者データ!E3107)</f>
        <v/>
      </c>
      <c r="H3108" s="20" t="str">
        <f t="shared" si="339"/>
        <v/>
      </c>
      <c r="I3108" s="1" t="str">
        <f>IF(①リクルート接触者と来校者データ!K3107="","",①リクルート接触者と来校者データ!K3107)</f>
        <v/>
      </c>
      <c r="J3108" s="6" t="str">
        <f t="shared" si="341"/>
        <v/>
      </c>
      <c r="K3108" s="20" t="str">
        <f>IF(①リクルート接触者と来校者データ!L3107="","",①リクルート接触者と来校者データ!L3107)</f>
        <v/>
      </c>
      <c r="L3108" s="1" t="str">
        <f t="shared" si="342"/>
        <v/>
      </c>
      <c r="M3108" s="1" t="str">
        <f t="shared" si="343"/>
        <v/>
      </c>
    </row>
    <row r="3109" spans="1:13" x14ac:dyDescent="0.2">
      <c r="A3109" s="5" t="str">
        <f t="shared" si="340"/>
        <v/>
      </c>
      <c r="B3109" s="5" t="str">
        <f t="shared" si="337"/>
        <v/>
      </c>
      <c r="C3109" s="5" t="str">
        <f>IF(B3109="","",COUNTIFS($B$3:B3109,B3109))</f>
        <v/>
      </c>
      <c r="D3109" s="1" t="str">
        <f>IF(①リクルート接触者と来校者データ!A3108="","",①リクルート接触者と来校者データ!A3108)</f>
        <v/>
      </c>
      <c r="E3109" s="6" t="str">
        <f t="shared" si="338"/>
        <v/>
      </c>
      <c r="F3109" s="1" t="str">
        <f>IF(①リクルート接触者と来校者データ!I3108="","",①リクルート接触者と来校者データ!I3108)</f>
        <v/>
      </c>
      <c r="G3109" s="1" t="str">
        <f>IF(①リクルート接触者と来校者データ!E3108="","",①リクルート接触者と来校者データ!E3108)</f>
        <v/>
      </c>
      <c r="H3109" s="20" t="str">
        <f t="shared" si="339"/>
        <v/>
      </c>
      <c r="I3109" s="1" t="str">
        <f>IF(①リクルート接触者と来校者データ!K3108="","",①リクルート接触者と来校者データ!K3108)</f>
        <v/>
      </c>
      <c r="J3109" s="6" t="str">
        <f t="shared" si="341"/>
        <v/>
      </c>
      <c r="K3109" s="20" t="str">
        <f>IF(①リクルート接触者と来校者データ!L3108="","",①リクルート接触者と来校者データ!L3108)</f>
        <v/>
      </c>
      <c r="L3109" s="1" t="str">
        <f t="shared" si="342"/>
        <v/>
      </c>
      <c r="M3109" s="1" t="str">
        <f t="shared" si="343"/>
        <v/>
      </c>
    </row>
    <row r="3110" spans="1:13" x14ac:dyDescent="0.2">
      <c r="A3110" s="5" t="str">
        <f t="shared" si="340"/>
        <v/>
      </c>
      <c r="B3110" s="5" t="str">
        <f t="shared" si="337"/>
        <v/>
      </c>
      <c r="C3110" s="5" t="str">
        <f>IF(B3110="","",COUNTIFS($B$3:B3110,B3110))</f>
        <v/>
      </c>
      <c r="D3110" s="1" t="str">
        <f>IF(①リクルート接触者と来校者データ!A3109="","",①リクルート接触者と来校者データ!A3109)</f>
        <v/>
      </c>
      <c r="E3110" s="6" t="str">
        <f t="shared" si="338"/>
        <v/>
      </c>
      <c r="F3110" s="1" t="str">
        <f>IF(①リクルート接触者と来校者データ!I3109="","",①リクルート接触者と来校者データ!I3109)</f>
        <v/>
      </c>
      <c r="G3110" s="1" t="str">
        <f>IF(①リクルート接触者と来校者データ!E3109="","",①リクルート接触者と来校者データ!E3109)</f>
        <v/>
      </c>
      <c r="H3110" s="20" t="str">
        <f t="shared" si="339"/>
        <v/>
      </c>
      <c r="I3110" s="1" t="str">
        <f>IF(①リクルート接触者と来校者データ!K3109="","",①リクルート接触者と来校者データ!K3109)</f>
        <v/>
      </c>
      <c r="J3110" s="6" t="str">
        <f t="shared" si="341"/>
        <v/>
      </c>
      <c r="K3110" s="20" t="str">
        <f>IF(①リクルート接触者と来校者データ!L3109="","",①リクルート接触者と来校者データ!L3109)</f>
        <v/>
      </c>
      <c r="L3110" s="1" t="str">
        <f t="shared" si="342"/>
        <v/>
      </c>
      <c r="M3110" s="1" t="str">
        <f t="shared" si="343"/>
        <v/>
      </c>
    </row>
    <row r="3111" spans="1:13" x14ac:dyDescent="0.2">
      <c r="A3111" s="5" t="str">
        <f t="shared" si="340"/>
        <v/>
      </c>
      <c r="B3111" s="5" t="str">
        <f t="shared" si="337"/>
        <v/>
      </c>
      <c r="C3111" s="5" t="str">
        <f>IF(B3111="","",COUNTIFS($B$3:B3111,B3111))</f>
        <v/>
      </c>
      <c r="D3111" s="1" t="str">
        <f>IF(①リクルート接触者と来校者データ!A3110="","",①リクルート接触者と来校者データ!A3110)</f>
        <v/>
      </c>
      <c r="E3111" s="6" t="str">
        <f t="shared" si="338"/>
        <v/>
      </c>
      <c r="F3111" s="1" t="str">
        <f>IF(①リクルート接触者と来校者データ!I3110="","",①リクルート接触者と来校者データ!I3110)</f>
        <v/>
      </c>
      <c r="G3111" s="1" t="str">
        <f>IF(①リクルート接触者と来校者データ!E3110="","",①リクルート接触者と来校者データ!E3110)</f>
        <v/>
      </c>
      <c r="H3111" s="20" t="str">
        <f t="shared" si="339"/>
        <v/>
      </c>
      <c r="I3111" s="1" t="str">
        <f>IF(①リクルート接触者と来校者データ!K3110="","",①リクルート接触者と来校者データ!K3110)</f>
        <v/>
      </c>
      <c r="J3111" s="6" t="str">
        <f t="shared" si="341"/>
        <v/>
      </c>
      <c r="K3111" s="20" t="str">
        <f>IF(①リクルート接触者と来校者データ!L3110="","",①リクルート接触者と来校者データ!L3110)</f>
        <v/>
      </c>
      <c r="L3111" s="1" t="str">
        <f t="shared" si="342"/>
        <v/>
      </c>
      <c r="M3111" s="1" t="str">
        <f t="shared" si="343"/>
        <v/>
      </c>
    </row>
    <row r="3112" spans="1:13" x14ac:dyDescent="0.2">
      <c r="A3112" s="5" t="str">
        <f t="shared" si="340"/>
        <v/>
      </c>
      <c r="B3112" s="5" t="str">
        <f t="shared" si="337"/>
        <v/>
      </c>
      <c r="C3112" s="5" t="str">
        <f>IF(B3112="","",COUNTIFS($B$3:B3112,B3112))</f>
        <v/>
      </c>
      <c r="D3112" s="1" t="str">
        <f>IF(①リクルート接触者と来校者データ!A3111="","",①リクルート接触者と来校者データ!A3111)</f>
        <v/>
      </c>
      <c r="E3112" s="6" t="str">
        <f t="shared" si="338"/>
        <v/>
      </c>
      <c r="F3112" s="1" t="str">
        <f>IF(①リクルート接触者と来校者データ!I3111="","",①リクルート接触者と来校者データ!I3111)</f>
        <v/>
      </c>
      <c r="G3112" s="1" t="str">
        <f>IF(①リクルート接触者と来校者データ!E3111="","",①リクルート接触者と来校者データ!E3111)</f>
        <v/>
      </c>
      <c r="H3112" s="20" t="str">
        <f t="shared" si="339"/>
        <v/>
      </c>
      <c r="I3112" s="1" t="str">
        <f>IF(①リクルート接触者と来校者データ!K3111="","",①リクルート接触者と来校者データ!K3111)</f>
        <v/>
      </c>
      <c r="J3112" s="6" t="str">
        <f t="shared" si="341"/>
        <v/>
      </c>
      <c r="K3112" s="20" t="str">
        <f>IF(①リクルート接触者と来校者データ!L3111="","",①リクルート接触者と来校者データ!L3111)</f>
        <v/>
      </c>
      <c r="L3112" s="1" t="str">
        <f t="shared" si="342"/>
        <v/>
      </c>
      <c r="M3112" s="1" t="str">
        <f t="shared" si="343"/>
        <v/>
      </c>
    </row>
    <row r="3113" spans="1:13" x14ac:dyDescent="0.2">
      <c r="A3113" s="5" t="str">
        <f t="shared" si="340"/>
        <v/>
      </c>
      <c r="B3113" s="5" t="str">
        <f t="shared" si="337"/>
        <v/>
      </c>
      <c r="C3113" s="5" t="str">
        <f>IF(B3113="","",COUNTIFS($B$3:B3113,B3113))</f>
        <v/>
      </c>
      <c r="D3113" s="1" t="str">
        <f>IF(①リクルート接触者と来校者データ!A3112="","",①リクルート接触者と来校者データ!A3112)</f>
        <v/>
      </c>
      <c r="E3113" s="6" t="str">
        <f t="shared" si="338"/>
        <v/>
      </c>
      <c r="F3113" s="1" t="str">
        <f>IF(①リクルート接触者と来校者データ!I3112="","",①リクルート接触者と来校者データ!I3112)</f>
        <v/>
      </c>
      <c r="G3113" s="1" t="str">
        <f>IF(①リクルート接触者と来校者データ!E3112="","",①リクルート接触者と来校者データ!E3112)</f>
        <v/>
      </c>
      <c r="H3113" s="20" t="str">
        <f t="shared" si="339"/>
        <v/>
      </c>
      <c r="I3113" s="1" t="str">
        <f>IF(①リクルート接触者と来校者データ!K3112="","",①リクルート接触者と来校者データ!K3112)</f>
        <v/>
      </c>
      <c r="J3113" s="6" t="str">
        <f t="shared" si="341"/>
        <v/>
      </c>
      <c r="K3113" s="20" t="str">
        <f>IF(①リクルート接触者と来校者データ!L3112="","",①リクルート接触者と来校者データ!L3112)</f>
        <v/>
      </c>
      <c r="L3113" s="1" t="str">
        <f t="shared" si="342"/>
        <v/>
      </c>
      <c r="M3113" s="1" t="str">
        <f t="shared" si="343"/>
        <v/>
      </c>
    </row>
    <row r="3114" spans="1:13" x14ac:dyDescent="0.2">
      <c r="A3114" s="5" t="str">
        <f t="shared" si="340"/>
        <v/>
      </c>
      <c r="B3114" s="5" t="str">
        <f t="shared" si="337"/>
        <v/>
      </c>
      <c r="C3114" s="5" t="str">
        <f>IF(B3114="","",COUNTIFS($B$3:B3114,B3114))</f>
        <v/>
      </c>
      <c r="D3114" s="1" t="str">
        <f>IF(①リクルート接触者と来校者データ!A3113="","",①リクルート接触者と来校者データ!A3113)</f>
        <v/>
      </c>
      <c r="E3114" s="6" t="str">
        <f t="shared" si="338"/>
        <v/>
      </c>
      <c r="F3114" s="1" t="str">
        <f>IF(①リクルート接触者と来校者データ!I3113="","",①リクルート接触者と来校者データ!I3113)</f>
        <v/>
      </c>
      <c r="G3114" s="1" t="str">
        <f>IF(①リクルート接触者と来校者データ!E3113="","",①リクルート接触者と来校者データ!E3113)</f>
        <v/>
      </c>
      <c r="H3114" s="20" t="str">
        <f t="shared" si="339"/>
        <v/>
      </c>
      <c r="I3114" s="1" t="str">
        <f>IF(①リクルート接触者と来校者データ!K3113="","",①リクルート接触者と来校者データ!K3113)</f>
        <v/>
      </c>
      <c r="J3114" s="6" t="str">
        <f t="shared" si="341"/>
        <v/>
      </c>
      <c r="K3114" s="20" t="str">
        <f>IF(①リクルート接触者と来校者データ!L3113="","",①リクルート接触者と来校者データ!L3113)</f>
        <v/>
      </c>
      <c r="L3114" s="1" t="str">
        <f t="shared" si="342"/>
        <v/>
      </c>
      <c r="M3114" s="1" t="str">
        <f t="shared" si="343"/>
        <v/>
      </c>
    </row>
    <row r="3115" spans="1:13" x14ac:dyDescent="0.2">
      <c r="A3115" s="5" t="str">
        <f t="shared" si="340"/>
        <v/>
      </c>
      <c r="B3115" s="5" t="str">
        <f t="shared" si="337"/>
        <v/>
      </c>
      <c r="C3115" s="5" t="str">
        <f>IF(B3115="","",COUNTIFS($B$3:B3115,B3115))</f>
        <v/>
      </c>
      <c r="D3115" s="1" t="str">
        <f>IF(①リクルート接触者と来校者データ!A3114="","",①リクルート接触者と来校者データ!A3114)</f>
        <v/>
      </c>
      <c r="E3115" s="6" t="str">
        <f t="shared" si="338"/>
        <v/>
      </c>
      <c r="F3115" s="1" t="str">
        <f>IF(①リクルート接触者と来校者データ!I3114="","",①リクルート接触者と来校者データ!I3114)</f>
        <v/>
      </c>
      <c r="G3115" s="1" t="str">
        <f>IF(①リクルート接触者と来校者データ!E3114="","",①リクルート接触者と来校者データ!E3114)</f>
        <v/>
      </c>
      <c r="H3115" s="20" t="str">
        <f t="shared" si="339"/>
        <v/>
      </c>
      <c r="I3115" s="1" t="str">
        <f>IF(①リクルート接触者と来校者データ!K3114="","",①リクルート接触者と来校者データ!K3114)</f>
        <v/>
      </c>
      <c r="J3115" s="6" t="str">
        <f t="shared" si="341"/>
        <v/>
      </c>
      <c r="K3115" s="20" t="str">
        <f>IF(①リクルート接触者と来校者データ!L3114="","",①リクルート接触者と来校者データ!L3114)</f>
        <v/>
      </c>
      <c r="L3115" s="1" t="str">
        <f t="shared" si="342"/>
        <v/>
      </c>
      <c r="M3115" s="1" t="str">
        <f t="shared" si="343"/>
        <v/>
      </c>
    </row>
    <row r="3116" spans="1:13" x14ac:dyDescent="0.2">
      <c r="A3116" s="5" t="str">
        <f t="shared" si="340"/>
        <v/>
      </c>
      <c r="B3116" s="5" t="str">
        <f t="shared" si="337"/>
        <v/>
      </c>
      <c r="C3116" s="5" t="str">
        <f>IF(B3116="","",COUNTIFS($B$3:B3116,B3116))</f>
        <v/>
      </c>
      <c r="D3116" s="1" t="str">
        <f>IF(①リクルート接触者と来校者データ!A3115="","",①リクルート接触者と来校者データ!A3115)</f>
        <v/>
      </c>
      <c r="E3116" s="6" t="str">
        <f t="shared" si="338"/>
        <v/>
      </c>
      <c r="F3116" s="1" t="str">
        <f>IF(①リクルート接触者と来校者データ!I3115="","",①リクルート接触者と来校者データ!I3115)</f>
        <v/>
      </c>
      <c r="G3116" s="1" t="str">
        <f>IF(①リクルート接触者と来校者データ!E3115="","",①リクルート接触者と来校者データ!E3115)</f>
        <v/>
      </c>
      <c r="H3116" s="20" t="str">
        <f t="shared" si="339"/>
        <v/>
      </c>
      <c r="I3116" s="1" t="str">
        <f>IF(①リクルート接触者と来校者データ!K3115="","",①リクルート接触者と来校者データ!K3115)</f>
        <v/>
      </c>
      <c r="J3116" s="6" t="str">
        <f t="shared" si="341"/>
        <v/>
      </c>
      <c r="K3116" s="20" t="str">
        <f>IF(①リクルート接触者と来校者データ!L3115="","",①リクルート接触者と来校者データ!L3115)</f>
        <v/>
      </c>
      <c r="L3116" s="1" t="str">
        <f t="shared" si="342"/>
        <v/>
      </c>
      <c r="M3116" s="1" t="str">
        <f t="shared" si="343"/>
        <v/>
      </c>
    </row>
    <row r="3117" spans="1:13" x14ac:dyDescent="0.2">
      <c r="A3117" s="5" t="str">
        <f t="shared" si="340"/>
        <v/>
      </c>
      <c r="B3117" s="5" t="str">
        <f t="shared" si="337"/>
        <v/>
      </c>
      <c r="C3117" s="5" t="str">
        <f>IF(B3117="","",COUNTIFS($B$3:B3117,B3117))</f>
        <v/>
      </c>
      <c r="D3117" s="1" t="str">
        <f>IF(①リクルート接触者と来校者データ!A3116="","",①リクルート接触者と来校者データ!A3116)</f>
        <v/>
      </c>
      <c r="E3117" s="6" t="str">
        <f t="shared" si="338"/>
        <v/>
      </c>
      <c r="F3117" s="1" t="str">
        <f>IF(①リクルート接触者と来校者データ!I3116="","",①リクルート接触者と来校者データ!I3116)</f>
        <v/>
      </c>
      <c r="G3117" s="1" t="str">
        <f>IF(①リクルート接触者と来校者データ!E3116="","",①リクルート接触者と来校者データ!E3116)</f>
        <v/>
      </c>
      <c r="H3117" s="20" t="str">
        <f t="shared" si="339"/>
        <v/>
      </c>
      <c r="I3117" s="1" t="str">
        <f>IF(①リクルート接触者と来校者データ!K3116="","",①リクルート接触者と来校者データ!K3116)</f>
        <v/>
      </c>
      <c r="J3117" s="6" t="str">
        <f t="shared" si="341"/>
        <v/>
      </c>
      <c r="K3117" s="20" t="str">
        <f>IF(①リクルート接触者と来校者データ!L3116="","",①リクルート接触者と来校者データ!L3116)</f>
        <v/>
      </c>
      <c r="L3117" s="1" t="str">
        <f t="shared" si="342"/>
        <v/>
      </c>
      <c r="M3117" s="1" t="str">
        <f t="shared" si="343"/>
        <v/>
      </c>
    </row>
    <row r="3118" spans="1:13" x14ac:dyDescent="0.2">
      <c r="A3118" s="5" t="str">
        <f t="shared" si="340"/>
        <v/>
      </c>
      <c r="B3118" s="5" t="str">
        <f t="shared" si="337"/>
        <v/>
      </c>
      <c r="C3118" s="5" t="str">
        <f>IF(B3118="","",COUNTIFS($B$3:B3118,B3118))</f>
        <v/>
      </c>
      <c r="D3118" s="1" t="str">
        <f>IF(①リクルート接触者と来校者データ!A3117="","",①リクルート接触者と来校者データ!A3117)</f>
        <v/>
      </c>
      <c r="E3118" s="6" t="str">
        <f t="shared" si="338"/>
        <v/>
      </c>
      <c r="F3118" s="1" t="str">
        <f>IF(①リクルート接触者と来校者データ!I3117="","",①リクルート接触者と来校者データ!I3117)</f>
        <v/>
      </c>
      <c r="G3118" s="1" t="str">
        <f>IF(①リクルート接触者と来校者データ!E3117="","",①リクルート接触者と来校者データ!E3117)</f>
        <v/>
      </c>
      <c r="H3118" s="20" t="str">
        <f t="shared" si="339"/>
        <v/>
      </c>
      <c r="I3118" s="1" t="str">
        <f>IF(①リクルート接触者と来校者データ!K3117="","",①リクルート接触者と来校者データ!K3117)</f>
        <v/>
      </c>
      <c r="J3118" s="6" t="str">
        <f t="shared" si="341"/>
        <v/>
      </c>
      <c r="K3118" s="20" t="str">
        <f>IF(①リクルート接触者と来校者データ!L3117="","",①リクルート接触者と来校者データ!L3117)</f>
        <v/>
      </c>
      <c r="L3118" s="1" t="str">
        <f t="shared" si="342"/>
        <v/>
      </c>
      <c r="M3118" s="1" t="str">
        <f t="shared" si="343"/>
        <v/>
      </c>
    </row>
    <row r="3119" spans="1:13" x14ac:dyDescent="0.2">
      <c r="A3119" s="5" t="str">
        <f t="shared" si="340"/>
        <v/>
      </c>
      <c r="B3119" s="5" t="str">
        <f t="shared" si="337"/>
        <v/>
      </c>
      <c r="C3119" s="5" t="str">
        <f>IF(B3119="","",COUNTIFS($B$3:B3119,B3119))</f>
        <v/>
      </c>
      <c r="D3119" s="1" t="str">
        <f>IF(①リクルート接触者と来校者データ!A3118="","",①リクルート接触者と来校者データ!A3118)</f>
        <v/>
      </c>
      <c r="E3119" s="6" t="str">
        <f t="shared" si="338"/>
        <v/>
      </c>
      <c r="F3119" s="1" t="str">
        <f>IF(①リクルート接触者と来校者データ!I3118="","",①リクルート接触者と来校者データ!I3118)</f>
        <v/>
      </c>
      <c r="G3119" s="1" t="str">
        <f>IF(①リクルート接触者と来校者データ!E3118="","",①リクルート接触者と来校者データ!E3118)</f>
        <v/>
      </c>
      <c r="H3119" s="20" t="str">
        <f t="shared" si="339"/>
        <v/>
      </c>
      <c r="I3119" s="1" t="str">
        <f>IF(①リクルート接触者と来校者データ!K3118="","",①リクルート接触者と来校者データ!K3118)</f>
        <v/>
      </c>
      <c r="J3119" s="6" t="str">
        <f t="shared" si="341"/>
        <v/>
      </c>
      <c r="K3119" s="20" t="str">
        <f>IF(①リクルート接触者と来校者データ!L3118="","",①リクルート接触者と来校者データ!L3118)</f>
        <v/>
      </c>
      <c r="L3119" s="1" t="str">
        <f t="shared" si="342"/>
        <v/>
      </c>
      <c r="M3119" s="1" t="str">
        <f t="shared" si="343"/>
        <v/>
      </c>
    </row>
    <row r="3120" spans="1:13" x14ac:dyDescent="0.2">
      <c r="A3120" s="5" t="str">
        <f t="shared" si="340"/>
        <v/>
      </c>
      <c r="B3120" s="5" t="str">
        <f t="shared" si="337"/>
        <v/>
      </c>
      <c r="C3120" s="5" t="str">
        <f>IF(B3120="","",COUNTIFS($B$3:B3120,B3120))</f>
        <v/>
      </c>
      <c r="D3120" s="1" t="str">
        <f>IF(①リクルート接触者と来校者データ!A3119="","",①リクルート接触者と来校者データ!A3119)</f>
        <v/>
      </c>
      <c r="E3120" s="6" t="str">
        <f t="shared" si="338"/>
        <v/>
      </c>
      <c r="F3120" s="1" t="str">
        <f>IF(①リクルート接触者と来校者データ!I3119="","",①リクルート接触者と来校者データ!I3119)</f>
        <v/>
      </c>
      <c r="G3120" s="1" t="str">
        <f>IF(①リクルート接触者と来校者データ!E3119="","",①リクルート接触者と来校者データ!E3119)</f>
        <v/>
      </c>
      <c r="H3120" s="20" t="str">
        <f t="shared" si="339"/>
        <v/>
      </c>
      <c r="I3120" s="1" t="str">
        <f>IF(①リクルート接触者と来校者データ!K3119="","",①リクルート接触者と来校者データ!K3119)</f>
        <v/>
      </c>
      <c r="J3120" s="6" t="str">
        <f t="shared" si="341"/>
        <v/>
      </c>
      <c r="K3120" s="20" t="str">
        <f>IF(①リクルート接触者と来校者データ!L3119="","",①リクルート接触者と来校者データ!L3119)</f>
        <v/>
      </c>
      <c r="L3120" s="1" t="str">
        <f t="shared" si="342"/>
        <v/>
      </c>
      <c r="M3120" s="1" t="str">
        <f t="shared" si="343"/>
        <v/>
      </c>
    </row>
    <row r="3121" spans="1:13" x14ac:dyDescent="0.2">
      <c r="A3121" s="5" t="str">
        <f t="shared" si="340"/>
        <v/>
      </c>
      <c r="B3121" s="5" t="str">
        <f t="shared" si="337"/>
        <v/>
      </c>
      <c r="C3121" s="5" t="str">
        <f>IF(B3121="","",COUNTIFS($B$3:B3121,B3121))</f>
        <v/>
      </c>
      <c r="D3121" s="1" t="str">
        <f>IF(①リクルート接触者と来校者データ!A3120="","",①リクルート接触者と来校者データ!A3120)</f>
        <v/>
      </c>
      <c r="E3121" s="6" t="str">
        <f t="shared" si="338"/>
        <v/>
      </c>
      <c r="F3121" s="1" t="str">
        <f>IF(①リクルート接触者と来校者データ!I3120="","",①リクルート接触者と来校者データ!I3120)</f>
        <v/>
      </c>
      <c r="G3121" s="1" t="str">
        <f>IF(①リクルート接触者と来校者データ!E3120="","",①リクルート接触者と来校者データ!E3120)</f>
        <v/>
      </c>
      <c r="H3121" s="20" t="str">
        <f t="shared" si="339"/>
        <v/>
      </c>
      <c r="I3121" s="1" t="str">
        <f>IF(①リクルート接触者と来校者データ!K3120="","",①リクルート接触者と来校者データ!K3120)</f>
        <v/>
      </c>
      <c r="J3121" s="6" t="str">
        <f t="shared" si="341"/>
        <v/>
      </c>
      <c r="K3121" s="20" t="str">
        <f>IF(①リクルート接触者と来校者データ!L3120="","",①リクルート接触者と来校者データ!L3120)</f>
        <v/>
      </c>
      <c r="L3121" s="1" t="str">
        <f t="shared" si="342"/>
        <v/>
      </c>
      <c r="M3121" s="1" t="str">
        <f t="shared" si="343"/>
        <v/>
      </c>
    </row>
    <row r="3122" spans="1:13" x14ac:dyDescent="0.2">
      <c r="A3122" s="5" t="str">
        <f t="shared" si="340"/>
        <v/>
      </c>
      <c r="B3122" s="5" t="str">
        <f t="shared" si="337"/>
        <v/>
      </c>
      <c r="C3122" s="5" t="str">
        <f>IF(B3122="","",COUNTIFS($B$3:B3122,B3122))</f>
        <v/>
      </c>
      <c r="D3122" s="1" t="str">
        <f>IF(①リクルート接触者と来校者データ!A3121="","",①リクルート接触者と来校者データ!A3121)</f>
        <v/>
      </c>
      <c r="E3122" s="6" t="str">
        <f t="shared" si="338"/>
        <v/>
      </c>
      <c r="F3122" s="1" t="str">
        <f>IF(①リクルート接触者と来校者データ!I3121="","",①リクルート接触者と来校者データ!I3121)</f>
        <v/>
      </c>
      <c r="G3122" s="1" t="str">
        <f>IF(①リクルート接触者と来校者データ!E3121="","",①リクルート接触者と来校者データ!E3121)</f>
        <v/>
      </c>
      <c r="H3122" s="20" t="str">
        <f t="shared" si="339"/>
        <v/>
      </c>
      <c r="I3122" s="1" t="str">
        <f>IF(①リクルート接触者と来校者データ!K3121="","",①リクルート接触者と来校者データ!K3121)</f>
        <v/>
      </c>
      <c r="J3122" s="6" t="str">
        <f t="shared" si="341"/>
        <v/>
      </c>
      <c r="K3122" s="20" t="str">
        <f>IF(①リクルート接触者と来校者データ!L3121="","",①リクルート接触者と来校者データ!L3121)</f>
        <v/>
      </c>
      <c r="L3122" s="1" t="str">
        <f t="shared" si="342"/>
        <v/>
      </c>
      <c r="M3122" s="1" t="str">
        <f t="shared" si="343"/>
        <v/>
      </c>
    </row>
    <row r="3123" spans="1:13" x14ac:dyDescent="0.2">
      <c r="A3123" s="5" t="str">
        <f t="shared" si="340"/>
        <v/>
      </c>
      <c r="B3123" s="5" t="str">
        <f t="shared" si="337"/>
        <v/>
      </c>
      <c r="C3123" s="5" t="str">
        <f>IF(B3123="","",COUNTIFS($B$3:B3123,B3123))</f>
        <v/>
      </c>
      <c r="D3123" s="1" t="str">
        <f>IF(①リクルート接触者と来校者データ!A3122="","",①リクルート接触者と来校者データ!A3122)</f>
        <v/>
      </c>
      <c r="E3123" s="6" t="str">
        <f t="shared" si="338"/>
        <v/>
      </c>
      <c r="F3123" s="1" t="str">
        <f>IF(①リクルート接触者と来校者データ!I3122="","",①リクルート接触者と来校者データ!I3122)</f>
        <v/>
      </c>
      <c r="G3123" s="1" t="str">
        <f>IF(①リクルート接触者と来校者データ!E3122="","",①リクルート接触者と来校者データ!E3122)</f>
        <v/>
      </c>
      <c r="H3123" s="20" t="str">
        <f t="shared" si="339"/>
        <v/>
      </c>
      <c r="I3123" s="1" t="str">
        <f>IF(①リクルート接触者と来校者データ!K3122="","",①リクルート接触者と来校者データ!K3122)</f>
        <v/>
      </c>
      <c r="J3123" s="6" t="str">
        <f t="shared" si="341"/>
        <v/>
      </c>
      <c r="K3123" s="20" t="str">
        <f>IF(①リクルート接触者と来校者データ!L3122="","",①リクルート接触者と来校者データ!L3122)</f>
        <v/>
      </c>
      <c r="L3123" s="1" t="str">
        <f t="shared" si="342"/>
        <v/>
      </c>
      <c r="M3123" s="1" t="str">
        <f t="shared" si="343"/>
        <v/>
      </c>
    </row>
    <row r="3124" spans="1:13" x14ac:dyDescent="0.2">
      <c r="A3124" s="5" t="str">
        <f t="shared" si="340"/>
        <v/>
      </c>
      <c r="B3124" s="5" t="str">
        <f t="shared" si="337"/>
        <v/>
      </c>
      <c r="C3124" s="5" t="str">
        <f>IF(B3124="","",COUNTIFS($B$3:B3124,B3124))</f>
        <v/>
      </c>
      <c r="D3124" s="1" t="str">
        <f>IF(①リクルート接触者と来校者データ!A3123="","",①リクルート接触者と来校者データ!A3123)</f>
        <v/>
      </c>
      <c r="E3124" s="6" t="str">
        <f t="shared" si="338"/>
        <v/>
      </c>
      <c r="F3124" s="1" t="str">
        <f>IF(①リクルート接触者と来校者データ!I3123="","",①リクルート接触者と来校者データ!I3123)</f>
        <v/>
      </c>
      <c r="G3124" s="1" t="str">
        <f>IF(①リクルート接触者と来校者データ!E3123="","",①リクルート接触者と来校者データ!E3123)</f>
        <v/>
      </c>
      <c r="H3124" s="20" t="str">
        <f t="shared" si="339"/>
        <v/>
      </c>
      <c r="I3124" s="1" t="str">
        <f>IF(①リクルート接触者と来校者データ!K3123="","",①リクルート接触者と来校者データ!K3123)</f>
        <v/>
      </c>
      <c r="J3124" s="6" t="str">
        <f t="shared" si="341"/>
        <v/>
      </c>
      <c r="K3124" s="20" t="str">
        <f>IF(①リクルート接触者と来校者データ!L3123="","",①リクルート接触者と来校者データ!L3123)</f>
        <v/>
      </c>
      <c r="L3124" s="1" t="str">
        <f t="shared" si="342"/>
        <v/>
      </c>
      <c r="M3124" s="1" t="str">
        <f t="shared" si="343"/>
        <v/>
      </c>
    </row>
    <row r="3125" spans="1:13" x14ac:dyDescent="0.2">
      <c r="A3125" s="5" t="str">
        <f t="shared" si="340"/>
        <v/>
      </c>
      <c r="B3125" s="5" t="str">
        <f t="shared" si="337"/>
        <v/>
      </c>
      <c r="C3125" s="5" t="str">
        <f>IF(B3125="","",COUNTIFS($B$3:B3125,B3125))</f>
        <v/>
      </c>
      <c r="D3125" s="1" t="str">
        <f>IF(①リクルート接触者と来校者データ!A3124="","",①リクルート接触者と来校者データ!A3124)</f>
        <v/>
      </c>
      <c r="E3125" s="6" t="str">
        <f t="shared" si="338"/>
        <v/>
      </c>
      <c r="F3125" s="1" t="str">
        <f>IF(①リクルート接触者と来校者データ!I3124="","",①リクルート接触者と来校者データ!I3124)</f>
        <v/>
      </c>
      <c r="G3125" s="1" t="str">
        <f>IF(①リクルート接触者と来校者データ!E3124="","",①リクルート接触者と来校者データ!E3124)</f>
        <v/>
      </c>
      <c r="H3125" s="20" t="str">
        <f t="shared" si="339"/>
        <v/>
      </c>
      <c r="I3125" s="1" t="str">
        <f>IF(①リクルート接触者と来校者データ!K3124="","",①リクルート接触者と来校者データ!K3124)</f>
        <v/>
      </c>
      <c r="J3125" s="6" t="str">
        <f t="shared" si="341"/>
        <v/>
      </c>
      <c r="K3125" s="20" t="str">
        <f>IF(①リクルート接触者と来校者データ!L3124="","",①リクルート接触者と来校者データ!L3124)</f>
        <v/>
      </c>
      <c r="L3125" s="1" t="str">
        <f t="shared" si="342"/>
        <v/>
      </c>
      <c r="M3125" s="1" t="str">
        <f t="shared" si="343"/>
        <v/>
      </c>
    </row>
    <row r="3126" spans="1:13" x14ac:dyDescent="0.2">
      <c r="A3126" s="5" t="str">
        <f t="shared" si="340"/>
        <v/>
      </c>
      <c r="B3126" s="5" t="str">
        <f t="shared" si="337"/>
        <v/>
      </c>
      <c r="C3126" s="5" t="str">
        <f>IF(B3126="","",COUNTIFS($B$3:B3126,B3126))</f>
        <v/>
      </c>
      <c r="D3126" s="1" t="str">
        <f>IF(①リクルート接触者と来校者データ!A3125="","",①リクルート接触者と来校者データ!A3125)</f>
        <v/>
      </c>
      <c r="E3126" s="6" t="str">
        <f t="shared" si="338"/>
        <v/>
      </c>
      <c r="F3126" s="1" t="str">
        <f>IF(①リクルート接触者と来校者データ!I3125="","",①リクルート接触者と来校者データ!I3125)</f>
        <v/>
      </c>
      <c r="G3126" s="1" t="str">
        <f>IF(①リクルート接触者と来校者データ!E3125="","",①リクルート接触者と来校者データ!E3125)</f>
        <v/>
      </c>
      <c r="H3126" s="20" t="str">
        <f t="shared" si="339"/>
        <v/>
      </c>
      <c r="I3126" s="1" t="str">
        <f>IF(①リクルート接触者と来校者データ!K3125="","",①リクルート接触者と来校者データ!K3125)</f>
        <v/>
      </c>
      <c r="J3126" s="6" t="str">
        <f t="shared" si="341"/>
        <v/>
      </c>
      <c r="K3126" s="20" t="str">
        <f>IF(①リクルート接触者と来校者データ!L3125="","",①リクルート接触者と来校者データ!L3125)</f>
        <v/>
      </c>
      <c r="L3126" s="1" t="str">
        <f t="shared" si="342"/>
        <v/>
      </c>
      <c r="M3126" s="1" t="str">
        <f t="shared" si="343"/>
        <v/>
      </c>
    </row>
    <row r="3127" spans="1:13" x14ac:dyDescent="0.2">
      <c r="A3127" s="5" t="str">
        <f t="shared" si="340"/>
        <v/>
      </c>
      <c r="B3127" s="5" t="str">
        <f t="shared" si="337"/>
        <v/>
      </c>
      <c r="C3127" s="5" t="str">
        <f>IF(B3127="","",COUNTIFS($B$3:B3127,B3127))</f>
        <v/>
      </c>
      <c r="D3127" s="1" t="str">
        <f>IF(①リクルート接触者と来校者データ!A3126="","",①リクルート接触者と来校者データ!A3126)</f>
        <v/>
      </c>
      <c r="E3127" s="6" t="str">
        <f t="shared" si="338"/>
        <v/>
      </c>
      <c r="F3127" s="1" t="str">
        <f>IF(①リクルート接触者と来校者データ!I3126="","",①リクルート接触者と来校者データ!I3126)</f>
        <v/>
      </c>
      <c r="G3127" s="1" t="str">
        <f>IF(①リクルート接触者と来校者データ!E3126="","",①リクルート接触者と来校者データ!E3126)</f>
        <v/>
      </c>
      <c r="H3127" s="20" t="str">
        <f t="shared" si="339"/>
        <v/>
      </c>
      <c r="I3127" s="1" t="str">
        <f>IF(①リクルート接触者と来校者データ!K3126="","",①リクルート接触者と来校者データ!K3126)</f>
        <v/>
      </c>
      <c r="J3127" s="6" t="str">
        <f t="shared" si="341"/>
        <v/>
      </c>
      <c r="K3127" s="20" t="str">
        <f>IF(①リクルート接触者と来校者データ!L3126="","",①リクルート接触者と来校者データ!L3126)</f>
        <v/>
      </c>
      <c r="L3127" s="1" t="str">
        <f t="shared" si="342"/>
        <v/>
      </c>
      <c r="M3127" s="1" t="str">
        <f t="shared" si="343"/>
        <v/>
      </c>
    </row>
    <row r="3128" spans="1:13" x14ac:dyDescent="0.2">
      <c r="A3128" s="5" t="str">
        <f t="shared" si="340"/>
        <v/>
      </c>
      <c r="B3128" s="5" t="str">
        <f t="shared" si="337"/>
        <v/>
      </c>
      <c r="C3128" s="5" t="str">
        <f>IF(B3128="","",COUNTIFS($B$3:B3128,B3128))</f>
        <v/>
      </c>
      <c r="D3128" s="1" t="str">
        <f>IF(①リクルート接触者と来校者データ!A3127="","",①リクルート接触者と来校者データ!A3127)</f>
        <v/>
      </c>
      <c r="E3128" s="6" t="str">
        <f t="shared" si="338"/>
        <v/>
      </c>
      <c r="F3128" s="1" t="str">
        <f>IF(①リクルート接触者と来校者データ!I3127="","",①リクルート接触者と来校者データ!I3127)</f>
        <v/>
      </c>
      <c r="G3128" s="1" t="str">
        <f>IF(①リクルート接触者と来校者データ!E3127="","",①リクルート接触者と来校者データ!E3127)</f>
        <v/>
      </c>
      <c r="H3128" s="20" t="str">
        <f t="shared" si="339"/>
        <v/>
      </c>
      <c r="I3128" s="1" t="str">
        <f>IF(①リクルート接触者と来校者データ!K3127="","",①リクルート接触者と来校者データ!K3127)</f>
        <v/>
      </c>
      <c r="J3128" s="6" t="str">
        <f t="shared" si="341"/>
        <v/>
      </c>
      <c r="K3128" s="20" t="str">
        <f>IF(①リクルート接触者と来校者データ!L3127="","",①リクルート接触者と来校者データ!L3127)</f>
        <v/>
      </c>
      <c r="L3128" s="1" t="str">
        <f t="shared" si="342"/>
        <v/>
      </c>
      <c r="M3128" s="1" t="str">
        <f t="shared" si="343"/>
        <v/>
      </c>
    </row>
    <row r="3129" spans="1:13" x14ac:dyDescent="0.2">
      <c r="A3129" s="5" t="str">
        <f t="shared" si="340"/>
        <v/>
      </c>
      <c r="B3129" s="5" t="str">
        <f t="shared" si="337"/>
        <v/>
      </c>
      <c r="C3129" s="5" t="str">
        <f>IF(B3129="","",COUNTIFS($B$3:B3129,B3129))</f>
        <v/>
      </c>
      <c r="D3129" s="1" t="str">
        <f>IF(①リクルート接触者と来校者データ!A3128="","",①リクルート接触者と来校者データ!A3128)</f>
        <v/>
      </c>
      <c r="E3129" s="6" t="str">
        <f t="shared" si="338"/>
        <v/>
      </c>
      <c r="F3129" s="1" t="str">
        <f>IF(①リクルート接触者と来校者データ!I3128="","",①リクルート接触者と来校者データ!I3128)</f>
        <v/>
      </c>
      <c r="G3129" s="1" t="str">
        <f>IF(①リクルート接触者と来校者データ!E3128="","",①リクルート接触者と来校者データ!E3128)</f>
        <v/>
      </c>
      <c r="H3129" s="20" t="str">
        <f t="shared" si="339"/>
        <v/>
      </c>
      <c r="I3129" s="1" t="str">
        <f>IF(①リクルート接触者と来校者データ!K3128="","",①リクルート接触者と来校者データ!K3128)</f>
        <v/>
      </c>
      <c r="J3129" s="6" t="str">
        <f t="shared" si="341"/>
        <v/>
      </c>
      <c r="K3129" s="20" t="str">
        <f>IF(①リクルート接触者と来校者データ!L3128="","",①リクルート接触者と来校者データ!L3128)</f>
        <v/>
      </c>
      <c r="L3129" s="1" t="str">
        <f t="shared" si="342"/>
        <v/>
      </c>
      <c r="M3129" s="1" t="str">
        <f t="shared" si="343"/>
        <v/>
      </c>
    </row>
    <row r="3130" spans="1:13" x14ac:dyDescent="0.2">
      <c r="A3130" s="5" t="str">
        <f t="shared" si="340"/>
        <v/>
      </c>
      <c r="B3130" s="5" t="str">
        <f t="shared" si="337"/>
        <v/>
      </c>
      <c r="C3130" s="5" t="str">
        <f>IF(B3130="","",COUNTIFS($B$3:B3130,B3130))</f>
        <v/>
      </c>
      <c r="D3130" s="1" t="str">
        <f>IF(①リクルート接触者と来校者データ!A3129="","",①リクルート接触者と来校者データ!A3129)</f>
        <v/>
      </c>
      <c r="E3130" s="6" t="str">
        <f t="shared" si="338"/>
        <v/>
      </c>
      <c r="F3130" s="1" t="str">
        <f>IF(①リクルート接触者と来校者データ!I3129="","",①リクルート接触者と来校者データ!I3129)</f>
        <v/>
      </c>
      <c r="G3130" s="1" t="str">
        <f>IF(①リクルート接触者と来校者データ!E3129="","",①リクルート接触者と来校者データ!E3129)</f>
        <v/>
      </c>
      <c r="H3130" s="20" t="str">
        <f t="shared" si="339"/>
        <v/>
      </c>
      <c r="I3130" s="1" t="str">
        <f>IF(①リクルート接触者と来校者データ!K3129="","",①リクルート接触者と来校者データ!K3129)</f>
        <v/>
      </c>
      <c r="J3130" s="6" t="str">
        <f t="shared" si="341"/>
        <v/>
      </c>
      <c r="K3130" s="20" t="str">
        <f>IF(①リクルート接触者と来校者データ!L3129="","",①リクルート接触者と来校者データ!L3129)</f>
        <v/>
      </c>
      <c r="L3130" s="1" t="str">
        <f t="shared" si="342"/>
        <v/>
      </c>
      <c r="M3130" s="1" t="str">
        <f t="shared" si="343"/>
        <v/>
      </c>
    </row>
    <row r="3131" spans="1:13" x14ac:dyDescent="0.2">
      <c r="A3131" s="5" t="str">
        <f t="shared" si="340"/>
        <v/>
      </c>
      <c r="B3131" s="5" t="str">
        <f t="shared" si="337"/>
        <v/>
      </c>
      <c r="C3131" s="5" t="str">
        <f>IF(B3131="","",COUNTIFS($B$3:B3131,B3131))</f>
        <v/>
      </c>
      <c r="D3131" s="1" t="str">
        <f>IF(①リクルート接触者と来校者データ!A3130="","",①リクルート接触者と来校者データ!A3130)</f>
        <v/>
      </c>
      <c r="E3131" s="6" t="str">
        <f t="shared" si="338"/>
        <v/>
      </c>
      <c r="F3131" s="1" t="str">
        <f>IF(①リクルート接触者と来校者データ!I3130="","",①リクルート接触者と来校者データ!I3130)</f>
        <v/>
      </c>
      <c r="G3131" s="1" t="str">
        <f>IF(①リクルート接触者と来校者データ!E3130="","",①リクルート接触者と来校者データ!E3130)</f>
        <v/>
      </c>
      <c r="H3131" s="20" t="str">
        <f t="shared" si="339"/>
        <v/>
      </c>
      <c r="I3131" s="1" t="str">
        <f>IF(①リクルート接触者と来校者データ!K3130="","",①リクルート接触者と来校者データ!K3130)</f>
        <v/>
      </c>
      <c r="J3131" s="6" t="str">
        <f t="shared" si="341"/>
        <v/>
      </c>
      <c r="K3131" s="20" t="str">
        <f>IF(①リクルート接触者と来校者データ!L3130="","",①リクルート接触者と来校者データ!L3130)</f>
        <v/>
      </c>
      <c r="L3131" s="1" t="str">
        <f t="shared" si="342"/>
        <v/>
      </c>
      <c r="M3131" s="1" t="str">
        <f t="shared" si="343"/>
        <v/>
      </c>
    </row>
    <row r="3132" spans="1:13" x14ac:dyDescent="0.2">
      <c r="A3132" s="5" t="str">
        <f t="shared" si="340"/>
        <v/>
      </c>
      <c r="B3132" s="5" t="str">
        <f t="shared" si="337"/>
        <v/>
      </c>
      <c r="C3132" s="5" t="str">
        <f>IF(B3132="","",COUNTIFS($B$3:B3132,B3132))</f>
        <v/>
      </c>
      <c r="D3132" s="1" t="str">
        <f>IF(①リクルート接触者と来校者データ!A3131="","",①リクルート接触者と来校者データ!A3131)</f>
        <v/>
      </c>
      <c r="E3132" s="6" t="str">
        <f t="shared" si="338"/>
        <v/>
      </c>
      <c r="F3132" s="1" t="str">
        <f>IF(①リクルート接触者と来校者データ!I3131="","",①リクルート接触者と来校者データ!I3131)</f>
        <v/>
      </c>
      <c r="G3132" s="1" t="str">
        <f>IF(①リクルート接触者と来校者データ!E3131="","",①リクルート接触者と来校者データ!E3131)</f>
        <v/>
      </c>
      <c r="H3132" s="20" t="str">
        <f t="shared" si="339"/>
        <v/>
      </c>
      <c r="I3132" s="1" t="str">
        <f>IF(①リクルート接触者と来校者データ!K3131="","",①リクルート接触者と来校者データ!K3131)</f>
        <v/>
      </c>
      <c r="J3132" s="6" t="str">
        <f t="shared" si="341"/>
        <v/>
      </c>
      <c r="K3132" s="20" t="str">
        <f>IF(①リクルート接触者と来校者データ!L3131="","",①リクルート接触者と来校者データ!L3131)</f>
        <v/>
      </c>
      <c r="L3132" s="1" t="str">
        <f t="shared" si="342"/>
        <v/>
      </c>
      <c r="M3132" s="1" t="str">
        <f t="shared" si="343"/>
        <v/>
      </c>
    </row>
    <row r="3133" spans="1:13" x14ac:dyDescent="0.2">
      <c r="A3133" s="5" t="str">
        <f t="shared" si="340"/>
        <v/>
      </c>
      <c r="B3133" s="5" t="str">
        <f t="shared" si="337"/>
        <v/>
      </c>
      <c r="C3133" s="5" t="str">
        <f>IF(B3133="","",COUNTIFS($B$3:B3133,B3133))</f>
        <v/>
      </c>
      <c r="D3133" s="1" t="str">
        <f>IF(①リクルート接触者と来校者データ!A3132="","",①リクルート接触者と来校者データ!A3132)</f>
        <v/>
      </c>
      <c r="E3133" s="6" t="str">
        <f t="shared" si="338"/>
        <v/>
      </c>
      <c r="F3133" s="1" t="str">
        <f>IF(①リクルート接触者と来校者データ!I3132="","",①リクルート接触者と来校者データ!I3132)</f>
        <v/>
      </c>
      <c r="G3133" s="1" t="str">
        <f>IF(①リクルート接触者と来校者データ!E3132="","",①リクルート接触者と来校者データ!E3132)</f>
        <v/>
      </c>
      <c r="H3133" s="20" t="str">
        <f t="shared" si="339"/>
        <v/>
      </c>
      <c r="I3133" s="1" t="str">
        <f>IF(①リクルート接触者と来校者データ!K3132="","",①リクルート接触者と来校者データ!K3132)</f>
        <v/>
      </c>
      <c r="J3133" s="6" t="str">
        <f t="shared" si="341"/>
        <v/>
      </c>
      <c r="K3133" s="20" t="str">
        <f>IF(①リクルート接触者と来校者データ!L3132="","",①リクルート接触者と来校者データ!L3132)</f>
        <v/>
      </c>
      <c r="L3133" s="1" t="str">
        <f t="shared" si="342"/>
        <v/>
      </c>
      <c r="M3133" s="1" t="str">
        <f t="shared" si="343"/>
        <v/>
      </c>
    </row>
    <row r="3134" spans="1:13" x14ac:dyDescent="0.2">
      <c r="A3134" s="5" t="str">
        <f t="shared" si="340"/>
        <v/>
      </c>
      <c r="B3134" s="5" t="str">
        <f t="shared" si="337"/>
        <v/>
      </c>
      <c r="C3134" s="5" t="str">
        <f>IF(B3134="","",COUNTIFS($B$3:B3134,B3134))</f>
        <v/>
      </c>
      <c r="D3134" s="1" t="str">
        <f>IF(①リクルート接触者と来校者データ!A3133="","",①リクルート接触者と来校者データ!A3133)</f>
        <v/>
      </c>
      <c r="E3134" s="6" t="str">
        <f t="shared" si="338"/>
        <v/>
      </c>
      <c r="F3134" s="1" t="str">
        <f>IF(①リクルート接触者と来校者データ!I3133="","",①リクルート接触者と来校者データ!I3133)</f>
        <v/>
      </c>
      <c r="G3134" s="1" t="str">
        <f>IF(①リクルート接触者と来校者データ!E3133="","",①リクルート接触者と来校者データ!E3133)</f>
        <v/>
      </c>
      <c r="H3134" s="20" t="str">
        <f t="shared" si="339"/>
        <v/>
      </c>
      <c r="I3134" s="1" t="str">
        <f>IF(①リクルート接触者と来校者データ!K3133="","",①リクルート接触者と来校者データ!K3133)</f>
        <v/>
      </c>
      <c r="J3134" s="6" t="str">
        <f t="shared" si="341"/>
        <v/>
      </c>
      <c r="K3134" s="20" t="str">
        <f>IF(①リクルート接触者と来校者データ!L3133="","",①リクルート接触者と来校者データ!L3133)</f>
        <v/>
      </c>
      <c r="L3134" s="1" t="str">
        <f t="shared" si="342"/>
        <v/>
      </c>
      <c r="M3134" s="1" t="str">
        <f t="shared" si="343"/>
        <v/>
      </c>
    </row>
    <row r="3135" spans="1:13" x14ac:dyDescent="0.2">
      <c r="A3135" s="5" t="str">
        <f t="shared" si="340"/>
        <v/>
      </c>
      <c r="B3135" s="5" t="str">
        <f t="shared" si="337"/>
        <v/>
      </c>
      <c r="C3135" s="5" t="str">
        <f>IF(B3135="","",COUNTIFS($B$3:B3135,B3135))</f>
        <v/>
      </c>
      <c r="D3135" s="1" t="str">
        <f>IF(①リクルート接触者と来校者データ!A3134="","",①リクルート接触者と来校者データ!A3134)</f>
        <v/>
      </c>
      <c r="E3135" s="6" t="str">
        <f t="shared" si="338"/>
        <v/>
      </c>
      <c r="F3135" s="1" t="str">
        <f>IF(①リクルート接触者と来校者データ!I3134="","",①リクルート接触者と来校者データ!I3134)</f>
        <v/>
      </c>
      <c r="G3135" s="1" t="str">
        <f>IF(①リクルート接触者と来校者データ!E3134="","",①リクルート接触者と来校者データ!E3134)</f>
        <v/>
      </c>
      <c r="H3135" s="20" t="str">
        <f t="shared" si="339"/>
        <v/>
      </c>
      <c r="I3135" s="1" t="str">
        <f>IF(①リクルート接触者と来校者データ!K3134="","",①リクルート接触者と来校者データ!K3134)</f>
        <v/>
      </c>
      <c r="J3135" s="6" t="str">
        <f t="shared" si="341"/>
        <v/>
      </c>
      <c r="K3135" s="20" t="str">
        <f>IF(①リクルート接触者と来校者データ!L3134="","",①リクルート接触者と来校者データ!L3134)</f>
        <v/>
      </c>
      <c r="L3135" s="1" t="str">
        <f t="shared" si="342"/>
        <v/>
      </c>
      <c r="M3135" s="1" t="str">
        <f t="shared" si="343"/>
        <v/>
      </c>
    </row>
    <row r="3136" spans="1:13" x14ac:dyDescent="0.2">
      <c r="A3136" s="5" t="str">
        <f t="shared" si="340"/>
        <v/>
      </c>
      <c r="B3136" s="5" t="str">
        <f t="shared" si="337"/>
        <v/>
      </c>
      <c r="C3136" s="5" t="str">
        <f>IF(B3136="","",COUNTIFS($B$3:B3136,B3136))</f>
        <v/>
      </c>
      <c r="D3136" s="1" t="str">
        <f>IF(①リクルート接触者と来校者データ!A3135="","",①リクルート接触者と来校者データ!A3135)</f>
        <v/>
      </c>
      <c r="E3136" s="6" t="str">
        <f t="shared" si="338"/>
        <v/>
      </c>
      <c r="F3136" s="1" t="str">
        <f>IF(①リクルート接触者と来校者データ!I3135="","",①リクルート接触者と来校者データ!I3135)</f>
        <v/>
      </c>
      <c r="G3136" s="1" t="str">
        <f>IF(①リクルート接触者と来校者データ!E3135="","",①リクルート接触者と来校者データ!E3135)</f>
        <v/>
      </c>
      <c r="H3136" s="20" t="str">
        <f t="shared" si="339"/>
        <v/>
      </c>
      <c r="I3136" s="1" t="str">
        <f>IF(①リクルート接触者と来校者データ!K3135="","",①リクルート接触者と来校者データ!K3135)</f>
        <v/>
      </c>
      <c r="J3136" s="6" t="str">
        <f t="shared" si="341"/>
        <v/>
      </c>
      <c r="K3136" s="20" t="str">
        <f>IF(①リクルート接触者と来校者データ!L3135="","",①リクルート接触者と来校者データ!L3135)</f>
        <v/>
      </c>
      <c r="L3136" s="1" t="str">
        <f t="shared" si="342"/>
        <v/>
      </c>
      <c r="M3136" s="1" t="str">
        <f t="shared" si="343"/>
        <v/>
      </c>
    </row>
    <row r="3137" spans="1:13" x14ac:dyDescent="0.2">
      <c r="A3137" s="5" t="str">
        <f t="shared" si="340"/>
        <v/>
      </c>
      <c r="B3137" s="5" t="str">
        <f t="shared" si="337"/>
        <v/>
      </c>
      <c r="C3137" s="5" t="str">
        <f>IF(B3137="","",COUNTIFS($B$3:B3137,B3137))</f>
        <v/>
      </c>
      <c r="D3137" s="1" t="str">
        <f>IF(①リクルート接触者と来校者データ!A3136="","",①リクルート接触者と来校者データ!A3136)</f>
        <v/>
      </c>
      <c r="E3137" s="6" t="str">
        <f t="shared" si="338"/>
        <v/>
      </c>
      <c r="F3137" s="1" t="str">
        <f>IF(①リクルート接触者と来校者データ!I3136="","",①リクルート接触者と来校者データ!I3136)</f>
        <v/>
      </c>
      <c r="G3137" s="1" t="str">
        <f>IF(①リクルート接触者と来校者データ!E3136="","",①リクルート接触者と来校者データ!E3136)</f>
        <v/>
      </c>
      <c r="H3137" s="20" t="str">
        <f t="shared" si="339"/>
        <v/>
      </c>
      <c r="I3137" s="1" t="str">
        <f>IF(①リクルート接触者と来校者データ!K3136="","",①リクルート接触者と来校者データ!K3136)</f>
        <v/>
      </c>
      <c r="J3137" s="6" t="str">
        <f t="shared" si="341"/>
        <v/>
      </c>
      <c r="K3137" s="20" t="str">
        <f>IF(①リクルート接触者と来校者データ!L3136="","",①リクルート接触者と来校者データ!L3136)</f>
        <v/>
      </c>
      <c r="L3137" s="1" t="str">
        <f t="shared" si="342"/>
        <v/>
      </c>
      <c r="M3137" s="1" t="str">
        <f t="shared" si="343"/>
        <v/>
      </c>
    </row>
    <row r="3138" spans="1:13" x14ac:dyDescent="0.2">
      <c r="A3138" s="5" t="str">
        <f t="shared" si="340"/>
        <v/>
      </c>
      <c r="B3138" s="5" t="str">
        <f t="shared" ref="B3138:B3201" si="344">IF(A3138="","","◎")</f>
        <v/>
      </c>
      <c r="C3138" s="5" t="str">
        <f>IF(B3138="","",COUNTIFS($B$3:B3138,B3138))</f>
        <v/>
      </c>
      <c r="D3138" s="1" t="str">
        <f>IF(①リクルート接触者と来校者データ!A3137="","",①リクルート接触者と来校者データ!A3137)</f>
        <v/>
      </c>
      <c r="E3138" s="6" t="str">
        <f t="shared" si="338"/>
        <v/>
      </c>
      <c r="F3138" s="1" t="str">
        <f>IF(①リクルート接触者と来校者データ!I3137="","",①リクルート接触者と来校者データ!I3137)</f>
        <v/>
      </c>
      <c r="G3138" s="1" t="str">
        <f>IF(①リクルート接触者と来校者データ!E3137="","",①リクルート接触者と来校者データ!E3137)</f>
        <v/>
      </c>
      <c r="H3138" s="20" t="str">
        <f t="shared" si="339"/>
        <v/>
      </c>
      <c r="I3138" s="1" t="str">
        <f>IF(①リクルート接触者と来校者データ!K3137="","",①リクルート接触者と来校者データ!K3137)</f>
        <v/>
      </c>
      <c r="J3138" s="6" t="str">
        <f t="shared" si="341"/>
        <v/>
      </c>
      <c r="K3138" s="20" t="str">
        <f>IF(①リクルート接触者と来校者データ!L3137="","",①リクルート接触者と来校者データ!L3137)</f>
        <v/>
      </c>
      <c r="L3138" s="1" t="str">
        <f t="shared" si="342"/>
        <v/>
      </c>
      <c r="M3138" s="1" t="str">
        <f t="shared" si="343"/>
        <v/>
      </c>
    </row>
    <row r="3139" spans="1:13" x14ac:dyDescent="0.2">
      <c r="A3139" s="5" t="str">
        <f t="shared" si="340"/>
        <v/>
      </c>
      <c r="B3139" s="5" t="str">
        <f t="shared" si="344"/>
        <v/>
      </c>
      <c r="C3139" s="5" t="str">
        <f>IF(B3139="","",COUNTIFS($B$3:B3139,B3139))</f>
        <v/>
      </c>
      <c r="D3139" s="1" t="str">
        <f>IF(①リクルート接触者と来校者データ!A3138="","",①リクルート接触者と来校者データ!A3138)</f>
        <v/>
      </c>
      <c r="E3139" s="6" t="str">
        <f t="shared" ref="E3139:E3202" si="345">SUBSTITUTE(SUBSTITUTE(D3139,"　","")," ","")</f>
        <v/>
      </c>
      <c r="F3139" s="1" t="str">
        <f>IF(①リクルート接触者と来校者データ!I3138="","",①リクルート接触者と来校者データ!I3138)</f>
        <v/>
      </c>
      <c r="G3139" s="1" t="str">
        <f>IF(①リクルート接触者と来校者データ!E3138="","",①リクルート接触者と来校者データ!E3138)</f>
        <v/>
      </c>
      <c r="H3139" s="20" t="str">
        <f t="shared" ref="H3139:H3202" si="346">IFERROR(VLOOKUP(E3139,J:K,2,FALSE),"")</f>
        <v/>
      </c>
      <c r="I3139" s="1" t="str">
        <f>IF(①リクルート接触者と来校者データ!K3138="","",①リクルート接触者と来校者データ!K3138)</f>
        <v/>
      </c>
      <c r="J3139" s="6" t="str">
        <f t="shared" si="341"/>
        <v/>
      </c>
      <c r="K3139" s="20" t="str">
        <f>IF(①リクルート接触者と来校者データ!L3138="","",①リクルート接触者と来校者データ!L3138)</f>
        <v/>
      </c>
      <c r="L3139" s="1" t="str">
        <f t="shared" si="342"/>
        <v/>
      </c>
      <c r="M3139" s="1" t="str">
        <f t="shared" si="343"/>
        <v/>
      </c>
    </row>
    <row r="3140" spans="1:13" x14ac:dyDescent="0.2">
      <c r="A3140" s="5" t="str">
        <f t="shared" ref="A3140:A3203" si="347">IFERROR(IF(J3140="","",MATCH(J3140,E$3:E$5000,0)),"")</f>
        <v/>
      </c>
      <c r="B3140" s="5" t="str">
        <f t="shared" si="344"/>
        <v/>
      </c>
      <c r="C3140" s="5" t="str">
        <f>IF(B3140="","",COUNTIFS($B$3:B3140,B3140))</f>
        <v/>
      </c>
      <c r="D3140" s="1" t="str">
        <f>IF(①リクルート接触者と来校者データ!A3139="","",①リクルート接触者と来校者データ!A3139)</f>
        <v/>
      </c>
      <c r="E3140" s="6" t="str">
        <f t="shared" si="345"/>
        <v/>
      </c>
      <c r="F3140" s="1" t="str">
        <f>IF(①リクルート接触者と来校者データ!I3139="","",①リクルート接触者と来校者データ!I3139)</f>
        <v/>
      </c>
      <c r="G3140" s="1" t="str">
        <f>IF(①リクルート接触者と来校者データ!E3139="","",①リクルート接触者と来校者データ!E3139)</f>
        <v/>
      </c>
      <c r="H3140" s="20" t="str">
        <f t="shared" si="346"/>
        <v/>
      </c>
      <c r="I3140" s="1" t="str">
        <f>IF(①リクルート接触者と来校者データ!K3139="","",①リクルート接触者と来校者データ!K3139)</f>
        <v/>
      </c>
      <c r="J3140" s="6" t="str">
        <f t="shared" ref="J3140:J3203" si="348">SUBSTITUTE(SUBSTITUTE(I3140,"　","")," ","")</f>
        <v/>
      </c>
      <c r="K3140" s="20" t="str">
        <f>IF(①リクルート接触者と来校者データ!L3139="","",①リクルート接触者と来校者データ!L3139)</f>
        <v/>
      </c>
      <c r="L3140" s="1" t="str">
        <f t="shared" ref="L3140:L3203" si="349">IFERROR(VLOOKUP($J3140,$E:$H,2,FALSE),"")</f>
        <v/>
      </c>
      <c r="M3140" s="1" t="str">
        <f t="shared" ref="M3140:M3203" si="350">IFERROR(VLOOKUP($J3140,$E:$H,3,FALSE),"")</f>
        <v/>
      </c>
    </row>
    <row r="3141" spans="1:13" x14ac:dyDescent="0.2">
      <c r="A3141" s="5" t="str">
        <f t="shared" si="347"/>
        <v/>
      </c>
      <c r="B3141" s="5" t="str">
        <f t="shared" si="344"/>
        <v/>
      </c>
      <c r="C3141" s="5" t="str">
        <f>IF(B3141="","",COUNTIFS($B$3:B3141,B3141))</f>
        <v/>
      </c>
      <c r="D3141" s="1" t="str">
        <f>IF(①リクルート接触者と来校者データ!A3140="","",①リクルート接触者と来校者データ!A3140)</f>
        <v/>
      </c>
      <c r="E3141" s="6" t="str">
        <f t="shared" si="345"/>
        <v/>
      </c>
      <c r="F3141" s="1" t="str">
        <f>IF(①リクルート接触者と来校者データ!I3140="","",①リクルート接触者と来校者データ!I3140)</f>
        <v/>
      </c>
      <c r="G3141" s="1" t="str">
        <f>IF(①リクルート接触者と来校者データ!E3140="","",①リクルート接触者と来校者データ!E3140)</f>
        <v/>
      </c>
      <c r="H3141" s="20" t="str">
        <f t="shared" si="346"/>
        <v/>
      </c>
      <c r="I3141" s="1" t="str">
        <f>IF(①リクルート接触者と来校者データ!K3140="","",①リクルート接触者と来校者データ!K3140)</f>
        <v/>
      </c>
      <c r="J3141" s="6" t="str">
        <f t="shared" si="348"/>
        <v/>
      </c>
      <c r="K3141" s="20" t="str">
        <f>IF(①リクルート接触者と来校者データ!L3140="","",①リクルート接触者と来校者データ!L3140)</f>
        <v/>
      </c>
      <c r="L3141" s="1" t="str">
        <f t="shared" si="349"/>
        <v/>
      </c>
      <c r="M3141" s="1" t="str">
        <f t="shared" si="350"/>
        <v/>
      </c>
    </row>
    <row r="3142" spans="1:13" x14ac:dyDescent="0.2">
      <c r="A3142" s="5" t="str">
        <f t="shared" si="347"/>
        <v/>
      </c>
      <c r="B3142" s="5" t="str">
        <f t="shared" si="344"/>
        <v/>
      </c>
      <c r="C3142" s="5" t="str">
        <f>IF(B3142="","",COUNTIFS($B$3:B3142,B3142))</f>
        <v/>
      </c>
      <c r="D3142" s="1" t="str">
        <f>IF(①リクルート接触者と来校者データ!A3141="","",①リクルート接触者と来校者データ!A3141)</f>
        <v/>
      </c>
      <c r="E3142" s="6" t="str">
        <f t="shared" si="345"/>
        <v/>
      </c>
      <c r="F3142" s="1" t="str">
        <f>IF(①リクルート接触者と来校者データ!I3141="","",①リクルート接触者と来校者データ!I3141)</f>
        <v/>
      </c>
      <c r="G3142" s="1" t="str">
        <f>IF(①リクルート接触者と来校者データ!E3141="","",①リクルート接触者と来校者データ!E3141)</f>
        <v/>
      </c>
      <c r="H3142" s="20" t="str">
        <f t="shared" si="346"/>
        <v/>
      </c>
      <c r="I3142" s="1" t="str">
        <f>IF(①リクルート接触者と来校者データ!K3141="","",①リクルート接触者と来校者データ!K3141)</f>
        <v/>
      </c>
      <c r="J3142" s="6" t="str">
        <f t="shared" si="348"/>
        <v/>
      </c>
      <c r="K3142" s="20" t="str">
        <f>IF(①リクルート接触者と来校者データ!L3141="","",①リクルート接触者と来校者データ!L3141)</f>
        <v/>
      </c>
      <c r="L3142" s="1" t="str">
        <f t="shared" si="349"/>
        <v/>
      </c>
      <c r="M3142" s="1" t="str">
        <f t="shared" si="350"/>
        <v/>
      </c>
    </row>
    <row r="3143" spans="1:13" x14ac:dyDescent="0.2">
      <c r="A3143" s="5" t="str">
        <f t="shared" si="347"/>
        <v/>
      </c>
      <c r="B3143" s="5" t="str">
        <f t="shared" si="344"/>
        <v/>
      </c>
      <c r="C3143" s="5" t="str">
        <f>IF(B3143="","",COUNTIFS($B$3:B3143,B3143))</f>
        <v/>
      </c>
      <c r="D3143" s="1" t="str">
        <f>IF(①リクルート接触者と来校者データ!A3142="","",①リクルート接触者と来校者データ!A3142)</f>
        <v/>
      </c>
      <c r="E3143" s="6" t="str">
        <f t="shared" si="345"/>
        <v/>
      </c>
      <c r="F3143" s="1" t="str">
        <f>IF(①リクルート接触者と来校者データ!I3142="","",①リクルート接触者と来校者データ!I3142)</f>
        <v/>
      </c>
      <c r="G3143" s="1" t="str">
        <f>IF(①リクルート接触者と来校者データ!E3142="","",①リクルート接触者と来校者データ!E3142)</f>
        <v/>
      </c>
      <c r="H3143" s="20" t="str">
        <f t="shared" si="346"/>
        <v/>
      </c>
      <c r="I3143" s="1" t="str">
        <f>IF(①リクルート接触者と来校者データ!K3142="","",①リクルート接触者と来校者データ!K3142)</f>
        <v/>
      </c>
      <c r="J3143" s="6" t="str">
        <f t="shared" si="348"/>
        <v/>
      </c>
      <c r="K3143" s="20" t="str">
        <f>IF(①リクルート接触者と来校者データ!L3142="","",①リクルート接触者と来校者データ!L3142)</f>
        <v/>
      </c>
      <c r="L3143" s="1" t="str">
        <f t="shared" si="349"/>
        <v/>
      </c>
      <c r="M3143" s="1" t="str">
        <f t="shared" si="350"/>
        <v/>
      </c>
    </row>
    <row r="3144" spans="1:13" x14ac:dyDescent="0.2">
      <c r="A3144" s="5" t="str">
        <f t="shared" si="347"/>
        <v/>
      </c>
      <c r="B3144" s="5" t="str">
        <f t="shared" si="344"/>
        <v/>
      </c>
      <c r="C3144" s="5" t="str">
        <f>IF(B3144="","",COUNTIFS($B$3:B3144,B3144))</f>
        <v/>
      </c>
      <c r="D3144" s="1" t="str">
        <f>IF(①リクルート接触者と来校者データ!A3143="","",①リクルート接触者と来校者データ!A3143)</f>
        <v/>
      </c>
      <c r="E3144" s="6" t="str">
        <f t="shared" si="345"/>
        <v/>
      </c>
      <c r="F3144" s="1" t="str">
        <f>IF(①リクルート接触者と来校者データ!I3143="","",①リクルート接触者と来校者データ!I3143)</f>
        <v/>
      </c>
      <c r="G3144" s="1" t="str">
        <f>IF(①リクルート接触者と来校者データ!E3143="","",①リクルート接触者と来校者データ!E3143)</f>
        <v/>
      </c>
      <c r="H3144" s="20" t="str">
        <f t="shared" si="346"/>
        <v/>
      </c>
      <c r="I3144" s="1" t="str">
        <f>IF(①リクルート接触者と来校者データ!K3143="","",①リクルート接触者と来校者データ!K3143)</f>
        <v/>
      </c>
      <c r="J3144" s="6" t="str">
        <f t="shared" si="348"/>
        <v/>
      </c>
      <c r="K3144" s="20" t="str">
        <f>IF(①リクルート接触者と来校者データ!L3143="","",①リクルート接触者と来校者データ!L3143)</f>
        <v/>
      </c>
      <c r="L3144" s="1" t="str">
        <f t="shared" si="349"/>
        <v/>
      </c>
      <c r="M3144" s="1" t="str">
        <f t="shared" si="350"/>
        <v/>
      </c>
    </row>
    <row r="3145" spans="1:13" x14ac:dyDescent="0.2">
      <c r="A3145" s="5" t="str">
        <f t="shared" si="347"/>
        <v/>
      </c>
      <c r="B3145" s="5" t="str">
        <f t="shared" si="344"/>
        <v/>
      </c>
      <c r="C3145" s="5" t="str">
        <f>IF(B3145="","",COUNTIFS($B$3:B3145,B3145))</f>
        <v/>
      </c>
      <c r="D3145" s="1" t="str">
        <f>IF(①リクルート接触者と来校者データ!A3144="","",①リクルート接触者と来校者データ!A3144)</f>
        <v/>
      </c>
      <c r="E3145" s="6" t="str">
        <f t="shared" si="345"/>
        <v/>
      </c>
      <c r="F3145" s="1" t="str">
        <f>IF(①リクルート接触者と来校者データ!I3144="","",①リクルート接触者と来校者データ!I3144)</f>
        <v/>
      </c>
      <c r="G3145" s="1" t="str">
        <f>IF(①リクルート接触者と来校者データ!E3144="","",①リクルート接触者と来校者データ!E3144)</f>
        <v/>
      </c>
      <c r="H3145" s="20" t="str">
        <f t="shared" si="346"/>
        <v/>
      </c>
      <c r="I3145" s="1" t="str">
        <f>IF(①リクルート接触者と来校者データ!K3144="","",①リクルート接触者と来校者データ!K3144)</f>
        <v/>
      </c>
      <c r="J3145" s="6" t="str">
        <f t="shared" si="348"/>
        <v/>
      </c>
      <c r="K3145" s="20" t="str">
        <f>IF(①リクルート接触者と来校者データ!L3144="","",①リクルート接触者と来校者データ!L3144)</f>
        <v/>
      </c>
      <c r="L3145" s="1" t="str">
        <f t="shared" si="349"/>
        <v/>
      </c>
      <c r="M3145" s="1" t="str">
        <f t="shared" si="350"/>
        <v/>
      </c>
    </row>
    <row r="3146" spans="1:13" x14ac:dyDescent="0.2">
      <c r="A3146" s="5" t="str">
        <f t="shared" si="347"/>
        <v/>
      </c>
      <c r="B3146" s="5" t="str">
        <f t="shared" si="344"/>
        <v/>
      </c>
      <c r="C3146" s="5" t="str">
        <f>IF(B3146="","",COUNTIFS($B$3:B3146,B3146))</f>
        <v/>
      </c>
      <c r="D3146" s="1" t="str">
        <f>IF(①リクルート接触者と来校者データ!A3145="","",①リクルート接触者と来校者データ!A3145)</f>
        <v/>
      </c>
      <c r="E3146" s="6" t="str">
        <f t="shared" si="345"/>
        <v/>
      </c>
      <c r="F3146" s="1" t="str">
        <f>IF(①リクルート接触者と来校者データ!I3145="","",①リクルート接触者と来校者データ!I3145)</f>
        <v/>
      </c>
      <c r="G3146" s="1" t="str">
        <f>IF(①リクルート接触者と来校者データ!E3145="","",①リクルート接触者と来校者データ!E3145)</f>
        <v/>
      </c>
      <c r="H3146" s="20" t="str">
        <f t="shared" si="346"/>
        <v/>
      </c>
      <c r="I3146" s="1" t="str">
        <f>IF(①リクルート接触者と来校者データ!K3145="","",①リクルート接触者と来校者データ!K3145)</f>
        <v/>
      </c>
      <c r="J3146" s="6" t="str">
        <f t="shared" si="348"/>
        <v/>
      </c>
      <c r="K3146" s="20" t="str">
        <f>IF(①リクルート接触者と来校者データ!L3145="","",①リクルート接触者と来校者データ!L3145)</f>
        <v/>
      </c>
      <c r="L3146" s="1" t="str">
        <f t="shared" si="349"/>
        <v/>
      </c>
      <c r="M3146" s="1" t="str">
        <f t="shared" si="350"/>
        <v/>
      </c>
    </row>
    <row r="3147" spans="1:13" x14ac:dyDescent="0.2">
      <c r="A3147" s="5" t="str">
        <f t="shared" si="347"/>
        <v/>
      </c>
      <c r="B3147" s="5" t="str">
        <f t="shared" si="344"/>
        <v/>
      </c>
      <c r="C3147" s="5" t="str">
        <f>IF(B3147="","",COUNTIFS($B$3:B3147,B3147))</f>
        <v/>
      </c>
      <c r="D3147" s="1" t="str">
        <f>IF(①リクルート接触者と来校者データ!A3146="","",①リクルート接触者と来校者データ!A3146)</f>
        <v/>
      </c>
      <c r="E3147" s="6" t="str">
        <f t="shared" si="345"/>
        <v/>
      </c>
      <c r="F3147" s="1" t="str">
        <f>IF(①リクルート接触者と来校者データ!I3146="","",①リクルート接触者と来校者データ!I3146)</f>
        <v/>
      </c>
      <c r="G3147" s="1" t="str">
        <f>IF(①リクルート接触者と来校者データ!E3146="","",①リクルート接触者と来校者データ!E3146)</f>
        <v/>
      </c>
      <c r="H3147" s="20" t="str">
        <f t="shared" si="346"/>
        <v/>
      </c>
      <c r="I3147" s="1" t="str">
        <f>IF(①リクルート接触者と来校者データ!K3146="","",①リクルート接触者と来校者データ!K3146)</f>
        <v/>
      </c>
      <c r="J3147" s="6" t="str">
        <f t="shared" si="348"/>
        <v/>
      </c>
      <c r="K3147" s="20" t="str">
        <f>IF(①リクルート接触者と来校者データ!L3146="","",①リクルート接触者と来校者データ!L3146)</f>
        <v/>
      </c>
      <c r="L3147" s="1" t="str">
        <f t="shared" si="349"/>
        <v/>
      </c>
      <c r="M3147" s="1" t="str">
        <f t="shared" si="350"/>
        <v/>
      </c>
    </row>
    <row r="3148" spans="1:13" x14ac:dyDescent="0.2">
      <c r="A3148" s="5" t="str">
        <f t="shared" si="347"/>
        <v/>
      </c>
      <c r="B3148" s="5" t="str">
        <f t="shared" si="344"/>
        <v/>
      </c>
      <c r="C3148" s="5" t="str">
        <f>IF(B3148="","",COUNTIFS($B$3:B3148,B3148))</f>
        <v/>
      </c>
      <c r="D3148" s="1" t="str">
        <f>IF(①リクルート接触者と来校者データ!A3147="","",①リクルート接触者と来校者データ!A3147)</f>
        <v/>
      </c>
      <c r="E3148" s="6" t="str">
        <f t="shared" si="345"/>
        <v/>
      </c>
      <c r="F3148" s="1" t="str">
        <f>IF(①リクルート接触者と来校者データ!I3147="","",①リクルート接触者と来校者データ!I3147)</f>
        <v/>
      </c>
      <c r="G3148" s="1" t="str">
        <f>IF(①リクルート接触者と来校者データ!E3147="","",①リクルート接触者と来校者データ!E3147)</f>
        <v/>
      </c>
      <c r="H3148" s="20" t="str">
        <f t="shared" si="346"/>
        <v/>
      </c>
      <c r="I3148" s="1" t="str">
        <f>IF(①リクルート接触者と来校者データ!K3147="","",①リクルート接触者と来校者データ!K3147)</f>
        <v/>
      </c>
      <c r="J3148" s="6" t="str">
        <f t="shared" si="348"/>
        <v/>
      </c>
      <c r="K3148" s="20" t="str">
        <f>IF(①リクルート接触者と来校者データ!L3147="","",①リクルート接触者と来校者データ!L3147)</f>
        <v/>
      </c>
      <c r="L3148" s="1" t="str">
        <f t="shared" si="349"/>
        <v/>
      </c>
      <c r="M3148" s="1" t="str">
        <f t="shared" si="350"/>
        <v/>
      </c>
    </row>
    <row r="3149" spans="1:13" x14ac:dyDescent="0.2">
      <c r="A3149" s="5" t="str">
        <f t="shared" si="347"/>
        <v/>
      </c>
      <c r="B3149" s="5" t="str">
        <f t="shared" si="344"/>
        <v/>
      </c>
      <c r="C3149" s="5" t="str">
        <f>IF(B3149="","",COUNTIFS($B$3:B3149,B3149))</f>
        <v/>
      </c>
      <c r="D3149" s="1" t="str">
        <f>IF(①リクルート接触者と来校者データ!A3148="","",①リクルート接触者と来校者データ!A3148)</f>
        <v/>
      </c>
      <c r="E3149" s="6" t="str">
        <f t="shared" si="345"/>
        <v/>
      </c>
      <c r="F3149" s="1" t="str">
        <f>IF(①リクルート接触者と来校者データ!I3148="","",①リクルート接触者と来校者データ!I3148)</f>
        <v/>
      </c>
      <c r="G3149" s="1" t="str">
        <f>IF(①リクルート接触者と来校者データ!E3148="","",①リクルート接触者と来校者データ!E3148)</f>
        <v/>
      </c>
      <c r="H3149" s="20" t="str">
        <f t="shared" si="346"/>
        <v/>
      </c>
      <c r="I3149" s="1" t="str">
        <f>IF(①リクルート接触者と来校者データ!K3148="","",①リクルート接触者と来校者データ!K3148)</f>
        <v/>
      </c>
      <c r="J3149" s="6" t="str">
        <f t="shared" si="348"/>
        <v/>
      </c>
      <c r="K3149" s="20" t="str">
        <f>IF(①リクルート接触者と来校者データ!L3148="","",①リクルート接触者と来校者データ!L3148)</f>
        <v/>
      </c>
      <c r="L3149" s="1" t="str">
        <f t="shared" si="349"/>
        <v/>
      </c>
      <c r="M3149" s="1" t="str">
        <f t="shared" si="350"/>
        <v/>
      </c>
    </row>
    <row r="3150" spans="1:13" x14ac:dyDescent="0.2">
      <c r="A3150" s="5" t="str">
        <f t="shared" si="347"/>
        <v/>
      </c>
      <c r="B3150" s="5" t="str">
        <f t="shared" si="344"/>
        <v/>
      </c>
      <c r="C3150" s="5" t="str">
        <f>IF(B3150="","",COUNTIFS($B$3:B3150,B3150))</f>
        <v/>
      </c>
      <c r="D3150" s="1" t="str">
        <f>IF(①リクルート接触者と来校者データ!A3149="","",①リクルート接触者と来校者データ!A3149)</f>
        <v/>
      </c>
      <c r="E3150" s="6" t="str">
        <f t="shared" si="345"/>
        <v/>
      </c>
      <c r="F3150" s="1" t="str">
        <f>IF(①リクルート接触者と来校者データ!I3149="","",①リクルート接触者と来校者データ!I3149)</f>
        <v/>
      </c>
      <c r="G3150" s="1" t="str">
        <f>IF(①リクルート接触者と来校者データ!E3149="","",①リクルート接触者と来校者データ!E3149)</f>
        <v/>
      </c>
      <c r="H3150" s="20" t="str">
        <f t="shared" si="346"/>
        <v/>
      </c>
      <c r="I3150" s="1" t="str">
        <f>IF(①リクルート接触者と来校者データ!K3149="","",①リクルート接触者と来校者データ!K3149)</f>
        <v/>
      </c>
      <c r="J3150" s="6" t="str">
        <f t="shared" si="348"/>
        <v/>
      </c>
      <c r="K3150" s="20" t="str">
        <f>IF(①リクルート接触者と来校者データ!L3149="","",①リクルート接触者と来校者データ!L3149)</f>
        <v/>
      </c>
      <c r="L3150" s="1" t="str">
        <f t="shared" si="349"/>
        <v/>
      </c>
      <c r="M3150" s="1" t="str">
        <f t="shared" si="350"/>
        <v/>
      </c>
    </row>
    <row r="3151" spans="1:13" x14ac:dyDescent="0.2">
      <c r="A3151" s="5" t="str">
        <f t="shared" si="347"/>
        <v/>
      </c>
      <c r="B3151" s="5" t="str">
        <f t="shared" si="344"/>
        <v/>
      </c>
      <c r="C3151" s="5" t="str">
        <f>IF(B3151="","",COUNTIFS($B$3:B3151,B3151))</f>
        <v/>
      </c>
      <c r="D3151" s="1" t="str">
        <f>IF(①リクルート接触者と来校者データ!A3150="","",①リクルート接触者と来校者データ!A3150)</f>
        <v/>
      </c>
      <c r="E3151" s="6" t="str">
        <f t="shared" si="345"/>
        <v/>
      </c>
      <c r="F3151" s="1" t="str">
        <f>IF(①リクルート接触者と来校者データ!I3150="","",①リクルート接触者と来校者データ!I3150)</f>
        <v/>
      </c>
      <c r="G3151" s="1" t="str">
        <f>IF(①リクルート接触者と来校者データ!E3150="","",①リクルート接触者と来校者データ!E3150)</f>
        <v/>
      </c>
      <c r="H3151" s="20" t="str">
        <f t="shared" si="346"/>
        <v/>
      </c>
      <c r="I3151" s="1" t="str">
        <f>IF(①リクルート接触者と来校者データ!K3150="","",①リクルート接触者と来校者データ!K3150)</f>
        <v/>
      </c>
      <c r="J3151" s="6" t="str">
        <f t="shared" si="348"/>
        <v/>
      </c>
      <c r="K3151" s="20" t="str">
        <f>IF(①リクルート接触者と来校者データ!L3150="","",①リクルート接触者と来校者データ!L3150)</f>
        <v/>
      </c>
      <c r="L3151" s="1" t="str">
        <f t="shared" si="349"/>
        <v/>
      </c>
      <c r="M3151" s="1" t="str">
        <f t="shared" si="350"/>
        <v/>
      </c>
    </row>
    <row r="3152" spans="1:13" x14ac:dyDescent="0.2">
      <c r="A3152" s="5" t="str">
        <f t="shared" si="347"/>
        <v/>
      </c>
      <c r="B3152" s="5" t="str">
        <f t="shared" si="344"/>
        <v/>
      </c>
      <c r="C3152" s="5" t="str">
        <f>IF(B3152="","",COUNTIFS($B$3:B3152,B3152))</f>
        <v/>
      </c>
      <c r="D3152" s="1" t="str">
        <f>IF(①リクルート接触者と来校者データ!A3151="","",①リクルート接触者と来校者データ!A3151)</f>
        <v/>
      </c>
      <c r="E3152" s="6" t="str">
        <f t="shared" si="345"/>
        <v/>
      </c>
      <c r="F3152" s="1" t="str">
        <f>IF(①リクルート接触者と来校者データ!I3151="","",①リクルート接触者と来校者データ!I3151)</f>
        <v/>
      </c>
      <c r="G3152" s="1" t="str">
        <f>IF(①リクルート接触者と来校者データ!E3151="","",①リクルート接触者と来校者データ!E3151)</f>
        <v/>
      </c>
      <c r="H3152" s="20" t="str">
        <f t="shared" si="346"/>
        <v/>
      </c>
      <c r="I3152" s="1" t="str">
        <f>IF(①リクルート接触者と来校者データ!K3151="","",①リクルート接触者と来校者データ!K3151)</f>
        <v/>
      </c>
      <c r="J3152" s="6" t="str">
        <f t="shared" si="348"/>
        <v/>
      </c>
      <c r="K3152" s="20" t="str">
        <f>IF(①リクルート接触者と来校者データ!L3151="","",①リクルート接触者と来校者データ!L3151)</f>
        <v/>
      </c>
      <c r="L3152" s="1" t="str">
        <f t="shared" si="349"/>
        <v/>
      </c>
      <c r="M3152" s="1" t="str">
        <f t="shared" si="350"/>
        <v/>
      </c>
    </row>
    <row r="3153" spans="1:13" x14ac:dyDescent="0.2">
      <c r="A3153" s="5" t="str">
        <f t="shared" si="347"/>
        <v/>
      </c>
      <c r="B3153" s="5" t="str">
        <f t="shared" si="344"/>
        <v/>
      </c>
      <c r="C3153" s="5" t="str">
        <f>IF(B3153="","",COUNTIFS($B$3:B3153,B3153))</f>
        <v/>
      </c>
      <c r="D3153" s="1" t="str">
        <f>IF(①リクルート接触者と来校者データ!A3152="","",①リクルート接触者と来校者データ!A3152)</f>
        <v/>
      </c>
      <c r="E3153" s="6" t="str">
        <f t="shared" si="345"/>
        <v/>
      </c>
      <c r="F3153" s="1" t="str">
        <f>IF(①リクルート接触者と来校者データ!I3152="","",①リクルート接触者と来校者データ!I3152)</f>
        <v/>
      </c>
      <c r="G3153" s="1" t="str">
        <f>IF(①リクルート接触者と来校者データ!E3152="","",①リクルート接触者と来校者データ!E3152)</f>
        <v/>
      </c>
      <c r="H3153" s="20" t="str">
        <f t="shared" si="346"/>
        <v/>
      </c>
      <c r="I3153" s="1" t="str">
        <f>IF(①リクルート接触者と来校者データ!K3152="","",①リクルート接触者と来校者データ!K3152)</f>
        <v/>
      </c>
      <c r="J3153" s="6" t="str">
        <f t="shared" si="348"/>
        <v/>
      </c>
      <c r="K3153" s="20" t="str">
        <f>IF(①リクルート接触者と来校者データ!L3152="","",①リクルート接触者と来校者データ!L3152)</f>
        <v/>
      </c>
      <c r="L3153" s="1" t="str">
        <f t="shared" si="349"/>
        <v/>
      </c>
      <c r="M3153" s="1" t="str">
        <f t="shared" si="350"/>
        <v/>
      </c>
    </row>
    <row r="3154" spans="1:13" x14ac:dyDescent="0.2">
      <c r="A3154" s="5" t="str">
        <f t="shared" si="347"/>
        <v/>
      </c>
      <c r="B3154" s="5" t="str">
        <f t="shared" si="344"/>
        <v/>
      </c>
      <c r="C3154" s="5" t="str">
        <f>IF(B3154="","",COUNTIFS($B$3:B3154,B3154))</f>
        <v/>
      </c>
      <c r="D3154" s="1" t="str">
        <f>IF(①リクルート接触者と来校者データ!A3153="","",①リクルート接触者と来校者データ!A3153)</f>
        <v/>
      </c>
      <c r="E3154" s="6" t="str">
        <f t="shared" si="345"/>
        <v/>
      </c>
      <c r="F3154" s="1" t="str">
        <f>IF(①リクルート接触者と来校者データ!I3153="","",①リクルート接触者と来校者データ!I3153)</f>
        <v/>
      </c>
      <c r="G3154" s="1" t="str">
        <f>IF(①リクルート接触者と来校者データ!E3153="","",①リクルート接触者と来校者データ!E3153)</f>
        <v/>
      </c>
      <c r="H3154" s="20" t="str">
        <f t="shared" si="346"/>
        <v/>
      </c>
      <c r="I3154" s="1" t="str">
        <f>IF(①リクルート接触者と来校者データ!K3153="","",①リクルート接触者と来校者データ!K3153)</f>
        <v/>
      </c>
      <c r="J3154" s="6" t="str">
        <f t="shared" si="348"/>
        <v/>
      </c>
      <c r="K3154" s="20" t="str">
        <f>IF(①リクルート接触者と来校者データ!L3153="","",①リクルート接触者と来校者データ!L3153)</f>
        <v/>
      </c>
      <c r="L3154" s="1" t="str">
        <f t="shared" si="349"/>
        <v/>
      </c>
      <c r="M3154" s="1" t="str">
        <f t="shared" si="350"/>
        <v/>
      </c>
    </row>
    <row r="3155" spans="1:13" x14ac:dyDescent="0.2">
      <c r="A3155" s="5" t="str">
        <f t="shared" si="347"/>
        <v/>
      </c>
      <c r="B3155" s="5" t="str">
        <f t="shared" si="344"/>
        <v/>
      </c>
      <c r="C3155" s="5" t="str">
        <f>IF(B3155="","",COUNTIFS($B$3:B3155,B3155))</f>
        <v/>
      </c>
      <c r="D3155" s="1" t="str">
        <f>IF(①リクルート接触者と来校者データ!A3154="","",①リクルート接触者と来校者データ!A3154)</f>
        <v/>
      </c>
      <c r="E3155" s="6" t="str">
        <f t="shared" si="345"/>
        <v/>
      </c>
      <c r="F3155" s="1" t="str">
        <f>IF(①リクルート接触者と来校者データ!I3154="","",①リクルート接触者と来校者データ!I3154)</f>
        <v/>
      </c>
      <c r="G3155" s="1" t="str">
        <f>IF(①リクルート接触者と来校者データ!E3154="","",①リクルート接触者と来校者データ!E3154)</f>
        <v/>
      </c>
      <c r="H3155" s="20" t="str">
        <f t="shared" si="346"/>
        <v/>
      </c>
      <c r="I3155" s="1" t="str">
        <f>IF(①リクルート接触者と来校者データ!K3154="","",①リクルート接触者と来校者データ!K3154)</f>
        <v/>
      </c>
      <c r="J3155" s="6" t="str">
        <f t="shared" si="348"/>
        <v/>
      </c>
      <c r="K3155" s="20" t="str">
        <f>IF(①リクルート接触者と来校者データ!L3154="","",①リクルート接触者と来校者データ!L3154)</f>
        <v/>
      </c>
      <c r="L3155" s="1" t="str">
        <f t="shared" si="349"/>
        <v/>
      </c>
      <c r="M3155" s="1" t="str">
        <f t="shared" si="350"/>
        <v/>
      </c>
    </row>
    <row r="3156" spans="1:13" x14ac:dyDescent="0.2">
      <c r="A3156" s="5" t="str">
        <f t="shared" si="347"/>
        <v/>
      </c>
      <c r="B3156" s="5" t="str">
        <f t="shared" si="344"/>
        <v/>
      </c>
      <c r="C3156" s="5" t="str">
        <f>IF(B3156="","",COUNTIFS($B$3:B3156,B3156))</f>
        <v/>
      </c>
      <c r="D3156" s="1" t="str">
        <f>IF(①リクルート接触者と来校者データ!A3155="","",①リクルート接触者と来校者データ!A3155)</f>
        <v/>
      </c>
      <c r="E3156" s="6" t="str">
        <f t="shared" si="345"/>
        <v/>
      </c>
      <c r="F3156" s="1" t="str">
        <f>IF(①リクルート接触者と来校者データ!I3155="","",①リクルート接触者と来校者データ!I3155)</f>
        <v/>
      </c>
      <c r="G3156" s="1" t="str">
        <f>IF(①リクルート接触者と来校者データ!E3155="","",①リクルート接触者と来校者データ!E3155)</f>
        <v/>
      </c>
      <c r="H3156" s="20" t="str">
        <f t="shared" si="346"/>
        <v/>
      </c>
      <c r="I3156" s="1" t="str">
        <f>IF(①リクルート接触者と来校者データ!K3155="","",①リクルート接触者と来校者データ!K3155)</f>
        <v/>
      </c>
      <c r="J3156" s="6" t="str">
        <f t="shared" si="348"/>
        <v/>
      </c>
      <c r="K3156" s="20" t="str">
        <f>IF(①リクルート接触者と来校者データ!L3155="","",①リクルート接触者と来校者データ!L3155)</f>
        <v/>
      </c>
      <c r="L3156" s="1" t="str">
        <f t="shared" si="349"/>
        <v/>
      </c>
      <c r="M3156" s="1" t="str">
        <f t="shared" si="350"/>
        <v/>
      </c>
    </row>
    <row r="3157" spans="1:13" x14ac:dyDescent="0.2">
      <c r="A3157" s="5" t="str">
        <f t="shared" si="347"/>
        <v/>
      </c>
      <c r="B3157" s="5" t="str">
        <f t="shared" si="344"/>
        <v/>
      </c>
      <c r="C3157" s="5" t="str">
        <f>IF(B3157="","",COUNTIFS($B$3:B3157,B3157))</f>
        <v/>
      </c>
      <c r="D3157" s="1" t="str">
        <f>IF(①リクルート接触者と来校者データ!A3156="","",①リクルート接触者と来校者データ!A3156)</f>
        <v/>
      </c>
      <c r="E3157" s="6" t="str">
        <f t="shared" si="345"/>
        <v/>
      </c>
      <c r="F3157" s="1" t="str">
        <f>IF(①リクルート接触者と来校者データ!I3156="","",①リクルート接触者と来校者データ!I3156)</f>
        <v/>
      </c>
      <c r="G3157" s="1" t="str">
        <f>IF(①リクルート接触者と来校者データ!E3156="","",①リクルート接触者と来校者データ!E3156)</f>
        <v/>
      </c>
      <c r="H3157" s="20" t="str">
        <f t="shared" si="346"/>
        <v/>
      </c>
      <c r="I3157" s="1" t="str">
        <f>IF(①リクルート接触者と来校者データ!K3156="","",①リクルート接触者と来校者データ!K3156)</f>
        <v/>
      </c>
      <c r="J3157" s="6" t="str">
        <f t="shared" si="348"/>
        <v/>
      </c>
      <c r="K3157" s="20" t="str">
        <f>IF(①リクルート接触者と来校者データ!L3156="","",①リクルート接触者と来校者データ!L3156)</f>
        <v/>
      </c>
      <c r="L3157" s="1" t="str">
        <f t="shared" si="349"/>
        <v/>
      </c>
      <c r="M3157" s="1" t="str">
        <f t="shared" si="350"/>
        <v/>
      </c>
    </row>
    <row r="3158" spans="1:13" x14ac:dyDescent="0.2">
      <c r="A3158" s="5" t="str">
        <f t="shared" si="347"/>
        <v/>
      </c>
      <c r="B3158" s="5" t="str">
        <f t="shared" si="344"/>
        <v/>
      </c>
      <c r="C3158" s="5" t="str">
        <f>IF(B3158="","",COUNTIFS($B$3:B3158,B3158))</f>
        <v/>
      </c>
      <c r="D3158" s="1" t="str">
        <f>IF(①リクルート接触者と来校者データ!A3157="","",①リクルート接触者と来校者データ!A3157)</f>
        <v/>
      </c>
      <c r="E3158" s="6" t="str">
        <f t="shared" si="345"/>
        <v/>
      </c>
      <c r="F3158" s="1" t="str">
        <f>IF(①リクルート接触者と来校者データ!I3157="","",①リクルート接触者と来校者データ!I3157)</f>
        <v/>
      </c>
      <c r="G3158" s="1" t="str">
        <f>IF(①リクルート接触者と来校者データ!E3157="","",①リクルート接触者と来校者データ!E3157)</f>
        <v/>
      </c>
      <c r="H3158" s="20" t="str">
        <f t="shared" si="346"/>
        <v/>
      </c>
      <c r="I3158" s="1" t="str">
        <f>IF(①リクルート接触者と来校者データ!K3157="","",①リクルート接触者と来校者データ!K3157)</f>
        <v/>
      </c>
      <c r="J3158" s="6" t="str">
        <f t="shared" si="348"/>
        <v/>
      </c>
      <c r="K3158" s="20" t="str">
        <f>IF(①リクルート接触者と来校者データ!L3157="","",①リクルート接触者と来校者データ!L3157)</f>
        <v/>
      </c>
      <c r="L3158" s="1" t="str">
        <f t="shared" si="349"/>
        <v/>
      </c>
      <c r="M3158" s="1" t="str">
        <f t="shared" si="350"/>
        <v/>
      </c>
    </row>
    <row r="3159" spans="1:13" x14ac:dyDescent="0.2">
      <c r="A3159" s="5" t="str">
        <f t="shared" si="347"/>
        <v/>
      </c>
      <c r="B3159" s="5" t="str">
        <f t="shared" si="344"/>
        <v/>
      </c>
      <c r="C3159" s="5" t="str">
        <f>IF(B3159="","",COUNTIFS($B$3:B3159,B3159))</f>
        <v/>
      </c>
      <c r="D3159" s="1" t="str">
        <f>IF(①リクルート接触者と来校者データ!A3158="","",①リクルート接触者と来校者データ!A3158)</f>
        <v/>
      </c>
      <c r="E3159" s="6" t="str">
        <f t="shared" si="345"/>
        <v/>
      </c>
      <c r="F3159" s="1" t="str">
        <f>IF(①リクルート接触者と来校者データ!I3158="","",①リクルート接触者と来校者データ!I3158)</f>
        <v/>
      </c>
      <c r="G3159" s="1" t="str">
        <f>IF(①リクルート接触者と来校者データ!E3158="","",①リクルート接触者と来校者データ!E3158)</f>
        <v/>
      </c>
      <c r="H3159" s="20" t="str">
        <f t="shared" si="346"/>
        <v/>
      </c>
      <c r="I3159" s="1" t="str">
        <f>IF(①リクルート接触者と来校者データ!K3158="","",①リクルート接触者と来校者データ!K3158)</f>
        <v/>
      </c>
      <c r="J3159" s="6" t="str">
        <f t="shared" si="348"/>
        <v/>
      </c>
      <c r="K3159" s="20" t="str">
        <f>IF(①リクルート接触者と来校者データ!L3158="","",①リクルート接触者と来校者データ!L3158)</f>
        <v/>
      </c>
      <c r="L3159" s="1" t="str">
        <f t="shared" si="349"/>
        <v/>
      </c>
      <c r="M3159" s="1" t="str">
        <f t="shared" si="350"/>
        <v/>
      </c>
    </row>
    <row r="3160" spans="1:13" x14ac:dyDescent="0.2">
      <c r="A3160" s="5" t="str">
        <f t="shared" si="347"/>
        <v/>
      </c>
      <c r="B3160" s="5" t="str">
        <f t="shared" si="344"/>
        <v/>
      </c>
      <c r="C3160" s="5" t="str">
        <f>IF(B3160="","",COUNTIFS($B$3:B3160,B3160))</f>
        <v/>
      </c>
      <c r="D3160" s="1" t="str">
        <f>IF(①リクルート接触者と来校者データ!A3159="","",①リクルート接触者と来校者データ!A3159)</f>
        <v/>
      </c>
      <c r="E3160" s="6" t="str">
        <f t="shared" si="345"/>
        <v/>
      </c>
      <c r="F3160" s="1" t="str">
        <f>IF(①リクルート接触者と来校者データ!I3159="","",①リクルート接触者と来校者データ!I3159)</f>
        <v/>
      </c>
      <c r="G3160" s="1" t="str">
        <f>IF(①リクルート接触者と来校者データ!E3159="","",①リクルート接触者と来校者データ!E3159)</f>
        <v/>
      </c>
      <c r="H3160" s="20" t="str">
        <f t="shared" si="346"/>
        <v/>
      </c>
      <c r="I3160" s="1" t="str">
        <f>IF(①リクルート接触者と来校者データ!K3159="","",①リクルート接触者と来校者データ!K3159)</f>
        <v/>
      </c>
      <c r="J3160" s="6" t="str">
        <f t="shared" si="348"/>
        <v/>
      </c>
      <c r="K3160" s="20" t="str">
        <f>IF(①リクルート接触者と来校者データ!L3159="","",①リクルート接触者と来校者データ!L3159)</f>
        <v/>
      </c>
      <c r="L3160" s="1" t="str">
        <f t="shared" si="349"/>
        <v/>
      </c>
      <c r="M3160" s="1" t="str">
        <f t="shared" si="350"/>
        <v/>
      </c>
    </row>
    <row r="3161" spans="1:13" x14ac:dyDescent="0.2">
      <c r="A3161" s="5" t="str">
        <f t="shared" si="347"/>
        <v/>
      </c>
      <c r="B3161" s="5" t="str">
        <f t="shared" si="344"/>
        <v/>
      </c>
      <c r="C3161" s="5" t="str">
        <f>IF(B3161="","",COUNTIFS($B$3:B3161,B3161))</f>
        <v/>
      </c>
      <c r="D3161" s="1" t="str">
        <f>IF(①リクルート接触者と来校者データ!A3160="","",①リクルート接触者と来校者データ!A3160)</f>
        <v/>
      </c>
      <c r="E3161" s="6" t="str">
        <f t="shared" si="345"/>
        <v/>
      </c>
      <c r="F3161" s="1" t="str">
        <f>IF(①リクルート接触者と来校者データ!I3160="","",①リクルート接触者と来校者データ!I3160)</f>
        <v/>
      </c>
      <c r="G3161" s="1" t="str">
        <f>IF(①リクルート接触者と来校者データ!E3160="","",①リクルート接触者と来校者データ!E3160)</f>
        <v/>
      </c>
      <c r="H3161" s="20" t="str">
        <f t="shared" si="346"/>
        <v/>
      </c>
      <c r="I3161" s="1" t="str">
        <f>IF(①リクルート接触者と来校者データ!K3160="","",①リクルート接触者と来校者データ!K3160)</f>
        <v/>
      </c>
      <c r="J3161" s="6" t="str">
        <f t="shared" si="348"/>
        <v/>
      </c>
      <c r="K3161" s="20" t="str">
        <f>IF(①リクルート接触者と来校者データ!L3160="","",①リクルート接触者と来校者データ!L3160)</f>
        <v/>
      </c>
      <c r="L3161" s="1" t="str">
        <f t="shared" si="349"/>
        <v/>
      </c>
      <c r="M3161" s="1" t="str">
        <f t="shared" si="350"/>
        <v/>
      </c>
    </row>
    <row r="3162" spans="1:13" x14ac:dyDescent="0.2">
      <c r="A3162" s="5" t="str">
        <f t="shared" si="347"/>
        <v/>
      </c>
      <c r="B3162" s="5" t="str">
        <f t="shared" si="344"/>
        <v/>
      </c>
      <c r="C3162" s="5" t="str">
        <f>IF(B3162="","",COUNTIFS($B$3:B3162,B3162))</f>
        <v/>
      </c>
      <c r="D3162" s="1" t="str">
        <f>IF(①リクルート接触者と来校者データ!A3161="","",①リクルート接触者と来校者データ!A3161)</f>
        <v/>
      </c>
      <c r="E3162" s="6" t="str">
        <f t="shared" si="345"/>
        <v/>
      </c>
      <c r="F3162" s="1" t="str">
        <f>IF(①リクルート接触者と来校者データ!I3161="","",①リクルート接触者と来校者データ!I3161)</f>
        <v/>
      </c>
      <c r="G3162" s="1" t="str">
        <f>IF(①リクルート接触者と来校者データ!E3161="","",①リクルート接触者と来校者データ!E3161)</f>
        <v/>
      </c>
      <c r="H3162" s="20" t="str">
        <f t="shared" si="346"/>
        <v/>
      </c>
      <c r="I3162" s="1" t="str">
        <f>IF(①リクルート接触者と来校者データ!K3161="","",①リクルート接触者と来校者データ!K3161)</f>
        <v/>
      </c>
      <c r="J3162" s="6" t="str">
        <f t="shared" si="348"/>
        <v/>
      </c>
      <c r="K3162" s="20" t="str">
        <f>IF(①リクルート接触者と来校者データ!L3161="","",①リクルート接触者と来校者データ!L3161)</f>
        <v/>
      </c>
      <c r="L3162" s="1" t="str">
        <f t="shared" si="349"/>
        <v/>
      </c>
      <c r="M3162" s="1" t="str">
        <f t="shared" si="350"/>
        <v/>
      </c>
    </row>
    <row r="3163" spans="1:13" x14ac:dyDescent="0.2">
      <c r="A3163" s="5" t="str">
        <f t="shared" si="347"/>
        <v/>
      </c>
      <c r="B3163" s="5" t="str">
        <f t="shared" si="344"/>
        <v/>
      </c>
      <c r="C3163" s="5" t="str">
        <f>IF(B3163="","",COUNTIFS($B$3:B3163,B3163))</f>
        <v/>
      </c>
      <c r="D3163" s="1" t="str">
        <f>IF(①リクルート接触者と来校者データ!A3162="","",①リクルート接触者と来校者データ!A3162)</f>
        <v/>
      </c>
      <c r="E3163" s="6" t="str">
        <f t="shared" si="345"/>
        <v/>
      </c>
      <c r="F3163" s="1" t="str">
        <f>IF(①リクルート接触者と来校者データ!I3162="","",①リクルート接触者と来校者データ!I3162)</f>
        <v/>
      </c>
      <c r="G3163" s="1" t="str">
        <f>IF(①リクルート接触者と来校者データ!E3162="","",①リクルート接触者と来校者データ!E3162)</f>
        <v/>
      </c>
      <c r="H3163" s="20" t="str">
        <f t="shared" si="346"/>
        <v/>
      </c>
      <c r="I3163" s="1" t="str">
        <f>IF(①リクルート接触者と来校者データ!K3162="","",①リクルート接触者と来校者データ!K3162)</f>
        <v/>
      </c>
      <c r="J3163" s="6" t="str">
        <f t="shared" si="348"/>
        <v/>
      </c>
      <c r="K3163" s="20" t="str">
        <f>IF(①リクルート接触者と来校者データ!L3162="","",①リクルート接触者と来校者データ!L3162)</f>
        <v/>
      </c>
      <c r="L3163" s="1" t="str">
        <f t="shared" si="349"/>
        <v/>
      </c>
      <c r="M3163" s="1" t="str">
        <f t="shared" si="350"/>
        <v/>
      </c>
    </row>
    <row r="3164" spans="1:13" x14ac:dyDescent="0.2">
      <c r="A3164" s="5" t="str">
        <f t="shared" si="347"/>
        <v/>
      </c>
      <c r="B3164" s="5" t="str">
        <f t="shared" si="344"/>
        <v/>
      </c>
      <c r="C3164" s="5" t="str">
        <f>IF(B3164="","",COUNTIFS($B$3:B3164,B3164))</f>
        <v/>
      </c>
      <c r="D3164" s="1" t="str">
        <f>IF(①リクルート接触者と来校者データ!A3163="","",①リクルート接触者と来校者データ!A3163)</f>
        <v/>
      </c>
      <c r="E3164" s="6" t="str">
        <f t="shared" si="345"/>
        <v/>
      </c>
      <c r="F3164" s="1" t="str">
        <f>IF(①リクルート接触者と来校者データ!I3163="","",①リクルート接触者と来校者データ!I3163)</f>
        <v/>
      </c>
      <c r="G3164" s="1" t="str">
        <f>IF(①リクルート接触者と来校者データ!E3163="","",①リクルート接触者と来校者データ!E3163)</f>
        <v/>
      </c>
      <c r="H3164" s="20" t="str">
        <f t="shared" si="346"/>
        <v/>
      </c>
      <c r="I3164" s="1" t="str">
        <f>IF(①リクルート接触者と来校者データ!K3163="","",①リクルート接触者と来校者データ!K3163)</f>
        <v/>
      </c>
      <c r="J3164" s="6" t="str">
        <f t="shared" si="348"/>
        <v/>
      </c>
      <c r="K3164" s="20" t="str">
        <f>IF(①リクルート接触者と来校者データ!L3163="","",①リクルート接触者と来校者データ!L3163)</f>
        <v/>
      </c>
      <c r="L3164" s="1" t="str">
        <f t="shared" si="349"/>
        <v/>
      </c>
      <c r="M3164" s="1" t="str">
        <f t="shared" si="350"/>
        <v/>
      </c>
    </row>
    <row r="3165" spans="1:13" x14ac:dyDescent="0.2">
      <c r="A3165" s="5" t="str">
        <f t="shared" si="347"/>
        <v/>
      </c>
      <c r="B3165" s="5" t="str">
        <f t="shared" si="344"/>
        <v/>
      </c>
      <c r="C3165" s="5" t="str">
        <f>IF(B3165="","",COUNTIFS($B$3:B3165,B3165))</f>
        <v/>
      </c>
      <c r="D3165" s="1" t="str">
        <f>IF(①リクルート接触者と来校者データ!A3164="","",①リクルート接触者と来校者データ!A3164)</f>
        <v/>
      </c>
      <c r="E3165" s="6" t="str">
        <f t="shared" si="345"/>
        <v/>
      </c>
      <c r="F3165" s="1" t="str">
        <f>IF(①リクルート接触者と来校者データ!I3164="","",①リクルート接触者と来校者データ!I3164)</f>
        <v/>
      </c>
      <c r="G3165" s="1" t="str">
        <f>IF(①リクルート接触者と来校者データ!E3164="","",①リクルート接触者と来校者データ!E3164)</f>
        <v/>
      </c>
      <c r="H3165" s="20" t="str">
        <f t="shared" si="346"/>
        <v/>
      </c>
      <c r="I3165" s="1" t="str">
        <f>IF(①リクルート接触者と来校者データ!K3164="","",①リクルート接触者と来校者データ!K3164)</f>
        <v/>
      </c>
      <c r="J3165" s="6" t="str">
        <f t="shared" si="348"/>
        <v/>
      </c>
      <c r="K3165" s="20" t="str">
        <f>IF(①リクルート接触者と来校者データ!L3164="","",①リクルート接触者と来校者データ!L3164)</f>
        <v/>
      </c>
      <c r="L3165" s="1" t="str">
        <f t="shared" si="349"/>
        <v/>
      </c>
      <c r="M3165" s="1" t="str">
        <f t="shared" si="350"/>
        <v/>
      </c>
    </row>
    <row r="3166" spans="1:13" x14ac:dyDescent="0.2">
      <c r="A3166" s="5" t="str">
        <f t="shared" si="347"/>
        <v/>
      </c>
      <c r="B3166" s="5" t="str">
        <f t="shared" si="344"/>
        <v/>
      </c>
      <c r="C3166" s="5" t="str">
        <f>IF(B3166="","",COUNTIFS($B$3:B3166,B3166))</f>
        <v/>
      </c>
      <c r="D3166" s="1" t="str">
        <f>IF(①リクルート接触者と来校者データ!A3165="","",①リクルート接触者と来校者データ!A3165)</f>
        <v/>
      </c>
      <c r="E3166" s="6" t="str">
        <f t="shared" si="345"/>
        <v/>
      </c>
      <c r="F3166" s="1" t="str">
        <f>IF(①リクルート接触者と来校者データ!I3165="","",①リクルート接触者と来校者データ!I3165)</f>
        <v/>
      </c>
      <c r="G3166" s="1" t="str">
        <f>IF(①リクルート接触者と来校者データ!E3165="","",①リクルート接触者と来校者データ!E3165)</f>
        <v/>
      </c>
      <c r="H3166" s="20" t="str">
        <f t="shared" si="346"/>
        <v/>
      </c>
      <c r="I3166" s="1" t="str">
        <f>IF(①リクルート接触者と来校者データ!K3165="","",①リクルート接触者と来校者データ!K3165)</f>
        <v/>
      </c>
      <c r="J3166" s="6" t="str">
        <f t="shared" si="348"/>
        <v/>
      </c>
      <c r="K3166" s="20" t="str">
        <f>IF(①リクルート接触者と来校者データ!L3165="","",①リクルート接触者と来校者データ!L3165)</f>
        <v/>
      </c>
      <c r="L3166" s="1" t="str">
        <f t="shared" si="349"/>
        <v/>
      </c>
      <c r="M3166" s="1" t="str">
        <f t="shared" si="350"/>
        <v/>
      </c>
    </row>
    <row r="3167" spans="1:13" x14ac:dyDescent="0.2">
      <c r="A3167" s="5" t="str">
        <f t="shared" si="347"/>
        <v/>
      </c>
      <c r="B3167" s="5" t="str">
        <f t="shared" si="344"/>
        <v/>
      </c>
      <c r="C3167" s="5" t="str">
        <f>IF(B3167="","",COUNTIFS($B$3:B3167,B3167))</f>
        <v/>
      </c>
      <c r="D3167" s="1" t="str">
        <f>IF(①リクルート接触者と来校者データ!A3166="","",①リクルート接触者と来校者データ!A3166)</f>
        <v/>
      </c>
      <c r="E3167" s="6" t="str">
        <f t="shared" si="345"/>
        <v/>
      </c>
      <c r="F3167" s="1" t="str">
        <f>IF(①リクルート接触者と来校者データ!I3166="","",①リクルート接触者と来校者データ!I3166)</f>
        <v/>
      </c>
      <c r="G3167" s="1" t="str">
        <f>IF(①リクルート接触者と来校者データ!E3166="","",①リクルート接触者と来校者データ!E3166)</f>
        <v/>
      </c>
      <c r="H3167" s="20" t="str">
        <f t="shared" si="346"/>
        <v/>
      </c>
      <c r="I3167" s="1" t="str">
        <f>IF(①リクルート接触者と来校者データ!K3166="","",①リクルート接触者と来校者データ!K3166)</f>
        <v/>
      </c>
      <c r="J3167" s="6" t="str">
        <f t="shared" si="348"/>
        <v/>
      </c>
      <c r="K3167" s="20" t="str">
        <f>IF(①リクルート接触者と来校者データ!L3166="","",①リクルート接触者と来校者データ!L3166)</f>
        <v/>
      </c>
      <c r="L3167" s="1" t="str">
        <f t="shared" si="349"/>
        <v/>
      </c>
      <c r="M3167" s="1" t="str">
        <f t="shared" si="350"/>
        <v/>
      </c>
    </row>
    <row r="3168" spans="1:13" x14ac:dyDescent="0.2">
      <c r="A3168" s="5" t="str">
        <f t="shared" si="347"/>
        <v/>
      </c>
      <c r="B3168" s="5" t="str">
        <f t="shared" si="344"/>
        <v/>
      </c>
      <c r="C3168" s="5" t="str">
        <f>IF(B3168="","",COUNTIFS($B$3:B3168,B3168))</f>
        <v/>
      </c>
      <c r="D3168" s="1" t="str">
        <f>IF(①リクルート接触者と来校者データ!A3167="","",①リクルート接触者と来校者データ!A3167)</f>
        <v/>
      </c>
      <c r="E3168" s="6" t="str">
        <f t="shared" si="345"/>
        <v/>
      </c>
      <c r="F3168" s="1" t="str">
        <f>IF(①リクルート接触者と来校者データ!I3167="","",①リクルート接触者と来校者データ!I3167)</f>
        <v/>
      </c>
      <c r="G3168" s="1" t="str">
        <f>IF(①リクルート接触者と来校者データ!E3167="","",①リクルート接触者と来校者データ!E3167)</f>
        <v/>
      </c>
      <c r="H3168" s="20" t="str">
        <f t="shared" si="346"/>
        <v/>
      </c>
      <c r="I3168" s="1" t="str">
        <f>IF(①リクルート接触者と来校者データ!K3167="","",①リクルート接触者と来校者データ!K3167)</f>
        <v/>
      </c>
      <c r="J3168" s="6" t="str">
        <f t="shared" si="348"/>
        <v/>
      </c>
      <c r="K3168" s="20" t="str">
        <f>IF(①リクルート接触者と来校者データ!L3167="","",①リクルート接触者と来校者データ!L3167)</f>
        <v/>
      </c>
      <c r="L3168" s="1" t="str">
        <f t="shared" si="349"/>
        <v/>
      </c>
      <c r="M3168" s="1" t="str">
        <f t="shared" si="350"/>
        <v/>
      </c>
    </row>
    <row r="3169" spans="1:13" x14ac:dyDescent="0.2">
      <c r="A3169" s="5" t="str">
        <f t="shared" si="347"/>
        <v/>
      </c>
      <c r="B3169" s="5" t="str">
        <f t="shared" si="344"/>
        <v/>
      </c>
      <c r="C3169" s="5" t="str">
        <f>IF(B3169="","",COUNTIFS($B$3:B3169,B3169))</f>
        <v/>
      </c>
      <c r="D3169" s="1" t="str">
        <f>IF(①リクルート接触者と来校者データ!A3168="","",①リクルート接触者と来校者データ!A3168)</f>
        <v/>
      </c>
      <c r="E3169" s="6" t="str">
        <f t="shared" si="345"/>
        <v/>
      </c>
      <c r="F3169" s="1" t="str">
        <f>IF(①リクルート接触者と来校者データ!I3168="","",①リクルート接触者と来校者データ!I3168)</f>
        <v/>
      </c>
      <c r="G3169" s="1" t="str">
        <f>IF(①リクルート接触者と来校者データ!E3168="","",①リクルート接触者と来校者データ!E3168)</f>
        <v/>
      </c>
      <c r="H3169" s="20" t="str">
        <f t="shared" si="346"/>
        <v/>
      </c>
      <c r="I3169" s="1" t="str">
        <f>IF(①リクルート接触者と来校者データ!K3168="","",①リクルート接触者と来校者データ!K3168)</f>
        <v/>
      </c>
      <c r="J3169" s="6" t="str">
        <f t="shared" si="348"/>
        <v/>
      </c>
      <c r="K3169" s="20" t="str">
        <f>IF(①リクルート接触者と来校者データ!L3168="","",①リクルート接触者と来校者データ!L3168)</f>
        <v/>
      </c>
      <c r="L3169" s="1" t="str">
        <f t="shared" si="349"/>
        <v/>
      </c>
      <c r="M3169" s="1" t="str">
        <f t="shared" si="350"/>
        <v/>
      </c>
    </row>
    <row r="3170" spans="1:13" x14ac:dyDescent="0.2">
      <c r="A3170" s="5" t="str">
        <f t="shared" si="347"/>
        <v/>
      </c>
      <c r="B3170" s="5" t="str">
        <f t="shared" si="344"/>
        <v/>
      </c>
      <c r="C3170" s="5" t="str">
        <f>IF(B3170="","",COUNTIFS($B$3:B3170,B3170))</f>
        <v/>
      </c>
      <c r="D3170" s="1" t="str">
        <f>IF(①リクルート接触者と来校者データ!A3169="","",①リクルート接触者と来校者データ!A3169)</f>
        <v/>
      </c>
      <c r="E3170" s="6" t="str">
        <f t="shared" si="345"/>
        <v/>
      </c>
      <c r="F3170" s="1" t="str">
        <f>IF(①リクルート接触者と来校者データ!I3169="","",①リクルート接触者と来校者データ!I3169)</f>
        <v/>
      </c>
      <c r="G3170" s="1" t="str">
        <f>IF(①リクルート接触者と来校者データ!E3169="","",①リクルート接触者と来校者データ!E3169)</f>
        <v/>
      </c>
      <c r="H3170" s="20" t="str">
        <f t="shared" si="346"/>
        <v/>
      </c>
      <c r="I3170" s="1" t="str">
        <f>IF(①リクルート接触者と来校者データ!K3169="","",①リクルート接触者と来校者データ!K3169)</f>
        <v/>
      </c>
      <c r="J3170" s="6" t="str">
        <f t="shared" si="348"/>
        <v/>
      </c>
      <c r="K3170" s="20" t="str">
        <f>IF(①リクルート接触者と来校者データ!L3169="","",①リクルート接触者と来校者データ!L3169)</f>
        <v/>
      </c>
      <c r="L3170" s="1" t="str">
        <f t="shared" si="349"/>
        <v/>
      </c>
      <c r="M3170" s="1" t="str">
        <f t="shared" si="350"/>
        <v/>
      </c>
    </row>
    <row r="3171" spans="1:13" x14ac:dyDescent="0.2">
      <c r="A3171" s="5" t="str">
        <f t="shared" si="347"/>
        <v/>
      </c>
      <c r="B3171" s="5" t="str">
        <f t="shared" si="344"/>
        <v/>
      </c>
      <c r="C3171" s="5" t="str">
        <f>IF(B3171="","",COUNTIFS($B$3:B3171,B3171))</f>
        <v/>
      </c>
      <c r="D3171" s="1" t="str">
        <f>IF(①リクルート接触者と来校者データ!A3170="","",①リクルート接触者と来校者データ!A3170)</f>
        <v/>
      </c>
      <c r="E3171" s="6" t="str">
        <f t="shared" si="345"/>
        <v/>
      </c>
      <c r="F3171" s="1" t="str">
        <f>IF(①リクルート接触者と来校者データ!I3170="","",①リクルート接触者と来校者データ!I3170)</f>
        <v/>
      </c>
      <c r="G3171" s="1" t="str">
        <f>IF(①リクルート接触者と来校者データ!E3170="","",①リクルート接触者と来校者データ!E3170)</f>
        <v/>
      </c>
      <c r="H3171" s="20" t="str">
        <f t="shared" si="346"/>
        <v/>
      </c>
      <c r="I3171" s="1" t="str">
        <f>IF(①リクルート接触者と来校者データ!K3170="","",①リクルート接触者と来校者データ!K3170)</f>
        <v/>
      </c>
      <c r="J3171" s="6" t="str">
        <f t="shared" si="348"/>
        <v/>
      </c>
      <c r="K3171" s="20" t="str">
        <f>IF(①リクルート接触者と来校者データ!L3170="","",①リクルート接触者と来校者データ!L3170)</f>
        <v/>
      </c>
      <c r="L3171" s="1" t="str">
        <f t="shared" si="349"/>
        <v/>
      </c>
      <c r="M3171" s="1" t="str">
        <f t="shared" si="350"/>
        <v/>
      </c>
    </row>
    <row r="3172" spans="1:13" x14ac:dyDescent="0.2">
      <c r="A3172" s="5" t="str">
        <f t="shared" si="347"/>
        <v/>
      </c>
      <c r="B3172" s="5" t="str">
        <f t="shared" si="344"/>
        <v/>
      </c>
      <c r="C3172" s="5" t="str">
        <f>IF(B3172="","",COUNTIFS($B$3:B3172,B3172))</f>
        <v/>
      </c>
      <c r="D3172" s="1" t="str">
        <f>IF(①リクルート接触者と来校者データ!A3171="","",①リクルート接触者と来校者データ!A3171)</f>
        <v/>
      </c>
      <c r="E3172" s="6" t="str">
        <f t="shared" si="345"/>
        <v/>
      </c>
      <c r="F3172" s="1" t="str">
        <f>IF(①リクルート接触者と来校者データ!I3171="","",①リクルート接触者と来校者データ!I3171)</f>
        <v/>
      </c>
      <c r="G3172" s="1" t="str">
        <f>IF(①リクルート接触者と来校者データ!E3171="","",①リクルート接触者と来校者データ!E3171)</f>
        <v/>
      </c>
      <c r="H3172" s="20" t="str">
        <f t="shared" si="346"/>
        <v/>
      </c>
      <c r="I3172" s="1" t="str">
        <f>IF(①リクルート接触者と来校者データ!K3171="","",①リクルート接触者と来校者データ!K3171)</f>
        <v/>
      </c>
      <c r="J3172" s="6" t="str">
        <f t="shared" si="348"/>
        <v/>
      </c>
      <c r="K3172" s="20" t="str">
        <f>IF(①リクルート接触者と来校者データ!L3171="","",①リクルート接触者と来校者データ!L3171)</f>
        <v/>
      </c>
      <c r="L3172" s="1" t="str">
        <f t="shared" si="349"/>
        <v/>
      </c>
      <c r="M3172" s="1" t="str">
        <f t="shared" si="350"/>
        <v/>
      </c>
    </row>
    <row r="3173" spans="1:13" x14ac:dyDescent="0.2">
      <c r="A3173" s="5" t="str">
        <f t="shared" si="347"/>
        <v/>
      </c>
      <c r="B3173" s="5" t="str">
        <f t="shared" si="344"/>
        <v/>
      </c>
      <c r="C3173" s="5" t="str">
        <f>IF(B3173="","",COUNTIFS($B$3:B3173,B3173))</f>
        <v/>
      </c>
      <c r="D3173" s="1" t="str">
        <f>IF(①リクルート接触者と来校者データ!A3172="","",①リクルート接触者と来校者データ!A3172)</f>
        <v/>
      </c>
      <c r="E3173" s="6" t="str">
        <f t="shared" si="345"/>
        <v/>
      </c>
      <c r="F3173" s="1" t="str">
        <f>IF(①リクルート接触者と来校者データ!I3172="","",①リクルート接触者と来校者データ!I3172)</f>
        <v/>
      </c>
      <c r="G3173" s="1" t="str">
        <f>IF(①リクルート接触者と来校者データ!E3172="","",①リクルート接触者と来校者データ!E3172)</f>
        <v/>
      </c>
      <c r="H3173" s="20" t="str">
        <f t="shared" si="346"/>
        <v/>
      </c>
      <c r="I3173" s="1" t="str">
        <f>IF(①リクルート接触者と来校者データ!K3172="","",①リクルート接触者と来校者データ!K3172)</f>
        <v/>
      </c>
      <c r="J3173" s="6" t="str">
        <f t="shared" si="348"/>
        <v/>
      </c>
      <c r="K3173" s="20" t="str">
        <f>IF(①リクルート接触者と来校者データ!L3172="","",①リクルート接触者と来校者データ!L3172)</f>
        <v/>
      </c>
      <c r="L3173" s="1" t="str">
        <f t="shared" si="349"/>
        <v/>
      </c>
      <c r="M3173" s="1" t="str">
        <f t="shared" si="350"/>
        <v/>
      </c>
    </row>
    <row r="3174" spans="1:13" x14ac:dyDescent="0.2">
      <c r="A3174" s="5" t="str">
        <f t="shared" si="347"/>
        <v/>
      </c>
      <c r="B3174" s="5" t="str">
        <f t="shared" si="344"/>
        <v/>
      </c>
      <c r="C3174" s="5" t="str">
        <f>IF(B3174="","",COUNTIFS($B$3:B3174,B3174))</f>
        <v/>
      </c>
      <c r="D3174" s="1" t="str">
        <f>IF(①リクルート接触者と来校者データ!A3173="","",①リクルート接触者と来校者データ!A3173)</f>
        <v/>
      </c>
      <c r="E3174" s="6" t="str">
        <f t="shared" si="345"/>
        <v/>
      </c>
      <c r="F3174" s="1" t="str">
        <f>IF(①リクルート接触者と来校者データ!I3173="","",①リクルート接触者と来校者データ!I3173)</f>
        <v/>
      </c>
      <c r="G3174" s="1" t="str">
        <f>IF(①リクルート接触者と来校者データ!E3173="","",①リクルート接触者と来校者データ!E3173)</f>
        <v/>
      </c>
      <c r="H3174" s="20" t="str">
        <f t="shared" si="346"/>
        <v/>
      </c>
      <c r="I3174" s="1" t="str">
        <f>IF(①リクルート接触者と来校者データ!K3173="","",①リクルート接触者と来校者データ!K3173)</f>
        <v/>
      </c>
      <c r="J3174" s="6" t="str">
        <f t="shared" si="348"/>
        <v/>
      </c>
      <c r="K3174" s="20" t="str">
        <f>IF(①リクルート接触者と来校者データ!L3173="","",①リクルート接触者と来校者データ!L3173)</f>
        <v/>
      </c>
      <c r="L3174" s="1" t="str">
        <f t="shared" si="349"/>
        <v/>
      </c>
      <c r="M3174" s="1" t="str">
        <f t="shared" si="350"/>
        <v/>
      </c>
    </row>
    <row r="3175" spans="1:13" x14ac:dyDescent="0.2">
      <c r="A3175" s="5" t="str">
        <f t="shared" si="347"/>
        <v/>
      </c>
      <c r="B3175" s="5" t="str">
        <f t="shared" si="344"/>
        <v/>
      </c>
      <c r="C3175" s="5" t="str">
        <f>IF(B3175="","",COUNTIFS($B$3:B3175,B3175))</f>
        <v/>
      </c>
      <c r="D3175" s="1" t="str">
        <f>IF(①リクルート接触者と来校者データ!A3174="","",①リクルート接触者と来校者データ!A3174)</f>
        <v/>
      </c>
      <c r="E3175" s="6" t="str">
        <f t="shared" si="345"/>
        <v/>
      </c>
      <c r="F3175" s="1" t="str">
        <f>IF(①リクルート接触者と来校者データ!I3174="","",①リクルート接触者と来校者データ!I3174)</f>
        <v/>
      </c>
      <c r="G3175" s="1" t="str">
        <f>IF(①リクルート接触者と来校者データ!E3174="","",①リクルート接触者と来校者データ!E3174)</f>
        <v/>
      </c>
      <c r="H3175" s="20" t="str">
        <f t="shared" si="346"/>
        <v/>
      </c>
      <c r="I3175" s="1" t="str">
        <f>IF(①リクルート接触者と来校者データ!K3174="","",①リクルート接触者と来校者データ!K3174)</f>
        <v/>
      </c>
      <c r="J3175" s="6" t="str">
        <f t="shared" si="348"/>
        <v/>
      </c>
      <c r="K3175" s="20" t="str">
        <f>IF(①リクルート接触者と来校者データ!L3174="","",①リクルート接触者と来校者データ!L3174)</f>
        <v/>
      </c>
      <c r="L3175" s="1" t="str">
        <f t="shared" si="349"/>
        <v/>
      </c>
      <c r="M3175" s="1" t="str">
        <f t="shared" si="350"/>
        <v/>
      </c>
    </row>
    <row r="3176" spans="1:13" x14ac:dyDescent="0.2">
      <c r="A3176" s="5" t="str">
        <f t="shared" si="347"/>
        <v/>
      </c>
      <c r="B3176" s="5" t="str">
        <f t="shared" si="344"/>
        <v/>
      </c>
      <c r="C3176" s="5" t="str">
        <f>IF(B3176="","",COUNTIFS($B$3:B3176,B3176))</f>
        <v/>
      </c>
      <c r="D3176" s="1" t="str">
        <f>IF(①リクルート接触者と来校者データ!A3175="","",①リクルート接触者と来校者データ!A3175)</f>
        <v/>
      </c>
      <c r="E3176" s="6" t="str">
        <f t="shared" si="345"/>
        <v/>
      </c>
      <c r="F3176" s="1" t="str">
        <f>IF(①リクルート接触者と来校者データ!I3175="","",①リクルート接触者と来校者データ!I3175)</f>
        <v/>
      </c>
      <c r="G3176" s="1" t="str">
        <f>IF(①リクルート接触者と来校者データ!E3175="","",①リクルート接触者と来校者データ!E3175)</f>
        <v/>
      </c>
      <c r="H3176" s="20" t="str">
        <f t="shared" si="346"/>
        <v/>
      </c>
      <c r="I3176" s="1" t="str">
        <f>IF(①リクルート接触者と来校者データ!K3175="","",①リクルート接触者と来校者データ!K3175)</f>
        <v/>
      </c>
      <c r="J3176" s="6" t="str">
        <f t="shared" si="348"/>
        <v/>
      </c>
      <c r="K3176" s="20" t="str">
        <f>IF(①リクルート接触者と来校者データ!L3175="","",①リクルート接触者と来校者データ!L3175)</f>
        <v/>
      </c>
      <c r="L3176" s="1" t="str">
        <f t="shared" si="349"/>
        <v/>
      </c>
      <c r="M3176" s="1" t="str">
        <f t="shared" si="350"/>
        <v/>
      </c>
    </row>
    <row r="3177" spans="1:13" x14ac:dyDescent="0.2">
      <c r="A3177" s="5" t="str">
        <f t="shared" si="347"/>
        <v/>
      </c>
      <c r="B3177" s="5" t="str">
        <f t="shared" si="344"/>
        <v/>
      </c>
      <c r="C3177" s="5" t="str">
        <f>IF(B3177="","",COUNTIFS($B$3:B3177,B3177))</f>
        <v/>
      </c>
      <c r="D3177" s="1" t="str">
        <f>IF(①リクルート接触者と来校者データ!A3176="","",①リクルート接触者と来校者データ!A3176)</f>
        <v/>
      </c>
      <c r="E3177" s="6" t="str">
        <f t="shared" si="345"/>
        <v/>
      </c>
      <c r="F3177" s="1" t="str">
        <f>IF(①リクルート接触者と来校者データ!I3176="","",①リクルート接触者と来校者データ!I3176)</f>
        <v/>
      </c>
      <c r="G3177" s="1" t="str">
        <f>IF(①リクルート接触者と来校者データ!E3176="","",①リクルート接触者と来校者データ!E3176)</f>
        <v/>
      </c>
      <c r="H3177" s="20" t="str">
        <f t="shared" si="346"/>
        <v/>
      </c>
      <c r="I3177" s="1" t="str">
        <f>IF(①リクルート接触者と来校者データ!K3176="","",①リクルート接触者と来校者データ!K3176)</f>
        <v/>
      </c>
      <c r="J3177" s="6" t="str">
        <f t="shared" si="348"/>
        <v/>
      </c>
      <c r="K3177" s="20" t="str">
        <f>IF(①リクルート接触者と来校者データ!L3176="","",①リクルート接触者と来校者データ!L3176)</f>
        <v/>
      </c>
      <c r="L3177" s="1" t="str">
        <f t="shared" si="349"/>
        <v/>
      </c>
      <c r="M3177" s="1" t="str">
        <f t="shared" si="350"/>
        <v/>
      </c>
    </row>
    <row r="3178" spans="1:13" x14ac:dyDescent="0.2">
      <c r="A3178" s="5" t="str">
        <f t="shared" si="347"/>
        <v/>
      </c>
      <c r="B3178" s="5" t="str">
        <f t="shared" si="344"/>
        <v/>
      </c>
      <c r="C3178" s="5" t="str">
        <f>IF(B3178="","",COUNTIFS($B$3:B3178,B3178))</f>
        <v/>
      </c>
      <c r="D3178" s="1" t="str">
        <f>IF(①リクルート接触者と来校者データ!A3177="","",①リクルート接触者と来校者データ!A3177)</f>
        <v/>
      </c>
      <c r="E3178" s="6" t="str">
        <f t="shared" si="345"/>
        <v/>
      </c>
      <c r="F3178" s="1" t="str">
        <f>IF(①リクルート接触者と来校者データ!I3177="","",①リクルート接触者と来校者データ!I3177)</f>
        <v/>
      </c>
      <c r="G3178" s="1" t="str">
        <f>IF(①リクルート接触者と来校者データ!E3177="","",①リクルート接触者と来校者データ!E3177)</f>
        <v/>
      </c>
      <c r="H3178" s="20" t="str">
        <f t="shared" si="346"/>
        <v/>
      </c>
      <c r="I3178" s="1" t="str">
        <f>IF(①リクルート接触者と来校者データ!K3177="","",①リクルート接触者と来校者データ!K3177)</f>
        <v/>
      </c>
      <c r="J3178" s="6" t="str">
        <f t="shared" si="348"/>
        <v/>
      </c>
      <c r="K3178" s="20" t="str">
        <f>IF(①リクルート接触者と来校者データ!L3177="","",①リクルート接触者と来校者データ!L3177)</f>
        <v/>
      </c>
      <c r="L3178" s="1" t="str">
        <f t="shared" si="349"/>
        <v/>
      </c>
      <c r="M3178" s="1" t="str">
        <f t="shared" si="350"/>
        <v/>
      </c>
    </row>
    <row r="3179" spans="1:13" x14ac:dyDescent="0.2">
      <c r="A3179" s="5" t="str">
        <f t="shared" si="347"/>
        <v/>
      </c>
      <c r="B3179" s="5" t="str">
        <f t="shared" si="344"/>
        <v/>
      </c>
      <c r="C3179" s="5" t="str">
        <f>IF(B3179="","",COUNTIFS($B$3:B3179,B3179))</f>
        <v/>
      </c>
      <c r="D3179" s="1" t="str">
        <f>IF(①リクルート接触者と来校者データ!A3178="","",①リクルート接触者と来校者データ!A3178)</f>
        <v/>
      </c>
      <c r="E3179" s="6" t="str">
        <f t="shared" si="345"/>
        <v/>
      </c>
      <c r="F3179" s="1" t="str">
        <f>IF(①リクルート接触者と来校者データ!I3178="","",①リクルート接触者と来校者データ!I3178)</f>
        <v/>
      </c>
      <c r="G3179" s="1" t="str">
        <f>IF(①リクルート接触者と来校者データ!E3178="","",①リクルート接触者と来校者データ!E3178)</f>
        <v/>
      </c>
      <c r="H3179" s="20" t="str">
        <f t="shared" si="346"/>
        <v/>
      </c>
      <c r="I3179" s="1" t="str">
        <f>IF(①リクルート接触者と来校者データ!K3178="","",①リクルート接触者と来校者データ!K3178)</f>
        <v/>
      </c>
      <c r="J3179" s="6" t="str">
        <f t="shared" si="348"/>
        <v/>
      </c>
      <c r="K3179" s="20" t="str">
        <f>IF(①リクルート接触者と来校者データ!L3178="","",①リクルート接触者と来校者データ!L3178)</f>
        <v/>
      </c>
      <c r="L3179" s="1" t="str">
        <f t="shared" si="349"/>
        <v/>
      </c>
      <c r="M3179" s="1" t="str">
        <f t="shared" si="350"/>
        <v/>
      </c>
    </row>
    <row r="3180" spans="1:13" x14ac:dyDescent="0.2">
      <c r="A3180" s="5" t="str">
        <f t="shared" si="347"/>
        <v/>
      </c>
      <c r="B3180" s="5" t="str">
        <f t="shared" si="344"/>
        <v/>
      </c>
      <c r="C3180" s="5" t="str">
        <f>IF(B3180="","",COUNTIFS($B$3:B3180,B3180))</f>
        <v/>
      </c>
      <c r="D3180" s="1" t="str">
        <f>IF(①リクルート接触者と来校者データ!A3179="","",①リクルート接触者と来校者データ!A3179)</f>
        <v/>
      </c>
      <c r="E3180" s="6" t="str">
        <f t="shared" si="345"/>
        <v/>
      </c>
      <c r="F3180" s="1" t="str">
        <f>IF(①リクルート接触者と来校者データ!I3179="","",①リクルート接触者と来校者データ!I3179)</f>
        <v/>
      </c>
      <c r="G3180" s="1" t="str">
        <f>IF(①リクルート接触者と来校者データ!E3179="","",①リクルート接触者と来校者データ!E3179)</f>
        <v/>
      </c>
      <c r="H3180" s="20" t="str">
        <f t="shared" si="346"/>
        <v/>
      </c>
      <c r="I3180" s="1" t="str">
        <f>IF(①リクルート接触者と来校者データ!K3179="","",①リクルート接触者と来校者データ!K3179)</f>
        <v/>
      </c>
      <c r="J3180" s="6" t="str">
        <f t="shared" si="348"/>
        <v/>
      </c>
      <c r="K3180" s="20" t="str">
        <f>IF(①リクルート接触者と来校者データ!L3179="","",①リクルート接触者と来校者データ!L3179)</f>
        <v/>
      </c>
      <c r="L3180" s="1" t="str">
        <f t="shared" si="349"/>
        <v/>
      </c>
      <c r="M3180" s="1" t="str">
        <f t="shared" si="350"/>
        <v/>
      </c>
    </row>
    <row r="3181" spans="1:13" x14ac:dyDescent="0.2">
      <c r="A3181" s="5" t="str">
        <f t="shared" si="347"/>
        <v/>
      </c>
      <c r="B3181" s="5" t="str">
        <f t="shared" si="344"/>
        <v/>
      </c>
      <c r="C3181" s="5" t="str">
        <f>IF(B3181="","",COUNTIFS($B$3:B3181,B3181))</f>
        <v/>
      </c>
      <c r="D3181" s="1" t="str">
        <f>IF(①リクルート接触者と来校者データ!A3180="","",①リクルート接触者と来校者データ!A3180)</f>
        <v/>
      </c>
      <c r="E3181" s="6" t="str">
        <f t="shared" si="345"/>
        <v/>
      </c>
      <c r="F3181" s="1" t="str">
        <f>IF(①リクルート接触者と来校者データ!I3180="","",①リクルート接触者と来校者データ!I3180)</f>
        <v/>
      </c>
      <c r="G3181" s="1" t="str">
        <f>IF(①リクルート接触者と来校者データ!E3180="","",①リクルート接触者と来校者データ!E3180)</f>
        <v/>
      </c>
      <c r="H3181" s="20" t="str">
        <f t="shared" si="346"/>
        <v/>
      </c>
      <c r="I3181" s="1" t="str">
        <f>IF(①リクルート接触者と来校者データ!K3180="","",①リクルート接触者と来校者データ!K3180)</f>
        <v/>
      </c>
      <c r="J3181" s="6" t="str">
        <f t="shared" si="348"/>
        <v/>
      </c>
      <c r="K3181" s="20" t="str">
        <f>IF(①リクルート接触者と来校者データ!L3180="","",①リクルート接触者と来校者データ!L3180)</f>
        <v/>
      </c>
      <c r="L3181" s="1" t="str">
        <f t="shared" si="349"/>
        <v/>
      </c>
      <c r="M3181" s="1" t="str">
        <f t="shared" si="350"/>
        <v/>
      </c>
    </row>
    <row r="3182" spans="1:13" x14ac:dyDescent="0.2">
      <c r="A3182" s="5" t="str">
        <f t="shared" si="347"/>
        <v/>
      </c>
      <c r="B3182" s="5" t="str">
        <f t="shared" si="344"/>
        <v/>
      </c>
      <c r="C3182" s="5" t="str">
        <f>IF(B3182="","",COUNTIFS($B$3:B3182,B3182))</f>
        <v/>
      </c>
      <c r="D3182" s="1" t="str">
        <f>IF(①リクルート接触者と来校者データ!A3181="","",①リクルート接触者と来校者データ!A3181)</f>
        <v/>
      </c>
      <c r="E3182" s="6" t="str">
        <f t="shared" si="345"/>
        <v/>
      </c>
      <c r="F3182" s="1" t="str">
        <f>IF(①リクルート接触者と来校者データ!I3181="","",①リクルート接触者と来校者データ!I3181)</f>
        <v/>
      </c>
      <c r="G3182" s="1" t="str">
        <f>IF(①リクルート接触者と来校者データ!E3181="","",①リクルート接触者と来校者データ!E3181)</f>
        <v/>
      </c>
      <c r="H3182" s="20" t="str">
        <f t="shared" si="346"/>
        <v/>
      </c>
      <c r="I3182" s="1" t="str">
        <f>IF(①リクルート接触者と来校者データ!K3181="","",①リクルート接触者と来校者データ!K3181)</f>
        <v/>
      </c>
      <c r="J3182" s="6" t="str">
        <f t="shared" si="348"/>
        <v/>
      </c>
      <c r="K3182" s="20" t="str">
        <f>IF(①リクルート接触者と来校者データ!L3181="","",①リクルート接触者と来校者データ!L3181)</f>
        <v/>
      </c>
      <c r="L3182" s="1" t="str">
        <f t="shared" si="349"/>
        <v/>
      </c>
      <c r="M3182" s="1" t="str">
        <f t="shared" si="350"/>
        <v/>
      </c>
    </row>
    <row r="3183" spans="1:13" x14ac:dyDescent="0.2">
      <c r="A3183" s="5" t="str">
        <f t="shared" si="347"/>
        <v/>
      </c>
      <c r="B3183" s="5" t="str">
        <f t="shared" si="344"/>
        <v/>
      </c>
      <c r="C3183" s="5" t="str">
        <f>IF(B3183="","",COUNTIFS($B$3:B3183,B3183))</f>
        <v/>
      </c>
      <c r="D3183" s="1" t="str">
        <f>IF(①リクルート接触者と来校者データ!A3182="","",①リクルート接触者と来校者データ!A3182)</f>
        <v/>
      </c>
      <c r="E3183" s="6" t="str">
        <f t="shared" si="345"/>
        <v/>
      </c>
      <c r="F3183" s="1" t="str">
        <f>IF(①リクルート接触者と来校者データ!I3182="","",①リクルート接触者と来校者データ!I3182)</f>
        <v/>
      </c>
      <c r="G3183" s="1" t="str">
        <f>IF(①リクルート接触者と来校者データ!E3182="","",①リクルート接触者と来校者データ!E3182)</f>
        <v/>
      </c>
      <c r="H3183" s="20" t="str">
        <f t="shared" si="346"/>
        <v/>
      </c>
      <c r="I3183" s="1" t="str">
        <f>IF(①リクルート接触者と来校者データ!K3182="","",①リクルート接触者と来校者データ!K3182)</f>
        <v/>
      </c>
      <c r="J3183" s="6" t="str">
        <f t="shared" si="348"/>
        <v/>
      </c>
      <c r="K3183" s="20" t="str">
        <f>IF(①リクルート接触者と来校者データ!L3182="","",①リクルート接触者と来校者データ!L3182)</f>
        <v/>
      </c>
      <c r="L3183" s="1" t="str">
        <f t="shared" si="349"/>
        <v/>
      </c>
      <c r="M3183" s="1" t="str">
        <f t="shared" si="350"/>
        <v/>
      </c>
    </row>
    <row r="3184" spans="1:13" x14ac:dyDescent="0.2">
      <c r="A3184" s="5" t="str">
        <f t="shared" si="347"/>
        <v/>
      </c>
      <c r="B3184" s="5" t="str">
        <f t="shared" si="344"/>
        <v/>
      </c>
      <c r="C3184" s="5" t="str">
        <f>IF(B3184="","",COUNTIFS($B$3:B3184,B3184))</f>
        <v/>
      </c>
      <c r="D3184" s="1" t="str">
        <f>IF(①リクルート接触者と来校者データ!A3183="","",①リクルート接触者と来校者データ!A3183)</f>
        <v/>
      </c>
      <c r="E3184" s="6" t="str">
        <f t="shared" si="345"/>
        <v/>
      </c>
      <c r="F3184" s="1" t="str">
        <f>IF(①リクルート接触者と来校者データ!I3183="","",①リクルート接触者と来校者データ!I3183)</f>
        <v/>
      </c>
      <c r="G3184" s="1" t="str">
        <f>IF(①リクルート接触者と来校者データ!E3183="","",①リクルート接触者と来校者データ!E3183)</f>
        <v/>
      </c>
      <c r="H3184" s="20" t="str">
        <f t="shared" si="346"/>
        <v/>
      </c>
      <c r="I3184" s="1" t="str">
        <f>IF(①リクルート接触者と来校者データ!K3183="","",①リクルート接触者と来校者データ!K3183)</f>
        <v/>
      </c>
      <c r="J3184" s="6" t="str">
        <f t="shared" si="348"/>
        <v/>
      </c>
      <c r="K3184" s="20" t="str">
        <f>IF(①リクルート接触者と来校者データ!L3183="","",①リクルート接触者と来校者データ!L3183)</f>
        <v/>
      </c>
      <c r="L3184" s="1" t="str">
        <f t="shared" si="349"/>
        <v/>
      </c>
      <c r="M3184" s="1" t="str">
        <f t="shared" si="350"/>
        <v/>
      </c>
    </row>
    <row r="3185" spans="1:13" x14ac:dyDescent="0.2">
      <c r="A3185" s="5" t="str">
        <f t="shared" si="347"/>
        <v/>
      </c>
      <c r="B3185" s="5" t="str">
        <f t="shared" si="344"/>
        <v/>
      </c>
      <c r="C3185" s="5" t="str">
        <f>IF(B3185="","",COUNTIFS($B$3:B3185,B3185))</f>
        <v/>
      </c>
      <c r="D3185" s="1" t="str">
        <f>IF(①リクルート接触者と来校者データ!A3184="","",①リクルート接触者と来校者データ!A3184)</f>
        <v/>
      </c>
      <c r="E3185" s="6" t="str">
        <f t="shared" si="345"/>
        <v/>
      </c>
      <c r="F3185" s="1" t="str">
        <f>IF(①リクルート接触者と来校者データ!I3184="","",①リクルート接触者と来校者データ!I3184)</f>
        <v/>
      </c>
      <c r="G3185" s="1" t="str">
        <f>IF(①リクルート接触者と来校者データ!E3184="","",①リクルート接触者と来校者データ!E3184)</f>
        <v/>
      </c>
      <c r="H3185" s="20" t="str">
        <f t="shared" si="346"/>
        <v/>
      </c>
      <c r="I3185" s="1" t="str">
        <f>IF(①リクルート接触者と来校者データ!K3184="","",①リクルート接触者と来校者データ!K3184)</f>
        <v/>
      </c>
      <c r="J3185" s="6" t="str">
        <f t="shared" si="348"/>
        <v/>
      </c>
      <c r="K3185" s="20" t="str">
        <f>IF(①リクルート接触者と来校者データ!L3184="","",①リクルート接触者と来校者データ!L3184)</f>
        <v/>
      </c>
      <c r="L3185" s="1" t="str">
        <f t="shared" si="349"/>
        <v/>
      </c>
      <c r="M3185" s="1" t="str">
        <f t="shared" si="350"/>
        <v/>
      </c>
    </row>
    <row r="3186" spans="1:13" x14ac:dyDescent="0.2">
      <c r="A3186" s="5" t="str">
        <f t="shared" si="347"/>
        <v/>
      </c>
      <c r="B3186" s="5" t="str">
        <f t="shared" si="344"/>
        <v/>
      </c>
      <c r="C3186" s="5" t="str">
        <f>IF(B3186="","",COUNTIFS($B$3:B3186,B3186))</f>
        <v/>
      </c>
      <c r="D3186" s="1" t="str">
        <f>IF(①リクルート接触者と来校者データ!A3185="","",①リクルート接触者と来校者データ!A3185)</f>
        <v/>
      </c>
      <c r="E3186" s="6" t="str">
        <f t="shared" si="345"/>
        <v/>
      </c>
      <c r="F3186" s="1" t="str">
        <f>IF(①リクルート接触者と来校者データ!I3185="","",①リクルート接触者と来校者データ!I3185)</f>
        <v/>
      </c>
      <c r="G3186" s="1" t="str">
        <f>IF(①リクルート接触者と来校者データ!E3185="","",①リクルート接触者と来校者データ!E3185)</f>
        <v/>
      </c>
      <c r="H3186" s="20" t="str">
        <f t="shared" si="346"/>
        <v/>
      </c>
      <c r="I3186" s="1" t="str">
        <f>IF(①リクルート接触者と来校者データ!K3185="","",①リクルート接触者と来校者データ!K3185)</f>
        <v/>
      </c>
      <c r="J3186" s="6" t="str">
        <f t="shared" si="348"/>
        <v/>
      </c>
      <c r="K3186" s="20" t="str">
        <f>IF(①リクルート接触者と来校者データ!L3185="","",①リクルート接触者と来校者データ!L3185)</f>
        <v/>
      </c>
      <c r="L3186" s="1" t="str">
        <f t="shared" si="349"/>
        <v/>
      </c>
      <c r="M3186" s="1" t="str">
        <f t="shared" si="350"/>
        <v/>
      </c>
    </row>
    <row r="3187" spans="1:13" x14ac:dyDescent="0.2">
      <c r="A3187" s="5" t="str">
        <f t="shared" si="347"/>
        <v/>
      </c>
      <c r="B3187" s="5" t="str">
        <f t="shared" si="344"/>
        <v/>
      </c>
      <c r="C3187" s="5" t="str">
        <f>IF(B3187="","",COUNTIFS($B$3:B3187,B3187))</f>
        <v/>
      </c>
      <c r="D3187" s="1" t="str">
        <f>IF(①リクルート接触者と来校者データ!A3186="","",①リクルート接触者と来校者データ!A3186)</f>
        <v/>
      </c>
      <c r="E3187" s="6" t="str">
        <f t="shared" si="345"/>
        <v/>
      </c>
      <c r="F3187" s="1" t="str">
        <f>IF(①リクルート接触者と来校者データ!I3186="","",①リクルート接触者と来校者データ!I3186)</f>
        <v/>
      </c>
      <c r="G3187" s="1" t="str">
        <f>IF(①リクルート接触者と来校者データ!E3186="","",①リクルート接触者と来校者データ!E3186)</f>
        <v/>
      </c>
      <c r="H3187" s="20" t="str">
        <f t="shared" si="346"/>
        <v/>
      </c>
      <c r="I3187" s="1" t="str">
        <f>IF(①リクルート接触者と来校者データ!K3186="","",①リクルート接触者と来校者データ!K3186)</f>
        <v/>
      </c>
      <c r="J3187" s="6" t="str">
        <f t="shared" si="348"/>
        <v/>
      </c>
      <c r="K3187" s="20" t="str">
        <f>IF(①リクルート接触者と来校者データ!L3186="","",①リクルート接触者と来校者データ!L3186)</f>
        <v/>
      </c>
      <c r="L3187" s="1" t="str">
        <f t="shared" si="349"/>
        <v/>
      </c>
      <c r="M3187" s="1" t="str">
        <f t="shared" si="350"/>
        <v/>
      </c>
    </row>
    <row r="3188" spans="1:13" x14ac:dyDescent="0.2">
      <c r="A3188" s="5" t="str">
        <f t="shared" si="347"/>
        <v/>
      </c>
      <c r="B3188" s="5" t="str">
        <f t="shared" si="344"/>
        <v/>
      </c>
      <c r="C3188" s="5" t="str">
        <f>IF(B3188="","",COUNTIFS($B$3:B3188,B3188))</f>
        <v/>
      </c>
      <c r="D3188" s="1" t="str">
        <f>IF(①リクルート接触者と来校者データ!A3187="","",①リクルート接触者と来校者データ!A3187)</f>
        <v/>
      </c>
      <c r="E3188" s="6" t="str">
        <f t="shared" si="345"/>
        <v/>
      </c>
      <c r="F3188" s="1" t="str">
        <f>IF(①リクルート接触者と来校者データ!I3187="","",①リクルート接触者と来校者データ!I3187)</f>
        <v/>
      </c>
      <c r="G3188" s="1" t="str">
        <f>IF(①リクルート接触者と来校者データ!E3187="","",①リクルート接触者と来校者データ!E3187)</f>
        <v/>
      </c>
      <c r="H3188" s="20" t="str">
        <f t="shared" si="346"/>
        <v/>
      </c>
      <c r="I3188" s="1" t="str">
        <f>IF(①リクルート接触者と来校者データ!K3187="","",①リクルート接触者と来校者データ!K3187)</f>
        <v/>
      </c>
      <c r="J3188" s="6" t="str">
        <f t="shared" si="348"/>
        <v/>
      </c>
      <c r="K3188" s="20" t="str">
        <f>IF(①リクルート接触者と来校者データ!L3187="","",①リクルート接触者と来校者データ!L3187)</f>
        <v/>
      </c>
      <c r="L3188" s="1" t="str">
        <f t="shared" si="349"/>
        <v/>
      </c>
      <c r="M3188" s="1" t="str">
        <f t="shared" si="350"/>
        <v/>
      </c>
    </row>
    <row r="3189" spans="1:13" x14ac:dyDescent="0.2">
      <c r="A3189" s="5" t="str">
        <f t="shared" si="347"/>
        <v/>
      </c>
      <c r="B3189" s="5" t="str">
        <f t="shared" si="344"/>
        <v/>
      </c>
      <c r="C3189" s="5" t="str">
        <f>IF(B3189="","",COUNTIFS($B$3:B3189,B3189))</f>
        <v/>
      </c>
      <c r="D3189" s="1" t="str">
        <f>IF(①リクルート接触者と来校者データ!A3188="","",①リクルート接触者と来校者データ!A3188)</f>
        <v/>
      </c>
      <c r="E3189" s="6" t="str">
        <f t="shared" si="345"/>
        <v/>
      </c>
      <c r="F3189" s="1" t="str">
        <f>IF(①リクルート接触者と来校者データ!I3188="","",①リクルート接触者と来校者データ!I3188)</f>
        <v/>
      </c>
      <c r="G3189" s="1" t="str">
        <f>IF(①リクルート接触者と来校者データ!E3188="","",①リクルート接触者と来校者データ!E3188)</f>
        <v/>
      </c>
      <c r="H3189" s="20" t="str">
        <f t="shared" si="346"/>
        <v/>
      </c>
      <c r="I3189" s="1" t="str">
        <f>IF(①リクルート接触者と来校者データ!K3188="","",①リクルート接触者と来校者データ!K3188)</f>
        <v/>
      </c>
      <c r="J3189" s="6" t="str">
        <f t="shared" si="348"/>
        <v/>
      </c>
      <c r="K3189" s="20" t="str">
        <f>IF(①リクルート接触者と来校者データ!L3188="","",①リクルート接触者と来校者データ!L3188)</f>
        <v/>
      </c>
      <c r="L3189" s="1" t="str">
        <f t="shared" si="349"/>
        <v/>
      </c>
      <c r="M3189" s="1" t="str">
        <f t="shared" si="350"/>
        <v/>
      </c>
    </row>
    <row r="3190" spans="1:13" x14ac:dyDescent="0.2">
      <c r="A3190" s="5" t="str">
        <f t="shared" si="347"/>
        <v/>
      </c>
      <c r="B3190" s="5" t="str">
        <f t="shared" si="344"/>
        <v/>
      </c>
      <c r="C3190" s="5" t="str">
        <f>IF(B3190="","",COUNTIFS($B$3:B3190,B3190))</f>
        <v/>
      </c>
      <c r="D3190" s="1" t="str">
        <f>IF(①リクルート接触者と来校者データ!A3189="","",①リクルート接触者と来校者データ!A3189)</f>
        <v/>
      </c>
      <c r="E3190" s="6" t="str">
        <f t="shared" si="345"/>
        <v/>
      </c>
      <c r="F3190" s="1" t="str">
        <f>IF(①リクルート接触者と来校者データ!I3189="","",①リクルート接触者と来校者データ!I3189)</f>
        <v/>
      </c>
      <c r="G3190" s="1" t="str">
        <f>IF(①リクルート接触者と来校者データ!E3189="","",①リクルート接触者と来校者データ!E3189)</f>
        <v/>
      </c>
      <c r="H3190" s="20" t="str">
        <f t="shared" si="346"/>
        <v/>
      </c>
      <c r="I3190" s="1" t="str">
        <f>IF(①リクルート接触者と来校者データ!K3189="","",①リクルート接触者と来校者データ!K3189)</f>
        <v/>
      </c>
      <c r="J3190" s="6" t="str">
        <f t="shared" si="348"/>
        <v/>
      </c>
      <c r="K3190" s="20" t="str">
        <f>IF(①リクルート接触者と来校者データ!L3189="","",①リクルート接触者と来校者データ!L3189)</f>
        <v/>
      </c>
      <c r="L3190" s="1" t="str">
        <f t="shared" si="349"/>
        <v/>
      </c>
      <c r="M3190" s="1" t="str">
        <f t="shared" si="350"/>
        <v/>
      </c>
    </row>
    <row r="3191" spans="1:13" x14ac:dyDescent="0.2">
      <c r="A3191" s="5" t="str">
        <f t="shared" si="347"/>
        <v/>
      </c>
      <c r="B3191" s="5" t="str">
        <f t="shared" si="344"/>
        <v/>
      </c>
      <c r="C3191" s="5" t="str">
        <f>IF(B3191="","",COUNTIFS($B$3:B3191,B3191))</f>
        <v/>
      </c>
      <c r="D3191" s="1" t="str">
        <f>IF(①リクルート接触者と来校者データ!A3190="","",①リクルート接触者と来校者データ!A3190)</f>
        <v/>
      </c>
      <c r="E3191" s="6" t="str">
        <f t="shared" si="345"/>
        <v/>
      </c>
      <c r="F3191" s="1" t="str">
        <f>IF(①リクルート接触者と来校者データ!I3190="","",①リクルート接触者と来校者データ!I3190)</f>
        <v/>
      </c>
      <c r="G3191" s="1" t="str">
        <f>IF(①リクルート接触者と来校者データ!E3190="","",①リクルート接触者と来校者データ!E3190)</f>
        <v/>
      </c>
      <c r="H3191" s="20" t="str">
        <f t="shared" si="346"/>
        <v/>
      </c>
      <c r="I3191" s="1" t="str">
        <f>IF(①リクルート接触者と来校者データ!K3190="","",①リクルート接触者と来校者データ!K3190)</f>
        <v/>
      </c>
      <c r="J3191" s="6" t="str">
        <f t="shared" si="348"/>
        <v/>
      </c>
      <c r="K3191" s="20" t="str">
        <f>IF(①リクルート接触者と来校者データ!L3190="","",①リクルート接触者と来校者データ!L3190)</f>
        <v/>
      </c>
      <c r="L3191" s="1" t="str">
        <f t="shared" si="349"/>
        <v/>
      </c>
      <c r="M3191" s="1" t="str">
        <f t="shared" si="350"/>
        <v/>
      </c>
    </row>
    <row r="3192" spans="1:13" x14ac:dyDescent="0.2">
      <c r="A3192" s="5" t="str">
        <f t="shared" si="347"/>
        <v/>
      </c>
      <c r="B3192" s="5" t="str">
        <f t="shared" si="344"/>
        <v/>
      </c>
      <c r="C3192" s="5" t="str">
        <f>IF(B3192="","",COUNTIFS($B$3:B3192,B3192))</f>
        <v/>
      </c>
      <c r="D3192" s="1" t="str">
        <f>IF(①リクルート接触者と来校者データ!A3191="","",①リクルート接触者と来校者データ!A3191)</f>
        <v/>
      </c>
      <c r="E3192" s="6" t="str">
        <f t="shared" si="345"/>
        <v/>
      </c>
      <c r="F3192" s="1" t="str">
        <f>IF(①リクルート接触者と来校者データ!I3191="","",①リクルート接触者と来校者データ!I3191)</f>
        <v/>
      </c>
      <c r="G3192" s="1" t="str">
        <f>IF(①リクルート接触者と来校者データ!E3191="","",①リクルート接触者と来校者データ!E3191)</f>
        <v/>
      </c>
      <c r="H3192" s="20" t="str">
        <f t="shared" si="346"/>
        <v/>
      </c>
      <c r="I3192" s="1" t="str">
        <f>IF(①リクルート接触者と来校者データ!K3191="","",①リクルート接触者と来校者データ!K3191)</f>
        <v/>
      </c>
      <c r="J3192" s="6" t="str">
        <f t="shared" si="348"/>
        <v/>
      </c>
      <c r="K3192" s="20" t="str">
        <f>IF(①リクルート接触者と来校者データ!L3191="","",①リクルート接触者と来校者データ!L3191)</f>
        <v/>
      </c>
      <c r="L3192" s="1" t="str">
        <f t="shared" si="349"/>
        <v/>
      </c>
      <c r="M3192" s="1" t="str">
        <f t="shared" si="350"/>
        <v/>
      </c>
    </row>
    <row r="3193" spans="1:13" x14ac:dyDescent="0.2">
      <c r="A3193" s="5" t="str">
        <f t="shared" si="347"/>
        <v/>
      </c>
      <c r="B3193" s="5" t="str">
        <f t="shared" si="344"/>
        <v/>
      </c>
      <c r="C3193" s="5" t="str">
        <f>IF(B3193="","",COUNTIFS($B$3:B3193,B3193))</f>
        <v/>
      </c>
      <c r="D3193" s="1" t="str">
        <f>IF(①リクルート接触者と来校者データ!A3192="","",①リクルート接触者と来校者データ!A3192)</f>
        <v/>
      </c>
      <c r="E3193" s="6" t="str">
        <f t="shared" si="345"/>
        <v/>
      </c>
      <c r="F3193" s="1" t="str">
        <f>IF(①リクルート接触者と来校者データ!I3192="","",①リクルート接触者と来校者データ!I3192)</f>
        <v/>
      </c>
      <c r="G3193" s="1" t="str">
        <f>IF(①リクルート接触者と来校者データ!E3192="","",①リクルート接触者と来校者データ!E3192)</f>
        <v/>
      </c>
      <c r="H3193" s="20" t="str">
        <f t="shared" si="346"/>
        <v/>
      </c>
      <c r="I3193" s="1" t="str">
        <f>IF(①リクルート接触者と来校者データ!K3192="","",①リクルート接触者と来校者データ!K3192)</f>
        <v/>
      </c>
      <c r="J3193" s="6" t="str">
        <f t="shared" si="348"/>
        <v/>
      </c>
      <c r="K3193" s="20" t="str">
        <f>IF(①リクルート接触者と来校者データ!L3192="","",①リクルート接触者と来校者データ!L3192)</f>
        <v/>
      </c>
      <c r="L3193" s="1" t="str">
        <f t="shared" si="349"/>
        <v/>
      </c>
      <c r="M3193" s="1" t="str">
        <f t="shared" si="350"/>
        <v/>
      </c>
    </row>
    <row r="3194" spans="1:13" x14ac:dyDescent="0.2">
      <c r="A3194" s="5" t="str">
        <f t="shared" si="347"/>
        <v/>
      </c>
      <c r="B3194" s="5" t="str">
        <f t="shared" si="344"/>
        <v/>
      </c>
      <c r="C3194" s="5" t="str">
        <f>IF(B3194="","",COUNTIFS($B$3:B3194,B3194))</f>
        <v/>
      </c>
      <c r="D3194" s="1" t="str">
        <f>IF(①リクルート接触者と来校者データ!A3193="","",①リクルート接触者と来校者データ!A3193)</f>
        <v/>
      </c>
      <c r="E3194" s="6" t="str">
        <f t="shared" si="345"/>
        <v/>
      </c>
      <c r="F3194" s="1" t="str">
        <f>IF(①リクルート接触者と来校者データ!I3193="","",①リクルート接触者と来校者データ!I3193)</f>
        <v/>
      </c>
      <c r="G3194" s="1" t="str">
        <f>IF(①リクルート接触者と来校者データ!E3193="","",①リクルート接触者と来校者データ!E3193)</f>
        <v/>
      </c>
      <c r="H3194" s="20" t="str">
        <f t="shared" si="346"/>
        <v/>
      </c>
      <c r="I3194" s="1" t="str">
        <f>IF(①リクルート接触者と来校者データ!K3193="","",①リクルート接触者と来校者データ!K3193)</f>
        <v/>
      </c>
      <c r="J3194" s="6" t="str">
        <f t="shared" si="348"/>
        <v/>
      </c>
      <c r="K3194" s="20" t="str">
        <f>IF(①リクルート接触者と来校者データ!L3193="","",①リクルート接触者と来校者データ!L3193)</f>
        <v/>
      </c>
      <c r="L3194" s="1" t="str">
        <f t="shared" si="349"/>
        <v/>
      </c>
      <c r="M3194" s="1" t="str">
        <f t="shared" si="350"/>
        <v/>
      </c>
    </row>
    <row r="3195" spans="1:13" x14ac:dyDescent="0.2">
      <c r="A3195" s="5" t="str">
        <f t="shared" si="347"/>
        <v/>
      </c>
      <c r="B3195" s="5" t="str">
        <f t="shared" si="344"/>
        <v/>
      </c>
      <c r="C3195" s="5" t="str">
        <f>IF(B3195="","",COUNTIFS($B$3:B3195,B3195))</f>
        <v/>
      </c>
      <c r="D3195" s="1" t="str">
        <f>IF(①リクルート接触者と来校者データ!A3194="","",①リクルート接触者と来校者データ!A3194)</f>
        <v/>
      </c>
      <c r="E3195" s="6" t="str">
        <f t="shared" si="345"/>
        <v/>
      </c>
      <c r="F3195" s="1" t="str">
        <f>IF(①リクルート接触者と来校者データ!I3194="","",①リクルート接触者と来校者データ!I3194)</f>
        <v/>
      </c>
      <c r="G3195" s="1" t="str">
        <f>IF(①リクルート接触者と来校者データ!E3194="","",①リクルート接触者と来校者データ!E3194)</f>
        <v/>
      </c>
      <c r="H3195" s="20" t="str">
        <f t="shared" si="346"/>
        <v/>
      </c>
      <c r="I3195" s="1" t="str">
        <f>IF(①リクルート接触者と来校者データ!K3194="","",①リクルート接触者と来校者データ!K3194)</f>
        <v/>
      </c>
      <c r="J3195" s="6" t="str">
        <f t="shared" si="348"/>
        <v/>
      </c>
      <c r="K3195" s="20" t="str">
        <f>IF(①リクルート接触者と来校者データ!L3194="","",①リクルート接触者と来校者データ!L3194)</f>
        <v/>
      </c>
      <c r="L3195" s="1" t="str">
        <f t="shared" si="349"/>
        <v/>
      </c>
      <c r="M3195" s="1" t="str">
        <f t="shared" si="350"/>
        <v/>
      </c>
    </row>
    <row r="3196" spans="1:13" x14ac:dyDescent="0.2">
      <c r="A3196" s="5" t="str">
        <f t="shared" si="347"/>
        <v/>
      </c>
      <c r="B3196" s="5" t="str">
        <f t="shared" si="344"/>
        <v/>
      </c>
      <c r="C3196" s="5" t="str">
        <f>IF(B3196="","",COUNTIFS($B$3:B3196,B3196))</f>
        <v/>
      </c>
      <c r="D3196" s="1" t="str">
        <f>IF(①リクルート接触者と来校者データ!A3195="","",①リクルート接触者と来校者データ!A3195)</f>
        <v/>
      </c>
      <c r="E3196" s="6" t="str">
        <f t="shared" si="345"/>
        <v/>
      </c>
      <c r="F3196" s="1" t="str">
        <f>IF(①リクルート接触者と来校者データ!I3195="","",①リクルート接触者と来校者データ!I3195)</f>
        <v/>
      </c>
      <c r="G3196" s="1" t="str">
        <f>IF(①リクルート接触者と来校者データ!E3195="","",①リクルート接触者と来校者データ!E3195)</f>
        <v/>
      </c>
      <c r="H3196" s="20" t="str">
        <f t="shared" si="346"/>
        <v/>
      </c>
      <c r="I3196" s="1" t="str">
        <f>IF(①リクルート接触者と来校者データ!K3195="","",①リクルート接触者と来校者データ!K3195)</f>
        <v/>
      </c>
      <c r="J3196" s="6" t="str">
        <f t="shared" si="348"/>
        <v/>
      </c>
      <c r="K3196" s="20" t="str">
        <f>IF(①リクルート接触者と来校者データ!L3195="","",①リクルート接触者と来校者データ!L3195)</f>
        <v/>
      </c>
      <c r="L3196" s="1" t="str">
        <f t="shared" si="349"/>
        <v/>
      </c>
      <c r="M3196" s="1" t="str">
        <f t="shared" si="350"/>
        <v/>
      </c>
    </row>
    <row r="3197" spans="1:13" x14ac:dyDescent="0.2">
      <c r="A3197" s="5" t="str">
        <f t="shared" si="347"/>
        <v/>
      </c>
      <c r="B3197" s="5" t="str">
        <f t="shared" si="344"/>
        <v/>
      </c>
      <c r="C3197" s="5" t="str">
        <f>IF(B3197="","",COUNTIFS($B$3:B3197,B3197))</f>
        <v/>
      </c>
      <c r="D3197" s="1" t="str">
        <f>IF(①リクルート接触者と来校者データ!A3196="","",①リクルート接触者と来校者データ!A3196)</f>
        <v/>
      </c>
      <c r="E3197" s="6" t="str">
        <f t="shared" si="345"/>
        <v/>
      </c>
      <c r="F3197" s="1" t="str">
        <f>IF(①リクルート接触者と来校者データ!I3196="","",①リクルート接触者と来校者データ!I3196)</f>
        <v/>
      </c>
      <c r="G3197" s="1" t="str">
        <f>IF(①リクルート接触者と来校者データ!E3196="","",①リクルート接触者と来校者データ!E3196)</f>
        <v/>
      </c>
      <c r="H3197" s="20" t="str">
        <f t="shared" si="346"/>
        <v/>
      </c>
      <c r="I3197" s="1" t="str">
        <f>IF(①リクルート接触者と来校者データ!K3196="","",①リクルート接触者と来校者データ!K3196)</f>
        <v/>
      </c>
      <c r="J3197" s="6" t="str">
        <f t="shared" si="348"/>
        <v/>
      </c>
      <c r="K3197" s="20" t="str">
        <f>IF(①リクルート接触者と来校者データ!L3196="","",①リクルート接触者と来校者データ!L3196)</f>
        <v/>
      </c>
      <c r="L3197" s="1" t="str">
        <f t="shared" si="349"/>
        <v/>
      </c>
      <c r="M3197" s="1" t="str">
        <f t="shared" si="350"/>
        <v/>
      </c>
    </row>
    <row r="3198" spans="1:13" x14ac:dyDescent="0.2">
      <c r="A3198" s="5" t="str">
        <f t="shared" si="347"/>
        <v/>
      </c>
      <c r="B3198" s="5" t="str">
        <f t="shared" si="344"/>
        <v/>
      </c>
      <c r="C3198" s="5" t="str">
        <f>IF(B3198="","",COUNTIFS($B$3:B3198,B3198))</f>
        <v/>
      </c>
      <c r="D3198" s="1" t="str">
        <f>IF(①リクルート接触者と来校者データ!A3197="","",①リクルート接触者と来校者データ!A3197)</f>
        <v/>
      </c>
      <c r="E3198" s="6" t="str">
        <f t="shared" si="345"/>
        <v/>
      </c>
      <c r="F3198" s="1" t="str">
        <f>IF(①リクルート接触者と来校者データ!I3197="","",①リクルート接触者と来校者データ!I3197)</f>
        <v/>
      </c>
      <c r="G3198" s="1" t="str">
        <f>IF(①リクルート接触者と来校者データ!E3197="","",①リクルート接触者と来校者データ!E3197)</f>
        <v/>
      </c>
      <c r="H3198" s="20" t="str">
        <f t="shared" si="346"/>
        <v/>
      </c>
      <c r="I3198" s="1" t="str">
        <f>IF(①リクルート接触者と来校者データ!K3197="","",①リクルート接触者と来校者データ!K3197)</f>
        <v/>
      </c>
      <c r="J3198" s="6" t="str">
        <f t="shared" si="348"/>
        <v/>
      </c>
      <c r="K3198" s="20" t="str">
        <f>IF(①リクルート接触者と来校者データ!L3197="","",①リクルート接触者と来校者データ!L3197)</f>
        <v/>
      </c>
      <c r="L3198" s="1" t="str">
        <f t="shared" si="349"/>
        <v/>
      </c>
      <c r="M3198" s="1" t="str">
        <f t="shared" si="350"/>
        <v/>
      </c>
    </row>
    <row r="3199" spans="1:13" x14ac:dyDescent="0.2">
      <c r="A3199" s="5" t="str">
        <f t="shared" si="347"/>
        <v/>
      </c>
      <c r="B3199" s="5" t="str">
        <f t="shared" si="344"/>
        <v/>
      </c>
      <c r="C3199" s="5" t="str">
        <f>IF(B3199="","",COUNTIFS($B$3:B3199,B3199))</f>
        <v/>
      </c>
      <c r="D3199" s="1" t="str">
        <f>IF(①リクルート接触者と来校者データ!A3198="","",①リクルート接触者と来校者データ!A3198)</f>
        <v/>
      </c>
      <c r="E3199" s="6" t="str">
        <f t="shared" si="345"/>
        <v/>
      </c>
      <c r="F3199" s="1" t="str">
        <f>IF(①リクルート接触者と来校者データ!I3198="","",①リクルート接触者と来校者データ!I3198)</f>
        <v/>
      </c>
      <c r="G3199" s="1" t="str">
        <f>IF(①リクルート接触者と来校者データ!E3198="","",①リクルート接触者と来校者データ!E3198)</f>
        <v/>
      </c>
      <c r="H3199" s="20" t="str">
        <f t="shared" si="346"/>
        <v/>
      </c>
      <c r="I3199" s="1" t="str">
        <f>IF(①リクルート接触者と来校者データ!K3198="","",①リクルート接触者と来校者データ!K3198)</f>
        <v/>
      </c>
      <c r="J3199" s="6" t="str">
        <f t="shared" si="348"/>
        <v/>
      </c>
      <c r="K3199" s="20" t="str">
        <f>IF(①リクルート接触者と来校者データ!L3198="","",①リクルート接触者と来校者データ!L3198)</f>
        <v/>
      </c>
      <c r="L3199" s="1" t="str">
        <f t="shared" si="349"/>
        <v/>
      </c>
      <c r="M3199" s="1" t="str">
        <f t="shared" si="350"/>
        <v/>
      </c>
    </row>
    <row r="3200" spans="1:13" x14ac:dyDescent="0.2">
      <c r="A3200" s="5" t="str">
        <f t="shared" si="347"/>
        <v/>
      </c>
      <c r="B3200" s="5" t="str">
        <f t="shared" si="344"/>
        <v/>
      </c>
      <c r="C3200" s="5" t="str">
        <f>IF(B3200="","",COUNTIFS($B$3:B3200,B3200))</f>
        <v/>
      </c>
      <c r="D3200" s="1" t="str">
        <f>IF(①リクルート接触者と来校者データ!A3199="","",①リクルート接触者と来校者データ!A3199)</f>
        <v/>
      </c>
      <c r="E3200" s="6" t="str">
        <f t="shared" si="345"/>
        <v/>
      </c>
      <c r="F3200" s="1" t="str">
        <f>IF(①リクルート接触者と来校者データ!I3199="","",①リクルート接触者と来校者データ!I3199)</f>
        <v/>
      </c>
      <c r="G3200" s="1" t="str">
        <f>IF(①リクルート接触者と来校者データ!E3199="","",①リクルート接触者と来校者データ!E3199)</f>
        <v/>
      </c>
      <c r="H3200" s="20" t="str">
        <f t="shared" si="346"/>
        <v/>
      </c>
      <c r="I3200" s="1" t="str">
        <f>IF(①リクルート接触者と来校者データ!K3199="","",①リクルート接触者と来校者データ!K3199)</f>
        <v/>
      </c>
      <c r="J3200" s="6" t="str">
        <f t="shared" si="348"/>
        <v/>
      </c>
      <c r="K3200" s="20" t="str">
        <f>IF(①リクルート接触者と来校者データ!L3199="","",①リクルート接触者と来校者データ!L3199)</f>
        <v/>
      </c>
      <c r="L3200" s="1" t="str">
        <f t="shared" si="349"/>
        <v/>
      </c>
      <c r="M3200" s="1" t="str">
        <f t="shared" si="350"/>
        <v/>
      </c>
    </row>
    <row r="3201" spans="1:13" x14ac:dyDescent="0.2">
      <c r="A3201" s="5" t="str">
        <f t="shared" si="347"/>
        <v/>
      </c>
      <c r="B3201" s="5" t="str">
        <f t="shared" si="344"/>
        <v/>
      </c>
      <c r="C3201" s="5" t="str">
        <f>IF(B3201="","",COUNTIFS($B$3:B3201,B3201))</f>
        <v/>
      </c>
      <c r="D3201" s="1" t="str">
        <f>IF(①リクルート接触者と来校者データ!A3200="","",①リクルート接触者と来校者データ!A3200)</f>
        <v/>
      </c>
      <c r="E3201" s="6" t="str">
        <f t="shared" si="345"/>
        <v/>
      </c>
      <c r="F3201" s="1" t="str">
        <f>IF(①リクルート接触者と来校者データ!I3200="","",①リクルート接触者と来校者データ!I3200)</f>
        <v/>
      </c>
      <c r="G3201" s="1" t="str">
        <f>IF(①リクルート接触者と来校者データ!E3200="","",①リクルート接触者と来校者データ!E3200)</f>
        <v/>
      </c>
      <c r="H3201" s="20" t="str">
        <f t="shared" si="346"/>
        <v/>
      </c>
      <c r="I3201" s="1" t="str">
        <f>IF(①リクルート接触者と来校者データ!K3200="","",①リクルート接触者と来校者データ!K3200)</f>
        <v/>
      </c>
      <c r="J3201" s="6" t="str">
        <f t="shared" si="348"/>
        <v/>
      </c>
      <c r="K3201" s="20" t="str">
        <f>IF(①リクルート接触者と来校者データ!L3200="","",①リクルート接触者と来校者データ!L3200)</f>
        <v/>
      </c>
      <c r="L3201" s="1" t="str">
        <f t="shared" si="349"/>
        <v/>
      </c>
      <c r="M3201" s="1" t="str">
        <f t="shared" si="350"/>
        <v/>
      </c>
    </row>
    <row r="3202" spans="1:13" x14ac:dyDescent="0.2">
      <c r="A3202" s="5" t="str">
        <f t="shared" si="347"/>
        <v/>
      </c>
      <c r="B3202" s="5" t="str">
        <f t="shared" ref="B3202:B3265" si="351">IF(A3202="","","◎")</f>
        <v/>
      </c>
      <c r="C3202" s="5" t="str">
        <f>IF(B3202="","",COUNTIFS($B$3:B3202,B3202))</f>
        <v/>
      </c>
      <c r="D3202" s="1" t="str">
        <f>IF(①リクルート接触者と来校者データ!A3201="","",①リクルート接触者と来校者データ!A3201)</f>
        <v/>
      </c>
      <c r="E3202" s="6" t="str">
        <f t="shared" si="345"/>
        <v/>
      </c>
      <c r="F3202" s="1" t="str">
        <f>IF(①リクルート接触者と来校者データ!I3201="","",①リクルート接触者と来校者データ!I3201)</f>
        <v/>
      </c>
      <c r="G3202" s="1" t="str">
        <f>IF(①リクルート接触者と来校者データ!E3201="","",①リクルート接触者と来校者データ!E3201)</f>
        <v/>
      </c>
      <c r="H3202" s="20" t="str">
        <f t="shared" si="346"/>
        <v/>
      </c>
      <c r="I3202" s="1" t="str">
        <f>IF(①リクルート接触者と来校者データ!K3201="","",①リクルート接触者と来校者データ!K3201)</f>
        <v/>
      </c>
      <c r="J3202" s="6" t="str">
        <f t="shared" si="348"/>
        <v/>
      </c>
      <c r="K3202" s="20" t="str">
        <f>IF(①リクルート接触者と来校者データ!L3201="","",①リクルート接触者と来校者データ!L3201)</f>
        <v/>
      </c>
      <c r="L3202" s="1" t="str">
        <f t="shared" si="349"/>
        <v/>
      </c>
      <c r="M3202" s="1" t="str">
        <f t="shared" si="350"/>
        <v/>
      </c>
    </row>
    <row r="3203" spans="1:13" x14ac:dyDescent="0.2">
      <c r="A3203" s="5" t="str">
        <f t="shared" si="347"/>
        <v/>
      </c>
      <c r="B3203" s="5" t="str">
        <f t="shared" si="351"/>
        <v/>
      </c>
      <c r="C3203" s="5" t="str">
        <f>IF(B3203="","",COUNTIFS($B$3:B3203,B3203))</f>
        <v/>
      </c>
      <c r="D3203" s="1" t="str">
        <f>IF(①リクルート接触者と来校者データ!A3202="","",①リクルート接触者と来校者データ!A3202)</f>
        <v/>
      </c>
      <c r="E3203" s="6" t="str">
        <f t="shared" ref="E3203:E3266" si="352">SUBSTITUTE(SUBSTITUTE(D3203,"　","")," ","")</f>
        <v/>
      </c>
      <c r="F3203" s="1" t="str">
        <f>IF(①リクルート接触者と来校者データ!I3202="","",①リクルート接触者と来校者データ!I3202)</f>
        <v/>
      </c>
      <c r="G3203" s="1" t="str">
        <f>IF(①リクルート接触者と来校者データ!E3202="","",①リクルート接触者と来校者データ!E3202)</f>
        <v/>
      </c>
      <c r="H3203" s="20" t="str">
        <f t="shared" ref="H3203:H3266" si="353">IFERROR(VLOOKUP(E3203,J:K,2,FALSE),"")</f>
        <v/>
      </c>
      <c r="I3203" s="1" t="str">
        <f>IF(①リクルート接触者と来校者データ!K3202="","",①リクルート接触者と来校者データ!K3202)</f>
        <v/>
      </c>
      <c r="J3203" s="6" t="str">
        <f t="shared" si="348"/>
        <v/>
      </c>
      <c r="K3203" s="20" t="str">
        <f>IF(①リクルート接触者と来校者データ!L3202="","",①リクルート接触者と来校者データ!L3202)</f>
        <v/>
      </c>
      <c r="L3203" s="1" t="str">
        <f t="shared" si="349"/>
        <v/>
      </c>
      <c r="M3203" s="1" t="str">
        <f t="shared" si="350"/>
        <v/>
      </c>
    </row>
    <row r="3204" spans="1:13" x14ac:dyDescent="0.2">
      <c r="A3204" s="5" t="str">
        <f t="shared" ref="A3204:A3267" si="354">IFERROR(IF(J3204="","",MATCH(J3204,E$3:E$5000,0)),"")</f>
        <v/>
      </c>
      <c r="B3204" s="5" t="str">
        <f t="shared" si="351"/>
        <v/>
      </c>
      <c r="C3204" s="5" t="str">
        <f>IF(B3204="","",COUNTIFS($B$3:B3204,B3204))</f>
        <v/>
      </c>
      <c r="D3204" s="1" t="str">
        <f>IF(①リクルート接触者と来校者データ!A3203="","",①リクルート接触者と来校者データ!A3203)</f>
        <v/>
      </c>
      <c r="E3204" s="6" t="str">
        <f t="shared" si="352"/>
        <v/>
      </c>
      <c r="F3204" s="1" t="str">
        <f>IF(①リクルート接触者と来校者データ!I3203="","",①リクルート接触者と来校者データ!I3203)</f>
        <v/>
      </c>
      <c r="G3204" s="1" t="str">
        <f>IF(①リクルート接触者と来校者データ!E3203="","",①リクルート接触者と来校者データ!E3203)</f>
        <v/>
      </c>
      <c r="H3204" s="20" t="str">
        <f t="shared" si="353"/>
        <v/>
      </c>
      <c r="I3204" s="1" t="str">
        <f>IF(①リクルート接触者と来校者データ!K3203="","",①リクルート接触者と来校者データ!K3203)</f>
        <v/>
      </c>
      <c r="J3204" s="6" t="str">
        <f t="shared" ref="J3204:J3267" si="355">SUBSTITUTE(SUBSTITUTE(I3204,"　","")," ","")</f>
        <v/>
      </c>
      <c r="K3204" s="20" t="str">
        <f>IF(①リクルート接触者と来校者データ!L3203="","",①リクルート接触者と来校者データ!L3203)</f>
        <v/>
      </c>
      <c r="L3204" s="1" t="str">
        <f t="shared" ref="L3204:L3267" si="356">IFERROR(VLOOKUP($J3204,$E:$H,2,FALSE),"")</f>
        <v/>
      </c>
      <c r="M3204" s="1" t="str">
        <f t="shared" ref="M3204:M3267" si="357">IFERROR(VLOOKUP($J3204,$E:$H,3,FALSE),"")</f>
        <v/>
      </c>
    </row>
    <row r="3205" spans="1:13" x14ac:dyDescent="0.2">
      <c r="A3205" s="5" t="str">
        <f t="shared" si="354"/>
        <v/>
      </c>
      <c r="B3205" s="5" t="str">
        <f t="shared" si="351"/>
        <v/>
      </c>
      <c r="C3205" s="5" t="str">
        <f>IF(B3205="","",COUNTIFS($B$3:B3205,B3205))</f>
        <v/>
      </c>
      <c r="D3205" s="1" t="str">
        <f>IF(①リクルート接触者と来校者データ!A3204="","",①リクルート接触者と来校者データ!A3204)</f>
        <v/>
      </c>
      <c r="E3205" s="6" t="str">
        <f t="shared" si="352"/>
        <v/>
      </c>
      <c r="F3205" s="1" t="str">
        <f>IF(①リクルート接触者と来校者データ!I3204="","",①リクルート接触者と来校者データ!I3204)</f>
        <v/>
      </c>
      <c r="G3205" s="1" t="str">
        <f>IF(①リクルート接触者と来校者データ!E3204="","",①リクルート接触者と来校者データ!E3204)</f>
        <v/>
      </c>
      <c r="H3205" s="20" t="str">
        <f t="shared" si="353"/>
        <v/>
      </c>
      <c r="I3205" s="1" t="str">
        <f>IF(①リクルート接触者と来校者データ!K3204="","",①リクルート接触者と来校者データ!K3204)</f>
        <v/>
      </c>
      <c r="J3205" s="6" t="str">
        <f t="shared" si="355"/>
        <v/>
      </c>
      <c r="K3205" s="20" t="str">
        <f>IF(①リクルート接触者と来校者データ!L3204="","",①リクルート接触者と来校者データ!L3204)</f>
        <v/>
      </c>
      <c r="L3205" s="1" t="str">
        <f t="shared" si="356"/>
        <v/>
      </c>
      <c r="M3205" s="1" t="str">
        <f t="shared" si="357"/>
        <v/>
      </c>
    </row>
    <row r="3206" spans="1:13" x14ac:dyDescent="0.2">
      <c r="A3206" s="5" t="str">
        <f t="shared" si="354"/>
        <v/>
      </c>
      <c r="B3206" s="5" t="str">
        <f t="shared" si="351"/>
        <v/>
      </c>
      <c r="C3206" s="5" t="str">
        <f>IF(B3206="","",COUNTIFS($B$3:B3206,B3206))</f>
        <v/>
      </c>
      <c r="D3206" s="1" t="str">
        <f>IF(①リクルート接触者と来校者データ!A3205="","",①リクルート接触者と来校者データ!A3205)</f>
        <v/>
      </c>
      <c r="E3206" s="6" t="str">
        <f t="shared" si="352"/>
        <v/>
      </c>
      <c r="F3206" s="1" t="str">
        <f>IF(①リクルート接触者と来校者データ!I3205="","",①リクルート接触者と来校者データ!I3205)</f>
        <v/>
      </c>
      <c r="G3206" s="1" t="str">
        <f>IF(①リクルート接触者と来校者データ!E3205="","",①リクルート接触者と来校者データ!E3205)</f>
        <v/>
      </c>
      <c r="H3206" s="20" t="str">
        <f t="shared" si="353"/>
        <v/>
      </c>
      <c r="I3206" s="1" t="str">
        <f>IF(①リクルート接触者と来校者データ!K3205="","",①リクルート接触者と来校者データ!K3205)</f>
        <v/>
      </c>
      <c r="J3206" s="6" t="str">
        <f t="shared" si="355"/>
        <v/>
      </c>
      <c r="K3206" s="20" t="str">
        <f>IF(①リクルート接触者と来校者データ!L3205="","",①リクルート接触者と来校者データ!L3205)</f>
        <v/>
      </c>
      <c r="L3206" s="1" t="str">
        <f t="shared" si="356"/>
        <v/>
      </c>
      <c r="M3206" s="1" t="str">
        <f t="shared" si="357"/>
        <v/>
      </c>
    </row>
    <row r="3207" spans="1:13" x14ac:dyDescent="0.2">
      <c r="A3207" s="5" t="str">
        <f t="shared" si="354"/>
        <v/>
      </c>
      <c r="B3207" s="5" t="str">
        <f t="shared" si="351"/>
        <v/>
      </c>
      <c r="C3207" s="5" t="str">
        <f>IF(B3207="","",COUNTIFS($B$3:B3207,B3207))</f>
        <v/>
      </c>
      <c r="D3207" s="1" t="str">
        <f>IF(①リクルート接触者と来校者データ!A3206="","",①リクルート接触者と来校者データ!A3206)</f>
        <v/>
      </c>
      <c r="E3207" s="6" t="str">
        <f t="shared" si="352"/>
        <v/>
      </c>
      <c r="F3207" s="1" t="str">
        <f>IF(①リクルート接触者と来校者データ!I3206="","",①リクルート接触者と来校者データ!I3206)</f>
        <v/>
      </c>
      <c r="G3207" s="1" t="str">
        <f>IF(①リクルート接触者と来校者データ!E3206="","",①リクルート接触者と来校者データ!E3206)</f>
        <v/>
      </c>
      <c r="H3207" s="20" t="str">
        <f t="shared" si="353"/>
        <v/>
      </c>
      <c r="I3207" s="1" t="str">
        <f>IF(①リクルート接触者と来校者データ!K3206="","",①リクルート接触者と来校者データ!K3206)</f>
        <v/>
      </c>
      <c r="J3207" s="6" t="str">
        <f t="shared" si="355"/>
        <v/>
      </c>
      <c r="K3207" s="20" t="str">
        <f>IF(①リクルート接触者と来校者データ!L3206="","",①リクルート接触者と来校者データ!L3206)</f>
        <v/>
      </c>
      <c r="L3207" s="1" t="str">
        <f t="shared" si="356"/>
        <v/>
      </c>
      <c r="M3207" s="1" t="str">
        <f t="shared" si="357"/>
        <v/>
      </c>
    </row>
    <row r="3208" spans="1:13" x14ac:dyDescent="0.2">
      <c r="A3208" s="5" t="str">
        <f t="shared" si="354"/>
        <v/>
      </c>
      <c r="B3208" s="5" t="str">
        <f t="shared" si="351"/>
        <v/>
      </c>
      <c r="C3208" s="5" t="str">
        <f>IF(B3208="","",COUNTIFS($B$3:B3208,B3208))</f>
        <v/>
      </c>
      <c r="D3208" s="1" t="str">
        <f>IF(①リクルート接触者と来校者データ!A3207="","",①リクルート接触者と来校者データ!A3207)</f>
        <v/>
      </c>
      <c r="E3208" s="6" t="str">
        <f t="shared" si="352"/>
        <v/>
      </c>
      <c r="F3208" s="1" t="str">
        <f>IF(①リクルート接触者と来校者データ!I3207="","",①リクルート接触者と来校者データ!I3207)</f>
        <v/>
      </c>
      <c r="G3208" s="1" t="str">
        <f>IF(①リクルート接触者と来校者データ!E3207="","",①リクルート接触者と来校者データ!E3207)</f>
        <v/>
      </c>
      <c r="H3208" s="20" t="str">
        <f t="shared" si="353"/>
        <v/>
      </c>
      <c r="I3208" s="1" t="str">
        <f>IF(①リクルート接触者と来校者データ!K3207="","",①リクルート接触者と来校者データ!K3207)</f>
        <v/>
      </c>
      <c r="J3208" s="6" t="str">
        <f t="shared" si="355"/>
        <v/>
      </c>
      <c r="K3208" s="20" t="str">
        <f>IF(①リクルート接触者と来校者データ!L3207="","",①リクルート接触者と来校者データ!L3207)</f>
        <v/>
      </c>
      <c r="L3208" s="1" t="str">
        <f t="shared" si="356"/>
        <v/>
      </c>
      <c r="M3208" s="1" t="str">
        <f t="shared" si="357"/>
        <v/>
      </c>
    </row>
    <row r="3209" spans="1:13" x14ac:dyDescent="0.2">
      <c r="A3209" s="5" t="str">
        <f t="shared" si="354"/>
        <v/>
      </c>
      <c r="B3209" s="5" t="str">
        <f t="shared" si="351"/>
        <v/>
      </c>
      <c r="C3209" s="5" t="str">
        <f>IF(B3209="","",COUNTIFS($B$3:B3209,B3209))</f>
        <v/>
      </c>
      <c r="D3209" s="1" t="str">
        <f>IF(①リクルート接触者と来校者データ!A3208="","",①リクルート接触者と来校者データ!A3208)</f>
        <v/>
      </c>
      <c r="E3209" s="6" t="str">
        <f t="shared" si="352"/>
        <v/>
      </c>
      <c r="F3209" s="1" t="str">
        <f>IF(①リクルート接触者と来校者データ!I3208="","",①リクルート接触者と来校者データ!I3208)</f>
        <v/>
      </c>
      <c r="G3209" s="1" t="str">
        <f>IF(①リクルート接触者と来校者データ!E3208="","",①リクルート接触者と来校者データ!E3208)</f>
        <v/>
      </c>
      <c r="H3209" s="20" t="str">
        <f t="shared" si="353"/>
        <v/>
      </c>
      <c r="I3209" s="1" t="str">
        <f>IF(①リクルート接触者と来校者データ!K3208="","",①リクルート接触者と来校者データ!K3208)</f>
        <v/>
      </c>
      <c r="J3209" s="6" t="str">
        <f t="shared" si="355"/>
        <v/>
      </c>
      <c r="K3209" s="20" t="str">
        <f>IF(①リクルート接触者と来校者データ!L3208="","",①リクルート接触者と来校者データ!L3208)</f>
        <v/>
      </c>
      <c r="L3209" s="1" t="str">
        <f t="shared" si="356"/>
        <v/>
      </c>
      <c r="M3209" s="1" t="str">
        <f t="shared" si="357"/>
        <v/>
      </c>
    </row>
    <row r="3210" spans="1:13" x14ac:dyDescent="0.2">
      <c r="A3210" s="5" t="str">
        <f t="shared" si="354"/>
        <v/>
      </c>
      <c r="B3210" s="5" t="str">
        <f t="shared" si="351"/>
        <v/>
      </c>
      <c r="C3210" s="5" t="str">
        <f>IF(B3210="","",COUNTIFS($B$3:B3210,B3210))</f>
        <v/>
      </c>
      <c r="D3210" s="1" t="str">
        <f>IF(①リクルート接触者と来校者データ!A3209="","",①リクルート接触者と来校者データ!A3209)</f>
        <v/>
      </c>
      <c r="E3210" s="6" t="str">
        <f t="shared" si="352"/>
        <v/>
      </c>
      <c r="F3210" s="1" t="str">
        <f>IF(①リクルート接触者と来校者データ!I3209="","",①リクルート接触者と来校者データ!I3209)</f>
        <v/>
      </c>
      <c r="G3210" s="1" t="str">
        <f>IF(①リクルート接触者と来校者データ!E3209="","",①リクルート接触者と来校者データ!E3209)</f>
        <v/>
      </c>
      <c r="H3210" s="20" t="str">
        <f t="shared" si="353"/>
        <v/>
      </c>
      <c r="I3210" s="1" t="str">
        <f>IF(①リクルート接触者と来校者データ!K3209="","",①リクルート接触者と来校者データ!K3209)</f>
        <v/>
      </c>
      <c r="J3210" s="6" t="str">
        <f t="shared" si="355"/>
        <v/>
      </c>
      <c r="K3210" s="20" t="str">
        <f>IF(①リクルート接触者と来校者データ!L3209="","",①リクルート接触者と来校者データ!L3209)</f>
        <v/>
      </c>
      <c r="L3210" s="1" t="str">
        <f t="shared" si="356"/>
        <v/>
      </c>
      <c r="M3210" s="1" t="str">
        <f t="shared" si="357"/>
        <v/>
      </c>
    </row>
    <row r="3211" spans="1:13" x14ac:dyDescent="0.2">
      <c r="A3211" s="5" t="str">
        <f t="shared" si="354"/>
        <v/>
      </c>
      <c r="B3211" s="5" t="str">
        <f t="shared" si="351"/>
        <v/>
      </c>
      <c r="C3211" s="5" t="str">
        <f>IF(B3211="","",COUNTIFS($B$3:B3211,B3211))</f>
        <v/>
      </c>
      <c r="D3211" s="1" t="str">
        <f>IF(①リクルート接触者と来校者データ!A3210="","",①リクルート接触者と来校者データ!A3210)</f>
        <v/>
      </c>
      <c r="E3211" s="6" t="str">
        <f t="shared" si="352"/>
        <v/>
      </c>
      <c r="F3211" s="1" t="str">
        <f>IF(①リクルート接触者と来校者データ!I3210="","",①リクルート接触者と来校者データ!I3210)</f>
        <v/>
      </c>
      <c r="G3211" s="1" t="str">
        <f>IF(①リクルート接触者と来校者データ!E3210="","",①リクルート接触者と来校者データ!E3210)</f>
        <v/>
      </c>
      <c r="H3211" s="20" t="str">
        <f t="shared" si="353"/>
        <v/>
      </c>
      <c r="I3211" s="1" t="str">
        <f>IF(①リクルート接触者と来校者データ!K3210="","",①リクルート接触者と来校者データ!K3210)</f>
        <v/>
      </c>
      <c r="J3211" s="6" t="str">
        <f t="shared" si="355"/>
        <v/>
      </c>
      <c r="K3211" s="20" t="str">
        <f>IF(①リクルート接触者と来校者データ!L3210="","",①リクルート接触者と来校者データ!L3210)</f>
        <v/>
      </c>
      <c r="L3211" s="1" t="str">
        <f t="shared" si="356"/>
        <v/>
      </c>
      <c r="M3211" s="1" t="str">
        <f t="shared" si="357"/>
        <v/>
      </c>
    </row>
    <row r="3212" spans="1:13" x14ac:dyDescent="0.2">
      <c r="A3212" s="5" t="str">
        <f t="shared" si="354"/>
        <v/>
      </c>
      <c r="B3212" s="5" t="str">
        <f t="shared" si="351"/>
        <v/>
      </c>
      <c r="C3212" s="5" t="str">
        <f>IF(B3212="","",COUNTIFS($B$3:B3212,B3212))</f>
        <v/>
      </c>
      <c r="D3212" s="1" t="str">
        <f>IF(①リクルート接触者と来校者データ!A3211="","",①リクルート接触者と来校者データ!A3211)</f>
        <v/>
      </c>
      <c r="E3212" s="6" t="str">
        <f t="shared" si="352"/>
        <v/>
      </c>
      <c r="F3212" s="1" t="str">
        <f>IF(①リクルート接触者と来校者データ!I3211="","",①リクルート接触者と来校者データ!I3211)</f>
        <v/>
      </c>
      <c r="G3212" s="1" t="str">
        <f>IF(①リクルート接触者と来校者データ!E3211="","",①リクルート接触者と来校者データ!E3211)</f>
        <v/>
      </c>
      <c r="H3212" s="20" t="str">
        <f t="shared" si="353"/>
        <v/>
      </c>
      <c r="I3212" s="1" t="str">
        <f>IF(①リクルート接触者と来校者データ!K3211="","",①リクルート接触者と来校者データ!K3211)</f>
        <v/>
      </c>
      <c r="J3212" s="6" t="str">
        <f t="shared" si="355"/>
        <v/>
      </c>
      <c r="K3212" s="20" t="str">
        <f>IF(①リクルート接触者と来校者データ!L3211="","",①リクルート接触者と来校者データ!L3211)</f>
        <v/>
      </c>
      <c r="L3212" s="1" t="str">
        <f t="shared" si="356"/>
        <v/>
      </c>
      <c r="M3212" s="1" t="str">
        <f t="shared" si="357"/>
        <v/>
      </c>
    </row>
    <row r="3213" spans="1:13" x14ac:dyDescent="0.2">
      <c r="A3213" s="5" t="str">
        <f t="shared" si="354"/>
        <v/>
      </c>
      <c r="B3213" s="5" t="str">
        <f t="shared" si="351"/>
        <v/>
      </c>
      <c r="C3213" s="5" t="str">
        <f>IF(B3213="","",COUNTIFS($B$3:B3213,B3213))</f>
        <v/>
      </c>
      <c r="D3213" s="1" t="str">
        <f>IF(①リクルート接触者と来校者データ!A3212="","",①リクルート接触者と来校者データ!A3212)</f>
        <v/>
      </c>
      <c r="E3213" s="6" t="str">
        <f t="shared" si="352"/>
        <v/>
      </c>
      <c r="F3213" s="1" t="str">
        <f>IF(①リクルート接触者と来校者データ!I3212="","",①リクルート接触者と来校者データ!I3212)</f>
        <v/>
      </c>
      <c r="G3213" s="1" t="str">
        <f>IF(①リクルート接触者と来校者データ!E3212="","",①リクルート接触者と来校者データ!E3212)</f>
        <v/>
      </c>
      <c r="H3213" s="20" t="str">
        <f t="shared" si="353"/>
        <v/>
      </c>
      <c r="I3213" s="1" t="str">
        <f>IF(①リクルート接触者と来校者データ!K3212="","",①リクルート接触者と来校者データ!K3212)</f>
        <v/>
      </c>
      <c r="J3213" s="6" t="str">
        <f t="shared" si="355"/>
        <v/>
      </c>
      <c r="K3213" s="20" t="str">
        <f>IF(①リクルート接触者と来校者データ!L3212="","",①リクルート接触者と来校者データ!L3212)</f>
        <v/>
      </c>
      <c r="L3213" s="1" t="str">
        <f t="shared" si="356"/>
        <v/>
      </c>
      <c r="M3213" s="1" t="str">
        <f t="shared" si="357"/>
        <v/>
      </c>
    </row>
    <row r="3214" spans="1:13" x14ac:dyDescent="0.2">
      <c r="A3214" s="5" t="str">
        <f t="shared" si="354"/>
        <v/>
      </c>
      <c r="B3214" s="5" t="str">
        <f t="shared" si="351"/>
        <v/>
      </c>
      <c r="C3214" s="5" t="str">
        <f>IF(B3214="","",COUNTIFS($B$3:B3214,B3214))</f>
        <v/>
      </c>
      <c r="D3214" s="1" t="str">
        <f>IF(①リクルート接触者と来校者データ!A3213="","",①リクルート接触者と来校者データ!A3213)</f>
        <v/>
      </c>
      <c r="E3214" s="6" t="str">
        <f t="shared" si="352"/>
        <v/>
      </c>
      <c r="F3214" s="1" t="str">
        <f>IF(①リクルート接触者と来校者データ!I3213="","",①リクルート接触者と来校者データ!I3213)</f>
        <v/>
      </c>
      <c r="G3214" s="1" t="str">
        <f>IF(①リクルート接触者と来校者データ!E3213="","",①リクルート接触者と来校者データ!E3213)</f>
        <v/>
      </c>
      <c r="H3214" s="20" t="str">
        <f t="shared" si="353"/>
        <v/>
      </c>
      <c r="I3214" s="1" t="str">
        <f>IF(①リクルート接触者と来校者データ!K3213="","",①リクルート接触者と来校者データ!K3213)</f>
        <v/>
      </c>
      <c r="J3214" s="6" t="str">
        <f t="shared" si="355"/>
        <v/>
      </c>
      <c r="K3214" s="20" t="str">
        <f>IF(①リクルート接触者と来校者データ!L3213="","",①リクルート接触者と来校者データ!L3213)</f>
        <v/>
      </c>
      <c r="L3214" s="1" t="str">
        <f t="shared" si="356"/>
        <v/>
      </c>
      <c r="M3214" s="1" t="str">
        <f t="shared" si="357"/>
        <v/>
      </c>
    </row>
    <row r="3215" spans="1:13" x14ac:dyDescent="0.2">
      <c r="A3215" s="5" t="str">
        <f t="shared" si="354"/>
        <v/>
      </c>
      <c r="B3215" s="5" t="str">
        <f t="shared" si="351"/>
        <v/>
      </c>
      <c r="C3215" s="5" t="str">
        <f>IF(B3215="","",COUNTIFS($B$3:B3215,B3215))</f>
        <v/>
      </c>
      <c r="D3215" s="1" t="str">
        <f>IF(①リクルート接触者と来校者データ!A3214="","",①リクルート接触者と来校者データ!A3214)</f>
        <v/>
      </c>
      <c r="E3215" s="6" t="str">
        <f t="shared" si="352"/>
        <v/>
      </c>
      <c r="F3215" s="1" t="str">
        <f>IF(①リクルート接触者と来校者データ!I3214="","",①リクルート接触者と来校者データ!I3214)</f>
        <v/>
      </c>
      <c r="G3215" s="1" t="str">
        <f>IF(①リクルート接触者と来校者データ!E3214="","",①リクルート接触者と来校者データ!E3214)</f>
        <v/>
      </c>
      <c r="H3215" s="20" t="str">
        <f t="shared" si="353"/>
        <v/>
      </c>
      <c r="I3215" s="1" t="str">
        <f>IF(①リクルート接触者と来校者データ!K3214="","",①リクルート接触者と来校者データ!K3214)</f>
        <v/>
      </c>
      <c r="J3215" s="6" t="str">
        <f t="shared" si="355"/>
        <v/>
      </c>
      <c r="K3215" s="20" t="str">
        <f>IF(①リクルート接触者と来校者データ!L3214="","",①リクルート接触者と来校者データ!L3214)</f>
        <v/>
      </c>
      <c r="L3215" s="1" t="str">
        <f t="shared" si="356"/>
        <v/>
      </c>
      <c r="M3215" s="1" t="str">
        <f t="shared" si="357"/>
        <v/>
      </c>
    </row>
    <row r="3216" spans="1:13" x14ac:dyDescent="0.2">
      <c r="A3216" s="5" t="str">
        <f t="shared" si="354"/>
        <v/>
      </c>
      <c r="B3216" s="5" t="str">
        <f t="shared" si="351"/>
        <v/>
      </c>
      <c r="C3216" s="5" t="str">
        <f>IF(B3216="","",COUNTIFS($B$3:B3216,B3216))</f>
        <v/>
      </c>
      <c r="D3216" s="1" t="str">
        <f>IF(①リクルート接触者と来校者データ!A3215="","",①リクルート接触者と来校者データ!A3215)</f>
        <v/>
      </c>
      <c r="E3216" s="6" t="str">
        <f t="shared" si="352"/>
        <v/>
      </c>
      <c r="F3216" s="1" t="str">
        <f>IF(①リクルート接触者と来校者データ!I3215="","",①リクルート接触者と来校者データ!I3215)</f>
        <v/>
      </c>
      <c r="G3216" s="1" t="str">
        <f>IF(①リクルート接触者と来校者データ!E3215="","",①リクルート接触者と来校者データ!E3215)</f>
        <v/>
      </c>
      <c r="H3216" s="20" t="str">
        <f t="shared" si="353"/>
        <v/>
      </c>
      <c r="I3216" s="1" t="str">
        <f>IF(①リクルート接触者と来校者データ!K3215="","",①リクルート接触者と来校者データ!K3215)</f>
        <v/>
      </c>
      <c r="J3216" s="6" t="str">
        <f t="shared" si="355"/>
        <v/>
      </c>
      <c r="K3216" s="20" t="str">
        <f>IF(①リクルート接触者と来校者データ!L3215="","",①リクルート接触者と来校者データ!L3215)</f>
        <v/>
      </c>
      <c r="L3216" s="1" t="str">
        <f t="shared" si="356"/>
        <v/>
      </c>
      <c r="M3216" s="1" t="str">
        <f t="shared" si="357"/>
        <v/>
      </c>
    </row>
    <row r="3217" spans="1:13" x14ac:dyDescent="0.2">
      <c r="A3217" s="5" t="str">
        <f t="shared" si="354"/>
        <v/>
      </c>
      <c r="B3217" s="5" t="str">
        <f t="shared" si="351"/>
        <v/>
      </c>
      <c r="C3217" s="5" t="str">
        <f>IF(B3217="","",COUNTIFS($B$3:B3217,B3217))</f>
        <v/>
      </c>
      <c r="D3217" s="1" t="str">
        <f>IF(①リクルート接触者と来校者データ!A3216="","",①リクルート接触者と来校者データ!A3216)</f>
        <v/>
      </c>
      <c r="E3217" s="6" t="str">
        <f t="shared" si="352"/>
        <v/>
      </c>
      <c r="F3217" s="1" t="str">
        <f>IF(①リクルート接触者と来校者データ!I3216="","",①リクルート接触者と来校者データ!I3216)</f>
        <v/>
      </c>
      <c r="G3217" s="1" t="str">
        <f>IF(①リクルート接触者と来校者データ!E3216="","",①リクルート接触者と来校者データ!E3216)</f>
        <v/>
      </c>
      <c r="H3217" s="20" t="str">
        <f t="shared" si="353"/>
        <v/>
      </c>
      <c r="I3217" s="1" t="str">
        <f>IF(①リクルート接触者と来校者データ!K3216="","",①リクルート接触者と来校者データ!K3216)</f>
        <v/>
      </c>
      <c r="J3217" s="6" t="str">
        <f t="shared" si="355"/>
        <v/>
      </c>
      <c r="K3217" s="20" t="str">
        <f>IF(①リクルート接触者と来校者データ!L3216="","",①リクルート接触者と来校者データ!L3216)</f>
        <v/>
      </c>
      <c r="L3217" s="1" t="str">
        <f t="shared" si="356"/>
        <v/>
      </c>
      <c r="M3217" s="1" t="str">
        <f t="shared" si="357"/>
        <v/>
      </c>
    </row>
    <row r="3218" spans="1:13" x14ac:dyDescent="0.2">
      <c r="A3218" s="5" t="str">
        <f t="shared" si="354"/>
        <v/>
      </c>
      <c r="B3218" s="5" t="str">
        <f t="shared" si="351"/>
        <v/>
      </c>
      <c r="C3218" s="5" t="str">
        <f>IF(B3218="","",COUNTIFS($B$3:B3218,B3218))</f>
        <v/>
      </c>
      <c r="D3218" s="1" t="str">
        <f>IF(①リクルート接触者と来校者データ!A3217="","",①リクルート接触者と来校者データ!A3217)</f>
        <v/>
      </c>
      <c r="E3218" s="6" t="str">
        <f t="shared" si="352"/>
        <v/>
      </c>
      <c r="F3218" s="1" t="str">
        <f>IF(①リクルート接触者と来校者データ!I3217="","",①リクルート接触者と来校者データ!I3217)</f>
        <v/>
      </c>
      <c r="G3218" s="1" t="str">
        <f>IF(①リクルート接触者と来校者データ!E3217="","",①リクルート接触者と来校者データ!E3217)</f>
        <v/>
      </c>
      <c r="H3218" s="20" t="str">
        <f t="shared" si="353"/>
        <v/>
      </c>
      <c r="I3218" s="1" t="str">
        <f>IF(①リクルート接触者と来校者データ!K3217="","",①リクルート接触者と来校者データ!K3217)</f>
        <v/>
      </c>
      <c r="J3218" s="6" t="str">
        <f t="shared" si="355"/>
        <v/>
      </c>
      <c r="K3218" s="20" t="str">
        <f>IF(①リクルート接触者と来校者データ!L3217="","",①リクルート接触者と来校者データ!L3217)</f>
        <v/>
      </c>
      <c r="L3218" s="1" t="str">
        <f t="shared" si="356"/>
        <v/>
      </c>
      <c r="M3218" s="1" t="str">
        <f t="shared" si="357"/>
        <v/>
      </c>
    </row>
    <row r="3219" spans="1:13" x14ac:dyDescent="0.2">
      <c r="A3219" s="5" t="str">
        <f t="shared" si="354"/>
        <v/>
      </c>
      <c r="B3219" s="5" t="str">
        <f t="shared" si="351"/>
        <v/>
      </c>
      <c r="C3219" s="5" t="str">
        <f>IF(B3219="","",COUNTIFS($B$3:B3219,B3219))</f>
        <v/>
      </c>
      <c r="D3219" s="1" t="str">
        <f>IF(①リクルート接触者と来校者データ!A3218="","",①リクルート接触者と来校者データ!A3218)</f>
        <v/>
      </c>
      <c r="E3219" s="6" t="str">
        <f t="shared" si="352"/>
        <v/>
      </c>
      <c r="F3219" s="1" t="str">
        <f>IF(①リクルート接触者と来校者データ!I3218="","",①リクルート接触者と来校者データ!I3218)</f>
        <v/>
      </c>
      <c r="G3219" s="1" t="str">
        <f>IF(①リクルート接触者と来校者データ!E3218="","",①リクルート接触者と来校者データ!E3218)</f>
        <v/>
      </c>
      <c r="H3219" s="20" t="str">
        <f t="shared" si="353"/>
        <v/>
      </c>
      <c r="I3219" s="1" t="str">
        <f>IF(①リクルート接触者と来校者データ!K3218="","",①リクルート接触者と来校者データ!K3218)</f>
        <v/>
      </c>
      <c r="J3219" s="6" t="str">
        <f t="shared" si="355"/>
        <v/>
      </c>
      <c r="K3219" s="20" t="str">
        <f>IF(①リクルート接触者と来校者データ!L3218="","",①リクルート接触者と来校者データ!L3218)</f>
        <v/>
      </c>
      <c r="L3219" s="1" t="str">
        <f t="shared" si="356"/>
        <v/>
      </c>
      <c r="M3219" s="1" t="str">
        <f t="shared" si="357"/>
        <v/>
      </c>
    </row>
    <row r="3220" spans="1:13" x14ac:dyDescent="0.2">
      <c r="A3220" s="5" t="str">
        <f t="shared" si="354"/>
        <v/>
      </c>
      <c r="B3220" s="5" t="str">
        <f t="shared" si="351"/>
        <v/>
      </c>
      <c r="C3220" s="5" t="str">
        <f>IF(B3220="","",COUNTIFS($B$3:B3220,B3220))</f>
        <v/>
      </c>
      <c r="D3220" s="1" t="str">
        <f>IF(①リクルート接触者と来校者データ!A3219="","",①リクルート接触者と来校者データ!A3219)</f>
        <v/>
      </c>
      <c r="E3220" s="6" t="str">
        <f t="shared" si="352"/>
        <v/>
      </c>
      <c r="F3220" s="1" t="str">
        <f>IF(①リクルート接触者と来校者データ!I3219="","",①リクルート接触者と来校者データ!I3219)</f>
        <v/>
      </c>
      <c r="G3220" s="1" t="str">
        <f>IF(①リクルート接触者と来校者データ!E3219="","",①リクルート接触者と来校者データ!E3219)</f>
        <v/>
      </c>
      <c r="H3220" s="20" t="str">
        <f t="shared" si="353"/>
        <v/>
      </c>
      <c r="I3220" s="1" t="str">
        <f>IF(①リクルート接触者と来校者データ!K3219="","",①リクルート接触者と来校者データ!K3219)</f>
        <v/>
      </c>
      <c r="J3220" s="6" t="str">
        <f t="shared" si="355"/>
        <v/>
      </c>
      <c r="K3220" s="20" t="str">
        <f>IF(①リクルート接触者と来校者データ!L3219="","",①リクルート接触者と来校者データ!L3219)</f>
        <v/>
      </c>
      <c r="L3220" s="1" t="str">
        <f t="shared" si="356"/>
        <v/>
      </c>
      <c r="M3220" s="1" t="str">
        <f t="shared" si="357"/>
        <v/>
      </c>
    </row>
    <row r="3221" spans="1:13" x14ac:dyDescent="0.2">
      <c r="A3221" s="5" t="str">
        <f t="shared" si="354"/>
        <v/>
      </c>
      <c r="B3221" s="5" t="str">
        <f t="shared" si="351"/>
        <v/>
      </c>
      <c r="C3221" s="5" t="str">
        <f>IF(B3221="","",COUNTIFS($B$3:B3221,B3221))</f>
        <v/>
      </c>
      <c r="D3221" s="1" t="str">
        <f>IF(①リクルート接触者と来校者データ!A3220="","",①リクルート接触者と来校者データ!A3220)</f>
        <v/>
      </c>
      <c r="E3221" s="6" t="str">
        <f t="shared" si="352"/>
        <v/>
      </c>
      <c r="F3221" s="1" t="str">
        <f>IF(①リクルート接触者と来校者データ!I3220="","",①リクルート接触者と来校者データ!I3220)</f>
        <v/>
      </c>
      <c r="G3221" s="1" t="str">
        <f>IF(①リクルート接触者と来校者データ!E3220="","",①リクルート接触者と来校者データ!E3220)</f>
        <v/>
      </c>
      <c r="H3221" s="20" t="str">
        <f t="shared" si="353"/>
        <v/>
      </c>
      <c r="I3221" s="1" t="str">
        <f>IF(①リクルート接触者と来校者データ!K3220="","",①リクルート接触者と来校者データ!K3220)</f>
        <v/>
      </c>
      <c r="J3221" s="6" t="str">
        <f t="shared" si="355"/>
        <v/>
      </c>
      <c r="K3221" s="20" t="str">
        <f>IF(①リクルート接触者と来校者データ!L3220="","",①リクルート接触者と来校者データ!L3220)</f>
        <v/>
      </c>
      <c r="L3221" s="1" t="str">
        <f t="shared" si="356"/>
        <v/>
      </c>
      <c r="M3221" s="1" t="str">
        <f t="shared" si="357"/>
        <v/>
      </c>
    </row>
    <row r="3222" spans="1:13" x14ac:dyDescent="0.2">
      <c r="A3222" s="5" t="str">
        <f t="shared" si="354"/>
        <v/>
      </c>
      <c r="B3222" s="5" t="str">
        <f t="shared" si="351"/>
        <v/>
      </c>
      <c r="C3222" s="5" t="str">
        <f>IF(B3222="","",COUNTIFS($B$3:B3222,B3222))</f>
        <v/>
      </c>
      <c r="D3222" s="1" t="str">
        <f>IF(①リクルート接触者と来校者データ!A3221="","",①リクルート接触者と来校者データ!A3221)</f>
        <v/>
      </c>
      <c r="E3222" s="6" t="str">
        <f t="shared" si="352"/>
        <v/>
      </c>
      <c r="F3222" s="1" t="str">
        <f>IF(①リクルート接触者と来校者データ!I3221="","",①リクルート接触者と来校者データ!I3221)</f>
        <v/>
      </c>
      <c r="G3222" s="1" t="str">
        <f>IF(①リクルート接触者と来校者データ!E3221="","",①リクルート接触者と来校者データ!E3221)</f>
        <v/>
      </c>
      <c r="H3222" s="20" t="str">
        <f t="shared" si="353"/>
        <v/>
      </c>
      <c r="I3222" s="1" t="str">
        <f>IF(①リクルート接触者と来校者データ!K3221="","",①リクルート接触者と来校者データ!K3221)</f>
        <v/>
      </c>
      <c r="J3222" s="6" t="str">
        <f t="shared" si="355"/>
        <v/>
      </c>
      <c r="K3222" s="20" t="str">
        <f>IF(①リクルート接触者と来校者データ!L3221="","",①リクルート接触者と来校者データ!L3221)</f>
        <v/>
      </c>
      <c r="L3222" s="1" t="str">
        <f t="shared" si="356"/>
        <v/>
      </c>
      <c r="M3222" s="1" t="str">
        <f t="shared" si="357"/>
        <v/>
      </c>
    </row>
    <row r="3223" spans="1:13" x14ac:dyDescent="0.2">
      <c r="A3223" s="5" t="str">
        <f t="shared" si="354"/>
        <v/>
      </c>
      <c r="B3223" s="5" t="str">
        <f t="shared" si="351"/>
        <v/>
      </c>
      <c r="C3223" s="5" t="str">
        <f>IF(B3223="","",COUNTIFS($B$3:B3223,B3223))</f>
        <v/>
      </c>
      <c r="D3223" s="1" t="str">
        <f>IF(①リクルート接触者と来校者データ!A3222="","",①リクルート接触者と来校者データ!A3222)</f>
        <v/>
      </c>
      <c r="E3223" s="6" t="str">
        <f t="shared" si="352"/>
        <v/>
      </c>
      <c r="F3223" s="1" t="str">
        <f>IF(①リクルート接触者と来校者データ!I3222="","",①リクルート接触者と来校者データ!I3222)</f>
        <v/>
      </c>
      <c r="G3223" s="1" t="str">
        <f>IF(①リクルート接触者と来校者データ!E3222="","",①リクルート接触者と来校者データ!E3222)</f>
        <v/>
      </c>
      <c r="H3223" s="20" t="str">
        <f t="shared" si="353"/>
        <v/>
      </c>
      <c r="I3223" s="1" t="str">
        <f>IF(①リクルート接触者と来校者データ!K3222="","",①リクルート接触者と来校者データ!K3222)</f>
        <v/>
      </c>
      <c r="J3223" s="6" t="str">
        <f t="shared" si="355"/>
        <v/>
      </c>
      <c r="K3223" s="20" t="str">
        <f>IF(①リクルート接触者と来校者データ!L3222="","",①リクルート接触者と来校者データ!L3222)</f>
        <v/>
      </c>
      <c r="L3223" s="1" t="str">
        <f t="shared" si="356"/>
        <v/>
      </c>
      <c r="M3223" s="1" t="str">
        <f t="shared" si="357"/>
        <v/>
      </c>
    </row>
    <row r="3224" spans="1:13" x14ac:dyDescent="0.2">
      <c r="A3224" s="5" t="str">
        <f t="shared" si="354"/>
        <v/>
      </c>
      <c r="B3224" s="5" t="str">
        <f t="shared" si="351"/>
        <v/>
      </c>
      <c r="C3224" s="5" t="str">
        <f>IF(B3224="","",COUNTIFS($B$3:B3224,B3224))</f>
        <v/>
      </c>
      <c r="D3224" s="1" t="str">
        <f>IF(①リクルート接触者と来校者データ!A3223="","",①リクルート接触者と来校者データ!A3223)</f>
        <v/>
      </c>
      <c r="E3224" s="6" t="str">
        <f t="shared" si="352"/>
        <v/>
      </c>
      <c r="F3224" s="1" t="str">
        <f>IF(①リクルート接触者と来校者データ!I3223="","",①リクルート接触者と来校者データ!I3223)</f>
        <v/>
      </c>
      <c r="G3224" s="1" t="str">
        <f>IF(①リクルート接触者と来校者データ!E3223="","",①リクルート接触者と来校者データ!E3223)</f>
        <v/>
      </c>
      <c r="H3224" s="20" t="str">
        <f t="shared" si="353"/>
        <v/>
      </c>
      <c r="I3224" s="1" t="str">
        <f>IF(①リクルート接触者と来校者データ!K3223="","",①リクルート接触者と来校者データ!K3223)</f>
        <v/>
      </c>
      <c r="J3224" s="6" t="str">
        <f t="shared" si="355"/>
        <v/>
      </c>
      <c r="K3224" s="20" t="str">
        <f>IF(①リクルート接触者と来校者データ!L3223="","",①リクルート接触者と来校者データ!L3223)</f>
        <v/>
      </c>
      <c r="L3224" s="1" t="str">
        <f t="shared" si="356"/>
        <v/>
      </c>
      <c r="M3224" s="1" t="str">
        <f t="shared" si="357"/>
        <v/>
      </c>
    </row>
    <row r="3225" spans="1:13" x14ac:dyDescent="0.2">
      <c r="A3225" s="5" t="str">
        <f t="shared" si="354"/>
        <v/>
      </c>
      <c r="B3225" s="5" t="str">
        <f t="shared" si="351"/>
        <v/>
      </c>
      <c r="C3225" s="5" t="str">
        <f>IF(B3225="","",COUNTIFS($B$3:B3225,B3225))</f>
        <v/>
      </c>
      <c r="D3225" s="1" t="str">
        <f>IF(①リクルート接触者と来校者データ!A3224="","",①リクルート接触者と来校者データ!A3224)</f>
        <v/>
      </c>
      <c r="E3225" s="6" t="str">
        <f t="shared" si="352"/>
        <v/>
      </c>
      <c r="F3225" s="1" t="str">
        <f>IF(①リクルート接触者と来校者データ!I3224="","",①リクルート接触者と来校者データ!I3224)</f>
        <v/>
      </c>
      <c r="G3225" s="1" t="str">
        <f>IF(①リクルート接触者と来校者データ!E3224="","",①リクルート接触者と来校者データ!E3224)</f>
        <v/>
      </c>
      <c r="H3225" s="20" t="str">
        <f t="shared" si="353"/>
        <v/>
      </c>
      <c r="I3225" s="1" t="str">
        <f>IF(①リクルート接触者と来校者データ!K3224="","",①リクルート接触者と来校者データ!K3224)</f>
        <v/>
      </c>
      <c r="J3225" s="6" t="str">
        <f t="shared" si="355"/>
        <v/>
      </c>
      <c r="K3225" s="20" t="str">
        <f>IF(①リクルート接触者と来校者データ!L3224="","",①リクルート接触者と来校者データ!L3224)</f>
        <v/>
      </c>
      <c r="L3225" s="1" t="str">
        <f t="shared" si="356"/>
        <v/>
      </c>
      <c r="M3225" s="1" t="str">
        <f t="shared" si="357"/>
        <v/>
      </c>
    </row>
    <row r="3226" spans="1:13" x14ac:dyDescent="0.2">
      <c r="A3226" s="5" t="str">
        <f t="shared" si="354"/>
        <v/>
      </c>
      <c r="B3226" s="5" t="str">
        <f t="shared" si="351"/>
        <v/>
      </c>
      <c r="C3226" s="5" t="str">
        <f>IF(B3226="","",COUNTIFS($B$3:B3226,B3226))</f>
        <v/>
      </c>
      <c r="D3226" s="1" t="str">
        <f>IF(①リクルート接触者と来校者データ!A3225="","",①リクルート接触者と来校者データ!A3225)</f>
        <v/>
      </c>
      <c r="E3226" s="6" t="str">
        <f t="shared" si="352"/>
        <v/>
      </c>
      <c r="F3226" s="1" t="str">
        <f>IF(①リクルート接触者と来校者データ!I3225="","",①リクルート接触者と来校者データ!I3225)</f>
        <v/>
      </c>
      <c r="G3226" s="1" t="str">
        <f>IF(①リクルート接触者と来校者データ!E3225="","",①リクルート接触者と来校者データ!E3225)</f>
        <v/>
      </c>
      <c r="H3226" s="20" t="str">
        <f t="shared" si="353"/>
        <v/>
      </c>
      <c r="I3226" s="1" t="str">
        <f>IF(①リクルート接触者と来校者データ!K3225="","",①リクルート接触者と来校者データ!K3225)</f>
        <v/>
      </c>
      <c r="J3226" s="6" t="str">
        <f t="shared" si="355"/>
        <v/>
      </c>
      <c r="K3226" s="20" t="str">
        <f>IF(①リクルート接触者と来校者データ!L3225="","",①リクルート接触者と来校者データ!L3225)</f>
        <v/>
      </c>
      <c r="L3226" s="1" t="str">
        <f t="shared" si="356"/>
        <v/>
      </c>
      <c r="M3226" s="1" t="str">
        <f t="shared" si="357"/>
        <v/>
      </c>
    </row>
    <row r="3227" spans="1:13" x14ac:dyDescent="0.2">
      <c r="A3227" s="5" t="str">
        <f t="shared" si="354"/>
        <v/>
      </c>
      <c r="B3227" s="5" t="str">
        <f t="shared" si="351"/>
        <v/>
      </c>
      <c r="C3227" s="5" t="str">
        <f>IF(B3227="","",COUNTIFS($B$3:B3227,B3227))</f>
        <v/>
      </c>
      <c r="D3227" s="1" t="str">
        <f>IF(①リクルート接触者と来校者データ!A3226="","",①リクルート接触者と来校者データ!A3226)</f>
        <v/>
      </c>
      <c r="E3227" s="6" t="str">
        <f t="shared" si="352"/>
        <v/>
      </c>
      <c r="F3227" s="1" t="str">
        <f>IF(①リクルート接触者と来校者データ!I3226="","",①リクルート接触者と来校者データ!I3226)</f>
        <v/>
      </c>
      <c r="G3227" s="1" t="str">
        <f>IF(①リクルート接触者と来校者データ!E3226="","",①リクルート接触者と来校者データ!E3226)</f>
        <v/>
      </c>
      <c r="H3227" s="20" t="str">
        <f t="shared" si="353"/>
        <v/>
      </c>
      <c r="I3227" s="1" t="str">
        <f>IF(①リクルート接触者と来校者データ!K3226="","",①リクルート接触者と来校者データ!K3226)</f>
        <v/>
      </c>
      <c r="J3227" s="6" t="str">
        <f t="shared" si="355"/>
        <v/>
      </c>
      <c r="K3227" s="20" t="str">
        <f>IF(①リクルート接触者と来校者データ!L3226="","",①リクルート接触者と来校者データ!L3226)</f>
        <v/>
      </c>
      <c r="L3227" s="1" t="str">
        <f t="shared" si="356"/>
        <v/>
      </c>
      <c r="M3227" s="1" t="str">
        <f t="shared" si="357"/>
        <v/>
      </c>
    </row>
    <row r="3228" spans="1:13" x14ac:dyDescent="0.2">
      <c r="A3228" s="5" t="str">
        <f t="shared" si="354"/>
        <v/>
      </c>
      <c r="B3228" s="5" t="str">
        <f t="shared" si="351"/>
        <v/>
      </c>
      <c r="C3228" s="5" t="str">
        <f>IF(B3228="","",COUNTIFS($B$3:B3228,B3228))</f>
        <v/>
      </c>
      <c r="D3228" s="1" t="str">
        <f>IF(①リクルート接触者と来校者データ!A3227="","",①リクルート接触者と来校者データ!A3227)</f>
        <v/>
      </c>
      <c r="E3228" s="6" t="str">
        <f t="shared" si="352"/>
        <v/>
      </c>
      <c r="F3228" s="1" t="str">
        <f>IF(①リクルート接触者と来校者データ!I3227="","",①リクルート接触者と来校者データ!I3227)</f>
        <v/>
      </c>
      <c r="G3228" s="1" t="str">
        <f>IF(①リクルート接触者と来校者データ!E3227="","",①リクルート接触者と来校者データ!E3227)</f>
        <v/>
      </c>
      <c r="H3228" s="20" t="str">
        <f t="shared" si="353"/>
        <v/>
      </c>
      <c r="I3228" s="1" t="str">
        <f>IF(①リクルート接触者と来校者データ!K3227="","",①リクルート接触者と来校者データ!K3227)</f>
        <v/>
      </c>
      <c r="J3228" s="6" t="str">
        <f t="shared" si="355"/>
        <v/>
      </c>
      <c r="K3228" s="20" t="str">
        <f>IF(①リクルート接触者と来校者データ!L3227="","",①リクルート接触者と来校者データ!L3227)</f>
        <v/>
      </c>
      <c r="L3228" s="1" t="str">
        <f t="shared" si="356"/>
        <v/>
      </c>
      <c r="M3228" s="1" t="str">
        <f t="shared" si="357"/>
        <v/>
      </c>
    </row>
    <row r="3229" spans="1:13" x14ac:dyDescent="0.2">
      <c r="A3229" s="5" t="str">
        <f t="shared" si="354"/>
        <v/>
      </c>
      <c r="B3229" s="5" t="str">
        <f t="shared" si="351"/>
        <v/>
      </c>
      <c r="C3229" s="5" t="str">
        <f>IF(B3229="","",COUNTIFS($B$3:B3229,B3229))</f>
        <v/>
      </c>
      <c r="D3229" s="1" t="str">
        <f>IF(①リクルート接触者と来校者データ!A3228="","",①リクルート接触者と来校者データ!A3228)</f>
        <v/>
      </c>
      <c r="E3229" s="6" t="str">
        <f t="shared" si="352"/>
        <v/>
      </c>
      <c r="F3229" s="1" t="str">
        <f>IF(①リクルート接触者と来校者データ!I3228="","",①リクルート接触者と来校者データ!I3228)</f>
        <v/>
      </c>
      <c r="G3229" s="1" t="str">
        <f>IF(①リクルート接触者と来校者データ!E3228="","",①リクルート接触者と来校者データ!E3228)</f>
        <v/>
      </c>
      <c r="H3229" s="20" t="str">
        <f t="shared" si="353"/>
        <v/>
      </c>
      <c r="I3229" s="1" t="str">
        <f>IF(①リクルート接触者と来校者データ!K3228="","",①リクルート接触者と来校者データ!K3228)</f>
        <v/>
      </c>
      <c r="J3229" s="6" t="str">
        <f t="shared" si="355"/>
        <v/>
      </c>
      <c r="K3229" s="20" t="str">
        <f>IF(①リクルート接触者と来校者データ!L3228="","",①リクルート接触者と来校者データ!L3228)</f>
        <v/>
      </c>
      <c r="L3229" s="1" t="str">
        <f t="shared" si="356"/>
        <v/>
      </c>
      <c r="M3229" s="1" t="str">
        <f t="shared" si="357"/>
        <v/>
      </c>
    </row>
    <row r="3230" spans="1:13" x14ac:dyDescent="0.2">
      <c r="A3230" s="5" t="str">
        <f t="shared" si="354"/>
        <v/>
      </c>
      <c r="B3230" s="5" t="str">
        <f t="shared" si="351"/>
        <v/>
      </c>
      <c r="C3230" s="5" t="str">
        <f>IF(B3230="","",COUNTIFS($B$3:B3230,B3230))</f>
        <v/>
      </c>
      <c r="D3230" s="1" t="str">
        <f>IF(①リクルート接触者と来校者データ!A3229="","",①リクルート接触者と来校者データ!A3229)</f>
        <v/>
      </c>
      <c r="E3230" s="6" t="str">
        <f t="shared" si="352"/>
        <v/>
      </c>
      <c r="F3230" s="1" t="str">
        <f>IF(①リクルート接触者と来校者データ!I3229="","",①リクルート接触者と来校者データ!I3229)</f>
        <v/>
      </c>
      <c r="G3230" s="1" t="str">
        <f>IF(①リクルート接触者と来校者データ!E3229="","",①リクルート接触者と来校者データ!E3229)</f>
        <v/>
      </c>
      <c r="H3230" s="20" t="str">
        <f t="shared" si="353"/>
        <v/>
      </c>
      <c r="I3230" s="1" t="str">
        <f>IF(①リクルート接触者と来校者データ!K3229="","",①リクルート接触者と来校者データ!K3229)</f>
        <v/>
      </c>
      <c r="J3230" s="6" t="str">
        <f t="shared" si="355"/>
        <v/>
      </c>
      <c r="K3230" s="20" t="str">
        <f>IF(①リクルート接触者と来校者データ!L3229="","",①リクルート接触者と来校者データ!L3229)</f>
        <v/>
      </c>
      <c r="L3230" s="1" t="str">
        <f t="shared" si="356"/>
        <v/>
      </c>
      <c r="M3230" s="1" t="str">
        <f t="shared" si="357"/>
        <v/>
      </c>
    </row>
    <row r="3231" spans="1:13" x14ac:dyDescent="0.2">
      <c r="A3231" s="5" t="str">
        <f t="shared" si="354"/>
        <v/>
      </c>
      <c r="B3231" s="5" t="str">
        <f t="shared" si="351"/>
        <v/>
      </c>
      <c r="C3231" s="5" t="str">
        <f>IF(B3231="","",COUNTIFS($B$3:B3231,B3231))</f>
        <v/>
      </c>
      <c r="D3231" s="1" t="str">
        <f>IF(①リクルート接触者と来校者データ!A3230="","",①リクルート接触者と来校者データ!A3230)</f>
        <v/>
      </c>
      <c r="E3231" s="6" t="str">
        <f t="shared" si="352"/>
        <v/>
      </c>
      <c r="F3231" s="1" t="str">
        <f>IF(①リクルート接触者と来校者データ!I3230="","",①リクルート接触者と来校者データ!I3230)</f>
        <v/>
      </c>
      <c r="G3231" s="1" t="str">
        <f>IF(①リクルート接触者と来校者データ!E3230="","",①リクルート接触者と来校者データ!E3230)</f>
        <v/>
      </c>
      <c r="H3231" s="20" t="str">
        <f t="shared" si="353"/>
        <v/>
      </c>
      <c r="I3231" s="1" t="str">
        <f>IF(①リクルート接触者と来校者データ!K3230="","",①リクルート接触者と来校者データ!K3230)</f>
        <v/>
      </c>
      <c r="J3231" s="6" t="str">
        <f t="shared" si="355"/>
        <v/>
      </c>
      <c r="K3231" s="20" t="str">
        <f>IF(①リクルート接触者と来校者データ!L3230="","",①リクルート接触者と来校者データ!L3230)</f>
        <v/>
      </c>
      <c r="L3231" s="1" t="str">
        <f t="shared" si="356"/>
        <v/>
      </c>
      <c r="M3231" s="1" t="str">
        <f t="shared" si="357"/>
        <v/>
      </c>
    </row>
    <row r="3232" spans="1:13" x14ac:dyDescent="0.2">
      <c r="A3232" s="5" t="str">
        <f t="shared" si="354"/>
        <v/>
      </c>
      <c r="B3232" s="5" t="str">
        <f t="shared" si="351"/>
        <v/>
      </c>
      <c r="C3232" s="5" t="str">
        <f>IF(B3232="","",COUNTIFS($B$3:B3232,B3232))</f>
        <v/>
      </c>
      <c r="D3232" s="1" t="str">
        <f>IF(①リクルート接触者と来校者データ!A3231="","",①リクルート接触者と来校者データ!A3231)</f>
        <v/>
      </c>
      <c r="E3232" s="6" t="str">
        <f t="shared" si="352"/>
        <v/>
      </c>
      <c r="F3232" s="1" t="str">
        <f>IF(①リクルート接触者と来校者データ!I3231="","",①リクルート接触者と来校者データ!I3231)</f>
        <v/>
      </c>
      <c r="G3232" s="1" t="str">
        <f>IF(①リクルート接触者と来校者データ!E3231="","",①リクルート接触者と来校者データ!E3231)</f>
        <v/>
      </c>
      <c r="H3232" s="20" t="str">
        <f t="shared" si="353"/>
        <v/>
      </c>
      <c r="I3232" s="1" t="str">
        <f>IF(①リクルート接触者と来校者データ!K3231="","",①リクルート接触者と来校者データ!K3231)</f>
        <v/>
      </c>
      <c r="J3232" s="6" t="str">
        <f t="shared" si="355"/>
        <v/>
      </c>
      <c r="K3232" s="20" t="str">
        <f>IF(①リクルート接触者と来校者データ!L3231="","",①リクルート接触者と来校者データ!L3231)</f>
        <v/>
      </c>
      <c r="L3232" s="1" t="str">
        <f t="shared" si="356"/>
        <v/>
      </c>
      <c r="M3232" s="1" t="str">
        <f t="shared" si="357"/>
        <v/>
      </c>
    </row>
    <row r="3233" spans="1:13" x14ac:dyDescent="0.2">
      <c r="A3233" s="5" t="str">
        <f t="shared" si="354"/>
        <v/>
      </c>
      <c r="B3233" s="5" t="str">
        <f t="shared" si="351"/>
        <v/>
      </c>
      <c r="C3233" s="5" t="str">
        <f>IF(B3233="","",COUNTIFS($B$3:B3233,B3233))</f>
        <v/>
      </c>
      <c r="D3233" s="1" t="str">
        <f>IF(①リクルート接触者と来校者データ!A3232="","",①リクルート接触者と来校者データ!A3232)</f>
        <v/>
      </c>
      <c r="E3233" s="6" t="str">
        <f t="shared" si="352"/>
        <v/>
      </c>
      <c r="F3233" s="1" t="str">
        <f>IF(①リクルート接触者と来校者データ!I3232="","",①リクルート接触者と来校者データ!I3232)</f>
        <v/>
      </c>
      <c r="G3233" s="1" t="str">
        <f>IF(①リクルート接触者と来校者データ!E3232="","",①リクルート接触者と来校者データ!E3232)</f>
        <v/>
      </c>
      <c r="H3233" s="20" t="str">
        <f t="shared" si="353"/>
        <v/>
      </c>
      <c r="I3233" s="1" t="str">
        <f>IF(①リクルート接触者と来校者データ!K3232="","",①リクルート接触者と来校者データ!K3232)</f>
        <v/>
      </c>
      <c r="J3233" s="6" t="str">
        <f t="shared" si="355"/>
        <v/>
      </c>
      <c r="K3233" s="20" t="str">
        <f>IF(①リクルート接触者と来校者データ!L3232="","",①リクルート接触者と来校者データ!L3232)</f>
        <v/>
      </c>
      <c r="L3233" s="1" t="str">
        <f t="shared" si="356"/>
        <v/>
      </c>
      <c r="M3233" s="1" t="str">
        <f t="shared" si="357"/>
        <v/>
      </c>
    </row>
    <row r="3234" spans="1:13" x14ac:dyDescent="0.2">
      <c r="A3234" s="5" t="str">
        <f t="shared" si="354"/>
        <v/>
      </c>
      <c r="B3234" s="5" t="str">
        <f t="shared" si="351"/>
        <v/>
      </c>
      <c r="C3234" s="5" t="str">
        <f>IF(B3234="","",COUNTIFS($B$3:B3234,B3234))</f>
        <v/>
      </c>
      <c r="D3234" s="1" t="str">
        <f>IF(①リクルート接触者と来校者データ!A3233="","",①リクルート接触者と来校者データ!A3233)</f>
        <v/>
      </c>
      <c r="E3234" s="6" t="str">
        <f t="shared" si="352"/>
        <v/>
      </c>
      <c r="F3234" s="1" t="str">
        <f>IF(①リクルート接触者と来校者データ!I3233="","",①リクルート接触者と来校者データ!I3233)</f>
        <v/>
      </c>
      <c r="G3234" s="1" t="str">
        <f>IF(①リクルート接触者と来校者データ!E3233="","",①リクルート接触者と来校者データ!E3233)</f>
        <v/>
      </c>
      <c r="H3234" s="20" t="str">
        <f t="shared" si="353"/>
        <v/>
      </c>
      <c r="I3234" s="1" t="str">
        <f>IF(①リクルート接触者と来校者データ!K3233="","",①リクルート接触者と来校者データ!K3233)</f>
        <v/>
      </c>
      <c r="J3234" s="6" t="str">
        <f t="shared" si="355"/>
        <v/>
      </c>
      <c r="K3234" s="20" t="str">
        <f>IF(①リクルート接触者と来校者データ!L3233="","",①リクルート接触者と来校者データ!L3233)</f>
        <v/>
      </c>
      <c r="L3234" s="1" t="str">
        <f t="shared" si="356"/>
        <v/>
      </c>
      <c r="M3234" s="1" t="str">
        <f t="shared" si="357"/>
        <v/>
      </c>
    </row>
    <row r="3235" spans="1:13" x14ac:dyDescent="0.2">
      <c r="A3235" s="5" t="str">
        <f t="shared" si="354"/>
        <v/>
      </c>
      <c r="B3235" s="5" t="str">
        <f t="shared" si="351"/>
        <v/>
      </c>
      <c r="C3235" s="5" t="str">
        <f>IF(B3235="","",COUNTIFS($B$3:B3235,B3235))</f>
        <v/>
      </c>
      <c r="D3235" s="1" t="str">
        <f>IF(①リクルート接触者と来校者データ!A3234="","",①リクルート接触者と来校者データ!A3234)</f>
        <v/>
      </c>
      <c r="E3235" s="6" t="str">
        <f t="shared" si="352"/>
        <v/>
      </c>
      <c r="F3235" s="1" t="str">
        <f>IF(①リクルート接触者と来校者データ!I3234="","",①リクルート接触者と来校者データ!I3234)</f>
        <v/>
      </c>
      <c r="G3235" s="1" t="str">
        <f>IF(①リクルート接触者と来校者データ!E3234="","",①リクルート接触者と来校者データ!E3234)</f>
        <v/>
      </c>
      <c r="H3235" s="20" t="str">
        <f t="shared" si="353"/>
        <v/>
      </c>
      <c r="I3235" s="1" t="str">
        <f>IF(①リクルート接触者と来校者データ!K3234="","",①リクルート接触者と来校者データ!K3234)</f>
        <v/>
      </c>
      <c r="J3235" s="6" t="str">
        <f t="shared" si="355"/>
        <v/>
      </c>
      <c r="K3235" s="20" t="str">
        <f>IF(①リクルート接触者と来校者データ!L3234="","",①リクルート接触者と来校者データ!L3234)</f>
        <v/>
      </c>
      <c r="L3235" s="1" t="str">
        <f t="shared" si="356"/>
        <v/>
      </c>
      <c r="M3235" s="1" t="str">
        <f t="shared" si="357"/>
        <v/>
      </c>
    </row>
    <row r="3236" spans="1:13" x14ac:dyDescent="0.2">
      <c r="A3236" s="5" t="str">
        <f t="shared" si="354"/>
        <v/>
      </c>
      <c r="B3236" s="5" t="str">
        <f t="shared" si="351"/>
        <v/>
      </c>
      <c r="C3236" s="5" t="str">
        <f>IF(B3236="","",COUNTIFS($B$3:B3236,B3236))</f>
        <v/>
      </c>
      <c r="D3236" s="1" t="str">
        <f>IF(①リクルート接触者と来校者データ!A3235="","",①リクルート接触者と来校者データ!A3235)</f>
        <v/>
      </c>
      <c r="E3236" s="6" t="str">
        <f t="shared" si="352"/>
        <v/>
      </c>
      <c r="F3236" s="1" t="str">
        <f>IF(①リクルート接触者と来校者データ!I3235="","",①リクルート接触者と来校者データ!I3235)</f>
        <v/>
      </c>
      <c r="G3236" s="1" t="str">
        <f>IF(①リクルート接触者と来校者データ!E3235="","",①リクルート接触者と来校者データ!E3235)</f>
        <v/>
      </c>
      <c r="H3236" s="20" t="str">
        <f t="shared" si="353"/>
        <v/>
      </c>
      <c r="I3236" s="1" t="str">
        <f>IF(①リクルート接触者と来校者データ!K3235="","",①リクルート接触者と来校者データ!K3235)</f>
        <v/>
      </c>
      <c r="J3236" s="6" t="str">
        <f t="shared" si="355"/>
        <v/>
      </c>
      <c r="K3236" s="20" t="str">
        <f>IF(①リクルート接触者と来校者データ!L3235="","",①リクルート接触者と来校者データ!L3235)</f>
        <v/>
      </c>
      <c r="L3236" s="1" t="str">
        <f t="shared" si="356"/>
        <v/>
      </c>
      <c r="M3236" s="1" t="str">
        <f t="shared" si="357"/>
        <v/>
      </c>
    </row>
    <row r="3237" spans="1:13" x14ac:dyDescent="0.2">
      <c r="A3237" s="5" t="str">
        <f t="shared" si="354"/>
        <v/>
      </c>
      <c r="B3237" s="5" t="str">
        <f t="shared" si="351"/>
        <v/>
      </c>
      <c r="C3237" s="5" t="str">
        <f>IF(B3237="","",COUNTIFS($B$3:B3237,B3237))</f>
        <v/>
      </c>
      <c r="D3237" s="1" t="str">
        <f>IF(①リクルート接触者と来校者データ!A3236="","",①リクルート接触者と来校者データ!A3236)</f>
        <v/>
      </c>
      <c r="E3237" s="6" t="str">
        <f t="shared" si="352"/>
        <v/>
      </c>
      <c r="F3237" s="1" t="str">
        <f>IF(①リクルート接触者と来校者データ!I3236="","",①リクルート接触者と来校者データ!I3236)</f>
        <v/>
      </c>
      <c r="G3237" s="1" t="str">
        <f>IF(①リクルート接触者と来校者データ!E3236="","",①リクルート接触者と来校者データ!E3236)</f>
        <v/>
      </c>
      <c r="H3237" s="20" t="str">
        <f t="shared" si="353"/>
        <v/>
      </c>
      <c r="I3237" s="1" t="str">
        <f>IF(①リクルート接触者と来校者データ!K3236="","",①リクルート接触者と来校者データ!K3236)</f>
        <v/>
      </c>
      <c r="J3237" s="6" t="str">
        <f t="shared" si="355"/>
        <v/>
      </c>
      <c r="K3237" s="20" t="str">
        <f>IF(①リクルート接触者と来校者データ!L3236="","",①リクルート接触者と来校者データ!L3236)</f>
        <v/>
      </c>
      <c r="L3237" s="1" t="str">
        <f t="shared" si="356"/>
        <v/>
      </c>
      <c r="M3237" s="1" t="str">
        <f t="shared" si="357"/>
        <v/>
      </c>
    </row>
    <row r="3238" spans="1:13" x14ac:dyDescent="0.2">
      <c r="A3238" s="5" t="str">
        <f t="shared" si="354"/>
        <v/>
      </c>
      <c r="B3238" s="5" t="str">
        <f t="shared" si="351"/>
        <v/>
      </c>
      <c r="C3238" s="5" t="str">
        <f>IF(B3238="","",COUNTIFS($B$3:B3238,B3238))</f>
        <v/>
      </c>
      <c r="D3238" s="1" t="str">
        <f>IF(①リクルート接触者と来校者データ!A3237="","",①リクルート接触者と来校者データ!A3237)</f>
        <v/>
      </c>
      <c r="E3238" s="6" t="str">
        <f t="shared" si="352"/>
        <v/>
      </c>
      <c r="F3238" s="1" t="str">
        <f>IF(①リクルート接触者と来校者データ!I3237="","",①リクルート接触者と来校者データ!I3237)</f>
        <v/>
      </c>
      <c r="G3238" s="1" t="str">
        <f>IF(①リクルート接触者と来校者データ!E3237="","",①リクルート接触者と来校者データ!E3237)</f>
        <v/>
      </c>
      <c r="H3238" s="20" t="str">
        <f t="shared" si="353"/>
        <v/>
      </c>
      <c r="I3238" s="1" t="str">
        <f>IF(①リクルート接触者と来校者データ!K3237="","",①リクルート接触者と来校者データ!K3237)</f>
        <v/>
      </c>
      <c r="J3238" s="6" t="str">
        <f t="shared" si="355"/>
        <v/>
      </c>
      <c r="K3238" s="20" t="str">
        <f>IF(①リクルート接触者と来校者データ!L3237="","",①リクルート接触者と来校者データ!L3237)</f>
        <v/>
      </c>
      <c r="L3238" s="1" t="str">
        <f t="shared" si="356"/>
        <v/>
      </c>
      <c r="M3238" s="1" t="str">
        <f t="shared" si="357"/>
        <v/>
      </c>
    </row>
    <row r="3239" spans="1:13" x14ac:dyDescent="0.2">
      <c r="A3239" s="5" t="str">
        <f t="shared" si="354"/>
        <v/>
      </c>
      <c r="B3239" s="5" t="str">
        <f t="shared" si="351"/>
        <v/>
      </c>
      <c r="C3239" s="5" t="str">
        <f>IF(B3239="","",COUNTIFS($B$3:B3239,B3239))</f>
        <v/>
      </c>
      <c r="D3239" s="1" t="str">
        <f>IF(①リクルート接触者と来校者データ!A3238="","",①リクルート接触者と来校者データ!A3238)</f>
        <v/>
      </c>
      <c r="E3239" s="6" t="str">
        <f t="shared" si="352"/>
        <v/>
      </c>
      <c r="F3239" s="1" t="str">
        <f>IF(①リクルート接触者と来校者データ!I3238="","",①リクルート接触者と来校者データ!I3238)</f>
        <v/>
      </c>
      <c r="G3239" s="1" t="str">
        <f>IF(①リクルート接触者と来校者データ!E3238="","",①リクルート接触者と来校者データ!E3238)</f>
        <v/>
      </c>
      <c r="H3239" s="20" t="str">
        <f t="shared" si="353"/>
        <v/>
      </c>
      <c r="I3239" s="1" t="str">
        <f>IF(①リクルート接触者と来校者データ!K3238="","",①リクルート接触者と来校者データ!K3238)</f>
        <v/>
      </c>
      <c r="J3239" s="6" t="str">
        <f t="shared" si="355"/>
        <v/>
      </c>
      <c r="K3239" s="20" t="str">
        <f>IF(①リクルート接触者と来校者データ!L3238="","",①リクルート接触者と来校者データ!L3238)</f>
        <v/>
      </c>
      <c r="L3239" s="1" t="str">
        <f t="shared" si="356"/>
        <v/>
      </c>
      <c r="M3239" s="1" t="str">
        <f t="shared" si="357"/>
        <v/>
      </c>
    </row>
    <row r="3240" spans="1:13" x14ac:dyDescent="0.2">
      <c r="A3240" s="5" t="str">
        <f t="shared" si="354"/>
        <v/>
      </c>
      <c r="B3240" s="5" t="str">
        <f t="shared" si="351"/>
        <v/>
      </c>
      <c r="C3240" s="5" t="str">
        <f>IF(B3240="","",COUNTIFS($B$3:B3240,B3240))</f>
        <v/>
      </c>
      <c r="D3240" s="1" t="str">
        <f>IF(①リクルート接触者と来校者データ!A3239="","",①リクルート接触者と来校者データ!A3239)</f>
        <v/>
      </c>
      <c r="E3240" s="6" t="str">
        <f t="shared" si="352"/>
        <v/>
      </c>
      <c r="F3240" s="1" t="str">
        <f>IF(①リクルート接触者と来校者データ!I3239="","",①リクルート接触者と来校者データ!I3239)</f>
        <v/>
      </c>
      <c r="G3240" s="1" t="str">
        <f>IF(①リクルート接触者と来校者データ!E3239="","",①リクルート接触者と来校者データ!E3239)</f>
        <v/>
      </c>
      <c r="H3240" s="20" t="str">
        <f t="shared" si="353"/>
        <v/>
      </c>
      <c r="I3240" s="1" t="str">
        <f>IF(①リクルート接触者と来校者データ!K3239="","",①リクルート接触者と来校者データ!K3239)</f>
        <v/>
      </c>
      <c r="J3240" s="6" t="str">
        <f t="shared" si="355"/>
        <v/>
      </c>
      <c r="K3240" s="20" t="str">
        <f>IF(①リクルート接触者と来校者データ!L3239="","",①リクルート接触者と来校者データ!L3239)</f>
        <v/>
      </c>
      <c r="L3240" s="1" t="str">
        <f t="shared" si="356"/>
        <v/>
      </c>
      <c r="M3240" s="1" t="str">
        <f t="shared" si="357"/>
        <v/>
      </c>
    </row>
    <row r="3241" spans="1:13" x14ac:dyDescent="0.2">
      <c r="A3241" s="5" t="str">
        <f t="shared" si="354"/>
        <v/>
      </c>
      <c r="B3241" s="5" t="str">
        <f t="shared" si="351"/>
        <v/>
      </c>
      <c r="C3241" s="5" t="str">
        <f>IF(B3241="","",COUNTIFS($B$3:B3241,B3241))</f>
        <v/>
      </c>
      <c r="D3241" s="1" t="str">
        <f>IF(①リクルート接触者と来校者データ!A3240="","",①リクルート接触者と来校者データ!A3240)</f>
        <v/>
      </c>
      <c r="E3241" s="6" t="str">
        <f t="shared" si="352"/>
        <v/>
      </c>
      <c r="F3241" s="1" t="str">
        <f>IF(①リクルート接触者と来校者データ!I3240="","",①リクルート接触者と来校者データ!I3240)</f>
        <v/>
      </c>
      <c r="G3241" s="1" t="str">
        <f>IF(①リクルート接触者と来校者データ!E3240="","",①リクルート接触者と来校者データ!E3240)</f>
        <v/>
      </c>
      <c r="H3241" s="20" t="str">
        <f t="shared" si="353"/>
        <v/>
      </c>
      <c r="I3241" s="1" t="str">
        <f>IF(①リクルート接触者と来校者データ!K3240="","",①リクルート接触者と来校者データ!K3240)</f>
        <v/>
      </c>
      <c r="J3241" s="6" t="str">
        <f t="shared" si="355"/>
        <v/>
      </c>
      <c r="K3241" s="20" t="str">
        <f>IF(①リクルート接触者と来校者データ!L3240="","",①リクルート接触者と来校者データ!L3240)</f>
        <v/>
      </c>
      <c r="L3241" s="1" t="str">
        <f t="shared" si="356"/>
        <v/>
      </c>
      <c r="M3241" s="1" t="str">
        <f t="shared" si="357"/>
        <v/>
      </c>
    </row>
    <row r="3242" spans="1:13" x14ac:dyDescent="0.2">
      <c r="A3242" s="5" t="str">
        <f t="shared" si="354"/>
        <v/>
      </c>
      <c r="B3242" s="5" t="str">
        <f t="shared" si="351"/>
        <v/>
      </c>
      <c r="C3242" s="5" t="str">
        <f>IF(B3242="","",COUNTIFS($B$3:B3242,B3242))</f>
        <v/>
      </c>
      <c r="D3242" s="1" t="str">
        <f>IF(①リクルート接触者と来校者データ!A3241="","",①リクルート接触者と来校者データ!A3241)</f>
        <v/>
      </c>
      <c r="E3242" s="6" t="str">
        <f t="shared" si="352"/>
        <v/>
      </c>
      <c r="F3242" s="1" t="str">
        <f>IF(①リクルート接触者と来校者データ!I3241="","",①リクルート接触者と来校者データ!I3241)</f>
        <v/>
      </c>
      <c r="G3242" s="1" t="str">
        <f>IF(①リクルート接触者と来校者データ!E3241="","",①リクルート接触者と来校者データ!E3241)</f>
        <v/>
      </c>
      <c r="H3242" s="20" t="str">
        <f t="shared" si="353"/>
        <v/>
      </c>
      <c r="I3242" s="1" t="str">
        <f>IF(①リクルート接触者と来校者データ!K3241="","",①リクルート接触者と来校者データ!K3241)</f>
        <v/>
      </c>
      <c r="J3242" s="6" t="str">
        <f t="shared" si="355"/>
        <v/>
      </c>
      <c r="K3242" s="20" t="str">
        <f>IF(①リクルート接触者と来校者データ!L3241="","",①リクルート接触者と来校者データ!L3241)</f>
        <v/>
      </c>
      <c r="L3242" s="1" t="str">
        <f t="shared" si="356"/>
        <v/>
      </c>
      <c r="M3242" s="1" t="str">
        <f t="shared" si="357"/>
        <v/>
      </c>
    </row>
    <row r="3243" spans="1:13" x14ac:dyDescent="0.2">
      <c r="A3243" s="5" t="str">
        <f t="shared" si="354"/>
        <v/>
      </c>
      <c r="B3243" s="5" t="str">
        <f t="shared" si="351"/>
        <v/>
      </c>
      <c r="C3243" s="5" t="str">
        <f>IF(B3243="","",COUNTIFS($B$3:B3243,B3243))</f>
        <v/>
      </c>
      <c r="D3243" s="1" t="str">
        <f>IF(①リクルート接触者と来校者データ!A3242="","",①リクルート接触者と来校者データ!A3242)</f>
        <v/>
      </c>
      <c r="E3243" s="6" t="str">
        <f t="shared" si="352"/>
        <v/>
      </c>
      <c r="F3243" s="1" t="str">
        <f>IF(①リクルート接触者と来校者データ!I3242="","",①リクルート接触者と来校者データ!I3242)</f>
        <v/>
      </c>
      <c r="G3243" s="1" t="str">
        <f>IF(①リクルート接触者と来校者データ!E3242="","",①リクルート接触者と来校者データ!E3242)</f>
        <v/>
      </c>
      <c r="H3243" s="20" t="str">
        <f t="shared" si="353"/>
        <v/>
      </c>
      <c r="I3243" s="1" t="str">
        <f>IF(①リクルート接触者と来校者データ!K3242="","",①リクルート接触者と来校者データ!K3242)</f>
        <v/>
      </c>
      <c r="J3243" s="6" t="str">
        <f t="shared" si="355"/>
        <v/>
      </c>
      <c r="K3243" s="20" t="str">
        <f>IF(①リクルート接触者と来校者データ!L3242="","",①リクルート接触者と来校者データ!L3242)</f>
        <v/>
      </c>
      <c r="L3243" s="1" t="str">
        <f t="shared" si="356"/>
        <v/>
      </c>
      <c r="M3243" s="1" t="str">
        <f t="shared" si="357"/>
        <v/>
      </c>
    </row>
    <row r="3244" spans="1:13" x14ac:dyDescent="0.2">
      <c r="A3244" s="5" t="str">
        <f t="shared" si="354"/>
        <v/>
      </c>
      <c r="B3244" s="5" t="str">
        <f t="shared" si="351"/>
        <v/>
      </c>
      <c r="C3244" s="5" t="str">
        <f>IF(B3244="","",COUNTIFS($B$3:B3244,B3244))</f>
        <v/>
      </c>
      <c r="D3244" s="1" t="str">
        <f>IF(①リクルート接触者と来校者データ!A3243="","",①リクルート接触者と来校者データ!A3243)</f>
        <v/>
      </c>
      <c r="E3244" s="6" t="str">
        <f t="shared" si="352"/>
        <v/>
      </c>
      <c r="F3244" s="1" t="str">
        <f>IF(①リクルート接触者と来校者データ!I3243="","",①リクルート接触者と来校者データ!I3243)</f>
        <v/>
      </c>
      <c r="G3244" s="1" t="str">
        <f>IF(①リクルート接触者と来校者データ!E3243="","",①リクルート接触者と来校者データ!E3243)</f>
        <v/>
      </c>
      <c r="H3244" s="20" t="str">
        <f t="shared" si="353"/>
        <v/>
      </c>
      <c r="I3244" s="1" t="str">
        <f>IF(①リクルート接触者と来校者データ!K3243="","",①リクルート接触者と来校者データ!K3243)</f>
        <v/>
      </c>
      <c r="J3244" s="6" t="str">
        <f t="shared" si="355"/>
        <v/>
      </c>
      <c r="K3244" s="20" t="str">
        <f>IF(①リクルート接触者と来校者データ!L3243="","",①リクルート接触者と来校者データ!L3243)</f>
        <v/>
      </c>
      <c r="L3244" s="1" t="str">
        <f t="shared" si="356"/>
        <v/>
      </c>
      <c r="M3244" s="1" t="str">
        <f t="shared" si="357"/>
        <v/>
      </c>
    </row>
    <row r="3245" spans="1:13" x14ac:dyDescent="0.2">
      <c r="A3245" s="5" t="str">
        <f t="shared" si="354"/>
        <v/>
      </c>
      <c r="B3245" s="5" t="str">
        <f t="shared" si="351"/>
        <v/>
      </c>
      <c r="C3245" s="5" t="str">
        <f>IF(B3245="","",COUNTIFS($B$3:B3245,B3245))</f>
        <v/>
      </c>
      <c r="D3245" s="1" t="str">
        <f>IF(①リクルート接触者と来校者データ!A3244="","",①リクルート接触者と来校者データ!A3244)</f>
        <v/>
      </c>
      <c r="E3245" s="6" t="str">
        <f t="shared" si="352"/>
        <v/>
      </c>
      <c r="F3245" s="1" t="str">
        <f>IF(①リクルート接触者と来校者データ!I3244="","",①リクルート接触者と来校者データ!I3244)</f>
        <v/>
      </c>
      <c r="G3245" s="1" t="str">
        <f>IF(①リクルート接触者と来校者データ!E3244="","",①リクルート接触者と来校者データ!E3244)</f>
        <v/>
      </c>
      <c r="H3245" s="20" t="str">
        <f t="shared" si="353"/>
        <v/>
      </c>
      <c r="I3245" s="1" t="str">
        <f>IF(①リクルート接触者と来校者データ!K3244="","",①リクルート接触者と来校者データ!K3244)</f>
        <v/>
      </c>
      <c r="J3245" s="6" t="str">
        <f t="shared" si="355"/>
        <v/>
      </c>
      <c r="K3245" s="20" t="str">
        <f>IF(①リクルート接触者と来校者データ!L3244="","",①リクルート接触者と来校者データ!L3244)</f>
        <v/>
      </c>
      <c r="L3245" s="1" t="str">
        <f t="shared" si="356"/>
        <v/>
      </c>
      <c r="M3245" s="1" t="str">
        <f t="shared" si="357"/>
        <v/>
      </c>
    </row>
    <row r="3246" spans="1:13" x14ac:dyDescent="0.2">
      <c r="A3246" s="5" t="str">
        <f t="shared" si="354"/>
        <v/>
      </c>
      <c r="B3246" s="5" t="str">
        <f t="shared" si="351"/>
        <v/>
      </c>
      <c r="C3246" s="5" t="str">
        <f>IF(B3246="","",COUNTIFS($B$3:B3246,B3246))</f>
        <v/>
      </c>
      <c r="D3246" s="1" t="str">
        <f>IF(①リクルート接触者と来校者データ!A3245="","",①リクルート接触者と来校者データ!A3245)</f>
        <v/>
      </c>
      <c r="E3246" s="6" t="str">
        <f t="shared" si="352"/>
        <v/>
      </c>
      <c r="F3246" s="1" t="str">
        <f>IF(①リクルート接触者と来校者データ!I3245="","",①リクルート接触者と来校者データ!I3245)</f>
        <v/>
      </c>
      <c r="G3246" s="1" t="str">
        <f>IF(①リクルート接触者と来校者データ!E3245="","",①リクルート接触者と来校者データ!E3245)</f>
        <v/>
      </c>
      <c r="H3246" s="20" t="str">
        <f t="shared" si="353"/>
        <v/>
      </c>
      <c r="I3246" s="1" t="str">
        <f>IF(①リクルート接触者と来校者データ!K3245="","",①リクルート接触者と来校者データ!K3245)</f>
        <v/>
      </c>
      <c r="J3246" s="6" t="str">
        <f t="shared" si="355"/>
        <v/>
      </c>
      <c r="K3246" s="20" t="str">
        <f>IF(①リクルート接触者と来校者データ!L3245="","",①リクルート接触者と来校者データ!L3245)</f>
        <v/>
      </c>
      <c r="L3246" s="1" t="str">
        <f t="shared" si="356"/>
        <v/>
      </c>
      <c r="M3246" s="1" t="str">
        <f t="shared" si="357"/>
        <v/>
      </c>
    </row>
    <row r="3247" spans="1:13" x14ac:dyDescent="0.2">
      <c r="A3247" s="5" t="str">
        <f t="shared" si="354"/>
        <v/>
      </c>
      <c r="B3247" s="5" t="str">
        <f t="shared" si="351"/>
        <v/>
      </c>
      <c r="C3247" s="5" t="str">
        <f>IF(B3247="","",COUNTIFS($B$3:B3247,B3247))</f>
        <v/>
      </c>
      <c r="D3247" s="1" t="str">
        <f>IF(①リクルート接触者と来校者データ!A3246="","",①リクルート接触者と来校者データ!A3246)</f>
        <v/>
      </c>
      <c r="E3247" s="6" t="str">
        <f t="shared" si="352"/>
        <v/>
      </c>
      <c r="F3247" s="1" t="str">
        <f>IF(①リクルート接触者と来校者データ!I3246="","",①リクルート接触者と来校者データ!I3246)</f>
        <v/>
      </c>
      <c r="G3247" s="1" t="str">
        <f>IF(①リクルート接触者と来校者データ!E3246="","",①リクルート接触者と来校者データ!E3246)</f>
        <v/>
      </c>
      <c r="H3247" s="20" t="str">
        <f t="shared" si="353"/>
        <v/>
      </c>
      <c r="I3247" s="1" t="str">
        <f>IF(①リクルート接触者と来校者データ!K3246="","",①リクルート接触者と来校者データ!K3246)</f>
        <v/>
      </c>
      <c r="J3247" s="6" t="str">
        <f t="shared" si="355"/>
        <v/>
      </c>
      <c r="K3247" s="20" t="str">
        <f>IF(①リクルート接触者と来校者データ!L3246="","",①リクルート接触者と来校者データ!L3246)</f>
        <v/>
      </c>
      <c r="L3247" s="1" t="str">
        <f t="shared" si="356"/>
        <v/>
      </c>
      <c r="M3247" s="1" t="str">
        <f t="shared" si="357"/>
        <v/>
      </c>
    </row>
    <row r="3248" spans="1:13" x14ac:dyDescent="0.2">
      <c r="A3248" s="5" t="str">
        <f t="shared" si="354"/>
        <v/>
      </c>
      <c r="B3248" s="5" t="str">
        <f t="shared" si="351"/>
        <v/>
      </c>
      <c r="C3248" s="5" t="str">
        <f>IF(B3248="","",COUNTIFS($B$3:B3248,B3248))</f>
        <v/>
      </c>
      <c r="D3248" s="1" t="str">
        <f>IF(①リクルート接触者と来校者データ!A3247="","",①リクルート接触者と来校者データ!A3247)</f>
        <v/>
      </c>
      <c r="E3248" s="6" t="str">
        <f t="shared" si="352"/>
        <v/>
      </c>
      <c r="F3248" s="1" t="str">
        <f>IF(①リクルート接触者と来校者データ!I3247="","",①リクルート接触者と来校者データ!I3247)</f>
        <v/>
      </c>
      <c r="G3248" s="1" t="str">
        <f>IF(①リクルート接触者と来校者データ!E3247="","",①リクルート接触者と来校者データ!E3247)</f>
        <v/>
      </c>
      <c r="H3248" s="20" t="str">
        <f t="shared" si="353"/>
        <v/>
      </c>
      <c r="I3248" s="1" t="str">
        <f>IF(①リクルート接触者と来校者データ!K3247="","",①リクルート接触者と来校者データ!K3247)</f>
        <v/>
      </c>
      <c r="J3248" s="6" t="str">
        <f t="shared" si="355"/>
        <v/>
      </c>
      <c r="K3248" s="20" t="str">
        <f>IF(①リクルート接触者と来校者データ!L3247="","",①リクルート接触者と来校者データ!L3247)</f>
        <v/>
      </c>
      <c r="L3248" s="1" t="str">
        <f t="shared" si="356"/>
        <v/>
      </c>
      <c r="M3248" s="1" t="str">
        <f t="shared" si="357"/>
        <v/>
      </c>
    </row>
    <row r="3249" spans="1:13" x14ac:dyDescent="0.2">
      <c r="A3249" s="5" t="str">
        <f t="shared" si="354"/>
        <v/>
      </c>
      <c r="B3249" s="5" t="str">
        <f t="shared" si="351"/>
        <v/>
      </c>
      <c r="C3249" s="5" t="str">
        <f>IF(B3249="","",COUNTIFS($B$3:B3249,B3249))</f>
        <v/>
      </c>
      <c r="D3249" s="1" t="str">
        <f>IF(①リクルート接触者と来校者データ!A3248="","",①リクルート接触者と来校者データ!A3248)</f>
        <v/>
      </c>
      <c r="E3249" s="6" t="str">
        <f t="shared" si="352"/>
        <v/>
      </c>
      <c r="F3249" s="1" t="str">
        <f>IF(①リクルート接触者と来校者データ!I3248="","",①リクルート接触者と来校者データ!I3248)</f>
        <v/>
      </c>
      <c r="G3249" s="1" t="str">
        <f>IF(①リクルート接触者と来校者データ!E3248="","",①リクルート接触者と来校者データ!E3248)</f>
        <v/>
      </c>
      <c r="H3249" s="20" t="str">
        <f t="shared" si="353"/>
        <v/>
      </c>
      <c r="I3249" s="1" t="str">
        <f>IF(①リクルート接触者と来校者データ!K3248="","",①リクルート接触者と来校者データ!K3248)</f>
        <v/>
      </c>
      <c r="J3249" s="6" t="str">
        <f t="shared" si="355"/>
        <v/>
      </c>
      <c r="K3249" s="20" t="str">
        <f>IF(①リクルート接触者と来校者データ!L3248="","",①リクルート接触者と来校者データ!L3248)</f>
        <v/>
      </c>
      <c r="L3249" s="1" t="str">
        <f t="shared" si="356"/>
        <v/>
      </c>
      <c r="M3249" s="1" t="str">
        <f t="shared" si="357"/>
        <v/>
      </c>
    </row>
    <row r="3250" spans="1:13" x14ac:dyDescent="0.2">
      <c r="A3250" s="5" t="str">
        <f t="shared" si="354"/>
        <v/>
      </c>
      <c r="B3250" s="5" t="str">
        <f t="shared" si="351"/>
        <v/>
      </c>
      <c r="C3250" s="5" t="str">
        <f>IF(B3250="","",COUNTIFS($B$3:B3250,B3250))</f>
        <v/>
      </c>
      <c r="D3250" s="1" t="str">
        <f>IF(①リクルート接触者と来校者データ!A3249="","",①リクルート接触者と来校者データ!A3249)</f>
        <v/>
      </c>
      <c r="E3250" s="6" t="str">
        <f t="shared" si="352"/>
        <v/>
      </c>
      <c r="F3250" s="1" t="str">
        <f>IF(①リクルート接触者と来校者データ!I3249="","",①リクルート接触者と来校者データ!I3249)</f>
        <v/>
      </c>
      <c r="G3250" s="1" t="str">
        <f>IF(①リクルート接触者と来校者データ!E3249="","",①リクルート接触者と来校者データ!E3249)</f>
        <v/>
      </c>
      <c r="H3250" s="20" t="str">
        <f t="shared" si="353"/>
        <v/>
      </c>
      <c r="I3250" s="1" t="str">
        <f>IF(①リクルート接触者と来校者データ!K3249="","",①リクルート接触者と来校者データ!K3249)</f>
        <v/>
      </c>
      <c r="J3250" s="6" t="str">
        <f t="shared" si="355"/>
        <v/>
      </c>
      <c r="K3250" s="20" t="str">
        <f>IF(①リクルート接触者と来校者データ!L3249="","",①リクルート接触者と来校者データ!L3249)</f>
        <v/>
      </c>
      <c r="L3250" s="1" t="str">
        <f t="shared" si="356"/>
        <v/>
      </c>
      <c r="M3250" s="1" t="str">
        <f t="shared" si="357"/>
        <v/>
      </c>
    </row>
    <row r="3251" spans="1:13" x14ac:dyDescent="0.2">
      <c r="A3251" s="5" t="str">
        <f t="shared" si="354"/>
        <v/>
      </c>
      <c r="B3251" s="5" t="str">
        <f t="shared" si="351"/>
        <v/>
      </c>
      <c r="C3251" s="5" t="str">
        <f>IF(B3251="","",COUNTIFS($B$3:B3251,B3251))</f>
        <v/>
      </c>
      <c r="D3251" s="1" t="str">
        <f>IF(①リクルート接触者と来校者データ!A3250="","",①リクルート接触者と来校者データ!A3250)</f>
        <v/>
      </c>
      <c r="E3251" s="6" t="str">
        <f t="shared" si="352"/>
        <v/>
      </c>
      <c r="F3251" s="1" t="str">
        <f>IF(①リクルート接触者と来校者データ!I3250="","",①リクルート接触者と来校者データ!I3250)</f>
        <v/>
      </c>
      <c r="G3251" s="1" t="str">
        <f>IF(①リクルート接触者と来校者データ!E3250="","",①リクルート接触者と来校者データ!E3250)</f>
        <v/>
      </c>
      <c r="H3251" s="20" t="str">
        <f t="shared" si="353"/>
        <v/>
      </c>
      <c r="I3251" s="1" t="str">
        <f>IF(①リクルート接触者と来校者データ!K3250="","",①リクルート接触者と来校者データ!K3250)</f>
        <v/>
      </c>
      <c r="J3251" s="6" t="str">
        <f t="shared" si="355"/>
        <v/>
      </c>
      <c r="K3251" s="20" t="str">
        <f>IF(①リクルート接触者と来校者データ!L3250="","",①リクルート接触者と来校者データ!L3250)</f>
        <v/>
      </c>
      <c r="L3251" s="1" t="str">
        <f t="shared" si="356"/>
        <v/>
      </c>
      <c r="M3251" s="1" t="str">
        <f t="shared" si="357"/>
        <v/>
      </c>
    </row>
    <row r="3252" spans="1:13" x14ac:dyDescent="0.2">
      <c r="A3252" s="5" t="str">
        <f t="shared" si="354"/>
        <v/>
      </c>
      <c r="B3252" s="5" t="str">
        <f t="shared" si="351"/>
        <v/>
      </c>
      <c r="C3252" s="5" t="str">
        <f>IF(B3252="","",COUNTIFS($B$3:B3252,B3252))</f>
        <v/>
      </c>
      <c r="D3252" s="1" t="str">
        <f>IF(①リクルート接触者と来校者データ!A3251="","",①リクルート接触者と来校者データ!A3251)</f>
        <v/>
      </c>
      <c r="E3252" s="6" t="str">
        <f t="shared" si="352"/>
        <v/>
      </c>
      <c r="F3252" s="1" t="str">
        <f>IF(①リクルート接触者と来校者データ!I3251="","",①リクルート接触者と来校者データ!I3251)</f>
        <v/>
      </c>
      <c r="G3252" s="1" t="str">
        <f>IF(①リクルート接触者と来校者データ!E3251="","",①リクルート接触者と来校者データ!E3251)</f>
        <v/>
      </c>
      <c r="H3252" s="20" t="str">
        <f t="shared" si="353"/>
        <v/>
      </c>
      <c r="I3252" s="1" t="str">
        <f>IF(①リクルート接触者と来校者データ!K3251="","",①リクルート接触者と来校者データ!K3251)</f>
        <v/>
      </c>
      <c r="J3252" s="6" t="str">
        <f t="shared" si="355"/>
        <v/>
      </c>
      <c r="K3252" s="20" t="str">
        <f>IF(①リクルート接触者と来校者データ!L3251="","",①リクルート接触者と来校者データ!L3251)</f>
        <v/>
      </c>
      <c r="L3252" s="1" t="str">
        <f t="shared" si="356"/>
        <v/>
      </c>
      <c r="M3252" s="1" t="str">
        <f t="shared" si="357"/>
        <v/>
      </c>
    </row>
    <row r="3253" spans="1:13" x14ac:dyDescent="0.2">
      <c r="A3253" s="5" t="str">
        <f t="shared" si="354"/>
        <v/>
      </c>
      <c r="B3253" s="5" t="str">
        <f t="shared" si="351"/>
        <v/>
      </c>
      <c r="C3253" s="5" t="str">
        <f>IF(B3253="","",COUNTIFS($B$3:B3253,B3253))</f>
        <v/>
      </c>
      <c r="D3253" s="1" t="str">
        <f>IF(①リクルート接触者と来校者データ!A3252="","",①リクルート接触者と来校者データ!A3252)</f>
        <v/>
      </c>
      <c r="E3253" s="6" t="str">
        <f t="shared" si="352"/>
        <v/>
      </c>
      <c r="F3253" s="1" t="str">
        <f>IF(①リクルート接触者と来校者データ!I3252="","",①リクルート接触者と来校者データ!I3252)</f>
        <v/>
      </c>
      <c r="G3253" s="1" t="str">
        <f>IF(①リクルート接触者と来校者データ!E3252="","",①リクルート接触者と来校者データ!E3252)</f>
        <v/>
      </c>
      <c r="H3253" s="20" t="str">
        <f t="shared" si="353"/>
        <v/>
      </c>
      <c r="I3253" s="1" t="str">
        <f>IF(①リクルート接触者と来校者データ!K3252="","",①リクルート接触者と来校者データ!K3252)</f>
        <v/>
      </c>
      <c r="J3253" s="6" t="str">
        <f t="shared" si="355"/>
        <v/>
      </c>
      <c r="K3253" s="20" t="str">
        <f>IF(①リクルート接触者と来校者データ!L3252="","",①リクルート接触者と来校者データ!L3252)</f>
        <v/>
      </c>
      <c r="L3253" s="1" t="str">
        <f t="shared" si="356"/>
        <v/>
      </c>
      <c r="M3253" s="1" t="str">
        <f t="shared" si="357"/>
        <v/>
      </c>
    </row>
    <row r="3254" spans="1:13" x14ac:dyDescent="0.2">
      <c r="A3254" s="5" t="str">
        <f t="shared" si="354"/>
        <v/>
      </c>
      <c r="B3254" s="5" t="str">
        <f t="shared" si="351"/>
        <v/>
      </c>
      <c r="C3254" s="5" t="str">
        <f>IF(B3254="","",COUNTIFS($B$3:B3254,B3254))</f>
        <v/>
      </c>
      <c r="D3254" s="1" t="str">
        <f>IF(①リクルート接触者と来校者データ!A3253="","",①リクルート接触者と来校者データ!A3253)</f>
        <v/>
      </c>
      <c r="E3254" s="6" t="str">
        <f t="shared" si="352"/>
        <v/>
      </c>
      <c r="F3254" s="1" t="str">
        <f>IF(①リクルート接触者と来校者データ!I3253="","",①リクルート接触者と来校者データ!I3253)</f>
        <v/>
      </c>
      <c r="G3254" s="1" t="str">
        <f>IF(①リクルート接触者と来校者データ!E3253="","",①リクルート接触者と来校者データ!E3253)</f>
        <v/>
      </c>
      <c r="H3254" s="20" t="str">
        <f t="shared" si="353"/>
        <v/>
      </c>
      <c r="I3254" s="1" t="str">
        <f>IF(①リクルート接触者と来校者データ!K3253="","",①リクルート接触者と来校者データ!K3253)</f>
        <v/>
      </c>
      <c r="J3254" s="6" t="str">
        <f t="shared" si="355"/>
        <v/>
      </c>
      <c r="K3254" s="20" t="str">
        <f>IF(①リクルート接触者と来校者データ!L3253="","",①リクルート接触者と来校者データ!L3253)</f>
        <v/>
      </c>
      <c r="L3254" s="1" t="str">
        <f t="shared" si="356"/>
        <v/>
      </c>
      <c r="M3254" s="1" t="str">
        <f t="shared" si="357"/>
        <v/>
      </c>
    </row>
    <row r="3255" spans="1:13" x14ac:dyDescent="0.2">
      <c r="A3255" s="5" t="str">
        <f t="shared" si="354"/>
        <v/>
      </c>
      <c r="B3255" s="5" t="str">
        <f t="shared" si="351"/>
        <v/>
      </c>
      <c r="C3255" s="5" t="str">
        <f>IF(B3255="","",COUNTIFS($B$3:B3255,B3255))</f>
        <v/>
      </c>
      <c r="D3255" s="1" t="str">
        <f>IF(①リクルート接触者と来校者データ!A3254="","",①リクルート接触者と来校者データ!A3254)</f>
        <v/>
      </c>
      <c r="E3255" s="6" t="str">
        <f t="shared" si="352"/>
        <v/>
      </c>
      <c r="F3255" s="1" t="str">
        <f>IF(①リクルート接触者と来校者データ!I3254="","",①リクルート接触者と来校者データ!I3254)</f>
        <v/>
      </c>
      <c r="G3255" s="1" t="str">
        <f>IF(①リクルート接触者と来校者データ!E3254="","",①リクルート接触者と来校者データ!E3254)</f>
        <v/>
      </c>
      <c r="H3255" s="20" t="str">
        <f t="shared" si="353"/>
        <v/>
      </c>
      <c r="I3255" s="1" t="str">
        <f>IF(①リクルート接触者と来校者データ!K3254="","",①リクルート接触者と来校者データ!K3254)</f>
        <v/>
      </c>
      <c r="J3255" s="6" t="str">
        <f t="shared" si="355"/>
        <v/>
      </c>
      <c r="K3255" s="20" t="str">
        <f>IF(①リクルート接触者と来校者データ!L3254="","",①リクルート接触者と来校者データ!L3254)</f>
        <v/>
      </c>
      <c r="L3255" s="1" t="str">
        <f t="shared" si="356"/>
        <v/>
      </c>
      <c r="M3255" s="1" t="str">
        <f t="shared" si="357"/>
        <v/>
      </c>
    </row>
    <row r="3256" spans="1:13" x14ac:dyDescent="0.2">
      <c r="A3256" s="5" t="str">
        <f t="shared" si="354"/>
        <v/>
      </c>
      <c r="B3256" s="5" t="str">
        <f t="shared" si="351"/>
        <v/>
      </c>
      <c r="C3256" s="5" t="str">
        <f>IF(B3256="","",COUNTIFS($B$3:B3256,B3256))</f>
        <v/>
      </c>
      <c r="D3256" s="1" t="str">
        <f>IF(①リクルート接触者と来校者データ!A3255="","",①リクルート接触者と来校者データ!A3255)</f>
        <v/>
      </c>
      <c r="E3256" s="6" t="str">
        <f t="shared" si="352"/>
        <v/>
      </c>
      <c r="F3256" s="1" t="str">
        <f>IF(①リクルート接触者と来校者データ!I3255="","",①リクルート接触者と来校者データ!I3255)</f>
        <v/>
      </c>
      <c r="G3256" s="1" t="str">
        <f>IF(①リクルート接触者と来校者データ!E3255="","",①リクルート接触者と来校者データ!E3255)</f>
        <v/>
      </c>
      <c r="H3256" s="20" t="str">
        <f t="shared" si="353"/>
        <v/>
      </c>
      <c r="I3256" s="1" t="str">
        <f>IF(①リクルート接触者と来校者データ!K3255="","",①リクルート接触者と来校者データ!K3255)</f>
        <v/>
      </c>
      <c r="J3256" s="6" t="str">
        <f t="shared" si="355"/>
        <v/>
      </c>
      <c r="K3256" s="20" t="str">
        <f>IF(①リクルート接触者と来校者データ!L3255="","",①リクルート接触者と来校者データ!L3255)</f>
        <v/>
      </c>
      <c r="L3256" s="1" t="str">
        <f t="shared" si="356"/>
        <v/>
      </c>
      <c r="M3256" s="1" t="str">
        <f t="shared" si="357"/>
        <v/>
      </c>
    </row>
    <row r="3257" spans="1:13" x14ac:dyDescent="0.2">
      <c r="A3257" s="5" t="str">
        <f t="shared" si="354"/>
        <v/>
      </c>
      <c r="B3257" s="5" t="str">
        <f t="shared" si="351"/>
        <v/>
      </c>
      <c r="C3257" s="5" t="str">
        <f>IF(B3257="","",COUNTIFS($B$3:B3257,B3257))</f>
        <v/>
      </c>
      <c r="D3257" s="1" t="str">
        <f>IF(①リクルート接触者と来校者データ!A3256="","",①リクルート接触者と来校者データ!A3256)</f>
        <v/>
      </c>
      <c r="E3257" s="6" t="str">
        <f t="shared" si="352"/>
        <v/>
      </c>
      <c r="F3257" s="1" t="str">
        <f>IF(①リクルート接触者と来校者データ!I3256="","",①リクルート接触者と来校者データ!I3256)</f>
        <v/>
      </c>
      <c r="G3257" s="1" t="str">
        <f>IF(①リクルート接触者と来校者データ!E3256="","",①リクルート接触者と来校者データ!E3256)</f>
        <v/>
      </c>
      <c r="H3257" s="20" t="str">
        <f t="shared" si="353"/>
        <v/>
      </c>
      <c r="I3257" s="1" t="str">
        <f>IF(①リクルート接触者と来校者データ!K3256="","",①リクルート接触者と来校者データ!K3256)</f>
        <v/>
      </c>
      <c r="J3257" s="6" t="str">
        <f t="shared" si="355"/>
        <v/>
      </c>
      <c r="K3257" s="20" t="str">
        <f>IF(①リクルート接触者と来校者データ!L3256="","",①リクルート接触者と来校者データ!L3256)</f>
        <v/>
      </c>
      <c r="L3257" s="1" t="str">
        <f t="shared" si="356"/>
        <v/>
      </c>
      <c r="M3257" s="1" t="str">
        <f t="shared" si="357"/>
        <v/>
      </c>
    </row>
    <row r="3258" spans="1:13" x14ac:dyDescent="0.2">
      <c r="A3258" s="5" t="str">
        <f t="shared" si="354"/>
        <v/>
      </c>
      <c r="B3258" s="5" t="str">
        <f t="shared" si="351"/>
        <v/>
      </c>
      <c r="C3258" s="5" t="str">
        <f>IF(B3258="","",COUNTIFS($B$3:B3258,B3258))</f>
        <v/>
      </c>
      <c r="D3258" s="1" t="str">
        <f>IF(①リクルート接触者と来校者データ!A3257="","",①リクルート接触者と来校者データ!A3257)</f>
        <v/>
      </c>
      <c r="E3258" s="6" t="str">
        <f t="shared" si="352"/>
        <v/>
      </c>
      <c r="F3258" s="1" t="str">
        <f>IF(①リクルート接触者と来校者データ!I3257="","",①リクルート接触者と来校者データ!I3257)</f>
        <v/>
      </c>
      <c r="G3258" s="1" t="str">
        <f>IF(①リクルート接触者と来校者データ!E3257="","",①リクルート接触者と来校者データ!E3257)</f>
        <v/>
      </c>
      <c r="H3258" s="20" t="str">
        <f t="shared" si="353"/>
        <v/>
      </c>
      <c r="I3258" s="1" t="str">
        <f>IF(①リクルート接触者と来校者データ!K3257="","",①リクルート接触者と来校者データ!K3257)</f>
        <v/>
      </c>
      <c r="J3258" s="6" t="str">
        <f t="shared" si="355"/>
        <v/>
      </c>
      <c r="K3258" s="20" t="str">
        <f>IF(①リクルート接触者と来校者データ!L3257="","",①リクルート接触者と来校者データ!L3257)</f>
        <v/>
      </c>
      <c r="L3258" s="1" t="str">
        <f t="shared" si="356"/>
        <v/>
      </c>
      <c r="M3258" s="1" t="str">
        <f t="shared" si="357"/>
        <v/>
      </c>
    </row>
    <row r="3259" spans="1:13" x14ac:dyDescent="0.2">
      <c r="A3259" s="5" t="str">
        <f t="shared" si="354"/>
        <v/>
      </c>
      <c r="B3259" s="5" t="str">
        <f t="shared" si="351"/>
        <v/>
      </c>
      <c r="C3259" s="5" t="str">
        <f>IF(B3259="","",COUNTIFS($B$3:B3259,B3259))</f>
        <v/>
      </c>
      <c r="D3259" s="1" t="str">
        <f>IF(①リクルート接触者と来校者データ!A3258="","",①リクルート接触者と来校者データ!A3258)</f>
        <v/>
      </c>
      <c r="E3259" s="6" t="str">
        <f t="shared" si="352"/>
        <v/>
      </c>
      <c r="F3259" s="1" t="str">
        <f>IF(①リクルート接触者と来校者データ!I3258="","",①リクルート接触者と来校者データ!I3258)</f>
        <v/>
      </c>
      <c r="G3259" s="1" t="str">
        <f>IF(①リクルート接触者と来校者データ!E3258="","",①リクルート接触者と来校者データ!E3258)</f>
        <v/>
      </c>
      <c r="H3259" s="20" t="str">
        <f t="shared" si="353"/>
        <v/>
      </c>
      <c r="I3259" s="1" t="str">
        <f>IF(①リクルート接触者と来校者データ!K3258="","",①リクルート接触者と来校者データ!K3258)</f>
        <v/>
      </c>
      <c r="J3259" s="6" t="str">
        <f t="shared" si="355"/>
        <v/>
      </c>
      <c r="K3259" s="20" t="str">
        <f>IF(①リクルート接触者と来校者データ!L3258="","",①リクルート接触者と来校者データ!L3258)</f>
        <v/>
      </c>
      <c r="L3259" s="1" t="str">
        <f t="shared" si="356"/>
        <v/>
      </c>
      <c r="M3259" s="1" t="str">
        <f t="shared" si="357"/>
        <v/>
      </c>
    </row>
    <row r="3260" spans="1:13" x14ac:dyDescent="0.2">
      <c r="A3260" s="5" t="str">
        <f t="shared" si="354"/>
        <v/>
      </c>
      <c r="B3260" s="5" t="str">
        <f t="shared" si="351"/>
        <v/>
      </c>
      <c r="C3260" s="5" t="str">
        <f>IF(B3260="","",COUNTIFS($B$3:B3260,B3260))</f>
        <v/>
      </c>
      <c r="D3260" s="1" t="str">
        <f>IF(①リクルート接触者と来校者データ!A3259="","",①リクルート接触者と来校者データ!A3259)</f>
        <v/>
      </c>
      <c r="E3260" s="6" t="str">
        <f t="shared" si="352"/>
        <v/>
      </c>
      <c r="F3260" s="1" t="str">
        <f>IF(①リクルート接触者と来校者データ!I3259="","",①リクルート接触者と来校者データ!I3259)</f>
        <v/>
      </c>
      <c r="G3260" s="1" t="str">
        <f>IF(①リクルート接触者と来校者データ!E3259="","",①リクルート接触者と来校者データ!E3259)</f>
        <v/>
      </c>
      <c r="H3260" s="20" t="str">
        <f t="shared" si="353"/>
        <v/>
      </c>
      <c r="I3260" s="1" t="str">
        <f>IF(①リクルート接触者と来校者データ!K3259="","",①リクルート接触者と来校者データ!K3259)</f>
        <v/>
      </c>
      <c r="J3260" s="6" t="str">
        <f t="shared" si="355"/>
        <v/>
      </c>
      <c r="K3260" s="20" t="str">
        <f>IF(①リクルート接触者と来校者データ!L3259="","",①リクルート接触者と来校者データ!L3259)</f>
        <v/>
      </c>
      <c r="L3260" s="1" t="str">
        <f t="shared" si="356"/>
        <v/>
      </c>
      <c r="M3260" s="1" t="str">
        <f t="shared" si="357"/>
        <v/>
      </c>
    </row>
    <row r="3261" spans="1:13" x14ac:dyDescent="0.2">
      <c r="A3261" s="5" t="str">
        <f t="shared" si="354"/>
        <v/>
      </c>
      <c r="B3261" s="5" t="str">
        <f t="shared" si="351"/>
        <v/>
      </c>
      <c r="C3261" s="5" t="str">
        <f>IF(B3261="","",COUNTIFS($B$3:B3261,B3261))</f>
        <v/>
      </c>
      <c r="D3261" s="1" t="str">
        <f>IF(①リクルート接触者と来校者データ!A3260="","",①リクルート接触者と来校者データ!A3260)</f>
        <v/>
      </c>
      <c r="E3261" s="6" t="str">
        <f t="shared" si="352"/>
        <v/>
      </c>
      <c r="F3261" s="1" t="str">
        <f>IF(①リクルート接触者と来校者データ!I3260="","",①リクルート接触者と来校者データ!I3260)</f>
        <v/>
      </c>
      <c r="G3261" s="1" t="str">
        <f>IF(①リクルート接触者と来校者データ!E3260="","",①リクルート接触者と来校者データ!E3260)</f>
        <v/>
      </c>
      <c r="H3261" s="20" t="str">
        <f t="shared" si="353"/>
        <v/>
      </c>
      <c r="I3261" s="1" t="str">
        <f>IF(①リクルート接触者と来校者データ!K3260="","",①リクルート接触者と来校者データ!K3260)</f>
        <v/>
      </c>
      <c r="J3261" s="6" t="str">
        <f t="shared" si="355"/>
        <v/>
      </c>
      <c r="K3261" s="20" t="str">
        <f>IF(①リクルート接触者と来校者データ!L3260="","",①リクルート接触者と来校者データ!L3260)</f>
        <v/>
      </c>
      <c r="L3261" s="1" t="str">
        <f t="shared" si="356"/>
        <v/>
      </c>
      <c r="M3261" s="1" t="str">
        <f t="shared" si="357"/>
        <v/>
      </c>
    </row>
    <row r="3262" spans="1:13" x14ac:dyDescent="0.2">
      <c r="A3262" s="5" t="str">
        <f t="shared" si="354"/>
        <v/>
      </c>
      <c r="B3262" s="5" t="str">
        <f t="shared" si="351"/>
        <v/>
      </c>
      <c r="C3262" s="5" t="str">
        <f>IF(B3262="","",COUNTIFS($B$3:B3262,B3262))</f>
        <v/>
      </c>
      <c r="D3262" s="1" t="str">
        <f>IF(①リクルート接触者と来校者データ!A3261="","",①リクルート接触者と来校者データ!A3261)</f>
        <v/>
      </c>
      <c r="E3262" s="6" t="str">
        <f t="shared" si="352"/>
        <v/>
      </c>
      <c r="F3262" s="1" t="str">
        <f>IF(①リクルート接触者と来校者データ!I3261="","",①リクルート接触者と来校者データ!I3261)</f>
        <v/>
      </c>
      <c r="G3262" s="1" t="str">
        <f>IF(①リクルート接触者と来校者データ!E3261="","",①リクルート接触者と来校者データ!E3261)</f>
        <v/>
      </c>
      <c r="H3262" s="20" t="str">
        <f t="shared" si="353"/>
        <v/>
      </c>
      <c r="I3262" s="1" t="str">
        <f>IF(①リクルート接触者と来校者データ!K3261="","",①リクルート接触者と来校者データ!K3261)</f>
        <v/>
      </c>
      <c r="J3262" s="6" t="str">
        <f t="shared" si="355"/>
        <v/>
      </c>
      <c r="K3262" s="20" t="str">
        <f>IF(①リクルート接触者と来校者データ!L3261="","",①リクルート接触者と来校者データ!L3261)</f>
        <v/>
      </c>
      <c r="L3262" s="1" t="str">
        <f t="shared" si="356"/>
        <v/>
      </c>
      <c r="M3262" s="1" t="str">
        <f t="shared" si="357"/>
        <v/>
      </c>
    </row>
    <row r="3263" spans="1:13" x14ac:dyDescent="0.2">
      <c r="A3263" s="5" t="str">
        <f t="shared" si="354"/>
        <v/>
      </c>
      <c r="B3263" s="5" t="str">
        <f t="shared" si="351"/>
        <v/>
      </c>
      <c r="C3263" s="5" t="str">
        <f>IF(B3263="","",COUNTIFS($B$3:B3263,B3263))</f>
        <v/>
      </c>
      <c r="D3263" s="1" t="str">
        <f>IF(①リクルート接触者と来校者データ!A3262="","",①リクルート接触者と来校者データ!A3262)</f>
        <v/>
      </c>
      <c r="E3263" s="6" t="str">
        <f t="shared" si="352"/>
        <v/>
      </c>
      <c r="F3263" s="1" t="str">
        <f>IF(①リクルート接触者と来校者データ!I3262="","",①リクルート接触者と来校者データ!I3262)</f>
        <v/>
      </c>
      <c r="G3263" s="1" t="str">
        <f>IF(①リクルート接触者と来校者データ!E3262="","",①リクルート接触者と来校者データ!E3262)</f>
        <v/>
      </c>
      <c r="H3263" s="20" t="str">
        <f t="shared" si="353"/>
        <v/>
      </c>
      <c r="I3263" s="1" t="str">
        <f>IF(①リクルート接触者と来校者データ!K3262="","",①リクルート接触者と来校者データ!K3262)</f>
        <v/>
      </c>
      <c r="J3263" s="6" t="str">
        <f t="shared" si="355"/>
        <v/>
      </c>
      <c r="K3263" s="20" t="str">
        <f>IF(①リクルート接触者と来校者データ!L3262="","",①リクルート接触者と来校者データ!L3262)</f>
        <v/>
      </c>
      <c r="L3263" s="1" t="str">
        <f t="shared" si="356"/>
        <v/>
      </c>
      <c r="M3263" s="1" t="str">
        <f t="shared" si="357"/>
        <v/>
      </c>
    </row>
    <row r="3264" spans="1:13" x14ac:dyDescent="0.2">
      <c r="A3264" s="5" t="str">
        <f t="shared" si="354"/>
        <v/>
      </c>
      <c r="B3264" s="5" t="str">
        <f t="shared" si="351"/>
        <v/>
      </c>
      <c r="C3264" s="5" t="str">
        <f>IF(B3264="","",COUNTIFS($B$3:B3264,B3264))</f>
        <v/>
      </c>
      <c r="D3264" s="1" t="str">
        <f>IF(①リクルート接触者と来校者データ!A3263="","",①リクルート接触者と来校者データ!A3263)</f>
        <v/>
      </c>
      <c r="E3264" s="6" t="str">
        <f t="shared" si="352"/>
        <v/>
      </c>
      <c r="F3264" s="1" t="str">
        <f>IF(①リクルート接触者と来校者データ!I3263="","",①リクルート接触者と来校者データ!I3263)</f>
        <v/>
      </c>
      <c r="G3264" s="1" t="str">
        <f>IF(①リクルート接触者と来校者データ!E3263="","",①リクルート接触者と来校者データ!E3263)</f>
        <v/>
      </c>
      <c r="H3264" s="20" t="str">
        <f t="shared" si="353"/>
        <v/>
      </c>
      <c r="I3264" s="1" t="str">
        <f>IF(①リクルート接触者と来校者データ!K3263="","",①リクルート接触者と来校者データ!K3263)</f>
        <v/>
      </c>
      <c r="J3264" s="6" t="str">
        <f t="shared" si="355"/>
        <v/>
      </c>
      <c r="K3264" s="20" t="str">
        <f>IF(①リクルート接触者と来校者データ!L3263="","",①リクルート接触者と来校者データ!L3263)</f>
        <v/>
      </c>
      <c r="L3264" s="1" t="str">
        <f t="shared" si="356"/>
        <v/>
      </c>
      <c r="M3264" s="1" t="str">
        <f t="shared" si="357"/>
        <v/>
      </c>
    </row>
    <row r="3265" spans="1:13" x14ac:dyDescent="0.2">
      <c r="A3265" s="5" t="str">
        <f t="shared" si="354"/>
        <v/>
      </c>
      <c r="B3265" s="5" t="str">
        <f t="shared" si="351"/>
        <v/>
      </c>
      <c r="C3265" s="5" t="str">
        <f>IF(B3265="","",COUNTIFS($B$3:B3265,B3265))</f>
        <v/>
      </c>
      <c r="D3265" s="1" t="str">
        <f>IF(①リクルート接触者と来校者データ!A3264="","",①リクルート接触者と来校者データ!A3264)</f>
        <v/>
      </c>
      <c r="E3265" s="6" t="str">
        <f t="shared" si="352"/>
        <v/>
      </c>
      <c r="F3265" s="1" t="str">
        <f>IF(①リクルート接触者と来校者データ!I3264="","",①リクルート接触者と来校者データ!I3264)</f>
        <v/>
      </c>
      <c r="G3265" s="1" t="str">
        <f>IF(①リクルート接触者と来校者データ!E3264="","",①リクルート接触者と来校者データ!E3264)</f>
        <v/>
      </c>
      <c r="H3265" s="20" t="str">
        <f t="shared" si="353"/>
        <v/>
      </c>
      <c r="I3265" s="1" t="str">
        <f>IF(①リクルート接触者と来校者データ!K3264="","",①リクルート接触者と来校者データ!K3264)</f>
        <v/>
      </c>
      <c r="J3265" s="6" t="str">
        <f t="shared" si="355"/>
        <v/>
      </c>
      <c r="K3265" s="20" t="str">
        <f>IF(①リクルート接触者と来校者データ!L3264="","",①リクルート接触者と来校者データ!L3264)</f>
        <v/>
      </c>
      <c r="L3265" s="1" t="str">
        <f t="shared" si="356"/>
        <v/>
      </c>
      <c r="M3265" s="1" t="str">
        <f t="shared" si="357"/>
        <v/>
      </c>
    </row>
    <row r="3266" spans="1:13" x14ac:dyDescent="0.2">
      <c r="A3266" s="5" t="str">
        <f t="shared" si="354"/>
        <v/>
      </c>
      <c r="B3266" s="5" t="str">
        <f t="shared" ref="B3266:B3329" si="358">IF(A3266="","","◎")</f>
        <v/>
      </c>
      <c r="C3266" s="5" t="str">
        <f>IF(B3266="","",COUNTIFS($B$3:B3266,B3266))</f>
        <v/>
      </c>
      <c r="D3266" s="1" t="str">
        <f>IF(①リクルート接触者と来校者データ!A3265="","",①リクルート接触者と来校者データ!A3265)</f>
        <v/>
      </c>
      <c r="E3266" s="6" t="str">
        <f t="shared" si="352"/>
        <v/>
      </c>
      <c r="F3266" s="1" t="str">
        <f>IF(①リクルート接触者と来校者データ!I3265="","",①リクルート接触者と来校者データ!I3265)</f>
        <v/>
      </c>
      <c r="G3266" s="1" t="str">
        <f>IF(①リクルート接触者と来校者データ!E3265="","",①リクルート接触者と来校者データ!E3265)</f>
        <v/>
      </c>
      <c r="H3266" s="20" t="str">
        <f t="shared" si="353"/>
        <v/>
      </c>
      <c r="I3266" s="1" t="str">
        <f>IF(①リクルート接触者と来校者データ!K3265="","",①リクルート接触者と来校者データ!K3265)</f>
        <v/>
      </c>
      <c r="J3266" s="6" t="str">
        <f t="shared" si="355"/>
        <v/>
      </c>
      <c r="K3266" s="20" t="str">
        <f>IF(①リクルート接触者と来校者データ!L3265="","",①リクルート接触者と来校者データ!L3265)</f>
        <v/>
      </c>
      <c r="L3266" s="1" t="str">
        <f t="shared" si="356"/>
        <v/>
      </c>
      <c r="M3266" s="1" t="str">
        <f t="shared" si="357"/>
        <v/>
      </c>
    </row>
    <row r="3267" spans="1:13" x14ac:dyDescent="0.2">
      <c r="A3267" s="5" t="str">
        <f t="shared" si="354"/>
        <v/>
      </c>
      <c r="B3267" s="5" t="str">
        <f t="shared" si="358"/>
        <v/>
      </c>
      <c r="C3267" s="5" t="str">
        <f>IF(B3267="","",COUNTIFS($B$3:B3267,B3267))</f>
        <v/>
      </c>
      <c r="D3267" s="1" t="str">
        <f>IF(①リクルート接触者と来校者データ!A3266="","",①リクルート接触者と来校者データ!A3266)</f>
        <v/>
      </c>
      <c r="E3267" s="6" t="str">
        <f t="shared" ref="E3267:E3330" si="359">SUBSTITUTE(SUBSTITUTE(D3267,"　","")," ","")</f>
        <v/>
      </c>
      <c r="F3267" s="1" t="str">
        <f>IF(①リクルート接触者と来校者データ!I3266="","",①リクルート接触者と来校者データ!I3266)</f>
        <v/>
      </c>
      <c r="G3267" s="1" t="str">
        <f>IF(①リクルート接触者と来校者データ!E3266="","",①リクルート接触者と来校者データ!E3266)</f>
        <v/>
      </c>
      <c r="H3267" s="20" t="str">
        <f t="shared" ref="H3267:H3330" si="360">IFERROR(VLOOKUP(E3267,J:K,2,FALSE),"")</f>
        <v/>
      </c>
      <c r="I3267" s="1" t="str">
        <f>IF(①リクルート接触者と来校者データ!K3266="","",①リクルート接触者と来校者データ!K3266)</f>
        <v/>
      </c>
      <c r="J3267" s="6" t="str">
        <f t="shared" si="355"/>
        <v/>
      </c>
      <c r="K3267" s="20" t="str">
        <f>IF(①リクルート接触者と来校者データ!L3266="","",①リクルート接触者と来校者データ!L3266)</f>
        <v/>
      </c>
      <c r="L3267" s="1" t="str">
        <f t="shared" si="356"/>
        <v/>
      </c>
      <c r="M3267" s="1" t="str">
        <f t="shared" si="357"/>
        <v/>
      </c>
    </row>
    <row r="3268" spans="1:13" x14ac:dyDescent="0.2">
      <c r="A3268" s="5" t="str">
        <f t="shared" ref="A3268:A3331" si="361">IFERROR(IF(J3268="","",MATCH(J3268,E$3:E$5000,0)),"")</f>
        <v/>
      </c>
      <c r="B3268" s="5" t="str">
        <f t="shared" si="358"/>
        <v/>
      </c>
      <c r="C3268" s="5" t="str">
        <f>IF(B3268="","",COUNTIFS($B$3:B3268,B3268))</f>
        <v/>
      </c>
      <c r="D3268" s="1" t="str">
        <f>IF(①リクルート接触者と来校者データ!A3267="","",①リクルート接触者と来校者データ!A3267)</f>
        <v/>
      </c>
      <c r="E3268" s="6" t="str">
        <f t="shared" si="359"/>
        <v/>
      </c>
      <c r="F3268" s="1" t="str">
        <f>IF(①リクルート接触者と来校者データ!I3267="","",①リクルート接触者と来校者データ!I3267)</f>
        <v/>
      </c>
      <c r="G3268" s="1" t="str">
        <f>IF(①リクルート接触者と来校者データ!E3267="","",①リクルート接触者と来校者データ!E3267)</f>
        <v/>
      </c>
      <c r="H3268" s="20" t="str">
        <f t="shared" si="360"/>
        <v/>
      </c>
      <c r="I3268" s="1" t="str">
        <f>IF(①リクルート接触者と来校者データ!K3267="","",①リクルート接触者と来校者データ!K3267)</f>
        <v/>
      </c>
      <c r="J3268" s="6" t="str">
        <f t="shared" ref="J3268:J3331" si="362">SUBSTITUTE(SUBSTITUTE(I3268,"　","")," ","")</f>
        <v/>
      </c>
      <c r="K3268" s="20" t="str">
        <f>IF(①リクルート接触者と来校者データ!L3267="","",①リクルート接触者と来校者データ!L3267)</f>
        <v/>
      </c>
      <c r="L3268" s="1" t="str">
        <f t="shared" ref="L3268:L3331" si="363">IFERROR(VLOOKUP($J3268,$E:$H,2,FALSE),"")</f>
        <v/>
      </c>
      <c r="M3268" s="1" t="str">
        <f t="shared" ref="M3268:M3331" si="364">IFERROR(VLOOKUP($J3268,$E:$H,3,FALSE),"")</f>
        <v/>
      </c>
    </row>
    <row r="3269" spans="1:13" x14ac:dyDescent="0.2">
      <c r="A3269" s="5" t="str">
        <f t="shared" si="361"/>
        <v/>
      </c>
      <c r="B3269" s="5" t="str">
        <f t="shared" si="358"/>
        <v/>
      </c>
      <c r="C3269" s="5" t="str">
        <f>IF(B3269="","",COUNTIFS($B$3:B3269,B3269))</f>
        <v/>
      </c>
      <c r="D3269" s="1" t="str">
        <f>IF(①リクルート接触者と来校者データ!A3268="","",①リクルート接触者と来校者データ!A3268)</f>
        <v/>
      </c>
      <c r="E3269" s="6" t="str">
        <f t="shared" si="359"/>
        <v/>
      </c>
      <c r="F3269" s="1" t="str">
        <f>IF(①リクルート接触者と来校者データ!I3268="","",①リクルート接触者と来校者データ!I3268)</f>
        <v/>
      </c>
      <c r="G3269" s="1" t="str">
        <f>IF(①リクルート接触者と来校者データ!E3268="","",①リクルート接触者と来校者データ!E3268)</f>
        <v/>
      </c>
      <c r="H3269" s="20" t="str">
        <f t="shared" si="360"/>
        <v/>
      </c>
      <c r="I3269" s="1" t="str">
        <f>IF(①リクルート接触者と来校者データ!K3268="","",①リクルート接触者と来校者データ!K3268)</f>
        <v/>
      </c>
      <c r="J3269" s="6" t="str">
        <f t="shared" si="362"/>
        <v/>
      </c>
      <c r="K3269" s="20" t="str">
        <f>IF(①リクルート接触者と来校者データ!L3268="","",①リクルート接触者と来校者データ!L3268)</f>
        <v/>
      </c>
      <c r="L3269" s="1" t="str">
        <f t="shared" si="363"/>
        <v/>
      </c>
      <c r="M3269" s="1" t="str">
        <f t="shared" si="364"/>
        <v/>
      </c>
    </row>
    <row r="3270" spans="1:13" x14ac:dyDescent="0.2">
      <c r="A3270" s="5" t="str">
        <f t="shared" si="361"/>
        <v/>
      </c>
      <c r="B3270" s="5" t="str">
        <f t="shared" si="358"/>
        <v/>
      </c>
      <c r="C3270" s="5" t="str">
        <f>IF(B3270="","",COUNTIFS($B$3:B3270,B3270))</f>
        <v/>
      </c>
      <c r="D3270" s="1" t="str">
        <f>IF(①リクルート接触者と来校者データ!A3269="","",①リクルート接触者と来校者データ!A3269)</f>
        <v/>
      </c>
      <c r="E3270" s="6" t="str">
        <f t="shared" si="359"/>
        <v/>
      </c>
      <c r="F3270" s="1" t="str">
        <f>IF(①リクルート接触者と来校者データ!I3269="","",①リクルート接触者と来校者データ!I3269)</f>
        <v/>
      </c>
      <c r="G3270" s="1" t="str">
        <f>IF(①リクルート接触者と来校者データ!E3269="","",①リクルート接触者と来校者データ!E3269)</f>
        <v/>
      </c>
      <c r="H3270" s="20" t="str">
        <f t="shared" si="360"/>
        <v/>
      </c>
      <c r="I3270" s="1" t="str">
        <f>IF(①リクルート接触者と来校者データ!K3269="","",①リクルート接触者と来校者データ!K3269)</f>
        <v/>
      </c>
      <c r="J3270" s="6" t="str">
        <f t="shared" si="362"/>
        <v/>
      </c>
      <c r="K3270" s="20" t="str">
        <f>IF(①リクルート接触者と来校者データ!L3269="","",①リクルート接触者と来校者データ!L3269)</f>
        <v/>
      </c>
      <c r="L3270" s="1" t="str">
        <f t="shared" si="363"/>
        <v/>
      </c>
      <c r="M3270" s="1" t="str">
        <f t="shared" si="364"/>
        <v/>
      </c>
    </row>
    <row r="3271" spans="1:13" x14ac:dyDescent="0.2">
      <c r="A3271" s="5" t="str">
        <f t="shared" si="361"/>
        <v/>
      </c>
      <c r="B3271" s="5" t="str">
        <f t="shared" si="358"/>
        <v/>
      </c>
      <c r="C3271" s="5" t="str">
        <f>IF(B3271="","",COUNTIFS($B$3:B3271,B3271))</f>
        <v/>
      </c>
      <c r="D3271" s="1" t="str">
        <f>IF(①リクルート接触者と来校者データ!A3270="","",①リクルート接触者と来校者データ!A3270)</f>
        <v/>
      </c>
      <c r="E3271" s="6" t="str">
        <f t="shared" si="359"/>
        <v/>
      </c>
      <c r="F3271" s="1" t="str">
        <f>IF(①リクルート接触者と来校者データ!I3270="","",①リクルート接触者と来校者データ!I3270)</f>
        <v/>
      </c>
      <c r="G3271" s="1" t="str">
        <f>IF(①リクルート接触者と来校者データ!E3270="","",①リクルート接触者と来校者データ!E3270)</f>
        <v/>
      </c>
      <c r="H3271" s="20" t="str">
        <f t="shared" si="360"/>
        <v/>
      </c>
      <c r="I3271" s="1" t="str">
        <f>IF(①リクルート接触者と来校者データ!K3270="","",①リクルート接触者と来校者データ!K3270)</f>
        <v/>
      </c>
      <c r="J3271" s="6" t="str">
        <f t="shared" si="362"/>
        <v/>
      </c>
      <c r="K3271" s="20" t="str">
        <f>IF(①リクルート接触者と来校者データ!L3270="","",①リクルート接触者と来校者データ!L3270)</f>
        <v/>
      </c>
      <c r="L3271" s="1" t="str">
        <f t="shared" si="363"/>
        <v/>
      </c>
      <c r="M3271" s="1" t="str">
        <f t="shared" si="364"/>
        <v/>
      </c>
    </row>
    <row r="3272" spans="1:13" x14ac:dyDescent="0.2">
      <c r="A3272" s="5" t="str">
        <f t="shared" si="361"/>
        <v/>
      </c>
      <c r="B3272" s="5" t="str">
        <f t="shared" si="358"/>
        <v/>
      </c>
      <c r="C3272" s="5" t="str">
        <f>IF(B3272="","",COUNTIFS($B$3:B3272,B3272))</f>
        <v/>
      </c>
      <c r="D3272" s="1" t="str">
        <f>IF(①リクルート接触者と来校者データ!A3271="","",①リクルート接触者と来校者データ!A3271)</f>
        <v/>
      </c>
      <c r="E3272" s="6" t="str">
        <f t="shared" si="359"/>
        <v/>
      </c>
      <c r="F3272" s="1" t="str">
        <f>IF(①リクルート接触者と来校者データ!I3271="","",①リクルート接触者と来校者データ!I3271)</f>
        <v/>
      </c>
      <c r="G3272" s="1" t="str">
        <f>IF(①リクルート接触者と来校者データ!E3271="","",①リクルート接触者と来校者データ!E3271)</f>
        <v/>
      </c>
      <c r="H3272" s="20" t="str">
        <f t="shared" si="360"/>
        <v/>
      </c>
      <c r="I3272" s="1" t="str">
        <f>IF(①リクルート接触者と来校者データ!K3271="","",①リクルート接触者と来校者データ!K3271)</f>
        <v/>
      </c>
      <c r="J3272" s="6" t="str">
        <f t="shared" si="362"/>
        <v/>
      </c>
      <c r="K3272" s="20" t="str">
        <f>IF(①リクルート接触者と来校者データ!L3271="","",①リクルート接触者と来校者データ!L3271)</f>
        <v/>
      </c>
      <c r="L3272" s="1" t="str">
        <f t="shared" si="363"/>
        <v/>
      </c>
      <c r="M3272" s="1" t="str">
        <f t="shared" si="364"/>
        <v/>
      </c>
    </row>
    <row r="3273" spans="1:13" x14ac:dyDescent="0.2">
      <c r="A3273" s="5" t="str">
        <f t="shared" si="361"/>
        <v/>
      </c>
      <c r="B3273" s="5" t="str">
        <f t="shared" si="358"/>
        <v/>
      </c>
      <c r="C3273" s="5" t="str">
        <f>IF(B3273="","",COUNTIFS($B$3:B3273,B3273))</f>
        <v/>
      </c>
      <c r="D3273" s="1" t="str">
        <f>IF(①リクルート接触者と来校者データ!A3272="","",①リクルート接触者と来校者データ!A3272)</f>
        <v/>
      </c>
      <c r="E3273" s="6" t="str">
        <f t="shared" si="359"/>
        <v/>
      </c>
      <c r="F3273" s="1" t="str">
        <f>IF(①リクルート接触者と来校者データ!I3272="","",①リクルート接触者と来校者データ!I3272)</f>
        <v/>
      </c>
      <c r="G3273" s="1" t="str">
        <f>IF(①リクルート接触者と来校者データ!E3272="","",①リクルート接触者と来校者データ!E3272)</f>
        <v/>
      </c>
      <c r="H3273" s="20" t="str">
        <f t="shared" si="360"/>
        <v/>
      </c>
      <c r="I3273" s="1" t="str">
        <f>IF(①リクルート接触者と来校者データ!K3272="","",①リクルート接触者と来校者データ!K3272)</f>
        <v/>
      </c>
      <c r="J3273" s="6" t="str">
        <f t="shared" si="362"/>
        <v/>
      </c>
      <c r="K3273" s="20" t="str">
        <f>IF(①リクルート接触者と来校者データ!L3272="","",①リクルート接触者と来校者データ!L3272)</f>
        <v/>
      </c>
      <c r="L3273" s="1" t="str">
        <f t="shared" si="363"/>
        <v/>
      </c>
      <c r="M3273" s="1" t="str">
        <f t="shared" si="364"/>
        <v/>
      </c>
    </row>
    <row r="3274" spans="1:13" x14ac:dyDescent="0.2">
      <c r="A3274" s="5" t="str">
        <f t="shared" si="361"/>
        <v/>
      </c>
      <c r="B3274" s="5" t="str">
        <f t="shared" si="358"/>
        <v/>
      </c>
      <c r="C3274" s="5" t="str">
        <f>IF(B3274="","",COUNTIFS($B$3:B3274,B3274))</f>
        <v/>
      </c>
      <c r="D3274" s="1" t="str">
        <f>IF(①リクルート接触者と来校者データ!A3273="","",①リクルート接触者と来校者データ!A3273)</f>
        <v/>
      </c>
      <c r="E3274" s="6" t="str">
        <f t="shared" si="359"/>
        <v/>
      </c>
      <c r="F3274" s="1" t="str">
        <f>IF(①リクルート接触者と来校者データ!I3273="","",①リクルート接触者と来校者データ!I3273)</f>
        <v/>
      </c>
      <c r="G3274" s="1" t="str">
        <f>IF(①リクルート接触者と来校者データ!E3273="","",①リクルート接触者と来校者データ!E3273)</f>
        <v/>
      </c>
      <c r="H3274" s="20" t="str">
        <f t="shared" si="360"/>
        <v/>
      </c>
      <c r="I3274" s="1" t="str">
        <f>IF(①リクルート接触者と来校者データ!K3273="","",①リクルート接触者と来校者データ!K3273)</f>
        <v/>
      </c>
      <c r="J3274" s="6" t="str">
        <f t="shared" si="362"/>
        <v/>
      </c>
      <c r="K3274" s="20" t="str">
        <f>IF(①リクルート接触者と来校者データ!L3273="","",①リクルート接触者と来校者データ!L3273)</f>
        <v/>
      </c>
      <c r="L3274" s="1" t="str">
        <f t="shared" si="363"/>
        <v/>
      </c>
      <c r="M3274" s="1" t="str">
        <f t="shared" si="364"/>
        <v/>
      </c>
    </row>
    <row r="3275" spans="1:13" x14ac:dyDescent="0.2">
      <c r="A3275" s="5" t="str">
        <f t="shared" si="361"/>
        <v/>
      </c>
      <c r="B3275" s="5" t="str">
        <f t="shared" si="358"/>
        <v/>
      </c>
      <c r="C3275" s="5" t="str">
        <f>IF(B3275="","",COUNTIFS($B$3:B3275,B3275))</f>
        <v/>
      </c>
      <c r="D3275" s="1" t="str">
        <f>IF(①リクルート接触者と来校者データ!A3274="","",①リクルート接触者と来校者データ!A3274)</f>
        <v/>
      </c>
      <c r="E3275" s="6" t="str">
        <f t="shared" si="359"/>
        <v/>
      </c>
      <c r="F3275" s="1" t="str">
        <f>IF(①リクルート接触者と来校者データ!I3274="","",①リクルート接触者と来校者データ!I3274)</f>
        <v/>
      </c>
      <c r="G3275" s="1" t="str">
        <f>IF(①リクルート接触者と来校者データ!E3274="","",①リクルート接触者と来校者データ!E3274)</f>
        <v/>
      </c>
      <c r="H3275" s="20" t="str">
        <f t="shared" si="360"/>
        <v/>
      </c>
      <c r="I3275" s="1" t="str">
        <f>IF(①リクルート接触者と来校者データ!K3274="","",①リクルート接触者と来校者データ!K3274)</f>
        <v/>
      </c>
      <c r="J3275" s="6" t="str">
        <f t="shared" si="362"/>
        <v/>
      </c>
      <c r="K3275" s="20" t="str">
        <f>IF(①リクルート接触者と来校者データ!L3274="","",①リクルート接触者と来校者データ!L3274)</f>
        <v/>
      </c>
      <c r="L3275" s="1" t="str">
        <f t="shared" si="363"/>
        <v/>
      </c>
      <c r="M3275" s="1" t="str">
        <f t="shared" si="364"/>
        <v/>
      </c>
    </row>
    <row r="3276" spans="1:13" x14ac:dyDescent="0.2">
      <c r="A3276" s="5" t="str">
        <f t="shared" si="361"/>
        <v/>
      </c>
      <c r="B3276" s="5" t="str">
        <f t="shared" si="358"/>
        <v/>
      </c>
      <c r="C3276" s="5" t="str">
        <f>IF(B3276="","",COUNTIFS($B$3:B3276,B3276))</f>
        <v/>
      </c>
      <c r="D3276" s="1" t="str">
        <f>IF(①リクルート接触者と来校者データ!A3275="","",①リクルート接触者と来校者データ!A3275)</f>
        <v/>
      </c>
      <c r="E3276" s="6" t="str">
        <f t="shared" si="359"/>
        <v/>
      </c>
      <c r="F3276" s="1" t="str">
        <f>IF(①リクルート接触者と来校者データ!I3275="","",①リクルート接触者と来校者データ!I3275)</f>
        <v/>
      </c>
      <c r="G3276" s="1" t="str">
        <f>IF(①リクルート接触者と来校者データ!E3275="","",①リクルート接触者と来校者データ!E3275)</f>
        <v/>
      </c>
      <c r="H3276" s="20" t="str">
        <f t="shared" si="360"/>
        <v/>
      </c>
      <c r="I3276" s="1" t="str">
        <f>IF(①リクルート接触者と来校者データ!K3275="","",①リクルート接触者と来校者データ!K3275)</f>
        <v/>
      </c>
      <c r="J3276" s="6" t="str">
        <f t="shared" si="362"/>
        <v/>
      </c>
      <c r="K3276" s="20" t="str">
        <f>IF(①リクルート接触者と来校者データ!L3275="","",①リクルート接触者と来校者データ!L3275)</f>
        <v/>
      </c>
      <c r="L3276" s="1" t="str">
        <f t="shared" si="363"/>
        <v/>
      </c>
      <c r="M3276" s="1" t="str">
        <f t="shared" si="364"/>
        <v/>
      </c>
    </row>
    <row r="3277" spans="1:13" x14ac:dyDescent="0.2">
      <c r="A3277" s="5" t="str">
        <f t="shared" si="361"/>
        <v/>
      </c>
      <c r="B3277" s="5" t="str">
        <f t="shared" si="358"/>
        <v/>
      </c>
      <c r="C3277" s="5" t="str">
        <f>IF(B3277="","",COUNTIFS($B$3:B3277,B3277))</f>
        <v/>
      </c>
      <c r="D3277" s="1" t="str">
        <f>IF(①リクルート接触者と来校者データ!A3276="","",①リクルート接触者と来校者データ!A3276)</f>
        <v/>
      </c>
      <c r="E3277" s="6" t="str">
        <f t="shared" si="359"/>
        <v/>
      </c>
      <c r="F3277" s="1" t="str">
        <f>IF(①リクルート接触者と来校者データ!I3276="","",①リクルート接触者と来校者データ!I3276)</f>
        <v/>
      </c>
      <c r="G3277" s="1" t="str">
        <f>IF(①リクルート接触者と来校者データ!E3276="","",①リクルート接触者と来校者データ!E3276)</f>
        <v/>
      </c>
      <c r="H3277" s="20" t="str">
        <f t="shared" si="360"/>
        <v/>
      </c>
      <c r="I3277" s="1" t="str">
        <f>IF(①リクルート接触者と来校者データ!K3276="","",①リクルート接触者と来校者データ!K3276)</f>
        <v/>
      </c>
      <c r="J3277" s="6" t="str">
        <f t="shared" si="362"/>
        <v/>
      </c>
      <c r="K3277" s="20" t="str">
        <f>IF(①リクルート接触者と来校者データ!L3276="","",①リクルート接触者と来校者データ!L3276)</f>
        <v/>
      </c>
      <c r="L3277" s="1" t="str">
        <f t="shared" si="363"/>
        <v/>
      </c>
      <c r="M3277" s="1" t="str">
        <f t="shared" si="364"/>
        <v/>
      </c>
    </row>
    <row r="3278" spans="1:13" x14ac:dyDescent="0.2">
      <c r="A3278" s="5" t="str">
        <f t="shared" si="361"/>
        <v/>
      </c>
      <c r="B3278" s="5" t="str">
        <f t="shared" si="358"/>
        <v/>
      </c>
      <c r="C3278" s="5" t="str">
        <f>IF(B3278="","",COUNTIFS($B$3:B3278,B3278))</f>
        <v/>
      </c>
      <c r="D3278" s="1" t="str">
        <f>IF(①リクルート接触者と来校者データ!A3277="","",①リクルート接触者と来校者データ!A3277)</f>
        <v/>
      </c>
      <c r="E3278" s="6" t="str">
        <f t="shared" si="359"/>
        <v/>
      </c>
      <c r="F3278" s="1" t="str">
        <f>IF(①リクルート接触者と来校者データ!I3277="","",①リクルート接触者と来校者データ!I3277)</f>
        <v/>
      </c>
      <c r="G3278" s="1" t="str">
        <f>IF(①リクルート接触者と来校者データ!E3277="","",①リクルート接触者と来校者データ!E3277)</f>
        <v/>
      </c>
      <c r="H3278" s="20" t="str">
        <f t="shared" si="360"/>
        <v/>
      </c>
      <c r="I3278" s="1" t="str">
        <f>IF(①リクルート接触者と来校者データ!K3277="","",①リクルート接触者と来校者データ!K3277)</f>
        <v/>
      </c>
      <c r="J3278" s="6" t="str">
        <f t="shared" si="362"/>
        <v/>
      </c>
      <c r="K3278" s="20" t="str">
        <f>IF(①リクルート接触者と来校者データ!L3277="","",①リクルート接触者と来校者データ!L3277)</f>
        <v/>
      </c>
      <c r="L3278" s="1" t="str">
        <f t="shared" si="363"/>
        <v/>
      </c>
      <c r="M3278" s="1" t="str">
        <f t="shared" si="364"/>
        <v/>
      </c>
    </row>
    <row r="3279" spans="1:13" x14ac:dyDescent="0.2">
      <c r="A3279" s="5" t="str">
        <f t="shared" si="361"/>
        <v/>
      </c>
      <c r="B3279" s="5" t="str">
        <f t="shared" si="358"/>
        <v/>
      </c>
      <c r="C3279" s="5" t="str">
        <f>IF(B3279="","",COUNTIFS($B$3:B3279,B3279))</f>
        <v/>
      </c>
      <c r="D3279" s="1" t="str">
        <f>IF(①リクルート接触者と来校者データ!A3278="","",①リクルート接触者と来校者データ!A3278)</f>
        <v/>
      </c>
      <c r="E3279" s="6" t="str">
        <f t="shared" si="359"/>
        <v/>
      </c>
      <c r="F3279" s="1" t="str">
        <f>IF(①リクルート接触者と来校者データ!I3278="","",①リクルート接触者と来校者データ!I3278)</f>
        <v/>
      </c>
      <c r="G3279" s="1" t="str">
        <f>IF(①リクルート接触者と来校者データ!E3278="","",①リクルート接触者と来校者データ!E3278)</f>
        <v/>
      </c>
      <c r="H3279" s="20" t="str">
        <f t="shared" si="360"/>
        <v/>
      </c>
      <c r="I3279" s="1" t="str">
        <f>IF(①リクルート接触者と来校者データ!K3278="","",①リクルート接触者と来校者データ!K3278)</f>
        <v/>
      </c>
      <c r="J3279" s="6" t="str">
        <f t="shared" si="362"/>
        <v/>
      </c>
      <c r="K3279" s="20" t="str">
        <f>IF(①リクルート接触者と来校者データ!L3278="","",①リクルート接触者と来校者データ!L3278)</f>
        <v/>
      </c>
      <c r="L3279" s="1" t="str">
        <f t="shared" si="363"/>
        <v/>
      </c>
      <c r="M3279" s="1" t="str">
        <f t="shared" si="364"/>
        <v/>
      </c>
    </row>
    <row r="3280" spans="1:13" x14ac:dyDescent="0.2">
      <c r="A3280" s="5" t="str">
        <f t="shared" si="361"/>
        <v/>
      </c>
      <c r="B3280" s="5" t="str">
        <f t="shared" si="358"/>
        <v/>
      </c>
      <c r="C3280" s="5" t="str">
        <f>IF(B3280="","",COUNTIFS($B$3:B3280,B3280))</f>
        <v/>
      </c>
      <c r="D3280" s="1" t="str">
        <f>IF(①リクルート接触者と来校者データ!A3279="","",①リクルート接触者と来校者データ!A3279)</f>
        <v/>
      </c>
      <c r="E3280" s="6" t="str">
        <f t="shared" si="359"/>
        <v/>
      </c>
      <c r="F3280" s="1" t="str">
        <f>IF(①リクルート接触者と来校者データ!I3279="","",①リクルート接触者と来校者データ!I3279)</f>
        <v/>
      </c>
      <c r="G3280" s="1" t="str">
        <f>IF(①リクルート接触者と来校者データ!E3279="","",①リクルート接触者と来校者データ!E3279)</f>
        <v/>
      </c>
      <c r="H3280" s="20" t="str">
        <f t="shared" si="360"/>
        <v/>
      </c>
      <c r="I3280" s="1" t="str">
        <f>IF(①リクルート接触者と来校者データ!K3279="","",①リクルート接触者と来校者データ!K3279)</f>
        <v/>
      </c>
      <c r="J3280" s="6" t="str">
        <f t="shared" si="362"/>
        <v/>
      </c>
      <c r="K3280" s="20" t="str">
        <f>IF(①リクルート接触者と来校者データ!L3279="","",①リクルート接触者と来校者データ!L3279)</f>
        <v/>
      </c>
      <c r="L3280" s="1" t="str">
        <f t="shared" si="363"/>
        <v/>
      </c>
      <c r="M3280" s="1" t="str">
        <f t="shared" si="364"/>
        <v/>
      </c>
    </row>
    <row r="3281" spans="1:13" x14ac:dyDescent="0.2">
      <c r="A3281" s="5" t="str">
        <f t="shared" si="361"/>
        <v/>
      </c>
      <c r="B3281" s="5" t="str">
        <f t="shared" si="358"/>
        <v/>
      </c>
      <c r="C3281" s="5" t="str">
        <f>IF(B3281="","",COUNTIFS($B$3:B3281,B3281))</f>
        <v/>
      </c>
      <c r="D3281" s="1" t="str">
        <f>IF(①リクルート接触者と来校者データ!A3280="","",①リクルート接触者と来校者データ!A3280)</f>
        <v/>
      </c>
      <c r="E3281" s="6" t="str">
        <f t="shared" si="359"/>
        <v/>
      </c>
      <c r="F3281" s="1" t="str">
        <f>IF(①リクルート接触者と来校者データ!I3280="","",①リクルート接触者と来校者データ!I3280)</f>
        <v/>
      </c>
      <c r="G3281" s="1" t="str">
        <f>IF(①リクルート接触者と来校者データ!E3280="","",①リクルート接触者と来校者データ!E3280)</f>
        <v/>
      </c>
      <c r="H3281" s="20" t="str">
        <f t="shared" si="360"/>
        <v/>
      </c>
      <c r="I3281" s="1" t="str">
        <f>IF(①リクルート接触者と来校者データ!K3280="","",①リクルート接触者と来校者データ!K3280)</f>
        <v/>
      </c>
      <c r="J3281" s="6" t="str">
        <f t="shared" si="362"/>
        <v/>
      </c>
      <c r="K3281" s="20" t="str">
        <f>IF(①リクルート接触者と来校者データ!L3280="","",①リクルート接触者と来校者データ!L3280)</f>
        <v/>
      </c>
      <c r="L3281" s="1" t="str">
        <f t="shared" si="363"/>
        <v/>
      </c>
      <c r="M3281" s="1" t="str">
        <f t="shared" si="364"/>
        <v/>
      </c>
    </row>
    <row r="3282" spans="1:13" x14ac:dyDescent="0.2">
      <c r="A3282" s="5" t="str">
        <f t="shared" si="361"/>
        <v/>
      </c>
      <c r="B3282" s="5" t="str">
        <f t="shared" si="358"/>
        <v/>
      </c>
      <c r="C3282" s="5" t="str">
        <f>IF(B3282="","",COUNTIFS($B$3:B3282,B3282))</f>
        <v/>
      </c>
      <c r="D3282" s="1" t="str">
        <f>IF(①リクルート接触者と来校者データ!A3281="","",①リクルート接触者と来校者データ!A3281)</f>
        <v/>
      </c>
      <c r="E3282" s="6" t="str">
        <f t="shared" si="359"/>
        <v/>
      </c>
      <c r="F3282" s="1" t="str">
        <f>IF(①リクルート接触者と来校者データ!I3281="","",①リクルート接触者と来校者データ!I3281)</f>
        <v/>
      </c>
      <c r="G3282" s="1" t="str">
        <f>IF(①リクルート接触者と来校者データ!E3281="","",①リクルート接触者と来校者データ!E3281)</f>
        <v/>
      </c>
      <c r="H3282" s="20" t="str">
        <f t="shared" si="360"/>
        <v/>
      </c>
      <c r="I3282" s="1" t="str">
        <f>IF(①リクルート接触者と来校者データ!K3281="","",①リクルート接触者と来校者データ!K3281)</f>
        <v/>
      </c>
      <c r="J3282" s="6" t="str">
        <f t="shared" si="362"/>
        <v/>
      </c>
      <c r="K3282" s="20" t="str">
        <f>IF(①リクルート接触者と来校者データ!L3281="","",①リクルート接触者と来校者データ!L3281)</f>
        <v/>
      </c>
      <c r="L3282" s="1" t="str">
        <f t="shared" si="363"/>
        <v/>
      </c>
      <c r="M3282" s="1" t="str">
        <f t="shared" si="364"/>
        <v/>
      </c>
    </row>
    <row r="3283" spans="1:13" x14ac:dyDescent="0.2">
      <c r="A3283" s="5" t="str">
        <f t="shared" si="361"/>
        <v/>
      </c>
      <c r="B3283" s="5" t="str">
        <f t="shared" si="358"/>
        <v/>
      </c>
      <c r="C3283" s="5" t="str">
        <f>IF(B3283="","",COUNTIFS($B$3:B3283,B3283))</f>
        <v/>
      </c>
      <c r="D3283" s="1" t="str">
        <f>IF(①リクルート接触者と来校者データ!A3282="","",①リクルート接触者と来校者データ!A3282)</f>
        <v/>
      </c>
      <c r="E3283" s="6" t="str">
        <f t="shared" si="359"/>
        <v/>
      </c>
      <c r="F3283" s="1" t="str">
        <f>IF(①リクルート接触者と来校者データ!I3282="","",①リクルート接触者と来校者データ!I3282)</f>
        <v/>
      </c>
      <c r="G3283" s="1" t="str">
        <f>IF(①リクルート接触者と来校者データ!E3282="","",①リクルート接触者と来校者データ!E3282)</f>
        <v/>
      </c>
      <c r="H3283" s="20" t="str">
        <f t="shared" si="360"/>
        <v/>
      </c>
      <c r="I3283" s="1" t="str">
        <f>IF(①リクルート接触者と来校者データ!K3282="","",①リクルート接触者と来校者データ!K3282)</f>
        <v/>
      </c>
      <c r="J3283" s="6" t="str">
        <f t="shared" si="362"/>
        <v/>
      </c>
      <c r="K3283" s="20" t="str">
        <f>IF(①リクルート接触者と来校者データ!L3282="","",①リクルート接触者と来校者データ!L3282)</f>
        <v/>
      </c>
      <c r="L3283" s="1" t="str">
        <f t="shared" si="363"/>
        <v/>
      </c>
      <c r="M3283" s="1" t="str">
        <f t="shared" si="364"/>
        <v/>
      </c>
    </row>
    <row r="3284" spans="1:13" x14ac:dyDescent="0.2">
      <c r="A3284" s="5" t="str">
        <f t="shared" si="361"/>
        <v/>
      </c>
      <c r="B3284" s="5" t="str">
        <f t="shared" si="358"/>
        <v/>
      </c>
      <c r="C3284" s="5" t="str">
        <f>IF(B3284="","",COUNTIFS($B$3:B3284,B3284))</f>
        <v/>
      </c>
      <c r="D3284" s="1" t="str">
        <f>IF(①リクルート接触者と来校者データ!A3283="","",①リクルート接触者と来校者データ!A3283)</f>
        <v/>
      </c>
      <c r="E3284" s="6" t="str">
        <f t="shared" si="359"/>
        <v/>
      </c>
      <c r="F3284" s="1" t="str">
        <f>IF(①リクルート接触者と来校者データ!I3283="","",①リクルート接触者と来校者データ!I3283)</f>
        <v/>
      </c>
      <c r="G3284" s="1" t="str">
        <f>IF(①リクルート接触者と来校者データ!E3283="","",①リクルート接触者と来校者データ!E3283)</f>
        <v/>
      </c>
      <c r="H3284" s="20" t="str">
        <f t="shared" si="360"/>
        <v/>
      </c>
      <c r="I3284" s="1" t="str">
        <f>IF(①リクルート接触者と来校者データ!K3283="","",①リクルート接触者と来校者データ!K3283)</f>
        <v/>
      </c>
      <c r="J3284" s="6" t="str">
        <f t="shared" si="362"/>
        <v/>
      </c>
      <c r="K3284" s="20" t="str">
        <f>IF(①リクルート接触者と来校者データ!L3283="","",①リクルート接触者と来校者データ!L3283)</f>
        <v/>
      </c>
      <c r="L3284" s="1" t="str">
        <f t="shared" si="363"/>
        <v/>
      </c>
      <c r="M3284" s="1" t="str">
        <f t="shared" si="364"/>
        <v/>
      </c>
    </row>
    <row r="3285" spans="1:13" x14ac:dyDescent="0.2">
      <c r="A3285" s="5" t="str">
        <f t="shared" si="361"/>
        <v/>
      </c>
      <c r="B3285" s="5" t="str">
        <f t="shared" si="358"/>
        <v/>
      </c>
      <c r="C3285" s="5" t="str">
        <f>IF(B3285="","",COUNTIFS($B$3:B3285,B3285))</f>
        <v/>
      </c>
      <c r="D3285" s="1" t="str">
        <f>IF(①リクルート接触者と来校者データ!A3284="","",①リクルート接触者と来校者データ!A3284)</f>
        <v/>
      </c>
      <c r="E3285" s="6" t="str">
        <f t="shared" si="359"/>
        <v/>
      </c>
      <c r="F3285" s="1" t="str">
        <f>IF(①リクルート接触者と来校者データ!I3284="","",①リクルート接触者と来校者データ!I3284)</f>
        <v/>
      </c>
      <c r="G3285" s="1" t="str">
        <f>IF(①リクルート接触者と来校者データ!E3284="","",①リクルート接触者と来校者データ!E3284)</f>
        <v/>
      </c>
      <c r="H3285" s="20" t="str">
        <f t="shared" si="360"/>
        <v/>
      </c>
      <c r="I3285" s="1" t="str">
        <f>IF(①リクルート接触者と来校者データ!K3284="","",①リクルート接触者と来校者データ!K3284)</f>
        <v/>
      </c>
      <c r="J3285" s="6" t="str">
        <f t="shared" si="362"/>
        <v/>
      </c>
      <c r="K3285" s="20" t="str">
        <f>IF(①リクルート接触者と来校者データ!L3284="","",①リクルート接触者と来校者データ!L3284)</f>
        <v/>
      </c>
      <c r="L3285" s="1" t="str">
        <f t="shared" si="363"/>
        <v/>
      </c>
      <c r="M3285" s="1" t="str">
        <f t="shared" si="364"/>
        <v/>
      </c>
    </row>
    <row r="3286" spans="1:13" x14ac:dyDescent="0.2">
      <c r="A3286" s="5" t="str">
        <f t="shared" si="361"/>
        <v/>
      </c>
      <c r="B3286" s="5" t="str">
        <f t="shared" si="358"/>
        <v/>
      </c>
      <c r="C3286" s="5" t="str">
        <f>IF(B3286="","",COUNTIFS($B$3:B3286,B3286))</f>
        <v/>
      </c>
      <c r="D3286" s="1" t="str">
        <f>IF(①リクルート接触者と来校者データ!A3285="","",①リクルート接触者と来校者データ!A3285)</f>
        <v/>
      </c>
      <c r="E3286" s="6" t="str">
        <f t="shared" si="359"/>
        <v/>
      </c>
      <c r="F3286" s="1" t="str">
        <f>IF(①リクルート接触者と来校者データ!I3285="","",①リクルート接触者と来校者データ!I3285)</f>
        <v/>
      </c>
      <c r="G3286" s="1" t="str">
        <f>IF(①リクルート接触者と来校者データ!E3285="","",①リクルート接触者と来校者データ!E3285)</f>
        <v/>
      </c>
      <c r="H3286" s="20" t="str">
        <f t="shared" si="360"/>
        <v/>
      </c>
      <c r="I3286" s="1" t="str">
        <f>IF(①リクルート接触者と来校者データ!K3285="","",①リクルート接触者と来校者データ!K3285)</f>
        <v/>
      </c>
      <c r="J3286" s="6" t="str">
        <f t="shared" si="362"/>
        <v/>
      </c>
      <c r="K3286" s="20" t="str">
        <f>IF(①リクルート接触者と来校者データ!L3285="","",①リクルート接触者と来校者データ!L3285)</f>
        <v/>
      </c>
      <c r="L3286" s="1" t="str">
        <f t="shared" si="363"/>
        <v/>
      </c>
      <c r="M3286" s="1" t="str">
        <f t="shared" si="364"/>
        <v/>
      </c>
    </row>
    <row r="3287" spans="1:13" x14ac:dyDescent="0.2">
      <c r="A3287" s="5" t="str">
        <f t="shared" si="361"/>
        <v/>
      </c>
      <c r="B3287" s="5" t="str">
        <f t="shared" si="358"/>
        <v/>
      </c>
      <c r="C3287" s="5" t="str">
        <f>IF(B3287="","",COUNTIFS($B$3:B3287,B3287))</f>
        <v/>
      </c>
      <c r="D3287" s="1" t="str">
        <f>IF(①リクルート接触者と来校者データ!A3286="","",①リクルート接触者と来校者データ!A3286)</f>
        <v/>
      </c>
      <c r="E3287" s="6" t="str">
        <f t="shared" si="359"/>
        <v/>
      </c>
      <c r="F3287" s="1" t="str">
        <f>IF(①リクルート接触者と来校者データ!I3286="","",①リクルート接触者と来校者データ!I3286)</f>
        <v/>
      </c>
      <c r="G3287" s="1" t="str">
        <f>IF(①リクルート接触者と来校者データ!E3286="","",①リクルート接触者と来校者データ!E3286)</f>
        <v/>
      </c>
      <c r="H3287" s="20" t="str">
        <f t="shared" si="360"/>
        <v/>
      </c>
      <c r="I3287" s="1" t="str">
        <f>IF(①リクルート接触者と来校者データ!K3286="","",①リクルート接触者と来校者データ!K3286)</f>
        <v/>
      </c>
      <c r="J3287" s="6" t="str">
        <f t="shared" si="362"/>
        <v/>
      </c>
      <c r="K3287" s="20" t="str">
        <f>IF(①リクルート接触者と来校者データ!L3286="","",①リクルート接触者と来校者データ!L3286)</f>
        <v/>
      </c>
      <c r="L3287" s="1" t="str">
        <f t="shared" si="363"/>
        <v/>
      </c>
      <c r="M3287" s="1" t="str">
        <f t="shared" si="364"/>
        <v/>
      </c>
    </row>
    <row r="3288" spans="1:13" x14ac:dyDescent="0.2">
      <c r="A3288" s="5" t="str">
        <f t="shared" si="361"/>
        <v/>
      </c>
      <c r="B3288" s="5" t="str">
        <f t="shared" si="358"/>
        <v/>
      </c>
      <c r="C3288" s="5" t="str">
        <f>IF(B3288="","",COUNTIFS($B$3:B3288,B3288))</f>
        <v/>
      </c>
      <c r="D3288" s="1" t="str">
        <f>IF(①リクルート接触者と来校者データ!A3287="","",①リクルート接触者と来校者データ!A3287)</f>
        <v/>
      </c>
      <c r="E3288" s="6" t="str">
        <f t="shared" si="359"/>
        <v/>
      </c>
      <c r="F3288" s="1" t="str">
        <f>IF(①リクルート接触者と来校者データ!I3287="","",①リクルート接触者と来校者データ!I3287)</f>
        <v/>
      </c>
      <c r="G3288" s="1" t="str">
        <f>IF(①リクルート接触者と来校者データ!E3287="","",①リクルート接触者と来校者データ!E3287)</f>
        <v/>
      </c>
      <c r="H3288" s="20" t="str">
        <f t="shared" si="360"/>
        <v/>
      </c>
      <c r="I3288" s="1" t="str">
        <f>IF(①リクルート接触者と来校者データ!K3287="","",①リクルート接触者と来校者データ!K3287)</f>
        <v/>
      </c>
      <c r="J3288" s="6" t="str">
        <f t="shared" si="362"/>
        <v/>
      </c>
      <c r="K3288" s="20" t="str">
        <f>IF(①リクルート接触者と来校者データ!L3287="","",①リクルート接触者と来校者データ!L3287)</f>
        <v/>
      </c>
      <c r="L3288" s="1" t="str">
        <f t="shared" si="363"/>
        <v/>
      </c>
      <c r="M3288" s="1" t="str">
        <f t="shared" si="364"/>
        <v/>
      </c>
    </row>
    <row r="3289" spans="1:13" x14ac:dyDescent="0.2">
      <c r="A3289" s="5" t="str">
        <f t="shared" si="361"/>
        <v/>
      </c>
      <c r="B3289" s="5" t="str">
        <f t="shared" si="358"/>
        <v/>
      </c>
      <c r="C3289" s="5" t="str">
        <f>IF(B3289="","",COUNTIFS($B$3:B3289,B3289))</f>
        <v/>
      </c>
      <c r="D3289" s="1" t="str">
        <f>IF(①リクルート接触者と来校者データ!A3288="","",①リクルート接触者と来校者データ!A3288)</f>
        <v/>
      </c>
      <c r="E3289" s="6" t="str">
        <f t="shared" si="359"/>
        <v/>
      </c>
      <c r="F3289" s="1" t="str">
        <f>IF(①リクルート接触者と来校者データ!I3288="","",①リクルート接触者と来校者データ!I3288)</f>
        <v/>
      </c>
      <c r="G3289" s="1" t="str">
        <f>IF(①リクルート接触者と来校者データ!E3288="","",①リクルート接触者と来校者データ!E3288)</f>
        <v/>
      </c>
      <c r="H3289" s="20" t="str">
        <f t="shared" si="360"/>
        <v/>
      </c>
      <c r="I3289" s="1" t="str">
        <f>IF(①リクルート接触者と来校者データ!K3288="","",①リクルート接触者と来校者データ!K3288)</f>
        <v/>
      </c>
      <c r="J3289" s="6" t="str">
        <f t="shared" si="362"/>
        <v/>
      </c>
      <c r="K3289" s="20" t="str">
        <f>IF(①リクルート接触者と来校者データ!L3288="","",①リクルート接触者と来校者データ!L3288)</f>
        <v/>
      </c>
      <c r="L3289" s="1" t="str">
        <f t="shared" si="363"/>
        <v/>
      </c>
      <c r="M3289" s="1" t="str">
        <f t="shared" si="364"/>
        <v/>
      </c>
    </row>
    <row r="3290" spans="1:13" x14ac:dyDescent="0.2">
      <c r="A3290" s="5" t="str">
        <f t="shared" si="361"/>
        <v/>
      </c>
      <c r="B3290" s="5" t="str">
        <f t="shared" si="358"/>
        <v/>
      </c>
      <c r="C3290" s="5" t="str">
        <f>IF(B3290="","",COUNTIFS($B$3:B3290,B3290))</f>
        <v/>
      </c>
      <c r="D3290" s="1" t="str">
        <f>IF(①リクルート接触者と来校者データ!A3289="","",①リクルート接触者と来校者データ!A3289)</f>
        <v/>
      </c>
      <c r="E3290" s="6" t="str">
        <f t="shared" si="359"/>
        <v/>
      </c>
      <c r="F3290" s="1" t="str">
        <f>IF(①リクルート接触者と来校者データ!I3289="","",①リクルート接触者と来校者データ!I3289)</f>
        <v/>
      </c>
      <c r="G3290" s="1" t="str">
        <f>IF(①リクルート接触者と来校者データ!E3289="","",①リクルート接触者と来校者データ!E3289)</f>
        <v/>
      </c>
      <c r="H3290" s="20" t="str">
        <f t="shared" si="360"/>
        <v/>
      </c>
      <c r="I3290" s="1" t="str">
        <f>IF(①リクルート接触者と来校者データ!K3289="","",①リクルート接触者と来校者データ!K3289)</f>
        <v/>
      </c>
      <c r="J3290" s="6" t="str">
        <f t="shared" si="362"/>
        <v/>
      </c>
      <c r="K3290" s="20" t="str">
        <f>IF(①リクルート接触者と来校者データ!L3289="","",①リクルート接触者と来校者データ!L3289)</f>
        <v/>
      </c>
      <c r="L3290" s="1" t="str">
        <f t="shared" si="363"/>
        <v/>
      </c>
      <c r="M3290" s="1" t="str">
        <f t="shared" si="364"/>
        <v/>
      </c>
    </row>
    <row r="3291" spans="1:13" x14ac:dyDescent="0.2">
      <c r="A3291" s="5" t="str">
        <f t="shared" si="361"/>
        <v/>
      </c>
      <c r="B3291" s="5" t="str">
        <f t="shared" si="358"/>
        <v/>
      </c>
      <c r="C3291" s="5" t="str">
        <f>IF(B3291="","",COUNTIFS($B$3:B3291,B3291))</f>
        <v/>
      </c>
      <c r="D3291" s="1" t="str">
        <f>IF(①リクルート接触者と来校者データ!A3290="","",①リクルート接触者と来校者データ!A3290)</f>
        <v/>
      </c>
      <c r="E3291" s="6" t="str">
        <f t="shared" si="359"/>
        <v/>
      </c>
      <c r="F3291" s="1" t="str">
        <f>IF(①リクルート接触者と来校者データ!I3290="","",①リクルート接触者と来校者データ!I3290)</f>
        <v/>
      </c>
      <c r="G3291" s="1" t="str">
        <f>IF(①リクルート接触者と来校者データ!E3290="","",①リクルート接触者と来校者データ!E3290)</f>
        <v/>
      </c>
      <c r="H3291" s="20" t="str">
        <f t="shared" si="360"/>
        <v/>
      </c>
      <c r="I3291" s="1" t="str">
        <f>IF(①リクルート接触者と来校者データ!K3290="","",①リクルート接触者と来校者データ!K3290)</f>
        <v/>
      </c>
      <c r="J3291" s="6" t="str">
        <f t="shared" si="362"/>
        <v/>
      </c>
      <c r="K3291" s="20" t="str">
        <f>IF(①リクルート接触者と来校者データ!L3290="","",①リクルート接触者と来校者データ!L3290)</f>
        <v/>
      </c>
      <c r="L3291" s="1" t="str">
        <f t="shared" si="363"/>
        <v/>
      </c>
      <c r="M3291" s="1" t="str">
        <f t="shared" si="364"/>
        <v/>
      </c>
    </row>
    <row r="3292" spans="1:13" x14ac:dyDescent="0.2">
      <c r="A3292" s="5" t="str">
        <f t="shared" si="361"/>
        <v/>
      </c>
      <c r="B3292" s="5" t="str">
        <f t="shared" si="358"/>
        <v/>
      </c>
      <c r="C3292" s="5" t="str">
        <f>IF(B3292="","",COUNTIFS($B$3:B3292,B3292))</f>
        <v/>
      </c>
      <c r="D3292" s="1" t="str">
        <f>IF(①リクルート接触者と来校者データ!A3291="","",①リクルート接触者と来校者データ!A3291)</f>
        <v/>
      </c>
      <c r="E3292" s="6" t="str">
        <f t="shared" si="359"/>
        <v/>
      </c>
      <c r="F3292" s="1" t="str">
        <f>IF(①リクルート接触者と来校者データ!I3291="","",①リクルート接触者と来校者データ!I3291)</f>
        <v/>
      </c>
      <c r="G3292" s="1" t="str">
        <f>IF(①リクルート接触者と来校者データ!E3291="","",①リクルート接触者と来校者データ!E3291)</f>
        <v/>
      </c>
      <c r="H3292" s="20" t="str">
        <f t="shared" si="360"/>
        <v/>
      </c>
      <c r="I3292" s="1" t="str">
        <f>IF(①リクルート接触者と来校者データ!K3291="","",①リクルート接触者と来校者データ!K3291)</f>
        <v/>
      </c>
      <c r="J3292" s="6" t="str">
        <f t="shared" si="362"/>
        <v/>
      </c>
      <c r="K3292" s="20" t="str">
        <f>IF(①リクルート接触者と来校者データ!L3291="","",①リクルート接触者と来校者データ!L3291)</f>
        <v/>
      </c>
      <c r="L3292" s="1" t="str">
        <f t="shared" si="363"/>
        <v/>
      </c>
      <c r="M3292" s="1" t="str">
        <f t="shared" si="364"/>
        <v/>
      </c>
    </row>
    <row r="3293" spans="1:13" x14ac:dyDescent="0.2">
      <c r="A3293" s="5" t="str">
        <f t="shared" si="361"/>
        <v/>
      </c>
      <c r="B3293" s="5" t="str">
        <f t="shared" si="358"/>
        <v/>
      </c>
      <c r="C3293" s="5" t="str">
        <f>IF(B3293="","",COUNTIFS($B$3:B3293,B3293))</f>
        <v/>
      </c>
      <c r="D3293" s="1" t="str">
        <f>IF(①リクルート接触者と来校者データ!A3292="","",①リクルート接触者と来校者データ!A3292)</f>
        <v/>
      </c>
      <c r="E3293" s="6" t="str">
        <f t="shared" si="359"/>
        <v/>
      </c>
      <c r="F3293" s="1" t="str">
        <f>IF(①リクルート接触者と来校者データ!I3292="","",①リクルート接触者と来校者データ!I3292)</f>
        <v/>
      </c>
      <c r="G3293" s="1" t="str">
        <f>IF(①リクルート接触者と来校者データ!E3292="","",①リクルート接触者と来校者データ!E3292)</f>
        <v/>
      </c>
      <c r="H3293" s="20" t="str">
        <f t="shared" si="360"/>
        <v/>
      </c>
      <c r="I3293" s="1" t="str">
        <f>IF(①リクルート接触者と来校者データ!K3292="","",①リクルート接触者と来校者データ!K3292)</f>
        <v/>
      </c>
      <c r="J3293" s="6" t="str">
        <f t="shared" si="362"/>
        <v/>
      </c>
      <c r="K3293" s="20" t="str">
        <f>IF(①リクルート接触者と来校者データ!L3292="","",①リクルート接触者と来校者データ!L3292)</f>
        <v/>
      </c>
      <c r="L3293" s="1" t="str">
        <f t="shared" si="363"/>
        <v/>
      </c>
      <c r="M3293" s="1" t="str">
        <f t="shared" si="364"/>
        <v/>
      </c>
    </row>
    <row r="3294" spans="1:13" x14ac:dyDescent="0.2">
      <c r="A3294" s="5" t="str">
        <f t="shared" si="361"/>
        <v/>
      </c>
      <c r="B3294" s="5" t="str">
        <f t="shared" si="358"/>
        <v/>
      </c>
      <c r="C3294" s="5" t="str">
        <f>IF(B3294="","",COUNTIFS($B$3:B3294,B3294))</f>
        <v/>
      </c>
      <c r="D3294" s="1" t="str">
        <f>IF(①リクルート接触者と来校者データ!A3293="","",①リクルート接触者と来校者データ!A3293)</f>
        <v/>
      </c>
      <c r="E3294" s="6" t="str">
        <f t="shared" si="359"/>
        <v/>
      </c>
      <c r="F3294" s="1" t="str">
        <f>IF(①リクルート接触者と来校者データ!I3293="","",①リクルート接触者と来校者データ!I3293)</f>
        <v/>
      </c>
      <c r="G3294" s="1" t="str">
        <f>IF(①リクルート接触者と来校者データ!E3293="","",①リクルート接触者と来校者データ!E3293)</f>
        <v/>
      </c>
      <c r="H3294" s="20" t="str">
        <f t="shared" si="360"/>
        <v/>
      </c>
      <c r="I3294" s="1" t="str">
        <f>IF(①リクルート接触者と来校者データ!K3293="","",①リクルート接触者と来校者データ!K3293)</f>
        <v/>
      </c>
      <c r="J3294" s="6" t="str">
        <f t="shared" si="362"/>
        <v/>
      </c>
      <c r="K3294" s="20" t="str">
        <f>IF(①リクルート接触者と来校者データ!L3293="","",①リクルート接触者と来校者データ!L3293)</f>
        <v/>
      </c>
      <c r="L3294" s="1" t="str">
        <f t="shared" si="363"/>
        <v/>
      </c>
      <c r="M3294" s="1" t="str">
        <f t="shared" si="364"/>
        <v/>
      </c>
    </row>
    <row r="3295" spans="1:13" x14ac:dyDescent="0.2">
      <c r="A3295" s="5" t="str">
        <f t="shared" si="361"/>
        <v/>
      </c>
      <c r="B3295" s="5" t="str">
        <f t="shared" si="358"/>
        <v/>
      </c>
      <c r="C3295" s="5" t="str">
        <f>IF(B3295="","",COUNTIFS($B$3:B3295,B3295))</f>
        <v/>
      </c>
      <c r="D3295" s="1" t="str">
        <f>IF(①リクルート接触者と来校者データ!A3294="","",①リクルート接触者と来校者データ!A3294)</f>
        <v/>
      </c>
      <c r="E3295" s="6" t="str">
        <f t="shared" si="359"/>
        <v/>
      </c>
      <c r="F3295" s="1" t="str">
        <f>IF(①リクルート接触者と来校者データ!I3294="","",①リクルート接触者と来校者データ!I3294)</f>
        <v/>
      </c>
      <c r="G3295" s="1" t="str">
        <f>IF(①リクルート接触者と来校者データ!E3294="","",①リクルート接触者と来校者データ!E3294)</f>
        <v/>
      </c>
      <c r="H3295" s="20" t="str">
        <f t="shared" si="360"/>
        <v/>
      </c>
      <c r="I3295" s="1" t="str">
        <f>IF(①リクルート接触者と来校者データ!K3294="","",①リクルート接触者と来校者データ!K3294)</f>
        <v/>
      </c>
      <c r="J3295" s="6" t="str">
        <f t="shared" si="362"/>
        <v/>
      </c>
      <c r="K3295" s="20" t="str">
        <f>IF(①リクルート接触者と来校者データ!L3294="","",①リクルート接触者と来校者データ!L3294)</f>
        <v/>
      </c>
      <c r="L3295" s="1" t="str">
        <f t="shared" si="363"/>
        <v/>
      </c>
      <c r="M3295" s="1" t="str">
        <f t="shared" si="364"/>
        <v/>
      </c>
    </row>
    <row r="3296" spans="1:13" x14ac:dyDescent="0.2">
      <c r="A3296" s="5" t="str">
        <f t="shared" si="361"/>
        <v/>
      </c>
      <c r="B3296" s="5" t="str">
        <f t="shared" si="358"/>
        <v/>
      </c>
      <c r="C3296" s="5" t="str">
        <f>IF(B3296="","",COUNTIFS($B$3:B3296,B3296))</f>
        <v/>
      </c>
      <c r="D3296" s="1" t="str">
        <f>IF(①リクルート接触者と来校者データ!A3295="","",①リクルート接触者と来校者データ!A3295)</f>
        <v/>
      </c>
      <c r="E3296" s="6" t="str">
        <f t="shared" si="359"/>
        <v/>
      </c>
      <c r="F3296" s="1" t="str">
        <f>IF(①リクルート接触者と来校者データ!I3295="","",①リクルート接触者と来校者データ!I3295)</f>
        <v/>
      </c>
      <c r="G3296" s="1" t="str">
        <f>IF(①リクルート接触者と来校者データ!E3295="","",①リクルート接触者と来校者データ!E3295)</f>
        <v/>
      </c>
      <c r="H3296" s="20" t="str">
        <f t="shared" si="360"/>
        <v/>
      </c>
      <c r="I3296" s="1" t="str">
        <f>IF(①リクルート接触者と来校者データ!K3295="","",①リクルート接触者と来校者データ!K3295)</f>
        <v/>
      </c>
      <c r="J3296" s="6" t="str">
        <f t="shared" si="362"/>
        <v/>
      </c>
      <c r="K3296" s="20" t="str">
        <f>IF(①リクルート接触者と来校者データ!L3295="","",①リクルート接触者と来校者データ!L3295)</f>
        <v/>
      </c>
      <c r="L3296" s="1" t="str">
        <f t="shared" si="363"/>
        <v/>
      </c>
      <c r="M3296" s="1" t="str">
        <f t="shared" si="364"/>
        <v/>
      </c>
    </row>
    <row r="3297" spans="1:13" x14ac:dyDescent="0.2">
      <c r="A3297" s="5" t="str">
        <f t="shared" si="361"/>
        <v/>
      </c>
      <c r="B3297" s="5" t="str">
        <f t="shared" si="358"/>
        <v/>
      </c>
      <c r="C3297" s="5" t="str">
        <f>IF(B3297="","",COUNTIFS($B$3:B3297,B3297))</f>
        <v/>
      </c>
      <c r="D3297" s="1" t="str">
        <f>IF(①リクルート接触者と来校者データ!A3296="","",①リクルート接触者と来校者データ!A3296)</f>
        <v/>
      </c>
      <c r="E3297" s="6" t="str">
        <f t="shared" si="359"/>
        <v/>
      </c>
      <c r="F3297" s="1" t="str">
        <f>IF(①リクルート接触者と来校者データ!I3296="","",①リクルート接触者と来校者データ!I3296)</f>
        <v/>
      </c>
      <c r="G3297" s="1" t="str">
        <f>IF(①リクルート接触者と来校者データ!E3296="","",①リクルート接触者と来校者データ!E3296)</f>
        <v/>
      </c>
      <c r="H3297" s="20" t="str">
        <f t="shared" si="360"/>
        <v/>
      </c>
      <c r="I3297" s="1" t="str">
        <f>IF(①リクルート接触者と来校者データ!K3296="","",①リクルート接触者と来校者データ!K3296)</f>
        <v/>
      </c>
      <c r="J3297" s="6" t="str">
        <f t="shared" si="362"/>
        <v/>
      </c>
      <c r="K3297" s="20" t="str">
        <f>IF(①リクルート接触者と来校者データ!L3296="","",①リクルート接触者と来校者データ!L3296)</f>
        <v/>
      </c>
      <c r="L3297" s="1" t="str">
        <f t="shared" si="363"/>
        <v/>
      </c>
      <c r="M3297" s="1" t="str">
        <f t="shared" si="364"/>
        <v/>
      </c>
    </row>
    <row r="3298" spans="1:13" x14ac:dyDescent="0.2">
      <c r="A3298" s="5" t="str">
        <f t="shared" si="361"/>
        <v/>
      </c>
      <c r="B3298" s="5" t="str">
        <f t="shared" si="358"/>
        <v/>
      </c>
      <c r="C3298" s="5" t="str">
        <f>IF(B3298="","",COUNTIFS($B$3:B3298,B3298))</f>
        <v/>
      </c>
      <c r="D3298" s="1" t="str">
        <f>IF(①リクルート接触者と来校者データ!A3297="","",①リクルート接触者と来校者データ!A3297)</f>
        <v/>
      </c>
      <c r="E3298" s="6" t="str">
        <f t="shared" si="359"/>
        <v/>
      </c>
      <c r="F3298" s="1" t="str">
        <f>IF(①リクルート接触者と来校者データ!I3297="","",①リクルート接触者と来校者データ!I3297)</f>
        <v/>
      </c>
      <c r="G3298" s="1" t="str">
        <f>IF(①リクルート接触者と来校者データ!E3297="","",①リクルート接触者と来校者データ!E3297)</f>
        <v/>
      </c>
      <c r="H3298" s="20" t="str">
        <f t="shared" si="360"/>
        <v/>
      </c>
      <c r="I3298" s="1" t="str">
        <f>IF(①リクルート接触者と来校者データ!K3297="","",①リクルート接触者と来校者データ!K3297)</f>
        <v/>
      </c>
      <c r="J3298" s="6" t="str">
        <f t="shared" si="362"/>
        <v/>
      </c>
      <c r="K3298" s="20" t="str">
        <f>IF(①リクルート接触者と来校者データ!L3297="","",①リクルート接触者と来校者データ!L3297)</f>
        <v/>
      </c>
      <c r="L3298" s="1" t="str">
        <f t="shared" si="363"/>
        <v/>
      </c>
      <c r="M3298" s="1" t="str">
        <f t="shared" si="364"/>
        <v/>
      </c>
    </row>
    <row r="3299" spans="1:13" x14ac:dyDescent="0.2">
      <c r="A3299" s="5" t="str">
        <f t="shared" si="361"/>
        <v/>
      </c>
      <c r="B3299" s="5" t="str">
        <f t="shared" si="358"/>
        <v/>
      </c>
      <c r="C3299" s="5" t="str">
        <f>IF(B3299="","",COUNTIFS($B$3:B3299,B3299))</f>
        <v/>
      </c>
      <c r="D3299" s="1" t="str">
        <f>IF(①リクルート接触者と来校者データ!A3298="","",①リクルート接触者と来校者データ!A3298)</f>
        <v/>
      </c>
      <c r="E3299" s="6" t="str">
        <f t="shared" si="359"/>
        <v/>
      </c>
      <c r="F3299" s="1" t="str">
        <f>IF(①リクルート接触者と来校者データ!I3298="","",①リクルート接触者と来校者データ!I3298)</f>
        <v/>
      </c>
      <c r="G3299" s="1" t="str">
        <f>IF(①リクルート接触者と来校者データ!E3298="","",①リクルート接触者と来校者データ!E3298)</f>
        <v/>
      </c>
      <c r="H3299" s="20" t="str">
        <f t="shared" si="360"/>
        <v/>
      </c>
      <c r="I3299" s="1" t="str">
        <f>IF(①リクルート接触者と来校者データ!K3298="","",①リクルート接触者と来校者データ!K3298)</f>
        <v/>
      </c>
      <c r="J3299" s="6" t="str">
        <f t="shared" si="362"/>
        <v/>
      </c>
      <c r="K3299" s="20" t="str">
        <f>IF(①リクルート接触者と来校者データ!L3298="","",①リクルート接触者と来校者データ!L3298)</f>
        <v/>
      </c>
      <c r="L3299" s="1" t="str">
        <f t="shared" si="363"/>
        <v/>
      </c>
      <c r="M3299" s="1" t="str">
        <f t="shared" si="364"/>
        <v/>
      </c>
    </row>
    <row r="3300" spans="1:13" x14ac:dyDescent="0.2">
      <c r="A3300" s="5" t="str">
        <f t="shared" si="361"/>
        <v/>
      </c>
      <c r="B3300" s="5" t="str">
        <f t="shared" si="358"/>
        <v/>
      </c>
      <c r="C3300" s="5" t="str">
        <f>IF(B3300="","",COUNTIFS($B$3:B3300,B3300))</f>
        <v/>
      </c>
      <c r="D3300" s="1" t="str">
        <f>IF(①リクルート接触者と来校者データ!A3299="","",①リクルート接触者と来校者データ!A3299)</f>
        <v/>
      </c>
      <c r="E3300" s="6" t="str">
        <f t="shared" si="359"/>
        <v/>
      </c>
      <c r="F3300" s="1" t="str">
        <f>IF(①リクルート接触者と来校者データ!I3299="","",①リクルート接触者と来校者データ!I3299)</f>
        <v/>
      </c>
      <c r="G3300" s="1" t="str">
        <f>IF(①リクルート接触者と来校者データ!E3299="","",①リクルート接触者と来校者データ!E3299)</f>
        <v/>
      </c>
      <c r="H3300" s="20" t="str">
        <f t="shared" si="360"/>
        <v/>
      </c>
      <c r="I3300" s="1" t="str">
        <f>IF(①リクルート接触者と来校者データ!K3299="","",①リクルート接触者と来校者データ!K3299)</f>
        <v/>
      </c>
      <c r="J3300" s="6" t="str">
        <f t="shared" si="362"/>
        <v/>
      </c>
      <c r="K3300" s="20" t="str">
        <f>IF(①リクルート接触者と来校者データ!L3299="","",①リクルート接触者と来校者データ!L3299)</f>
        <v/>
      </c>
      <c r="L3300" s="1" t="str">
        <f t="shared" si="363"/>
        <v/>
      </c>
      <c r="M3300" s="1" t="str">
        <f t="shared" si="364"/>
        <v/>
      </c>
    </row>
    <row r="3301" spans="1:13" x14ac:dyDescent="0.2">
      <c r="A3301" s="5" t="str">
        <f t="shared" si="361"/>
        <v/>
      </c>
      <c r="B3301" s="5" t="str">
        <f t="shared" si="358"/>
        <v/>
      </c>
      <c r="C3301" s="5" t="str">
        <f>IF(B3301="","",COUNTIFS($B$3:B3301,B3301))</f>
        <v/>
      </c>
      <c r="D3301" s="1" t="str">
        <f>IF(①リクルート接触者と来校者データ!A3300="","",①リクルート接触者と来校者データ!A3300)</f>
        <v/>
      </c>
      <c r="E3301" s="6" t="str">
        <f t="shared" si="359"/>
        <v/>
      </c>
      <c r="F3301" s="1" t="str">
        <f>IF(①リクルート接触者と来校者データ!I3300="","",①リクルート接触者と来校者データ!I3300)</f>
        <v/>
      </c>
      <c r="G3301" s="1" t="str">
        <f>IF(①リクルート接触者と来校者データ!E3300="","",①リクルート接触者と来校者データ!E3300)</f>
        <v/>
      </c>
      <c r="H3301" s="20" t="str">
        <f t="shared" si="360"/>
        <v/>
      </c>
      <c r="I3301" s="1" t="str">
        <f>IF(①リクルート接触者と来校者データ!K3300="","",①リクルート接触者と来校者データ!K3300)</f>
        <v/>
      </c>
      <c r="J3301" s="6" t="str">
        <f t="shared" si="362"/>
        <v/>
      </c>
      <c r="K3301" s="20" t="str">
        <f>IF(①リクルート接触者と来校者データ!L3300="","",①リクルート接触者と来校者データ!L3300)</f>
        <v/>
      </c>
      <c r="L3301" s="1" t="str">
        <f t="shared" si="363"/>
        <v/>
      </c>
      <c r="M3301" s="1" t="str">
        <f t="shared" si="364"/>
        <v/>
      </c>
    </row>
    <row r="3302" spans="1:13" x14ac:dyDescent="0.2">
      <c r="A3302" s="5" t="str">
        <f t="shared" si="361"/>
        <v/>
      </c>
      <c r="B3302" s="5" t="str">
        <f t="shared" si="358"/>
        <v/>
      </c>
      <c r="C3302" s="5" t="str">
        <f>IF(B3302="","",COUNTIFS($B$3:B3302,B3302))</f>
        <v/>
      </c>
      <c r="D3302" s="1" t="str">
        <f>IF(①リクルート接触者と来校者データ!A3301="","",①リクルート接触者と来校者データ!A3301)</f>
        <v/>
      </c>
      <c r="E3302" s="6" t="str">
        <f t="shared" si="359"/>
        <v/>
      </c>
      <c r="F3302" s="1" t="str">
        <f>IF(①リクルート接触者と来校者データ!I3301="","",①リクルート接触者と来校者データ!I3301)</f>
        <v/>
      </c>
      <c r="G3302" s="1" t="str">
        <f>IF(①リクルート接触者と来校者データ!E3301="","",①リクルート接触者と来校者データ!E3301)</f>
        <v/>
      </c>
      <c r="H3302" s="20" t="str">
        <f t="shared" si="360"/>
        <v/>
      </c>
      <c r="I3302" s="1" t="str">
        <f>IF(①リクルート接触者と来校者データ!K3301="","",①リクルート接触者と来校者データ!K3301)</f>
        <v/>
      </c>
      <c r="J3302" s="6" t="str">
        <f t="shared" si="362"/>
        <v/>
      </c>
      <c r="K3302" s="20" t="str">
        <f>IF(①リクルート接触者と来校者データ!L3301="","",①リクルート接触者と来校者データ!L3301)</f>
        <v/>
      </c>
      <c r="L3302" s="1" t="str">
        <f t="shared" si="363"/>
        <v/>
      </c>
      <c r="M3302" s="1" t="str">
        <f t="shared" si="364"/>
        <v/>
      </c>
    </row>
    <row r="3303" spans="1:13" x14ac:dyDescent="0.2">
      <c r="A3303" s="5" t="str">
        <f t="shared" si="361"/>
        <v/>
      </c>
      <c r="B3303" s="5" t="str">
        <f t="shared" si="358"/>
        <v/>
      </c>
      <c r="C3303" s="5" t="str">
        <f>IF(B3303="","",COUNTIFS($B$3:B3303,B3303))</f>
        <v/>
      </c>
      <c r="D3303" s="1" t="str">
        <f>IF(①リクルート接触者と来校者データ!A3302="","",①リクルート接触者と来校者データ!A3302)</f>
        <v/>
      </c>
      <c r="E3303" s="6" t="str">
        <f t="shared" si="359"/>
        <v/>
      </c>
      <c r="F3303" s="1" t="str">
        <f>IF(①リクルート接触者と来校者データ!I3302="","",①リクルート接触者と来校者データ!I3302)</f>
        <v/>
      </c>
      <c r="G3303" s="1" t="str">
        <f>IF(①リクルート接触者と来校者データ!E3302="","",①リクルート接触者と来校者データ!E3302)</f>
        <v/>
      </c>
      <c r="H3303" s="20" t="str">
        <f t="shared" si="360"/>
        <v/>
      </c>
      <c r="I3303" s="1" t="str">
        <f>IF(①リクルート接触者と来校者データ!K3302="","",①リクルート接触者と来校者データ!K3302)</f>
        <v/>
      </c>
      <c r="J3303" s="6" t="str">
        <f t="shared" si="362"/>
        <v/>
      </c>
      <c r="K3303" s="20" t="str">
        <f>IF(①リクルート接触者と来校者データ!L3302="","",①リクルート接触者と来校者データ!L3302)</f>
        <v/>
      </c>
      <c r="L3303" s="1" t="str">
        <f t="shared" si="363"/>
        <v/>
      </c>
      <c r="M3303" s="1" t="str">
        <f t="shared" si="364"/>
        <v/>
      </c>
    </row>
    <row r="3304" spans="1:13" x14ac:dyDescent="0.2">
      <c r="A3304" s="5" t="str">
        <f t="shared" si="361"/>
        <v/>
      </c>
      <c r="B3304" s="5" t="str">
        <f t="shared" si="358"/>
        <v/>
      </c>
      <c r="C3304" s="5" t="str">
        <f>IF(B3304="","",COUNTIFS($B$3:B3304,B3304))</f>
        <v/>
      </c>
      <c r="D3304" s="1" t="str">
        <f>IF(①リクルート接触者と来校者データ!A3303="","",①リクルート接触者と来校者データ!A3303)</f>
        <v/>
      </c>
      <c r="E3304" s="6" t="str">
        <f t="shared" si="359"/>
        <v/>
      </c>
      <c r="F3304" s="1" t="str">
        <f>IF(①リクルート接触者と来校者データ!I3303="","",①リクルート接触者と来校者データ!I3303)</f>
        <v/>
      </c>
      <c r="G3304" s="1" t="str">
        <f>IF(①リクルート接触者と来校者データ!E3303="","",①リクルート接触者と来校者データ!E3303)</f>
        <v/>
      </c>
      <c r="H3304" s="20" t="str">
        <f t="shared" si="360"/>
        <v/>
      </c>
      <c r="I3304" s="1" t="str">
        <f>IF(①リクルート接触者と来校者データ!K3303="","",①リクルート接触者と来校者データ!K3303)</f>
        <v/>
      </c>
      <c r="J3304" s="6" t="str">
        <f t="shared" si="362"/>
        <v/>
      </c>
      <c r="K3304" s="20" t="str">
        <f>IF(①リクルート接触者と来校者データ!L3303="","",①リクルート接触者と来校者データ!L3303)</f>
        <v/>
      </c>
      <c r="L3304" s="1" t="str">
        <f t="shared" si="363"/>
        <v/>
      </c>
      <c r="M3304" s="1" t="str">
        <f t="shared" si="364"/>
        <v/>
      </c>
    </row>
    <row r="3305" spans="1:13" x14ac:dyDescent="0.2">
      <c r="A3305" s="5" t="str">
        <f t="shared" si="361"/>
        <v/>
      </c>
      <c r="B3305" s="5" t="str">
        <f t="shared" si="358"/>
        <v/>
      </c>
      <c r="C3305" s="5" t="str">
        <f>IF(B3305="","",COUNTIFS($B$3:B3305,B3305))</f>
        <v/>
      </c>
      <c r="D3305" s="1" t="str">
        <f>IF(①リクルート接触者と来校者データ!A3304="","",①リクルート接触者と来校者データ!A3304)</f>
        <v/>
      </c>
      <c r="E3305" s="6" t="str">
        <f t="shared" si="359"/>
        <v/>
      </c>
      <c r="F3305" s="1" t="str">
        <f>IF(①リクルート接触者と来校者データ!I3304="","",①リクルート接触者と来校者データ!I3304)</f>
        <v/>
      </c>
      <c r="G3305" s="1" t="str">
        <f>IF(①リクルート接触者と来校者データ!E3304="","",①リクルート接触者と来校者データ!E3304)</f>
        <v/>
      </c>
      <c r="H3305" s="20" t="str">
        <f t="shared" si="360"/>
        <v/>
      </c>
      <c r="I3305" s="1" t="str">
        <f>IF(①リクルート接触者と来校者データ!K3304="","",①リクルート接触者と来校者データ!K3304)</f>
        <v/>
      </c>
      <c r="J3305" s="6" t="str">
        <f t="shared" si="362"/>
        <v/>
      </c>
      <c r="K3305" s="20" t="str">
        <f>IF(①リクルート接触者と来校者データ!L3304="","",①リクルート接触者と来校者データ!L3304)</f>
        <v/>
      </c>
      <c r="L3305" s="1" t="str">
        <f t="shared" si="363"/>
        <v/>
      </c>
      <c r="M3305" s="1" t="str">
        <f t="shared" si="364"/>
        <v/>
      </c>
    </row>
    <row r="3306" spans="1:13" x14ac:dyDescent="0.2">
      <c r="A3306" s="5" t="str">
        <f t="shared" si="361"/>
        <v/>
      </c>
      <c r="B3306" s="5" t="str">
        <f t="shared" si="358"/>
        <v/>
      </c>
      <c r="C3306" s="5" t="str">
        <f>IF(B3306="","",COUNTIFS($B$3:B3306,B3306))</f>
        <v/>
      </c>
      <c r="D3306" s="1" t="str">
        <f>IF(①リクルート接触者と来校者データ!A3305="","",①リクルート接触者と来校者データ!A3305)</f>
        <v/>
      </c>
      <c r="E3306" s="6" t="str">
        <f t="shared" si="359"/>
        <v/>
      </c>
      <c r="F3306" s="1" t="str">
        <f>IF(①リクルート接触者と来校者データ!I3305="","",①リクルート接触者と来校者データ!I3305)</f>
        <v/>
      </c>
      <c r="G3306" s="1" t="str">
        <f>IF(①リクルート接触者と来校者データ!E3305="","",①リクルート接触者と来校者データ!E3305)</f>
        <v/>
      </c>
      <c r="H3306" s="20" t="str">
        <f t="shared" si="360"/>
        <v/>
      </c>
      <c r="I3306" s="1" t="str">
        <f>IF(①リクルート接触者と来校者データ!K3305="","",①リクルート接触者と来校者データ!K3305)</f>
        <v/>
      </c>
      <c r="J3306" s="6" t="str">
        <f t="shared" si="362"/>
        <v/>
      </c>
      <c r="K3306" s="20" t="str">
        <f>IF(①リクルート接触者と来校者データ!L3305="","",①リクルート接触者と来校者データ!L3305)</f>
        <v/>
      </c>
      <c r="L3306" s="1" t="str">
        <f t="shared" si="363"/>
        <v/>
      </c>
      <c r="M3306" s="1" t="str">
        <f t="shared" si="364"/>
        <v/>
      </c>
    </row>
    <row r="3307" spans="1:13" x14ac:dyDescent="0.2">
      <c r="A3307" s="5" t="str">
        <f t="shared" si="361"/>
        <v/>
      </c>
      <c r="B3307" s="5" t="str">
        <f t="shared" si="358"/>
        <v/>
      </c>
      <c r="C3307" s="5" t="str">
        <f>IF(B3307="","",COUNTIFS($B$3:B3307,B3307))</f>
        <v/>
      </c>
      <c r="D3307" s="1" t="str">
        <f>IF(①リクルート接触者と来校者データ!A3306="","",①リクルート接触者と来校者データ!A3306)</f>
        <v/>
      </c>
      <c r="E3307" s="6" t="str">
        <f t="shared" si="359"/>
        <v/>
      </c>
      <c r="F3307" s="1" t="str">
        <f>IF(①リクルート接触者と来校者データ!I3306="","",①リクルート接触者と来校者データ!I3306)</f>
        <v/>
      </c>
      <c r="G3307" s="1" t="str">
        <f>IF(①リクルート接触者と来校者データ!E3306="","",①リクルート接触者と来校者データ!E3306)</f>
        <v/>
      </c>
      <c r="H3307" s="20" t="str">
        <f t="shared" si="360"/>
        <v/>
      </c>
      <c r="I3307" s="1" t="str">
        <f>IF(①リクルート接触者と来校者データ!K3306="","",①リクルート接触者と来校者データ!K3306)</f>
        <v/>
      </c>
      <c r="J3307" s="6" t="str">
        <f t="shared" si="362"/>
        <v/>
      </c>
      <c r="K3307" s="20" t="str">
        <f>IF(①リクルート接触者と来校者データ!L3306="","",①リクルート接触者と来校者データ!L3306)</f>
        <v/>
      </c>
      <c r="L3307" s="1" t="str">
        <f t="shared" si="363"/>
        <v/>
      </c>
      <c r="M3307" s="1" t="str">
        <f t="shared" si="364"/>
        <v/>
      </c>
    </row>
    <row r="3308" spans="1:13" x14ac:dyDescent="0.2">
      <c r="A3308" s="5" t="str">
        <f t="shared" si="361"/>
        <v/>
      </c>
      <c r="B3308" s="5" t="str">
        <f t="shared" si="358"/>
        <v/>
      </c>
      <c r="C3308" s="5" t="str">
        <f>IF(B3308="","",COUNTIFS($B$3:B3308,B3308))</f>
        <v/>
      </c>
      <c r="D3308" s="1" t="str">
        <f>IF(①リクルート接触者と来校者データ!A3307="","",①リクルート接触者と来校者データ!A3307)</f>
        <v/>
      </c>
      <c r="E3308" s="6" t="str">
        <f t="shared" si="359"/>
        <v/>
      </c>
      <c r="F3308" s="1" t="str">
        <f>IF(①リクルート接触者と来校者データ!I3307="","",①リクルート接触者と来校者データ!I3307)</f>
        <v/>
      </c>
      <c r="G3308" s="1" t="str">
        <f>IF(①リクルート接触者と来校者データ!E3307="","",①リクルート接触者と来校者データ!E3307)</f>
        <v/>
      </c>
      <c r="H3308" s="20" t="str">
        <f t="shared" si="360"/>
        <v/>
      </c>
      <c r="I3308" s="1" t="str">
        <f>IF(①リクルート接触者と来校者データ!K3307="","",①リクルート接触者と来校者データ!K3307)</f>
        <v/>
      </c>
      <c r="J3308" s="6" t="str">
        <f t="shared" si="362"/>
        <v/>
      </c>
      <c r="K3308" s="20" t="str">
        <f>IF(①リクルート接触者と来校者データ!L3307="","",①リクルート接触者と来校者データ!L3307)</f>
        <v/>
      </c>
      <c r="L3308" s="1" t="str">
        <f t="shared" si="363"/>
        <v/>
      </c>
      <c r="M3308" s="1" t="str">
        <f t="shared" si="364"/>
        <v/>
      </c>
    </row>
    <row r="3309" spans="1:13" x14ac:dyDescent="0.2">
      <c r="A3309" s="5" t="str">
        <f t="shared" si="361"/>
        <v/>
      </c>
      <c r="B3309" s="5" t="str">
        <f t="shared" si="358"/>
        <v/>
      </c>
      <c r="C3309" s="5" t="str">
        <f>IF(B3309="","",COUNTIFS($B$3:B3309,B3309))</f>
        <v/>
      </c>
      <c r="D3309" s="1" t="str">
        <f>IF(①リクルート接触者と来校者データ!A3308="","",①リクルート接触者と来校者データ!A3308)</f>
        <v/>
      </c>
      <c r="E3309" s="6" t="str">
        <f t="shared" si="359"/>
        <v/>
      </c>
      <c r="F3309" s="1" t="str">
        <f>IF(①リクルート接触者と来校者データ!I3308="","",①リクルート接触者と来校者データ!I3308)</f>
        <v/>
      </c>
      <c r="G3309" s="1" t="str">
        <f>IF(①リクルート接触者と来校者データ!E3308="","",①リクルート接触者と来校者データ!E3308)</f>
        <v/>
      </c>
      <c r="H3309" s="20" t="str">
        <f t="shared" si="360"/>
        <v/>
      </c>
      <c r="I3309" s="1" t="str">
        <f>IF(①リクルート接触者と来校者データ!K3308="","",①リクルート接触者と来校者データ!K3308)</f>
        <v/>
      </c>
      <c r="J3309" s="6" t="str">
        <f t="shared" si="362"/>
        <v/>
      </c>
      <c r="K3309" s="20" t="str">
        <f>IF(①リクルート接触者と来校者データ!L3308="","",①リクルート接触者と来校者データ!L3308)</f>
        <v/>
      </c>
      <c r="L3309" s="1" t="str">
        <f t="shared" si="363"/>
        <v/>
      </c>
      <c r="M3309" s="1" t="str">
        <f t="shared" si="364"/>
        <v/>
      </c>
    </row>
    <row r="3310" spans="1:13" x14ac:dyDescent="0.2">
      <c r="A3310" s="5" t="str">
        <f t="shared" si="361"/>
        <v/>
      </c>
      <c r="B3310" s="5" t="str">
        <f t="shared" si="358"/>
        <v/>
      </c>
      <c r="C3310" s="5" t="str">
        <f>IF(B3310="","",COUNTIFS($B$3:B3310,B3310))</f>
        <v/>
      </c>
      <c r="D3310" s="1" t="str">
        <f>IF(①リクルート接触者と来校者データ!A3309="","",①リクルート接触者と来校者データ!A3309)</f>
        <v/>
      </c>
      <c r="E3310" s="6" t="str">
        <f t="shared" si="359"/>
        <v/>
      </c>
      <c r="F3310" s="1" t="str">
        <f>IF(①リクルート接触者と来校者データ!I3309="","",①リクルート接触者と来校者データ!I3309)</f>
        <v/>
      </c>
      <c r="G3310" s="1" t="str">
        <f>IF(①リクルート接触者と来校者データ!E3309="","",①リクルート接触者と来校者データ!E3309)</f>
        <v/>
      </c>
      <c r="H3310" s="20" t="str">
        <f t="shared" si="360"/>
        <v/>
      </c>
      <c r="I3310" s="1" t="str">
        <f>IF(①リクルート接触者と来校者データ!K3309="","",①リクルート接触者と来校者データ!K3309)</f>
        <v/>
      </c>
      <c r="J3310" s="6" t="str">
        <f t="shared" si="362"/>
        <v/>
      </c>
      <c r="K3310" s="20" t="str">
        <f>IF(①リクルート接触者と来校者データ!L3309="","",①リクルート接触者と来校者データ!L3309)</f>
        <v/>
      </c>
      <c r="L3310" s="1" t="str">
        <f t="shared" si="363"/>
        <v/>
      </c>
      <c r="M3310" s="1" t="str">
        <f t="shared" si="364"/>
        <v/>
      </c>
    </row>
    <row r="3311" spans="1:13" x14ac:dyDescent="0.2">
      <c r="A3311" s="5" t="str">
        <f t="shared" si="361"/>
        <v/>
      </c>
      <c r="B3311" s="5" t="str">
        <f t="shared" si="358"/>
        <v/>
      </c>
      <c r="C3311" s="5" t="str">
        <f>IF(B3311="","",COUNTIFS($B$3:B3311,B3311))</f>
        <v/>
      </c>
      <c r="D3311" s="1" t="str">
        <f>IF(①リクルート接触者と来校者データ!A3310="","",①リクルート接触者と来校者データ!A3310)</f>
        <v/>
      </c>
      <c r="E3311" s="6" t="str">
        <f t="shared" si="359"/>
        <v/>
      </c>
      <c r="F3311" s="1" t="str">
        <f>IF(①リクルート接触者と来校者データ!I3310="","",①リクルート接触者と来校者データ!I3310)</f>
        <v/>
      </c>
      <c r="G3311" s="1" t="str">
        <f>IF(①リクルート接触者と来校者データ!E3310="","",①リクルート接触者と来校者データ!E3310)</f>
        <v/>
      </c>
      <c r="H3311" s="20" t="str">
        <f t="shared" si="360"/>
        <v/>
      </c>
      <c r="I3311" s="1" t="str">
        <f>IF(①リクルート接触者と来校者データ!K3310="","",①リクルート接触者と来校者データ!K3310)</f>
        <v/>
      </c>
      <c r="J3311" s="6" t="str">
        <f t="shared" si="362"/>
        <v/>
      </c>
      <c r="K3311" s="20" t="str">
        <f>IF(①リクルート接触者と来校者データ!L3310="","",①リクルート接触者と来校者データ!L3310)</f>
        <v/>
      </c>
      <c r="L3311" s="1" t="str">
        <f t="shared" si="363"/>
        <v/>
      </c>
      <c r="M3311" s="1" t="str">
        <f t="shared" si="364"/>
        <v/>
      </c>
    </row>
    <row r="3312" spans="1:13" x14ac:dyDescent="0.2">
      <c r="A3312" s="5" t="str">
        <f t="shared" si="361"/>
        <v/>
      </c>
      <c r="B3312" s="5" t="str">
        <f t="shared" si="358"/>
        <v/>
      </c>
      <c r="C3312" s="5" t="str">
        <f>IF(B3312="","",COUNTIFS($B$3:B3312,B3312))</f>
        <v/>
      </c>
      <c r="D3312" s="1" t="str">
        <f>IF(①リクルート接触者と来校者データ!A3311="","",①リクルート接触者と来校者データ!A3311)</f>
        <v/>
      </c>
      <c r="E3312" s="6" t="str">
        <f t="shared" si="359"/>
        <v/>
      </c>
      <c r="F3312" s="1" t="str">
        <f>IF(①リクルート接触者と来校者データ!I3311="","",①リクルート接触者と来校者データ!I3311)</f>
        <v/>
      </c>
      <c r="G3312" s="1" t="str">
        <f>IF(①リクルート接触者と来校者データ!E3311="","",①リクルート接触者と来校者データ!E3311)</f>
        <v/>
      </c>
      <c r="H3312" s="20" t="str">
        <f t="shared" si="360"/>
        <v/>
      </c>
      <c r="I3312" s="1" t="str">
        <f>IF(①リクルート接触者と来校者データ!K3311="","",①リクルート接触者と来校者データ!K3311)</f>
        <v/>
      </c>
      <c r="J3312" s="6" t="str">
        <f t="shared" si="362"/>
        <v/>
      </c>
      <c r="K3312" s="20" t="str">
        <f>IF(①リクルート接触者と来校者データ!L3311="","",①リクルート接触者と来校者データ!L3311)</f>
        <v/>
      </c>
      <c r="L3312" s="1" t="str">
        <f t="shared" si="363"/>
        <v/>
      </c>
      <c r="M3312" s="1" t="str">
        <f t="shared" si="364"/>
        <v/>
      </c>
    </row>
    <row r="3313" spans="1:13" x14ac:dyDescent="0.2">
      <c r="A3313" s="5" t="str">
        <f t="shared" si="361"/>
        <v/>
      </c>
      <c r="B3313" s="5" t="str">
        <f t="shared" si="358"/>
        <v/>
      </c>
      <c r="C3313" s="5" t="str">
        <f>IF(B3313="","",COUNTIFS($B$3:B3313,B3313))</f>
        <v/>
      </c>
      <c r="D3313" s="1" t="str">
        <f>IF(①リクルート接触者と来校者データ!A3312="","",①リクルート接触者と来校者データ!A3312)</f>
        <v/>
      </c>
      <c r="E3313" s="6" t="str">
        <f t="shared" si="359"/>
        <v/>
      </c>
      <c r="F3313" s="1" t="str">
        <f>IF(①リクルート接触者と来校者データ!I3312="","",①リクルート接触者と来校者データ!I3312)</f>
        <v/>
      </c>
      <c r="G3313" s="1" t="str">
        <f>IF(①リクルート接触者と来校者データ!E3312="","",①リクルート接触者と来校者データ!E3312)</f>
        <v/>
      </c>
      <c r="H3313" s="20" t="str">
        <f t="shared" si="360"/>
        <v/>
      </c>
      <c r="I3313" s="1" t="str">
        <f>IF(①リクルート接触者と来校者データ!K3312="","",①リクルート接触者と来校者データ!K3312)</f>
        <v/>
      </c>
      <c r="J3313" s="6" t="str">
        <f t="shared" si="362"/>
        <v/>
      </c>
      <c r="K3313" s="20" t="str">
        <f>IF(①リクルート接触者と来校者データ!L3312="","",①リクルート接触者と来校者データ!L3312)</f>
        <v/>
      </c>
      <c r="L3313" s="1" t="str">
        <f t="shared" si="363"/>
        <v/>
      </c>
      <c r="M3313" s="1" t="str">
        <f t="shared" si="364"/>
        <v/>
      </c>
    </row>
    <row r="3314" spans="1:13" x14ac:dyDescent="0.2">
      <c r="A3314" s="5" t="str">
        <f t="shared" si="361"/>
        <v/>
      </c>
      <c r="B3314" s="5" t="str">
        <f t="shared" si="358"/>
        <v/>
      </c>
      <c r="C3314" s="5" t="str">
        <f>IF(B3314="","",COUNTIFS($B$3:B3314,B3314))</f>
        <v/>
      </c>
      <c r="D3314" s="1" t="str">
        <f>IF(①リクルート接触者と来校者データ!A3313="","",①リクルート接触者と来校者データ!A3313)</f>
        <v/>
      </c>
      <c r="E3314" s="6" t="str">
        <f t="shared" si="359"/>
        <v/>
      </c>
      <c r="F3314" s="1" t="str">
        <f>IF(①リクルート接触者と来校者データ!I3313="","",①リクルート接触者と来校者データ!I3313)</f>
        <v/>
      </c>
      <c r="G3314" s="1" t="str">
        <f>IF(①リクルート接触者と来校者データ!E3313="","",①リクルート接触者と来校者データ!E3313)</f>
        <v/>
      </c>
      <c r="H3314" s="20" t="str">
        <f t="shared" si="360"/>
        <v/>
      </c>
      <c r="I3314" s="1" t="str">
        <f>IF(①リクルート接触者と来校者データ!K3313="","",①リクルート接触者と来校者データ!K3313)</f>
        <v/>
      </c>
      <c r="J3314" s="6" t="str">
        <f t="shared" si="362"/>
        <v/>
      </c>
      <c r="K3314" s="20" t="str">
        <f>IF(①リクルート接触者と来校者データ!L3313="","",①リクルート接触者と来校者データ!L3313)</f>
        <v/>
      </c>
      <c r="L3314" s="1" t="str">
        <f t="shared" si="363"/>
        <v/>
      </c>
      <c r="M3314" s="1" t="str">
        <f t="shared" si="364"/>
        <v/>
      </c>
    </row>
    <row r="3315" spans="1:13" x14ac:dyDescent="0.2">
      <c r="A3315" s="5" t="str">
        <f t="shared" si="361"/>
        <v/>
      </c>
      <c r="B3315" s="5" t="str">
        <f t="shared" si="358"/>
        <v/>
      </c>
      <c r="C3315" s="5" t="str">
        <f>IF(B3315="","",COUNTIFS($B$3:B3315,B3315))</f>
        <v/>
      </c>
      <c r="D3315" s="1" t="str">
        <f>IF(①リクルート接触者と来校者データ!A3314="","",①リクルート接触者と来校者データ!A3314)</f>
        <v/>
      </c>
      <c r="E3315" s="6" t="str">
        <f t="shared" si="359"/>
        <v/>
      </c>
      <c r="F3315" s="1" t="str">
        <f>IF(①リクルート接触者と来校者データ!I3314="","",①リクルート接触者と来校者データ!I3314)</f>
        <v/>
      </c>
      <c r="G3315" s="1" t="str">
        <f>IF(①リクルート接触者と来校者データ!E3314="","",①リクルート接触者と来校者データ!E3314)</f>
        <v/>
      </c>
      <c r="H3315" s="20" t="str">
        <f t="shared" si="360"/>
        <v/>
      </c>
      <c r="I3315" s="1" t="str">
        <f>IF(①リクルート接触者と来校者データ!K3314="","",①リクルート接触者と来校者データ!K3314)</f>
        <v/>
      </c>
      <c r="J3315" s="6" t="str">
        <f t="shared" si="362"/>
        <v/>
      </c>
      <c r="K3315" s="20" t="str">
        <f>IF(①リクルート接触者と来校者データ!L3314="","",①リクルート接触者と来校者データ!L3314)</f>
        <v/>
      </c>
      <c r="L3315" s="1" t="str">
        <f t="shared" si="363"/>
        <v/>
      </c>
      <c r="M3315" s="1" t="str">
        <f t="shared" si="364"/>
        <v/>
      </c>
    </row>
    <row r="3316" spans="1:13" x14ac:dyDescent="0.2">
      <c r="A3316" s="5" t="str">
        <f t="shared" si="361"/>
        <v/>
      </c>
      <c r="B3316" s="5" t="str">
        <f t="shared" si="358"/>
        <v/>
      </c>
      <c r="C3316" s="5" t="str">
        <f>IF(B3316="","",COUNTIFS($B$3:B3316,B3316))</f>
        <v/>
      </c>
      <c r="D3316" s="1" t="str">
        <f>IF(①リクルート接触者と来校者データ!A3315="","",①リクルート接触者と来校者データ!A3315)</f>
        <v/>
      </c>
      <c r="E3316" s="6" t="str">
        <f t="shared" si="359"/>
        <v/>
      </c>
      <c r="F3316" s="1" t="str">
        <f>IF(①リクルート接触者と来校者データ!I3315="","",①リクルート接触者と来校者データ!I3315)</f>
        <v/>
      </c>
      <c r="G3316" s="1" t="str">
        <f>IF(①リクルート接触者と来校者データ!E3315="","",①リクルート接触者と来校者データ!E3315)</f>
        <v/>
      </c>
      <c r="H3316" s="20" t="str">
        <f t="shared" si="360"/>
        <v/>
      </c>
      <c r="I3316" s="1" t="str">
        <f>IF(①リクルート接触者と来校者データ!K3315="","",①リクルート接触者と来校者データ!K3315)</f>
        <v/>
      </c>
      <c r="J3316" s="6" t="str">
        <f t="shared" si="362"/>
        <v/>
      </c>
      <c r="K3316" s="20" t="str">
        <f>IF(①リクルート接触者と来校者データ!L3315="","",①リクルート接触者と来校者データ!L3315)</f>
        <v/>
      </c>
      <c r="L3316" s="1" t="str">
        <f t="shared" si="363"/>
        <v/>
      </c>
      <c r="M3316" s="1" t="str">
        <f t="shared" si="364"/>
        <v/>
      </c>
    </row>
    <row r="3317" spans="1:13" x14ac:dyDescent="0.2">
      <c r="A3317" s="5" t="str">
        <f t="shared" si="361"/>
        <v/>
      </c>
      <c r="B3317" s="5" t="str">
        <f t="shared" si="358"/>
        <v/>
      </c>
      <c r="C3317" s="5" t="str">
        <f>IF(B3317="","",COUNTIFS($B$3:B3317,B3317))</f>
        <v/>
      </c>
      <c r="D3317" s="1" t="str">
        <f>IF(①リクルート接触者と来校者データ!A3316="","",①リクルート接触者と来校者データ!A3316)</f>
        <v/>
      </c>
      <c r="E3317" s="6" t="str">
        <f t="shared" si="359"/>
        <v/>
      </c>
      <c r="F3317" s="1" t="str">
        <f>IF(①リクルート接触者と来校者データ!I3316="","",①リクルート接触者と来校者データ!I3316)</f>
        <v/>
      </c>
      <c r="G3317" s="1" t="str">
        <f>IF(①リクルート接触者と来校者データ!E3316="","",①リクルート接触者と来校者データ!E3316)</f>
        <v/>
      </c>
      <c r="H3317" s="20" t="str">
        <f t="shared" si="360"/>
        <v/>
      </c>
      <c r="I3317" s="1" t="str">
        <f>IF(①リクルート接触者と来校者データ!K3316="","",①リクルート接触者と来校者データ!K3316)</f>
        <v/>
      </c>
      <c r="J3317" s="6" t="str">
        <f t="shared" si="362"/>
        <v/>
      </c>
      <c r="K3317" s="20" t="str">
        <f>IF(①リクルート接触者と来校者データ!L3316="","",①リクルート接触者と来校者データ!L3316)</f>
        <v/>
      </c>
      <c r="L3317" s="1" t="str">
        <f t="shared" si="363"/>
        <v/>
      </c>
      <c r="M3317" s="1" t="str">
        <f t="shared" si="364"/>
        <v/>
      </c>
    </row>
    <row r="3318" spans="1:13" x14ac:dyDescent="0.2">
      <c r="A3318" s="5" t="str">
        <f t="shared" si="361"/>
        <v/>
      </c>
      <c r="B3318" s="5" t="str">
        <f t="shared" si="358"/>
        <v/>
      </c>
      <c r="C3318" s="5" t="str">
        <f>IF(B3318="","",COUNTIFS($B$3:B3318,B3318))</f>
        <v/>
      </c>
      <c r="D3318" s="1" t="str">
        <f>IF(①リクルート接触者と来校者データ!A3317="","",①リクルート接触者と来校者データ!A3317)</f>
        <v/>
      </c>
      <c r="E3318" s="6" t="str">
        <f t="shared" si="359"/>
        <v/>
      </c>
      <c r="F3318" s="1" t="str">
        <f>IF(①リクルート接触者と来校者データ!I3317="","",①リクルート接触者と来校者データ!I3317)</f>
        <v/>
      </c>
      <c r="G3318" s="1" t="str">
        <f>IF(①リクルート接触者と来校者データ!E3317="","",①リクルート接触者と来校者データ!E3317)</f>
        <v/>
      </c>
      <c r="H3318" s="20" t="str">
        <f t="shared" si="360"/>
        <v/>
      </c>
      <c r="I3318" s="1" t="str">
        <f>IF(①リクルート接触者と来校者データ!K3317="","",①リクルート接触者と来校者データ!K3317)</f>
        <v/>
      </c>
      <c r="J3318" s="6" t="str">
        <f t="shared" si="362"/>
        <v/>
      </c>
      <c r="K3318" s="20" t="str">
        <f>IF(①リクルート接触者と来校者データ!L3317="","",①リクルート接触者と来校者データ!L3317)</f>
        <v/>
      </c>
      <c r="L3318" s="1" t="str">
        <f t="shared" si="363"/>
        <v/>
      </c>
      <c r="M3318" s="1" t="str">
        <f t="shared" si="364"/>
        <v/>
      </c>
    </row>
    <row r="3319" spans="1:13" x14ac:dyDescent="0.2">
      <c r="A3319" s="5" t="str">
        <f t="shared" si="361"/>
        <v/>
      </c>
      <c r="B3319" s="5" t="str">
        <f t="shared" si="358"/>
        <v/>
      </c>
      <c r="C3319" s="5" t="str">
        <f>IF(B3319="","",COUNTIFS($B$3:B3319,B3319))</f>
        <v/>
      </c>
      <c r="D3319" s="1" t="str">
        <f>IF(①リクルート接触者と来校者データ!A3318="","",①リクルート接触者と来校者データ!A3318)</f>
        <v/>
      </c>
      <c r="E3319" s="6" t="str">
        <f t="shared" si="359"/>
        <v/>
      </c>
      <c r="F3319" s="1" t="str">
        <f>IF(①リクルート接触者と来校者データ!I3318="","",①リクルート接触者と来校者データ!I3318)</f>
        <v/>
      </c>
      <c r="G3319" s="1" t="str">
        <f>IF(①リクルート接触者と来校者データ!E3318="","",①リクルート接触者と来校者データ!E3318)</f>
        <v/>
      </c>
      <c r="H3319" s="20" t="str">
        <f t="shared" si="360"/>
        <v/>
      </c>
      <c r="I3319" s="1" t="str">
        <f>IF(①リクルート接触者と来校者データ!K3318="","",①リクルート接触者と来校者データ!K3318)</f>
        <v/>
      </c>
      <c r="J3319" s="6" t="str">
        <f t="shared" si="362"/>
        <v/>
      </c>
      <c r="K3319" s="20" t="str">
        <f>IF(①リクルート接触者と来校者データ!L3318="","",①リクルート接触者と来校者データ!L3318)</f>
        <v/>
      </c>
      <c r="L3319" s="1" t="str">
        <f t="shared" si="363"/>
        <v/>
      </c>
      <c r="M3319" s="1" t="str">
        <f t="shared" si="364"/>
        <v/>
      </c>
    </row>
    <row r="3320" spans="1:13" x14ac:dyDescent="0.2">
      <c r="A3320" s="5" t="str">
        <f t="shared" si="361"/>
        <v/>
      </c>
      <c r="B3320" s="5" t="str">
        <f t="shared" si="358"/>
        <v/>
      </c>
      <c r="C3320" s="5" t="str">
        <f>IF(B3320="","",COUNTIFS($B$3:B3320,B3320))</f>
        <v/>
      </c>
      <c r="D3320" s="1" t="str">
        <f>IF(①リクルート接触者と来校者データ!A3319="","",①リクルート接触者と来校者データ!A3319)</f>
        <v/>
      </c>
      <c r="E3320" s="6" t="str">
        <f t="shared" si="359"/>
        <v/>
      </c>
      <c r="F3320" s="1" t="str">
        <f>IF(①リクルート接触者と来校者データ!I3319="","",①リクルート接触者と来校者データ!I3319)</f>
        <v/>
      </c>
      <c r="G3320" s="1" t="str">
        <f>IF(①リクルート接触者と来校者データ!E3319="","",①リクルート接触者と来校者データ!E3319)</f>
        <v/>
      </c>
      <c r="H3320" s="20" t="str">
        <f t="shared" si="360"/>
        <v/>
      </c>
      <c r="I3320" s="1" t="str">
        <f>IF(①リクルート接触者と来校者データ!K3319="","",①リクルート接触者と来校者データ!K3319)</f>
        <v/>
      </c>
      <c r="J3320" s="6" t="str">
        <f t="shared" si="362"/>
        <v/>
      </c>
      <c r="K3320" s="20" t="str">
        <f>IF(①リクルート接触者と来校者データ!L3319="","",①リクルート接触者と来校者データ!L3319)</f>
        <v/>
      </c>
      <c r="L3320" s="1" t="str">
        <f t="shared" si="363"/>
        <v/>
      </c>
      <c r="M3320" s="1" t="str">
        <f t="shared" si="364"/>
        <v/>
      </c>
    </row>
    <row r="3321" spans="1:13" x14ac:dyDescent="0.2">
      <c r="A3321" s="5" t="str">
        <f t="shared" si="361"/>
        <v/>
      </c>
      <c r="B3321" s="5" t="str">
        <f t="shared" si="358"/>
        <v/>
      </c>
      <c r="C3321" s="5" t="str">
        <f>IF(B3321="","",COUNTIFS($B$3:B3321,B3321))</f>
        <v/>
      </c>
      <c r="D3321" s="1" t="str">
        <f>IF(①リクルート接触者と来校者データ!A3320="","",①リクルート接触者と来校者データ!A3320)</f>
        <v/>
      </c>
      <c r="E3321" s="6" t="str">
        <f t="shared" si="359"/>
        <v/>
      </c>
      <c r="F3321" s="1" t="str">
        <f>IF(①リクルート接触者と来校者データ!I3320="","",①リクルート接触者と来校者データ!I3320)</f>
        <v/>
      </c>
      <c r="G3321" s="1" t="str">
        <f>IF(①リクルート接触者と来校者データ!E3320="","",①リクルート接触者と来校者データ!E3320)</f>
        <v/>
      </c>
      <c r="H3321" s="20" t="str">
        <f t="shared" si="360"/>
        <v/>
      </c>
      <c r="I3321" s="1" t="str">
        <f>IF(①リクルート接触者と来校者データ!K3320="","",①リクルート接触者と来校者データ!K3320)</f>
        <v/>
      </c>
      <c r="J3321" s="6" t="str">
        <f t="shared" si="362"/>
        <v/>
      </c>
      <c r="K3321" s="20" t="str">
        <f>IF(①リクルート接触者と来校者データ!L3320="","",①リクルート接触者と来校者データ!L3320)</f>
        <v/>
      </c>
      <c r="L3321" s="1" t="str">
        <f t="shared" si="363"/>
        <v/>
      </c>
      <c r="M3321" s="1" t="str">
        <f t="shared" si="364"/>
        <v/>
      </c>
    </row>
    <row r="3322" spans="1:13" x14ac:dyDescent="0.2">
      <c r="A3322" s="5" t="str">
        <f t="shared" si="361"/>
        <v/>
      </c>
      <c r="B3322" s="5" t="str">
        <f t="shared" si="358"/>
        <v/>
      </c>
      <c r="C3322" s="5" t="str">
        <f>IF(B3322="","",COUNTIFS($B$3:B3322,B3322))</f>
        <v/>
      </c>
      <c r="D3322" s="1" t="str">
        <f>IF(①リクルート接触者と来校者データ!A3321="","",①リクルート接触者と来校者データ!A3321)</f>
        <v/>
      </c>
      <c r="E3322" s="6" t="str">
        <f t="shared" si="359"/>
        <v/>
      </c>
      <c r="F3322" s="1" t="str">
        <f>IF(①リクルート接触者と来校者データ!I3321="","",①リクルート接触者と来校者データ!I3321)</f>
        <v/>
      </c>
      <c r="G3322" s="1" t="str">
        <f>IF(①リクルート接触者と来校者データ!E3321="","",①リクルート接触者と来校者データ!E3321)</f>
        <v/>
      </c>
      <c r="H3322" s="20" t="str">
        <f t="shared" si="360"/>
        <v/>
      </c>
      <c r="I3322" s="1" t="str">
        <f>IF(①リクルート接触者と来校者データ!K3321="","",①リクルート接触者と来校者データ!K3321)</f>
        <v/>
      </c>
      <c r="J3322" s="6" t="str">
        <f t="shared" si="362"/>
        <v/>
      </c>
      <c r="K3322" s="20" t="str">
        <f>IF(①リクルート接触者と来校者データ!L3321="","",①リクルート接触者と来校者データ!L3321)</f>
        <v/>
      </c>
      <c r="L3322" s="1" t="str">
        <f t="shared" si="363"/>
        <v/>
      </c>
      <c r="M3322" s="1" t="str">
        <f t="shared" si="364"/>
        <v/>
      </c>
    </row>
    <row r="3323" spans="1:13" x14ac:dyDescent="0.2">
      <c r="A3323" s="5" t="str">
        <f t="shared" si="361"/>
        <v/>
      </c>
      <c r="B3323" s="5" t="str">
        <f t="shared" si="358"/>
        <v/>
      </c>
      <c r="C3323" s="5" t="str">
        <f>IF(B3323="","",COUNTIFS($B$3:B3323,B3323))</f>
        <v/>
      </c>
      <c r="D3323" s="1" t="str">
        <f>IF(①リクルート接触者と来校者データ!A3322="","",①リクルート接触者と来校者データ!A3322)</f>
        <v/>
      </c>
      <c r="E3323" s="6" t="str">
        <f t="shared" si="359"/>
        <v/>
      </c>
      <c r="F3323" s="1" t="str">
        <f>IF(①リクルート接触者と来校者データ!I3322="","",①リクルート接触者と来校者データ!I3322)</f>
        <v/>
      </c>
      <c r="G3323" s="1" t="str">
        <f>IF(①リクルート接触者と来校者データ!E3322="","",①リクルート接触者と来校者データ!E3322)</f>
        <v/>
      </c>
      <c r="H3323" s="20" t="str">
        <f t="shared" si="360"/>
        <v/>
      </c>
      <c r="I3323" s="1" t="str">
        <f>IF(①リクルート接触者と来校者データ!K3322="","",①リクルート接触者と来校者データ!K3322)</f>
        <v/>
      </c>
      <c r="J3323" s="6" t="str">
        <f t="shared" si="362"/>
        <v/>
      </c>
      <c r="K3323" s="20" t="str">
        <f>IF(①リクルート接触者と来校者データ!L3322="","",①リクルート接触者と来校者データ!L3322)</f>
        <v/>
      </c>
      <c r="L3323" s="1" t="str">
        <f t="shared" si="363"/>
        <v/>
      </c>
      <c r="M3323" s="1" t="str">
        <f t="shared" si="364"/>
        <v/>
      </c>
    </row>
    <row r="3324" spans="1:13" x14ac:dyDescent="0.2">
      <c r="A3324" s="5" t="str">
        <f t="shared" si="361"/>
        <v/>
      </c>
      <c r="B3324" s="5" t="str">
        <f t="shared" si="358"/>
        <v/>
      </c>
      <c r="C3324" s="5" t="str">
        <f>IF(B3324="","",COUNTIFS($B$3:B3324,B3324))</f>
        <v/>
      </c>
      <c r="D3324" s="1" t="str">
        <f>IF(①リクルート接触者と来校者データ!A3323="","",①リクルート接触者と来校者データ!A3323)</f>
        <v/>
      </c>
      <c r="E3324" s="6" t="str">
        <f t="shared" si="359"/>
        <v/>
      </c>
      <c r="F3324" s="1" t="str">
        <f>IF(①リクルート接触者と来校者データ!I3323="","",①リクルート接触者と来校者データ!I3323)</f>
        <v/>
      </c>
      <c r="G3324" s="1" t="str">
        <f>IF(①リクルート接触者と来校者データ!E3323="","",①リクルート接触者と来校者データ!E3323)</f>
        <v/>
      </c>
      <c r="H3324" s="20" t="str">
        <f t="shared" si="360"/>
        <v/>
      </c>
      <c r="I3324" s="1" t="str">
        <f>IF(①リクルート接触者と来校者データ!K3323="","",①リクルート接触者と来校者データ!K3323)</f>
        <v/>
      </c>
      <c r="J3324" s="6" t="str">
        <f t="shared" si="362"/>
        <v/>
      </c>
      <c r="K3324" s="20" t="str">
        <f>IF(①リクルート接触者と来校者データ!L3323="","",①リクルート接触者と来校者データ!L3323)</f>
        <v/>
      </c>
      <c r="L3324" s="1" t="str">
        <f t="shared" si="363"/>
        <v/>
      </c>
      <c r="M3324" s="1" t="str">
        <f t="shared" si="364"/>
        <v/>
      </c>
    </row>
    <row r="3325" spans="1:13" x14ac:dyDescent="0.2">
      <c r="A3325" s="5" t="str">
        <f t="shared" si="361"/>
        <v/>
      </c>
      <c r="B3325" s="5" t="str">
        <f t="shared" si="358"/>
        <v/>
      </c>
      <c r="C3325" s="5" t="str">
        <f>IF(B3325="","",COUNTIFS($B$3:B3325,B3325))</f>
        <v/>
      </c>
      <c r="D3325" s="1" t="str">
        <f>IF(①リクルート接触者と来校者データ!A3324="","",①リクルート接触者と来校者データ!A3324)</f>
        <v/>
      </c>
      <c r="E3325" s="6" t="str">
        <f t="shared" si="359"/>
        <v/>
      </c>
      <c r="F3325" s="1" t="str">
        <f>IF(①リクルート接触者と来校者データ!I3324="","",①リクルート接触者と来校者データ!I3324)</f>
        <v/>
      </c>
      <c r="G3325" s="1" t="str">
        <f>IF(①リクルート接触者と来校者データ!E3324="","",①リクルート接触者と来校者データ!E3324)</f>
        <v/>
      </c>
      <c r="H3325" s="20" t="str">
        <f t="shared" si="360"/>
        <v/>
      </c>
      <c r="I3325" s="1" t="str">
        <f>IF(①リクルート接触者と来校者データ!K3324="","",①リクルート接触者と来校者データ!K3324)</f>
        <v/>
      </c>
      <c r="J3325" s="6" t="str">
        <f t="shared" si="362"/>
        <v/>
      </c>
      <c r="K3325" s="20" t="str">
        <f>IF(①リクルート接触者と来校者データ!L3324="","",①リクルート接触者と来校者データ!L3324)</f>
        <v/>
      </c>
      <c r="L3325" s="1" t="str">
        <f t="shared" si="363"/>
        <v/>
      </c>
      <c r="M3325" s="1" t="str">
        <f t="shared" si="364"/>
        <v/>
      </c>
    </row>
    <row r="3326" spans="1:13" x14ac:dyDescent="0.2">
      <c r="A3326" s="5" t="str">
        <f t="shared" si="361"/>
        <v/>
      </c>
      <c r="B3326" s="5" t="str">
        <f t="shared" si="358"/>
        <v/>
      </c>
      <c r="C3326" s="5" t="str">
        <f>IF(B3326="","",COUNTIFS($B$3:B3326,B3326))</f>
        <v/>
      </c>
      <c r="D3326" s="1" t="str">
        <f>IF(①リクルート接触者と来校者データ!A3325="","",①リクルート接触者と来校者データ!A3325)</f>
        <v/>
      </c>
      <c r="E3326" s="6" t="str">
        <f t="shared" si="359"/>
        <v/>
      </c>
      <c r="F3326" s="1" t="str">
        <f>IF(①リクルート接触者と来校者データ!I3325="","",①リクルート接触者と来校者データ!I3325)</f>
        <v/>
      </c>
      <c r="G3326" s="1" t="str">
        <f>IF(①リクルート接触者と来校者データ!E3325="","",①リクルート接触者と来校者データ!E3325)</f>
        <v/>
      </c>
      <c r="H3326" s="20" t="str">
        <f t="shared" si="360"/>
        <v/>
      </c>
      <c r="I3326" s="1" t="str">
        <f>IF(①リクルート接触者と来校者データ!K3325="","",①リクルート接触者と来校者データ!K3325)</f>
        <v/>
      </c>
      <c r="J3326" s="6" t="str">
        <f t="shared" si="362"/>
        <v/>
      </c>
      <c r="K3326" s="20" t="str">
        <f>IF(①リクルート接触者と来校者データ!L3325="","",①リクルート接触者と来校者データ!L3325)</f>
        <v/>
      </c>
      <c r="L3326" s="1" t="str">
        <f t="shared" si="363"/>
        <v/>
      </c>
      <c r="M3326" s="1" t="str">
        <f t="shared" si="364"/>
        <v/>
      </c>
    </row>
    <row r="3327" spans="1:13" x14ac:dyDescent="0.2">
      <c r="A3327" s="5" t="str">
        <f t="shared" si="361"/>
        <v/>
      </c>
      <c r="B3327" s="5" t="str">
        <f t="shared" si="358"/>
        <v/>
      </c>
      <c r="C3327" s="5" t="str">
        <f>IF(B3327="","",COUNTIFS($B$3:B3327,B3327))</f>
        <v/>
      </c>
      <c r="D3327" s="1" t="str">
        <f>IF(①リクルート接触者と来校者データ!A3326="","",①リクルート接触者と来校者データ!A3326)</f>
        <v/>
      </c>
      <c r="E3327" s="6" t="str">
        <f t="shared" si="359"/>
        <v/>
      </c>
      <c r="F3327" s="1" t="str">
        <f>IF(①リクルート接触者と来校者データ!I3326="","",①リクルート接触者と来校者データ!I3326)</f>
        <v/>
      </c>
      <c r="G3327" s="1" t="str">
        <f>IF(①リクルート接触者と来校者データ!E3326="","",①リクルート接触者と来校者データ!E3326)</f>
        <v/>
      </c>
      <c r="H3327" s="20" t="str">
        <f t="shared" si="360"/>
        <v/>
      </c>
      <c r="I3327" s="1" t="str">
        <f>IF(①リクルート接触者と来校者データ!K3326="","",①リクルート接触者と来校者データ!K3326)</f>
        <v/>
      </c>
      <c r="J3327" s="6" t="str">
        <f t="shared" si="362"/>
        <v/>
      </c>
      <c r="K3327" s="20" t="str">
        <f>IF(①リクルート接触者と来校者データ!L3326="","",①リクルート接触者と来校者データ!L3326)</f>
        <v/>
      </c>
      <c r="L3327" s="1" t="str">
        <f t="shared" si="363"/>
        <v/>
      </c>
      <c r="M3327" s="1" t="str">
        <f t="shared" si="364"/>
        <v/>
      </c>
    </row>
    <row r="3328" spans="1:13" x14ac:dyDescent="0.2">
      <c r="A3328" s="5" t="str">
        <f t="shared" si="361"/>
        <v/>
      </c>
      <c r="B3328" s="5" t="str">
        <f t="shared" si="358"/>
        <v/>
      </c>
      <c r="C3328" s="5" t="str">
        <f>IF(B3328="","",COUNTIFS($B$3:B3328,B3328))</f>
        <v/>
      </c>
      <c r="D3328" s="1" t="str">
        <f>IF(①リクルート接触者と来校者データ!A3327="","",①リクルート接触者と来校者データ!A3327)</f>
        <v/>
      </c>
      <c r="E3328" s="6" t="str">
        <f t="shared" si="359"/>
        <v/>
      </c>
      <c r="F3328" s="1" t="str">
        <f>IF(①リクルート接触者と来校者データ!I3327="","",①リクルート接触者と来校者データ!I3327)</f>
        <v/>
      </c>
      <c r="G3328" s="1" t="str">
        <f>IF(①リクルート接触者と来校者データ!E3327="","",①リクルート接触者と来校者データ!E3327)</f>
        <v/>
      </c>
      <c r="H3328" s="20" t="str">
        <f t="shared" si="360"/>
        <v/>
      </c>
      <c r="I3328" s="1" t="str">
        <f>IF(①リクルート接触者と来校者データ!K3327="","",①リクルート接触者と来校者データ!K3327)</f>
        <v/>
      </c>
      <c r="J3328" s="6" t="str">
        <f t="shared" si="362"/>
        <v/>
      </c>
      <c r="K3328" s="20" t="str">
        <f>IF(①リクルート接触者と来校者データ!L3327="","",①リクルート接触者と来校者データ!L3327)</f>
        <v/>
      </c>
      <c r="L3328" s="1" t="str">
        <f t="shared" si="363"/>
        <v/>
      </c>
      <c r="M3328" s="1" t="str">
        <f t="shared" si="364"/>
        <v/>
      </c>
    </row>
    <row r="3329" spans="1:13" x14ac:dyDescent="0.2">
      <c r="A3329" s="5" t="str">
        <f t="shared" si="361"/>
        <v/>
      </c>
      <c r="B3329" s="5" t="str">
        <f t="shared" si="358"/>
        <v/>
      </c>
      <c r="C3329" s="5" t="str">
        <f>IF(B3329="","",COUNTIFS($B$3:B3329,B3329))</f>
        <v/>
      </c>
      <c r="D3329" s="1" t="str">
        <f>IF(①リクルート接触者と来校者データ!A3328="","",①リクルート接触者と来校者データ!A3328)</f>
        <v/>
      </c>
      <c r="E3329" s="6" t="str">
        <f t="shared" si="359"/>
        <v/>
      </c>
      <c r="F3329" s="1" t="str">
        <f>IF(①リクルート接触者と来校者データ!I3328="","",①リクルート接触者と来校者データ!I3328)</f>
        <v/>
      </c>
      <c r="G3329" s="1" t="str">
        <f>IF(①リクルート接触者と来校者データ!E3328="","",①リクルート接触者と来校者データ!E3328)</f>
        <v/>
      </c>
      <c r="H3329" s="20" t="str">
        <f t="shared" si="360"/>
        <v/>
      </c>
      <c r="I3329" s="1" t="str">
        <f>IF(①リクルート接触者と来校者データ!K3328="","",①リクルート接触者と来校者データ!K3328)</f>
        <v/>
      </c>
      <c r="J3329" s="6" t="str">
        <f t="shared" si="362"/>
        <v/>
      </c>
      <c r="K3329" s="20" t="str">
        <f>IF(①リクルート接触者と来校者データ!L3328="","",①リクルート接触者と来校者データ!L3328)</f>
        <v/>
      </c>
      <c r="L3329" s="1" t="str">
        <f t="shared" si="363"/>
        <v/>
      </c>
      <c r="M3329" s="1" t="str">
        <f t="shared" si="364"/>
        <v/>
      </c>
    </row>
    <row r="3330" spans="1:13" x14ac:dyDescent="0.2">
      <c r="A3330" s="5" t="str">
        <f t="shared" si="361"/>
        <v/>
      </c>
      <c r="B3330" s="5" t="str">
        <f t="shared" ref="B3330:B3393" si="365">IF(A3330="","","◎")</f>
        <v/>
      </c>
      <c r="C3330" s="5" t="str">
        <f>IF(B3330="","",COUNTIFS($B$3:B3330,B3330))</f>
        <v/>
      </c>
      <c r="D3330" s="1" t="str">
        <f>IF(①リクルート接触者と来校者データ!A3329="","",①リクルート接触者と来校者データ!A3329)</f>
        <v/>
      </c>
      <c r="E3330" s="6" t="str">
        <f t="shared" si="359"/>
        <v/>
      </c>
      <c r="F3330" s="1" t="str">
        <f>IF(①リクルート接触者と来校者データ!I3329="","",①リクルート接触者と来校者データ!I3329)</f>
        <v/>
      </c>
      <c r="G3330" s="1" t="str">
        <f>IF(①リクルート接触者と来校者データ!E3329="","",①リクルート接触者と来校者データ!E3329)</f>
        <v/>
      </c>
      <c r="H3330" s="20" t="str">
        <f t="shared" si="360"/>
        <v/>
      </c>
      <c r="I3330" s="1" t="str">
        <f>IF(①リクルート接触者と来校者データ!K3329="","",①リクルート接触者と来校者データ!K3329)</f>
        <v/>
      </c>
      <c r="J3330" s="6" t="str">
        <f t="shared" si="362"/>
        <v/>
      </c>
      <c r="K3330" s="20" t="str">
        <f>IF(①リクルート接触者と来校者データ!L3329="","",①リクルート接触者と来校者データ!L3329)</f>
        <v/>
      </c>
      <c r="L3330" s="1" t="str">
        <f t="shared" si="363"/>
        <v/>
      </c>
      <c r="M3330" s="1" t="str">
        <f t="shared" si="364"/>
        <v/>
      </c>
    </row>
    <row r="3331" spans="1:13" x14ac:dyDescent="0.2">
      <c r="A3331" s="5" t="str">
        <f t="shared" si="361"/>
        <v/>
      </c>
      <c r="B3331" s="5" t="str">
        <f t="shared" si="365"/>
        <v/>
      </c>
      <c r="C3331" s="5" t="str">
        <f>IF(B3331="","",COUNTIFS($B$3:B3331,B3331))</f>
        <v/>
      </c>
      <c r="D3331" s="1" t="str">
        <f>IF(①リクルート接触者と来校者データ!A3330="","",①リクルート接触者と来校者データ!A3330)</f>
        <v/>
      </c>
      <c r="E3331" s="6" t="str">
        <f t="shared" ref="E3331:E3394" si="366">SUBSTITUTE(SUBSTITUTE(D3331,"　","")," ","")</f>
        <v/>
      </c>
      <c r="F3331" s="1" t="str">
        <f>IF(①リクルート接触者と来校者データ!I3330="","",①リクルート接触者と来校者データ!I3330)</f>
        <v/>
      </c>
      <c r="G3331" s="1" t="str">
        <f>IF(①リクルート接触者と来校者データ!E3330="","",①リクルート接触者と来校者データ!E3330)</f>
        <v/>
      </c>
      <c r="H3331" s="20" t="str">
        <f t="shared" ref="H3331:H3394" si="367">IFERROR(VLOOKUP(E3331,J:K,2,FALSE),"")</f>
        <v/>
      </c>
      <c r="I3331" s="1" t="str">
        <f>IF(①リクルート接触者と来校者データ!K3330="","",①リクルート接触者と来校者データ!K3330)</f>
        <v/>
      </c>
      <c r="J3331" s="6" t="str">
        <f t="shared" si="362"/>
        <v/>
      </c>
      <c r="K3331" s="20" t="str">
        <f>IF(①リクルート接触者と来校者データ!L3330="","",①リクルート接触者と来校者データ!L3330)</f>
        <v/>
      </c>
      <c r="L3331" s="1" t="str">
        <f t="shared" si="363"/>
        <v/>
      </c>
      <c r="M3331" s="1" t="str">
        <f t="shared" si="364"/>
        <v/>
      </c>
    </row>
    <row r="3332" spans="1:13" x14ac:dyDescent="0.2">
      <c r="A3332" s="5" t="str">
        <f t="shared" ref="A3332:A3395" si="368">IFERROR(IF(J3332="","",MATCH(J3332,E$3:E$5000,0)),"")</f>
        <v/>
      </c>
      <c r="B3332" s="5" t="str">
        <f t="shared" si="365"/>
        <v/>
      </c>
      <c r="C3332" s="5" t="str">
        <f>IF(B3332="","",COUNTIFS($B$3:B3332,B3332))</f>
        <v/>
      </c>
      <c r="D3332" s="1" t="str">
        <f>IF(①リクルート接触者と来校者データ!A3331="","",①リクルート接触者と来校者データ!A3331)</f>
        <v/>
      </c>
      <c r="E3332" s="6" t="str">
        <f t="shared" si="366"/>
        <v/>
      </c>
      <c r="F3332" s="1" t="str">
        <f>IF(①リクルート接触者と来校者データ!I3331="","",①リクルート接触者と来校者データ!I3331)</f>
        <v/>
      </c>
      <c r="G3332" s="1" t="str">
        <f>IF(①リクルート接触者と来校者データ!E3331="","",①リクルート接触者と来校者データ!E3331)</f>
        <v/>
      </c>
      <c r="H3332" s="20" t="str">
        <f t="shared" si="367"/>
        <v/>
      </c>
      <c r="I3332" s="1" t="str">
        <f>IF(①リクルート接触者と来校者データ!K3331="","",①リクルート接触者と来校者データ!K3331)</f>
        <v/>
      </c>
      <c r="J3332" s="6" t="str">
        <f t="shared" ref="J3332:J3395" si="369">SUBSTITUTE(SUBSTITUTE(I3332,"　","")," ","")</f>
        <v/>
      </c>
      <c r="K3332" s="20" t="str">
        <f>IF(①リクルート接触者と来校者データ!L3331="","",①リクルート接触者と来校者データ!L3331)</f>
        <v/>
      </c>
      <c r="L3332" s="1" t="str">
        <f t="shared" ref="L3332:L3395" si="370">IFERROR(VLOOKUP($J3332,$E:$H,2,FALSE),"")</f>
        <v/>
      </c>
      <c r="M3332" s="1" t="str">
        <f t="shared" ref="M3332:M3395" si="371">IFERROR(VLOOKUP($J3332,$E:$H,3,FALSE),"")</f>
        <v/>
      </c>
    </row>
    <row r="3333" spans="1:13" x14ac:dyDescent="0.2">
      <c r="A3333" s="5" t="str">
        <f t="shared" si="368"/>
        <v/>
      </c>
      <c r="B3333" s="5" t="str">
        <f t="shared" si="365"/>
        <v/>
      </c>
      <c r="C3333" s="5" t="str">
        <f>IF(B3333="","",COUNTIFS($B$3:B3333,B3333))</f>
        <v/>
      </c>
      <c r="D3333" s="1" t="str">
        <f>IF(①リクルート接触者と来校者データ!A3332="","",①リクルート接触者と来校者データ!A3332)</f>
        <v/>
      </c>
      <c r="E3333" s="6" t="str">
        <f t="shared" si="366"/>
        <v/>
      </c>
      <c r="F3333" s="1" t="str">
        <f>IF(①リクルート接触者と来校者データ!I3332="","",①リクルート接触者と来校者データ!I3332)</f>
        <v/>
      </c>
      <c r="G3333" s="1" t="str">
        <f>IF(①リクルート接触者と来校者データ!E3332="","",①リクルート接触者と来校者データ!E3332)</f>
        <v/>
      </c>
      <c r="H3333" s="20" t="str">
        <f t="shared" si="367"/>
        <v/>
      </c>
      <c r="I3333" s="1" t="str">
        <f>IF(①リクルート接触者と来校者データ!K3332="","",①リクルート接触者と来校者データ!K3332)</f>
        <v/>
      </c>
      <c r="J3333" s="6" t="str">
        <f t="shared" si="369"/>
        <v/>
      </c>
      <c r="K3333" s="20" t="str">
        <f>IF(①リクルート接触者と来校者データ!L3332="","",①リクルート接触者と来校者データ!L3332)</f>
        <v/>
      </c>
      <c r="L3333" s="1" t="str">
        <f t="shared" si="370"/>
        <v/>
      </c>
      <c r="M3333" s="1" t="str">
        <f t="shared" si="371"/>
        <v/>
      </c>
    </row>
    <row r="3334" spans="1:13" x14ac:dyDescent="0.2">
      <c r="A3334" s="5" t="str">
        <f t="shared" si="368"/>
        <v/>
      </c>
      <c r="B3334" s="5" t="str">
        <f t="shared" si="365"/>
        <v/>
      </c>
      <c r="C3334" s="5" t="str">
        <f>IF(B3334="","",COUNTIFS($B$3:B3334,B3334))</f>
        <v/>
      </c>
      <c r="D3334" s="1" t="str">
        <f>IF(①リクルート接触者と来校者データ!A3333="","",①リクルート接触者と来校者データ!A3333)</f>
        <v/>
      </c>
      <c r="E3334" s="6" t="str">
        <f t="shared" si="366"/>
        <v/>
      </c>
      <c r="F3334" s="1" t="str">
        <f>IF(①リクルート接触者と来校者データ!I3333="","",①リクルート接触者と来校者データ!I3333)</f>
        <v/>
      </c>
      <c r="G3334" s="1" t="str">
        <f>IF(①リクルート接触者と来校者データ!E3333="","",①リクルート接触者と来校者データ!E3333)</f>
        <v/>
      </c>
      <c r="H3334" s="20" t="str">
        <f t="shared" si="367"/>
        <v/>
      </c>
      <c r="I3334" s="1" t="str">
        <f>IF(①リクルート接触者と来校者データ!K3333="","",①リクルート接触者と来校者データ!K3333)</f>
        <v/>
      </c>
      <c r="J3334" s="6" t="str">
        <f t="shared" si="369"/>
        <v/>
      </c>
      <c r="K3334" s="20" t="str">
        <f>IF(①リクルート接触者と来校者データ!L3333="","",①リクルート接触者と来校者データ!L3333)</f>
        <v/>
      </c>
      <c r="L3334" s="1" t="str">
        <f t="shared" si="370"/>
        <v/>
      </c>
      <c r="M3334" s="1" t="str">
        <f t="shared" si="371"/>
        <v/>
      </c>
    </row>
    <row r="3335" spans="1:13" x14ac:dyDescent="0.2">
      <c r="A3335" s="5" t="str">
        <f t="shared" si="368"/>
        <v/>
      </c>
      <c r="B3335" s="5" t="str">
        <f t="shared" si="365"/>
        <v/>
      </c>
      <c r="C3335" s="5" t="str">
        <f>IF(B3335="","",COUNTIFS($B$3:B3335,B3335))</f>
        <v/>
      </c>
      <c r="D3335" s="1" t="str">
        <f>IF(①リクルート接触者と来校者データ!A3334="","",①リクルート接触者と来校者データ!A3334)</f>
        <v/>
      </c>
      <c r="E3335" s="6" t="str">
        <f t="shared" si="366"/>
        <v/>
      </c>
      <c r="F3335" s="1" t="str">
        <f>IF(①リクルート接触者と来校者データ!I3334="","",①リクルート接触者と来校者データ!I3334)</f>
        <v/>
      </c>
      <c r="G3335" s="1" t="str">
        <f>IF(①リクルート接触者と来校者データ!E3334="","",①リクルート接触者と来校者データ!E3334)</f>
        <v/>
      </c>
      <c r="H3335" s="20" t="str">
        <f t="shared" si="367"/>
        <v/>
      </c>
      <c r="I3335" s="1" t="str">
        <f>IF(①リクルート接触者と来校者データ!K3334="","",①リクルート接触者と来校者データ!K3334)</f>
        <v/>
      </c>
      <c r="J3335" s="6" t="str">
        <f t="shared" si="369"/>
        <v/>
      </c>
      <c r="K3335" s="20" t="str">
        <f>IF(①リクルート接触者と来校者データ!L3334="","",①リクルート接触者と来校者データ!L3334)</f>
        <v/>
      </c>
      <c r="L3335" s="1" t="str">
        <f t="shared" si="370"/>
        <v/>
      </c>
      <c r="M3335" s="1" t="str">
        <f t="shared" si="371"/>
        <v/>
      </c>
    </row>
    <row r="3336" spans="1:13" x14ac:dyDescent="0.2">
      <c r="A3336" s="5" t="str">
        <f t="shared" si="368"/>
        <v/>
      </c>
      <c r="B3336" s="5" t="str">
        <f t="shared" si="365"/>
        <v/>
      </c>
      <c r="C3336" s="5" t="str">
        <f>IF(B3336="","",COUNTIFS($B$3:B3336,B3336))</f>
        <v/>
      </c>
      <c r="D3336" s="1" t="str">
        <f>IF(①リクルート接触者と来校者データ!A3335="","",①リクルート接触者と来校者データ!A3335)</f>
        <v/>
      </c>
      <c r="E3336" s="6" t="str">
        <f t="shared" si="366"/>
        <v/>
      </c>
      <c r="F3336" s="1" t="str">
        <f>IF(①リクルート接触者と来校者データ!I3335="","",①リクルート接触者と来校者データ!I3335)</f>
        <v/>
      </c>
      <c r="G3336" s="1" t="str">
        <f>IF(①リクルート接触者と来校者データ!E3335="","",①リクルート接触者と来校者データ!E3335)</f>
        <v/>
      </c>
      <c r="H3336" s="20" t="str">
        <f t="shared" si="367"/>
        <v/>
      </c>
      <c r="I3336" s="1" t="str">
        <f>IF(①リクルート接触者と来校者データ!K3335="","",①リクルート接触者と来校者データ!K3335)</f>
        <v/>
      </c>
      <c r="J3336" s="6" t="str">
        <f t="shared" si="369"/>
        <v/>
      </c>
      <c r="K3336" s="20" t="str">
        <f>IF(①リクルート接触者と来校者データ!L3335="","",①リクルート接触者と来校者データ!L3335)</f>
        <v/>
      </c>
      <c r="L3336" s="1" t="str">
        <f t="shared" si="370"/>
        <v/>
      </c>
      <c r="M3336" s="1" t="str">
        <f t="shared" si="371"/>
        <v/>
      </c>
    </row>
    <row r="3337" spans="1:13" x14ac:dyDescent="0.2">
      <c r="A3337" s="5" t="str">
        <f t="shared" si="368"/>
        <v/>
      </c>
      <c r="B3337" s="5" t="str">
        <f t="shared" si="365"/>
        <v/>
      </c>
      <c r="C3337" s="5" t="str">
        <f>IF(B3337="","",COUNTIFS($B$3:B3337,B3337))</f>
        <v/>
      </c>
      <c r="D3337" s="1" t="str">
        <f>IF(①リクルート接触者と来校者データ!A3336="","",①リクルート接触者と来校者データ!A3336)</f>
        <v/>
      </c>
      <c r="E3337" s="6" t="str">
        <f t="shared" si="366"/>
        <v/>
      </c>
      <c r="F3337" s="1" t="str">
        <f>IF(①リクルート接触者と来校者データ!I3336="","",①リクルート接触者と来校者データ!I3336)</f>
        <v/>
      </c>
      <c r="G3337" s="1" t="str">
        <f>IF(①リクルート接触者と来校者データ!E3336="","",①リクルート接触者と来校者データ!E3336)</f>
        <v/>
      </c>
      <c r="H3337" s="20" t="str">
        <f t="shared" si="367"/>
        <v/>
      </c>
      <c r="I3337" s="1" t="str">
        <f>IF(①リクルート接触者と来校者データ!K3336="","",①リクルート接触者と来校者データ!K3336)</f>
        <v/>
      </c>
      <c r="J3337" s="6" t="str">
        <f t="shared" si="369"/>
        <v/>
      </c>
      <c r="K3337" s="20" t="str">
        <f>IF(①リクルート接触者と来校者データ!L3336="","",①リクルート接触者と来校者データ!L3336)</f>
        <v/>
      </c>
      <c r="L3337" s="1" t="str">
        <f t="shared" si="370"/>
        <v/>
      </c>
      <c r="M3337" s="1" t="str">
        <f t="shared" si="371"/>
        <v/>
      </c>
    </row>
    <row r="3338" spans="1:13" x14ac:dyDescent="0.2">
      <c r="A3338" s="5" t="str">
        <f t="shared" si="368"/>
        <v/>
      </c>
      <c r="B3338" s="5" t="str">
        <f t="shared" si="365"/>
        <v/>
      </c>
      <c r="C3338" s="5" t="str">
        <f>IF(B3338="","",COUNTIFS($B$3:B3338,B3338))</f>
        <v/>
      </c>
      <c r="D3338" s="1" t="str">
        <f>IF(①リクルート接触者と来校者データ!A3337="","",①リクルート接触者と来校者データ!A3337)</f>
        <v/>
      </c>
      <c r="E3338" s="6" t="str">
        <f t="shared" si="366"/>
        <v/>
      </c>
      <c r="F3338" s="1" t="str">
        <f>IF(①リクルート接触者と来校者データ!I3337="","",①リクルート接触者と来校者データ!I3337)</f>
        <v/>
      </c>
      <c r="G3338" s="1" t="str">
        <f>IF(①リクルート接触者と来校者データ!E3337="","",①リクルート接触者と来校者データ!E3337)</f>
        <v/>
      </c>
      <c r="H3338" s="20" t="str">
        <f t="shared" si="367"/>
        <v/>
      </c>
      <c r="I3338" s="1" t="str">
        <f>IF(①リクルート接触者と来校者データ!K3337="","",①リクルート接触者と来校者データ!K3337)</f>
        <v/>
      </c>
      <c r="J3338" s="6" t="str">
        <f t="shared" si="369"/>
        <v/>
      </c>
      <c r="K3338" s="20" t="str">
        <f>IF(①リクルート接触者と来校者データ!L3337="","",①リクルート接触者と来校者データ!L3337)</f>
        <v/>
      </c>
      <c r="L3338" s="1" t="str">
        <f t="shared" si="370"/>
        <v/>
      </c>
      <c r="M3338" s="1" t="str">
        <f t="shared" si="371"/>
        <v/>
      </c>
    </row>
    <row r="3339" spans="1:13" x14ac:dyDescent="0.2">
      <c r="A3339" s="5" t="str">
        <f t="shared" si="368"/>
        <v/>
      </c>
      <c r="B3339" s="5" t="str">
        <f t="shared" si="365"/>
        <v/>
      </c>
      <c r="C3339" s="5" t="str">
        <f>IF(B3339="","",COUNTIFS($B$3:B3339,B3339))</f>
        <v/>
      </c>
      <c r="D3339" s="1" t="str">
        <f>IF(①リクルート接触者と来校者データ!A3338="","",①リクルート接触者と来校者データ!A3338)</f>
        <v/>
      </c>
      <c r="E3339" s="6" t="str">
        <f t="shared" si="366"/>
        <v/>
      </c>
      <c r="F3339" s="1" t="str">
        <f>IF(①リクルート接触者と来校者データ!I3338="","",①リクルート接触者と来校者データ!I3338)</f>
        <v/>
      </c>
      <c r="G3339" s="1" t="str">
        <f>IF(①リクルート接触者と来校者データ!E3338="","",①リクルート接触者と来校者データ!E3338)</f>
        <v/>
      </c>
      <c r="H3339" s="20" t="str">
        <f t="shared" si="367"/>
        <v/>
      </c>
      <c r="I3339" s="1" t="str">
        <f>IF(①リクルート接触者と来校者データ!K3338="","",①リクルート接触者と来校者データ!K3338)</f>
        <v/>
      </c>
      <c r="J3339" s="6" t="str">
        <f t="shared" si="369"/>
        <v/>
      </c>
      <c r="K3339" s="20" t="str">
        <f>IF(①リクルート接触者と来校者データ!L3338="","",①リクルート接触者と来校者データ!L3338)</f>
        <v/>
      </c>
      <c r="L3339" s="1" t="str">
        <f t="shared" si="370"/>
        <v/>
      </c>
      <c r="M3339" s="1" t="str">
        <f t="shared" si="371"/>
        <v/>
      </c>
    </row>
    <row r="3340" spans="1:13" x14ac:dyDescent="0.2">
      <c r="A3340" s="5" t="str">
        <f t="shared" si="368"/>
        <v/>
      </c>
      <c r="B3340" s="5" t="str">
        <f t="shared" si="365"/>
        <v/>
      </c>
      <c r="C3340" s="5" t="str">
        <f>IF(B3340="","",COUNTIFS($B$3:B3340,B3340))</f>
        <v/>
      </c>
      <c r="D3340" s="1" t="str">
        <f>IF(①リクルート接触者と来校者データ!A3339="","",①リクルート接触者と来校者データ!A3339)</f>
        <v/>
      </c>
      <c r="E3340" s="6" t="str">
        <f t="shared" si="366"/>
        <v/>
      </c>
      <c r="F3340" s="1" t="str">
        <f>IF(①リクルート接触者と来校者データ!I3339="","",①リクルート接触者と来校者データ!I3339)</f>
        <v/>
      </c>
      <c r="G3340" s="1" t="str">
        <f>IF(①リクルート接触者と来校者データ!E3339="","",①リクルート接触者と来校者データ!E3339)</f>
        <v/>
      </c>
      <c r="H3340" s="20" t="str">
        <f t="shared" si="367"/>
        <v/>
      </c>
      <c r="I3340" s="1" t="str">
        <f>IF(①リクルート接触者と来校者データ!K3339="","",①リクルート接触者と来校者データ!K3339)</f>
        <v/>
      </c>
      <c r="J3340" s="6" t="str">
        <f t="shared" si="369"/>
        <v/>
      </c>
      <c r="K3340" s="20" t="str">
        <f>IF(①リクルート接触者と来校者データ!L3339="","",①リクルート接触者と来校者データ!L3339)</f>
        <v/>
      </c>
      <c r="L3340" s="1" t="str">
        <f t="shared" si="370"/>
        <v/>
      </c>
      <c r="M3340" s="1" t="str">
        <f t="shared" si="371"/>
        <v/>
      </c>
    </row>
    <row r="3341" spans="1:13" x14ac:dyDescent="0.2">
      <c r="A3341" s="5" t="str">
        <f t="shared" si="368"/>
        <v/>
      </c>
      <c r="B3341" s="5" t="str">
        <f t="shared" si="365"/>
        <v/>
      </c>
      <c r="C3341" s="5" t="str">
        <f>IF(B3341="","",COUNTIFS($B$3:B3341,B3341))</f>
        <v/>
      </c>
      <c r="D3341" s="1" t="str">
        <f>IF(①リクルート接触者と来校者データ!A3340="","",①リクルート接触者と来校者データ!A3340)</f>
        <v/>
      </c>
      <c r="E3341" s="6" t="str">
        <f t="shared" si="366"/>
        <v/>
      </c>
      <c r="F3341" s="1" t="str">
        <f>IF(①リクルート接触者と来校者データ!I3340="","",①リクルート接触者と来校者データ!I3340)</f>
        <v/>
      </c>
      <c r="G3341" s="1" t="str">
        <f>IF(①リクルート接触者と来校者データ!E3340="","",①リクルート接触者と来校者データ!E3340)</f>
        <v/>
      </c>
      <c r="H3341" s="20" t="str">
        <f t="shared" si="367"/>
        <v/>
      </c>
      <c r="I3341" s="1" t="str">
        <f>IF(①リクルート接触者と来校者データ!K3340="","",①リクルート接触者と来校者データ!K3340)</f>
        <v/>
      </c>
      <c r="J3341" s="6" t="str">
        <f t="shared" si="369"/>
        <v/>
      </c>
      <c r="K3341" s="20" t="str">
        <f>IF(①リクルート接触者と来校者データ!L3340="","",①リクルート接触者と来校者データ!L3340)</f>
        <v/>
      </c>
      <c r="L3341" s="1" t="str">
        <f t="shared" si="370"/>
        <v/>
      </c>
      <c r="M3341" s="1" t="str">
        <f t="shared" si="371"/>
        <v/>
      </c>
    </row>
    <row r="3342" spans="1:13" x14ac:dyDescent="0.2">
      <c r="A3342" s="5" t="str">
        <f t="shared" si="368"/>
        <v/>
      </c>
      <c r="B3342" s="5" t="str">
        <f t="shared" si="365"/>
        <v/>
      </c>
      <c r="C3342" s="5" t="str">
        <f>IF(B3342="","",COUNTIFS($B$3:B3342,B3342))</f>
        <v/>
      </c>
      <c r="D3342" s="1" t="str">
        <f>IF(①リクルート接触者と来校者データ!A3341="","",①リクルート接触者と来校者データ!A3341)</f>
        <v/>
      </c>
      <c r="E3342" s="6" t="str">
        <f t="shared" si="366"/>
        <v/>
      </c>
      <c r="F3342" s="1" t="str">
        <f>IF(①リクルート接触者と来校者データ!I3341="","",①リクルート接触者と来校者データ!I3341)</f>
        <v/>
      </c>
      <c r="G3342" s="1" t="str">
        <f>IF(①リクルート接触者と来校者データ!E3341="","",①リクルート接触者と来校者データ!E3341)</f>
        <v/>
      </c>
      <c r="H3342" s="20" t="str">
        <f t="shared" si="367"/>
        <v/>
      </c>
      <c r="I3342" s="1" t="str">
        <f>IF(①リクルート接触者と来校者データ!K3341="","",①リクルート接触者と来校者データ!K3341)</f>
        <v/>
      </c>
      <c r="J3342" s="6" t="str">
        <f t="shared" si="369"/>
        <v/>
      </c>
      <c r="K3342" s="20" t="str">
        <f>IF(①リクルート接触者と来校者データ!L3341="","",①リクルート接触者と来校者データ!L3341)</f>
        <v/>
      </c>
      <c r="L3342" s="1" t="str">
        <f t="shared" si="370"/>
        <v/>
      </c>
      <c r="M3342" s="1" t="str">
        <f t="shared" si="371"/>
        <v/>
      </c>
    </row>
    <row r="3343" spans="1:13" x14ac:dyDescent="0.2">
      <c r="A3343" s="5" t="str">
        <f t="shared" si="368"/>
        <v/>
      </c>
      <c r="B3343" s="5" t="str">
        <f t="shared" si="365"/>
        <v/>
      </c>
      <c r="C3343" s="5" t="str">
        <f>IF(B3343="","",COUNTIFS($B$3:B3343,B3343))</f>
        <v/>
      </c>
      <c r="D3343" s="1" t="str">
        <f>IF(①リクルート接触者と来校者データ!A3342="","",①リクルート接触者と来校者データ!A3342)</f>
        <v/>
      </c>
      <c r="E3343" s="6" t="str">
        <f t="shared" si="366"/>
        <v/>
      </c>
      <c r="F3343" s="1" t="str">
        <f>IF(①リクルート接触者と来校者データ!I3342="","",①リクルート接触者と来校者データ!I3342)</f>
        <v/>
      </c>
      <c r="G3343" s="1" t="str">
        <f>IF(①リクルート接触者と来校者データ!E3342="","",①リクルート接触者と来校者データ!E3342)</f>
        <v/>
      </c>
      <c r="H3343" s="20" t="str">
        <f t="shared" si="367"/>
        <v/>
      </c>
      <c r="I3343" s="1" t="str">
        <f>IF(①リクルート接触者と来校者データ!K3342="","",①リクルート接触者と来校者データ!K3342)</f>
        <v/>
      </c>
      <c r="J3343" s="6" t="str">
        <f t="shared" si="369"/>
        <v/>
      </c>
      <c r="K3343" s="20" t="str">
        <f>IF(①リクルート接触者と来校者データ!L3342="","",①リクルート接触者と来校者データ!L3342)</f>
        <v/>
      </c>
      <c r="L3343" s="1" t="str">
        <f t="shared" si="370"/>
        <v/>
      </c>
      <c r="M3343" s="1" t="str">
        <f t="shared" si="371"/>
        <v/>
      </c>
    </row>
    <row r="3344" spans="1:13" x14ac:dyDescent="0.2">
      <c r="A3344" s="5" t="str">
        <f t="shared" si="368"/>
        <v/>
      </c>
      <c r="B3344" s="5" t="str">
        <f t="shared" si="365"/>
        <v/>
      </c>
      <c r="C3344" s="5" t="str">
        <f>IF(B3344="","",COUNTIFS($B$3:B3344,B3344))</f>
        <v/>
      </c>
      <c r="D3344" s="1" t="str">
        <f>IF(①リクルート接触者と来校者データ!A3343="","",①リクルート接触者と来校者データ!A3343)</f>
        <v/>
      </c>
      <c r="E3344" s="6" t="str">
        <f t="shared" si="366"/>
        <v/>
      </c>
      <c r="F3344" s="1" t="str">
        <f>IF(①リクルート接触者と来校者データ!I3343="","",①リクルート接触者と来校者データ!I3343)</f>
        <v/>
      </c>
      <c r="G3344" s="1" t="str">
        <f>IF(①リクルート接触者と来校者データ!E3343="","",①リクルート接触者と来校者データ!E3343)</f>
        <v/>
      </c>
      <c r="H3344" s="20" t="str">
        <f t="shared" si="367"/>
        <v/>
      </c>
      <c r="I3344" s="1" t="str">
        <f>IF(①リクルート接触者と来校者データ!K3343="","",①リクルート接触者と来校者データ!K3343)</f>
        <v/>
      </c>
      <c r="J3344" s="6" t="str">
        <f t="shared" si="369"/>
        <v/>
      </c>
      <c r="K3344" s="20" t="str">
        <f>IF(①リクルート接触者と来校者データ!L3343="","",①リクルート接触者と来校者データ!L3343)</f>
        <v/>
      </c>
      <c r="L3344" s="1" t="str">
        <f t="shared" si="370"/>
        <v/>
      </c>
      <c r="M3344" s="1" t="str">
        <f t="shared" si="371"/>
        <v/>
      </c>
    </row>
    <row r="3345" spans="1:13" x14ac:dyDescent="0.2">
      <c r="A3345" s="5" t="str">
        <f t="shared" si="368"/>
        <v/>
      </c>
      <c r="B3345" s="5" t="str">
        <f t="shared" si="365"/>
        <v/>
      </c>
      <c r="C3345" s="5" t="str">
        <f>IF(B3345="","",COUNTIFS($B$3:B3345,B3345))</f>
        <v/>
      </c>
      <c r="D3345" s="1" t="str">
        <f>IF(①リクルート接触者と来校者データ!A3344="","",①リクルート接触者と来校者データ!A3344)</f>
        <v/>
      </c>
      <c r="E3345" s="6" t="str">
        <f t="shared" si="366"/>
        <v/>
      </c>
      <c r="F3345" s="1" t="str">
        <f>IF(①リクルート接触者と来校者データ!I3344="","",①リクルート接触者と来校者データ!I3344)</f>
        <v/>
      </c>
      <c r="G3345" s="1" t="str">
        <f>IF(①リクルート接触者と来校者データ!E3344="","",①リクルート接触者と来校者データ!E3344)</f>
        <v/>
      </c>
      <c r="H3345" s="20" t="str">
        <f t="shared" si="367"/>
        <v/>
      </c>
      <c r="I3345" s="1" t="str">
        <f>IF(①リクルート接触者と来校者データ!K3344="","",①リクルート接触者と来校者データ!K3344)</f>
        <v/>
      </c>
      <c r="J3345" s="6" t="str">
        <f t="shared" si="369"/>
        <v/>
      </c>
      <c r="K3345" s="20" t="str">
        <f>IF(①リクルート接触者と来校者データ!L3344="","",①リクルート接触者と来校者データ!L3344)</f>
        <v/>
      </c>
      <c r="L3345" s="1" t="str">
        <f t="shared" si="370"/>
        <v/>
      </c>
      <c r="M3345" s="1" t="str">
        <f t="shared" si="371"/>
        <v/>
      </c>
    </row>
    <row r="3346" spans="1:13" x14ac:dyDescent="0.2">
      <c r="A3346" s="5" t="str">
        <f t="shared" si="368"/>
        <v/>
      </c>
      <c r="B3346" s="5" t="str">
        <f t="shared" si="365"/>
        <v/>
      </c>
      <c r="C3346" s="5" t="str">
        <f>IF(B3346="","",COUNTIFS($B$3:B3346,B3346))</f>
        <v/>
      </c>
      <c r="D3346" s="1" t="str">
        <f>IF(①リクルート接触者と来校者データ!A3345="","",①リクルート接触者と来校者データ!A3345)</f>
        <v/>
      </c>
      <c r="E3346" s="6" t="str">
        <f t="shared" si="366"/>
        <v/>
      </c>
      <c r="F3346" s="1" t="str">
        <f>IF(①リクルート接触者と来校者データ!I3345="","",①リクルート接触者と来校者データ!I3345)</f>
        <v/>
      </c>
      <c r="G3346" s="1" t="str">
        <f>IF(①リクルート接触者と来校者データ!E3345="","",①リクルート接触者と来校者データ!E3345)</f>
        <v/>
      </c>
      <c r="H3346" s="20" t="str">
        <f t="shared" si="367"/>
        <v/>
      </c>
      <c r="I3346" s="1" t="str">
        <f>IF(①リクルート接触者と来校者データ!K3345="","",①リクルート接触者と来校者データ!K3345)</f>
        <v/>
      </c>
      <c r="J3346" s="6" t="str">
        <f t="shared" si="369"/>
        <v/>
      </c>
      <c r="K3346" s="20" t="str">
        <f>IF(①リクルート接触者と来校者データ!L3345="","",①リクルート接触者と来校者データ!L3345)</f>
        <v/>
      </c>
      <c r="L3346" s="1" t="str">
        <f t="shared" si="370"/>
        <v/>
      </c>
      <c r="M3346" s="1" t="str">
        <f t="shared" si="371"/>
        <v/>
      </c>
    </row>
    <row r="3347" spans="1:13" x14ac:dyDescent="0.2">
      <c r="A3347" s="5" t="str">
        <f t="shared" si="368"/>
        <v/>
      </c>
      <c r="B3347" s="5" t="str">
        <f t="shared" si="365"/>
        <v/>
      </c>
      <c r="C3347" s="5" t="str">
        <f>IF(B3347="","",COUNTIFS($B$3:B3347,B3347))</f>
        <v/>
      </c>
      <c r="D3347" s="1" t="str">
        <f>IF(①リクルート接触者と来校者データ!A3346="","",①リクルート接触者と来校者データ!A3346)</f>
        <v/>
      </c>
      <c r="E3347" s="6" t="str">
        <f t="shared" si="366"/>
        <v/>
      </c>
      <c r="F3347" s="1" t="str">
        <f>IF(①リクルート接触者と来校者データ!I3346="","",①リクルート接触者と来校者データ!I3346)</f>
        <v/>
      </c>
      <c r="G3347" s="1" t="str">
        <f>IF(①リクルート接触者と来校者データ!E3346="","",①リクルート接触者と来校者データ!E3346)</f>
        <v/>
      </c>
      <c r="H3347" s="20" t="str">
        <f t="shared" si="367"/>
        <v/>
      </c>
      <c r="I3347" s="1" t="str">
        <f>IF(①リクルート接触者と来校者データ!K3346="","",①リクルート接触者と来校者データ!K3346)</f>
        <v/>
      </c>
      <c r="J3347" s="6" t="str">
        <f t="shared" si="369"/>
        <v/>
      </c>
      <c r="K3347" s="20" t="str">
        <f>IF(①リクルート接触者と来校者データ!L3346="","",①リクルート接触者と来校者データ!L3346)</f>
        <v/>
      </c>
      <c r="L3347" s="1" t="str">
        <f t="shared" si="370"/>
        <v/>
      </c>
      <c r="M3347" s="1" t="str">
        <f t="shared" si="371"/>
        <v/>
      </c>
    </row>
    <row r="3348" spans="1:13" x14ac:dyDescent="0.2">
      <c r="A3348" s="5" t="str">
        <f t="shared" si="368"/>
        <v/>
      </c>
      <c r="B3348" s="5" t="str">
        <f t="shared" si="365"/>
        <v/>
      </c>
      <c r="C3348" s="5" t="str">
        <f>IF(B3348="","",COUNTIFS($B$3:B3348,B3348))</f>
        <v/>
      </c>
      <c r="D3348" s="1" t="str">
        <f>IF(①リクルート接触者と来校者データ!A3347="","",①リクルート接触者と来校者データ!A3347)</f>
        <v/>
      </c>
      <c r="E3348" s="6" t="str">
        <f t="shared" si="366"/>
        <v/>
      </c>
      <c r="F3348" s="1" t="str">
        <f>IF(①リクルート接触者と来校者データ!I3347="","",①リクルート接触者と来校者データ!I3347)</f>
        <v/>
      </c>
      <c r="G3348" s="1" t="str">
        <f>IF(①リクルート接触者と来校者データ!E3347="","",①リクルート接触者と来校者データ!E3347)</f>
        <v/>
      </c>
      <c r="H3348" s="20" t="str">
        <f t="shared" si="367"/>
        <v/>
      </c>
      <c r="I3348" s="1" t="str">
        <f>IF(①リクルート接触者と来校者データ!K3347="","",①リクルート接触者と来校者データ!K3347)</f>
        <v/>
      </c>
      <c r="J3348" s="6" t="str">
        <f t="shared" si="369"/>
        <v/>
      </c>
      <c r="K3348" s="20" t="str">
        <f>IF(①リクルート接触者と来校者データ!L3347="","",①リクルート接触者と来校者データ!L3347)</f>
        <v/>
      </c>
      <c r="L3348" s="1" t="str">
        <f t="shared" si="370"/>
        <v/>
      </c>
      <c r="M3348" s="1" t="str">
        <f t="shared" si="371"/>
        <v/>
      </c>
    </row>
    <row r="3349" spans="1:13" x14ac:dyDescent="0.2">
      <c r="A3349" s="5" t="str">
        <f t="shared" si="368"/>
        <v/>
      </c>
      <c r="B3349" s="5" t="str">
        <f t="shared" si="365"/>
        <v/>
      </c>
      <c r="C3349" s="5" t="str">
        <f>IF(B3349="","",COUNTIFS($B$3:B3349,B3349))</f>
        <v/>
      </c>
      <c r="D3349" s="1" t="str">
        <f>IF(①リクルート接触者と来校者データ!A3348="","",①リクルート接触者と来校者データ!A3348)</f>
        <v/>
      </c>
      <c r="E3349" s="6" t="str">
        <f t="shared" si="366"/>
        <v/>
      </c>
      <c r="F3349" s="1" t="str">
        <f>IF(①リクルート接触者と来校者データ!I3348="","",①リクルート接触者と来校者データ!I3348)</f>
        <v/>
      </c>
      <c r="G3349" s="1" t="str">
        <f>IF(①リクルート接触者と来校者データ!E3348="","",①リクルート接触者と来校者データ!E3348)</f>
        <v/>
      </c>
      <c r="H3349" s="20" t="str">
        <f t="shared" si="367"/>
        <v/>
      </c>
      <c r="I3349" s="1" t="str">
        <f>IF(①リクルート接触者と来校者データ!K3348="","",①リクルート接触者と来校者データ!K3348)</f>
        <v/>
      </c>
      <c r="J3349" s="6" t="str">
        <f t="shared" si="369"/>
        <v/>
      </c>
      <c r="K3349" s="20" t="str">
        <f>IF(①リクルート接触者と来校者データ!L3348="","",①リクルート接触者と来校者データ!L3348)</f>
        <v/>
      </c>
      <c r="L3349" s="1" t="str">
        <f t="shared" si="370"/>
        <v/>
      </c>
      <c r="M3349" s="1" t="str">
        <f t="shared" si="371"/>
        <v/>
      </c>
    </row>
    <row r="3350" spans="1:13" x14ac:dyDescent="0.2">
      <c r="A3350" s="5" t="str">
        <f t="shared" si="368"/>
        <v/>
      </c>
      <c r="B3350" s="5" t="str">
        <f t="shared" si="365"/>
        <v/>
      </c>
      <c r="C3350" s="5" t="str">
        <f>IF(B3350="","",COUNTIFS($B$3:B3350,B3350))</f>
        <v/>
      </c>
      <c r="D3350" s="1" t="str">
        <f>IF(①リクルート接触者と来校者データ!A3349="","",①リクルート接触者と来校者データ!A3349)</f>
        <v/>
      </c>
      <c r="E3350" s="6" t="str">
        <f t="shared" si="366"/>
        <v/>
      </c>
      <c r="F3350" s="1" t="str">
        <f>IF(①リクルート接触者と来校者データ!I3349="","",①リクルート接触者と来校者データ!I3349)</f>
        <v/>
      </c>
      <c r="G3350" s="1" t="str">
        <f>IF(①リクルート接触者と来校者データ!E3349="","",①リクルート接触者と来校者データ!E3349)</f>
        <v/>
      </c>
      <c r="H3350" s="20" t="str">
        <f t="shared" si="367"/>
        <v/>
      </c>
      <c r="I3350" s="1" t="str">
        <f>IF(①リクルート接触者と来校者データ!K3349="","",①リクルート接触者と来校者データ!K3349)</f>
        <v/>
      </c>
      <c r="J3350" s="6" t="str">
        <f t="shared" si="369"/>
        <v/>
      </c>
      <c r="K3350" s="20" t="str">
        <f>IF(①リクルート接触者と来校者データ!L3349="","",①リクルート接触者と来校者データ!L3349)</f>
        <v/>
      </c>
      <c r="L3350" s="1" t="str">
        <f t="shared" si="370"/>
        <v/>
      </c>
      <c r="M3350" s="1" t="str">
        <f t="shared" si="371"/>
        <v/>
      </c>
    </row>
    <row r="3351" spans="1:13" x14ac:dyDescent="0.2">
      <c r="A3351" s="5" t="str">
        <f t="shared" si="368"/>
        <v/>
      </c>
      <c r="B3351" s="5" t="str">
        <f t="shared" si="365"/>
        <v/>
      </c>
      <c r="C3351" s="5" t="str">
        <f>IF(B3351="","",COUNTIFS($B$3:B3351,B3351))</f>
        <v/>
      </c>
      <c r="D3351" s="1" t="str">
        <f>IF(①リクルート接触者と来校者データ!A3350="","",①リクルート接触者と来校者データ!A3350)</f>
        <v/>
      </c>
      <c r="E3351" s="6" t="str">
        <f t="shared" si="366"/>
        <v/>
      </c>
      <c r="F3351" s="1" t="str">
        <f>IF(①リクルート接触者と来校者データ!I3350="","",①リクルート接触者と来校者データ!I3350)</f>
        <v/>
      </c>
      <c r="G3351" s="1" t="str">
        <f>IF(①リクルート接触者と来校者データ!E3350="","",①リクルート接触者と来校者データ!E3350)</f>
        <v/>
      </c>
      <c r="H3351" s="20" t="str">
        <f t="shared" si="367"/>
        <v/>
      </c>
      <c r="I3351" s="1" t="str">
        <f>IF(①リクルート接触者と来校者データ!K3350="","",①リクルート接触者と来校者データ!K3350)</f>
        <v/>
      </c>
      <c r="J3351" s="6" t="str">
        <f t="shared" si="369"/>
        <v/>
      </c>
      <c r="K3351" s="20" t="str">
        <f>IF(①リクルート接触者と来校者データ!L3350="","",①リクルート接触者と来校者データ!L3350)</f>
        <v/>
      </c>
      <c r="L3351" s="1" t="str">
        <f t="shared" si="370"/>
        <v/>
      </c>
      <c r="M3351" s="1" t="str">
        <f t="shared" si="371"/>
        <v/>
      </c>
    </row>
    <row r="3352" spans="1:13" x14ac:dyDescent="0.2">
      <c r="A3352" s="5" t="str">
        <f t="shared" si="368"/>
        <v/>
      </c>
      <c r="B3352" s="5" t="str">
        <f t="shared" si="365"/>
        <v/>
      </c>
      <c r="C3352" s="5" t="str">
        <f>IF(B3352="","",COUNTIFS($B$3:B3352,B3352))</f>
        <v/>
      </c>
      <c r="D3352" s="1" t="str">
        <f>IF(①リクルート接触者と来校者データ!A3351="","",①リクルート接触者と来校者データ!A3351)</f>
        <v/>
      </c>
      <c r="E3352" s="6" t="str">
        <f t="shared" si="366"/>
        <v/>
      </c>
      <c r="F3352" s="1" t="str">
        <f>IF(①リクルート接触者と来校者データ!I3351="","",①リクルート接触者と来校者データ!I3351)</f>
        <v/>
      </c>
      <c r="G3352" s="1" t="str">
        <f>IF(①リクルート接触者と来校者データ!E3351="","",①リクルート接触者と来校者データ!E3351)</f>
        <v/>
      </c>
      <c r="H3352" s="20" t="str">
        <f t="shared" si="367"/>
        <v/>
      </c>
      <c r="I3352" s="1" t="str">
        <f>IF(①リクルート接触者と来校者データ!K3351="","",①リクルート接触者と来校者データ!K3351)</f>
        <v/>
      </c>
      <c r="J3352" s="6" t="str">
        <f t="shared" si="369"/>
        <v/>
      </c>
      <c r="K3352" s="20" t="str">
        <f>IF(①リクルート接触者と来校者データ!L3351="","",①リクルート接触者と来校者データ!L3351)</f>
        <v/>
      </c>
      <c r="L3352" s="1" t="str">
        <f t="shared" si="370"/>
        <v/>
      </c>
      <c r="M3352" s="1" t="str">
        <f t="shared" si="371"/>
        <v/>
      </c>
    </row>
    <row r="3353" spans="1:13" x14ac:dyDescent="0.2">
      <c r="A3353" s="5" t="str">
        <f t="shared" si="368"/>
        <v/>
      </c>
      <c r="B3353" s="5" t="str">
        <f t="shared" si="365"/>
        <v/>
      </c>
      <c r="C3353" s="5" t="str">
        <f>IF(B3353="","",COUNTIFS($B$3:B3353,B3353))</f>
        <v/>
      </c>
      <c r="D3353" s="1" t="str">
        <f>IF(①リクルート接触者と来校者データ!A3352="","",①リクルート接触者と来校者データ!A3352)</f>
        <v/>
      </c>
      <c r="E3353" s="6" t="str">
        <f t="shared" si="366"/>
        <v/>
      </c>
      <c r="F3353" s="1" t="str">
        <f>IF(①リクルート接触者と来校者データ!I3352="","",①リクルート接触者と来校者データ!I3352)</f>
        <v/>
      </c>
      <c r="G3353" s="1" t="str">
        <f>IF(①リクルート接触者と来校者データ!E3352="","",①リクルート接触者と来校者データ!E3352)</f>
        <v/>
      </c>
      <c r="H3353" s="20" t="str">
        <f t="shared" si="367"/>
        <v/>
      </c>
      <c r="I3353" s="1" t="str">
        <f>IF(①リクルート接触者と来校者データ!K3352="","",①リクルート接触者と来校者データ!K3352)</f>
        <v/>
      </c>
      <c r="J3353" s="6" t="str">
        <f t="shared" si="369"/>
        <v/>
      </c>
      <c r="K3353" s="20" t="str">
        <f>IF(①リクルート接触者と来校者データ!L3352="","",①リクルート接触者と来校者データ!L3352)</f>
        <v/>
      </c>
      <c r="L3353" s="1" t="str">
        <f t="shared" si="370"/>
        <v/>
      </c>
      <c r="M3353" s="1" t="str">
        <f t="shared" si="371"/>
        <v/>
      </c>
    </row>
    <row r="3354" spans="1:13" x14ac:dyDescent="0.2">
      <c r="A3354" s="5" t="str">
        <f t="shared" si="368"/>
        <v/>
      </c>
      <c r="B3354" s="5" t="str">
        <f t="shared" si="365"/>
        <v/>
      </c>
      <c r="C3354" s="5" t="str">
        <f>IF(B3354="","",COUNTIFS($B$3:B3354,B3354))</f>
        <v/>
      </c>
      <c r="D3354" s="1" t="str">
        <f>IF(①リクルート接触者と来校者データ!A3353="","",①リクルート接触者と来校者データ!A3353)</f>
        <v/>
      </c>
      <c r="E3354" s="6" t="str">
        <f t="shared" si="366"/>
        <v/>
      </c>
      <c r="F3354" s="1" t="str">
        <f>IF(①リクルート接触者と来校者データ!I3353="","",①リクルート接触者と来校者データ!I3353)</f>
        <v/>
      </c>
      <c r="G3354" s="1" t="str">
        <f>IF(①リクルート接触者と来校者データ!E3353="","",①リクルート接触者と来校者データ!E3353)</f>
        <v/>
      </c>
      <c r="H3354" s="20" t="str">
        <f t="shared" si="367"/>
        <v/>
      </c>
      <c r="I3354" s="1" t="str">
        <f>IF(①リクルート接触者と来校者データ!K3353="","",①リクルート接触者と来校者データ!K3353)</f>
        <v/>
      </c>
      <c r="J3354" s="6" t="str">
        <f t="shared" si="369"/>
        <v/>
      </c>
      <c r="K3354" s="20" t="str">
        <f>IF(①リクルート接触者と来校者データ!L3353="","",①リクルート接触者と来校者データ!L3353)</f>
        <v/>
      </c>
      <c r="L3354" s="1" t="str">
        <f t="shared" si="370"/>
        <v/>
      </c>
      <c r="M3354" s="1" t="str">
        <f t="shared" si="371"/>
        <v/>
      </c>
    </row>
    <row r="3355" spans="1:13" x14ac:dyDescent="0.2">
      <c r="A3355" s="5" t="str">
        <f t="shared" si="368"/>
        <v/>
      </c>
      <c r="B3355" s="5" t="str">
        <f t="shared" si="365"/>
        <v/>
      </c>
      <c r="C3355" s="5" t="str">
        <f>IF(B3355="","",COUNTIFS($B$3:B3355,B3355))</f>
        <v/>
      </c>
      <c r="D3355" s="1" t="str">
        <f>IF(①リクルート接触者と来校者データ!A3354="","",①リクルート接触者と来校者データ!A3354)</f>
        <v/>
      </c>
      <c r="E3355" s="6" t="str">
        <f t="shared" si="366"/>
        <v/>
      </c>
      <c r="F3355" s="1" t="str">
        <f>IF(①リクルート接触者と来校者データ!I3354="","",①リクルート接触者と来校者データ!I3354)</f>
        <v/>
      </c>
      <c r="G3355" s="1" t="str">
        <f>IF(①リクルート接触者と来校者データ!E3354="","",①リクルート接触者と来校者データ!E3354)</f>
        <v/>
      </c>
      <c r="H3355" s="20" t="str">
        <f t="shared" si="367"/>
        <v/>
      </c>
      <c r="I3355" s="1" t="str">
        <f>IF(①リクルート接触者と来校者データ!K3354="","",①リクルート接触者と来校者データ!K3354)</f>
        <v/>
      </c>
      <c r="J3355" s="6" t="str">
        <f t="shared" si="369"/>
        <v/>
      </c>
      <c r="K3355" s="20" t="str">
        <f>IF(①リクルート接触者と来校者データ!L3354="","",①リクルート接触者と来校者データ!L3354)</f>
        <v/>
      </c>
      <c r="L3355" s="1" t="str">
        <f t="shared" si="370"/>
        <v/>
      </c>
      <c r="M3355" s="1" t="str">
        <f t="shared" si="371"/>
        <v/>
      </c>
    </row>
    <row r="3356" spans="1:13" x14ac:dyDescent="0.2">
      <c r="A3356" s="5" t="str">
        <f t="shared" si="368"/>
        <v/>
      </c>
      <c r="B3356" s="5" t="str">
        <f t="shared" si="365"/>
        <v/>
      </c>
      <c r="C3356" s="5" t="str">
        <f>IF(B3356="","",COUNTIFS($B$3:B3356,B3356))</f>
        <v/>
      </c>
      <c r="D3356" s="1" t="str">
        <f>IF(①リクルート接触者と来校者データ!A3355="","",①リクルート接触者と来校者データ!A3355)</f>
        <v/>
      </c>
      <c r="E3356" s="6" t="str">
        <f t="shared" si="366"/>
        <v/>
      </c>
      <c r="F3356" s="1" t="str">
        <f>IF(①リクルート接触者と来校者データ!I3355="","",①リクルート接触者と来校者データ!I3355)</f>
        <v/>
      </c>
      <c r="G3356" s="1" t="str">
        <f>IF(①リクルート接触者と来校者データ!E3355="","",①リクルート接触者と来校者データ!E3355)</f>
        <v/>
      </c>
      <c r="H3356" s="20" t="str">
        <f t="shared" si="367"/>
        <v/>
      </c>
      <c r="I3356" s="1" t="str">
        <f>IF(①リクルート接触者と来校者データ!K3355="","",①リクルート接触者と来校者データ!K3355)</f>
        <v/>
      </c>
      <c r="J3356" s="6" t="str">
        <f t="shared" si="369"/>
        <v/>
      </c>
      <c r="K3356" s="20" t="str">
        <f>IF(①リクルート接触者と来校者データ!L3355="","",①リクルート接触者と来校者データ!L3355)</f>
        <v/>
      </c>
      <c r="L3356" s="1" t="str">
        <f t="shared" si="370"/>
        <v/>
      </c>
      <c r="M3356" s="1" t="str">
        <f t="shared" si="371"/>
        <v/>
      </c>
    </row>
    <row r="3357" spans="1:13" x14ac:dyDescent="0.2">
      <c r="A3357" s="5" t="str">
        <f t="shared" si="368"/>
        <v/>
      </c>
      <c r="B3357" s="5" t="str">
        <f t="shared" si="365"/>
        <v/>
      </c>
      <c r="C3357" s="5" t="str">
        <f>IF(B3357="","",COUNTIFS($B$3:B3357,B3357))</f>
        <v/>
      </c>
      <c r="D3357" s="1" t="str">
        <f>IF(①リクルート接触者と来校者データ!A3356="","",①リクルート接触者と来校者データ!A3356)</f>
        <v/>
      </c>
      <c r="E3357" s="6" t="str">
        <f t="shared" si="366"/>
        <v/>
      </c>
      <c r="F3357" s="1" t="str">
        <f>IF(①リクルート接触者と来校者データ!I3356="","",①リクルート接触者と来校者データ!I3356)</f>
        <v/>
      </c>
      <c r="G3357" s="1" t="str">
        <f>IF(①リクルート接触者と来校者データ!E3356="","",①リクルート接触者と来校者データ!E3356)</f>
        <v/>
      </c>
      <c r="H3357" s="20" t="str">
        <f t="shared" si="367"/>
        <v/>
      </c>
      <c r="I3357" s="1" t="str">
        <f>IF(①リクルート接触者と来校者データ!K3356="","",①リクルート接触者と来校者データ!K3356)</f>
        <v/>
      </c>
      <c r="J3357" s="6" t="str">
        <f t="shared" si="369"/>
        <v/>
      </c>
      <c r="K3357" s="20" t="str">
        <f>IF(①リクルート接触者と来校者データ!L3356="","",①リクルート接触者と来校者データ!L3356)</f>
        <v/>
      </c>
      <c r="L3357" s="1" t="str">
        <f t="shared" si="370"/>
        <v/>
      </c>
      <c r="M3357" s="1" t="str">
        <f t="shared" si="371"/>
        <v/>
      </c>
    </row>
    <row r="3358" spans="1:13" x14ac:dyDescent="0.2">
      <c r="A3358" s="5" t="str">
        <f t="shared" si="368"/>
        <v/>
      </c>
      <c r="B3358" s="5" t="str">
        <f t="shared" si="365"/>
        <v/>
      </c>
      <c r="C3358" s="5" t="str">
        <f>IF(B3358="","",COUNTIFS($B$3:B3358,B3358))</f>
        <v/>
      </c>
      <c r="D3358" s="1" t="str">
        <f>IF(①リクルート接触者と来校者データ!A3357="","",①リクルート接触者と来校者データ!A3357)</f>
        <v/>
      </c>
      <c r="E3358" s="6" t="str">
        <f t="shared" si="366"/>
        <v/>
      </c>
      <c r="F3358" s="1" t="str">
        <f>IF(①リクルート接触者と来校者データ!I3357="","",①リクルート接触者と来校者データ!I3357)</f>
        <v/>
      </c>
      <c r="G3358" s="1" t="str">
        <f>IF(①リクルート接触者と来校者データ!E3357="","",①リクルート接触者と来校者データ!E3357)</f>
        <v/>
      </c>
      <c r="H3358" s="20" t="str">
        <f t="shared" si="367"/>
        <v/>
      </c>
      <c r="I3358" s="1" t="str">
        <f>IF(①リクルート接触者と来校者データ!K3357="","",①リクルート接触者と来校者データ!K3357)</f>
        <v/>
      </c>
      <c r="J3358" s="6" t="str">
        <f t="shared" si="369"/>
        <v/>
      </c>
      <c r="K3358" s="20" t="str">
        <f>IF(①リクルート接触者と来校者データ!L3357="","",①リクルート接触者と来校者データ!L3357)</f>
        <v/>
      </c>
      <c r="L3358" s="1" t="str">
        <f t="shared" si="370"/>
        <v/>
      </c>
      <c r="M3358" s="1" t="str">
        <f t="shared" si="371"/>
        <v/>
      </c>
    </row>
    <row r="3359" spans="1:13" x14ac:dyDescent="0.2">
      <c r="A3359" s="5" t="str">
        <f t="shared" si="368"/>
        <v/>
      </c>
      <c r="B3359" s="5" t="str">
        <f t="shared" si="365"/>
        <v/>
      </c>
      <c r="C3359" s="5" t="str">
        <f>IF(B3359="","",COUNTIFS($B$3:B3359,B3359))</f>
        <v/>
      </c>
      <c r="D3359" s="1" t="str">
        <f>IF(①リクルート接触者と来校者データ!A3358="","",①リクルート接触者と来校者データ!A3358)</f>
        <v/>
      </c>
      <c r="E3359" s="6" t="str">
        <f t="shared" si="366"/>
        <v/>
      </c>
      <c r="F3359" s="1" t="str">
        <f>IF(①リクルート接触者と来校者データ!I3358="","",①リクルート接触者と来校者データ!I3358)</f>
        <v/>
      </c>
      <c r="G3359" s="1" t="str">
        <f>IF(①リクルート接触者と来校者データ!E3358="","",①リクルート接触者と来校者データ!E3358)</f>
        <v/>
      </c>
      <c r="H3359" s="20" t="str">
        <f t="shared" si="367"/>
        <v/>
      </c>
      <c r="I3359" s="1" t="str">
        <f>IF(①リクルート接触者と来校者データ!K3358="","",①リクルート接触者と来校者データ!K3358)</f>
        <v/>
      </c>
      <c r="J3359" s="6" t="str">
        <f t="shared" si="369"/>
        <v/>
      </c>
      <c r="K3359" s="20" t="str">
        <f>IF(①リクルート接触者と来校者データ!L3358="","",①リクルート接触者と来校者データ!L3358)</f>
        <v/>
      </c>
      <c r="L3359" s="1" t="str">
        <f t="shared" si="370"/>
        <v/>
      </c>
      <c r="M3359" s="1" t="str">
        <f t="shared" si="371"/>
        <v/>
      </c>
    </row>
    <row r="3360" spans="1:13" x14ac:dyDescent="0.2">
      <c r="A3360" s="5" t="str">
        <f t="shared" si="368"/>
        <v/>
      </c>
      <c r="B3360" s="5" t="str">
        <f t="shared" si="365"/>
        <v/>
      </c>
      <c r="C3360" s="5" t="str">
        <f>IF(B3360="","",COUNTIFS($B$3:B3360,B3360))</f>
        <v/>
      </c>
      <c r="D3360" s="1" t="str">
        <f>IF(①リクルート接触者と来校者データ!A3359="","",①リクルート接触者と来校者データ!A3359)</f>
        <v/>
      </c>
      <c r="E3360" s="6" t="str">
        <f t="shared" si="366"/>
        <v/>
      </c>
      <c r="F3360" s="1" t="str">
        <f>IF(①リクルート接触者と来校者データ!I3359="","",①リクルート接触者と来校者データ!I3359)</f>
        <v/>
      </c>
      <c r="G3360" s="1" t="str">
        <f>IF(①リクルート接触者と来校者データ!E3359="","",①リクルート接触者と来校者データ!E3359)</f>
        <v/>
      </c>
      <c r="H3360" s="20" t="str">
        <f t="shared" si="367"/>
        <v/>
      </c>
      <c r="I3360" s="1" t="str">
        <f>IF(①リクルート接触者と来校者データ!K3359="","",①リクルート接触者と来校者データ!K3359)</f>
        <v/>
      </c>
      <c r="J3360" s="6" t="str">
        <f t="shared" si="369"/>
        <v/>
      </c>
      <c r="K3360" s="20" t="str">
        <f>IF(①リクルート接触者と来校者データ!L3359="","",①リクルート接触者と来校者データ!L3359)</f>
        <v/>
      </c>
      <c r="L3360" s="1" t="str">
        <f t="shared" si="370"/>
        <v/>
      </c>
      <c r="M3360" s="1" t="str">
        <f t="shared" si="371"/>
        <v/>
      </c>
    </row>
    <row r="3361" spans="1:13" x14ac:dyDescent="0.2">
      <c r="A3361" s="5" t="str">
        <f t="shared" si="368"/>
        <v/>
      </c>
      <c r="B3361" s="5" t="str">
        <f t="shared" si="365"/>
        <v/>
      </c>
      <c r="C3361" s="5" t="str">
        <f>IF(B3361="","",COUNTIFS($B$3:B3361,B3361))</f>
        <v/>
      </c>
      <c r="D3361" s="1" t="str">
        <f>IF(①リクルート接触者と来校者データ!A3360="","",①リクルート接触者と来校者データ!A3360)</f>
        <v/>
      </c>
      <c r="E3361" s="6" t="str">
        <f t="shared" si="366"/>
        <v/>
      </c>
      <c r="F3361" s="1" t="str">
        <f>IF(①リクルート接触者と来校者データ!I3360="","",①リクルート接触者と来校者データ!I3360)</f>
        <v/>
      </c>
      <c r="G3361" s="1" t="str">
        <f>IF(①リクルート接触者と来校者データ!E3360="","",①リクルート接触者と来校者データ!E3360)</f>
        <v/>
      </c>
      <c r="H3361" s="20" t="str">
        <f t="shared" si="367"/>
        <v/>
      </c>
      <c r="I3361" s="1" t="str">
        <f>IF(①リクルート接触者と来校者データ!K3360="","",①リクルート接触者と来校者データ!K3360)</f>
        <v/>
      </c>
      <c r="J3361" s="6" t="str">
        <f t="shared" si="369"/>
        <v/>
      </c>
      <c r="K3361" s="20" t="str">
        <f>IF(①リクルート接触者と来校者データ!L3360="","",①リクルート接触者と来校者データ!L3360)</f>
        <v/>
      </c>
      <c r="L3361" s="1" t="str">
        <f t="shared" si="370"/>
        <v/>
      </c>
      <c r="M3361" s="1" t="str">
        <f t="shared" si="371"/>
        <v/>
      </c>
    </row>
    <row r="3362" spans="1:13" x14ac:dyDescent="0.2">
      <c r="A3362" s="5" t="str">
        <f t="shared" si="368"/>
        <v/>
      </c>
      <c r="B3362" s="5" t="str">
        <f t="shared" si="365"/>
        <v/>
      </c>
      <c r="C3362" s="5" t="str">
        <f>IF(B3362="","",COUNTIFS($B$3:B3362,B3362))</f>
        <v/>
      </c>
      <c r="D3362" s="1" t="str">
        <f>IF(①リクルート接触者と来校者データ!A3361="","",①リクルート接触者と来校者データ!A3361)</f>
        <v/>
      </c>
      <c r="E3362" s="6" t="str">
        <f t="shared" si="366"/>
        <v/>
      </c>
      <c r="F3362" s="1" t="str">
        <f>IF(①リクルート接触者と来校者データ!I3361="","",①リクルート接触者と来校者データ!I3361)</f>
        <v/>
      </c>
      <c r="G3362" s="1" t="str">
        <f>IF(①リクルート接触者と来校者データ!E3361="","",①リクルート接触者と来校者データ!E3361)</f>
        <v/>
      </c>
      <c r="H3362" s="20" t="str">
        <f t="shared" si="367"/>
        <v/>
      </c>
      <c r="I3362" s="1" t="str">
        <f>IF(①リクルート接触者と来校者データ!K3361="","",①リクルート接触者と来校者データ!K3361)</f>
        <v/>
      </c>
      <c r="J3362" s="6" t="str">
        <f t="shared" si="369"/>
        <v/>
      </c>
      <c r="K3362" s="20" t="str">
        <f>IF(①リクルート接触者と来校者データ!L3361="","",①リクルート接触者と来校者データ!L3361)</f>
        <v/>
      </c>
      <c r="L3362" s="1" t="str">
        <f t="shared" si="370"/>
        <v/>
      </c>
      <c r="M3362" s="1" t="str">
        <f t="shared" si="371"/>
        <v/>
      </c>
    </row>
    <row r="3363" spans="1:13" x14ac:dyDescent="0.2">
      <c r="A3363" s="5" t="str">
        <f t="shared" si="368"/>
        <v/>
      </c>
      <c r="B3363" s="5" t="str">
        <f t="shared" si="365"/>
        <v/>
      </c>
      <c r="C3363" s="5" t="str">
        <f>IF(B3363="","",COUNTIFS($B$3:B3363,B3363))</f>
        <v/>
      </c>
      <c r="D3363" s="1" t="str">
        <f>IF(①リクルート接触者と来校者データ!A3362="","",①リクルート接触者と来校者データ!A3362)</f>
        <v/>
      </c>
      <c r="E3363" s="6" t="str">
        <f t="shared" si="366"/>
        <v/>
      </c>
      <c r="F3363" s="1" t="str">
        <f>IF(①リクルート接触者と来校者データ!I3362="","",①リクルート接触者と来校者データ!I3362)</f>
        <v/>
      </c>
      <c r="G3363" s="1" t="str">
        <f>IF(①リクルート接触者と来校者データ!E3362="","",①リクルート接触者と来校者データ!E3362)</f>
        <v/>
      </c>
      <c r="H3363" s="20" t="str">
        <f t="shared" si="367"/>
        <v/>
      </c>
      <c r="I3363" s="1" t="str">
        <f>IF(①リクルート接触者と来校者データ!K3362="","",①リクルート接触者と来校者データ!K3362)</f>
        <v/>
      </c>
      <c r="J3363" s="6" t="str">
        <f t="shared" si="369"/>
        <v/>
      </c>
      <c r="K3363" s="20" t="str">
        <f>IF(①リクルート接触者と来校者データ!L3362="","",①リクルート接触者と来校者データ!L3362)</f>
        <v/>
      </c>
      <c r="L3363" s="1" t="str">
        <f t="shared" si="370"/>
        <v/>
      </c>
      <c r="M3363" s="1" t="str">
        <f t="shared" si="371"/>
        <v/>
      </c>
    </row>
    <row r="3364" spans="1:13" x14ac:dyDescent="0.2">
      <c r="A3364" s="5" t="str">
        <f t="shared" si="368"/>
        <v/>
      </c>
      <c r="B3364" s="5" t="str">
        <f t="shared" si="365"/>
        <v/>
      </c>
      <c r="C3364" s="5" t="str">
        <f>IF(B3364="","",COUNTIFS($B$3:B3364,B3364))</f>
        <v/>
      </c>
      <c r="D3364" s="1" t="str">
        <f>IF(①リクルート接触者と来校者データ!A3363="","",①リクルート接触者と来校者データ!A3363)</f>
        <v/>
      </c>
      <c r="E3364" s="6" t="str">
        <f t="shared" si="366"/>
        <v/>
      </c>
      <c r="F3364" s="1" t="str">
        <f>IF(①リクルート接触者と来校者データ!I3363="","",①リクルート接触者と来校者データ!I3363)</f>
        <v/>
      </c>
      <c r="G3364" s="1" t="str">
        <f>IF(①リクルート接触者と来校者データ!E3363="","",①リクルート接触者と来校者データ!E3363)</f>
        <v/>
      </c>
      <c r="H3364" s="20" t="str">
        <f t="shared" si="367"/>
        <v/>
      </c>
      <c r="I3364" s="1" t="str">
        <f>IF(①リクルート接触者と来校者データ!K3363="","",①リクルート接触者と来校者データ!K3363)</f>
        <v/>
      </c>
      <c r="J3364" s="6" t="str">
        <f t="shared" si="369"/>
        <v/>
      </c>
      <c r="K3364" s="20" t="str">
        <f>IF(①リクルート接触者と来校者データ!L3363="","",①リクルート接触者と来校者データ!L3363)</f>
        <v/>
      </c>
      <c r="L3364" s="1" t="str">
        <f t="shared" si="370"/>
        <v/>
      </c>
      <c r="M3364" s="1" t="str">
        <f t="shared" si="371"/>
        <v/>
      </c>
    </row>
    <row r="3365" spans="1:13" x14ac:dyDescent="0.2">
      <c r="A3365" s="5" t="str">
        <f t="shared" si="368"/>
        <v/>
      </c>
      <c r="B3365" s="5" t="str">
        <f t="shared" si="365"/>
        <v/>
      </c>
      <c r="C3365" s="5" t="str">
        <f>IF(B3365="","",COUNTIFS($B$3:B3365,B3365))</f>
        <v/>
      </c>
      <c r="D3365" s="1" t="str">
        <f>IF(①リクルート接触者と来校者データ!A3364="","",①リクルート接触者と来校者データ!A3364)</f>
        <v/>
      </c>
      <c r="E3365" s="6" t="str">
        <f t="shared" si="366"/>
        <v/>
      </c>
      <c r="F3365" s="1" t="str">
        <f>IF(①リクルート接触者と来校者データ!I3364="","",①リクルート接触者と来校者データ!I3364)</f>
        <v/>
      </c>
      <c r="G3365" s="1" t="str">
        <f>IF(①リクルート接触者と来校者データ!E3364="","",①リクルート接触者と来校者データ!E3364)</f>
        <v/>
      </c>
      <c r="H3365" s="20" t="str">
        <f t="shared" si="367"/>
        <v/>
      </c>
      <c r="I3365" s="1" t="str">
        <f>IF(①リクルート接触者と来校者データ!K3364="","",①リクルート接触者と来校者データ!K3364)</f>
        <v/>
      </c>
      <c r="J3365" s="6" t="str">
        <f t="shared" si="369"/>
        <v/>
      </c>
      <c r="K3365" s="20" t="str">
        <f>IF(①リクルート接触者と来校者データ!L3364="","",①リクルート接触者と来校者データ!L3364)</f>
        <v/>
      </c>
      <c r="L3365" s="1" t="str">
        <f t="shared" si="370"/>
        <v/>
      </c>
      <c r="M3365" s="1" t="str">
        <f t="shared" si="371"/>
        <v/>
      </c>
    </row>
    <row r="3366" spans="1:13" x14ac:dyDescent="0.2">
      <c r="A3366" s="5" t="str">
        <f t="shared" si="368"/>
        <v/>
      </c>
      <c r="B3366" s="5" t="str">
        <f t="shared" si="365"/>
        <v/>
      </c>
      <c r="C3366" s="5" t="str">
        <f>IF(B3366="","",COUNTIFS($B$3:B3366,B3366))</f>
        <v/>
      </c>
      <c r="D3366" s="1" t="str">
        <f>IF(①リクルート接触者と来校者データ!A3365="","",①リクルート接触者と来校者データ!A3365)</f>
        <v/>
      </c>
      <c r="E3366" s="6" t="str">
        <f t="shared" si="366"/>
        <v/>
      </c>
      <c r="F3366" s="1" t="str">
        <f>IF(①リクルート接触者と来校者データ!I3365="","",①リクルート接触者と来校者データ!I3365)</f>
        <v/>
      </c>
      <c r="G3366" s="1" t="str">
        <f>IF(①リクルート接触者と来校者データ!E3365="","",①リクルート接触者と来校者データ!E3365)</f>
        <v/>
      </c>
      <c r="H3366" s="20" t="str">
        <f t="shared" si="367"/>
        <v/>
      </c>
      <c r="I3366" s="1" t="str">
        <f>IF(①リクルート接触者と来校者データ!K3365="","",①リクルート接触者と来校者データ!K3365)</f>
        <v/>
      </c>
      <c r="J3366" s="6" t="str">
        <f t="shared" si="369"/>
        <v/>
      </c>
      <c r="K3366" s="20" t="str">
        <f>IF(①リクルート接触者と来校者データ!L3365="","",①リクルート接触者と来校者データ!L3365)</f>
        <v/>
      </c>
      <c r="L3366" s="1" t="str">
        <f t="shared" si="370"/>
        <v/>
      </c>
      <c r="M3366" s="1" t="str">
        <f t="shared" si="371"/>
        <v/>
      </c>
    </row>
    <row r="3367" spans="1:13" x14ac:dyDescent="0.2">
      <c r="A3367" s="5" t="str">
        <f t="shared" si="368"/>
        <v/>
      </c>
      <c r="B3367" s="5" t="str">
        <f t="shared" si="365"/>
        <v/>
      </c>
      <c r="C3367" s="5" t="str">
        <f>IF(B3367="","",COUNTIFS($B$3:B3367,B3367))</f>
        <v/>
      </c>
      <c r="D3367" s="1" t="str">
        <f>IF(①リクルート接触者と来校者データ!A3366="","",①リクルート接触者と来校者データ!A3366)</f>
        <v/>
      </c>
      <c r="E3367" s="6" t="str">
        <f t="shared" si="366"/>
        <v/>
      </c>
      <c r="F3367" s="1" t="str">
        <f>IF(①リクルート接触者と来校者データ!I3366="","",①リクルート接触者と来校者データ!I3366)</f>
        <v/>
      </c>
      <c r="G3367" s="1" t="str">
        <f>IF(①リクルート接触者と来校者データ!E3366="","",①リクルート接触者と来校者データ!E3366)</f>
        <v/>
      </c>
      <c r="H3367" s="20" t="str">
        <f t="shared" si="367"/>
        <v/>
      </c>
      <c r="I3367" s="1" t="str">
        <f>IF(①リクルート接触者と来校者データ!K3366="","",①リクルート接触者と来校者データ!K3366)</f>
        <v/>
      </c>
      <c r="J3367" s="6" t="str">
        <f t="shared" si="369"/>
        <v/>
      </c>
      <c r="K3367" s="20" t="str">
        <f>IF(①リクルート接触者と来校者データ!L3366="","",①リクルート接触者と来校者データ!L3366)</f>
        <v/>
      </c>
      <c r="L3367" s="1" t="str">
        <f t="shared" si="370"/>
        <v/>
      </c>
      <c r="M3367" s="1" t="str">
        <f t="shared" si="371"/>
        <v/>
      </c>
    </row>
    <row r="3368" spans="1:13" x14ac:dyDescent="0.2">
      <c r="A3368" s="5" t="str">
        <f t="shared" si="368"/>
        <v/>
      </c>
      <c r="B3368" s="5" t="str">
        <f t="shared" si="365"/>
        <v/>
      </c>
      <c r="C3368" s="5" t="str">
        <f>IF(B3368="","",COUNTIFS($B$3:B3368,B3368))</f>
        <v/>
      </c>
      <c r="D3368" s="1" t="str">
        <f>IF(①リクルート接触者と来校者データ!A3367="","",①リクルート接触者と来校者データ!A3367)</f>
        <v/>
      </c>
      <c r="E3368" s="6" t="str">
        <f t="shared" si="366"/>
        <v/>
      </c>
      <c r="F3368" s="1" t="str">
        <f>IF(①リクルート接触者と来校者データ!I3367="","",①リクルート接触者と来校者データ!I3367)</f>
        <v/>
      </c>
      <c r="G3368" s="1" t="str">
        <f>IF(①リクルート接触者と来校者データ!E3367="","",①リクルート接触者と来校者データ!E3367)</f>
        <v/>
      </c>
      <c r="H3368" s="20" t="str">
        <f t="shared" si="367"/>
        <v/>
      </c>
      <c r="I3368" s="1" t="str">
        <f>IF(①リクルート接触者と来校者データ!K3367="","",①リクルート接触者と来校者データ!K3367)</f>
        <v/>
      </c>
      <c r="J3368" s="6" t="str">
        <f t="shared" si="369"/>
        <v/>
      </c>
      <c r="K3368" s="20" t="str">
        <f>IF(①リクルート接触者と来校者データ!L3367="","",①リクルート接触者と来校者データ!L3367)</f>
        <v/>
      </c>
      <c r="L3368" s="1" t="str">
        <f t="shared" si="370"/>
        <v/>
      </c>
      <c r="M3368" s="1" t="str">
        <f t="shared" si="371"/>
        <v/>
      </c>
    </row>
    <row r="3369" spans="1:13" x14ac:dyDescent="0.2">
      <c r="A3369" s="5" t="str">
        <f t="shared" si="368"/>
        <v/>
      </c>
      <c r="B3369" s="5" t="str">
        <f t="shared" si="365"/>
        <v/>
      </c>
      <c r="C3369" s="5" t="str">
        <f>IF(B3369="","",COUNTIFS($B$3:B3369,B3369))</f>
        <v/>
      </c>
      <c r="D3369" s="1" t="str">
        <f>IF(①リクルート接触者と来校者データ!A3368="","",①リクルート接触者と来校者データ!A3368)</f>
        <v/>
      </c>
      <c r="E3369" s="6" t="str">
        <f t="shared" si="366"/>
        <v/>
      </c>
      <c r="F3369" s="1" t="str">
        <f>IF(①リクルート接触者と来校者データ!I3368="","",①リクルート接触者と来校者データ!I3368)</f>
        <v/>
      </c>
      <c r="G3369" s="1" t="str">
        <f>IF(①リクルート接触者と来校者データ!E3368="","",①リクルート接触者と来校者データ!E3368)</f>
        <v/>
      </c>
      <c r="H3369" s="20" t="str">
        <f t="shared" si="367"/>
        <v/>
      </c>
      <c r="I3369" s="1" t="str">
        <f>IF(①リクルート接触者と来校者データ!K3368="","",①リクルート接触者と来校者データ!K3368)</f>
        <v/>
      </c>
      <c r="J3369" s="6" t="str">
        <f t="shared" si="369"/>
        <v/>
      </c>
      <c r="K3369" s="20" t="str">
        <f>IF(①リクルート接触者と来校者データ!L3368="","",①リクルート接触者と来校者データ!L3368)</f>
        <v/>
      </c>
      <c r="L3369" s="1" t="str">
        <f t="shared" si="370"/>
        <v/>
      </c>
      <c r="M3369" s="1" t="str">
        <f t="shared" si="371"/>
        <v/>
      </c>
    </row>
    <row r="3370" spans="1:13" x14ac:dyDescent="0.2">
      <c r="A3370" s="5" t="str">
        <f t="shared" si="368"/>
        <v/>
      </c>
      <c r="B3370" s="5" t="str">
        <f t="shared" si="365"/>
        <v/>
      </c>
      <c r="C3370" s="5" t="str">
        <f>IF(B3370="","",COUNTIFS($B$3:B3370,B3370))</f>
        <v/>
      </c>
      <c r="D3370" s="1" t="str">
        <f>IF(①リクルート接触者と来校者データ!A3369="","",①リクルート接触者と来校者データ!A3369)</f>
        <v/>
      </c>
      <c r="E3370" s="6" t="str">
        <f t="shared" si="366"/>
        <v/>
      </c>
      <c r="F3370" s="1" t="str">
        <f>IF(①リクルート接触者と来校者データ!I3369="","",①リクルート接触者と来校者データ!I3369)</f>
        <v/>
      </c>
      <c r="G3370" s="1" t="str">
        <f>IF(①リクルート接触者と来校者データ!E3369="","",①リクルート接触者と来校者データ!E3369)</f>
        <v/>
      </c>
      <c r="H3370" s="20" t="str">
        <f t="shared" si="367"/>
        <v/>
      </c>
      <c r="I3370" s="1" t="str">
        <f>IF(①リクルート接触者と来校者データ!K3369="","",①リクルート接触者と来校者データ!K3369)</f>
        <v/>
      </c>
      <c r="J3370" s="6" t="str">
        <f t="shared" si="369"/>
        <v/>
      </c>
      <c r="K3370" s="20" t="str">
        <f>IF(①リクルート接触者と来校者データ!L3369="","",①リクルート接触者と来校者データ!L3369)</f>
        <v/>
      </c>
      <c r="L3370" s="1" t="str">
        <f t="shared" si="370"/>
        <v/>
      </c>
      <c r="M3370" s="1" t="str">
        <f t="shared" si="371"/>
        <v/>
      </c>
    </row>
    <row r="3371" spans="1:13" x14ac:dyDescent="0.2">
      <c r="A3371" s="5" t="str">
        <f t="shared" si="368"/>
        <v/>
      </c>
      <c r="B3371" s="5" t="str">
        <f t="shared" si="365"/>
        <v/>
      </c>
      <c r="C3371" s="5" t="str">
        <f>IF(B3371="","",COUNTIFS($B$3:B3371,B3371))</f>
        <v/>
      </c>
      <c r="D3371" s="1" t="str">
        <f>IF(①リクルート接触者と来校者データ!A3370="","",①リクルート接触者と来校者データ!A3370)</f>
        <v/>
      </c>
      <c r="E3371" s="6" t="str">
        <f t="shared" si="366"/>
        <v/>
      </c>
      <c r="F3371" s="1" t="str">
        <f>IF(①リクルート接触者と来校者データ!I3370="","",①リクルート接触者と来校者データ!I3370)</f>
        <v/>
      </c>
      <c r="G3371" s="1" t="str">
        <f>IF(①リクルート接触者と来校者データ!E3370="","",①リクルート接触者と来校者データ!E3370)</f>
        <v/>
      </c>
      <c r="H3371" s="20" t="str">
        <f t="shared" si="367"/>
        <v/>
      </c>
      <c r="I3371" s="1" t="str">
        <f>IF(①リクルート接触者と来校者データ!K3370="","",①リクルート接触者と来校者データ!K3370)</f>
        <v/>
      </c>
      <c r="J3371" s="6" t="str">
        <f t="shared" si="369"/>
        <v/>
      </c>
      <c r="K3371" s="20" t="str">
        <f>IF(①リクルート接触者と来校者データ!L3370="","",①リクルート接触者と来校者データ!L3370)</f>
        <v/>
      </c>
      <c r="L3371" s="1" t="str">
        <f t="shared" si="370"/>
        <v/>
      </c>
      <c r="M3371" s="1" t="str">
        <f t="shared" si="371"/>
        <v/>
      </c>
    </row>
    <row r="3372" spans="1:13" x14ac:dyDescent="0.2">
      <c r="A3372" s="5" t="str">
        <f t="shared" si="368"/>
        <v/>
      </c>
      <c r="B3372" s="5" t="str">
        <f t="shared" si="365"/>
        <v/>
      </c>
      <c r="C3372" s="5" t="str">
        <f>IF(B3372="","",COUNTIFS($B$3:B3372,B3372))</f>
        <v/>
      </c>
      <c r="D3372" s="1" t="str">
        <f>IF(①リクルート接触者と来校者データ!A3371="","",①リクルート接触者と来校者データ!A3371)</f>
        <v/>
      </c>
      <c r="E3372" s="6" t="str">
        <f t="shared" si="366"/>
        <v/>
      </c>
      <c r="F3372" s="1" t="str">
        <f>IF(①リクルート接触者と来校者データ!I3371="","",①リクルート接触者と来校者データ!I3371)</f>
        <v/>
      </c>
      <c r="G3372" s="1" t="str">
        <f>IF(①リクルート接触者と来校者データ!E3371="","",①リクルート接触者と来校者データ!E3371)</f>
        <v/>
      </c>
      <c r="H3372" s="20" t="str">
        <f t="shared" si="367"/>
        <v/>
      </c>
      <c r="I3372" s="1" t="str">
        <f>IF(①リクルート接触者と来校者データ!K3371="","",①リクルート接触者と来校者データ!K3371)</f>
        <v/>
      </c>
      <c r="J3372" s="6" t="str">
        <f t="shared" si="369"/>
        <v/>
      </c>
      <c r="K3372" s="20" t="str">
        <f>IF(①リクルート接触者と来校者データ!L3371="","",①リクルート接触者と来校者データ!L3371)</f>
        <v/>
      </c>
      <c r="L3372" s="1" t="str">
        <f t="shared" si="370"/>
        <v/>
      </c>
      <c r="M3372" s="1" t="str">
        <f t="shared" si="371"/>
        <v/>
      </c>
    </row>
    <row r="3373" spans="1:13" x14ac:dyDescent="0.2">
      <c r="A3373" s="5" t="str">
        <f t="shared" si="368"/>
        <v/>
      </c>
      <c r="B3373" s="5" t="str">
        <f t="shared" si="365"/>
        <v/>
      </c>
      <c r="C3373" s="5" t="str">
        <f>IF(B3373="","",COUNTIFS($B$3:B3373,B3373))</f>
        <v/>
      </c>
      <c r="D3373" s="1" t="str">
        <f>IF(①リクルート接触者と来校者データ!A3372="","",①リクルート接触者と来校者データ!A3372)</f>
        <v/>
      </c>
      <c r="E3373" s="6" t="str">
        <f t="shared" si="366"/>
        <v/>
      </c>
      <c r="F3373" s="1" t="str">
        <f>IF(①リクルート接触者と来校者データ!I3372="","",①リクルート接触者と来校者データ!I3372)</f>
        <v/>
      </c>
      <c r="G3373" s="1" t="str">
        <f>IF(①リクルート接触者と来校者データ!E3372="","",①リクルート接触者と来校者データ!E3372)</f>
        <v/>
      </c>
      <c r="H3373" s="20" t="str">
        <f t="shared" si="367"/>
        <v/>
      </c>
      <c r="I3373" s="1" t="str">
        <f>IF(①リクルート接触者と来校者データ!K3372="","",①リクルート接触者と来校者データ!K3372)</f>
        <v/>
      </c>
      <c r="J3373" s="6" t="str">
        <f t="shared" si="369"/>
        <v/>
      </c>
      <c r="K3373" s="20" t="str">
        <f>IF(①リクルート接触者と来校者データ!L3372="","",①リクルート接触者と来校者データ!L3372)</f>
        <v/>
      </c>
      <c r="L3373" s="1" t="str">
        <f t="shared" si="370"/>
        <v/>
      </c>
      <c r="M3373" s="1" t="str">
        <f t="shared" si="371"/>
        <v/>
      </c>
    </row>
    <row r="3374" spans="1:13" x14ac:dyDescent="0.2">
      <c r="A3374" s="5" t="str">
        <f t="shared" si="368"/>
        <v/>
      </c>
      <c r="B3374" s="5" t="str">
        <f t="shared" si="365"/>
        <v/>
      </c>
      <c r="C3374" s="5" t="str">
        <f>IF(B3374="","",COUNTIFS($B$3:B3374,B3374))</f>
        <v/>
      </c>
      <c r="D3374" s="1" t="str">
        <f>IF(①リクルート接触者と来校者データ!A3373="","",①リクルート接触者と来校者データ!A3373)</f>
        <v/>
      </c>
      <c r="E3374" s="6" t="str">
        <f t="shared" si="366"/>
        <v/>
      </c>
      <c r="F3374" s="1" t="str">
        <f>IF(①リクルート接触者と来校者データ!I3373="","",①リクルート接触者と来校者データ!I3373)</f>
        <v/>
      </c>
      <c r="G3374" s="1" t="str">
        <f>IF(①リクルート接触者と来校者データ!E3373="","",①リクルート接触者と来校者データ!E3373)</f>
        <v/>
      </c>
      <c r="H3374" s="20" t="str">
        <f t="shared" si="367"/>
        <v/>
      </c>
      <c r="I3374" s="1" t="str">
        <f>IF(①リクルート接触者と来校者データ!K3373="","",①リクルート接触者と来校者データ!K3373)</f>
        <v/>
      </c>
      <c r="J3374" s="6" t="str">
        <f t="shared" si="369"/>
        <v/>
      </c>
      <c r="K3374" s="20" t="str">
        <f>IF(①リクルート接触者と来校者データ!L3373="","",①リクルート接触者と来校者データ!L3373)</f>
        <v/>
      </c>
      <c r="L3374" s="1" t="str">
        <f t="shared" si="370"/>
        <v/>
      </c>
      <c r="M3374" s="1" t="str">
        <f t="shared" si="371"/>
        <v/>
      </c>
    </row>
    <row r="3375" spans="1:13" x14ac:dyDescent="0.2">
      <c r="A3375" s="5" t="str">
        <f t="shared" si="368"/>
        <v/>
      </c>
      <c r="B3375" s="5" t="str">
        <f t="shared" si="365"/>
        <v/>
      </c>
      <c r="C3375" s="5" t="str">
        <f>IF(B3375="","",COUNTIFS($B$3:B3375,B3375))</f>
        <v/>
      </c>
      <c r="D3375" s="1" t="str">
        <f>IF(①リクルート接触者と来校者データ!A3374="","",①リクルート接触者と来校者データ!A3374)</f>
        <v/>
      </c>
      <c r="E3375" s="6" t="str">
        <f t="shared" si="366"/>
        <v/>
      </c>
      <c r="F3375" s="1" t="str">
        <f>IF(①リクルート接触者と来校者データ!I3374="","",①リクルート接触者と来校者データ!I3374)</f>
        <v/>
      </c>
      <c r="G3375" s="1" t="str">
        <f>IF(①リクルート接触者と来校者データ!E3374="","",①リクルート接触者と来校者データ!E3374)</f>
        <v/>
      </c>
      <c r="H3375" s="20" t="str">
        <f t="shared" si="367"/>
        <v/>
      </c>
      <c r="I3375" s="1" t="str">
        <f>IF(①リクルート接触者と来校者データ!K3374="","",①リクルート接触者と来校者データ!K3374)</f>
        <v/>
      </c>
      <c r="J3375" s="6" t="str">
        <f t="shared" si="369"/>
        <v/>
      </c>
      <c r="K3375" s="20" t="str">
        <f>IF(①リクルート接触者と来校者データ!L3374="","",①リクルート接触者と来校者データ!L3374)</f>
        <v/>
      </c>
      <c r="L3375" s="1" t="str">
        <f t="shared" si="370"/>
        <v/>
      </c>
      <c r="M3375" s="1" t="str">
        <f t="shared" si="371"/>
        <v/>
      </c>
    </row>
    <row r="3376" spans="1:13" x14ac:dyDescent="0.2">
      <c r="A3376" s="5" t="str">
        <f t="shared" si="368"/>
        <v/>
      </c>
      <c r="B3376" s="5" t="str">
        <f t="shared" si="365"/>
        <v/>
      </c>
      <c r="C3376" s="5" t="str">
        <f>IF(B3376="","",COUNTIFS($B$3:B3376,B3376))</f>
        <v/>
      </c>
      <c r="D3376" s="1" t="str">
        <f>IF(①リクルート接触者と来校者データ!A3375="","",①リクルート接触者と来校者データ!A3375)</f>
        <v/>
      </c>
      <c r="E3376" s="6" t="str">
        <f t="shared" si="366"/>
        <v/>
      </c>
      <c r="F3376" s="1" t="str">
        <f>IF(①リクルート接触者と来校者データ!I3375="","",①リクルート接触者と来校者データ!I3375)</f>
        <v/>
      </c>
      <c r="G3376" s="1" t="str">
        <f>IF(①リクルート接触者と来校者データ!E3375="","",①リクルート接触者と来校者データ!E3375)</f>
        <v/>
      </c>
      <c r="H3376" s="20" t="str">
        <f t="shared" si="367"/>
        <v/>
      </c>
      <c r="I3376" s="1" t="str">
        <f>IF(①リクルート接触者と来校者データ!K3375="","",①リクルート接触者と来校者データ!K3375)</f>
        <v/>
      </c>
      <c r="J3376" s="6" t="str">
        <f t="shared" si="369"/>
        <v/>
      </c>
      <c r="K3376" s="20" t="str">
        <f>IF(①リクルート接触者と来校者データ!L3375="","",①リクルート接触者と来校者データ!L3375)</f>
        <v/>
      </c>
      <c r="L3376" s="1" t="str">
        <f t="shared" si="370"/>
        <v/>
      </c>
      <c r="M3376" s="1" t="str">
        <f t="shared" si="371"/>
        <v/>
      </c>
    </row>
    <row r="3377" spans="1:13" x14ac:dyDescent="0.2">
      <c r="A3377" s="5" t="str">
        <f t="shared" si="368"/>
        <v/>
      </c>
      <c r="B3377" s="5" t="str">
        <f t="shared" si="365"/>
        <v/>
      </c>
      <c r="C3377" s="5" t="str">
        <f>IF(B3377="","",COUNTIFS($B$3:B3377,B3377))</f>
        <v/>
      </c>
      <c r="D3377" s="1" t="str">
        <f>IF(①リクルート接触者と来校者データ!A3376="","",①リクルート接触者と来校者データ!A3376)</f>
        <v/>
      </c>
      <c r="E3377" s="6" t="str">
        <f t="shared" si="366"/>
        <v/>
      </c>
      <c r="F3377" s="1" t="str">
        <f>IF(①リクルート接触者と来校者データ!I3376="","",①リクルート接触者と来校者データ!I3376)</f>
        <v/>
      </c>
      <c r="G3377" s="1" t="str">
        <f>IF(①リクルート接触者と来校者データ!E3376="","",①リクルート接触者と来校者データ!E3376)</f>
        <v/>
      </c>
      <c r="H3377" s="20" t="str">
        <f t="shared" si="367"/>
        <v/>
      </c>
      <c r="I3377" s="1" t="str">
        <f>IF(①リクルート接触者と来校者データ!K3376="","",①リクルート接触者と来校者データ!K3376)</f>
        <v/>
      </c>
      <c r="J3377" s="6" t="str">
        <f t="shared" si="369"/>
        <v/>
      </c>
      <c r="K3377" s="20" t="str">
        <f>IF(①リクルート接触者と来校者データ!L3376="","",①リクルート接触者と来校者データ!L3376)</f>
        <v/>
      </c>
      <c r="L3377" s="1" t="str">
        <f t="shared" si="370"/>
        <v/>
      </c>
      <c r="M3377" s="1" t="str">
        <f t="shared" si="371"/>
        <v/>
      </c>
    </row>
    <row r="3378" spans="1:13" x14ac:dyDescent="0.2">
      <c r="A3378" s="5" t="str">
        <f t="shared" si="368"/>
        <v/>
      </c>
      <c r="B3378" s="5" t="str">
        <f t="shared" si="365"/>
        <v/>
      </c>
      <c r="C3378" s="5" t="str">
        <f>IF(B3378="","",COUNTIFS($B$3:B3378,B3378))</f>
        <v/>
      </c>
      <c r="D3378" s="1" t="str">
        <f>IF(①リクルート接触者と来校者データ!A3377="","",①リクルート接触者と来校者データ!A3377)</f>
        <v/>
      </c>
      <c r="E3378" s="6" t="str">
        <f t="shared" si="366"/>
        <v/>
      </c>
      <c r="F3378" s="1" t="str">
        <f>IF(①リクルート接触者と来校者データ!I3377="","",①リクルート接触者と来校者データ!I3377)</f>
        <v/>
      </c>
      <c r="G3378" s="1" t="str">
        <f>IF(①リクルート接触者と来校者データ!E3377="","",①リクルート接触者と来校者データ!E3377)</f>
        <v/>
      </c>
      <c r="H3378" s="20" t="str">
        <f t="shared" si="367"/>
        <v/>
      </c>
      <c r="I3378" s="1" t="str">
        <f>IF(①リクルート接触者と来校者データ!K3377="","",①リクルート接触者と来校者データ!K3377)</f>
        <v/>
      </c>
      <c r="J3378" s="6" t="str">
        <f t="shared" si="369"/>
        <v/>
      </c>
      <c r="K3378" s="20" t="str">
        <f>IF(①リクルート接触者と来校者データ!L3377="","",①リクルート接触者と来校者データ!L3377)</f>
        <v/>
      </c>
      <c r="L3378" s="1" t="str">
        <f t="shared" si="370"/>
        <v/>
      </c>
      <c r="M3378" s="1" t="str">
        <f t="shared" si="371"/>
        <v/>
      </c>
    </row>
    <row r="3379" spans="1:13" x14ac:dyDescent="0.2">
      <c r="A3379" s="5" t="str">
        <f t="shared" si="368"/>
        <v/>
      </c>
      <c r="B3379" s="5" t="str">
        <f t="shared" si="365"/>
        <v/>
      </c>
      <c r="C3379" s="5" t="str">
        <f>IF(B3379="","",COUNTIFS($B$3:B3379,B3379))</f>
        <v/>
      </c>
      <c r="D3379" s="1" t="str">
        <f>IF(①リクルート接触者と来校者データ!A3378="","",①リクルート接触者と来校者データ!A3378)</f>
        <v/>
      </c>
      <c r="E3379" s="6" t="str">
        <f t="shared" si="366"/>
        <v/>
      </c>
      <c r="F3379" s="1" t="str">
        <f>IF(①リクルート接触者と来校者データ!I3378="","",①リクルート接触者と来校者データ!I3378)</f>
        <v/>
      </c>
      <c r="G3379" s="1" t="str">
        <f>IF(①リクルート接触者と来校者データ!E3378="","",①リクルート接触者と来校者データ!E3378)</f>
        <v/>
      </c>
      <c r="H3379" s="20" t="str">
        <f t="shared" si="367"/>
        <v/>
      </c>
      <c r="I3379" s="1" t="str">
        <f>IF(①リクルート接触者と来校者データ!K3378="","",①リクルート接触者と来校者データ!K3378)</f>
        <v/>
      </c>
      <c r="J3379" s="6" t="str">
        <f t="shared" si="369"/>
        <v/>
      </c>
      <c r="K3379" s="20" t="str">
        <f>IF(①リクルート接触者と来校者データ!L3378="","",①リクルート接触者と来校者データ!L3378)</f>
        <v/>
      </c>
      <c r="L3379" s="1" t="str">
        <f t="shared" si="370"/>
        <v/>
      </c>
      <c r="M3379" s="1" t="str">
        <f t="shared" si="371"/>
        <v/>
      </c>
    </row>
    <row r="3380" spans="1:13" x14ac:dyDescent="0.2">
      <c r="A3380" s="5" t="str">
        <f t="shared" si="368"/>
        <v/>
      </c>
      <c r="B3380" s="5" t="str">
        <f t="shared" si="365"/>
        <v/>
      </c>
      <c r="C3380" s="5" t="str">
        <f>IF(B3380="","",COUNTIFS($B$3:B3380,B3380))</f>
        <v/>
      </c>
      <c r="D3380" s="1" t="str">
        <f>IF(①リクルート接触者と来校者データ!A3379="","",①リクルート接触者と来校者データ!A3379)</f>
        <v/>
      </c>
      <c r="E3380" s="6" t="str">
        <f t="shared" si="366"/>
        <v/>
      </c>
      <c r="F3380" s="1" t="str">
        <f>IF(①リクルート接触者と来校者データ!I3379="","",①リクルート接触者と来校者データ!I3379)</f>
        <v/>
      </c>
      <c r="G3380" s="1" t="str">
        <f>IF(①リクルート接触者と来校者データ!E3379="","",①リクルート接触者と来校者データ!E3379)</f>
        <v/>
      </c>
      <c r="H3380" s="20" t="str">
        <f t="shared" si="367"/>
        <v/>
      </c>
      <c r="I3380" s="1" t="str">
        <f>IF(①リクルート接触者と来校者データ!K3379="","",①リクルート接触者と来校者データ!K3379)</f>
        <v/>
      </c>
      <c r="J3380" s="6" t="str">
        <f t="shared" si="369"/>
        <v/>
      </c>
      <c r="K3380" s="20" t="str">
        <f>IF(①リクルート接触者と来校者データ!L3379="","",①リクルート接触者と来校者データ!L3379)</f>
        <v/>
      </c>
      <c r="L3380" s="1" t="str">
        <f t="shared" si="370"/>
        <v/>
      </c>
      <c r="M3380" s="1" t="str">
        <f t="shared" si="371"/>
        <v/>
      </c>
    </row>
    <row r="3381" spans="1:13" x14ac:dyDescent="0.2">
      <c r="A3381" s="5" t="str">
        <f t="shared" si="368"/>
        <v/>
      </c>
      <c r="B3381" s="5" t="str">
        <f t="shared" si="365"/>
        <v/>
      </c>
      <c r="C3381" s="5" t="str">
        <f>IF(B3381="","",COUNTIFS($B$3:B3381,B3381))</f>
        <v/>
      </c>
      <c r="D3381" s="1" t="str">
        <f>IF(①リクルート接触者と来校者データ!A3380="","",①リクルート接触者と来校者データ!A3380)</f>
        <v/>
      </c>
      <c r="E3381" s="6" t="str">
        <f t="shared" si="366"/>
        <v/>
      </c>
      <c r="F3381" s="1" t="str">
        <f>IF(①リクルート接触者と来校者データ!I3380="","",①リクルート接触者と来校者データ!I3380)</f>
        <v/>
      </c>
      <c r="G3381" s="1" t="str">
        <f>IF(①リクルート接触者と来校者データ!E3380="","",①リクルート接触者と来校者データ!E3380)</f>
        <v/>
      </c>
      <c r="H3381" s="20" t="str">
        <f t="shared" si="367"/>
        <v/>
      </c>
      <c r="I3381" s="1" t="str">
        <f>IF(①リクルート接触者と来校者データ!K3380="","",①リクルート接触者と来校者データ!K3380)</f>
        <v/>
      </c>
      <c r="J3381" s="6" t="str">
        <f t="shared" si="369"/>
        <v/>
      </c>
      <c r="K3381" s="20" t="str">
        <f>IF(①リクルート接触者と来校者データ!L3380="","",①リクルート接触者と来校者データ!L3380)</f>
        <v/>
      </c>
      <c r="L3381" s="1" t="str">
        <f t="shared" si="370"/>
        <v/>
      </c>
      <c r="M3381" s="1" t="str">
        <f t="shared" si="371"/>
        <v/>
      </c>
    </row>
    <row r="3382" spans="1:13" x14ac:dyDescent="0.2">
      <c r="A3382" s="5" t="str">
        <f t="shared" si="368"/>
        <v/>
      </c>
      <c r="B3382" s="5" t="str">
        <f t="shared" si="365"/>
        <v/>
      </c>
      <c r="C3382" s="5" t="str">
        <f>IF(B3382="","",COUNTIFS($B$3:B3382,B3382))</f>
        <v/>
      </c>
      <c r="D3382" s="1" t="str">
        <f>IF(①リクルート接触者と来校者データ!A3381="","",①リクルート接触者と来校者データ!A3381)</f>
        <v/>
      </c>
      <c r="E3382" s="6" t="str">
        <f t="shared" si="366"/>
        <v/>
      </c>
      <c r="F3382" s="1" t="str">
        <f>IF(①リクルート接触者と来校者データ!I3381="","",①リクルート接触者と来校者データ!I3381)</f>
        <v/>
      </c>
      <c r="G3382" s="1" t="str">
        <f>IF(①リクルート接触者と来校者データ!E3381="","",①リクルート接触者と来校者データ!E3381)</f>
        <v/>
      </c>
      <c r="H3382" s="20" t="str">
        <f t="shared" si="367"/>
        <v/>
      </c>
      <c r="I3382" s="1" t="str">
        <f>IF(①リクルート接触者と来校者データ!K3381="","",①リクルート接触者と来校者データ!K3381)</f>
        <v/>
      </c>
      <c r="J3382" s="6" t="str">
        <f t="shared" si="369"/>
        <v/>
      </c>
      <c r="K3382" s="20" t="str">
        <f>IF(①リクルート接触者と来校者データ!L3381="","",①リクルート接触者と来校者データ!L3381)</f>
        <v/>
      </c>
      <c r="L3382" s="1" t="str">
        <f t="shared" si="370"/>
        <v/>
      </c>
      <c r="M3382" s="1" t="str">
        <f t="shared" si="371"/>
        <v/>
      </c>
    </row>
    <row r="3383" spans="1:13" x14ac:dyDescent="0.2">
      <c r="A3383" s="5" t="str">
        <f t="shared" si="368"/>
        <v/>
      </c>
      <c r="B3383" s="5" t="str">
        <f t="shared" si="365"/>
        <v/>
      </c>
      <c r="C3383" s="5" t="str">
        <f>IF(B3383="","",COUNTIFS($B$3:B3383,B3383))</f>
        <v/>
      </c>
      <c r="D3383" s="1" t="str">
        <f>IF(①リクルート接触者と来校者データ!A3382="","",①リクルート接触者と来校者データ!A3382)</f>
        <v/>
      </c>
      <c r="E3383" s="6" t="str">
        <f t="shared" si="366"/>
        <v/>
      </c>
      <c r="F3383" s="1" t="str">
        <f>IF(①リクルート接触者と来校者データ!I3382="","",①リクルート接触者と来校者データ!I3382)</f>
        <v/>
      </c>
      <c r="G3383" s="1" t="str">
        <f>IF(①リクルート接触者と来校者データ!E3382="","",①リクルート接触者と来校者データ!E3382)</f>
        <v/>
      </c>
      <c r="H3383" s="20" t="str">
        <f t="shared" si="367"/>
        <v/>
      </c>
      <c r="I3383" s="1" t="str">
        <f>IF(①リクルート接触者と来校者データ!K3382="","",①リクルート接触者と来校者データ!K3382)</f>
        <v/>
      </c>
      <c r="J3383" s="6" t="str">
        <f t="shared" si="369"/>
        <v/>
      </c>
      <c r="K3383" s="20" t="str">
        <f>IF(①リクルート接触者と来校者データ!L3382="","",①リクルート接触者と来校者データ!L3382)</f>
        <v/>
      </c>
      <c r="L3383" s="1" t="str">
        <f t="shared" si="370"/>
        <v/>
      </c>
      <c r="M3383" s="1" t="str">
        <f t="shared" si="371"/>
        <v/>
      </c>
    </row>
    <row r="3384" spans="1:13" x14ac:dyDescent="0.2">
      <c r="A3384" s="5" t="str">
        <f t="shared" si="368"/>
        <v/>
      </c>
      <c r="B3384" s="5" t="str">
        <f t="shared" si="365"/>
        <v/>
      </c>
      <c r="C3384" s="5" t="str">
        <f>IF(B3384="","",COUNTIFS($B$3:B3384,B3384))</f>
        <v/>
      </c>
      <c r="D3384" s="1" t="str">
        <f>IF(①リクルート接触者と来校者データ!A3383="","",①リクルート接触者と来校者データ!A3383)</f>
        <v/>
      </c>
      <c r="E3384" s="6" t="str">
        <f t="shared" si="366"/>
        <v/>
      </c>
      <c r="F3384" s="1" t="str">
        <f>IF(①リクルート接触者と来校者データ!I3383="","",①リクルート接触者と来校者データ!I3383)</f>
        <v/>
      </c>
      <c r="G3384" s="1" t="str">
        <f>IF(①リクルート接触者と来校者データ!E3383="","",①リクルート接触者と来校者データ!E3383)</f>
        <v/>
      </c>
      <c r="H3384" s="20" t="str">
        <f t="shared" si="367"/>
        <v/>
      </c>
      <c r="I3384" s="1" t="str">
        <f>IF(①リクルート接触者と来校者データ!K3383="","",①リクルート接触者と来校者データ!K3383)</f>
        <v/>
      </c>
      <c r="J3384" s="6" t="str">
        <f t="shared" si="369"/>
        <v/>
      </c>
      <c r="K3384" s="20" t="str">
        <f>IF(①リクルート接触者と来校者データ!L3383="","",①リクルート接触者と来校者データ!L3383)</f>
        <v/>
      </c>
      <c r="L3384" s="1" t="str">
        <f t="shared" si="370"/>
        <v/>
      </c>
      <c r="M3384" s="1" t="str">
        <f t="shared" si="371"/>
        <v/>
      </c>
    </row>
    <row r="3385" spans="1:13" x14ac:dyDescent="0.2">
      <c r="A3385" s="5" t="str">
        <f t="shared" si="368"/>
        <v/>
      </c>
      <c r="B3385" s="5" t="str">
        <f t="shared" si="365"/>
        <v/>
      </c>
      <c r="C3385" s="5" t="str">
        <f>IF(B3385="","",COUNTIFS($B$3:B3385,B3385))</f>
        <v/>
      </c>
      <c r="D3385" s="1" t="str">
        <f>IF(①リクルート接触者と来校者データ!A3384="","",①リクルート接触者と来校者データ!A3384)</f>
        <v/>
      </c>
      <c r="E3385" s="6" t="str">
        <f t="shared" si="366"/>
        <v/>
      </c>
      <c r="F3385" s="1" t="str">
        <f>IF(①リクルート接触者と来校者データ!I3384="","",①リクルート接触者と来校者データ!I3384)</f>
        <v/>
      </c>
      <c r="G3385" s="1" t="str">
        <f>IF(①リクルート接触者と来校者データ!E3384="","",①リクルート接触者と来校者データ!E3384)</f>
        <v/>
      </c>
      <c r="H3385" s="20" t="str">
        <f t="shared" si="367"/>
        <v/>
      </c>
      <c r="I3385" s="1" t="str">
        <f>IF(①リクルート接触者と来校者データ!K3384="","",①リクルート接触者と来校者データ!K3384)</f>
        <v/>
      </c>
      <c r="J3385" s="6" t="str">
        <f t="shared" si="369"/>
        <v/>
      </c>
      <c r="K3385" s="20" t="str">
        <f>IF(①リクルート接触者と来校者データ!L3384="","",①リクルート接触者と来校者データ!L3384)</f>
        <v/>
      </c>
      <c r="L3385" s="1" t="str">
        <f t="shared" si="370"/>
        <v/>
      </c>
      <c r="M3385" s="1" t="str">
        <f t="shared" si="371"/>
        <v/>
      </c>
    </row>
    <row r="3386" spans="1:13" x14ac:dyDescent="0.2">
      <c r="A3386" s="5" t="str">
        <f t="shared" si="368"/>
        <v/>
      </c>
      <c r="B3386" s="5" t="str">
        <f t="shared" si="365"/>
        <v/>
      </c>
      <c r="C3386" s="5" t="str">
        <f>IF(B3386="","",COUNTIFS($B$3:B3386,B3386))</f>
        <v/>
      </c>
      <c r="D3386" s="1" t="str">
        <f>IF(①リクルート接触者と来校者データ!A3385="","",①リクルート接触者と来校者データ!A3385)</f>
        <v/>
      </c>
      <c r="E3386" s="6" t="str">
        <f t="shared" si="366"/>
        <v/>
      </c>
      <c r="F3386" s="1" t="str">
        <f>IF(①リクルート接触者と来校者データ!I3385="","",①リクルート接触者と来校者データ!I3385)</f>
        <v/>
      </c>
      <c r="G3386" s="1" t="str">
        <f>IF(①リクルート接触者と来校者データ!E3385="","",①リクルート接触者と来校者データ!E3385)</f>
        <v/>
      </c>
      <c r="H3386" s="20" t="str">
        <f t="shared" si="367"/>
        <v/>
      </c>
      <c r="I3386" s="1" t="str">
        <f>IF(①リクルート接触者と来校者データ!K3385="","",①リクルート接触者と来校者データ!K3385)</f>
        <v/>
      </c>
      <c r="J3386" s="6" t="str">
        <f t="shared" si="369"/>
        <v/>
      </c>
      <c r="K3386" s="20" t="str">
        <f>IF(①リクルート接触者と来校者データ!L3385="","",①リクルート接触者と来校者データ!L3385)</f>
        <v/>
      </c>
      <c r="L3386" s="1" t="str">
        <f t="shared" si="370"/>
        <v/>
      </c>
      <c r="M3386" s="1" t="str">
        <f t="shared" si="371"/>
        <v/>
      </c>
    </row>
    <row r="3387" spans="1:13" x14ac:dyDescent="0.2">
      <c r="A3387" s="5" t="str">
        <f t="shared" si="368"/>
        <v/>
      </c>
      <c r="B3387" s="5" t="str">
        <f t="shared" si="365"/>
        <v/>
      </c>
      <c r="C3387" s="5" t="str">
        <f>IF(B3387="","",COUNTIFS($B$3:B3387,B3387))</f>
        <v/>
      </c>
      <c r="D3387" s="1" t="str">
        <f>IF(①リクルート接触者と来校者データ!A3386="","",①リクルート接触者と来校者データ!A3386)</f>
        <v/>
      </c>
      <c r="E3387" s="6" t="str">
        <f t="shared" si="366"/>
        <v/>
      </c>
      <c r="F3387" s="1" t="str">
        <f>IF(①リクルート接触者と来校者データ!I3386="","",①リクルート接触者と来校者データ!I3386)</f>
        <v/>
      </c>
      <c r="G3387" s="1" t="str">
        <f>IF(①リクルート接触者と来校者データ!E3386="","",①リクルート接触者と来校者データ!E3386)</f>
        <v/>
      </c>
      <c r="H3387" s="20" t="str">
        <f t="shared" si="367"/>
        <v/>
      </c>
      <c r="I3387" s="1" t="str">
        <f>IF(①リクルート接触者と来校者データ!K3386="","",①リクルート接触者と来校者データ!K3386)</f>
        <v/>
      </c>
      <c r="J3387" s="6" t="str">
        <f t="shared" si="369"/>
        <v/>
      </c>
      <c r="K3387" s="20" t="str">
        <f>IF(①リクルート接触者と来校者データ!L3386="","",①リクルート接触者と来校者データ!L3386)</f>
        <v/>
      </c>
      <c r="L3387" s="1" t="str">
        <f t="shared" si="370"/>
        <v/>
      </c>
      <c r="M3387" s="1" t="str">
        <f t="shared" si="371"/>
        <v/>
      </c>
    </row>
    <row r="3388" spans="1:13" x14ac:dyDescent="0.2">
      <c r="A3388" s="5" t="str">
        <f t="shared" si="368"/>
        <v/>
      </c>
      <c r="B3388" s="5" t="str">
        <f t="shared" si="365"/>
        <v/>
      </c>
      <c r="C3388" s="5" t="str">
        <f>IF(B3388="","",COUNTIFS($B$3:B3388,B3388))</f>
        <v/>
      </c>
      <c r="D3388" s="1" t="str">
        <f>IF(①リクルート接触者と来校者データ!A3387="","",①リクルート接触者と来校者データ!A3387)</f>
        <v/>
      </c>
      <c r="E3388" s="6" t="str">
        <f t="shared" si="366"/>
        <v/>
      </c>
      <c r="F3388" s="1" t="str">
        <f>IF(①リクルート接触者と来校者データ!I3387="","",①リクルート接触者と来校者データ!I3387)</f>
        <v/>
      </c>
      <c r="G3388" s="1" t="str">
        <f>IF(①リクルート接触者と来校者データ!E3387="","",①リクルート接触者と来校者データ!E3387)</f>
        <v/>
      </c>
      <c r="H3388" s="20" t="str">
        <f t="shared" si="367"/>
        <v/>
      </c>
      <c r="I3388" s="1" t="str">
        <f>IF(①リクルート接触者と来校者データ!K3387="","",①リクルート接触者と来校者データ!K3387)</f>
        <v/>
      </c>
      <c r="J3388" s="6" t="str">
        <f t="shared" si="369"/>
        <v/>
      </c>
      <c r="K3388" s="20" t="str">
        <f>IF(①リクルート接触者と来校者データ!L3387="","",①リクルート接触者と来校者データ!L3387)</f>
        <v/>
      </c>
      <c r="L3388" s="1" t="str">
        <f t="shared" si="370"/>
        <v/>
      </c>
      <c r="M3388" s="1" t="str">
        <f t="shared" si="371"/>
        <v/>
      </c>
    </row>
    <row r="3389" spans="1:13" x14ac:dyDescent="0.2">
      <c r="A3389" s="5" t="str">
        <f t="shared" si="368"/>
        <v/>
      </c>
      <c r="B3389" s="5" t="str">
        <f t="shared" si="365"/>
        <v/>
      </c>
      <c r="C3389" s="5" t="str">
        <f>IF(B3389="","",COUNTIFS($B$3:B3389,B3389))</f>
        <v/>
      </c>
      <c r="D3389" s="1" t="str">
        <f>IF(①リクルート接触者と来校者データ!A3388="","",①リクルート接触者と来校者データ!A3388)</f>
        <v/>
      </c>
      <c r="E3389" s="6" t="str">
        <f t="shared" si="366"/>
        <v/>
      </c>
      <c r="F3389" s="1" t="str">
        <f>IF(①リクルート接触者と来校者データ!I3388="","",①リクルート接触者と来校者データ!I3388)</f>
        <v/>
      </c>
      <c r="G3389" s="1" t="str">
        <f>IF(①リクルート接触者と来校者データ!E3388="","",①リクルート接触者と来校者データ!E3388)</f>
        <v/>
      </c>
      <c r="H3389" s="20" t="str">
        <f t="shared" si="367"/>
        <v/>
      </c>
      <c r="I3389" s="1" t="str">
        <f>IF(①リクルート接触者と来校者データ!K3388="","",①リクルート接触者と来校者データ!K3388)</f>
        <v/>
      </c>
      <c r="J3389" s="6" t="str">
        <f t="shared" si="369"/>
        <v/>
      </c>
      <c r="K3389" s="20" t="str">
        <f>IF(①リクルート接触者と来校者データ!L3388="","",①リクルート接触者と来校者データ!L3388)</f>
        <v/>
      </c>
      <c r="L3389" s="1" t="str">
        <f t="shared" si="370"/>
        <v/>
      </c>
      <c r="M3389" s="1" t="str">
        <f t="shared" si="371"/>
        <v/>
      </c>
    </row>
    <row r="3390" spans="1:13" x14ac:dyDescent="0.2">
      <c r="A3390" s="5" t="str">
        <f t="shared" si="368"/>
        <v/>
      </c>
      <c r="B3390" s="5" t="str">
        <f t="shared" si="365"/>
        <v/>
      </c>
      <c r="C3390" s="5" t="str">
        <f>IF(B3390="","",COUNTIFS($B$3:B3390,B3390))</f>
        <v/>
      </c>
      <c r="D3390" s="1" t="str">
        <f>IF(①リクルート接触者と来校者データ!A3389="","",①リクルート接触者と来校者データ!A3389)</f>
        <v/>
      </c>
      <c r="E3390" s="6" t="str">
        <f t="shared" si="366"/>
        <v/>
      </c>
      <c r="F3390" s="1" t="str">
        <f>IF(①リクルート接触者と来校者データ!I3389="","",①リクルート接触者と来校者データ!I3389)</f>
        <v/>
      </c>
      <c r="G3390" s="1" t="str">
        <f>IF(①リクルート接触者と来校者データ!E3389="","",①リクルート接触者と来校者データ!E3389)</f>
        <v/>
      </c>
      <c r="H3390" s="20" t="str">
        <f t="shared" si="367"/>
        <v/>
      </c>
      <c r="I3390" s="1" t="str">
        <f>IF(①リクルート接触者と来校者データ!K3389="","",①リクルート接触者と来校者データ!K3389)</f>
        <v/>
      </c>
      <c r="J3390" s="6" t="str">
        <f t="shared" si="369"/>
        <v/>
      </c>
      <c r="K3390" s="20" t="str">
        <f>IF(①リクルート接触者と来校者データ!L3389="","",①リクルート接触者と来校者データ!L3389)</f>
        <v/>
      </c>
      <c r="L3390" s="1" t="str">
        <f t="shared" si="370"/>
        <v/>
      </c>
      <c r="M3390" s="1" t="str">
        <f t="shared" si="371"/>
        <v/>
      </c>
    </row>
    <row r="3391" spans="1:13" x14ac:dyDescent="0.2">
      <c r="A3391" s="5" t="str">
        <f t="shared" si="368"/>
        <v/>
      </c>
      <c r="B3391" s="5" t="str">
        <f t="shared" si="365"/>
        <v/>
      </c>
      <c r="C3391" s="5" t="str">
        <f>IF(B3391="","",COUNTIFS($B$3:B3391,B3391))</f>
        <v/>
      </c>
      <c r="D3391" s="1" t="str">
        <f>IF(①リクルート接触者と来校者データ!A3390="","",①リクルート接触者と来校者データ!A3390)</f>
        <v/>
      </c>
      <c r="E3391" s="6" t="str">
        <f t="shared" si="366"/>
        <v/>
      </c>
      <c r="F3391" s="1" t="str">
        <f>IF(①リクルート接触者と来校者データ!I3390="","",①リクルート接触者と来校者データ!I3390)</f>
        <v/>
      </c>
      <c r="G3391" s="1" t="str">
        <f>IF(①リクルート接触者と来校者データ!E3390="","",①リクルート接触者と来校者データ!E3390)</f>
        <v/>
      </c>
      <c r="H3391" s="20" t="str">
        <f t="shared" si="367"/>
        <v/>
      </c>
      <c r="I3391" s="1" t="str">
        <f>IF(①リクルート接触者と来校者データ!K3390="","",①リクルート接触者と来校者データ!K3390)</f>
        <v/>
      </c>
      <c r="J3391" s="6" t="str">
        <f t="shared" si="369"/>
        <v/>
      </c>
      <c r="K3391" s="20" t="str">
        <f>IF(①リクルート接触者と来校者データ!L3390="","",①リクルート接触者と来校者データ!L3390)</f>
        <v/>
      </c>
      <c r="L3391" s="1" t="str">
        <f t="shared" si="370"/>
        <v/>
      </c>
      <c r="M3391" s="1" t="str">
        <f t="shared" si="371"/>
        <v/>
      </c>
    </row>
    <row r="3392" spans="1:13" x14ac:dyDescent="0.2">
      <c r="A3392" s="5" t="str">
        <f t="shared" si="368"/>
        <v/>
      </c>
      <c r="B3392" s="5" t="str">
        <f t="shared" si="365"/>
        <v/>
      </c>
      <c r="C3392" s="5" t="str">
        <f>IF(B3392="","",COUNTIFS($B$3:B3392,B3392))</f>
        <v/>
      </c>
      <c r="D3392" s="1" t="str">
        <f>IF(①リクルート接触者と来校者データ!A3391="","",①リクルート接触者と来校者データ!A3391)</f>
        <v/>
      </c>
      <c r="E3392" s="6" t="str">
        <f t="shared" si="366"/>
        <v/>
      </c>
      <c r="F3392" s="1" t="str">
        <f>IF(①リクルート接触者と来校者データ!I3391="","",①リクルート接触者と来校者データ!I3391)</f>
        <v/>
      </c>
      <c r="G3392" s="1" t="str">
        <f>IF(①リクルート接触者と来校者データ!E3391="","",①リクルート接触者と来校者データ!E3391)</f>
        <v/>
      </c>
      <c r="H3392" s="20" t="str">
        <f t="shared" si="367"/>
        <v/>
      </c>
      <c r="I3392" s="1" t="str">
        <f>IF(①リクルート接触者と来校者データ!K3391="","",①リクルート接触者と来校者データ!K3391)</f>
        <v/>
      </c>
      <c r="J3392" s="6" t="str">
        <f t="shared" si="369"/>
        <v/>
      </c>
      <c r="K3392" s="20" t="str">
        <f>IF(①リクルート接触者と来校者データ!L3391="","",①リクルート接触者と来校者データ!L3391)</f>
        <v/>
      </c>
      <c r="L3392" s="1" t="str">
        <f t="shared" si="370"/>
        <v/>
      </c>
      <c r="M3392" s="1" t="str">
        <f t="shared" si="371"/>
        <v/>
      </c>
    </row>
    <row r="3393" spans="1:13" x14ac:dyDescent="0.2">
      <c r="A3393" s="5" t="str">
        <f t="shared" si="368"/>
        <v/>
      </c>
      <c r="B3393" s="5" t="str">
        <f t="shared" si="365"/>
        <v/>
      </c>
      <c r="C3393" s="5" t="str">
        <f>IF(B3393="","",COUNTIFS($B$3:B3393,B3393))</f>
        <v/>
      </c>
      <c r="D3393" s="1" t="str">
        <f>IF(①リクルート接触者と来校者データ!A3392="","",①リクルート接触者と来校者データ!A3392)</f>
        <v/>
      </c>
      <c r="E3393" s="6" t="str">
        <f t="shared" si="366"/>
        <v/>
      </c>
      <c r="F3393" s="1" t="str">
        <f>IF(①リクルート接触者と来校者データ!I3392="","",①リクルート接触者と来校者データ!I3392)</f>
        <v/>
      </c>
      <c r="G3393" s="1" t="str">
        <f>IF(①リクルート接触者と来校者データ!E3392="","",①リクルート接触者と来校者データ!E3392)</f>
        <v/>
      </c>
      <c r="H3393" s="20" t="str">
        <f t="shared" si="367"/>
        <v/>
      </c>
      <c r="I3393" s="1" t="str">
        <f>IF(①リクルート接触者と来校者データ!K3392="","",①リクルート接触者と来校者データ!K3392)</f>
        <v/>
      </c>
      <c r="J3393" s="6" t="str">
        <f t="shared" si="369"/>
        <v/>
      </c>
      <c r="K3393" s="20" t="str">
        <f>IF(①リクルート接触者と来校者データ!L3392="","",①リクルート接触者と来校者データ!L3392)</f>
        <v/>
      </c>
      <c r="L3393" s="1" t="str">
        <f t="shared" si="370"/>
        <v/>
      </c>
      <c r="M3393" s="1" t="str">
        <f t="shared" si="371"/>
        <v/>
      </c>
    </row>
    <row r="3394" spans="1:13" x14ac:dyDescent="0.2">
      <c r="A3394" s="5" t="str">
        <f t="shared" si="368"/>
        <v/>
      </c>
      <c r="B3394" s="5" t="str">
        <f t="shared" ref="B3394:B3457" si="372">IF(A3394="","","◎")</f>
        <v/>
      </c>
      <c r="C3394" s="5" t="str">
        <f>IF(B3394="","",COUNTIFS($B$3:B3394,B3394))</f>
        <v/>
      </c>
      <c r="D3394" s="1" t="str">
        <f>IF(①リクルート接触者と来校者データ!A3393="","",①リクルート接触者と来校者データ!A3393)</f>
        <v/>
      </c>
      <c r="E3394" s="6" t="str">
        <f t="shared" si="366"/>
        <v/>
      </c>
      <c r="F3394" s="1" t="str">
        <f>IF(①リクルート接触者と来校者データ!I3393="","",①リクルート接触者と来校者データ!I3393)</f>
        <v/>
      </c>
      <c r="G3394" s="1" t="str">
        <f>IF(①リクルート接触者と来校者データ!E3393="","",①リクルート接触者と来校者データ!E3393)</f>
        <v/>
      </c>
      <c r="H3394" s="20" t="str">
        <f t="shared" si="367"/>
        <v/>
      </c>
      <c r="I3394" s="1" t="str">
        <f>IF(①リクルート接触者と来校者データ!K3393="","",①リクルート接触者と来校者データ!K3393)</f>
        <v/>
      </c>
      <c r="J3394" s="6" t="str">
        <f t="shared" si="369"/>
        <v/>
      </c>
      <c r="K3394" s="20" t="str">
        <f>IF(①リクルート接触者と来校者データ!L3393="","",①リクルート接触者と来校者データ!L3393)</f>
        <v/>
      </c>
      <c r="L3394" s="1" t="str">
        <f t="shared" si="370"/>
        <v/>
      </c>
      <c r="M3394" s="1" t="str">
        <f t="shared" si="371"/>
        <v/>
      </c>
    </row>
    <row r="3395" spans="1:13" x14ac:dyDescent="0.2">
      <c r="A3395" s="5" t="str">
        <f t="shared" si="368"/>
        <v/>
      </c>
      <c r="B3395" s="5" t="str">
        <f t="shared" si="372"/>
        <v/>
      </c>
      <c r="C3395" s="5" t="str">
        <f>IF(B3395="","",COUNTIFS($B$3:B3395,B3395))</f>
        <v/>
      </c>
      <c r="D3395" s="1" t="str">
        <f>IF(①リクルート接触者と来校者データ!A3394="","",①リクルート接触者と来校者データ!A3394)</f>
        <v/>
      </c>
      <c r="E3395" s="6" t="str">
        <f t="shared" ref="E3395:E3458" si="373">SUBSTITUTE(SUBSTITUTE(D3395,"　","")," ","")</f>
        <v/>
      </c>
      <c r="F3395" s="1" t="str">
        <f>IF(①リクルート接触者と来校者データ!I3394="","",①リクルート接触者と来校者データ!I3394)</f>
        <v/>
      </c>
      <c r="G3395" s="1" t="str">
        <f>IF(①リクルート接触者と来校者データ!E3394="","",①リクルート接触者と来校者データ!E3394)</f>
        <v/>
      </c>
      <c r="H3395" s="20" t="str">
        <f t="shared" ref="H3395:H3458" si="374">IFERROR(VLOOKUP(E3395,J:K,2,FALSE),"")</f>
        <v/>
      </c>
      <c r="I3395" s="1" t="str">
        <f>IF(①リクルート接触者と来校者データ!K3394="","",①リクルート接触者と来校者データ!K3394)</f>
        <v/>
      </c>
      <c r="J3395" s="6" t="str">
        <f t="shared" si="369"/>
        <v/>
      </c>
      <c r="K3395" s="20" t="str">
        <f>IF(①リクルート接触者と来校者データ!L3394="","",①リクルート接触者と来校者データ!L3394)</f>
        <v/>
      </c>
      <c r="L3395" s="1" t="str">
        <f t="shared" si="370"/>
        <v/>
      </c>
      <c r="M3395" s="1" t="str">
        <f t="shared" si="371"/>
        <v/>
      </c>
    </row>
    <row r="3396" spans="1:13" x14ac:dyDescent="0.2">
      <c r="A3396" s="5" t="str">
        <f t="shared" ref="A3396:A3459" si="375">IFERROR(IF(J3396="","",MATCH(J3396,E$3:E$5000,0)),"")</f>
        <v/>
      </c>
      <c r="B3396" s="5" t="str">
        <f t="shared" si="372"/>
        <v/>
      </c>
      <c r="C3396" s="5" t="str">
        <f>IF(B3396="","",COUNTIFS($B$3:B3396,B3396))</f>
        <v/>
      </c>
      <c r="D3396" s="1" t="str">
        <f>IF(①リクルート接触者と来校者データ!A3395="","",①リクルート接触者と来校者データ!A3395)</f>
        <v/>
      </c>
      <c r="E3396" s="6" t="str">
        <f t="shared" si="373"/>
        <v/>
      </c>
      <c r="F3396" s="1" t="str">
        <f>IF(①リクルート接触者と来校者データ!I3395="","",①リクルート接触者と来校者データ!I3395)</f>
        <v/>
      </c>
      <c r="G3396" s="1" t="str">
        <f>IF(①リクルート接触者と来校者データ!E3395="","",①リクルート接触者と来校者データ!E3395)</f>
        <v/>
      </c>
      <c r="H3396" s="20" t="str">
        <f t="shared" si="374"/>
        <v/>
      </c>
      <c r="I3396" s="1" t="str">
        <f>IF(①リクルート接触者と来校者データ!K3395="","",①リクルート接触者と来校者データ!K3395)</f>
        <v/>
      </c>
      <c r="J3396" s="6" t="str">
        <f t="shared" ref="J3396:J3459" si="376">SUBSTITUTE(SUBSTITUTE(I3396,"　","")," ","")</f>
        <v/>
      </c>
      <c r="K3396" s="20" t="str">
        <f>IF(①リクルート接触者と来校者データ!L3395="","",①リクルート接触者と来校者データ!L3395)</f>
        <v/>
      </c>
      <c r="L3396" s="1" t="str">
        <f t="shared" ref="L3396:L3459" si="377">IFERROR(VLOOKUP($J3396,$E:$H,2,FALSE),"")</f>
        <v/>
      </c>
      <c r="M3396" s="1" t="str">
        <f t="shared" ref="M3396:M3459" si="378">IFERROR(VLOOKUP($J3396,$E:$H,3,FALSE),"")</f>
        <v/>
      </c>
    </row>
    <row r="3397" spans="1:13" x14ac:dyDescent="0.2">
      <c r="A3397" s="5" t="str">
        <f t="shared" si="375"/>
        <v/>
      </c>
      <c r="B3397" s="5" t="str">
        <f t="shared" si="372"/>
        <v/>
      </c>
      <c r="C3397" s="5" t="str">
        <f>IF(B3397="","",COUNTIFS($B$3:B3397,B3397))</f>
        <v/>
      </c>
      <c r="D3397" s="1" t="str">
        <f>IF(①リクルート接触者と来校者データ!A3396="","",①リクルート接触者と来校者データ!A3396)</f>
        <v/>
      </c>
      <c r="E3397" s="6" t="str">
        <f t="shared" si="373"/>
        <v/>
      </c>
      <c r="F3397" s="1" t="str">
        <f>IF(①リクルート接触者と来校者データ!I3396="","",①リクルート接触者と来校者データ!I3396)</f>
        <v/>
      </c>
      <c r="G3397" s="1" t="str">
        <f>IF(①リクルート接触者と来校者データ!E3396="","",①リクルート接触者と来校者データ!E3396)</f>
        <v/>
      </c>
      <c r="H3397" s="20" t="str">
        <f t="shared" si="374"/>
        <v/>
      </c>
      <c r="I3397" s="1" t="str">
        <f>IF(①リクルート接触者と来校者データ!K3396="","",①リクルート接触者と来校者データ!K3396)</f>
        <v/>
      </c>
      <c r="J3397" s="6" t="str">
        <f t="shared" si="376"/>
        <v/>
      </c>
      <c r="K3397" s="20" t="str">
        <f>IF(①リクルート接触者と来校者データ!L3396="","",①リクルート接触者と来校者データ!L3396)</f>
        <v/>
      </c>
      <c r="L3397" s="1" t="str">
        <f t="shared" si="377"/>
        <v/>
      </c>
      <c r="M3397" s="1" t="str">
        <f t="shared" si="378"/>
        <v/>
      </c>
    </row>
    <row r="3398" spans="1:13" x14ac:dyDescent="0.2">
      <c r="A3398" s="5" t="str">
        <f t="shared" si="375"/>
        <v/>
      </c>
      <c r="B3398" s="5" t="str">
        <f t="shared" si="372"/>
        <v/>
      </c>
      <c r="C3398" s="5" t="str">
        <f>IF(B3398="","",COUNTIFS($B$3:B3398,B3398))</f>
        <v/>
      </c>
      <c r="D3398" s="1" t="str">
        <f>IF(①リクルート接触者と来校者データ!A3397="","",①リクルート接触者と来校者データ!A3397)</f>
        <v/>
      </c>
      <c r="E3398" s="6" t="str">
        <f t="shared" si="373"/>
        <v/>
      </c>
      <c r="F3398" s="1" t="str">
        <f>IF(①リクルート接触者と来校者データ!I3397="","",①リクルート接触者と来校者データ!I3397)</f>
        <v/>
      </c>
      <c r="G3398" s="1" t="str">
        <f>IF(①リクルート接触者と来校者データ!E3397="","",①リクルート接触者と来校者データ!E3397)</f>
        <v/>
      </c>
      <c r="H3398" s="20" t="str">
        <f t="shared" si="374"/>
        <v/>
      </c>
      <c r="I3398" s="1" t="str">
        <f>IF(①リクルート接触者と来校者データ!K3397="","",①リクルート接触者と来校者データ!K3397)</f>
        <v/>
      </c>
      <c r="J3398" s="6" t="str">
        <f t="shared" si="376"/>
        <v/>
      </c>
      <c r="K3398" s="20" t="str">
        <f>IF(①リクルート接触者と来校者データ!L3397="","",①リクルート接触者と来校者データ!L3397)</f>
        <v/>
      </c>
      <c r="L3398" s="1" t="str">
        <f t="shared" si="377"/>
        <v/>
      </c>
      <c r="M3398" s="1" t="str">
        <f t="shared" si="378"/>
        <v/>
      </c>
    </row>
    <row r="3399" spans="1:13" x14ac:dyDescent="0.2">
      <c r="A3399" s="5" t="str">
        <f t="shared" si="375"/>
        <v/>
      </c>
      <c r="B3399" s="5" t="str">
        <f t="shared" si="372"/>
        <v/>
      </c>
      <c r="C3399" s="5" t="str">
        <f>IF(B3399="","",COUNTIFS($B$3:B3399,B3399))</f>
        <v/>
      </c>
      <c r="D3399" s="1" t="str">
        <f>IF(①リクルート接触者と来校者データ!A3398="","",①リクルート接触者と来校者データ!A3398)</f>
        <v/>
      </c>
      <c r="E3399" s="6" t="str">
        <f t="shared" si="373"/>
        <v/>
      </c>
      <c r="F3399" s="1" t="str">
        <f>IF(①リクルート接触者と来校者データ!I3398="","",①リクルート接触者と来校者データ!I3398)</f>
        <v/>
      </c>
      <c r="G3399" s="1" t="str">
        <f>IF(①リクルート接触者と来校者データ!E3398="","",①リクルート接触者と来校者データ!E3398)</f>
        <v/>
      </c>
      <c r="H3399" s="20" t="str">
        <f t="shared" si="374"/>
        <v/>
      </c>
      <c r="I3399" s="1" t="str">
        <f>IF(①リクルート接触者と来校者データ!K3398="","",①リクルート接触者と来校者データ!K3398)</f>
        <v/>
      </c>
      <c r="J3399" s="6" t="str">
        <f t="shared" si="376"/>
        <v/>
      </c>
      <c r="K3399" s="20" t="str">
        <f>IF(①リクルート接触者と来校者データ!L3398="","",①リクルート接触者と来校者データ!L3398)</f>
        <v/>
      </c>
      <c r="L3399" s="1" t="str">
        <f t="shared" si="377"/>
        <v/>
      </c>
      <c r="M3399" s="1" t="str">
        <f t="shared" si="378"/>
        <v/>
      </c>
    </row>
    <row r="3400" spans="1:13" x14ac:dyDescent="0.2">
      <c r="A3400" s="5" t="str">
        <f t="shared" si="375"/>
        <v/>
      </c>
      <c r="B3400" s="5" t="str">
        <f t="shared" si="372"/>
        <v/>
      </c>
      <c r="C3400" s="5" t="str">
        <f>IF(B3400="","",COUNTIFS($B$3:B3400,B3400))</f>
        <v/>
      </c>
      <c r="D3400" s="1" t="str">
        <f>IF(①リクルート接触者と来校者データ!A3399="","",①リクルート接触者と来校者データ!A3399)</f>
        <v/>
      </c>
      <c r="E3400" s="6" t="str">
        <f t="shared" si="373"/>
        <v/>
      </c>
      <c r="F3400" s="1" t="str">
        <f>IF(①リクルート接触者と来校者データ!I3399="","",①リクルート接触者と来校者データ!I3399)</f>
        <v/>
      </c>
      <c r="G3400" s="1" t="str">
        <f>IF(①リクルート接触者と来校者データ!E3399="","",①リクルート接触者と来校者データ!E3399)</f>
        <v/>
      </c>
      <c r="H3400" s="20" t="str">
        <f t="shared" si="374"/>
        <v/>
      </c>
      <c r="I3400" s="1" t="str">
        <f>IF(①リクルート接触者と来校者データ!K3399="","",①リクルート接触者と来校者データ!K3399)</f>
        <v/>
      </c>
      <c r="J3400" s="6" t="str">
        <f t="shared" si="376"/>
        <v/>
      </c>
      <c r="K3400" s="20" t="str">
        <f>IF(①リクルート接触者と来校者データ!L3399="","",①リクルート接触者と来校者データ!L3399)</f>
        <v/>
      </c>
      <c r="L3400" s="1" t="str">
        <f t="shared" si="377"/>
        <v/>
      </c>
      <c r="M3400" s="1" t="str">
        <f t="shared" si="378"/>
        <v/>
      </c>
    </row>
    <row r="3401" spans="1:13" x14ac:dyDescent="0.2">
      <c r="A3401" s="5" t="str">
        <f t="shared" si="375"/>
        <v/>
      </c>
      <c r="B3401" s="5" t="str">
        <f t="shared" si="372"/>
        <v/>
      </c>
      <c r="C3401" s="5" t="str">
        <f>IF(B3401="","",COUNTIFS($B$3:B3401,B3401))</f>
        <v/>
      </c>
      <c r="D3401" s="1" t="str">
        <f>IF(①リクルート接触者と来校者データ!A3400="","",①リクルート接触者と来校者データ!A3400)</f>
        <v/>
      </c>
      <c r="E3401" s="6" t="str">
        <f t="shared" si="373"/>
        <v/>
      </c>
      <c r="F3401" s="1" t="str">
        <f>IF(①リクルート接触者と来校者データ!I3400="","",①リクルート接触者と来校者データ!I3400)</f>
        <v/>
      </c>
      <c r="G3401" s="1" t="str">
        <f>IF(①リクルート接触者と来校者データ!E3400="","",①リクルート接触者と来校者データ!E3400)</f>
        <v/>
      </c>
      <c r="H3401" s="20" t="str">
        <f t="shared" si="374"/>
        <v/>
      </c>
      <c r="I3401" s="1" t="str">
        <f>IF(①リクルート接触者と来校者データ!K3400="","",①リクルート接触者と来校者データ!K3400)</f>
        <v/>
      </c>
      <c r="J3401" s="6" t="str">
        <f t="shared" si="376"/>
        <v/>
      </c>
      <c r="K3401" s="20" t="str">
        <f>IF(①リクルート接触者と来校者データ!L3400="","",①リクルート接触者と来校者データ!L3400)</f>
        <v/>
      </c>
      <c r="L3401" s="1" t="str">
        <f t="shared" si="377"/>
        <v/>
      </c>
      <c r="M3401" s="1" t="str">
        <f t="shared" si="378"/>
        <v/>
      </c>
    </row>
    <row r="3402" spans="1:13" x14ac:dyDescent="0.2">
      <c r="A3402" s="5" t="str">
        <f t="shared" si="375"/>
        <v/>
      </c>
      <c r="B3402" s="5" t="str">
        <f t="shared" si="372"/>
        <v/>
      </c>
      <c r="C3402" s="5" t="str">
        <f>IF(B3402="","",COUNTIFS($B$3:B3402,B3402))</f>
        <v/>
      </c>
      <c r="D3402" s="1" t="str">
        <f>IF(①リクルート接触者と来校者データ!A3401="","",①リクルート接触者と来校者データ!A3401)</f>
        <v/>
      </c>
      <c r="E3402" s="6" t="str">
        <f t="shared" si="373"/>
        <v/>
      </c>
      <c r="F3402" s="1" t="str">
        <f>IF(①リクルート接触者と来校者データ!I3401="","",①リクルート接触者と来校者データ!I3401)</f>
        <v/>
      </c>
      <c r="G3402" s="1" t="str">
        <f>IF(①リクルート接触者と来校者データ!E3401="","",①リクルート接触者と来校者データ!E3401)</f>
        <v/>
      </c>
      <c r="H3402" s="20" t="str">
        <f t="shared" si="374"/>
        <v/>
      </c>
      <c r="I3402" s="1" t="str">
        <f>IF(①リクルート接触者と来校者データ!K3401="","",①リクルート接触者と来校者データ!K3401)</f>
        <v/>
      </c>
      <c r="J3402" s="6" t="str">
        <f t="shared" si="376"/>
        <v/>
      </c>
      <c r="K3402" s="20" t="str">
        <f>IF(①リクルート接触者と来校者データ!L3401="","",①リクルート接触者と来校者データ!L3401)</f>
        <v/>
      </c>
      <c r="L3402" s="1" t="str">
        <f t="shared" si="377"/>
        <v/>
      </c>
      <c r="M3402" s="1" t="str">
        <f t="shared" si="378"/>
        <v/>
      </c>
    </row>
    <row r="3403" spans="1:13" x14ac:dyDescent="0.2">
      <c r="A3403" s="5" t="str">
        <f t="shared" si="375"/>
        <v/>
      </c>
      <c r="B3403" s="5" t="str">
        <f t="shared" si="372"/>
        <v/>
      </c>
      <c r="C3403" s="5" t="str">
        <f>IF(B3403="","",COUNTIFS($B$3:B3403,B3403))</f>
        <v/>
      </c>
      <c r="D3403" s="1" t="str">
        <f>IF(①リクルート接触者と来校者データ!A3402="","",①リクルート接触者と来校者データ!A3402)</f>
        <v/>
      </c>
      <c r="E3403" s="6" t="str">
        <f t="shared" si="373"/>
        <v/>
      </c>
      <c r="F3403" s="1" t="str">
        <f>IF(①リクルート接触者と来校者データ!I3402="","",①リクルート接触者と来校者データ!I3402)</f>
        <v/>
      </c>
      <c r="G3403" s="1" t="str">
        <f>IF(①リクルート接触者と来校者データ!E3402="","",①リクルート接触者と来校者データ!E3402)</f>
        <v/>
      </c>
      <c r="H3403" s="20" t="str">
        <f t="shared" si="374"/>
        <v/>
      </c>
      <c r="I3403" s="1" t="str">
        <f>IF(①リクルート接触者と来校者データ!K3402="","",①リクルート接触者と来校者データ!K3402)</f>
        <v/>
      </c>
      <c r="J3403" s="6" t="str">
        <f t="shared" si="376"/>
        <v/>
      </c>
      <c r="K3403" s="20" t="str">
        <f>IF(①リクルート接触者と来校者データ!L3402="","",①リクルート接触者と来校者データ!L3402)</f>
        <v/>
      </c>
      <c r="L3403" s="1" t="str">
        <f t="shared" si="377"/>
        <v/>
      </c>
      <c r="M3403" s="1" t="str">
        <f t="shared" si="378"/>
        <v/>
      </c>
    </row>
    <row r="3404" spans="1:13" x14ac:dyDescent="0.2">
      <c r="A3404" s="5" t="str">
        <f t="shared" si="375"/>
        <v/>
      </c>
      <c r="B3404" s="5" t="str">
        <f t="shared" si="372"/>
        <v/>
      </c>
      <c r="C3404" s="5" t="str">
        <f>IF(B3404="","",COUNTIFS($B$3:B3404,B3404))</f>
        <v/>
      </c>
      <c r="D3404" s="1" t="str">
        <f>IF(①リクルート接触者と来校者データ!A3403="","",①リクルート接触者と来校者データ!A3403)</f>
        <v/>
      </c>
      <c r="E3404" s="6" t="str">
        <f t="shared" si="373"/>
        <v/>
      </c>
      <c r="F3404" s="1" t="str">
        <f>IF(①リクルート接触者と来校者データ!I3403="","",①リクルート接触者と来校者データ!I3403)</f>
        <v/>
      </c>
      <c r="G3404" s="1" t="str">
        <f>IF(①リクルート接触者と来校者データ!E3403="","",①リクルート接触者と来校者データ!E3403)</f>
        <v/>
      </c>
      <c r="H3404" s="20" t="str">
        <f t="shared" si="374"/>
        <v/>
      </c>
      <c r="I3404" s="1" t="str">
        <f>IF(①リクルート接触者と来校者データ!K3403="","",①リクルート接触者と来校者データ!K3403)</f>
        <v/>
      </c>
      <c r="J3404" s="6" t="str">
        <f t="shared" si="376"/>
        <v/>
      </c>
      <c r="K3404" s="20" t="str">
        <f>IF(①リクルート接触者と来校者データ!L3403="","",①リクルート接触者と来校者データ!L3403)</f>
        <v/>
      </c>
      <c r="L3404" s="1" t="str">
        <f t="shared" si="377"/>
        <v/>
      </c>
      <c r="M3404" s="1" t="str">
        <f t="shared" si="378"/>
        <v/>
      </c>
    </row>
    <row r="3405" spans="1:13" x14ac:dyDescent="0.2">
      <c r="A3405" s="5" t="str">
        <f t="shared" si="375"/>
        <v/>
      </c>
      <c r="B3405" s="5" t="str">
        <f t="shared" si="372"/>
        <v/>
      </c>
      <c r="C3405" s="5" t="str">
        <f>IF(B3405="","",COUNTIFS($B$3:B3405,B3405))</f>
        <v/>
      </c>
      <c r="D3405" s="1" t="str">
        <f>IF(①リクルート接触者と来校者データ!A3404="","",①リクルート接触者と来校者データ!A3404)</f>
        <v/>
      </c>
      <c r="E3405" s="6" t="str">
        <f t="shared" si="373"/>
        <v/>
      </c>
      <c r="F3405" s="1" t="str">
        <f>IF(①リクルート接触者と来校者データ!I3404="","",①リクルート接触者と来校者データ!I3404)</f>
        <v/>
      </c>
      <c r="G3405" s="1" t="str">
        <f>IF(①リクルート接触者と来校者データ!E3404="","",①リクルート接触者と来校者データ!E3404)</f>
        <v/>
      </c>
      <c r="H3405" s="20" t="str">
        <f t="shared" si="374"/>
        <v/>
      </c>
      <c r="I3405" s="1" t="str">
        <f>IF(①リクルート接触者と来校者データ!K3404="","",①リクルート接触者と来校者データ!K3404)</f>
        <v/>
      </c>
      <c r="J3405" s="6" t="str">
        <f t="shared" si="376"/>
        <v/>
      </c>
      <c r="K3405" s="20" t="str">
        <f>IF(①リクルート接触者と来校者データ!L3404="","",①リクルート接触者と来校者データ!L3404)</f>
        <v/>
      </c>
      <c r="L3405" s="1" t="str">
        <f t="shared" si="377"/>
        <v/>
      </c>
      <c r="M3405" s="1" t="str">
        <f t="shared" si="378"/>
        <v/>
      </c>
    </row>
    <row r="3406" spans="1:13" x14ac:dyDescent="0.2">
      <c r="A3406" s="5" t="str">
        <f t="shared" si="375"/>
        <v/>
      </c>
      <c r="B3406" s="5" t="str">
        <f t="shared" si="372"/>
        <v/>
      </c>
      <c r="C3406" s="5" t="str">
        <f>IF(B3406="","",COUNTIFS($B$3:B3406,B3406))</f>
        <v/>
      </c>
      <c r="D3406" s="1" t="str">
        <f>IF(①リクルート接触者と来校者データ!A3405="","",①リクルート接触者と来校者データ!A3405)</f>
        <v/>
      </c>
      <c r="E3406" s="6" t="str">
        <f t="shared" si="373"/>
        <v/>
      </c>
      <c r="F3406" s="1" t="str">
        <f>IF(①リクルート接触者と来校者データ!I3405="","",①リクルート接触者と来校者データ!I3405)</f>
        <v/>
      </c>
      <c r="G3406" s="1" t="str">
        <f>IF(①リクルート接触者と来校者データ!E3405="","",①リクルート接触者と来校者データ!E3405)</f>
        <v/>
      </c>
      <c r="H3406" s="20" t="str">
        <f t="shared" si="374"/>
        <v/>
      </c>
      <c r="I3406" s="1" t="str">
        <f>IF(①リクルート接触者と来校者データ!K3405="","",①リクルート接触者と来校者データ!K3405)</f>
        <v/>
      </c>
      <c r="J3406" s="6" t="str">
        <f t="shared" si="376"/>
        <v/>
      </c>
      <c r="K3406" s="20" t="str">
        <f>IF(①リクルート接触者と来校者データ!L3405="","",①リクルート接触者と来校者データ!L3405)</f>
        <v/>
      </c>
      <c r="L3406" s="1" t="str">
        <f t="shared" si="377"/>
        <v/>
      </c>
      <c r="M3406" s="1" t="str">
        <f t="shared" si="378"/>
        <v/>
      </c>
    </row>
    <row r="3407" spans="1:13" x14ac:dyDescent="0.2">
      <c r="A3407" s="5" t="str">
        <f t="shared" si="375"/>
        <v/>
      </c>
      <c r="B3407" s="5" t="str">
        <f t="shared" si="372"/>
        <v/>
      </c>
      <c r="C3407" s="5" t="str">
        <f>IF(B3407="","",COUNTIFS($B$3:B3407,B3407))</f>
        <v/>
      </c>
      <c r="D3407" s="1" t="str">
        <f>IF(①リクルート接触者と来校者データ!A3406="","",①リクルート接触者と来校者データ!A3406)</f>
        <v/>
      </c>
      <c r="E3407" s="6" t="str">
        <f t="shared" si="373"/>
        <v/>
      </c>
      <c r="F3407" s="1" t="str">
        <f>IF(①リクルート接触者と来校者データ!I3406="","",①リクルート接触者と来校者データ!I3406)</f>
        <v/>
      </c>
      <c r="G3407" s="1" t="str">
        <f>IF(①リクルート接触者と来校者データ!E3406="","",①リクルート接触者と来校者データ!E3406)</f>
        <v/>
      </c>
      <c r="H3407" s="20" t="str">
        <f t="shared" si="374"/>
        <v/>
      </c>
      <c r="I3407" s="1" t="str">
        <f>IF(①リクルート接触者と来校者データ!K3406="","",①リクルート接触者と来校者データ!K3406)</f>
        <v/>
      </c>
      <c r="J3407" s="6" t="str">
        <f t="shared" si="376"/>
        <v/>
      </c>
      <c r="K3407" s="20" t="str">
        <f>IF(①リクルート接触者と来校者データ!L3406="","",①リクルート接触者と来校者データ!L3406)</f>
        <v/>
      </c>
      <c r="L3407" s="1" t="str">
        <f t="shared" si="377"/>
        <v/>
      </c>
      <c r="M3407" s="1" t="str">
        <f t="shared" si="378"/>
        <v/>
      </c>
    </row>
    <row r="3408" spans="1:13" x14ac:dyDescent="0.2">
      <c r="A3408" s="5" t="str">
        <f t="shared" si="375"/>
        <v/>
      </c>
      <c r="B3408" s="5" t="str">
        <f t="shared" si="372"/>
        <v/>
      </c>
      <c r="C3408" s="5" t="str">
        <f>IF(B3408="","",COUNTIFS($B$3:B3408,B3408))</f>
        <v/>
      </c>
      <c r="D3408" s="1" t="str">
        <f>IF(①リクルート接触者と来校者データ!A3407="","",①リクルート接触者と来校者データ!A3407)</f>
        <v/>
      </c>
      <c r="E3408" s="6" t="str">
        <f t="shared" si="373"/>
        <v/>
      </c>
      <c r="F3408" s="1" t="str">
        <f>IF(①リクルート接触者と来校者データ!I3407="","",①リクルート接触者と来校者データ!I3407)</f>
        <v/>
      </c>
      <c r="G3408" s="1" t="str">
        <f>IF(①リクルート接触者と来校者データ!E3407="","",①リクルート接触者と来校者データ!E3407)</f>
        <v/>
      </c>
      <c r="H3408" s="20" t="str">
        <f t="shared" si="374"/>
        <v/>
      </c>
      <c r="I3408" s="1" t="str">
        <f>IF(①リクルート接触者と来校者データ!K3407="","",①リクルート接触者と来校者データ!K3407)</f>
        <v/>
      </c>
      <c r="J3408" s="6" t="str">
        <f t="shared" si="376"/>
        <v/>
      </c>
      <c r="K3408" s="20" t="str">
        <f>IF(①リクルート接触者と来校者データ!L3407="","",①リクルート接触者と来校者データ!L3407)</f>
        <v/>
      </c>
      <c r="L3408" s="1" t="str">
        <f t="shared" si="377"/>
        <v/>
      </c>
      <c r="M3408" s="1" t="str">
        <f t="shared" si="378"/>
        <v/>
      </c>
    </row>
    <row r="3409" spans="1:13" x14ac:dyDescent="0.2">
      <c r="A3409" s="5" t="str">
        <f t="shared" si="375"/>
        <v/>
      </c>
      <c r="B3409" s="5" t="str">
        <f t="shared" si="372"/>
        <v/>
      </c>
      <c r="C3409" s="5" t="str">
        <f>IF(B3409="","",COUNTIFS($B$3:B3409,B3409))</f>
        <v/>
      </c>
      <c r="D3409" s="1" t="str">
        <f>IF(①リクルート接触者と来校者データ!A3408="","",①リクルート接触者と来校者データ!A3408)</f>
        <v/>
      </c>
      <c r="E3409" s="6" t="str">
        <f t="shared" si="373"/>
        <v/>
      </c>
      <c r="F3409" s="1" t="str">
        <f>IF(①リクルート接触者と来校者データ!I3408="","",①リクルート接触者と来校者データ!I3408)</f>
        <v/>
      </c>
      <c r="G3409" s="1" t="str">
        <f>IF(①リクルート接触者と来校者データ!E3408="","",①リクルート接触者と来校者データ!E3408)</f>
        <v/>
      </c>
      <c r="H3409" s="20" t="str">
        <f t="shared" si="374"/>
        <v/>
      </c>
      <c r="I3409" s="1" t="str">
        <f>IF(①リクルート接触者と来校者データ!K3408="","",①リクルート接触者と来校者データ!K3408)</f>
        <v/>
      </c>
      <c r="J3409" s="6" t="str">
        <f t="shared" si="376"/>
        <v/>
      </c>
      <c r="K3409" s="20" t="str">
        <f>IF(①リクルート接触者と来校者データ!L3408="","",①リクルート接触者と来校者データ!L3408)</f>
        <v/>
      </c>
      <c r="L3409" s="1" t="str">
        <f t="shared" si="377"/>
        <v/>
      </c>
      <c r="M3409" s="1" t="str">
        <f t="shared" si="378"/>
        <v/>
      </c>
    </row>
    <row r="3410" spans="1:13" x14ac:dyDescent="0.2">
      <c r="A3410" s="5" t="str">
        <f t="shared" si="375"/>
        <v/>
      </c>
      <c r="B3410" s="5" t="str">
        <f t="shared" si="372"/>
        <v/>
      </c>
      <c r="C3410" s="5" t="str">
        <f>IF(B3410="","",COUNTIFS($B$3:B3410,B3410))</f>
        <v/>
      </c>
      <c r="D3410" s="1" t="str">
        <f>IF(①リクルート接触者と来校者データ!A3409="","",①リクルート接触者と来校者データ!A3409)</f>
        <v/>
      </c>
      <c r="E3410" s="6" t="str">
        <f t="shared" si="373"/>
        <v/>
      </c>
      <c r="F3410" s="1" t="str">
        <f>IF(①リクルート接触者と来校者データ!I3409="","",①リクルート接触者と来校者データ!I3409)</f>
        <v/>
      </c>
      <c r="G3410" s="1" t="str">
        <f>IF(①リクルート接触者と来校者データ!E3409="","",①リクルート接触者と来校者データ!E3409)</f>
        <v/>
      </c>
      <c r="H3410" s="20" t="str">
        <f t="shared" si="374"/>
        <v/>
      </c>
      <c r="I3410" s="1" t="str">
        <f>IF(①リクルート接触者と来校者データ!K3409="","",①リクルート接触者と来校者データ!K3409)</f>
        <v/>
      </c>
      <c r="J3410" s="6" t="str">
        <f t="shared" si="376"/>
        <v/>
      </c>
      <c r="K3410" s="20" t="str">
        <f>IF(①リクルート接触者と来校者データ!L3409="","",①リクルート接触者と来校者データ!L3409)</f>
        <v/>
      </c>
      <c r="L3410" s="1" t="str">
        <f t="shared" si="377"/>
        <v/>
      </c>
      <c r="M3410" s="1" t="str">
        <f t="shared" si="378"/>
        <v/>
      </c>
    </row>
    <row r="3411" spans="1:13" x14ac:dyDescent="0.2">
      <c r="A3411" s="5" t="str">
        <f t="shared" si="375"/>
        <v/>
      </c>
      <c r="B3411" s="5" t="str">
        <f t="shared" si="372"/>
        <v/>
      </c>
      <c r="C3411" s="5" t="str">
        <f>IF(B3411="","",COUNTIFS($B$3:B3411,B3411))</f>
        <v/>
      </c>
      <c r="D3411" s="1" t="str">
        <f>IF(①リクルート接触者と来校者データ!A3410="","",①リクルート接触者と来校者データ!A3410)</f>
        <v/>
      </c>
      <c r="E3411" s="6" t="str">
        <f t="shared" si="373"/>
        <v/>
      </c>
      <c r="F3411" s="1" t="str">
        <f>IF(①リクルート接触者と来校者データ!I3410="","",①リクルート接触者と来校者データ!I3410)</f>
        <v/>
      </c>
      <c r="G3411" s="1" t="str">
        <f>IF(①リクルート接触者と来校者データ!E3410="","",①リクルート接触者と来校者データ!E3410)</f>
        <v/>
      </c>
      <c r="H3411" s="20" t="str">
        <f t="shared" si="374"/>
        <v/>
      </c>
      <c r="I3411" s="1" t="str">
        <f>IF(①リクルート接触者と来校者データ!K3410="","",①リクルート接触者と来校者データ!K3410)</f>
        <v/>
      </c>
      <c r="J3411" s="6" t="str">
        <f t="shared" si="376"/>
        <v/>
      </c>
      <c r="K3411" s="20" t="str">
        <f>IF(①リクルート接触者と来校者データ!L3410="","",①リクルート接触者と来校者データ!L3410)</f>
        <v/>
      </c>
      <c r="L3411" s="1" t="str">
        <f t="shared" si="377"/>
        <v/>
      </c>
      <c r="M3411" s="1" t="str">
        <f t="shared" si="378"/>
        <v/>
      </c>
    </row>
    <row r="3412" spans="1:13" x14ac:dyDescent="0.2">
      <c r="A3412" s="5" t="str">
        <f t="shared" si="375"/>
        <v/>
      </c>
      <c r="B3412" s="5" t="str">
        <f t="shared" si="372"/>
        <v/>
      </c>
      <c r="C3412" s="5" t="str">
        <f>IF(B3412="","",COUNTIFS($B$3:B3412,B3412))</f>
        <v/>
      </c>
      <c r="D3412" s="1" t="str">
        <f>IF(①リクルート接触者と来校者データ!A3411="","",①リクルート接触者と来校者データ!A3411)</f>
        <v/>
      </c>
      <c r="E3412" s="6" t="str">
        <f t="shared" si="373"/>
        <v/>
      </c>
      <c r="F3412" s="1" t="str">
        <f>IF(①リクルート接触者と来校者データ!I3411="","",①リクルート接触者と来校者データ!I3411)</f>
        <v/>
      </c>
      <c r="G3412" s="1" t="str">
        <f>IF(①リクルート接触者と来校者データ!E3411="","",①リクルート接触者と来校者データ!E3411)</f>
        <v/>
      </c>
      <c r="H3412" s="20" t="str">
        <f t="shared" si="374"/>
        <v/>
      </c>
      <c r="I3412" s="1" t="str">
        <f>IF(①リクルート接触者と来校者データ!K3411="","",①リクルート接触者と来校者データ!K3411)</f>
        <v/>
      </c>
      <c r="J3412" s="6" t="str">
        <f t="shared" si="376"/>
        <v/>
      </c>
      <c r="K3412" s="20" t="str">
        <f>IF(①リクルート接触者と来校者データ!L3411="","",①リクルート接触者と来校者データ!L3411)</f>
        <v/>
      </c>
      <c r="L3412" s="1" t="str">
        <f t="shared" si="377"/>
        <v/>
      </c>
      <c r="M3412" s="1" t="str">
        <f t="shared" si="378"/>
        <v/>
      </c>
    </row>
    <row r="3413" spans="1:13" x14ac:dyDescent="0.2">
      <c r="A3413" s="5" t="str">
        <f t="shared" si="375"/>
        <v/>
      </c>
      <c r="B3413" s="5" t="str">
        <f t="shared" si="372"/>
        <v/>
      </c>
      <c r="C3413" s="5" t="str">
        <f>IF(B3413="","",COUNTIFS($B$3:B3413,B3413))</f>
        <v/>
      </c>
      <c r="D3413" s="1" t="str">
        <f>IF(①リクルート接触者と来校者データ!A3412="","",①リクルート接触者と来校者データ!A3412)</f>
        <v/>
      </c>
      <c r="E3413" s="6" t="str">
        <f t="shared" si="373"/>
        <v/>
      </c>
      <c r="F3413" s="1" t="str">
        <f>IF(①リクルート接触者と来校者データ!I3412="","",①リクルート接触者と来校者データ!I3412)</f>
        <v/>
      </c>
      <c r="G3413" s="1" t="str">
        <f>IF(①リクルート接触者と来校者データ!E3412="","",①リクルート接触者と来校者データ!E3412)</f>
        <v/>
      </c>
      <c r="H3413" s="20" t="str">
        <f t="shared" si="374"/>
        <v/>
      </c>
      <c r="I3413" s="1" t="str">
        <f>IF(①リクルート接触者と来校者データ!K3412="","",①リクルート接触者と来校者データ!K3412)</f>
        <v/>
      </c>
      <c r="J3413" s="6" t="str">
        <f t="shared" si="376"/>
        <v/>
      </c>
      <c r="K3413" s="20" t="str">
        <f>IF(①リクルート接触者と来校者データ!L3412="","",①リクルート接触者と来校者データ!L3412)</f>
        <v/>
      </c>
      <c r="L3413" s="1" t="str">
        <f t="shared" si="377"/>
        <v/>
      </c>
      <c r="M3413" s="1" t="str">
        <f t="shared" si="378"/>
        <v/>
      </c>
    </row>
    <row r="3414" spans="1:13" x14ac:dyDescent="0.2">
      <c r="A3414" s="5" t="str">
        <f t="shared" si="375"/>
        <v/>
      </c>
      <c r="B3414" s="5" t="str">
        <f t="shared" si="372"/>
        <v/>
      </c>
      <c r="C3414" s="5" t="str">
        <f>IF(B3414="","",COUNTIFS($B$3:B3414,B3414))</f>
        <v/>
      </c>
      <c r="D3414" s="1" t="str">
        <f>IF(①リクルート接触者と来校者データ!A3413="","",①リクルート接触者と来校者データ!A3413)</f>
        <v/>
      </c>
      <c r="E3414" s="6" t="str">
        <f t="shared" si="373"/>
        <v/>
      </c>
      <c r="F3414" s="1" t="str">
        <f>IF(①リクルート接触者と来校者データ!I3413="","",①リクルート接触者と来校者データ!I3413)</f>
        <v/>
      </c>
      <c r="G3414" s="1" t="str">
        <f>IF(①リクルート接触者と来校者データ!E3413="","",①リクルート接触者と来校者データ!E3413)</f>
        <v/>
      </c>
      <c r="H3414" s="20" t="str">
        <f t="shared" si="374"/>
        <v/>
      </c>
      <c r="I3414" s="1" t="str">
        <f>IF(①リクルート接触者と来校者データ!K3413="","",①リクルート接触者と来校者データ!K3413)</f>
        <v/>
      </c>
      <c r="J3414" s="6" t="str">
        <f t="shared" si="376"/>
        <v/>
      </c>
      <c r="K3414" s="20" t="str">
        <f>IF(①リクルート接触者と来校者データ!L3413="","",①リクルート接触者と来校者データ!L3413)</f>
        <v/>
      </c>
      <c r="L3414" s="1" t="str">
        <f t="shared" si="377"/>
        <v/>
      </c>
      <c r="M3414" s="1" t="str">
        <f t="shared" si="378"/>
        <v/>
      </c>
    </row>
    <row r="3415" spans="1:13" x14ac:dyDescent="0.2">
      <c r="A3415" s="5" t="str">
        <f t="shared" si="375"/>
        <v/>
      </c>
      <c r="B3415" s="5" t="str">
        <f t="shared" si="372"/>
        <v/>
      </c>
      <c r="C3415" s="5" t="str">
        <f>IF(B3415="","",COUNTIFS($B$3:B3415,B3415))</f>
        <v/>
      </c>
      <c r="D3415" s="1" t="str">
        <f>IF(①リクルート接触者と来校者データ!A3414="","",①リクルート接触者と来校者データ!A3414)</f>
        <v/>
      </c>
      <c r="E3415" s="6" t="str">
        <f t="shared" si="373"/>
        <v/>
      </c>
      <c r="F3415" s="1" t="str">
        <f>IF(①リクルート接触者と来校者データ!I3414="","",①リクルート接触者と来校者データ!I3414)</f>
        <v/>
      </c>
      <c r="G3415" s="1" t="str">
        <f>IF(①リクルート接触者と来校者データ!E3414="","",①リクルート接触者と来校者データ!E3414)</f>
        <v/>
      </c>
      <c r="H3415" s="20" t="str">
        <f t="shared" si="374"/>
        <v/>
      </c>
      <c r="I3415" s="1" t="str">
        <f>IF(①リクルート接触者と来校者データ!K3414="","",①リクルート接触者と来校者データ!K3414)</f>
        <v/>
      </c>
      <c r="J3415" s="6" t="str">
        <f t="shared" si="376"/>
        <v/>
      </c>
      <c r="K3415" s="20" t="str">
        <f>IF(①リクルート接触者と来校者データ!L3414="","",①リクルート接触者と来校者データ!L3414)</f>
        <v/>
      </c>
      <c r="L3415" s="1" t="str">
        <f t="shared" si="377"/>
        <v/>
      </c>
      <c r="M3415" s="1" t="str">
        <f t="shared" si="378"/>
        <v/>
      </c>
    </row>
    <row r="3416" spans="1:13" x14ac:dyDescent="0.2">
      <c r="A3416" s="5" t="str">
        <f t="shared" si="375"/>
        <v/>
      </c>
      <c r="B3416" s="5" t="str">
        <f t="shared" si="372"/>
        <v/>
      </c>
      <c r="C3416" s="5" t="str">
        <f>IF(B3416="","",COUNTIFS($B$3:B3416,B3416))</f>
        <v/>
      </c>
      <c r="D3416" s="1" t="str">
        <f>IF(①リクルート接触者と来校者データ!A3415="","",①リクルート接触者と来校者データ!A3415)</f>
        <v/>
      </c>
      <c r="E3416" s="6" t="str">
        <f t="shared" si="373"/>
        <v/>
      </c>
      <c r="F3416" s="1" t="str">
        <f>IF(①リクルート接触者と来校者データ!I3415="","",①リクルート接触者と来校者データ!I3415)</f>
        <v/>
      </c>
      <c r="G3416" s="1" t="str">
        <f>IF(①リクルート接触者と来校者データ!E3415="","",①リクルート接触者と来校者データ!E3415)</f>
        <v/>
      </c>
      <c r="H3416" s="20" t="str">
        <f t="shared" si="374"/>
        <v/>
      </c>
      <c r="I3416" s="1" t="str">
        <f>IF(①リクルート接触者と来校者データ!K3415="","",①リクルート接触者と来校者データ!K3415)</f>
        <v/>
      </c>
      <c r="J3416" s="6" t="str">
        <f t="shared" si="376"/>
        <v/>
      </c>
      <c r="K3416" s="20" t="str">
        <f>IF(①リクルート接触者と来校者データ!L3415="","",①リクルート接触者と来校者データ!L3415)</f>
        <v/>
      </c>
      <c r="L3416" s="1" t="str">
        <f t="shared" si="377"/>
        <v/>
      </c>
      <c r="M3416" s="1" t="str">
        <f t="shared" si="378"/>
        <v/>
      </c>
    </row>
    <row r="3417" spans="1:13" x14ac:dyDescent="0.2">
      <c r="A3417" s="5" t="str">
        <f t="shared" si="375"/>
        <v/>
      </c>
      <c r="B3417" s="5" t="str">
        <f t="shared" si="372"/>
        <v/>
      </c>
      <c r="C3417" s="5" t="str">
        <f>IF(B3417="","",COUNTIFS($B$3:B3417,B3417))</f>
        <v/>
      </c>
      <c r="D3417" s="1" t="str">
        <f>IF(①リクルート接触者と来校者データ!A3416="","",①リクルート接触者と来校者データ!A3416)</f>
        <v/>
      </c>
      <c r="E3417" s="6" t="str">
        <f t="shared" si="373"/>
        <v/>
      </c>
      <c r="F3417" s="1" t="str">
        <f>IF(①リクルート接触者と来校者データ!I3416="","",①リクルート接触者と来校者データ!I3416)</f>
        <v/>
      </c>
      <c r="G3417" s="1" t="str">
        <f>IF(①リクルート接触者と来校者データ!E3416="","",①リクルート接触者と来校者データ!E3416)</f>
        <v/>
      </c>
      <c r="H3417" s="20" t="str">
        <f t="shared" si="374"/>
        <v/>
      </c>
      <c r="I3417" s="1" t="str">
        <f>IF(①リクルート接触者と来校者データ!K3416="","",①リクルート接触者と来校者データ!K3416)</f>
        <v/>
      </c>
      <c r="J3417" s="6" t="str">
        <f t="shared" si="376"/>
        <v/>
      </c>
      <c r="K3417" s="20" t="str">
        <f>IF(①リクルート接触者と来校者データ!L3416="","",①リクルート接触者と来校者データ!L3416)</f>
        <v/>
      </c>
      <c r="L3417" s="1" t="str">
        <f t="shared" si="377"/>
        <v/>
      </c>
      <c r="M3417" s="1" t="str">
        <f t="shared" si="378"/>
        <v/>
      </c>
    </row>
    <row r="3418" spans="1:13" x14ac:dyDescent="0.2">
      <c r="A3418" s="5" t="str">
        <f t="shared" si="375"/>
        <v/>
      </c>
      <c r="B3418" s="5" t="str">
        <f t="shared" si="372"/>
        <v/>
      </c>
      <c r="C3418" s="5" t="str">
        <f>IF(B3418="","",COUNTIFS($B$3:B3418,B3418))</f>
        <v/>
      </c>
      <c r="D3418" s="1" t="str">
        <f>IF(①リクルート接触者と来校者データ!A3417="","",①リクルート接触者と来校者データ!A3417)</f>
        <v/>
      </c>
      <c r="E3418" s="6" t="str">
        <f t="shared" si="373"/>
        <v/>
      </c>
      <c r="F3418" s="1" t="str">
        <f>IF(①リクルート接触者と来校者データ!I3417="","",①リクルート接触者と来校者データ!I3417)</f>
        <v/>
      </c>
      <c r="G3418" s="1" t="str">
        <f>IF(①リクルート接触者と来校者データ!E3417="","",①リクルート接触者と来校者データ!E3417)</f>
        <v/>
      </c>
      <c r="H3418" s="20" t="str">
        <f t="shared" si="374"/>
        <v/>
      </c>
      <c r="I3418" s="1" t="str">
        <f>IF(①リクルート接触者と来校者データ!K3417="","",①リクルート接触者と来校者データ!K3417)</f>
        <v/>
      </c>
      <c r="J3418" s="6" t="str">
        <f t="shared" si="376"/>
        <v/>
      </c>
      <c r="K3418" s="20" t="str">
        <f>IF(①リクルート接触者と来校者データ!L3417="","",①リクルート接触者と来校者データ!L3417)</f>
        <v/>
      </c>
      <c r="L3418" s="1" t="str">
        <f t="shared" si="377"/>
        <v/>
      </c>
      <c r="M3418" s="1" t="str">
        <f t="shared" si="378"/>
        <v/>
      </c>
    </row>
    <row r="3419" spans="1:13" x14ac:dyDescent="0.2">
      <c r="A3419" s="5" t="str">
        <f t="shared" si="375"/>
        <v/>
      </c>
      <c r="B3419" s="5" t="str">
        <f t="shared" si="372"/>
        <v/>
      </c>
      <c r="C3419" s="5" t="str">
        <f>IF(B3419="","",COUNTIFS($B$3:B3419,B3419))</f>
        <v/>
      </c>
      <c r="D3419" s="1" t="str">
        <f>IF(①リクルート接触者と来校者データ!A3418="","",①リクルート接触者と来校者データ!A3418)</f>
        <v/>
      </c>
      <c r="E3419" s="6" t="str">
        <f t="shared" si="373"/>
        <v/>
      </c>
      <c r="F3419" s="1" t="str">
        <f>IF(①リクルート接触者と来校者データ!I3418="","",①リクルート接触者と来校者データ!I3418)</f>
        <v/>
      </c>
      <c r="G3419" s="1" t="str">
        <f>IF(①リクルート接触者と来校者データ!E3418="","",①リクルート接触者と来校者データ!E3418)</f>
        <v/>
      </c>
      <c r="H3419" s="20" t="str">
        <f t="shared" si="374"/>
        <v/>
      </c>
      <c r="I3419" s="1" t="str">
        <f>IF(①リクルート接触者と来校者データ!K3418="","",①リクルート接触者と来校者データ!K3418)</f>
        <v/>
      </c>
      <c r="J3419" s="6" t="str">
        <f t="shared" si="376"/>
        <v/>
      </c>
      <c r="K3419" s="20" t="str">
        <f>IF(①リクルート接触者と来校者データ!L3418="","",①リクルート接触者と来校者データ!L3418)</f>
        <v/>
      </c>
      <c r="L3419" s="1" t="str">
        <f t="shared" si="377"/>
        <v/>
      </c>
      <c r="M3419" s="1" t="str">
        <f t="shared" si="378"/>
        <v/>
      </c>
    </row>
    <row r="3420" spans="1:13" x14ac:dyDescent="0.2">
      <c r="A3420" s="5" t="str">
        <f t="shared" si="375"/>
        <v/>
      </c>
      <c r="B3420" s="5" t="str">
        <f t="shared" si="372"/>
        <v/>
      </c>
      <c r="C3420" s="5" t="str">
        <f>IF(B3420="","",COUNTIFS($B$3:B3420,B3420))</f>
        <v/>
      </c>
      <c r="D3420" s="1" t="str">
        <f>IF(①リクルート接触者と来校者データ!A3419="","",①リクルート接触者と来校者データ!A3419)</f>
        <v/>
      </c>
      <c r="E3420" s="6" t="str">
        <f t="shared" si="373"/>
        <v/>
      </c>
      <c r="F3420" s="1" t="str">
        <f>IF(①リクルート接触者と来校者データ!I3419="","",①リクルート接触者と来校者データ!I3419)</f>
        <v/>
      </c>
      <c r="G3420" s="1" t="str">
        <f>IF(①リクルート接触者と来校者データ!E3419="","",①リクルート接触者と来校者データ!E3419)</f>
        <v/>
      </c>
      <c r="H3420" s="20" t="str">
        <f t="shared" si="374"/>
        <v/>
      </c>
      <c r="I3420" s="1" t="str">
        <f>IF(①リクルート接触者と来校者データ!K3419="","",①リクルート接触者と来校者データ!K3419)</f>
        <v/>
      </c>
      <c r="J3420" s="6" t="str">
        <f t="shared" si="376"/>
        <v/>
      </c>
      <c r="K3420" s="20" t="str">
        <f>IF(①リクルート接触者と来校者データ!L3419="","",①リクルート接触者と来校者データ!L3419)</f>
        <v/>
      </c>
      <c r="L3420" s="1" t="str">
        <f t="shared" si="377"/>
        <v/>
      </c>
      <c r="M3420" s="1" t="str">
        <f t="shared" si="378"/>
        <v/>
      </c>
    </row>
    <row r="3421" spans="1:13" x14ac:dyDescent="0.2">
      <c r="A3421" s="5" t="str">
        <f t="shared" si="375"/>
        <v/>
      </c>
      <c r="B3421" s="5" t="str">
        <f t="shared" si="372"/>
        <v/>
      </c>
      <c r="C3421" s="5" t="str">
        <f>IF(B3421="","",COUNTIFS($B$3:B3421,B3421))</f>
        <v/>
      </c>
      <c r="D3421" s="1" t="str">
        <f>IF(①リクルート接触者と来校者データ!A3420="","",①リクルート接触者と来校者データ!A3420)</f>
        <v/>
      </c>
      <c r="E3421" s="6" t="str">
        <f t="shared" si="373"/>
        <v/>
      </c>
      <c r="F3421" s="1" t="str">
        <f>IF(①リクルート接触者と来校者データ!I3420="","",①リクルート接触者と来校者データ!I3420)</f>
        <v/>
      </c>
      <c r="G3421" s="1" t="str">
        <f>IF(①リクルート接触者と来校者データ!E3420="","",①リクルート接触者と来校者データ!E3420)</f>
        <v/>
      </c>
      <c r="H3421" s="20" t="str">
        <f t="shared" si="374"/>
        <v/>
      </c>
      <c r="I3421" s="1" t="str">
        <f>IF(①リクルート接触者と来校者データ!K3420="","",①リクルート接触者と来校者データ!K3420)</f>
        <v/>
      </c>
      <c r="J3421" s="6" t="str">
        <f t="shared" si="376"/>
        <v/>
      </c>
      <c r="K3421" s="20" t="str">
        <f>IF(①リクルート接触者と来校者データ!L3420="","",①リクルート接触者と来校者データ!L3420)</f>
        <v/>
      </c>
      <c r="L3421" s="1" t="str">
        <f t="shared" si="377"/>
        <v/>
      </c>
      <c r="M3421" s="1" t="str">
        <f t="shared" si="378"/>
        <v/>
      </c>
    </row>
    <row r="3422" spans="1:13" x14ac:dyDescent="0.2">
      <c r="A3422" s="5" t="str">
        <f t="shared" si="375"/>
        <v/>
      </c>
      <c r="B3422" s="5" t="str">
        <f t="shared" si="372"/>
        <v/>
      </c>
      <c r="C3422" s="5" t="str">
        <f>IF(B3422="","",COUNTIFS($B$3:B3422,B3422))</f>
        <v/>
      </c>
      <c r="D3422" s="1" t="str">
        <f>IF(①リクルート接触者と来校者データ!A3421="","",①リクルート接触者と来校者データ!A3421)</f>
        <v/>
      </c>
      <c r="E3422" s="6" t="str">
        <f t="shared" si="373"/>
        <v/>
      </c>
      <c r="F3422" s="1" t="str">
        <f>IF(①リクルート接触者と来校者データ!I3421="","",①リクルート接触者と来校者データ!I3421)</f>
        <v/>
      </c>
      <c r="G3422" s="1" t="str">
        <f>IF(①リクルート接触者と来校者データ!E3421="","",①リクルート接触者と来校者データ!E3421)</f>
        <v/>
      </c>
      <c r="H3422" s="20" t="str">
        <f t="shared" si="374"/>
        <v/>
      </c>
      <c r="I3422" s="1" t="str">
        <f>IF(①リクルート接触者と来校者データ!K3421="","",①リクルート接触者と来校者データ!K3421)</f>
        <v/>
      </c>
      <c r="J3422" s="6" t="str">
        <f t="shared" si="376"/>
        <v/>
      </c>
      <c r="K3422" s="20" t="str">
        <f>IF(①リクルート接触者と来校者データ!L3421="","",①リクルート接触者と来校者データ!L3421)</f>
        <v/>
      </c>
      <c r="L3422" s="1" t="str">
        <f t="shared" si="377"/>
        <v/>
      </c>
      <c r="M3422" s="1" t="str">
        <f t="shared" si="378"/>
        <v/>
      </c>
    </row>
    <row r="3423" spans="1:13" x14ac:dyDescent="0.2">
      <c r="A3423" s="5" t="str">
        <f t="shared" si="375"/>
        <v/>
      </c>
      <c r="B3423" s="5" t="str">
        <f t="shared" si="372"/>
        <v/>
      </c>
      <c r="C3423" s="5" t="str">
        <f>IF(B3423="","",COUNTIFS($B$3:B3423,B3423))</f>
        <v/>
      </c>
      <c r="D3423" s="1" t="str">
        <f>IF(①リクルート接触者と来校者データ!A3422="","",①リクルート接触者と来校者データ!A3422)</f>
        <v/>
      </c>
      <c r="E3423" s="6" t="str">
        <f t="shared" si="373"/>
        <v/>
      </c>
      <c r="F3423" s="1" t="str">
        <f>IF(①リクルート接触者と来校者データ!I3422="","",①リクルート接触者と来校者データ!I3422)</f>
        <v/>
      </c>
      <c r="G3423" s="1" t="str">
        <f>IF(①リクルート接触者と来校者データ!E3422="","",①リクルート接触者と来校者データ!E3422)</f>
        <v/>
      </c>
      <c r="H3423" s="20" t="str">
        <f t="shared" si="374"/>
        <v/>
      </c>
      <c r="I3423" s="1" t="str">
        <f>IF(①リクルート接触者と来校者データ!K3422="","",①リクルート接触者と来校者データ!K3422)</f>
        <v/>
      </c>
      <c r="J3423" s="6" t="str">
        <f t="shared" si="376"/>
        <v/>
      </c>
      <c r="K3423" s="20" t="str">
        <f>IF(①リクルート接触者と来校者データ!L3422="","",①リクルート接触者と来校者データ!L3422)</f>
        <v/>
      </c>
      <c r="L3423" s="1" t="str">
        <f t="shared" si="377"/>
        <v/>
      </c>
      <c r="M3423" s="1" t="str">
        <f t="shared" si="378"/>
        <v/>
      </c>
    </row>
    <row r="3424" spans="1:13" x14ac:dyDescent="0.2">
      <c r="A3424" s="5" t="str">
        <f t="shared" si="375"/>
        <v/>
      </c>
      <c r="B3424" s="5" t="str">
        <f t="shared" si="372"/>
        <v/>
      </c>
      <c r="C3424" s="5" t="str">
        <f>IF(B3424="","",COUNTIFS($B$3:B3424,B3424))</f>
        <v/>
      </c>
      <c r="D3424" s="1" t="str">
        <f>IF(①リクルート接触者と来校者データ!A3423="","",①リクルート接触者と来校者データ!A3423)</f>
        <v/>
      </c>
      <c r="E3424" s="6" t="str">
        <f t="shared" si="373"/>
        <v/>
      </c>
      <c r="F3424" s="1" t="str">
        <f>IF(①リクルート接触者と来校者データ!I3423="","",①リクルート接触者と来校者データ!I3423)</f>
        <v/>
      </c>
      <c r="G3424" s="1" t="str">
        <f>IF(①リクルート接触者と来校者データ!E3423="","",①リクルート接触者と来校者データ!E3423)</f>
        <v/>
      </c>
      <c r="H3424" s="20" t="str">
        <f t="shared" si="374"/>
        <v/>
      </c>
      <c r="I3424" s="1" t="str">
        <f>IF(①リクルート接触者と来校者データ!K3423="","",①リクルート接触者と来校者データ!K3423)</f>
        <v/>
      </c>
      <c r="J3424" s="6" t="str">
        <f t="shared" si="376"/>
        <v/>
      </c>
      <c r="K3424" s="20" t="str">
        <f>IF(①リクルート接触者と来校者データ!L3423="","",①リクルート接触者と来校者データ!L3423)</f>
        <v/>
      </c>
      <c r="L3424" s="1" t="str">
        <f t="shared" si="377"/>
        <v/>
      </c>
      <c r="M3424" s="1" t="str">
        <f t="shared" si="378"/>
        <v/>
      </c>
    </row>
    <row r="3425" spans="1:13" x14ac:dyDescent="0.2">
      <c r="A3425" s="5" t="str">
        <f t="shared" si="375"/>
        <v/>
      </c>
      <c r="B3425" s="5" t="str">
        <f t="shared" si="372"/>
        <v/>
      </c>
      <c r="C3425" s="5" t="str">
        <f>IF(B3425="","",COUNTIFS($B$3:B3425,B3425))</f>
        <v/>
      </c>
      <c r="D3425" s="1" t="str">
        <f>IF(①リクルート接触者と来校者データ!A3424="","",①リクルート接触者と来校者データ!A3424)</f>
        <v/>
      </c>
      <c r="E3425" s="6" t="str">
        <f t="shared" si="373"/>
        <v/>
      </c>
      <c r="F3425" s="1" t="str">
        <f>IF(①リクルート接触者と来校者データ!I3424="","",①リクルート接触者と来校者データ!I3424)</f>
        <v/>
      </c>
      <c r="G3425" s="1" t="str">
        <f>IF(①リクルート接触者と来校者データ!E3424="","",①リクルート接触者と来校者データ!E3424)</f>
        <v/>
      </c>
      <c r="H3425" s="20" t="str">
        <f t="shared" si="374"/>
        <v/>
      </c>
      <c r="I3425" s="1" t="str">
        <f>IF(①リクルート接触者と来校者データ!K3424="","",①リクルート接触者と来校者データ!K3424)</f>
        <v/>
      </c>
      <c r="J3425" s="6" t="str">
        <f t="shared" si="376"/>
        <v/>
      </c>
      <c r="K3425" s="20" t="str">
        <f>IF(①リクルート接触者と来校者データ!L3424="","",①リクルート接触者と来校者データ!L3424)</f>
        <v/>
      </c>
      <c r="L3425" s="1" t="str">
        <f t="shared" si="377"/>
        <v/>
      </c>
      <c r="M3425" s="1" t="str">
        <f t="shared" si="378"/>
        <v/>
      </c>
    </row>
    <row r="3426" spans="1:13" x14ac:dyDescent="0.2">
      <c r="A3426" s="5" t="str">
        <f t="shared" si="375"/>
        <v/>
      </c>
      <c r="B3426" s="5" t="str">
        <f t="shared" si="372"/>
        <v/>
      </c>
      <c r="C3426" s="5" t="str">
        <f>IF(B3426="","",COUNTIFS($B$3:B3426,B3426))</f>
        <v/>
      </c>
      <c r="D3426" s="1" t="str">
        <f>IF(①リクルート接触者と来校者データ!A3425="","",①リクルート接触者と来校者データ!A3425)</f>
        <v/>
      </c>
      <c r="E3426" s="6" t="str">
        <f t="shared" si="373"/>
        <v/>
      </c>
      <c r="F3426" s="1" t="str">
        <f>IF(①リクルート接触者と来校者データ!I3425="","",①リクルート接触者と来校者データ!I3425)</f>
        <v/>
      </c>
      <c r="G3426" s="1" t="str">
        <f>IF(①リクルート接触者と来校者データ!E3425="","",①リクルート接触者と来校者データ!E3425)</f>
        <v/>
      </c>
      <c r="H3426" s="20" t="str">
        <f t="shared" si="374"/>
        <v/>
      </c>
      <c r="I3426" s="1" t="str">
        <f>IF(①リクルート接触者と来校者データ!K3425="","",①リクルート接触者と来校者データ!K3425)</f>
        <v/>
      </c>
      <c r="J3426" s="6" t="str">
        <f t="shared" si="376"/>
        <v/>
      </c>
      <c r="K3426" s="20" t="str">
        <f>IF(①リクルート接触者と来校者データ!L3425="","",①リクルート接触者と来校者データ!L3425)</f>
        <v/>
      </c>
      <c r="L3426" s="1" t="str">
        <f t="shared" si="377"/>
        <v/>
      </c>
      <c r="M3426" s="1" t="str">
        <f t="shared" si="378"/>
        <v/>
      </c>
    </row>
    <row r="3427" spans="1:13" x14ac:dyDescent="0.2">
      <c r="A3427" s="5" t="str">
        <f t="shared" si="375"/>
        <v/>
      </c>
      <c r="B3427" s="5" t="str">
        <f t="shared" si="372"/>
        <v/>
      </c>
      <c r="C3427" s="5" t="str">
        <f>IF(B3427="","",COUNTIFS($B$3:B3427,B3427))</f>
        <v/>
      </c>
      <c r="D3427" s="1" t="str">
        <f>IF(①リクルート接触者と来校者データ!A3426="","",①リクルート接触者と来校者データ!A3426)</f>
        <v/>
      </c>
      <c r="E3427" s="6" t="str">
        <f t="shared" si="373"/>
        <v/>
      </c>
      <c r="F3427" s="1" t="str">
        <f>IF(①リクルート接触者と来校者データ!I3426="","",①リクルート接触者と来校者データ!I3426)</f>
        <v/>
      </c>
      <c r="G3427" s="1" t="str">
        <f>IF(①リクルート接触者と来校者データ!E3426="","",①リクルート接触者と来校者データ!E3426)</f>
        <v/>
      </c>
      <c r="H3427" s="20" t="str">
        <f t="shared" si="374"/>
        <v/>
      </c>
      <c r="I3427" s="1" t="str">
        <f>IF(①リクルート接触者と来校者データ!K3426="","",①リクルート接触者と来校者データ!K3426)</f>
        <v/>
      </c>
      <c r="J3427" s="6" t="str">
        <f t="shared" si="376"/>
        <v/>
      </c>
      <c r="K3427" s="20" t="str">
        <f>IF(①リクルート接触者と来校者データ!L3426="","",①リクルート接触者と来校者データ!L3426)</f>
        <v/>
      </c>
      <c r="L3427" s="1" t="str">
        <f t="shared" si="377"/>
        <v/>
      </c>
      <c r="M3427" s="1" t="str">
        <f t="shared" si="378"/>
        <v/>
      </c>
    </row>
    <row r="3428" spans="1:13" x14ac:dyDescent="0.2">
      <c r="A3428" s="5" t="str">
        <f t="shared" si="375"/>
        <v/>
      </c>
      <c r="B3428" s="5" t="str">
        <f t="shared" si="372"/>
        <v/>
      </c>
      <c r="C3428" s="5" t="str">
        <f>IF(B3428="","",COUNTIFS($B$3:B3428,B3428))</f>
        <v/>
      </c>
      <c r="D3428" s="1" t="str">
        <f>IF(①リクルート接触者と来校者データ!A3427="","",①リクルート接触者と来校者データ!A3427)</f>
        <v/>
      </c>
      <c r="E3428" s="6" t="str">
        <f t="shared" si="373"/>
        <v/>
      </c>
      <c r="F3428" s="1" t="str">
        <f>IF(①リクルート接触者と来校者データ!I3427="","",①リクルート接触者と来校者データ!I3427)</f>
        <v/>
      </c>
      <c r="G3428" s="1" t="str">
        <f>IF(①リクルート接触者と来校者データ!E3427="","",①リクルート接触者と来校者データ!E3427)</f>
        <v/>
      </c>
      <c r="H3428" s="20" t="str">
        <f t="shared" si="374"/>
        <v/>
      </c>
      <c r="I3428" s="1" t="str">
        <f>IF(①リクルート接触者と来校者データ!K3427="","",①リクルート接触者と来校者データ!K3427)</f>
        <v/>
      </c>
      <c r="J3428" s="6" t="str">
        <f t="shared" si="376"/>
        <v/>
      </c>
      <c r="K3428" s="20" t="str">
        <f>IF(①リクルート接触者と来校者データ!L3427="","",①リクルート接触者と来校者データ!L3427)</f>
        <v/>
      </c>
      <c r="L3428" s="1" t="str">
        <f t="shared" si="377"/>
        <v/>
      </c>
      <c r="M3428" s="1" t="str">
        <f t="shared" si="378"/>
        <v/>
      </c>
    </row>
    <row r="3429" spans="1:13" x14ac:dyDescent="0.2">
      <c r="A3429" s="5" t="str">
        <f t="shared" si="375"/>
        <v/>
      </c>
      <c r="B3429" s="5" t="str">
        <f t="shared" si="372"/>
        <v/>
      </c>
      <c r="C3429" s="5" t="str">
        <f>IF(B3429="","",COUNTIFS($B$3:B3429,B3429))</f>
        <v/>
      </c>
      <c r="D3429" s="1" t="str">
        <f>IF(①リクルート接触者と来校者データ!A3428="","",①リクルート接触者と来校者データ!A3428)</f>
        <v/>
      </c>
      <c r="E3429" s="6" t="str">
        <f t="shared" si="373"/>
        <v/>
      </c>
      <c r="F3429" s="1" t="str">
        <f>IF(①リクルート接触者と来校者データ!I3428="","",①リクルート接触者と来校者データ!I3428)</f>
        <v/>
      </c>
      <c r="G3429" s="1" t="str">
        <f>IF(①リクルート接触者と来校者データ!E3428="","",①リクルート接触者と来校者データ!E3428)</f>
        <v/>
      </c>
      <c r="H3429" s="20" t="str">
        <f t="shared" si="374"/>
        <v/>
      </c>
      <c r="I3429" s="1" t="str">
        <f>IF(①リクルート接触者と来校者データ!K3428="","",①リクルート接触者と来校者データ!K3428)</f>
        <v/>
      </c>
      <c r="J3429" s="6" t="str">
        <f t="shared" si="376"/>
        <v/>
      </c>
      <c r="K3429" s="20" t="str">
        <f>IF(①リクルート接触者と来校者データ!L3428="","",①リクルート接触者と来校者データ!L3428)</f>
        <v/>
      </c>
      <c r="L3429" s="1" t="str">
        <f t="shared" si="377"/>
        <v/>
      </c>
      <c r="M3429" s="1" t="str">
        <f t="shared" si="378"/>
        <v/>
      </c>
    </row>
    <row r="3430" spans="1:13" x14ac:dyDescent="0.2">
      <c r="A3430" s="5" t="str">
        <f t="shared" si="375"/>
        <v/>
      </c>
      <c r="B3430" s="5" t="str">
        <f t="shared" si="372"/>
        <v/>
      </c>
      <c r="C3430" s="5" t="str">
        <f>IF(B3430="","",COUNTIFS($B$3:B3430,B3430))</f>
        <v/>
      </c>
      <c r="D3430" s="1" t="str">
        <f>IF(①リクルート接触者と来校者データ!A3429="","",①リクルート接触者と来校者データ!A3429)</f>
        <v/>
      </c>
      <c r="E3430" s="6" t="str">
        <f t="shared" si="373"/>
        <v/>
      </c>
      <c r="F3430" s="1" t="str">
        <f>IF(①リクルート接触者と来校者データ!I3429="","",①リクルート接触者と来校者データ!I3429)</f>
        <v/>
      </c>
      <c r="G3430" s="1" t="str">
        <f>IF(①リクルート接触者と来校者データ!E3429="","",①リクルート接触者と来校者データ!E3429)</f>
        <v/>
      </c>
      <c r="H3430" s="20" t="str">
        <f t="shared" si="374"/>
        <v/>
      </c>
      <c r="I3430" s="1" t="str">
        <f>IF(①リクルート接触者と来校者データ!K3429="","",①リクルート接触者と来校者データ!K3429)</f>
        <v/>
      </c>
      <c r="J3430" s="6" t="str">
        <f t="shared" si="376"/>
        <v/>
      </c>
      <c r="K3430" s="20" t="str">
        <f>IF(①リクルート接触者と来校者データ!L3429="","",①リクルート接触者と来校者データ!L3429)</f>
        <v/>
      </c>
      <c r="L3430" s="1" t="str">
        <f t="shared" si="377"/>
        <v/>
      </c>
      <c r="M3430" s="1" t="str">
        <f t="shared" si="378"/>
        <v/>
      </c>
    </row>
    <row r="3431" spans="1:13" x14ac:dyDescent="0.2">
      <c r="A3431" s="5" t="str">
        <f t="shared" si="375"/>
        <v/>
      </c>
      <c r="B3431" s="5" t="str">
        <f t="shared" si="372"/>
        <v/>
      </c>
      <c r="C3431" s="5" t="str">
        <f>IF(B3431="","",COUNTIFS($B$3:B3431,B3431))</f>
        <v/>
      </c>
      <c r="D3431" s="1" t="str">
        <f>IF(①リクルート接触者と来校者データ!A3430="","",①リクルート接触者と来校者データ!A3430)</f>
        <v/>
      </c>
      <c r="E3431" s="6" t="str">
        <f t="shared" si="373"/>
        <v/>
      </c>
      <c r="F3431" s="1" t="str">
        <f>IF(①リクルート接触者と来校者データ!I3430="","",①リクルート接触者と来校者データ!I3430)</f>
        <v/>
      </c>
      <c r="G3431" s="1" t="str">
        <f>IF(①リクルート接触者と来校者データ!E3430="","",①リクルート接触者と来校者データ!E3430)</f>
        <v/>
      </c>
      <c r="H3431" s="20" t="str">
        <f t="shared" si="374"/>
        <v/>
      </c>
      <c r="I3431" s="1" t="str">
        <f>IF(①リクルート接触者と来校者データ!K3430="","",①リクルート接触者と来校者データ!K3430)</f>
        <v/>
      </c>
      <c r="J3431" s="6" t="str">
        <f t="shared" si="376"/>
        <v/>
      </c>
      <c r="K3431" s="20" t="str">
        <f>IF(①リクルート接触者と来校者データ!L3430="","",①リクルート接触者と来校者データ!L3430)</f>
        <v/>
      </c>
      <c r="L3431" s="1" t="str">
        <f t="shared" si="377"/>
        <v/>
      </c>
      <c r="M3431" s="1" t="str">
        <f t="shared" si="378"/>
        <v/>
      </c>
    </row>
    <row r="3432" spans="1:13" x14ac:dyDescent="0.2">
      <c r="A3432" s="5" t="str">
        <f t="shared" si="375"/>
        <v/>
      </c>
      <c r="B3432" s="5" t="str">
        <f t="shared" si="372"/>
        <v/>
      </c>
      <c r="C3432" s="5" t="str">
        <f>IF(B3432="","",COUNTIFS($B$3:B3432,B3432))</f>
        <v/>
      </c>
      <c r="D3432" s="1" t="str">
        <f>IF(①リクルート接触者と来校者データ!A3431="","",①リクルート接触者と来校者データ!A3431)</f>
        <v/>
      </c>
      <c r="E3432" s="6" t="str">
        <f t="shared" si="373"/>
        <v/>
      </c>
      <c r="F3432" s="1" t="str">
        <f>IF(①リクルート接触者と来校者データ!I3431="","",①リクルート接触者と来校者データ!I3431)</f>
        <v/>
      </c>
      <c r="G3432" s="1" t="str">
        <f>IF(①リクルート接触者と来校者データ!E3431="","",①リクルート接触者と来校者データ!E3431)</f>
        <v/>
      </c>
      <c r="H3432" s="20" t="str">
        <f t="shared" si="374"/>
        <v/>
      </c>
      <c r="I3432" s="1" t="str">
        <f>IF(①リクルート接触者と来校者データ!K3431="","",①リクルート接触者と来校者データ!K3431)</f>
        <v/>
      </c>
      <c r="J3432" s="6" t="str">
        <f t="shared" si="376"/>
        <v/>
      </c>
      <c r="K3432" s="20" t="str">
        <f>IF(①リクルート接触者と来校者データ!L3431="","",①リクルート接触者と来校者データ!L3431)</f>
        <v/>
      </c>
      <c r="L3432" s="1" t="str">
        <f t="shared" si="377"/>
        <v/>
      </c>
      <c r="M3432" s="1" t="str">
        <f t="shared" si="378"/>
        <v/>
      </c>
    </row>
    <row r="3433" spans="1:13" x14ac:dyDescent="0.2">
      <c r="A3433" s="5" t="str">
        <f t="shared" si="375"/>
        <v/>
      </c>
      <c r="B3433" s="5" t="str">
        <f t="shared" si="372"/>
        <v/>
      </c>
      <c r="C3433" s="5" t="str">
        <f>IF(B3433="","",COUNTIFS($B$3:B3433,B3433))</f>
        <v/>
      </c>
      <c r="D3433" s="1" t="str">
        <f>IF(①リクルート接触者と来校者データ!A3432="","",①リクルート接触者と来校者データ!A3432)</f>
        <v/>
      </c>
      <c r="E3433" s="6" t="str">
        <f t="shared" si="373"/>
        <v/>
      </c>
      <c r="F3433" s="1" t="str">
        <f>IF(①リクルート接触者と来校者データ!I3432="","",①リクルート接触者と来校者データ!I3432)</f>
        <v/>
      </c>
      <c r="G3433" s="1" t="str">
        <f>IF(①リクルート接触者と来校者データ!E3432="","",①リクルート接触者と来校者データ!E3432)</f>
        <v/>
      </c>
      <c r="H3433" s="20" t="str">
        <f t="shared" si="374"/>
        <v/>
      </c>
      <c r="I3433" s="1" t="str">
        <f>IF(①リクルート接触者と来校者データ!K3432="","",①リクルート接触者と来校者データ!K3432)</f>
        <v/>
      </c>
      <c r="J3433" s="6" t="str">
        <f t="shared" si="376"/>
        <v/>
      </c>
      <c r="K3433" s="20" t="str">
        <f>IF(①リクルート接触者と来校者データ!L3432="","",①リクルート接触者と来校者データ!L3432)</f>
        <v/>
      </c>
      <c r="L3433" s="1" t="str">
        <f t="shared" si="377"/>
        <v/>
      </c>
      <c r="M3433" s="1" t="str">
        <f t="shared" si="378"/>
        <v/>
      </c>
    </row>
    <row r="3434" spans="1:13" x14ac:dyDescent="0.2">
      <c r="A3434" s="5" t="str">
        <f t="shared" si="375"/>
        <v/>
      </c>
      <c r="B3434" s="5" t="str">
        <f t="shared" si="372"/>
        <v/>
      </c>
      <c r="C3434" s="5" t="str">
        <f>IF(B3434="","",COUNTIFS($B$3:B3434,B3434))</f>
        <v/>
      </c>
      <c r="D3434" s="1" t="str">
        <f>IF(①リクルート接触者と来校者データ!A3433="","",①リクルート接触者と来校者データ!A3433)</f>
        <v/>
      </c>
      <c r="E3434" s="6" t="str">
        <f t="shared" si="373"/>
        <v/>
      </c>
      <c r="F3434" s="1" t="str">
        <f>IF(①リクルート接触者と来校者データ!I3433="","",①リクルート接触者と来校者データ!I3433)</f>
        <v/>
      </c>
      <c r="G3434" s="1" t="str">
        <f>IF(①リクルート接触者と来校者データ!E3433="","",①リクルート接触者と来校者データ!E3433)</f>
        <v/>
      </c>
      <c r="H3434" s="20" t="str">
        <f t="shared" si="374"/>
        <v/>
      </c>
      <c r="I3434" s="1" t="str">
        <f>IF(①リクルート接触者と来校者データ!K3433="","",①リクルート接触者と来校者データ!K3433)</f>
        <v/>
      </c>
      <c r="J3434" s="6" t="str">
        <f t="shared" si="376"/>
        <v/>
      </c>
      <c r="K3434" s="20" t="str">
        <f>IF(①リクルート接触者と来校者データ!L3433="","",①リクルート接触者と来校者データ!L3433)</f>
        <v/>
      </c>
      <c r="L3434" s="1" t="str">
        <f t="shared" si="377"/>
        <v/>
      </c>
      <c r="M3434" s="1" t="str">
        <f t="shared" si="378"/>
        <v/>
      </c>
    </row>
    <row r="3435" spans="1:13" x14ac:dyDescent="0.2">
      <c r="A3435" s="5" t="str">
        <f t="shared" si="375"/>
        <v/>
      </c>
      <c r="B3435" s="5" t="str">
        <f t="shared" si="372"/>
        <v/>
      </c>
      <c r="C3435" s="5" t="str">
        <f>IF(B3435="","",COUNTIFS($B$3:B3435,B3435))</f>
        <v/>
      </c>
      <c r="D3435" s="1" t="str">
        <f>IF(①リクルート接触者と来校者データ!A3434="","",①リクルート接触者と来校者データ!A3434)</f>
        <v/>
      </c>
      <c r="E3435" s="6" t="str">
        <f t="shared" si="373"/>
        <v/>
      </c>
      <c r="F3435" s="1" t="str">
        <f>IF(①リクルート接触者と来校者データ!I3434="","",①リクルート接触者と来校者データ!I3434)</f>
        <v/>
      </c>
      <c r="G3435" s="1" t="str">
        <f>IF(①リクルート接触者と来校者データ!E3434="","",①リクルート接触者と来校者データ!E3434)</f>
        <v/>
      </c>
      <c r="H3435" s="20" t="str">
        <f t="shared" si="374"/>
        <v/>
      </c>
      <c r="I3435" s="1" t="str">
        <f>IF(①リクルート接触者と来校者データ!K3434="","",①リクルート接触者と来校者データ!K3434)</f>
        <v/>
      </c>
      <c r="J3435" s="6" t="str">
        <f t="shared" si="376"/>
        <v/>
      </c>
      <c r="K3435" s="20" t="str">
        <f>IF(①リクルート接触者と来校者データ!L3434="","",①リクルート接触者と来校者データ!L3434)</f>
        <v/>
      </c>
      <c r="L3435" s="1" t="str">
        <f t="shared" si="377"/>
        <v/>
      </c>
      <c r="M3435" s="1" t="str">
        <f t="shared" si="378"/>
        <v/>
      </c>
    </row>
    <row r="3436" spans="1:13" x14ac:dyDescent="0.2">
      <c r="A3436" s="5" t="str">
        <f t="shared" si="375"/>
        <v/>
      </c>
      <c r="B3436" s="5" t="str">
        <f t="shared" si="372"/>
        <v/>
      </c>
      <c r="C3436" s="5" t="str">
        <f>IF(B3436="","",COUNTIFS($B$3:B3436,B3436))</f>
        <v/>
      </c>
      <c r="D3436" s="1" t="str">
        <f>IF(①リクルート接触者と来校者データ!A3435="","",①リクルート接触者と来校者データ!A3435)</f>
        <v/>
      </c>
      <c r="E3436" s="6" t="str">
        <f t="shared" si="373"/>
        <v/>
      </c>
      <c r="F3436" s="1" t="str">
        <f>IF(①リクルート接触者と来校者データ!I3435="","",①リクルート接触者と来校者データ!I3435)</f>
        <v/>
      </c>
      <c r="G3436" s="1" t="str">
        <f>IF(①リクルート接触者と来校者データ!E3435="","",①リクルート接触者と来校者データ!E3435)</f>
        <v/>
      </c>
      <c r="H3436" s="20" t="str">
        <f t="shared" si="374"/>
        <v/>
      </c>
      <c r="I3436" s="1" t="str">
        <f>IF(①リクルート接触者と来校者データ!K3435="","",①リクルート接触者と来校者データ!K3435)</f>
        <v/>
      </c>
      <c r="J3436" s="6" t="str">
        <f t="shared" si="376"/>
        <v/>
      </c>
      <c r="K3436" s="20" t="str">
        <f>IF(①リクルート接触者と来校者データ!L3435="","",①リクルート接触者と来校者データ!L3435)</f>
        <v/>
      </c>
      <c r="L3436" s="1" t="str">
        <f t="shared" si="377"/>
        <v/>
      </c>
      <c r="M3436" s="1" t="str">
        <f t="shared" si="378"/>
        <v/>
      </c>
    </row>
    <row r="3437" spans="1:13" x14ac:dyDescent="0.2">
      <c r="A3437" s="5" t="str">
        <f t="shared" si="375"/>
        <v/>
      </c>
      <c r="B3437" s="5" t="str">
        <f t="shared" si="372"/>
        <v/>
      </c>
      <c r="C3437" s="5" t="str">
        <f>IF(B3437="","",COUNTIFS($B$3:B3437,B3437))</f>
        <v/>
      </c>
      <c r="D3437" s="1" t="str">
        <f>IF(①リクルート接触者と来校者データ!A3436="","",①リクルート接触者と来校者データ!A3436)</f>
        <v/>
      </c>
      <c r="E3437" s="6" t="str">
        <f t="shared" si="373"/>
        <v/>
      </c>
      <c r="F3437" s="1" t="str">
        <f>IF(①リクルート接触者と来校者データ!I3436="","",①リクルート接触者と来校者データ!I3436)</f>
        <v/>
      </c>
      <c r="G3437" s="1" t="str">
        <f>IF(①リクルート接触者と来校者データ!E3436="","",①リクルート接触者と来校者データ!E3436)</f>
        <v/>
      </c>
      <c r="H3437" s="20" t="str">
        <f t="shared" si="374"/>
        <v/>
      </c>
      <c r="I3437" s="1" t="str">
        <f>IF(①リクルート接触者と来校者データ!K3436="","",①リクルート接触者と来校者データ!K3436)</f>
        <v/>
      </c>
      <c r="J3437" s="6" t="str">
        <f t="shared" si="376"/>
        <v/>
      </c>
      <c r="K3437" s="20" t="str">
        <f>IF(①リクルート接触者と来校者データ!L3436="","",①リクルート接触者と来校者データ!L3436)</f>
        <v/>
      </c>
      <c r="L3437" s="1" t="str">
        <f t="shared" si="377"/>
        <v/>
      </c>
      <c r="M3437" s="1" t="str">
        <f t="shared" si="378"/>
        <v/>
      </c>
    </row>
    <row r="3438" spans="1:13" x14ac:dyDescent="0.2">
      <c r="A3438" s="5" t="str">
        <f t="shared" si="375"/>
        <v/>
      </c>
      <c r="B3438" s="5" t="str">
        <f t="shared" si="372"/>
        <v/>
      </c>
      <c r="C3438" s="5" t="str">
        <f>IF(B3438="","",COUNTIFS($B$3:B3438,B3438))</f>
        <v/>
      </c>
      <c r="D3438" s="1" t="str">
        <f>IF(①リクルート接触者と来校者データ!A3437="","",①リクルート接触者と来校者データ!A3437)</f>
        <v/>
      </c>
      <c r="E3438" s="6" t="str">
        <f t="shared" si="373"/>
        <v/>
      </c>
      <c r="F3438" s="1" t="str">
        <f>IF(①リクルート接触者と来校者データ!I3437="","",①リクルート接触者と来校者データ!I3437)</f>
        <v/>
      </c>
      <c r="G3438" s="1" t="str">
        <f>IF(①リクルート接触者と来校者データ!E3437="","",①リクルート接触者と来校者データ!E3437)</f>
        <v/>
      </c>
      <c r="H3438" s="20" t="str">
        <f t="shared" si="374"/>
        <v/>
      </c>
      <c r="I3438" s="1" t="str">
        <f>IF(①リクルート接触者と来校者データ!K3437="","",①リクルート接触者と来校者データ!K3437)</f>
        <v/>
      </c>
      <c r="J3438" s="6" t="str">
        <f t="shared" si="376"/>
        <v/>
      </c>
      <c r="K3438" s="20" t="str">
        <f>IF(①リクルート接触者と来校者データ!L3437="","",①リクルート接触者と来校者データ!L3437)</f>
        <v/>
      </c>
      <c r="L3438" s="1" t="str">
        <f t="shared" si="377"/>
        <v/>
      </c>
      <c r="M3438" s="1" t="str">
        <f t="shared" si="378"/>
        <v/>
      </c>
    </row>
    <row r="3439" spans="1:13" x14ac:dyDescent="0.2">
      <c r="A3439" s="5" t="str">
        <f t="shared" si="375"/>
        <v/>
      </c>
      <c r="B3439" s="5" t="str">
        <f t="shared" si="372"/>
        <v/>
      </c>
      <c r="C3439" s="5" t="str">
        <f>IF(B3439="","",COUNTIFS($B$3:B3439,B3439))</f>
        <v/>
      </c>
      <c r="D3439" s="1" t="str">
        <f>IF(①リクルート接触者と来校者データ!A3438="","",①リクルート接触者と来校者データ!A3438)</f>
        <v/>
      </c>
      <c r="E3439" s="6" t="str">
        <f t="shared" si="373"/>
        <v/>
      </c>
      <c r="F3439" s="1" t="str">
        <f>IF(①リクルート接触者と来校者データ!I3438="","",①リクルート接触者と来校者データ!I3438)</f>
        <v/>
      </c>
      <c r="G3439" s="1" t="str">
        <f>IF(①リクルート接触者と来校者データ!E3438="","",①リクルート接触者と来校者データ!E3438)</f>
        <v/>
      </c>
      <c r="H3439" s="20" t="str">
        <f t="shared" si="374"/>
        <v/>
      </c>
      <c r="I3439" s="1" t="str">
        <f>IF(①リクルート接触者と来校者データ!K3438="","",①リクルート接触者と来校者データ!K3438)</f>
        <v/>
      </c>
      <c r="J3439" s="6" t="str">
        <f t="shared" si="376"/>
        <v/>
      </c>
      <c r="K3439" s="20" t="str">
        <f>IF(①リクルート接触者と来校者データ!L3438="","",①リクルート接触者と来校者データ!L3438)</f>
        <v/>
      </c>
      <c r="L3439" s="1" t="str">
        <f t="shared" si="377"/>
        <v/>
      </c>
      <c r="M3439" s="1" t="str">
        <f t="shared" si="378"/>
        <v/>
      </c>
    </row>
    <row r="3440" spans="1:13" x14ac:dyDescent="0.2">
      <c r="A3440" s="5" t="str">
        <f t="shared" si="375"/>
        <v/>
      </c>
      <c r="B3440" s="5" t="str">
        <f t="shared" si="372"/>
        <v/>
      </c>
      <c r="C3440" s="5" t="str">
        <f>IF(B3440="","",COUNTIFS($B$3:B3440,B3440))</f>
        <v/>
      </c>
      <c r="D3440" s="1" t="str">
        <f>IF(①リクルート接触者と来校者データ!A3439="","",①リクルート接触者と来校者データ!A3439)</f>
        <v/>
      </c>
      <c r="E3440" s="6" t="str">
        <f t="shared" si="373"/>
        <v/>
      </c>
      <c r="F3440" s="1" t="str">
        <f>IF(①リクルート接触者と来校者データ!I3439="","",①リクルート接触者と来校者データ!I3439)</f>
        <v/>
      </c>
      <c r="G3440" s="1" t="str">
        <f>IF(①リクルート接触者と来校者データ!E3439="","",①リクルート接触者と来校者データ!E3439)</f>
        <v/>
      </c>
      <c r="H3440" s="20" t="str">
        <f t="shared" si="374"/>
        <v/>
      </c>
      <c r="I3440" s="1" t="str">
        <f>IF(①リクルート接触者と来校者データ!K3439="","",①リクルート接触者と来校者データ!K3439)</f>
        <v/>
      </c>
      <c r="J3440" s="6" t="str">
        <f t="shared" si="376"/>
        <v/>
      </c>
      <c r="K3440" s="20" t="str">
        <f>IF(①リクルート接触者と来校者データ!L3439="","",①リクルート接触者と来校者データ!L3439)</f>
        <v/>
      </c>
      <c r="L3440" s="1" t="str">
        <f t="shared" si="377"/>
        <v/>
      </c>
      <c r="M3440" s="1" t="str">
        <f t="shared" si="378"/>
        <v/>
      </c>
    </row>
    <row r="3441" spans="1:13" x14ac:dyDescent="0.2">
      <c r="A3441" s="5" t="str">
        <f t="shared" si="375"/>
        <v/>
      </c>
      <c r="B3441" s="5" t="str">
        <f t="shared" si="372"/>
        <v/>
      </c>
      <c r="C3441" s="5" t="str">
        <f>IF(B3441="","",COUNTIFS($B$3:B3441,B3441))</f>
        <v/>
      </c>
      <c r="D3441" s="1" t="str">
        <f>IF(①リクルート接触者と来校者データ!A3440="","",①リクルート接触者と来校者データ!A3440)</f>
        <v/>
      </c>
      <c r="E3441" s="6" t="str">
        <f t="shared" si="373"/>
        <v/>
      </c>
      <c r="F3441" s="1" t="str">
        <f>IF(①リクルート接触者と来校者データ!I3440="","",①リクルート接触者と来校者データ!I3440)</f>
        <v/>
      </c>
      <c r="G3441" s="1" t="str">
        <f>IF(①リクルート接触者と来校者データ!E3440="","",①リクルート接触者と来校者データ!E3440)</f>
        <v/>
      </c>
      <c r="H3441" s="20" t="str">
        <f t="shared" si="374"/>
        <v/>
      </c>
      <c r="I3441" s="1" t="str">
        <f>IF(①リクルート接触者と来校者データ!K3440="","",①リクルート接触者と来校者データ!K3440)</f>
        <v/>
      </c>
      <c r="J3441" s="6" t="str">
        <f t="shared" si="376"/>
        <v/>
      </c>
      <c r="K3441" s="20" t="str">
        <f>IF(①リクルート接触者と来校者データ!L3440="","",①リクルート接触者と来校者データ!L3440)</f>
        <v/>
      </c>
      <c r="L3441" s="1" t="str">
        <f t="shared" si="377"/>
        <v/>
      </c>
      <c r="M3441" s="1" t="str">
        <f t="shared" si="378"/>
        <v/>
      </c>
    </row>
    <row r="3442" spans="1:13" x14ac:dyDescent="0.2">
      <c r="A3442" s="5" t="str">
        <f t="shared" si="375"/>
        <v/>
      </c>
      <c r="B3442" s="5" t="str">
        <f t="shared" si="372"/>
        <v/>
      </c>
      <c r="C3442" s="5" t="str">
        <f>IF(B3442="","",COUNTIFS($B$3:B3442,B3442))</f>
        <v/>
      </c>
      <c r="D3442" s="1" t="str">
        <f>IF(①リクルート接触者と来校者データ!A3441="","",①リクルート接触者と来校者データ!A3441)</f>
        <v/>
      </c>
      <c r="E3442" s="6" t="str">
        <f t="shared" si="373"/>
        <v/>
      </c>
      <c r="F3442" s="1" t="str">
        <f>IF(①リクルート接触者と来校者データ!I3441="","",①リクルート接触者と来校者データ!I3441)</f>
        <v/>
      </c>
      <c r="G3442" s="1" t="str">
        <f>IF(①リクルート接触者と来校者データ!E3441="","",①リクルート接触者と来校者データ!E3441)</f>
        <v/>
      </c>
      <c r="H3442" s="20" t="str">
        <f t="shared" si="374"/>
        <v/>
      </c>
      <c r="I3442" s="1" t="str">
        <f>IF(①リクルート接触者と来校者データ!K3441="","",①リクルート接触者と来校者データ!K3441)</f>
        <v/>
      </c>
      <c r="J3442" s="6" t="str">
        <f t="shared" si="376"/>
        <v/>
      </c>
      <c r="K3442" s="20" t="str">
        <f>IF(①リクルート接触者と来校者データ!L3441="","",①リクルート接触者と来校者データ!L3441)</f>
        <v/>
      </c>
      <c r="L3442" s="1" t="str">
        <f t="shared" si="377"/>
        <v/>
      </c>
      <c r="M3442" s="1" t="str">
        <f t="shared" si="378"/>
        <v/>
      </c>
    </row>
    <row r="3443" spans="1:13" x14ac:dyDescent="0.2">
      <c r="A3443" s="5" t="str">
        <f t="shared" si="375"/>
        <v/>
      </c>
      <c r="B3443" s="5" t="str">
        <f t="shared" si="372"/>
        <v/>
      </c>
      <c r="C3443" s="5" t="str">
        <f>IF(B3443="","",COUNTIFS($B$3:B3443,B3443))</f>
        <v/>
      </c>
      <c r="D3443" s="1" t="str">
        <f>IF(①リクルート接触者と来校者データ!A3442="","",①リクルート接触者と来校者データ!A3442)</f>
        <v/>
      </c>
      <c r="E3443" s="6" t="str">
        <f t="shared" si="373"/>
        <v/>
      </c>
      <c r="F3443" s="1" t="str">
        <f>IF(①リクルート接触者と来校者データ!I3442="","",①リクルート接触者と来校者データ!I3442)</f>
        <v/>
      </c>
      <c r="G3443" s="1" t="str">
        <f>IF(①リクルート接触者と来校者データ!E3442="","",①リクルート接触者と来校者データ!E3442)</f>
        <v/>
      </c>
      <c r="H3443" s="20" t="str">
        <f t="shared" si="374"/>
        <v/>
      </c>
      <c r="I3443" s="1" t="str">
        <f>IF(①リクルート接触者と来校者データ!K3442="","",①リクルート接触者と来校者データ!K3442)</f>
        <v/>
      </c>
      <c r="J3443" s="6" t="str">
        <f t="shared" si="376"/>
        <v/>
      </c>
      <c r="K3443" s="20" t="str">
        <f>IF(①リクルート接触者と来校者データ!L3442="","",①リクルート接触者と来校者データ!L3442)</f>
        <v/>
      </c>
      <c r="L3443" s="1" t="str">
        <f t="shared" si="377"/>
        <v/>
      </c>
      <c r="M3443" s="1" t="str">
        <f t="shared" si="378"/>
        <v/>
      </c>
    </row>
    <row r="3444" spans="1:13" x14ac:dyDescent="0.2">
      <c r="A3444" s="5" t="str">
        <f t="shared" si="375"/>
        <v/>
      </c>
      <c r="B3444" s="5" t="str">
        <f t="shared" si="372"/>
        <v/>
      </c>
      <c r="C3444" s="5" t="str">
        <f>IF(B3444="","",COUNTIFS($B$3:B3444,B3444))</f>
        <v/>
      </c>
      <c r="D3444" s="1" t="str">
        <f>IF(①リクルート接触者と来校者データ!A3443="","",①リクルート接触者と来校者データ!A3443)</f>
        <v/>
      </c>
      <c r="E3444" s="6" t="str">
        <f t="shared" si="373"/>
        <v/>
      </c>
      <c r="F3444" s="1" t="str">
        <f>IF(①リクルート接触者と来校者データ!I3443="","",①リクルート接触者と来校者データ!I3443)</f>
        <v/>
      </c>
      <c r="G3444" s="1" t="str">
        <f>IF(①リクルート接触者と来校者データ!E3443="","",①リクルート接触者と来校者データ!E3443)</f>
        <v/>
      </c>
      <c r="H3444" s="20" t="str">
        <f t="shared" si="374"/>
        <v/>
      </c>
      <c r="I3444" s="1" t="str">
        <f>IF(①リクルート接触者と来校者データ!K3443="","",①リクルート接触者と来校者データ!K3443)</f>
        <v/>
      </c>
      <c r="J3444" s="6" t="str">
        <f t="shared" si="376"/>
        <v/>
      </c>
      <c r="K3444" s="20" t="str">
        <f>IF(①リクルート接触者と来校者データ!L3443="","",①リクルート接触者と来校者データ!L3443)</f>
        <v/>
      </c>
      <c r="L3444" s="1" t="str">
        <f t="shared" si="377"/>
        <v/>
      </c>
      <c r="M3444" s="1" t="str">
        <f t="shared" si="378"/>
        <v/>
      </c>
    </row>
    <row r="3445" spans="1:13" x14ac:dyDescent="0.2">
      <c r="A3445" s="5" t="str">
        <f t="shared" si="375"/>
        <v/>
      </c>
      <c r="B3445" s="5" t="str">
        <f t="shared" si="372"/>
        <v/>
      </c>
      <c r="C3445" s="5" t="str">
        <f>IF(B3445="","",COUNTIFS($B$3:B3445,B3445))</f>
        <v/>
      </c>
      <c r="D3445" s="1" t="str">
        <f>IF(①リクルート接触者と来校者データ!A3444="","",①リクルート接触者と来校者データ!A3444)</f>
        <v/>
      </c>
      <c r="E3445" s="6" t="str">
        <f t="shared" si="373"/>
        <v/>
      </c>
      <c r="F3445" s="1" t="str">
        <f>IF(①リクルート接触者と来校者データ!I3444="","",①リクルート接触者と来校者データ!I3444)</f>
        <v/>
      </c>
      <c r="G3445" s="1" t="str">
        <f>IF(①リクルート接触者と来校者データ!E3444="","",①リクルート接触者と来校者データ!E3444)</f>
        <v/>
      </c>
      <c r="H3445" s="20" t="str">
        <f t="shared" si="374"/>
        <v/>
      </c>
      <c r="I3445" s="1" t="str">
        <f>IF(①リクルート接触者と来校者データ!K3444="","",①リクルート接触者と来校者データ!K3444)</f>
        <v/>
      </c>
      <c r="J3445" s="6" t="str">
        <f t="shared" si="376"/>
        <v/>
      </c>
      <c r="K3445" s="20" t="str">
        <f>IF(①リクルート接触者と来校者データ!L3444="","",①リクルート接触者と来校者データ!L3444)</f>
        <v/>
      </c>
      <c r="L3445" s="1" t="str">
        <f t="shared" si="377"/>
        <v/>
      </c>
      <c r="M3445" s="1" t="str">
        <f t="shared" si="378"/>
        <v/>
      </c>
    </row>
    <row r="3446" spans="1:13" x14ac:dyDescent="0.2">
      <c r="A3446" s="5" t="str">
        <f t="shared" si="375"/>
        <v/>
      </c>
      <c r="B3446" s="5" t="str">
        <f t="shared" si="372"/>
        <v/>
      </c>
      <c r="C3446" s="5" t="str">
        <f>IF(B3446="","",COUNTIFS($B$3:B3446,B3446))</f>
        <v/>
      </c>
      <c r="D3446" s="1" t="str">
        <f>IF(①リクルート接触者と来校者データ!A3445="","",①リクルート接触者と来校者データ!A3445)</f>
        <v/>
      </c>
      <c r="E3446" s="6" t="str">
        <f t="shared" si="373"/>
        <v/>
      </c>
      <c r="F3446" s="1" t="str">
        <f>IF(①リクルート接触者と来校者データ!I3445="","",①リクルート接触者と来校者データ!I3445)</f>
        <v/>
      </c>
      <c r="G3446" s="1" t="str">
        <f>IF(①リクルート接触者と来校者データ!E3445="","",①リクルート接触者と来校者データ!E3445)</f>
        <v/>
      </c>
      <c r="H3446" s="20" t="str">
        <f t="shared" si="374"/>
        <v/>
      </c>
      <c r="I3446" s="1" t="str">
        <f>IF(①リクルート接触者と来校者データ!K3445="","",①リクルート接触者と来校者データ!K3445)</f>
        <v/>
      </c>
      <c r="J3446" s="6" t="str">
        <f t="shared" si="376"/>
        <v/>
      </c>
      <c r="K3446" s="20" t="str">
        <f>IF(①リクルート接触者と来校者データ!L3445="","",①リクルート接触者と来校者データ!L3445)</f>
        <v/>
      </c>
      <c r="L3446" s="1" t="str">
        <f t="shared" si="377"/>
        <v/>
      </c>
      <c r="M3446" s="1" t="str">
        <f t="shared" si="378"/>
        <v/>
      </c>
    </row>
    <row r="3447" spans="1:13" x14ac:dyDescent="0.2">
      <c r="A3447" s="5" t="str">
        <f t="shared" si="375"/>
        <v/>
      </c>
      <c r="B3447" s="5" t="str">
        <f t="shared" si="372"/>
        <v/>
      </c>
      <c r="C3447" s="5" t="str">
        <f>IF(B3447="","",COUNTIFS($B$3:B3447,B3447))</f>
        <v/>
      </c>
      <c r="D3447" s="1" t="str">
        <f>IF(①リクルート接触者と来校者データ!A3446="","",①リクルート接触者と来校者データ!A3446)</f>
        <v/>
      </c>
      <c r="E3447" s="6" t="str">
        <f t="shared" si="373"/>
        <v/>
      </c>
      <c r="F3447" s="1" t="str">
        <f>IF(①リクルート接触者と来校者データ!I3446="","",①リクルート接触者と来校者データ!I3446)</f>
        <v/>
      </c>
      <c r="G3447" s="1" t="str">
        <f>IF(①リクルート接触者と来校者データ!E3446="","",①リクルート接触者と来校者データ!E3446)</f>
        <v/>
      </c>
      <c r="H3447" s="20" t="str">
        <f t="shared" si="374"/>
        <v/>
      </c>
      <c r="I3447" s="1" t="str">
        <f>IF(①リクルート接触者と来校者データ!K3446="","",①リクルート接触者と来校者データ!K3446)</f>
        <v/>
      </c>
      <c r="J3447" s="6" t="str">
        <f t="shared" si="376"/>
        <v/>
      </c>
      <c r="K3447" s="20" t="str">
        <f>IF(①リクルート接触者と来校者データ!L3446="","",①リクルート接触者と来校者データ!L3446)</f>
        <v/>
      </c>
      <c r="L3447" s="1" t="str">
        <f t="shared" si="377"/>
        <v/>
      </c>
      <c r="M3447" s="1" t="str">
        <f t="shared" si="378"/>
        <v/>
      </c>
    </row>
    <row r="3448" spans="1:13" x14ac:dyDescent="0.2">
      <c r="A3448" s="5" t="str">
        <f t="shared" si="375"/>
        <v/>
      </c>
      <c r="B3448" s="5" t="str">
        <f t="shared" si="372"/>
        <v/>
      </c>
      <c r="C3448" s="5" t="str">
        <f>IF(B3448="","",COUNTIFS($B$3:B3448,B3448))</f>
        <v/>
      </c>
      <c r="D3448" s="1" t="str">
        <f>IF(①リクルート接触者と来校者データ!A3447="","",①リクルート接触者と来校者データ!A3447)</f>
        <v/>
      </c>
      <c r="E3448" s="6" t="str">
        <f t="shared" si="373"/>
        <v/>
      </c>
      <c r="F3448" s="1" t="str">
        <f>IF(①リクルート接触者と来校者データ!I3447="","",①リクルート接触者と来校者データ!I3447)</f>
        <v/>
      </c>
      <c r="G3448" s="1" t="str">
        <f>IF(①リクルート接触者と来校者データ!E3447="","",①リクルート接触者と来校者データ!E3447)</f>
        <v/>
      </c>
      <c r="H3448" s="20" t="str">
        <f t="shared" si="374"/>
        <v/>
      </c>
      <c r="I3448" s="1" t="str">
        <f>IF(①リクルート接触者と来校者データ!K3447="","",①リクルート接触者と来校者データ!K3447)</f>
        <v/>
      </c>
      <c r="J3448" s="6" t="str">
        <f t="shared" si="376"/>
        <v/>
      </c>
      <c r="K3448" s="20" t="str">
        <f>IF(①リクルート接触者と来校者データ!L3447="","",①リクルート接触者と来校者データ!L3447)</f>
        <v/>
      </c>
      <c r="L3448" s="1" t="str">
        <f t="shared" si="377"/>
        <v/>
      </c>
      <c r="M3448" s="1" t="str">
        <f t="shared" si="378"/>
        <v/>
      </c>
    </row>
    <row r="3449" spans="1:13" x14ac:dyDescent="0.2">
      <c r="A3449" s="5" t="str">
        <f t="shared" si="375"/>
        <v/>
      </c>
      <c r="B3449" s="5" t="str">
        <f t="shared" si="372"/>
        <v/>
      </c>
      <c r="C3449" s="5" t="str">
        <f>IF(B3449="","",COUNTIFS($B$3:B3449,B3449))</f>
        <v/>
      </c>
      <c r="D3449" s="1" t="str">
        <f>IF(①リクルート接触者と来校者データ!A3448="","",①リクルート接触者と来校者データ!A3448)</f>
        <v/>
      </c>
      <c r="E3449" s="6" t="str">
        <f t="shared" si="373"/>
        <v/>
      </c>
      <c r="F3449" s="1" t="str">
        <f>IF(①リクルート接触者と来校者データ!I3448="","",①リクルート接触者と来校者データ!I3448)</f>
        <v/>
      </c>
      <c r="G3449" s="1" t="str">
        <f>IF(①リクルート接触者と来校者データ!E3448="","",①リクルート接触者と来校者データ!E3448)</f>
        <v/>
      </c>
      <c r="H3449" s="20" t="str">
        <f t="shared" si="374"/>
        <v/>
      </c>
      <c r="I3449" s="1" t="str">
        <f>IF(①リクルート接触者と来校者データ!K3448="","",①リクルート接触者と来校者データ!K3448)</f>
        <v/>
      </c>
      <c r="J3449" s="6" t="str">
        <f t="shared" si="376"/>
        <v/>
      </c>
      <c r="K3449" s="20" t="str">
        <f>IF(①リクルート接触者と来校者データ!L3448="","",①リクルート接触者と来校者データ!L3448)</f>
        <v/>
      </c>
      <c r="L3449" s="1" t="str">
        <f t="shared" si="377"/>
        <v/>
      </c>
      <c r="M3449" s="1" t="str">
        <f t="shared" si="378"/>
        <v/>
      </c>
    </row>
    <row r="3450" spans="1:13" x14ac:dyDescent="0.2">
      <c r="A3450" s="5" t="str">
        <f t="shared" si="375"/>
        <v/>
      </c>
      <c r="B3450" s="5" t="str">
        <f t="shared" si="372"/>
        <v/>
      </c>
      <c r="C3450" s="5" t="str">
        <f>IF(B3450="","",COUNTIFS($B$3:B3450,B3450))</f>
        <v/>
      </c>
      <c r="D3450" s="1" t="str">
        <f>IF(①リクルート接触者と来校者データ!A3449="","",①リクルート接触者と来校者データ!A3449)</f>
        <v/>
      </c>
      <c r="E3450" s="6" t="str">
        <f t="shared" si="373"/>
        <v/>
      </c>
      <c r="F3450" s="1" t="str">
        <f>IF(①リクルート接触者と来校者データ!I3449="","",①リクルート接触者と来校者データ!I3449)</f>
        <v/>
      </c>
      <c r="G3450" s="1" t="str">
        <f>IF(①リクルート接触者と来校者データ!E3449="","",①リクルート接触者と来校者データ!E3449)</f>
        <v/>
      </c>
      <c r="H3450" s="20" t="str">
        <f t="shared" si="374"/>
        <v/>
      </c>
      <c r="I3450" s="1" t="str">
        <f>IF(①リクルート接触者と来校者データ!K3449="","",①リクルート接触者と来校者データ!K3449)</f>
        <v/>
      </c>
      <c r="J3450" s="6" t="str">
        <f t="shared" si="376"/>
        <v/>
      </c>
      <c r="K3450" s="20" t="str">
        <f>IF(①リクルート接触者と来校者データ!L3449="","",①リクルート接触者と来校者データ!L3449)</f>
        <v/>
      </c>
      <c r="L3450" s="1" t="str">
        <f t="shared" si="377"/>
        <v/>
      </c>
      <c r="M3450" s="1" t="str">
        <f t="shared" si="378"/>
        <v/>
      </c>
    </row>
    <row r="3451" spans="1:13" x14ac:dyDescent="0.2">
      <c r="A3451" s="5" t="str">
        <f t="shared" si="375"/>
        <v/>
      </c>
      <c r="B3451" s="5" t="str">
        <f t="shared" si="372"/>
        <v/>
      </c>
      <c r="C3451" s="5" t="str">
        <f>IF(B3451="","",COUNTIFS($B$3:B3451,B3451))</f>
        <v/>
      </c>
      <c r="D3451" s="1" t="str">
        <f>IF(①リクルート接触者と来校者データ!A3450="","",①リクルート接触者と来校者データ!A3450)</f>
        <v/>
      </c>
      <c r="E3451" s="6" t="str">
        <f t="shared" si="373"/>
        <v/>
      </c>
      <c r="F3451" s="1" t="str">
        <f>IF(①リクルート接触者と来校者データ!I3450="","",①リクルート接触者と来校者データ!I3450)</f>
        <v/>
      </c>
      <c r="G3451" s="1" t="str">
        <f>IF(①リクルート接触者と来校者データ!E3450="","",①リクルート接触者と来校者データ!E3450)</f>
        <v/>
      </c>
      <c r="H3451" s="20" t="str">
        <f t="shared" si="374"/>
        <v/>
      </c>
      <c r="I3451" s="1" t="str">
        <f>IF(①リクルート接触者と来校者データ!K3450="","",①リクルート接触者と来校者データ!K3450)</f>
        <v/>
      </c>
      <c r="J3451" s="6" t="str">
        <f t="shared" si="376"/>
        <v/>
      </c>
      <c r="K3451" s="20" t="str">
        <f>IF(①リクルート接触者と来校者データ!L3450="","",①リクルート接触者と来校者データ!L3450)</f>
        <v/>
      </c>
      <c r="L3451" s="1" t="str">
        <f t="shared" si="377"/>
        <v/>
      </c>
      <c r="M3451" s="1" t="str">
        <f t="shared" si="378"/>
        <v/>
      </c>
    </row>
    <row r="3452" spans="1:13" x14ac:dyDescent="0.2">
      <c r="A3452" s="5" t="str">
        <f t="shared" si="375"/>
        <v/>
      </c>
      <c r="B3452" s="5" t="str">
        <f t="shared" si="372"/>
        <v/>
      </c>
      <c r="C3452" s="5" t="str">
        <f>IF(B3452="","",COUNTIFS($B$3:B3452,B3452))</f>
        <v/>
      </c>
      <c r="D3452" s="1" t="str">
        <f>IF(①リクルート接触者と来校者データ!A3451="","",①リクルート接触者と来校者データ!A3451)</f>
        <v/>
      </c>
      <c r="E3452" s="6" t="str">
        <f t="shared" si="373"/>
        <v/>
      </c>
      <c r="F3452" s="1" t="str">
        <f>IF(①リクルート接触者と来校者データ!I3451="","",①リクルート接触者と来校者データ!I3451)</f>
        <v/>
      </c>
      <c r="G3452" s="1" t="str">
        <f>IF(①リクルート接触者と来校者データ!E3451="","",①リクルート接触者と来校者データ!E3451)</f>
        <v/>
      </c>
      <c r="H3452" s="20" t="str">
        <f t="shared" si="374"/>
        <v/>
      </c>
      <c r="I3452" s="1" t="str">
        <f>IF(①リクルート接触者と来校者データ!K3451="","",①リクルート接触者と来校者データ!K3451)</f>
        <v/>
      </c>
      <c r="J3452" s="6" t="str">
        <f t="shared" si="376"/>
        <v/>
      </c>
      <c r="K3452" s="20" t="str">
        <f>IF(①リクルート接触者と来校者データ!L3451="","",①リクルート接触者と来校者データ!L3451)</f>
        <v/>
      </c>
      <c r="L3452" s="1" t="str">
        <f t="shared" si="377"/>
        <v/>
      </c>
      <c r="M3452" s="1" t="str">
        <f t="shared" si="378"/>
        <v/>
      </c>
    </row>
    <row r="3453" spans="1:13" x14ac:dyDescent="0.2">
      <c r="A3453" s="5" t="str">
        <f t="shared" si="375"/>
        <v/>
      </c>
      <c r="B3453" s="5" t="str">
        <f t="shared" si="372"/>
        <v/>
      </c>
      <c r="C3453" s="5" t="str">
        <f>IF(B3453="","",COUNTIFS($B$3:B3453,B3453))</f>
        <v/>
      </c>
      <c r="D3453" s="1" t="str">
        <f>IF(①リクルート接触者と来校者データ!A3452="","",①リクルート接触者と来校者データ!A3452)</f>
        <v/>
      </c>
      <c r="E3453" s="6" t="str">
        <f t="shared" si="373"/>
        <v/>
      </c>
      <c r="F3453" s="1" t="str">
        <f>IF(①リクルート接触者と来校者データ!I3452="","",①リクルート接触者と来校者データ!I3452)</f>
        <v/>
      </c>
      <c r="G3453" s="1" t="str">
        <f>IF(①リクルート接触者と来校者データ!E3452="","",①リクルート接触者と来校者データ!E3452)</f>
        <v/>
      </c>
      <c r="H3453" s="20" t="str">
        <f t="shared" si="374"/>
        <v/>
      </c>
      <c r="I3453" s="1" t="str">
        <f>IF(①リクルート接触者と来校者データ!K3452="","",①リクルート接触者と来校者データ!K3452)</f>
        <v/>
      </c>
      <c r="J3453" s="6" t="str">
        <f t="shared" si="376"/>
        <v/>
      </c>
      <c r="K3453" s="20" t="str">
        <f>IF(①リクルート接触者と来校者データ!L3452="","",①リクルート接触者と来校者データ!L3452)</f>
        <v/>
      </c>
      <c r="L3453" s="1" t="str">
        <f t="shared" si="377"/>
        <v/>
      </c>
      <c r="M3453" s="1" t="str">
        <f t="shared" si="378"/>
        <v/>
      </c>
    </row>
    <row r="3454" spans="1:13" x14ac:dyDescent="0.2">
      <c r="A3454" s="5" t="str">
        <f t="shared" si="375"/>
        <v/>
      </c>
      <c r="B3454" s="5" t="str">
        <f t="shared" si="372"/>
        <v/>
      </c>
      <c r="C3454" s="5" t="str">
        <f>IF(B3454="","",COUNTIFS($B$3:B3454,B3454))</f>
        <v/>
      </c>
      <c r="D3454" s="1" t="str">
        <f>IF(①リクルート接触者と来校者データ!A3453="","",①リクルート接触者と来校者データ!A3453)</f>
        <v/>
      </c>
      <c r="E3454" s="6" t="str">
        <f t="shared" si="373"/>
        <v/>
      </c>
      <c r="F3454" s="1" t="str">
        <f>IF(①リクルート接触者と来校者データ!I3453="","",①リクルート接触者と来校者データ!I3453)</f>
        <v/>
      </c>
      <c r="G3454" s="1" t="str">
        <f>IF(①リクルート接触者と来校者データ!E3453="","",①リクルート接触者と来校者データ!E3453)</f>
        <v/>
      </c>
      <c r="H3454" s="20" t="str">
        <f t="shared" si="374"/>
        <v/>
      </c>
      <c r="I3454" s="1" t="str">
        <f>IF(①リクルート接触者と来校者データ!K3453="","",①リクルート接触者と来校者データ!K3453)</f>
        <v/>
      </c>
      <c r="J3454" s="6" t="str">
        <f t="shared" si="376"/>
        <v/>
      </c>
      <c r="K3454" s="20" t="str">
        <f>IF(①リクルート接触者と来校者データ!L3453="","",①リクルート接触者と来校者データ!L3453)</f>
        <v/>
      </c>
      <c r="L3454" s="1" t="str">
        <f t="shared" si="377"/>
        <v/>
      </c>
      <c r="M3454" s="1" t="str">
        <f t="shared" si="378"/>
        <v/>
      </c>
    </row>
    <row r="3455" spans="1:13" x14ac:dyDescent="0.2">
      <c r="A3455" s="5" t="str">
        <f t="shared" si="375"/>
        <v/>
      </c>
      <c r="B3455" s="5" t="str">
        <f t="shared" si="372"/>
        <v/>
      </c>
      <c r="C3455" s="5" t="str">
        <f>IF(B3455="","",COUNTIFS($B$3:B3455,B3455))</f>
        <v/>
      </c>
      <c r="D3455" s="1" t="str">
        <f>IF(①リクルート接触者と来校者データ!A3454="","",①リクルート接触者と来校者データ!A3454)</f>
        <v/>
      </c>
      <c r="E3455" s="6" t="str">
        <f t="shared" si="373"/>
        <v/>
      </c>
      <c r="F3455" s="1" t="str">
        <f>IF(①リクルート接触者と来校者データ!I3454="","",①リクルート接触者と来校者データ!I3454)</f>
        <v/>
      </c>
      <c r="G3455" s="1" t="str">
        <f>IF(①リクルート接触者と来校者データ!E3454="","",①リクルート接触者と来校者データ!E3454)</f>
        <v/>
      </c>
      <c r="H3455" s="20" t="str">
        <f t="shared" si="374"/>
        <v/>
      </c>
      <c r="I3455" s="1" t="str">
        <f>IF(①リクルート接触者と来校者データ!K3454="","",①リクルート接触者と来校者データ!K3454)</f>
        <v/>
      </c>
      <c r="J3455" s="6" t="str">
        <f t="shared" si="376"/>
        <v/>
      </c>
      <c r="K3455" s="20" t="str">
        <f>IF(①リクルート接触者と来校者データ!L3454="","",①リクルート接触者と来校者データ!L3454)</f>
        <v/>
      </c>
      <c r="L3455" s="1" t="str">
        <f t="shared" si="377"/>
        <v/>
      </c>
      <c r="M3455" s="1" t="str">
        <f t="shared" si="378"/>
        <v/>
      </c>
    </row>
    <row r="3456" spans="1:13" x14ac:dyDescent="0.2">
      <c r="A3456" s="5" t="str">
        <f t="shared" si="375"/>
        <v/>
      </c>
      <c r="B3456" s="5" t="str">
        <f t="shared" si="372"/>
        <v/>
      </c>
      <c r="C3456" s="5" t="str">
        <f>IF(B3456="","",COUNTIFS($B$3:B3456,B3456))</f>
        <v/>
      </c>
      <c r="D3456" s="1" t="str">
        <f>IF(①リクルート接触者と来校者データ!A3455="","",①リクルート接触者と来校者データ!A3455)</f>
        <v/>
      </c>
      <c r="E3456" s="6" t="str">
        <f t="shared" si="373"/>
        <v/>
      </c>
      <c r="F3456" s="1" t="str">
        <f>IF(①リクルート接触者と来校者データ!I3455="","",①リクルート接触者と来校者データ!I3455)</f>
        <v/>
      </c>
      <c r="G3456" s="1" t="str">
        <f>IF(①リクルート接触者と来校者データ!E3455="","",①リクルート接触者と来校者データ!E3455)</f>
        <v/>
      </c>
      <c r="H3456" s="20" t="str">
        <f t="shared" si="374"/>
        <v/>
      </c>
      <c r="I3456" s="1" t="str">
        <f>IF(①リクルート接触者と来校者データ!K3455="","",①リクルート接触者と来校者データ!K3455)</f>
        <v/>
      </c>
      <c r="J3456" s="6" t="str">
        <f t="shared" si="376"/>
        <v/>
      </c>
      <c r="K3456" s="20" t="str">
        <f>IF(①リクルート接触者と来校者データ!L3455="","",①リクルート接触者と来校者データ!L3455)</f>
        <v/>
      </c>
      <c r="L3456" s="1" t="str">
        <f t="shared" si="377"/>
        <v/>
      </c>
      <c r="M3456" s="1" t="str">
        <f t="shared" si="378"/>
        <v/>
      </c>
    </row>
    <row r="3457" spans="1:13" x14ac:dyDescent="0.2">
      <c r="A3457" s="5" t="str">
        <f t="shared" si="375"/>
        <v/>
      </c>
      <c r="B3457" s="5" t="str">
        <f t="shared" si="372"/>
        <v/>
      </c>
      <c r="C3457" s="5" t="str">
        <f>IF(B3457="","",COUNTIFS($B$3:B3457,B3457))</f>
        <v/>
      </c>
      <c r="D3457" s="1" t="str">
        <f>IF(①リクルート接触者と来校者データ!A3456="","",①リクルート接触者と来校者データ!A3456)</f>
        <v/>
      </c>
      <c r="E3457" s="6" t="str">
        <f t="shared" si="373"/>
        <v/>
      </c>
      <c r="F3457" s="1" t="str">
        <f>IF(①リクルート接触者と来校者データ!I3456="","",①リクルート接触者と来校者データ!I3456)</f>
        <v/>
      </c>
      <c r="G3457" s="1" t="str">
        <f>IF(①リクルート接触者と来校者データ!E3456="","",①リクルート接触者と来校者データ!E3456)</f>
        <v/>
      </c>
      <c r="H3457" s="20" t="str">
        <f t="shared" si="374"/>
        <v/>
      </c>
      <c r="I3457" s="1" t="str">
        <f>IF(①リクルート接触者と来校者データ!K3456="","",①リクルート接触者と来校者データ!K3456)</f>
        <v/>
      </c>
      <c r="J3457" s="6" t="str">
        <f t="shared" si="376"/>
        <v/>
      </c>
      <c r="K3457" s="20" t="str">
        <f>IF(①リクルート接触者と来校者データ!L3456="","",①リクルート接触者と来校者データ!L3456)</f>
        <v/>
      </c>
      <c r="L3457" s="1" t="str">
        <f t="shared" si="377"/>
        <v/>
      </c>
      <c r="M3457" s="1" t="str">
        <f t="shared" si="378"/>
        <v/>
      </c>
    </row>
    <row r="3458" spans="1:13" x14ac:dyDescent="0.2">
      <c r="A3458" s="5" t="str">
        <f t="shared" si="375"/>
        <v/>
      </c>
      <c r="B3458" s="5" t="str">
        <f t="shared" ref="B3458:B3521" si="379">IF(A3458="","","◎")</f>
        <v/>
      </c>
      <c r="C3458" s="5" t="str">
        <f>IF(B3458="","",COUNTIFS($B$3:B3458,B3458))</f>
        <v/>
      </c>
      <c r="D3458" s="1" t="str">
        <f>IF(①リクルート接触者と来校者データ!A3457="","",①リクルート接触者と来校者データ!A3457)</f>
        <v/>
      </c>
      <c r="E3458" s="6" t="str">
        <f t="shared" si="373"/>
        <v/>
      </c>
      <c r="F3458" s="1" t="str">
        <f>IF(①リクルート接触者と来校者データ!I3457="","",①リクルート接触者と来校者データ!I3457)</f>
        <v/>
      </c>
      <c r="G3458" s="1" t="str">
        <f>IF(①リクルート接触者と来校者データ!E3457="","",①リクルート接触者と来校者データ!E3457)</f>
        <v/>
      </c>
      <c r="H3458" s="20" t="str">
        <f t="shared" si="374"/>
        <v/>
      </c>
      <c r="I3458" s="1" t="str">
        <f>IF(①リクルート接触者と来校者データ!K3457="","",①リクルート接触者と来校者データ!K3457)</f>
        <v/>
      </c>
      <c r="J3458" s="6" t="str">
        <f t="shared" si="376"/>
        <v/>
      </c>
      <c r="K3458" s="20" t="str">
        <f>IF(①リクルート接触者と来校者データ!L3457="","",①リクルート接触者と来校者データ!L3457)</f>
        <v/>
      </c>
      <c r="L3458" s="1" t="str">
        <f t="shared" si="377"/>
        <v/>
      </c>
      <c r="M3458" s="1" t="str">
        <f t="shared" si="378"/>
        <v/>
      </c>
    </row>
    <row r="3459" spans="1:13" x14ac:dyDescent="0.2">
      <c r="A3459" s="5" t="str">
        <f t="shared" si="375"/>
        <v/>
      </c>
      <c r="B3459" s="5" t="str">
        <f t="shared" si="379"/>
        <v/>
      </c>
      <c r="C3459" s="5" t="str">
        <f>IF(B3459="","",COUNTIFS($B$3:B3459,B3459))</f>
        <v/>
      </c>
      <c r="D3459" s="1" t="str">
        <f>IF(①リクルート接触者と来校者データ!A3458="","",①リクルート接触者と来校者データ!A3458)</f>
        <v/>
      </c>
      <c r="E3459" s="6" t="str">
        <f t="shared" ref="E3459:E3522" si="380">SUBSTITUTE(SUBSTITUTE(D3459,"　","")," ","")</f>
        <v/>
      </c>
      <c r="F3459" s="1" t="str">
        <f>IF(①リクルート接触者と来校者データ!I3458="","",①リクルート接触者と来校者データ!I3458)</f>
        <v/>
      </c>
      <c r="G3459" s="1" t="str">
        <f>IF(①リクルート接触者と来校者データ!E3458="","",①リクルート接触者と来校者データ!E3458)</f>
        <v/>
      </c>
      <c r="H3459" s="20" t="str">
        <f t="shared" ref="H3459:H3522" si="381">IFERROR(VLOOKUP(E3459,J:K,2,FALSE),"")</f>
        <v/>
      </c>
      <c r="I3459" s="1" t="str">
        <f>IF(①リクルート接触者と来校者データ!K3458="","",①リクルート接触者と来校者データ!K3458)</f>
        <v/>
      </c>
      <c r="J3459" s="6" t="str">
        <f t="shared" si="376"/>
        <v/>
      </c>
      <c r="K3459" s="20" t="str">
        <f>IF(①リクルート接触者と来校者データ!L3458="","",①リクルート接触者と来校者データ!L3458)</f>
        <v/>
      </c>
      <c r="L3459" s="1" t="str">
        <f t="shared" si="377"/>
        <v/>
      </c>
      <c r="M3459" s="1" t="str">
        <f t="shared" si="378"/>
        <v/>
      </c>
    </row>
    <row r="3460" spans="1:13" x14ac:dyDescent="0.2">
      <c r="A3460" s="5" t="str">
        <f t="shared" ref="A3460:A3523" si="382">IFERROR(IF(J3460="","",MATCH(J3460,E$3:E$5000,0)),"")</f>
        <v/>
      </c>
      <c r="B3460" s="5" t="str">
        <f t="shared" si="379"/>
        <v/>
      </c>
      <c r="C3460" s="5" t="str">
        <f>IF(B3460="","",COUNTIFS($B$3:B3460,B3460))</f>
        <v/>
      </c>
      <c r="D3460" s="1" t="str">
        <f>IF(①リクルート接触者と来校者データ!A3459="","",①リクルート接触者と来校者データ!A3459)</f>
        <v/>
      </c>
      <c r="E3460" s="6" t="str">
        <f t="shared" si="380"/>
        <v/>
      </c>
      <c r="F3460" s="1" t="str">
        <f>IF(①リクルート接触者と来校者データ!I3459="","",①リクルート接触者と来校者データ!I3459)</f>
        <v/>
      </c>
      <c r="G3460" s="1" t="str">
        <f>IF(①リクルート接触者と来校者データ!E3459="","",①リクルート接触者と来校者データ!E3459)</f>
        <v/>
      </c>
      <c r="H3460" s="20" t="str">
        <f t="shared" si="381"/>
        <v/>
      </c>
      <c r="I3460" s="1" t="str">
        <f>IF(①リクルート接触者と来校者データ!K3459="","",①リクルート接触者と来校者データ!K3459)</f>
        <v/>
      </c>
      <c r="J3460" s="6" t="str">
        <f t="shared" ref="J3460:J3523" si="383">SUBSTITUTE(SUBSTITUTE(I3460,"　","")," ","")</f>
        <v/>
      </c>
      <c r="K3460" s="20" t="str">
        <f>IF(①リクルート接触者と来校者データ!L3459="","",①リクルート接触者と来校者データ!L3459)</f>
        <v/>
      </c>
      <c r="L3460" s="1" t="str">
        <f t="shared" ref="L3460:L3523" si="384">IFERROR(VLOOKUP($J3460,$E:$H,2,FALSE),"")</f>
        <v/>
      </c>
      <c r="M3460" s="1" t="str">
        <f t="shared" ref="M3460:M3523" si="385">IFERROR(VLOOKUP($J3460,$E:$H,3,FALSE),"")</f>
        <v/>
      </c>
    </row>
    <row r="3461" spans="1:13" x14ac:dyDescent="0.2">
      <c r="A3461" s="5" t="str">
        <f t="shared" si="382"/>
        <v/>
      </c>
      <c r="B3461" s="5" t="str">
        <f t="shared" si="379"/>
        <v/>
      </c>
      <c r="C3461" s="5" t="str">
        <f>IF(B3461="","",COUNTIFS($B$3:B3461,B3461))</f>
        <v/>
      </c>
      <c r="D3461" s="1" t="str">
        <f>IF(①リクルート接触者と来校者データ!A3460="","",①リクルート接触者と来校者データ!A3460)</f>
        <v/>
      </c>
      <c r="E3461" s="6" t="str">
        <f t="shared" si="380"/>
        <v/>
      </c>
      <c r="F3461" s="1" t="str">
        <f>IF(①リクルート接触者と来校者データ!I3460="","",①リクルート接触者と来校者データ!I3460)</f>
        <v/>
      </c>
      <c r="G3461" s="1" t="str">
        <f>IF(①リクルート接触者と来校者データ!E3460="","",①リクルート接触者と来校者データ!E3460)</f>
        <v/>
      </c>
      <c r="H3461" s="20" t="str">
        <f t="shared" si="381"/>
        <v/>
      </c>
      <c r="I3461" s="1" t="str">
        <f>IF(①リクルート接触者と来校者データ!K3460="","",①リクルート接触者と来校者データ!K3460)</f>
        <v/>
      </c>
      <c r="J3461" s="6" t="str">
        <f t="shared" si="383"/>
        <v/>
      </c>
      <c r="K3461" s="20" t="str">
        <f>IF(①リクルート接触者と来校者データ!L3460="","",①リクルート接触者と来校者データ!L3460)</f>
        <v/>
      </c>
      <c r="L3461" s="1" t="str">
        <f t="shared" si="384"/>
        <v/>
      </c>
      <c r="M3461" s="1" t="str">
        <f t="shared" si="385"/>
        <v/>
      </c>
    </row>
    <row r="3462" spans="1:13" x14ac:dyDescent="0.2">
      <c r="A3462" s="5" t="str">
        <f t="shared" si="382"/>
        <v/>
      </c>
      <c r="B3462" s="5" t="str">
        <f t="shared" si="379"/>
        <v/>
      </c>
      <c r="C3462" s="5" t="str">
        <f>IF(B3462="","",COUNTIFS($B$3:B3462,B3462))</f>
        <v/>
      </c>
      <c r="D3462" s="1" t="str">
        <f>IF(①リクルート接触者と来校者データ!A3461="","",①リクルート接触者と来校者データ!A3461)</f>
        <v/>
      </c>
      <c r="E3462" s="6" t="str">
        <f t="shared" si="380"/>
        <v/>
      </c>
      <c r="F3462" s="1" t="str">
        <f>IF(①リクルート接触者と来校者データ!I3461="","",①リクルート接触者と来校者データ!I3461)</f>
        <v/>
      </c>
      <c r="G3462" s="1" t="str">
        <f>IF(①リクルート接触者と来校者データ!E3461="","",①リクルート接触者と来校者データ!E3461)</f>
        <v/>
      </c>
      <c r="H3462" s="20" t="str">
        <f t="shared" si="381"/>
        <v/>
      </c>
      <c r="I3462" s="1" t="str">
        <f>IF(①リクルート接触者と来校者データ!K3461="","",①リクルート接触者と来校者データ!K3461)</f>
        <v/>
      </c>
      <c r="J3462" s="6" t="str">
        <f t="shared" si="383"/>
        <v/>
      </c>
      <c r="K3462" s="20" t="str">
        <f>IF(①リクルート接触者と来校者データ!L3461="","",①リクルート接触者と来校者データ!L3461)</f>
        <v/>
      </c>
      <c r="L3462" s="1" t="str">
        <f t="shared" si="384"/>
        <v/>
      </c>
      <c r="M3462" s="1" t="str">
        <f t="shared" si="385"/>
        <v/>
      </c>
    </row>
    <row r="3463" spans="1:13" x14ac:dyDescent="0.2">
      <c r="A3463" s="5" t="str">
        <f t="shared" si="382"/>
        <v/>
      </c>
      <c r="B3463" s="5" t="str">
        <f t="shared" si="379"/>
        <v/>
      </c>
      <c r="C3463" s="5" t="str">
        <f>IF(B3463="","",COUNTIFS($B$3:B3463,B3463))</f>
        <v/>
      </c>
      <c r="D3463" s="1" t="str">
        <f>IF(①リクルート接触者と来校者データ!A3462="","",①リクルート接触者と来校者データ!A3462)</f>
        <v/>
      </c>
      <c r="E3463" s="6" t="str">
        <f t="shared" si="380"/>
        <v/>
      </c>
      <c r="F3463" s="1" t="str">
        <f>IF(①リクルート接触者と来校者データ!I3462="","",①リクルート接触者と来校者データ!I3462)</f>
        <v/>
      </c>
      <c r="G3463" s="1" t="str">
        <f>IF(①リクルート接触者と来校者データ!E3462="","",①リクルート接触者と来校者データ!E3462)</f>
        <v/>
      </c>
      <c r="H3463" s="20" t="str">
        <f t="shared" si="381"/>
        <v/>
      </c>
      <c r="I3463" s="1" t="str">
        <f>IF(①リクルート接触者と来校者データ!K3462="","",①リクルート接触者と来校者データ!K3462)</f>
        <v/>
      </c>
      <c r="J3463" s="6" t="str">
        <f t="shared" si="383"/>
        <v/>
      </c>
      <c r="K3463" s="20" t="str">
        <f>IF(①リクルート接触者と来校者データ!L3462="","",①リクルート接触者と来校者データ!L3462)</f>
        <v/>
      </c>
      <c r="L3463" s="1" t="str">
        <f t="shared" si="384"/>
        <v/>
      </c>
      <c r="M3463" s="1" t="str">
        <f t="shared" si="385"/>
        <v/>
      </c>
    </row>
    <row r="3464" spans="1:13" x14ac:dyDescent="0.2">
      <c r="A3464" s="5" t="str">
        <f t="shared" si="382"/>
        <v/>
      </c>
      <c r="B3464" s="5" t="str">
        <f t="shared" si="379"/>
        <v/>
      </c>
      <c r="C3464" s="5" t="str">
        <f>IF(B3464="","",COUNTIFS($B$3:B3464,B3464))</f>
        <v/>
      </c>
      <c r="D3464" s="1" t="str">
        <f>IF(①リクルート接触者と来校者データ!A3463="","",①リクルート接触者と来校者データ!A3463)</f>
        <v/>
      </c>
      <c r="E3464" s="6" t="str">
        <f t="shared" si="380"/>
        <v/>
      </c>
      <c r="F3464" s="1" t="str">
        <f>IF(①リクルート接触者と来校者データ!I3463="","",①リクルート接触者と来校者データ!I3463)</f>
        <v/>
      </c>
      <c r="G3464" s="1" t="str">
        <f>IF(①リクルート接触者と来校者データ!E3463="","",①リクルート接触者と来校者データ!E3463)</f>
        <v/>
      </c>
      <c r="H3464" s="20" t="str">
        <f t="shared" si="381"/>
        <v/>
      </c>
      <c r="I3464" s="1" t="str">
        <f>IF(①リクルート接触者と来校者データ!K3463="","",①リクルート接触者と来校者データ!K3463)</f>
        <v/>
      </c>
      <c r="J3464" s="6" t="str">
        <f t="shared" si="383"/>
        <v/>
      </c>
      <c r="K3464" s="20" t="str">
        <f>IF(①リクルート接触者と来校者データ!L3463="","",①リクルート接触者と来校者データ!L3463)</f>
        <v/>
      </c>
      <c r="L3464" s="1" t="str">
        <f t="shared" si="384"/>
        <v/>
      </c>
      <c r="M3464" s="1" t="str">
        <f t="shared" si="385"/>
        <v/>
      </c>
    </row>
    <row r="3465" spans="1:13" x14ac:dyDescent="0.2">
      <c r="A3465" s="5" t="str">
        <f t="shared" si="382"/>
        <v/>
      </c>
      <c r="B3465" s="5" t="str">
        <f t="shared" si="379"/>
        <v/>
      </c>
      <c r="C3465" s="5" t="str">
        <f>IF(B3465="","",COUNTIFS($B$3:B3465,B3465))</f>
        <v/>
      </c>
      <c r="D3465" s="1" t="str">
        <f>IF(①リクルート接触者と来校者データ!A3464="","",①リクルート接触者と来校者データ!A3464)</f>
        <v/>
      </c>
      <c r="E3465" s="6" t="str">
        <f t="shared" si="380"/>
        <v/>
      </c>
      <c r="F3465" s="1" t="str">
        <f>IF(①リクルート接触者と来校者データ!I3464="","",①リクルート接触者と来校者データ!I3464)</f>
        <v/>
      </c>
      <c r="G3465" s="1" t="str">
        <f>IF(①リクルート接触者と来校者データ!E3464="","",①リクルート接触者と来校者データ!E3464)</f>
        <v/>
      </c>
      <c r="H3465" s="20" t="str">
        <f t="shared" si="381"/>
        <v/>
      </c>
      <c r="I3465" s="1" t="str">
        <f>IF(①リクルート接触者と来校者データ!K3464="","",①リクルート接触者と来校者データ!K3464)</f>
        <v/>
      </c>
      <c r="J3465" s="6" t="str">
        <f t="shared" si="383"/>
        <v/>
      </c>
      <c r="K3465" s="20" t="str">
        <f>IF(①リクルート接触者と来校者データ!L3464="","",①リクルート接触者と来校者データ!L3464)</f>
        <v/>
      </c>
      <c r="L3465" s="1" t="str">
        <f t="shared" si="384"/>
        <v/>
      </c>
      <c r="M3465" s="1" t="str">
        <f t="shared" si="385"/>
        <v/>
      </c>
    </row>
    <row r="3466" spans="1:13" x14ac:dyDescent="0.2">
      <c r="A3466" s="5" t="str">
        <f t="shared" si="382"/>
        <v/>
      </c>
      <c r="B3466" s="5" t="str">
        <f t="shared" si="379"/>
        <v/>
      </c>
      <c r="C3466" s="5" t="str">
        <f>IF(B3466="","",COUNTIFS($B$3:B3466,B3466))</f>
        <v/>
      </c>
      <c r="D3466" s="1" t="str">
        <f>IF(①リクルート接触者と来校者データ!A3465="","",①リクルート接触者と来校者データ!A3465)</f>
        <v/>
      </c>
      <c r="E3466" s="6" t="str">
        <f t="shared" si="380"/>
        <v/>
      </c>
      <c r="F3466" s="1" t="str">
        <f>IF(①リクルート接触者と来校者データ!I3465="","",①リクルート接触者と来校者データ!I3465)</f>
        <v/>
      </c>
      <c r="G3466" s="1" t="str">
        <f>IF(①リクルート接触者と来校者データ!E3465="","",①リクルート接触者と来校者データ!E3465)</f>
        <v/>
      </c>
      <c r="H3466" s="20" t="str">
        <f t="shared" si="381"/>
        <v/>
      </c>
      <c r="I3466" s="1" t="str">
        <f>IF(①リクルート接触者と来校者データ!K3465="","",①リクルート接触者と来校者データ!K3465)</f>
        <v/>
      </c>
      <c r="J3466" s="6" t="str">
        <f t="shared" si="383"/>
        <v/>
      </c>
      <c r="K3466" s="20" t="str">
        <f>IF(①リクルート接触者と来校者データ!L3465="","",①リクルート接触者と来校者データ!L3465)</f>
        <v/>
      </c>
      <c r="L3466" s="1" t="str">
        <f t="shared" si="384"/>
        <v/>
      </c>
      <c r="M3466" s="1" t="str">
        <f t="shared" si="385"/>
        <v/>
      </c>
    </row>
    <row r="3467" spans="1:13" x14ac:dyDescent="0.2">
      <c r="A3467" s="5" t="str">
        <f t="shared" si="382"/>
        <v/>
      </c>
      <c r="B3467" s="5" t="str">
        <f t="shared" si="379"/>
        <v/>
      </c>
      <c r="C3467" s="5" t="str">
        <f>IF(B3467="","",COUNTIFS($B$3:B3467,B3467))</f>
        <v/>
      </c>
      <c r="D3467" s="1" t="str">
        <f>IF(①リクルート接触者と来校者データ!A3466="","",①リクルート接触者と来校者データ!A3466)</f>
        <v/>
      </c>
      <c r="E3467" s="6" t="str">
        <f t="shared" si="380"/>
        <v/>
      </c>
      <c r="F3467" s="1" t="str">
        <f>IF(①リクルート接触者と来校者データ!I3466="","",①リクルート接触者と来校者データ!I3466)</f>
        <v/>
      </c>
      <c r="G3467" s="1" t="str">
        <f>IF(①リクルート接触者と来校者データ!E3466="","",①リクルート接触者と来校者データ!E3466)</f>
        <v/>
      </c>
      <c r="H3467" s="20" t="str">
        <f t="shared" si="381"/>
        <v/>
      </c>
      <c r="I3467" s="1" t="str">
        <f>IF(①リクルート接触者と来校者データ!K3466="","",①リクルート接触者と来校者データ!K3466)</f>
        <v/>
      </c>
      <c r="J3467" s="6" t="str">
        <f t="shared" si="383"/>
        <v/>
      </c>
      <c r="K3467" s="20" t="str">
        <f>IF(①リクルート接触者と来校者データ!L3466="","",①リクルート接触者と来校者データ!L3466)</f>
        <v/>
      </c>
      <c r="L3467" s="1" t="str">
        <f t="shared" si="384"/>
        <v/>
      </c>
      <c r="M3467" s="1" t="str">
        <f t="shared" si="385"/>
        <v/>
      </c>
    </row>
    <row r="3468" spans="1:13" x14ac:dyDescent="0.2">
      <c r="A3468" s="5" t="str">
        <f t="shared" si="382"/>
        <v/>
      </c>
      <c r="B3468" s="5" t="str">
        <f t="shared" si="379"/>
        <v/>
      </c>
      <c r="C3468" s="5" t="str">
        <f>IF(B3468="","",COUNTIFS($B$3:B3468,B3468))</f>
        <v/>
      </c>
      <c r="D3468" s="1" t="str">
        <f>IF(①リクルート接触者と来校者データ!A3467="","",①リクルート接触者と来校者データ!A3467)</f>
        <v/>
      </c>
      <c r="E3468" s="6" t="str">
        <f t="shared" si="380"/>
        <v/>
      </c>
      <c r="F3468" s="1" t="str">
        <f>IF(①リクルート接触者と来校者データ!I3467="","",①リクルート接触者と来校者データ!I3467)</f>
        <v/>
      </c>
      <c r="G3468" s="1" t="str">
        <f>IF(①リクルート接触者と来校者データ!E3467="","",①リクルート接触者と来校者データ!E3467)</f>
        <v/>
      </c>
      <c r="H3468" s="20" t="str">
        <f t="shared" si="381"/>
        <v/>
      </c>
      <c r="I3468" s="1" t="str">
        <f>IF(①リクルート接触者と来校者データ!K3467="","",①リクルート接触者と来校者データ!K3467)</f>
        <v/>
      </c>
      <c r="J3468" s="6" t="str">
        <f t="shared" si="383"/>
        <v/>
      </c>
      <c r="K3468" s="20" t="str">
        <f>IF(①リクルート接触者と来校者データ!L3467="","",①リクルート接触者と来校者データ!L3467)</f>
        <v/>
      </c>
      <c r="L3468" s="1" t="str">
        <f t="shared" si="384"/>
        <v/>
      </c>
      <c r="M3468" s="1" t="str">
        <f t="shared" si="385"/>
        <v/>
      </c>
    </row>
    <row r="3469" spans="1:13" x14ac:dyDescent="0.2">
      <c r="A3469" s="5" t="str">
        <f t="shared" si="382"/>
        <v/>
      </c>
      <c r="B3469" s="5" t="str">
        <f t="shared" si="379"/>
        <v/>
      </c>
      <c r="C3469" s="5" t="str">
        <f>IF(B3469="","",COUNTIFS($B$3:B3469,B3469))</f>
        <v/>
      </c>
      <c r="D3469" s="1" t="str">
        <f>IF(①リクルート接触者と来校者データ!A3468="","",①リクルート接触者と来校者データ!A3468)</f>
        <v/>
      </c>
      <c r="E3469" s="6" t="str">
        <f t="shared" si="380"/>
        <v/>
      </c>
      <c r="F3469" s="1" t="str">
        <f>IF(①リクルート接触者と来校者データ!I3468="","",①リクルート接触者と来校者データ!I3468)</f>
        <v/>
      </c>
      <c r="G3469" s="1" t="str">
        <f>IF(①リクルート接触者と来校者データ!E3468="","",①リクルート接触者と来校者データ!E3468)</f>
        <v/>
      </c>
      <c r="H3469" s="20" t="str">
        <f t="shared" si="381"/>
        <v/>
      </c>
      <c r="I3469" s="1" t="str">
        <f>IF(①リクルート接触者と来校者データ!K3468="","",①リクルート接触者と来校者データ!K3468)</f>
        <v/>
      </c>
      <c r="J3469" s="6" t="str">
        <f t="shared" si="383"/>
        <v/>
      </c>
      <c r="K3469" s="20" t="str">
        <f>IF(①リクルート接触者と来校者データ!L3468="","",①リクルート接触者と来校者データ!L3468)</f>
        <v/>
      </c>
      <c r="L3469" s="1" t="str">
        <f t="shared" si="384"/>
        <v/>
      </c>
      <c r="M3469" s="1" t="str">
        <f t="shared" si="385"/>
        <v/>
      </c>
    </row>
    <row r="3470" spans="1:13" x14ac:dyDescent="0.2">
      <c r="A3470" s="5" t="str">
        <f t="shared" si="382"/>
        <v/>
      </c>
      <c r="B3470" s="5" t="str">
        <f t="shared" si="379"/>
        <v/>
      </c>
      <c r="C3470" s="5" t="str">
        <f>IF(B3470="","",COUNTIFS($B$3:B3470,B3470))</f>
        <v/>
      </c>
      <c r="D3470" s="1" t="str">
        <f>IF(①リクルート接触者と来校者データ!A3469="","",①リクルート接触者と来校者データ!A3469)</f>
        <v/>
      </c>
      <c r="E3470" s="6" t="str">
        <f t="shared" si="380"/>
        <v/>
      </c>
      <c r="F3470" s="1" t="str">
        <f>IF(①リクルート接触者と来校者データ!I3469="","",①リクルート接触者と来校者データ!I3469)</f>
        <v/>
      </c>
      <c r="G3470" s="1" t="str">
        <f>IF(①リクルート接触者と来校者データ!E3469="","",①リクルート接触者と来校者データ!E3469)</f>
        <v/>
      </c>
      <c r="H3470" s="20" t="str">
        <f t="shared" si="381"/>
        <v/>
      </c>
      <c r="I3470" s="1" t="str">
        <f>IF(①リクルート接触者と来校者データ!K3469="","",①リクルート接触者と来校者データ!K3469)</f>
        <v/>
      </c>
      <c r="J3470" s="6" t="str">
        <f t="shared" si="383"/>
        <v/>
      </c>
      <c r="K3470" s="20" t="str">
        <f>IF(①リクルート接触者と来校者データ!L3469="","",①リクルート接触者と来校者データ!L3469)</f>
        <v/>
      </c>
      <c r="L3470" s="1" t="str">
        <f t="shared" si="384"/>
        <v/>
      </c>
      <c r="M3470" s="1" t="str">
        <f t="shared" si="385"/>
        <v/>
      </c>
    </row>
    <row r="3471" spans="1:13" x14ac:dyDescent="0.2">
      <c r="A3471" s="5" t="str">
        <f t="shared" si="382"/>
        <v/>
      </c>
      <c r="B3471" s="5" t="str">
        <f t="shared" si="379"/>
        <v/>
      </c>
      <c r="C3471" s="5" t="str">
        <f>IF(B3471="","",COUNTIFS($B$3:B3471,B3471))</f>
        <v/>
      </c>
      <c r="D3471" s="1" t="str">
        <f>IF(①リクルート接触者と来校者データ!A3470="","",①リクルート接触者と来校者データ!A3470)</f>
        <v/>
      </c>
      <c r="E3471" s="6" t="str">
        <f t="shared" si="380"/>
        <v/>
      </c>
      <c r="F3471" s="1" t="str">
        <f>IF(①リクルート接触者と来校者データ!I3470="","",①リクルート接触者と来校者データ!I3470)</f>
        <v/>
      </c>
      <c r="G3471" s="1" t="str">
        <f>IF(①リクルート接触者と来校者データ!E3470="","",①リクルート接触者と来校者データ!E3470)</f>
        <v/>
      </c>
      <c r="H3471" s="20" t="str">
        <f t="shared" si="381"/>
        <v/>
      </c>
      <c r="I3471" s="1" t="str">
        <f>IF(①リクルート接触者と来校者データ!K3470="","",①リクルート接触者と来校者データ!K3470)</f>
        <v/>
      </c>
      <c r="J3471" s="6" t="str">
        <f t="shared" si="383"/>
        <v/>
      </c>
      <c r="K3471" s="20" t="str">
        <f>IF(①リクルート接触者と来校者データ!L3470="","",①リクルート接触者と来校者データ!L3470)</f>
        <v/>
      </c>
      <c r="L3471" s="1" t="str">
        <f t="shared" si="384"/>
        <v/>
      </c>
      <c r="M3471" s="1" t="str">
        <f t="shared" si="385"/>
        <v/>
      </c>
    </row>
    <row r="3472" spans="1:13" x14ac:dyDescent="0.2">
      <c r="A3472" s="5" t="str">
        <f t="shared" si="382"/>
        <v/>
      </c>
      <c r="B3472" s="5" t="str">
        <f t="shared" si="379"/>
        <v/>
      </c>
      <c r="C3472" s="5" t="str">
        <f>IF(B3472="","",COUNTIFS($B$3:B3472,B3472))</f>
        <v/>
      </c>
      <c r="D3472" s="1" t="str">
        <f>IF(①リクルート接触者と来校者データ!A3471="","",①リクルート接触者と来校者データ!A3471)</f>
        <v/>
      </c>
      <c r="E3472" s="6" t="str">
        <f t="shared" si="380"/>
        <v/>
      </c>
      <c r="F3472" s="1" t="str">
        <f>IF(①リクルート接触者と来校者データ!I3471="","",①リクルート接触者と来校者データ!I3471)</f>
        <v/>
      </c>
      <c r="G3472" s="1" t="str">
        <f>IF(①リクルート接触者と来校者データ!E3471="","",①リクルート接触者と来校者データ!E3471)</f>
        <v/>
      </c>
      <c r="H3472" s="20" t="str">
        <f t="shared" si="381"/>
        <v/>
      </c>
      <c r="I3472" s="1" t="str">
        <f>IF(①リクルート接触者と来校者データ!K3471="","",①リクルート接触者と来校者データ!K3471)</f>
        <v/>
      </c>
      <c r="J3472" s="6" t="str">
        <f t="shared" si="383"/>
        <v/>
      </c>
      <c r="K3472" s="20" t="str">
        <f>IF(①リクルート接触者と来校者データ!L3471="","",①リクルート接触者と来校者データ!L3471)</f>
        <v/>
      </c>
      <c r="L3472" s="1" t="str">
        <f t="shared" si="384"/>
        <v/>
      </c>
      <c r="M3472" s="1" t="str">
        <f t="shared" si="385"/>
        <v/>
      </c>
    </row>
    <row r="3473" spans="1:13" x14ac:dyDescent="0.2">
      <c r="A3473" s="5" t="str">
        <f t="shared" si="382"/>
        <v/>
      </c>
      <c r="B3473" s="5" t="str">
        <f t="shared" si="379"/>
        <v/>
      </c>
      <c r="C3473" s="5" t="str">
        <f>IF(B3473="","",COUNTIFS($B$3:B3473,B3473))</f>
        <v/>
      </c>
      <c r="D3473" s="1" t="str">
        <f>IF(①リクルート接触者と来校者データ!A3472="","",①リクルート接触者と来校者データ!A3472)</f>
        <v/>
      </c>
      <c r="E3473" s="6" t="str">
        <f t="shared" si="380"/>
        <v/>
      </c>
      <c r="F3473" s="1" t="str">
        <f>IF(①リクルート接触者と来校者データ!I3472="","",①リクルート接触者と来校者データ!I3472)</f>
        <v/>
      </c>
      <c r="G3473" s="1" t="str">
        <f>IF(①リクルート接触者と来校者データ!E3472="","",①リクルート接触者と来校者データ!E3472)</f>
        <v/>
      </c>
      <c r="H3473" s="20" t="str">
        <f t="shared" si="381"/>
        <v/>
      </c>
      <c r="I3473" s="1" t="str">
        <f>IF(①リクルート接触者と来校者データ!K3472="","",①リクルート接触者と来校者データ!K3472)</f>
        <v/>
      </c>
      <c r="J3473" s="6" t="str">
        <f t="shared" si="383"/>
        <v/>
      </c>
      <c r="K3473" s="20" t="str">
        <f>IF(①リクルート接触者と来校者データ!L3472="","",①リクルート接触者と来校者データ!L3472)</f>
        <v/>
      </c>
      <c r="L3473" s="1" t="str">
        <f t="shared" si="384"/>
        <v/>
      </c>
      <c r="M3473" s="1" t="str">
        <f t="shared" si="385"/>
        <v/>
      </c>
    </row>
    <row r="3474" spans="1:13" x14ac:dyDescent="0.2">
      <c r="A3474" s="5" t="str">
        <f t="shared" si="382"/>
        <v/>
      </c>
      <c r="B3474" s="5" t="str">
        <f t="shared" si="379"/>
        <v/>
      </c>
      <c r="C3474" s="5" t="str">
        <f>IF(B3474="","",COUNTIFS($B$3:B3474,B3474))</f>
        <v/>
      </c>
      <c r="D3474" s="1" t="str">
        <f>IF(①リクルート接触者と来校者データ!A3473="","",①リクルート接触者と来校者データ!A3473)</f>
        <v/>
      </c>
      <c r="E3474" s="6" t="str">
        <f t="shared" si="380"/>
        <v/>
      </c>
      <c r="F3474" s="1" t="str">
        <f>IF(①リクルート接触者と来校者データ!I3473="","",①リクルート接触者と来校者データ!I3473)</f>
        <v/>
      </c>
      <c r="G3474" s="1" t="str">
        <f>IF(①リクルート接触者と来校者データ!E3473="","",①リクルート接触者と来校者データ!E3473)</f>
        <v/>
      </c>
      <c r="H3474" s="20" t="str">
        <f t="shared" si="381"/>
        <v/>
      </c>
      <c r="I3474" s="1" t="str">
        <f>IF(①リクルート接触者と来校者データ!K3473="","",①リクルート接触者と来校者データ!K3473)</f>
        <v/>
      </c>
      <c r="J3474" s="6" t="str">
        <f t="shared" si="383"/>
        <v/>
      </c>
      <c r="K3474" s="20" t="str">
        <f>IF(①リクルート接触者と来校者データ!L3473="","",①リクルート接触者と来校者データ!L3473)</f>
        <v/>
      </c>
      <c r="L3474" s="1" t="str">
        <f t="shared" si="384"/>
        <v/>
      </c>
      <c r="M3474" s="1" t="str">
        <f t="shared" si="385"/>
        <v/>
      </c>
    </row>
    <row r="3475" spans="1:13" x14ac:dyDescent="0.2">
      <c r="A3475" s="5" t="str">
        <f t="shared" si="382"/>
        <v/>
      </c>
      <c r="B3475" s="5" t="str">
        <f t="shared" si="379"/>
        <v/>
      </c>
      <c r="C3475" s="5" t="str">
        <f>IF(B3475="","",COUNTIFS($B$3:B3475,B3475))</f>
        <v/>
      </c>
      <c r="D3475" s="1" t="str">
        <f>IF(①リクルート接触者と来校者データ!A3474="","",①リクルート接触者と来校者データ!A3474)</f>
        <v/>
      </c>
      <c r="E3475" s="6" t="str">
        <f t="shared" si="380"/>
        <v/>
      </c>
      <c r="F3475" s="1" t="str">
        <f>IF(①リクルート接触者と来校者データ!I3474="","",①リクルート接触者と来校者データ!I3474)</f>
        <v/>
      </c>
      <c r="G3475" s="1" t="str">
        <f>IF(①リクルート接触者と来校者データ!E3474="","",①リクルート接触者と来校者データ!E3474)</f>
        <v/>
      </c>
      <c r="H3475" s="20" t="str">
        <f t="shared" si="381"/>
        <v/>
      </c>
      <c r="I3475" s="1" t="str">
        <f>IF(①リクルート接触者と来校者データ!K3474="","",①リクルート接触者と来校者データ!K3474)</f>
        <v/>
      </c>
      <c r="J3475" s="6" t="str">
        <f t="shared" si="383"/>
        <v/>
      </c>
      <c r="K3475" s="20" t="str">
        <f>IF(①リクルート接触者と来校者データ!L3474="","",①リクルート接触者と来校者データ!L3474)</f>
        <v/>
      </c>
      <c r="L3475" s="1" t="str">
        <f t="shared" si="384"/>
        <v/>
      </c>
      <c r="M3475" s="1" t="str">
        <f t="shared" si="385"/>
        <v/>
      </c>
    </row>
    <row r="3476" spans="1:13" x14ac:dyDescent="0.2">
      <c r="A3476" s="5" t="str">
        <f t="shared" si="382"/>
        <v/>
      </c>
      <c r="B3476" s="5" t="str">
        <f t="shared" si="379"/>
        <v/>
      </c>
      <c r="C3476" s="5" t="str">
        <f>IF(B3476="","",COUNTIFS($B$3:B3476,B3476))</f>
        <v/>
      </c>
      <c r="D3476" s="1" t="str">
        <f>IF(①リクルート接触者と来校者データ!A3475="","",①リクルート接触者と来校者データ!A3475)</f>
        <v/>
      </c>
      <c r="E3476" s="6" t="str">
        <f t="shared" si="380"/>
        <v/>
      </c>
      <c r="F3476" s="1" t="str">
        <f>IF(①リクルート接触者と来校者データ!I3475="","",①リクルート接触者と来校者データ!I3475)</f>
        <v/>
      </c>
      <c r="G3476" s="1" t="str">
        <f>IF(①リクルート接触者と来校者データ!E3475="","",①リクルート接触者と来校者データ!E3475)</f>
        <v/>
      </c>
      <c r="H3476" s="20" t="str">
        <f t="shared" si="381"/>
        <v/>
      </c>
      <c r="I3476" s="1" t="str">
        <f>IF(①リクルート接触者と来校者データ!K3475="","",①リクルート接触者と来校者データ!K3475)</f>
        <v/>
      </c>
      <c r="J3476" s="6" t="str">
        <f t="shared" si="383"/>
        <v/>
      </c>
      <c r="K3476" s="20" t="str">
        <f>IF(①リクルート接触者と来校者データ!L3475="","",①リクルート接触者と来校者データ!L3475)</f>
        <v/>
      </c>
      <c r="L3476" s="1" t="str">
        <f t="shared" si="384"/>
        <v/>
      </c>
      <c r="M3476" s="1" t="str">
        <f t="shared" si="385"/>
        <v/>
      </c>
    </row>
    <row r="3477" spans="1:13" x14ac:dyDescent="0.2">
      <c r="A3477" s="5" t="str">
        <f t="shared" si="382"/>
        <v/>
      </c>
      <c r="B3477" s="5" t="str">
        <f t="shared" si="379"/>
        <v/>
      </c>
      <c r="C3477" s="5" t="str">
        <f>IF(B3477="","",COUNTIFS($B$3:B3477,B3477))</f>
        <v/>
      </c>
      <c r="D3477" s="1" t="str">
        <f>IF(①リクルート接触者と来校者データ!A3476="","",①リクルート接触者と来校者データ!A3476)</f>
        <v/>
      </c>
      <c r="E3477" s="6" t="str">
        <f t="shared" si="380"/>
        <v/>
      </c>
      <c r="F3477" s="1" t="str">
        <f>IF(①リクルート接触者と来校者データ!I3476="","",①リクルート接触者と来校者データ!I3476)</f>
        <v/>
      </c>
      <c r="G3477" s="1" t="str">
        <f>IF(①リクルート接触者と来校者データ!E3476="","",①リクルート接触者と来校者データ!E3476)</f>
        <v/>
      </c>
      <c r="H3477" s="20" t="str">
        <f t="shared" si="381"/>
        <v/>
      </c>
      <c r="I3477" s="1" t="str">
        <f>IF(①リクルート接触者と来校者データ!K3476="","",①リクルート接触者と来校者データ!K3476)</f>
        <v/>
      </c>
      <c r="J3477" s="6" t="str">
        <f t="shared" si="383"/>
        <v/>
      </c>
      <c r="K3477" s="20" t="str">
        <f>IF(①リクルート接触者と来校者データ!L3476="","",①リクルート接触者と来校者データ!L3476)</f>
        <v/>
      </c>
      <c r="L3477" s="1" t="str">
        <f t="shared" si="384"/>
        <v/>
      </c>
      <c r="M3477" s="1" t="str">
        <f t="shared" si="385"/>
        <v/>
      </c>
    </row>
    <row r="3478" spans="1:13" x14ac:dyDescent="0.2">
      <c r="A3478" s="5" t="str">
        <f t="shared" si="382"/>
        <v/>
      </c>
      <c r="B3478" s="5" t="str">
        <f t="shared" si="379"/>
        <v/>
      </c>
      <c r="C3478" s="5" t="str">
        <f>IF(B3478="","",COUNTIFS($B$3:B3478,B3478))</f>
        <v/>
      </c>
      <c r="D3478" s="1" t="str">
        <f>IF(①リクルート接触者と来校者データ!A3477="","",①リクルート接触者と来校者データ!A3477)</f>
        <v/>
      </c>
      <c r="E3478" s="6" t="str">
        <f t="shared" si="380"/>
        <v/>
      </c>
      <c r="F3478" s="1" t="str">
        <f>IF(①リクルート接触者と来校者データ!I3477="","",①リクルート接触者と来校者データ!I3477)</f>
        <v/>
      </c>
      <c r="G3478" s="1" t="str">
        <f>IF(①リクルート接触者と来校者データ!E3477="","",①リクルート接触者と来校者データ!E3477)</f>
        <v/>
      </c>
      <c r="H3478" s="20" t="str">
        <f t="shared" si="381"/>
        <v/>
      </c>
      <c r="I3478" s="1" t="str">
        <f>IF(①リクルート接触者と来校者データ!K3477="","",①リクルート接触者と来校者データ!K3477)</f>
        <v/>
      </c>
      <c r="J3478" s="6" t="str">
        <f t="shared" si="383"/>
        <v/>
      </c>
      <c r="K3478" s="20" t="str">
        <f>IF(①リクルート接触者と来校者データ!L3477="","",①リクルート接触者と来校者データ!L3477)</f>
        <v/>
      </c>
      <c r="L3478" s="1" t="str">
        <f t="shared" si="384"/>
        <v/>
      </c>
      <c r="M3478" s="1" t="str">
        <f t="shared" si="385"/>
        <v/>
      </c>
    </row>
    <row r="3479" spans="1:13" x14ac:dyDescent="0.2">
      <c r="A3479" s="5" t="str">
        <f t="shared" si="382"/>
        <v/>
      </c>
      <c r="B3479" s="5" t="str">
        <f t="shared" si="379"/>
        <v/>
      </c>
      <c r="C3479" s="5" t="str">
        <f>IF(B3479="","",COUNTIFS($B$3:B3479,B3479))</f>
        <v/>
      </c>
      <c r="D3479" s="1" t="str">
        <f>IF(①リクルート接触者と来校者データ!A3478="","",①リクルート接触者と来校者データ!A3478)</f>
        <v/>
      </c>
      <c r="E3479" s="6" t="str">
        <f t="shared" si="380"/>
        <v/>
      </c>
      <c r="F3479" s="1" t="str">
        <f>IF(①リクルート接触者と来校者データ!I3478="","",①リクルート接触者と来校者データ!I3478)</f>
        <v/>
      </c>
      <c r="G3479" s="1" t="str">
        <f>IF(①リクルート接触者と来校者データ!E3478="","",①リクルート接触者と来校者データ!E3478)</f>
        <v/>
      </c>
      <c r="H3479" s="20" t="str">
        <f t="shared" si="381"/>
        <v/>
      </c>
      <c r="I3479" s="1" t="str">
        <f>IF(①リクルート接触者と来校者データ!K3478="","",①リクルート接触者と来校者データ!K3478)</f>
        <v/>
      </c>
      <c r="J3479" s="6" t="str">
        <f t="shared" si="383"/>
        <v/>
      </c>
      <c r="K3479" s="20" t="str">
        <f>IF(①リクルート接触者と来校者データ!L3478="","",①リクルート接触者と来校者データ!L3478)</f>
        <v/>
      </c>
      <c r="L3479" s="1" t="str">
        <f t="shared" si="384"/>
        <v/>
      </c>
      <c r="M3479" s="1" t="str">
        <f t="shared" si="385"/>
        <v/>
      </c>
    </row>
    <row r="3480" spans="1:13" x14ac:dyDescent="0.2">
      <c r="A3480" s="5" t="str">
        <f t="shared" si="382"/>
        <v/>
      </c>
      <c r="B3480" s="5" t="str">
        <f t="shared" si="379"/>
        <v/>
      </c>
      <c r="C3480" s="5" t="str">
        <f>IF(B3480="","",COUNTIFS($B$3:B3480,B3480))</f>
        <v/>
      </c>
      <c r="D3480" s="1" t="str">
        <f>IF(①リクルート接触者と来校者データ!A3479="","",①リクルート接触者と来校者データ!A3479)</f>
        <v/>
      </c>
      <c r="E3480" s="6" t="str">
        <f t="shared" si="380"/>
        <v/>
      </c>
      <c r="F3480" s="1" t="str">
        <f>IF(①リクルート接触者と来校者データ!I3479="","",①リクルート接触者と来校者データ!I3479)</f>
        <v/>
      </c>
      <c r="G3480" s="1" t="str">
        <f>IF(①リクルート接触者と来校者データ!E3479="","",①リクルート接触者と来校者データ!E3479)</f>
        <v/>
      </c>
      <c r="H3480" s="20" t="str">
        <f t="shared" si="381"/>
        <v/>
      </c>
      <c r="I3480" s="1" t="str">
        <f>IF(①リクルート接触者と来校者データ!K3479="","",①リクルート接触者と来校者データ!K3479)</f>
        <v/>
      </c>
      <c r="J3480" s="6" t="str">
        <f t="shared" si="383"/>
        <v/>
      </c>
      <c r="K3480" s="20" t="str">
        <f>IF(①リクルート接触者と来校者データ!L3479="","",①リクルート接触者と来校者データ!L3479)</f>
        <v/>
      </c>
      <c r="L3480" s="1" t="str">
        <f t="shared" si="384"/>
        <v/>
      </c>
      <c r="M3480" s="1" t="str">
        <f t="shared" si="385"/>
        <v/>
      </c>
    </row>
    <row r="3481" spans="1:13" x14ac:dyDescent="0.2">
      <c r="A3481" s="5" t="str">
        <f t="shared" si="382"/>
        <v/>
      </c>
      <c r="B3481" s="5" t="str">
        <f t="shared" si="379"/>
        <v/>
      </c>
      <c r="C3481" s="5" t="str">
        <f>IF(B3481="","",COUNTIFS($B$3:B3481,B3481))</f>
        <v/>
      </c>
      <c r="D3481" s="1" t="str">
        <f>IF(①リクルート接触者と来校者データ!A3480="","",①リクルート接触者と来校者データ!A3480)</f>
        <v/>
      </c>
      <c r="E3481" s="6" t="str">
        <f t="shared" si="380"/>
        <v/>
      </c>
      <c r="F3481" s="1" t="str">
        <f>IF(①リクルート接触者と来校者データ!I3480="","",①リクルート接触者と来校者データ!I3480)</f>
        <v/>
      </c>
      <c r="G3481" s="1" t="str">
        <f>IF(①リクルート接触者と来校者データ!E3480="","",①リクルート接触者と来校者データ!E3480)</f>
        <v/>
      </c>
      <c r="H3481" s="20" t="str">
        <f t="shared" si="381"/>
        <v/>
      </c>
      <c r="I3481" s="1" t="str">
        <f>IF(①リクルート接触者と来校者データ!K3480="","",①リクルート接触者と来校者データ!K3480)</f>
        <v/>
      </c>
      <c r="J3481" s="6" t="str">
        <f t="shared" si="383"/>
        <v/>
      </c>
      <c r="K3481" s="20" t="str">
        <f>IF(①リクルート接触者と来校者データ!L3480="","",①リクルート接触者と来校者データ!L3480)</f>
        <v/>
      </c>
      <c r="L3481" s="1" t="str">
        <f t="shared" si="384"/>
        <v/>
      </c>
      <c r="M3481" s="1" t="str">
        <f t="shared" si="385"/>
        <v/>
      </c>
    </row>
    <row r="3482" spans="1:13" x14ac:dyDescent="0.2">
      <c r="A3482" s="5" t="str">
        <f t="shared" si="382"/>
        <v/>
      </c>
      <c r="B3482" s="5" t="str">
        <f t="shared" si="379"/>
        <v/>
      </c>
      <c r="C3482" s="5" t="str">
        <f>IF(B3482="","",COUNTIFS($B$3:B3482,B3482))</f>
        <v/>
      </c>
      <c r="D3482" s="1" t="str">
        <f>IF(①リクルート接触者と来校者データ!A3481="","",①リクルート接触者と来校者データ!A3481)</f>
        <v/>
      </c>
      <c r="E3482" s="6" t="str">
        <f t="shared" si="380"/>
        <v/>
      </c>
      <c r="F3482" s="1" t="str">
        <f>IF(①リクルート接触者と来校者データ!I3481="","",①リクルート接触者と来校者データ!I3481)</f>
        <v/>
      </c>
      <c r="G3482" s="1" t="str">
        <f>IF(①リクルート接触者と来校者データ!E3481="","",①リクルート接触者と来校者データ!E3481)</f>
        <v/>
      </c>
      <c r="H3482" s="20" t="str">
        <f t="shared" si="381"/>
        <v/>
      </c>
      <c r="I3482" s="1" t="str">
        <f>IF(①リクルート接触者と来校者データ!K3481="","",①リクルート接触者と来校者データ!K3481)</f>
        <v/>
      </c>
      <c r="J3482" s="6" t="str">
        <f t="shared" si="383"/>
        <v/>
      </c>
      <c r="K3482" s="20" t="str">
        <f>IF(①リクルート接触者と来校者データ!L3481="","",①リクルート接触者と来校者データ!L3481)</f>
        <v/>
      </c>
      <c r="L3482" s="1" t="str">
        <f t="shared" si="384"/>
        <v/>
      </c>
      <c r="M3482" s="1" t="str">
        <f t="shared" si="385"/>
        <v/>
      </c>
    </row>
    <row r="3483" spans="1:13" x14ac:dyDescent="0.2">
      <c r="A3483" s="5" t="str">
        <f t="shared" si="382"/>
        <v/>
      </c>
      <c r="B3483" s="5" t="str">
        <f t="shared" si="379"/>
        <v/>
      </c>
      <c r="C3483" s="5" t="str">
        <f>IF(B3483="","",COUNTIFS($B$3:B3483,B3483))</f>
        <v/>
      </c>
      <c r="D3483" s="1" t="str">
        <f>IF(①リクルート接触者と来校者データ!A3482="","",①リクルート接触者と来校者データ!A3482)</f>
        <v/>
      </c>
      <c r="E3483" s="6" t="str">
        <f t="shared" si="380"/>
        <v/>
      </c>
      <c r="F3483" s="1" t="str">
        <f>IF(①リクルート接触者と来校者データ!I3482="","",①リクルート接触者と来校者データ!I3482)</f>
        <v/>
      </c>
      <c r="G3483" s="1" t="str">
        <f>IF(①リクルート接触者と来校者データ!E3482="","",①リクルート接触者と来校者データ!E3482)</f>
        <v/>
      </c>
      <c r="H3483" s="20" t="str">
        <f t="shared" si="381"/>
        <v/>
      </c>
      <c r="I3483" s="1" t="str">
        <f>IF(①リクルート接触者と来校者データ!K3482="","",①リクルート接触者と来校者データ!K3482)</f>
        <v/>
      </c>
      <c r="J3483" s="6" t="str">
        <f t="shared" si="383"/>
        <v/>
      </c>
      <c r="K3483" s="20" t="str">
        <f>IF(①リクルート接触者と来校者データ!L3482="","",①リクルート接触者と来校者データ!L3482)</f>
        <v/>
      </c>
      <c r="L3483" s="1" t="str">
        <f t="shared" si="384"/>
        <v/>
      </c>
      <c r="M3483" s="1" t="str">
        <f t="shared" si="385"/>
        <v/>
      </c>
    </row>
    <row r="3484" spans="1:13" x14ac:dyDescent="0.2">
      <c r="A3484" s="5" t="str">
        <f t="shared" si="382"/>
        <v/>
      </c>
      <c r="B3484" s="5" t="str">
        <f t="shared" si="379"/>
        <v/>
      </c>
      <c r="C3484" s="5" t="str">
        <f>IF(B3484="","",COUNTIFS($B$3:B3484,B3484))</f>
        <v/>
      </c>
      <c r="D3484" s="1" t="str">
        <f>IF(①リクルート接触者と来校者データ!A3483="","",①リクルート接触者と来校者データ!A3483)</f>
        <v/>
      </c>
      <c r="E3484" s="6" t="str">
        <f t="shared" si="380"/>
        <v/>
      </c>
      <c r="F3484" s="1" t="str">
        <f>IF(①リクルート接触者と来校者データ!I3483="","",①リクルート接触者と来校者データ!I3483)</f>
        <v/>
      </c>
      <c r="G3484" s="1" t="str">
        <f>IF(①リクルート接触者と来校者データ!E3483="","",①リクルート接触者と来校者データ!E3483)</f>
        <v/>
      </c>
      <c r="H3484" s="20" t="str">
        <f t="shared" si="381"/>
        <v/>
      </c>
      <c r="I3484" s="1" t="str">
        <f>IF(①リクルート接触者と来校者データ!K3483="","",①リクルート接触者と来校者データ!K3483)</f>
        <v/>
      </c>
      <c r="J3484" s="6" t="str">
        <f t="shared" si="383"/>
        <v/>
      </c>
      <c r="K3484" s="20" t="str">
        <f>IF(①リクルート接触者と来校者データ!L3483="","",①リクルート接触者と来校者データ!L3483)</f>
        <v/>
      </c>
      <c r="L3484" s="1" t="str">
        <f t="shared" si="384"/>
        <v/>
      </c>
      <c r="M3484" s="1" t="str">
        <f t="shared" si="385"/>
        <v/>
      </c>
    </row>
    <row r="3485" spans="1:13" x14ac:dyDescent="0.2">
      <c r="A3485" s="5" t="str">
        <f t="shared" si="382"/>
        <v/>
      </c>
      <c r="B3485" s="5" t="str">
        <f t="shared" si="379"/>
        <v/>
      </c>
      <c r="C3485" s="5" t="str">
        <f>IF(B3485="","",COUNTIFS($B$3:B3485,B3485))</f>
        <v/>
      </c>
      <c r="D3485" s="1" t="str">
        <f>IF(①リクルート接触者と来校者データ!A3484="","",①リクルート接触者と来校者データ!A3484)</f>
        <v/>
      </c>
      <c r="E3485" s="6" t="str">
        <f t="shared" si="380"/>
        <v/>
      </c>
      <c r="F3485" s="1" t="str">
        <f>IF(①リクルート接触者と来校者データ!I3484="","",①リクルート接触者と来校者データ!I3484)</f>
        <v/>
      </c>
      <c r="G3485" s="1" t="str">
        <f>IF(①リクルート接触者と来校者データ!E3484="","",①リクルート接触者と来校者データ!E3484)</f>
        <v/>
      </c>
      <c r="H3485" s="20" t="str">
        <f t="shared" si="381"/>
        <v/>
      </c>
      <c r="I3485" s="1" t="str">
        <f>IF(①リクルート接触者と来校者データ!K3484="","",①リクルート接触者と来校者データ!K3484)</f>
        <v/>
      </c>
      <c r="J3485" s="6" t="str">
        <f t="shared" si="383"/>
        <v/>
      </c>
      <c r="K3485" s="20" t="str">
        <f>IF(①リクルート接触者と来校者データ!L3484="","",①リクルート接触者と来校者データ!L3484)</f>
        <v/>
      </c>
      <c r="L3485" s="1" t="str">
        <f t="shared" si="384"/>
        <v/>
      </c>
      <c r="M3485" s="1" t="str">
        <f t="shared" si="385"/>
        <v/>
      </c>
    </row>
    <row r="3486" spans="1:13" x14ac:dyDescent="0.2">
      <c r="A3486" s="5" t="str">
        <f t="shared" si="382"/>
        <v/>
      </c>
      <c r="B3486" s="5" t="str">
        <f t="shared" si="379"/>
        <v/>
      </c>
      <c r="C3486" s="5" t="str">
        <f>IF(B3486="","",COUNTIFS($B$3:B3486,B3486))</f>
        <v/>
      </c>
      <c r="D3486" s="1" t="str">
        <f>IF(①リクルート接触者と来校者データ!A3485="","",①リクルート接触者と来校者データ!A3485)</f>
        <v/>
      </c>
      <c r="E3486" s="6" t="str">
        <f t="shared" si="380"/>
        <v/>
      </c>
      <c r="F3486" s="1" t="str">
        <f>IF(①リクルート接触者と来校者データ!I3485="","",①リクルート接触者と来校者データ!I3485)</f>
        <v/>
      </c>
      <c r="G3486" s="1" t="str">
        <f>IF(①リクルート接触者と来校者データ!E3485="","",①リクルート接触者と来校者データ!E3485)</f>
        <v/>
      </c>
      <c r="H3486" s="20" t="str">
        <f t="shared" si="381"/>
        <v/>
      </c>
      <c r="I3486" s="1" t="str">
        <f>IF(①リクルート接触者と来校者データ!K3485="","",①リクルート接触者と来校者データ!K3485)</f>
        <v/>
      </c>
      <c r="J3486" s="6" t="str">
        <f t="shared" si="383"/>
        <v/>
      </c>
      <c r="K3486" s="20" t="str">
        <f>IF(①リクルート接触者と来校者データ!L3485="","",①リクルート接触者と来校者データ!L3485)</f>
        <v/>
      </c>
      <c r="L3486" s="1" t="str">
        <f t="shared" si="384"/>
        <v/>
      </c>
      <c r="M3486" s="1" t="str">
        <f t="shared" si="385"/>
        <v/>
      </c>
    </row>
    <row r="3487" spans="1:13" x14ac:dyDescent="0.2">
      <c r="A3487" s="5" t="str">
        <f t="shared" si="382"/>
        <v/>
      </c>
      <c r="B3487" s="5" t="str">
        <f t="shared" si="379"/>
        <v/>
      </c>
      <c r="C3487" s="5" t="str">
        <f>IF(B3487="","",COUNTIFS($B$3:B3487,B3487))</f>
        <v/>
      </c>
      <c r="D3487" s="1" t="str">
        <f>IF(①リクルート接触者と来校者データ!A3486="","",①リクルート接触者と来校者データ!A3486)</f>
        <v/>
      </c>
      <c r="E3487" s="6" t="str">
        <f t="shared" si="380"/>
        <v/>
      </c>
      <c r="F3487" s="1" t="str">
        <f>IF(①リクルート接触者と来校者データ!I3486="","",①リクルート接触者と来校者データ!I3486)</f>
        <v/>
      </c>
      <c r="G3487" s="1" t="str">
        <f>IF(①リクルート接触者と来校者データ!E3486="","",①リクルート接触者と来校者データ!E3486)</f>
        <v/>
      </c>
      <c r="H3487" s="20" t="str">
        <f t="shared" si="381"/>
        <v/>
      </c>
      <c r="I3487" s="1" t="str">
        <f>IF(①リクルート接触者と来校者データ!K3486="","",①リクルート接触者と来校者データ!K3486)</f>
        <v/>
      </c>
      <c r="J3487" s="6" t="str">
        <f t="shared" si="383"/>
        <v/>
      </c>
      <c r="K3487" s="20" t="str">
        <f>IF(①リクルート接触者と来校者データ!L3486="","",①リクルート接触者と来校者データ!L3486)</f>
        <v/>
      </c>
      <c r="L3487" s="1" t="str">
        <f t="shared" si="384"/>
        <v/>
      </c>
      <c r="M3487" s="1" t="str">
        <f t="shared" si="385"/>
        <v/>
      </c>
    </row>
    <row r="3488" spans="1:13" x14ac:dyDescent="0.2">
      <c r="A3488" s="5" t="str">
        <f t="shared" si="382"/>
        <v/>
      </c>
      <c r="B3488" s="5" t="str">
        <f t="shared" si="379"/>
        <v/>
      </c>
      <c r="C3488" s="5" t="str">
        <f>IF(B3488="","",COUNTIFS($B$3:B3488,B3488))</f>
        <v/>
      </c>
      <c r="D3488" s="1" t="str">
        <f>IF(①リクルート接触者と来校者データ!A3487="","",①リクルート接触者と来校者データ!A3487)</f>
        <v/>
      </c>
      <c r="E3488" s="6" t="str">
        <f t="shared" si="380"/>
        <v/>
      </c>
      <c r="F3488" s="1" t="str">
        <f>IF(①リクルート接触者と来校者データ!I3487="","",①リクルート接触者と来校者データ!I3487)</f>
        <v/>
      </c>
      <c r="G3488" s="1" t="str">
        <f>IF(①リクルート接触者と来校者データ!E3487="","",①リクルート接触者と来校者データ!E3487)</f>
        <v/>
      </c>
      <c r="H3488" s="20" t="str">
        <f t="shared" si="381"/>
        <v/>
      </c>
      <c r="I3488" s="1" t="str">
        <f>IF(①リクルート接触者と来校者データ!K3487="","",①リクルート接触者と来校者データ!K3487)</f>
        <v/>
      </c>
      <c r="J3488" s="6" t="str">
        <f t="shared" si="383"/>
        <v/>
      </c>
      <c r="K3488" s="20" t="str">
        <f>IF(①リクルート接触者と来校者データ!L3487="","",①リクルート接触者と来校者データ!L3487)</f>
        <v/>
      </c>
      <c r="L3488" s="1" t="str">
        <f t="shared" si="384"/>
        <v/>
      </c>
      <c r="M3488" s="1" t="str">
        <f t="shared" si="385"/>
        <v/>
      </c>
    </row>
    <row r="3489" spans="1:13" x14ac:dyDescent="0.2">
      <c r="A3489" s="5" t="str">
        <f t="shared" si="382"/>
        <v/>
      </c>
      <c r="B3489" s="5" t="str">
        <f t="shared" si="379"/>
        <v/>
      </c>
      <c r="C3489" s="5" t="str">
        <f>IF(B3489="","",COUNTIFS($B$3:B3489,B3489))</f>
        <v/>
      </c>
      <c r="D3489" s="1" t="str">
        <f>IF(①リクルート接触者と来校者データ!A3488="","",①リクルート接触者と来校者データ!A3488)</f>
        <v/>
      </c>
      <c r="E3489" s="6" t="str">
        <f t="shared" si="380"/>
        <v/>
      </c>
      <c r="F3489" s="1" t="str">
        <f>IF(①リクルート接触者と来校者データ!I3488="","",①リクルート接触者と来校者データ!I3488)</f>
        <v/>
      </c>
      <c r="G3489" s="1" t="str">
        <f>IF(①リクルート接触者と来校者データ!E3488="","",①リクルート接触者と来校者データ!E3488)</f>
        <v/>
      </c>
      <c r="H3489" s="20" t="str">
        <f t="shared" si="381"/>
        <v/>
      </c>
      <c r="I3489" s="1" t="str">
        <f>IF(①リクルート接触者と来校者データ!K3488="","",①リクルート接触者と来校者データ!K3488)</f>
        <v/>
      </c>
      <c r="J3489" s="6" t="str">
        <f t="shared" si="383"/>
        <v/>
      </c>
      <c r="K3489" s="20" t="str">
        <f>IF(①リクルート接触者と来校者データ!L3488="","",①リクルート接触者と来校者データ!L3488)</f>
        <v/>
      </c>
      <c r="L3489" s="1" t="str">
        <f t="shared" si="384"/>
        <v/>
      </c>
      <c r="M3489" s="1" t="str">
        <f t="shared" si="385"/>
        <v/>
      </c>
    </row>
    <row r="3490" spans="1:13" x14ac:dyDescent="0.2">
      <c r="A3490" s="5" t="str">
        <f t="shared" si="382"/>
        <v/>
      </c>
      <c r="B3490" s="5" t="str">
        <f t="shared" si="379"/>
        <v/>
      </c>
      <c r="C3490" s="5" t="str">
        <f>IF(B3490="","",COUNTIFS($B$3:B3490,B3490))</f>
        <v/>
      </c>
      <c r="D3490" s="1" t="str">
        <f>IF(①リクルート接触者と来校者データ!A3489="","",①リクルート接触者と来校者データ!A3489)</f>
        <v/>
      </c>
      <c r="E3490" s="6" t="str">
        <f t="shared" si="380"/>
        <v/>
      </c>
      <c r="F3490" s="1" t="str">
        <f>IF(①リクルート接触者と来校者データ!I3489="","",①リクルート接触者と来校者データ!I3489)</f>
        <v/>
      </c>
      <c r="G3490" s="1" t="str">
        <f>IF(①リクルート接触者と来校者データ!E3489="","",①リクルート接触者と来校者データ!E3489)</f>
        <v/>
      </c>
      <c r="H3490" s="20" t="str">
        <f t="shared" si="381"/>
        <v/>
      </c>
      <c r="I3490" s="1" t="str">
        <f>IF(①リクルート接触者と来校者データ!K3489="","",①リクルート接触者と来校者データ!K3489)</f>
        <v/>
      </c>
      <c r="J3490" s="6" t="str">
        <f t="shared" si="383"/>
        <v/>
      </c>
      <c r="K3490" s="20" t="str">
        <f>IF(①リクルート接触者と来校者データ!L3489="","",①リクルート接触者と来校者データ!L3489)</f>
        <v/>
      </c>
      <c r="L3490" s="1" t="str">
        <f t="shared" si="384"/>
        <v/>
      </c>
      <c r="M3490" s="1" t="str">
        <f t="shared" si="385"/>
        <v/>
      </c>
    </row>
    <row r="3491" spans="1:13" x14ac:dyDescent="0.2">
      <c r="A3491" s="5" t="str">
        <f t="shared" si="382"/>
        <v/>
      </c>
      <c r="B3491" s="5" t="str">
        <f t="shared" si="379"/>
        <v/>
      </c>
      <c r="C3491" s="5" t="str">
        <f>IF(B3491="","",COUNTIFS($B$3:B3491,B3491))</f>
        <v/>
      </c>
      <c r="D3491" s="1" t="str">
        <f>IF(①リクルート接触者と来校者データ!A3490="","",①リクルート接触者と来校者データ!A3490)</f>
        <v/>
      </c>
      <c r="E3491" s="6" t="str">
        <f t="shared" si="380"/>
        <v/>
      </c>
      <c r="F3491" s="1" t="str">
        <f>IF(①リクルート接触者と来校者データ!I3490="","",①リクルート接触者と来校者データ!I3490)</f>
        <v/>
      </c>
      <c r="G3491" s="1" t="str">
        <f>IF(①リクルート接触者と来校者データ!E3490="","",①リクルート接触者と来校者データ!E3490)</f>
        <v/>
      </c>
      <c r="H3491" s="20" t="str">
        <f t="shared" si="381"/>
        <v/>
      </c>
      <c r="I3491" s="1" t="str">
        <f>IF(①リクルート接触者と来校者データ!K3490="","",①リクルート接触者と来校者データ!K3490)</f>
        <v/>
      </c>
      <c r="J3491" s="6" t="str">
        <f t="shared" si="383"/>
        <v/>
      </c>
      <c r="K3491" s="20" t="str">
        <f>IF(①リクルート接触者と来校者データ!L3490="","",①リクルート接触者と来校者データ!L3490)</f>
        <v/>
      </c>
      <c r="L3491" s="1" t="str">
        <f t="shared" si="384"/>
        <v/>
      </c>
      <c r="M3491" s="1" t="str">
        <f t="shared" si="385"/>
        <v/>
      </c>
    </row>
    <row r="3492" spans="1:13" x14ac:dyDescent="0.2">
      <c r="A3492" s="5" t="str">
        <f t="shared" si="382"/>
        <v/>
      </c>
      <c r="B3492" s="5" t="str">
        <f t="shared" si="379"/>
        <v/>
      </c>
      <c r="C3492" s="5" t="str">
        <f>IF(B3492="","",COUNTIFS($B$3:B3492,B3492))</f>
        <v/>
      </c>
      <c r="D3492" s="1" t="str">
        <f>IF(①リクルート接触者と来校者データ!A3491="","",①リクルート接触者と来校者データ!A3491)</f>
        <v/>
      </c>
      <c r="E3492" s="6" t="str">
        <f t="shared" si="380"/>
        <v/>
      </c>
      <c r="F3492" s="1" t="str">
        <f>IF(①リクルート接触者と来校者データ!I3491="","",①リクルート接触者と来校者データ!I3491)</f>
        <v/>
      </c>
      <c r="G3492" s="1" t="str">
        <f>IF(①リクルート接触者と来校者データ!E3491="","",①リクルート接触者と来校者データ!E3491)</f>
        <v/>
      </c>
      <c r="H3492" s="20" t="str">
        <f t="shared" si="381"/>
        <v/>
      </c>
      <c r="I3492" s="1" t="str">
        <f>IF(①リクルート接触者と来校者データ!K3491="","",①リクルート接触者と来校者データ!K3491)</f>
        <v/>
      </c>
      <c r="J3492" s="6" t="str">
        <f t="shared" si="383"/>
        <v/>
      </c>
      <c r="K3492" s="20" t="str">
        <f>IF(①リクルート接触者と来校者データ!L3491="","",①リクルート接触者と来校者データ!L3491)</f>
        <v/>
      </c>
      <c r="L3492" s="1" t="str">
        <f t="shared" si="384"/>
        <v/>
      </c>
      <c r="M3492" s="1" t="str">
        <f t="shared" si="385"/>
        <v/>
      </c>
    </row>
    <row r="3493" spans="1:13" x14ac:dyDescent="0.2">
      <c r="A3493" s="5" t="str">
        <f t="shared" si="382"/>
        <v/>
      </c>
      <c r="B3493" s="5" t="str">
        <f t="shared" si="379"/>
        <v/>
      </c>
      <c r="C3493" s="5" t="str">
        <f>IF(B3493="","",COUNTIFS($B$3:B3493,B3493))</f>
        <v/>
      </c>
      <c r="D3493" s="1" t="str">
        <f>IF(①リクルート接触者と来校者データ!A3492="","",①リクルート接触者と来校者データ!A3492)</f>
        <v/>
      </c>
      <c r="E3493" s="6" t="str">
        <f t="shared" si="380"/>
        <v/>
      </c>
      <c r="F3493" s="1" t="str">
        <f>IF(①リクルート接触者と来校者データ!I3492="","",①リクルート接触者と来校者データ!I3492)</f>
        <v/>
      </c>
      <c r="G3493" s="1" t="str">
        <f>IF(①リクルート接触者と来校者データ!E3492="","",①リクルート接触者と来校者データ!E3492)</f>
        <v/>
      </c>
      <c r="H3493" s="20" t="str">
        <f t="shared" si="381"/>
        <v/>
      </c>
      <c r="I3493" s="1" t="str">
        <f>IF(①リクルート接触者と来校者データ!K3492="","",①リクルート接触者と来校者データ!K3492)</f>
        <v/>
      </c>
      <c r="J3493" s="6" t="str">
        <f t="shared" si="383"/>
        <v/>
      </c>
      <c r="K3493" s="20" t="str">
        <f>IF(①リクルート接触者と来校者データ!L3492="","",①リクルート接触者と来校者データ!L3492)</f>
        <v/>
      </c>
      <c r="L3493" s="1" t="str">
        <f t="shared" si="384"/>
        <v/>
      </c>
      <c r="M3493" s="1" t="str">
        <f t="shared" si="385"/>
        <v/>
      </c>
    </row>
    <row r="3494" spans="1:13" x14ac:dyDescent="0.2">
      <c r="A3494" s="5" t="str">
        <f t="shared" si="382"/>
        <v/>
      </c>
      <c r="B3494" s="5" t="str">
        <f t="shared" si="379"/>
        <v/>
      </c>
      <c r="C3494" s="5" t="str">
        <f>IF(B3494="","",COUNTIFS($B$3:B3494,B3494))</f>
        <v/>
      </c>
      <c r="D3494" s="1" t="str">
        <f>IF(①リクルート接触者と来校者データ!A3493="","",①リクルート接触者と来校者データ!A3493)</f>
        <v/>
      </c>
      <c r="E3494" s="6" t="str">
        <f t="shared" si="380"/>
        <v/>
      </c>
      <c r="F3494" s="1" t="str">
        <f>IF(①リクルート接触者と来校者データ!I3493="","",①リクルート接触者と来校者データ!I3493)</f>
        <v/>
      </c>
      <c r="G3494" s="1" t="str">
        <f>IF(①リクルート接触者と来校者データ!E3493="","",①リクルート接触者と来校者データ!E3493)</f>
        <v/>
      </c>
      <c r="H3494" s="20" t="str">
        <f t="shared" si="381"/>
        <v/>
      </c>
      <c r="I3494" s="1" t="str">
        <f>IF(①リクルート接触者と来校者データ!K3493="","",①リクルート接触者と来校者データ!K3493)</f>
        <v/>
      </c>
      <c r="J3494" s="6" t="str">
        <f t="shared" si="383"/>
        <v/>
      </c>
      <c r="K3494" s="20" t="str">
        <f>IF(①リクルート接触者と来校者データ!L3493="","",①リクルート接触者と来校者データ!L3493)</f>
        <v/>
      </c>
      <c r="L3494" s="1" t="str">
        <f t="shared" si="384"/>
        <v/>
      </c>
      <c r="M3494" s="1" t="str">
        <f t="shared" si="385"/>
        <v/>
      </c>
    </row>
    <row r="3495" spans="1:13" x14ac:dyDescent="0.2">
      <c r="A3495" s="5" t="str">
        <f t="shared" si="382"/>
        <v/>
      </c>
      <c r="B3495" s="5" t="str">
        <f t="shared" si="379"/>
        <v/>
      </c>
      <c r="C3495" s="5" t="str">
        <f>IF(B3495="","",COUNTIFS($B$3:B3495,B3495))</f>
        <v/>
      </c>
      <c r="D3495" s="1" t="str">
        <f>IF(①リクルート接触者と来校者データ!A3494="","",①リクルート接触者と来校者データ!A3494)</f>
        <v/>
      </c>
      <c r="E3495" s="6" t="str">
        <f t="shared" si="380"/>
        <v/>
      </c>
      <c r="F3495" s="1" t="str">
        <f>IF(①リクルート接触者と来校者データ!I3494="","",①リクルート接触者と来校者データ!I3494)</f>
        <v/>
      </c>
      <c r="G3495" s="1" t="str">
        <f>IF(①リクルート接触者と来校者データ!E3494="","",①リクルート接触者と来校者データ!E3494)</f>
        <v/>
      </c>
      <c r="H3495" s="20" t="str">
        <f t="shared" si="381"/>
        <v/>
      </c>
      <c r="I3495" s="1" t="str">
        <f>IF(①リクルート接触者と来校者データ!K3494="","",①リクルート接触者と来校者データ!K3494)</f>
        <v/>
      </c>
      <c r="J3495" s="6" t="str">
        <f t="shared" si="383"/>
        <v/>
      </c>
      <c r="K3495" s="20" t="str">
        <f>IF(①リクルート接触者と来校者データ!L3494="","",①リクルート接触者と来校者データ!L3494)</f>
        <v/>
      </c>
      <c r="L3495" s="1" t="str">
        <f t="shared" si="384"/>
        <v/>
      </c>
      <c r="M3495" s="1" t="str">
        <f t="shared" si="385"/>
        <v/>
      </c>
    </row>
    <row r="3496" spans="1:13" x14ac:dyDescent="0.2">
      <c r="A3496" s="5" t="str">
        <f t="shared" si="382"/>
        <v/>
      </c>
      <c r="B3496" s="5" t="str">
        <f t="shared" si="379"/>
        <v/>
      </c>
      <c r="C3496" s="5" t="str">
        <f>IF(B3496="","",COUNTIFS($B$3:B3496,B3496))</f>
        <v/>
      </c>
      <c r="D3496" s="1" t="str">
        <f>IF(①リクルート接触者と来校者データ!A3495="","",①リクルート接触者と来校者データ!A3495)</f>
        <v/>
      </c>
      <c r="E3496" s="6" t="str">
        <f t="shared" si="380"/>
        <v/>
      </c>
      <c r="F3496" s="1" t="str">
        <f>IF(①リクルート接触者と来校者データ!I3495="","",①リクルート接触者と来校者データ!I3495)</f>
        <v/>
      </c>
      <c r="G3496" s="1" t="str">
        <f>IF(①リクルート接触者と来校者データ!E3495="","",①リクルート接触者と来校者データ!E3495)</f>
        <v/>
      </c>
      <c r="H3496" s="20" t="str">
        <f t="shared" si="381"/>
        <v/>
      </c>
      <c r="I3496" s="1" t="str">
        <f>IF(①リクルート接触者と来校者データ!K3495="","",①リクルート接触者と来校者データ!K3495)</f>
        <v/>
      </c>
      <c r="J3496" s="6" t="str">
        <f t="shared" si="383"/>
        <v/>
      </c>
      <c r="K3496" s="20" t="str">
        <f>IF(①リクルート接触者と来校者データ!L3495="","",①リクルート接触者と来校者データ!L3495)</f>
        <v/>
      </c>
      <c r="L3496" s="1" t="str">
        <f t="shared" si="384"/>
        <v/>
      </c>
      <c r="M3496" s="1" t="str">
        <f t="shared" si="385"/>
        <v/>
      </c>
    </row>
    <row r="3497" spans="1:13" x14ac:dyDescent="0.2">
      <c r="A3497" s="5" t="str">
        <f t="shared" si="382"/>
        <v/>
      </c>
      <c r="B3497" s="5" t="str">
        <f t="shared" si="379"/>
        <v/>
      </c>
      <c r="C3497" s="5" t="str">
        <f>IF(B3497="","",COUNTIFS($B$3:B3497,B3497))</f>
        <v/>
      </c>
      <c r="D3497" s="1" t="str">
        <f>IF(①リクルート接触者と来校者データ!A3496="","",①リクルート接触者と来校者データ!A3496)</f>
        <v/>
      </c>
      <c r="E3497" s="6" t="str">
        <f t="shared" si="380"/>
        <v/>
      </c>
      <c r="F3497" s="1" t="str">
        <f>IF(①リクルート接触者と来校者データ!I3496="","",①リクルート接触者と来校者データ!I3496)</f>
        <v/>
      </c>
      <c r="G3497" s="1" t="str">
        <f>IF(①リクルート接触者と来校者データ!E3496="","",①リクルート接触者と来校者データ!E3496)</f>
        <v/>
      </c>
      <c r="H3497" s="20" t="str">
        <f t="shared" si="381"/>
        <v/>
      </c>
      <c r="I3497" s="1" t="str">
        <f>IF(①リクルート接触者と来校者データ!K3496="","",①リクルート接触者と来校者データ!K3496)</f>
        <v/>
      </c>
      <c r="J3497" s="6" t="str">
        <f t="shared" si="383"/>
        <v/>
      </c>
      <c r="K3497" s="20" t="str">
        <f>IF(①リクルート接触者と来校者データ!L3496="","",①リクルート接触者と来校者データ!L3496)</f>
        <v/>
      </c>
      <c r="L3497" s="1" t="str">
        <f t="shared" si="384"/>
        <v/>
      </c>
      <c r="M3497" s="1" t="str">
        <f t="shared" si="385"/>
        <v/>
      </c>
    </row>
    <row r="3498" spans="1:13" x14ac:dyDescent="0.2">
      <c r="A3498" s="5" t="str">
        <f t="shared" si="382"/>
        <v/>
      </c>
      <c r="B3498" s="5" t="str">
        <f t="shared" si="379"/>
        <v/>
      </c>
      <c r="C3498" s="5" t="str">
        <f>IF(B3498="","",COUNTIFS($B$3:B3498,B3498))</f>
        <v/>
      </c>
      <c r="D3498" s="1" t="str">
        <f>IF(①リクルート接触者と来校者データ!A3497="","",①リクルート接触者と来校者データ!A3497)</f>
        <v/>
      </c>
      <c r="E3498" s="6" t="str">
        <f t="shared" si="380"/>
        <v/>
      </c>
      <c r="F3498" s="1" t="str">
        <f>IF(①リクルート接触者と来校者データ!I3497="","",①リクルート接触者と来校者データ!I3497)</f>
        <v/>
      </c>
      <c r="G3498" s="1" t="str">
        <f>IF(①リクルート接触者と来校者データ!E3497="","",①リクルート接触者と来校者データ!E3497)</f>
        <v/>
      </c>
      <c r="H3498" s="20" t="str">
        <f t="shared" si="381"/>
        <v/>
      </c>
      <c r="I3498" s="1" t="str">
        <f>IF(①リクルート接触者と来校者データ!K3497="","",①リクルート接触者と来校者データ!K3497)</f>
        <v/>
      </c>
      <c r="J3498" s="6" t="str">
        <f t="shared" si="383"/>
        <v/>
      </c>
      <c r="K3498" s="20" t="str">
        <f>IF(①リクルート接触者と来校者データ!L3497="","",①リクルート接触者と来校者データ!L3497)</f>
        <v/>
      </c>
      <c r="L3498" s="1" t="str">
        <f t="shared" si="384"/>
        <v/>
      </c>
      <c r="M3498" s="1" t="str">
        <f t="shared" si="385"/>
        <v/>
      </c>
    </row>
    <row r="3499" spans="1:13" x14ac:dyDescent="0.2">
      <c r="A3499" s="5" t="str">
        <f t="shared" si="382"/>
        <v/>
      </c>
      <c r="B3499" s="5" t="str">
        <f t="shared" si="379"/>
        <v/>
      </c>
      <c r="C3499" s="5" t="str">
        <f>IF(B3499="","",COUNTIFS($B$3:B3499,B3499))</f>
        <v/>
      </c>
      <c r="D3499" s="1" t="str">
        <f>IF(①リクルート接触者と来校者データ!A3498="","",①リクルート接触者と来校者データ!A3498)</f>
        <v/>
      </c>
      <c r="E3499" s="6" t="str">
        <f t="shared" si="380"/>
        <v/>
      </c>
      <c r="F3499" s="1" t="str">
        <f>IF(①リクルート接触者と来校者データ!I3498="","",①リクルート接触者と来校者データ!I3498)</f>
        <v/>
      </c>
      <c r="G3499" s="1" t="str">
        <f>IF(①リクルート接触者と来校者データ!E3498="","",①リクルート接触者と来校者データ!E3498)</f>
        <v/>
      </c>
      <c r="H3499" s="20" t="str">
        <f t="shared" si="381"/>
        <v/>
      </c>
      <c r="I3499" s="1" t="str">
        <f>IF(①リクルート接触者と来校者データ!K3498="","",①リクルート接触者と来校者データ!K3498)</f>
        <v/>
      </c>
      <c r="J3499" s="6" t="str">
        <f t="shared" si="383"/>
        <v/>
      </c>
      <c r="K3499" s="20" t="str">
        <f>IF(①リクルート接触者と来校者データ!L3498="","",①リクルート接触者と来校者データ!L3498)</f>
        <v/>
      </c>
      <c r="L3499" s="1" t="str">
        <f t="shared" si="384"/>
        <v/>
      </c>
      <c r="M3499" s="1" t="str">
        <f t="shared" si="385"/>
        <v/>
      </c>
    </row>
    <row r="3500" spans="1:13" x14ac:dyDescent="0.2">
      <c r="A3500" s="5" t="str">
        <f t="shared" si="382"/>
        <v/>
      </c>
      <c r="B3500" s="5" t="str">
        <f t="shared" si="379"/>
        <v/>
      </c>
      <c r="C3500" s="5" t="str">
        <f>IF(B3500="","",COUNTIFS($B$3:B3500,B3500))</f>
        <v/>
      </c>
      <c r="D3500" s="1" t="str">
        <f>IF(①リクルート接触者と来校者データ!A3499="","",①リクルート接触者と来校者データ!A3499)</f>
        <v/>
      </c>
      <c r="E3500" s="6" t="str">
        <f t="shared" si="380"/>
        <v/>
      </c>
      <c r="F3500" s="1" t="str">
        <f>IF(①リクルート接触者と来校者データ!I3499="","",①リクルート接触者と来校者データ!I3499)</f>
        <v/>
      </c>
      <c r="G3500" s="1" t="str">
        <f>IF(①リクルート接触者と来校者データ!E3499="","",①リクルート接触者と来校者データ!E3499)</f>
        <v/>
      </c>
      <c r="H3500" s="20" t="str">
        <f t="shared" si="381"/>
        <v/>
      </c>
      <c r="I3500" s="1" t="str">
        <f>IF(①リクルート接触者と来校者データ!K3499="","",①リクルート接触者と来校者データ!K3499)</f>
        <v/>
      </c>
      <c r="J3500" s="6" t="str">
        <f t="shared" si="383"/>
        <v/>
      </c>
      <c r="K3500" s="20" t="str">
        <f>IF(①リクルート接触者と来校者データ!L3499="","",①リクルート接触者と来校者データ!L3499)</f>
        <v/>
      </c>
      <c r="L3500" s="1" t="str">
        <f t="shared" si="384"/>
        <v/>
      </c>
      <c r="M3500" s="1" t="str">
        <f t="shared" si="385"/>
        <v/>
      </c>
    </row>
    <row r="3501" spans="1:13" x14ac:dyDescent="0.2">
      <c r="A3501" s="5" t="str">
        <f t="shared" si="382"/>
        <v/>
      </c>
      <c r="B3501" s="5" t="str">
        <f t="shared" si="379"/>
        <v/>
      </c>
      <c r="C3501" s="5" t="str">
        <f>IF(B3501="","",COUNTIFS($B$3:B3501,B3501))</f>
        <v/>
      </c>
      <c r="D3501" s="1" t="str">
        <f>IF(①リクルート接触者と来校者データ!A3500="","",①リクルート接触者と来校者データ!A3500)</f>
        <v/>
      </c>
      <c r="E3501" s="6" t="str">
        <f t="shared" si="380"/>
        <v/>
      </c>
      <c r="F3501" s="1" t="str">
        <f>IF(①リクルート接触者と来校者データ!I3500="","",①リクルート接触者と来校者データ!I3500)</f>
        <v/>
      </c>
      <c r="G3501" s="1" t="str">
        <f>IF(①リクルート接触者と来校者データ!E3500="","",①リクルート接触者と来校者データ!E3500)</f>
        <v/>
      </c>
      <c r="H3501" s="20" t="str">
        <f t="shared" si="381"/>
        <v/>
      </c>
      <c r="I3501" s="1" t="str">
        <f>IF(①リクルート接触者と来校者データ!K3500="","",①リクルート接触者と来校者データ!K3500)</f>
        <v/>
      </c>
      <c r="J3501" s="6" t="str">
        <f t="shared" si="383"/>
        <v/>
      </c>
      <c r="K3501" s="20" t="str">
        <f>IF(①リクルート接触者と来校者データ!L3500="","",①リクルート接触者と来校者データ!L3500)</f>
        <v/>
      </c>
      <c r="L3501" s="1" t="str">
        <f t="shared" si="384"/>
        <v/>
      </c>
      <c r="M3501" s="1" t="str">
        <f t="shared" si="385"/>
        <v/>
      </c>
    </row>
    <row r="3502" spans="1:13" x14ac:dyDescent="0.2">
      <c r="A3502" s="5" t="str">
        <f t="shared" si="382"/>
        <v/>
      </c>
      <c r="B3502" s="5" t="str">
        <f t="shared" si="379"/>
        <v/>
      </c>
      <c r="C3502" s="5" t="str">
        <f>IF(B3502="","",COUNTIFS($B$3:B3502,B3502))</f>
        <v/>
      </c>
      <c r="D3502" s="1" t="str">
        <f>IF(①リクルート接触者と来校者データ!A3501="","",①リクルート接触者と来校者データ!A3501)</f>
        <v/>
      </c>
      <c r="E3502" s="6" t="str">
        <f t="shared" si="380"/>
        <v/>
      </c>
      <c r="F3502" s="1" t="str">
        <f>IF(①リクルート接触者と来校者データ!I3501="","",①リクルート接触者と来校者データ!I3501)</f>
        <v/>
      </c>
      <c r="G3502" s="1" t="str">
        <f>IF(①リクルート接触者と来校者データ!E3501="","",①リクルート接触者と来校者データ!E3501)</f>
        <v/>
      </c>
      <c r="H3502" s="20" t="str">
        <f t="shared" si="381"/>
        <v/>
      </c>
      <c r="I3502" s="1" t="str">
        <f>IF(①リクルート接触者と来校者データ!K3501="","",①リクルート接触者と来校者データ!K3501)</f>
        <v/>
      </c>
      <c r="J3502" s="6" t="str">
        <f t="shared" si="383"/>
        <v/>
      </c>
      <c r="K3502" s="20" t="str">
        <f>IF(①リクルート接触者と来校者データ!L3501="","",①リクルート接触者と来校者データ!L3501)</f>
        <v/>
      </c>
      <c r="L3502" s="1" t="str">
        <f t="shared" si="384"/>
        <v/>
      </c>
      <c r="M3502" s="1" t="str">
        <f t="shared" si="385"/>
        <v/>
      </c>
    </row>
    <row r="3503" spans="1:13" x14ac:dyDescent="0.2">
      <c r="A3503" s="5" t="str">
        <f t="shared" si="382"/>
        <v/>
      </c>
      <c r="B3503" s="5" t="str">
        <f t="shared" si="379"/>
        <v/>
      </c>
      <c r="C3503" s="5" t="str">
        <f>IF(B3503="","",COUNTIFS($B$3:B3503,B3503))</f>
        <v/>
      </c>
      <c r="D3503" s="1" t="str">
        <f>IF(①リクルート接触者と来校者データ!A3502="","",①リクルート接触者と来校者データ!A3502)</f>
        <v/>
      </c>
      <c r="E3503" s="6" t="str">
        <f t="shared" si="380"/>
        <v/>
      </c>
      <c r="F3503" s="1" t="str">
        <f>IF(①リクルート接触者と来校者データ!I3502="","",①リクルート接触者と来校者データ!I3502)</f>
        <v/>
      </c>
      <c r="G3503" s="1" t="str">
        <f>IF(①リクルート接触者と来校者データ!E3502="","",①リクルート接触者と来校者データ!E3502)</f>
        <v/>
      </c>
      <c r="H3503" s="20" t="str">
        <f t="shared" si="381"/>
        <v/>
      </c>
      <c r="I3503" s="1" t="str">
        <f>IF(①リクルート接触者と来校者データ!K3502="","",①リクルート接触者と来校者データ!K3502)</f>
        <v/>
      </c>
      <c r="J3503" s="6" t="str">
        <f t="shared" si="383"/>
        <v/>
      </c>
      <c r="K3503" s="20" t="str">
        <f>IF(①リクルート接触者と来校者データ!L3502="","",①リクルート接触者と来校者データ!L3502)</f>
        <v/>
      </c>
      <c r="L3503" s="1" t="str">
        <f t="shared" si="384"/>
        <v/>
      </c>
      <c r="M3503" s="1" t="str">
        <f t="shared" si="385"/>
        <v/>
      </c>
    </row>
    <row r="3504" spans="1:13" x14ac:dyDescent="0.2">
      <c r="A3504" s="5" t="str">
        <f t="shared" si="382"/>
        <v/>
      </c>
      <c r="B3504" s="5" t="str">
        <f t="shared" si="379"/>
        <v/>
      </c>
      <c r="C3504" s="5" t="str">
        <f>IF(B3504="","",COUNTIFS($B$3:B3504,B3504))</f>
        <v/>
      </c>
      <c r="D3504" s="1" t="str">
        <f>IF(①リクルート接触者と来校者データ!A3503="","",①リクルート接触者と来校者データ!A3503)</f>
        <v/>
      </c>
      <c r="E3504" s="6" t="str">
        <f t="shared" si="380"/>
        <v/>
      </c>
      <c r="F3504" s="1" t="str">
        <f>IF(①リクルート接触者と来校者データ!I3503="","",①リクルート接触者と来校者データ!I3503)</f>
        <v/>
      </c>
      <c r="G3504" s="1" t="str">
        <f>IF(①リクルート接触者と来校者データ!E3503="","",①リクルート接触者と来校者データ!E3503)</f>
        <v/>
      </c>
      <c r="H3504" s="20" t="str">
        <f t="shared" si="381"/>
        <v/>
      </c>
      <c r="I3504" s="1" t="str">
        <f>IF(①リクルート接触者と来校者データ!K3503="","",①リクルート接触者と来校者データ!K3503)</f>
        <v/>
      </c>
      <c r="J3504" s="6" t="str">
        <f t="shared" si="383"/>
        <v/>
      </c>
      <c r="K3504" s="20" t="str">
        <f>IF(①リクルート接触者と来校者データ!L3503="","",①リクルート接触者と来校者データ!L3503)</f>
        <v/>
      </c>
      <c r="L3504" s="1" t="str">
        <f t="shared" si="384"/>
        <v/>
      </c>
      <c r="M3504" s="1" t="str">
        <f t="shared" si="385"/>
        <v/>
      </c>
    </row>
    <row r="3505" spans="1:13" x14ac:dyDescent="0.2">
      <c r="A3505" s="5" t="str">
        <f t="shared" si="382"/>
        <v/>
      </c>
      <c r="B3505" s="5" t="str">
        <f t="shared" si="379"/>
        <v/>
      </c>
      <c r="C3505" s="5" t="str">
        <f>IF(B3505="","",COUNTIFS($B$3:B3505,B3505))</f>
        <v/>
      </c>
      <c r="D3505" s="1" t="str">
        <f>IF(①リクルート接触者と来校者データ!A3504="","",①リクルート接触者と来校者データ!A3504)</f>
        <v/>
      </c>
      <c r="E3505" s="6" t="str">
        <f t="shared" si="380"/>
        <v/>
      </c>
      <c r="F3505" s="1" t="str">
        <f>IF(①リクルート接触者と来校者データ!I3504="","",①リクルート接触者と来校者データ!I3504)</f>
        <v/>
      </c>
      <c r="G3505" s="1" t="str">
        <f>IF(①リクルート接触者と来校者データ!E3504="","",①リクルート接触者と来校者データ!E3504)</f>
        <v/>
      </c>
      <c r="H3505" s="20" t="str">
        <f t="shared" si="381"/>
        <v/>
      </c>
      <c r="I3505" s="1" t="str">
        <f>IF(①リクルート接触者と来校者データ!K3504="","",①リクルート接触者と来校者データ!K3504)</f>
        <v/>
      </c>
      <c r="J3505" s="6" t="str">
        <f t="shared" si="383"/>
        <v/>
      </c>
      <c r="K3505" s="20" t="str">
        <f>IF(①リクルート接触者と来校者データ!L3504="","",①リクルート接触者と来校者データ!L3504)</f>
        <v/>
      </c>
      <c r="L3505" s="1" t="str">
        <f t="shared" si="384"/>
        <v/>
      </c>
      <c r="M3505" s="1" t="str">
        <f t="shared" si="385"/>
        <v/>
      </c>
    </row>
    <row r="3506" spans="1:13" x14ac:dyDescent="0.2">
      <c r="A3506" s="5" t="str">
        <f t="shared" si="382"/>
        <v/>
      </c>
      <c r="B3506" s="5" t="str">
        <f t="shared" si="379"/>
        <v/>
      </c>
      <c r="C3506" s="5" t="str">
        <f>IF(B3506="","",COUNTIFS($B$3:B3506,B3506))</f>
        <v/>
      </c>
      <c r="D3506" s="1" t="str">
        <f>IF(①リクルート接触者と来校者データ!A3505="","",①リクルート接触者と来校者データ!A3505)</f>
        <v/>
      </c>
      <c r="E3506" s="6" t="str">
        <f t="shared" si="380"/>
        <v/>
      </c>
      <c r="F3506" s="1" t="str">
        <f>IF(①リクルート接触者と来校者データ!I3505="","",①リクルート接触者と来校者データ!I3505)</f>
        <v/>
      </c>
      <c r="G3506" s="1" t="str">
        <f>IF(①リクルート接触者と来校者データ!E3505="","",①リクルート接触者と来校者データ!E3505)</f>
        <v/>
      </c>
      <c r="H3506" s="20" t="str">
        <f t="shared" si="381"/>
        <v/>
      </c>
      <c r="I3506" s="1" t="str">
        <f>IF(①リクルート接触者と来校者データ!K3505="","",①リクルート接触者と来校者データ!K3505)</f>
        <v/>
      </c>
      <c r="J3506" s="6" t="str">
        <f t="shared" si="383"/>
        <v/>
      </c>
      <c r="K3506" s="20" t="str">
        <f>IF(①リクルート接触者と来校者データ!L3505="","",①リクルート接触者と来校者データ!L3505)</f>
        <v/>
      </c>
      <c r="L3506" s="1" t="str">
        <f t="shared" si="384"/>
        <v/>
      </c>
      <c r="M3506" s="1" t="str">
        <f t="shared" si="385"/>
        <v/>
      </c>
    </row>
    <row r="3507" spans="1:13" x14ac:dyDescent="0.2">
      <c r="A3507" s="5" t="str">
        <f t="shared" si="382"/>
        <v/>
      </c>
      <c r="B3507" s="5" t="str">
        <f t="shared" si="379"/>
        <v/>
      </c>
      <c r="C3507" s="5" t="str">
        <f>IF(B3507="","",COUNTIFS($B$3:B3507,B3507))</f>
        <v/>
      </c>
      <c r="D3507" s="1" t="str">
        <f>IF(①リクルート接触者と来校者データ!A3506="","",①リクルート接触者と来校者データ!A3506)</f>
        <v/>
      </c>
      <c r="E3507" s="6" t="str">
        <f t="shared" si="380"/>
        <v/>
      </c>
      <c r="F3507" s="1" t="str">
        <f>IF(①リクルート接触者と来校者データ!I3506="","",①リクルート接触者と来校者データ!I3506)</f>
        <v/>
      </c>
      <c r="G3507" s="1" t="str">
        <f>IF(①リクルート接触者と来校者データ!E3506="","",①リクルート接触者と来校者データ!E3506)</f>
        <v/>
      </c>
      <c r="H3507" s="20" t="str">
        <f t="shared" si="381"/>
        <v/>
      </c>
      <c r="I3507" s="1" t="str">
        <f>IF(①リクルート接触者と来校者データ!K3506="","",①リクルート接触者と来校者データ!K3506)</f>
        <v/>
      </c>
      <c r="J3507" s="6" t="str">
        <f t="shared" si="383"/>
        <v/>
      </c>
      <c r="K3507" s="20" t="str">
        <f>IF(①リクルート接触者と来校者データ!L3506="","",①リクルート接触者と来校者データ!L3506)</f>
        <v/>
      </c>
      <c r="L3507" s="1" t="str">
        <f t="shared" si="384"/>
        <v/>
      </c>
      <c r="M3507" s="1" t="str">
        <f t="shared" si="385"/>
        <v/>
      </c>
    </row>
    <row r="3508" spans="1:13" x14ac:dyDescent="0.2">
      <c r="A3508" s="5" t="str">
        <f t="shared" si="382"/>
        <v/>
      </c>
      <c r="B3508" s="5" t="str">
        <f t="shared" si="379"/>
        <v/>
      </c>
      <c r="C3508" s="5" t="str">
        <f>IF(B3508="","",COUNTIFS($B$3:B3508,B3508))</f>
        <v/>
      </c>
      <c r="D3508" s="1" t="str">
        <f>IF(①リクルート接触者と来校者データ!A3507="","",①リクルート接触者と来校者データ!A3507)</f>
        <v/>
      </c>
      <c r="E3508" s="6" t="str">
        <f t="shared" si="380"/>
        <v/>
      </c>
      <c r="F3508" s="1" t="str">
        <f>IF(①リクルート接触者と来校者データ!I3507="","",①リクルート接触者と来校者データ!I3507)</f>
        <v/>
      </c>
      <c r="G3508" s="1" t="str">
        <f>IF(①リクルート接触者と来校者データ!E3507="","",①リクルート接触者と来校者データ!E3507)</f>
        <v/>
      </c>
      <c r="H3508" s="20" t="str">
        <f t="shared" si="381"/>
        <v/>
      </c>
      <c r="I3508" s="1" t="str">
        <f>IF(①リクルート接触者と来校者データ!K3507="","",①リクルート接触者と来校者データ!K3507)</f>
        <v/>
      </c>
      <c r="J3508" s="6" t="str">
        <f t="shared" si="383"/>
        <v/>
      </c>
      <c r="K3508" s="20" t="str">
        <f>IF(①リクルート接触者と来校者データ!L3507="","",①リクルート接触者と来校者データ!L3507)</f>
        <v/>
      </c>
      <c r="L3508" s="1" t="str">
        <f t="shared" si="384"/>
        <v/>
      </c>
      <c r="M3508" s="1" t="str">
        <f t="shared" si="385"/>
        <v/>
      </c>
    </row>
    <row r="3509" spans="1:13" x14ac:dyDescent="0.2">
      <c r="A3509" s="5" t="str">
        <f t="shared" si="382"/>
        <v/>
      </c>
      <c r="B3509" s="5" t="str">
        <f t="shared" si="379"/>
        <v/>
      </c>
      <c r="C3509" s="5" t="str">
        <f>IF(B3509="","",COUNTIFS($B$3:B3509,B3509))</f>
        <v/>
      </c>
      <c r="D3509" s="1" t="str">
        <f>IF(①リクルート接触者と来校者データ!A3508="","",①リクルート接触者と来校者データ!A3508)</f>
        <v/>
      </c>
      <c r="E3509" s="6" t="str">
        <f t="shared" si="380"/>
        <v/>
      </c>
      <c r="F3509" s="1" t="str">
        <f>IF(①リクルート接触者と来校者データ!I3508="","",①リクルート接触者と来校者データ!I3508)</f>
        <v/>
      </c>
      <c r="G3509" s="1" t="str">
        <f>IF(①リクルート接触者と来校者データ!E3508="","",①リクルート接触者と来校者データ!E3508)</f>
        <v/>
      </c>
      <c r="H3509" s="20" t="str">
        <f t="shared" si="381"/>
        <v/>
      </c>
      <c r="I3509" s="1" t="str">
        <f>IF(①リクルート接触者と来校者データ!K3508="","",①リクルート接触者と来校者データ!K3508)</f>
        <v/>
      </c>
      <c r="J3509" s="6" t="str">
        <f t="shared" si="383"/>
        <v/>
      </c>
      <c r="K3509" s="20" t="str">
        <f>IF(①リクルート接触者と来校者データ!L3508="","",①リクルート接触者と来校者データ!L3508)</f>
        <v/>
      </c>
      <c r="L3509" s="1" t="str">
        <f t="shared" si="384"/>
        <v/>
      </c>
      <c r="M3509" s="1" t="str">
        <f t="shared" si="385"/>
        <v/>
      </c>
    </row>
    <row r="3510" spans="1:13" x14ac:dyDescent="0.2">
      <c r="A3510" s="5" t="str">
        <f t="shared" si="382"/>
        <v/>
      </c>
      <c r="B3510" s="5" t="str">
        <f t="shared" si="379"/>
        <v/>
      </c>
      <c r="C3510" s="5" t="str">
        <f>IF(B3510="","",COUNTIFS($B$3:B3510,B3510))</f>
        <v/>
      </c>
      <c r="D3510" s="1" t="str">
        <f>IF(①リクルート接触者と来校者データ!A3509="","",①リクルート接触者と来校者データ!A3509)</f>
        <v/>
      </c>
      <c r="E3510" s="6" t="str">
        <f t="shared" si="380"/>
        <v/>
      </c>
      <c r="F3510" s="1" t="str">
        <f>IF(①リクルート接触者と来校者データ!I3509="","",①リクルート接触者と来校者データ!I3509)</f>
        <v/>
      </c>
      <c r="G3510" s="1" t="str">
        <f>IF(①リクルート接触者と来校者データ!E3509="","",①リクルート接触者と来校者データ!E3509)</f>
        <v/>
      </c>
      <c r="H3510" s="20" t="str">
        <f t="shared" si="381"/>
        <v/>
      </c>
      <c r="I3510" s="1" t="str">
        <f>IF(①リクルート接触者と来校者データ!K3509="","",①リクルート接触者と来校者データ!K3509)</f>
        <v/>
      </c>
      <c r="J3510" s="6" t="str">
        <f t="shared" si="383"/>
        <v/>
      </c>
      <c r="K3510" s="20" t="str">
        <f>IF(①リクルート接触者と来校者データ!L3509="","",①リクルート接触者と来校者データ!L3509)</f>
        <v/>
      </c>
      <c r="L3510" s="1" t="str">
        <f t="shared" si="384"/>
        <v/>
      </c>
      <c r="M3510" s="1" t="str">
        <f t="shared" si="385"/>
        <v/>
      </c>
    </row>
    <row r="3511" spans="1:13" x14ac:dyDescent="0.2">
      <c r="A3511" s="5" t="str">
        <f t="shared" si="382"/>
        <v/>
      </c>
      <c r="B3511" s="5" t="str">
        <f t="shared" si="379"/>
        <v/>
      </c>
      <c r="C3511" s="5" t="str">
        <f>IF(B3511="","",COUNTIFS($B$3:B3511,B3511))</f>
        <v/>
      </c>
      <c r="D3511" s="1" t="str">
        <f>IF(①リクルート接触者と来校者データ!A3510="","",①リクルート接触者と来校者データ!A3510)</f>
        <v/>
      </c>
      <c r="E3511" s="6" t="str">
        <f t="shared" si="380"/>
        <v/>
      </c>
      <c r="F3511" s="1" t="str">
        <f>IF(①リクルート接触者と来校者データ!I3510="","",①リクルート接触者と来校者データ!I3510)</f>
        <v/>
      </c>
      <c r="G3511" s="1" t="str">
        <f>IF(①リクルート接触者と来校者データ!E3510="","",①リクルート接触者と来校者データ!E3510)</f>
        <v/>
      </c>
      <c r="H3511" s="20" t="str">
        <f t="shared" si="381"/>
        <v/>
      </c>
      <c r="I3511" s="1" t="str">
        <f>IF(①リクルート接触者と来校者データ!K3510="","",①リクルート接触者と来校者データ!K3510)</f>
        <v/>
      </c>
      <c r="J3511" s="6" t="str">
        <f t="shared" si="383"/>
        <v/>
      </c>
      <c r="K3511" s="20" t="str">
        <f>IF(①リクルート接触者と来校者データ!L3510="","",①リクルート接触者と来校者データ!L3510)</f>
        <v/>
      </c>
      <c r="L3511" s="1" t="str">
        <f t="shared" si="384"/>
        <v/>
      </c>
      <c r="M3511" s="1" t="str">
        <f t="shared" si="385"/>
        <v/>
      </c>
    </row>
    <row r="3512" spans="1:13" x14ac:dyDescent="0.2">
      <c r="A3512" s="5" t="str">
        <f t="shared" si="382"/>
        <v/>
      </c>
      <c r="B3512" s="5" t="str">
        <f t="shared" si="379"/>
        <v/>
      </c>
      <c r="C3512" s="5" t="str">
        <f>IF(B3512="","",COUNTIFS($B$3:B3512,B3512))</f>
        <v/>
      </c>
      <c r="D3512" s="1" t="str">
        <f>IF(①リクルート接触者と来校者データ!A3511="","",①リクルート接触者と来校者データ!A3511)</f>
        <v/>
      </c>
      <c r="E3512" s="6" t="str">
        <f t="shared" si="380"/>
        <v/>
      </c>
      <c r="F3512" s="1" t="str">
        <f>IF(①リクルート接触者と来校者データ!I3511="","",①リクルート接触者と来校者データ!I3511)</f>
        <v/>
      </c>
      <c r="G3512" s="1" t="str">
        <f>IF(①リクルート接触者と来校者データ!E3511="","",①リクルート接触者と来校者データ!E3511)</f>
        <v/>
      </c>
      <c r="H3512" s="20" t="str">
        <f t="shared" si="381"/>
        <v/>
      </c>
      <c r="I3512" s="1" t="str">
        <f>IF(①リクルート接触者と来校者データ!K3511="","",①リクルート接触者と来校者データ!K3511)</f>
        <v/>
      </c>
      <c r="J3512" s="6" t="str">
        <f t="shared" si="383"/>
        <v/>
      </c>
      <c r="K3512" s="20" t="str">
        <f>IF(①リクルート接触者と来校者データ!L3511="","",①リクルート接触者と来校者データ!L3511)</f>
        <v/>
      </c>
      <c r="L3512" s="1" t="str">
        <f t="shared" si="384"/>
        <v/>
      </c>
      <c r="M3512" s="1" t="str">
        <f t="shared" si="385"/>
        <v/>
      </c>
    </row>
    <row r="3513" spans="1:13" x14ac:dyDescent="0.2">
      <c r="A3513" s="5" t="str">
        <f t="shared" si="382"/>
        <v/>
      </c>
      <c r="B3513" s="5" t="str">
        <f t="shared" si="379"/>
        <v/>
      </c>
      <c r="C3513" s="5" t="str">
        <f>IF(B3513="","",COUNTIFS($B$3:B3513,B3513))</f>
        <v/>
      </c>
      <c r="D3513" s="1" t="str">
        <f>IF(①リクルート接触者と来校者データ!A3512="","",①リクルート接触者と来校者データ!A3512)</f>
        <v/>
      </c>
      <c r="E3513" s="6" t="str">
        <f t="shared" si="380"/>
        <v/>
      </c>
      <c r="F3513" s="1" t="str">
        <f>IF(①リクルート接触者と来校者データ!I3512="","",①リクルート接触者と来校者データ!I3512)</f>
        <v/>
      </c>
      <c r="G3513" s="1" t="str">
        <f>IF(①リクルート接触者と来校者データ!E3512="","",①リクルート接触者と来校者データ!E3512)</f>
        <v/>
      </c>
      <c r="H3513" s="20" t="str">
        <f t="shared" si="381"/>
        <v/>
      </c>
      <c r="I3513" s="1" t="str">
        <f>IF(①リクルート接触者と来校者データ!K3512="","",①リクルート接触者と来校者データ!K3512)</f>
        <v/>
      </c>
      <c r="J3513" s="6" t="str">
        <f t="shared" si="383"/>
        <v/>
      </c>
      <c r="K3513" s="20" t="str">
        <f>IF(①リクルート接触者と来校者データ!L3512="","",①リクルート接触者と来校者データ!L3512)</f>
        <v/>
      </c>
      <c r="L3513" s="1" t="str">
        <f t="shared" si="384"/>
        <v/>
      </c>
      <c r="M3513" s="1" t="str">
        <f t="shared" si="385"/>
        <v/>
      </c>
    </row>
    <row r="3514" spans="1:13" x14ac:dyDescent="0.2">
      <c r="A3514" s="5" t="str">
        <f t="shared" si="382"/>
        <v/>
      </c>
      <c r="B3514" s="5" t="str">
        <f t="shared" si="379"/>
        <v/>
      </c>
      <c r="C3514" s="5" t="str">
        <f>IF(B3514="","",COUNTIFS($B$3:B3514,B3514))</f>
        <v/>
      </c>
      <c r="D3514" s="1" t="str">
        <f>IF(①リクルート接触者と来校者データ!A3513="","",①リクルート接触者と来校者データ!A3513)</f>
        <v/>
      </c>
      <c r="E3514" s="6" t="str">
        <f t="shared" si="380"/>
        <v/>
      </c>
      <c r="F3514" s="1" t="str">
        <f>IF(①リクルート接触者と来校者データ!I3513="","",①リクルート接触者と来校者データ!I3513)</f>
        <v/>
      </c>
      <c r="G3514" s="1" t="str">
        <f>IF(①リクルート接触者と来校者データ!E3513="","",①リクルート接触者と来校者データ!E3513)</f>
        <v/>
      </c>
      <c r="H3514" s="20" t="str">
        <f t="shared" si="381"/>
        <v/>
      </c>
      <c r="I3514" s="1" t="str">
        <f>IF(①リクルート接触者と来校者データ!K3513="","",①リクルート接触者と来校者データ!K3513)</f>
        <v/>
      </c>
      <c r="J3514" s="6" t="str">
        <f t="shared" si="383"/>
        <v/>
      </c>
      <c r="K3514" s="20" t="str">
        <f>IF(①リクルート接触者と来校者データ!L3513="","",①リクルート接触者と来校者データ!L3513)</f>
        <v/>
      </c>
      <c r="L3514" s="1" t="str">
        <f t="shared" si="384"/>
        <v/>
      </c>
      <c r="M3514" s="1" t="str">
        <f t="shared" si="385"/>
        <v/>
      </c>
    </row>
    <row r="3515" spans="1:13" x14ac:dyDescent="0.2">
      <c r="A3515" s="5" t="str">
        <f t="shared" si="382"/>
        <v/>
      </c>
      <c r="B3515" s="5" t="str">
        <f t="shared" si="379"/>
        <v/>
      </c>
      <c r="C3515" s="5" t="str">
        <f>IF(B3515="","",COUNTIFS($B$3:B3515,B3515))</f>
        <v/>
      </c>
      <c r="D3515" s="1" t="str">
        <f>IF(①リクルート接触者と来校者データ!A3514="","",①リクルート接触者と来校者データ!A3514)</f>
        <v/>
      </c>
      <c r="E3515" s="6" t="str">
        <f t="shared" si="380"/>
        <v/>
      </c>
      <c r="F3515" s="1" t="str">
        <f>IF(①リクルート接触者と来校者データ!I3514="","",①リクルート接触者と来校者データ!I3514)</f>
        <v/>
      </c>
      <c r="G3515" s="1" t="str">
        <f>IF(①リクルート接触者と来校者データ!E3514="","",①リクルート接触者と来校者データ!E3514)</f>
        <v/>
      </c>
      <c r="H3515" s="20" t="str">
        <f t="shared" si="381"/>
        <v/>
      </c>
      <c r="I3515" s="1" t="str">
        <f>IF(①リクルート接触者と来校者データ!K3514="","",①リクルート接触者と来校者データ!K3514)</f>
        <v/>
      </c>
      <c r="J3515" s="6" t="str">
        <f t="shared" si="383"/>
        <v/>
      </c>
      <c r="K3515" s="20" t="str">
        <f>IF(①リクルート接触者と来校者データ!L3514="","",①リクルート接触者と来校者データ!L3514)</f>
        <v/>
      </c>
      <c r="L3515" s="1" t="str">
        <f t="shared" si="384"/>
        <v/>
      </c>
      <c r="M3515" s="1" t="str">
        <f t="shared" si="385"/>
        <v/>
      </c>
    </row>
    <row r="3516" spans="1:13" x14ac:dyDescent="0.2">
      <c r="A3516" s="5" t="str">
        <f t="shared" si="382"/>
        <v/>
      </c>
      <c r="B3516" s="5" t="str">
        <f t="shared" si="379"/>
        <v/>
      </c>
      <c r="C3516" s="5" t="str">
        <f>IF(B3516="","",COUNTIFS($B$3:B3516,B3516))</f>
        <v/>
      </c>
      <c r="D3516" s="1" t="str">
        <f>IF(①リクルート接触者と来校者データ!A3515="","",①リクルート接触者と来校者データ!A3515)</f>
        <v/>
      </c>
      <c r="E3516" s="6" t="str">
        <f t="shared" si="380"/>
        <v/>
      </c>
      <c r="F3516" s="1" t="str">
        <f>IF(①リクルート接触者と来校者データ!I3515="","",①リクルート接触者と来校者データ!I3515)</f>
        <v/>
      </c>
      <c r="G3516" s="1" t="str">
        <f>IF(①リクルート接触者と来校者データ!E3515="","",①リクルート接触者と来校者データ!E3515)</f>
        <v/>
      </c>
      <c r="H3516" s="20" t="str">
        <f t="shared" si="381"/>
        <v/>
      </c>
      <c r="I3516" s="1" t="str">
        <f>IF(①リクルート接触者と来校者データ!K3515="","",①リクルート接触者と来校者データ!K3515)</f>
        <v/>
      </c>
      <c r="J3516" s="6" t="str">
        <f t="shared" si="383"/>
        <v/>
      </c>
      <c r="K3516" s="20" t="str">
        <f>IF(①リクルート接触者と来校者データ!L3515="","",①リクルート接触者と来校者データ!L3515)</f>
        <v/>
      </c>
      <c r="L3516" s="1" t="str">
        <f t="shared" si="384"/>
        <v/>
      </c>
      <c r="M3516" s="1" t="str">
        <f t="shared" si="385"/>
        <v/>
      </c>
    </row>
    <row r="3517" spans="1:13" x14ac:dyDescent="0.2">
      <c r="A3517" s="5" t="str">
        <f t="shared" si="382"/>
        <v/>
      </c>
      <c r="B3517" s="5" t="str">
        <f t="shared" si="379"/>
        <v/>
      </c>
      <c r="C3517" s="5" t="str">
        <f>IF(B3517="","",COUNTIFS($B$3:B3517,B3517))</f>
        <v/>
      </c>
      <c r="D3517" s="1" t="str">
        <f>IF(①リクルート接触者と来校者データ!A3516="","",①リクルート接触者と来校者データ!A3516)</f>
        <v/>
      </c>
      <c r="E3517" s="6" t="str">
        <f t="shared" si="380"/>
        <v/>
      </c>
      <c r="F3517" s="1" t="str">
        <f>IF(①リクルート接触者と来校者データ!I3516="","",①リクルート接触者と来校者データ!I3516)</f>
        <v/>
      </c>
      <c r="G3517" s="1" t="str">
        <f>IF(①リクルート接触者と来校者データ!E3516="","",①リクルート接触者と来校者データ!E3516)</f>
        <v/>
      </c>
      <c r="H3517" s="20" t="str">
        <f t="shared" si="381"/>
        <v/>
      </c>
      <c r="I3517" s="1" t="str">
        <f>IF(①リクルート接触者と来校者データ!K3516="","",①リクルート接触者と来校者データ!K3516)</f>
        <v/>
      </c>
      <c r="J3517" s="6" t="str">
        <f t="shared" si="383"/>
        <v/>
      </c>
      <c r="K3517" s="20" t="str">
        <f>IF(①リクルート接触者と来校者データ!L3516="","",①リクルート接触者と来校者データ!L3516)</f>
        <v/>
      </c>
      <c r="L3517" s="1" t="str">
        <f t="shared" si="384"/>
        <v/>
      </c>
      <c r="M3517" s="1" t="str">
        <f t="shared" si="385"/>
        <v/>
      </c>
    </row>
    <row r="3518" spans="1:13" x14ac:dyDescent="0.2">
      <c r="A3518" s="5" t="str">
        <f t="shared" si="382"/>
        <v/>
      </c>
      <c r="B3518" s="5" t="str">
        <f t="shared" si="379"/>
        <v/>
      </c>
      <c r="C3518" s="5" t="str">
        <f>IF(B3518="","",COUNTIFS($B$3:B3518,B3518))</f>
        <v/>
      </c>
      <c r="D3518" s="1" t="str">
        <f>IF(①リクルート接触者と来校者データ!A3517="","",①リクルート接触者と来校者データ!A3517)</f>
        <v/>
      </c>
      <c r="E3518" s="6" t="str">
        <f t="shared" si="380"/>
        <v/>
      </c>
      <c r="F3518" s="1" t="str">
        <f>IF(①リクルート接触者と来校者データ!I3517="","",①リクルート接触者と来校者データ!I3517)</f>
        <v/>
      </c>
      <c r="G3518" s="1" t="str">
        <f>IF(①リクルート接触者と来校者データ!E3517="","",①リクルート接触者と来校者データ!E3517)</f>
        <v/>
      </c>
      <c r="H3518" s="20" t="str">
        <f t="shared" si="381"/>
        <v/>
      </c>
      <c r="I3518" s="1" t="str">
        <f>IF(①リクルート接触者と来校者データ!K3517="","",①リクルート接触者と来校者データ!K3517)</f>
        <v/>
      </c>
      <c r="J3518" s="6" t="str">
        <f t="shared" si="383"/>
        <v/>
      </c>
      <c r="K3518" s="20" t="str">
        <f>IF(①リクルート接触者と来校者データ!L3517="","",①リクルート接触者と来校者データ!L3517)</f>
        <v/>
      </c>
      <c r="L3518" s="1" t="str">
        <f t="shared" si="384"/>
        <v/>
      </c>
      <c r="M3518" s="1" t="str">
        <f t="shared" si="385"/>
        <v/>
      </c>
    </row>
    <row r="3519" spans="1:13" x14ac:dyDescent="0.2">
      <c r="A3519" s="5" t="str">
        <f t="shared" si="382"/>
        <v/>
      </c>
      <c r="B3519" s="5" t="str">
        <f t="shared" si="379"/>
        <v/>
      </c>
      <c r="C3519" s="5" t="str">
        <f>IF(B3519="","",COUNTIFS($B$3:B3519,B3519))</f>
        <v/>
      </c>
      <c r="D3519" s="1" t="str">
        <f>IF(①リクルート接触者と来校者データ!A3518="","",①リクルート接触者と来校者データ!A3518)</f>
        <v/>
      </c>
      <c r="E3519" s="6" t="str">
        <f t="shared" si="380"/>
        <v/>
      </c>
      <c r="F3519" s="1" t="str">
        <f>IF(①リクルート接触者と来校者データ!I3518="","",①リクルート接触者と来校者データ!I3518)</f>
        <v/>
      </c>
      <c r="G3519" s="1" t="str">
        <f>IF(①リクルート接触者と来校者データ!E3518="","",①リクルート接触者と来校者データ!E3518)</f>
        <v/>
      </c>
      <c r="H3519" s="20" t="str">
        <f t="shared" si="381"/>
        <v/>
      </c>
      <c r="I3519" s="1" t="str">
        <f>IF(①リクルート接触者と来校者データ!K3518="","",①リクルート接触者と来校者データ!K3518)</f>
        <v/>
      </c>
      <c r="J3519" s="6" t="str">
        <f t="shared" si="383"/>
        <v/>
      </c>
      <c r="K3519" s="20" t="str">
        <f>IF(①リクルート接触者と来校者データ!L3518="","",①リクルート接触者と来校者データ!L3518)</f>
        <v/>
      </c>
      <c r="L3519" s="1" t="str">
        <f t="shared" si="384"/>
        <v/>
      </c>
      <c r="M3519" s="1" t="str">
        <f t="shared" si="385"/>
        <v/>
      </c>
    </row>
    <row r="3520" spans="1:13" x14ac:dyDescent="0.2">
      <c r="A3520" s="5" t="str">
        <f t="shared" si="382"/>
        <v/>
      </c>
      <c r="B3520" s="5" t="str">
        <f t="shared" si="379"/>
        <v/>
      </c>
      <c r="C3520" s="5" t="str">
        <f>IF(B3520="","",COUNTIFS($B$3:B3520,B3520))</f>
        <v/>
      </c>
      <c r="D3520" s="1" t="str">
        <f>IF(①リクルート接触者と来校者データ!A3519="","",①リクルート接触者と来校者データ!A3519)</f>
        <v/>
      </c>
      <c r="E3520" s="6" t="str">
        <f t="shared" si="380"/>
        <v/>
      </c>
      <c r="F3520" s="1" t="str">
        <f>IF(①リクルート接触者と来校者データ!I3519="","",①リクルート接触者と来校者データ!I3519)</f>
        <v/>
      </c>
      <c r="G3520" s="1" t="str">
        <f>IF(①リクルート接触者と来校者データ!E3519="","",①リクルート接触者と来校者データ!E3519)</f>
        <v/>
      </c>
      <c r="H3520" s="20" t="str">
        <f t="shared" si="381"/>
        <v/>
      </c>
      <c r="I3520" s="1" t="str">
        <f>IF(①リクルート接触者と来校者データ!K3519="","",①リクルート接触者と来校者データ!K3519)</f>
        <v/>
      </c>
      <c r="J3520" s="6" t="str">
        <f t="shared" si="383"/>
        <v/>
      </c>
      <c r="K3520" s="20" t="str">
        <f>IF(①リクルート接触者と来校者データ!L3519="","",①リクルート接触者と来校者データ!L3519)</f>
        <v/>
      </c>
      <c r="L3520" s="1" t="str">
        <f t="shared" si="384"/>
        <v/>
      </c>
      <c r="M3520" s="1" t="str">
        <f t="shared" si="385"/>
        <v/>
      </c>
    </row>
    <row r="3521" spans="1:13" x14ac:dyDescent="0.2">
      <c r="A3521" s="5" t="str">
        <f t="shared" si="382"/>
        <v/>
      </c>
      <c r="B3521" s="5" t="str">
        <f t="shared" si="379"/>
        <v/>
      </c>
      <c r="C3521" s="5" t="str">
        <f>IF(B3521="","",COUNTIFS($B$3:B3521,B3521))</f>
        <v/>
      </c>
      <c r="D3521" s="1" t="str">
        <f>IF(①リクルート接触者と来校者データ!A3520="","",①リクルート接触者と来校者データ!A3520)</f>
        <v/>
      </c>
      <c r="E3521" s="6" t="str">
        <f t="shared" si="380"/>
        <v/>
      </c>
      <c r="F3521" s="1" t="str">
        <f>IF(①リクルート接触者と来校者データ!I3520="","",①リクルート接触者と来校者データ!I3520)</f>
        <v/>
      </c>
      <c r="G3521" s="1" t="str">
        <f>IF(①リクルート接触者と来校者データ!E3520="","",①リクルート接触者と来校者データ!E3520)</f>
        <v/>
      </c>
      <c r="H3521" s="20" t="str">
        <f t="shared" si="381"/>
        <v/>
      </c>
      <c r="I3521" s="1" t="str">
        <f>IF(①リクルート接触者と来校者データ!K3520="","",①リクルート接触者と来校者データ!K3520)</f>
        <v/>
      </c>
      <c r="J3521" s="6" t="str">
        <f t="shared" si="383"/>
        <v/>
      </c>
      <c r="K3521" s="20" t="str">
        <f>IF(①リクルート接触者と来校者データ!L3520="","",①リクルート接触者と来校者データ!L3520)</f>
        <v/>
      </c>
      <c r="L3521" s="1" t="str">
        <f t="shared" si="384"/>
        <v/>
      </c>
      <c r="M3521" s="1" t="str">
        <f t="shared" si="385"/>
        <v/>
      </c>
    </row>
    <row r="3522" spans="1:13" x14ac:dyDescent="0.2">
      <c r="A3522" s="5" t="str">
        <f t="shared" si="382"/>
        <v/>
      </c>
      <c r="B3522" s="5" t="str">
        <f t="shared" ref="B3522:B3585" si="386">IF(A3522="","","◎")</f>
        <v/>
      </c>
      <c r="C3522" s="5" t="str">
        <f>IF(B3522="","",COUNTIFS($B$3:B3522,B3522))</f>
        <v/>
      </c>
      <c r="D3522" s="1" t="str">
        <f>IF(①リクルート接触者と来校者データ!A3521="","",①リクルート接触者と来校者データ!A3521)</f>
        <v/>
      </c>
      <c r="E3522" s="6" t="str">
        <f t="shared" si="380"/>
        <v/>
      </c>
      <c r="F3522" s="1" t="str">
        <f>IF(①リクルート接触者と来校者データ!I3521="","",①リクルート接触者と来校者データ!I3521)</f>
        <v/>
      </c>
      <c r="G3522" s="1" t="str">
        <f>IF(①リクルート接触者と来校者データ!E3521="","",①リクルート接触者と来校者データ!E3521)</f>
        <v/>
      </c>
      <c r="H3522" s="20" t="str">
        <f t="shared" si="381"/>
        <v/>
      </c>
      <c r="I3522" s="1" t="str">
        <f>IF(①リクルート接触者と来校者データ!K3521="","",①リクルート接触者と来校者データ!K3521)</f>
        <v/>
      </c>
      <c r="J3522" s="6" t="str">
        <f t="shared" si="383"/>
        <v/>
      </c>
      <c r="K3522" s="20" t="str">
        <f>IF(①リクルート接触者と来校者データ!L3521="","",①リクルート接触者と来校者データ!L3521)</f>
        <v/>
      </c>
      <c r="L3522" s="1" t="str">
        <f t="shared" si="384"/>
        <v/>
      </c>
      <c r="M3522" s="1" t="str">
        <f t="shared" si="385"/>
        <v/>
      </c>
    </row>
    <row r="3523" spans="1:13" x14ac:dyDescent="0.2">
      <c r="A3523" s="5" t="str">
        <f t="shared" si="382"/>
        <v/>
      </c>
      <c r="B3523" s="5" t="str">
        <f t="shared" si="386"/>
        <v/>
      </c>
      <c r="C3523" s="5" t="str">
        <f>IF(B3523="","",COUNTIFS($B$3:B3523,B3523))</f>
        <v/>
      </c>
      <c r="D3523" s="1" t="str">
        <f>IF(①リクルート接触者と来校者データ!A3522="","",①リクルート接触者と来校者データ!A3522)</f>
        <v/>
      </c>
      <c r="E3523" s="6" t="str">
        <f t="shared" ref="E3523:E3586" si="387">SUBSTITUTE(SUBSTITUTE(D3523,"　","")," ","")</f>
        <v/>
      </c>
      <c r="F3523" s="1" t="str">
        <f>IF(①リクルート接触者と来校者データ!I3522="","",①リクルート接触者と来校者データ!I3522)</f>
        <v/>
      </c>
      <c r="G3523" s="1" t="str">
        <f>IF(①リクルート接触者と来校者データ!E3522="","",①リクルート接触者と来校者データ!E3522)</f>
        <v/>
      </c>
      <c r="H3523" s="20" t="str">
        <f t="shared" ref="H3523:H3586" si="388">IFERROR(VLOOKUP(E3523,J:K,2,FALSE),"")</f>
        <v/>
      </c>
      <c r="I3523" s="1" t="str">
        <f>IF(①リクルート接触者と来校者データ!K3522="","",①リクルート接触者と来校者データ!K3522)</f>
        <v/>
      </c>
      <c r="J3523" s="6" t="str">
        <f t="shared" si="383"/>
        <v/>
      </c>
      <c r="K3523" s="20" t="str">
        <f>IF(①リクルート接触者と来校者データ!L3522="","",①リクルート接触者と来校者データ!L3522)</f>
        <v/>
      </c>
      <c r="L3523" s="1" t="str">
        <f t="shared" si="384"/>
        <v/>
      </c>
      <c r="M3523" s="1" t="str">
        <f t="shared" si="385"/>
        <v/>
      </c>
    </row>
    <row r="3524" spans="1:13" x14ac:dyDescent="0.2">
      <c r="A3524" s="5" t="str">
        <f t="shared" ref="A3524:A3587" si="389">IFERROR(IF(J3524="","",MATCH(J3524,E$3:E$5000,0)),"")</f>
        <v/>
      </c>
      <c r="B3524" s="5" t="str">
        <f t="shared" si="386"/>
        <v/>
      </c>
      <c r="C3524" s="5" t="str">
        <f>IF(B3524="","",COUNTIFS($B$3:B3524,B3524))</f>
        <v/>
      </c>
      <c r="D3524" s="1" t="str">
        <f>IF(①リクルート接触者と来校者データ!A3523="","",①リクルート接触者と来校者データ!A3523)</f>
        <v/>
      </c>
      <c r="E3524" s="6" t="str">
        <f t="shared" si="387"/>
        <v/>
      </c>
      <c r="F3524" s="1" t="str">
        <f>IF(①リクルート接触者と来校者データ!I3523="","",①リクルート接触者と来校者データ!I3523)</f>
        <v/>
      </c>
      <c r="G3524" s="1" t="str">
        <f>IF(①リクルート接触者と来校者データ!E3523="","",①リクルート接触者と来校者データ!E3523)</f>
        <v/>
      </c>
      <c r="H3524" s="20" t="str">
        <f t="shared" si="388"/>
        <v/>
      </c>
      <c r="I3524" s="1" t="str">
        <f>IF(①リクルート接触者と来校者データ!K3523="","",①リクルート接触者と来校者データ!K3523)</f>
        <v/>
      </c>
      <c r="J3524" s="6" t="str">
        <f t="shared" ref="J3524:J3587" si="390">SUBSTITUTE(SUBSTITUTE(I3524,"　","")," ","")</f>
        <v/>
      </c>
      <c r="K3524" s="20" t="str">
        <f>IF(①リクルート接触者と来校者データ!L3523="","",①リクルート接触者と来校者データ!L3523)</f>
        <v/>
      </c>
      <c r="L3524" s="1" t="str">
        <f t="shared" ref="L3524:L3587" si="391">IFERROR(VLOOKUP($J3524,$E:$H,2,FALSE),"")</f>
        <v/>
      </c>
      <c r="M3524" s="1" t="str">
        <f t="shared" ref="M3524:M3587" si="392">IFERROR(VLOOKUP($J3524,$E:$H,3,FALSE),"")</f>
        <v/>
      </c>
    </row>
    <row r="3525" spans="1:13" x14ac:dyDescent="0.2">
      <c r="A3525" s="5" t="str">
        <f t="shared" si="389"/>
        <v/>
      </c>
      <c r="B3525" s="5" t="str">
        <f t="shared" si="386"/>
        <v/>
      </c>
      <c r="C3525" s="5" t="str">
        <f>IF(B3525="","",COUNTIFS($B$3:B3525,B3525))</f>
        <v/>
      </c>
      <c r="D3525" s="1" t="str">
        <f>IF(①リクルート接触者と来校者データ!A3524="","",①リクルート接触者と来校者データ!A3524)</f>
        <v/>
      </c>
      <c r="E3525" s="6" t="str">
        <f t="shared" si="387"/>
        <v/>
      </c>
      <c r="F3525" s="1" t="str">
        <f>IF(①リクルート接触者と来校者データ!I3524="","",①リクルート接触者と来校者データ!I3524)</f>
        <v/>
      </c>
      <c r="G3525" s="1" t="str">
        <f>IF(①リクルート接触者と来校者データ!E3524="","",①リクルート接触者と来校者データ!E3524)</f>
        <v/>
      </c>
      <c r="H3525" s="20" t="str">
        <f t="shared" si="388"/>
        <v/>
      </c>
      <c r="I3525" s="1" t="str">
        <f>IF(①リクルート接触者と来校者データ!K3524="","",①リクルート接触者と来校者データ!K3524)</f>
        <v/>
      </c>
      <c r="J3525" s="6" t="str">
        <f t="shared" si="390"/>
        <v/>
      </c>
      <c r="K3525" s="20" t="str">
        <f>IF(①リクルート接触者と来校者データ!L3524="","",①リクルート接触者と来校者データ!L3524)</f>
        <v/>
      </c>
      <c r="L3525" s="1" t="str">
        <f t="shared" si="391"/>
        <v/>
      </c>
      <c r="M3525" s="1" t="str">
        <f t="shared" si="392"/>
        <v/>
      </c>
    </row>
    <row r="3526" spans="1:13" x14ac:dyDescent="0.2">
      <c r="A3526" s="5" t="str">
        <f t="shared" si="389"/>
        <v/>
      </c>
      <c r="B3526" s="5" t="str">
        <f t="shared" si="386"/>
        <v/>
      </c>
      <c r="C3526" s="5" t="str">
        <f>IF(B3526="","",COUNTIFS($B$3:B3526,B3526))</f>
        <v/>
      </c>
      <c r="D3526" s="1" t="str">
        <f>IF(①リクルート接触者と来校者データ!A3525="","",①リクルート接触者と来校者データ!A3525)</f>
        <v/>
      </c>
      <c r="E3526" s="6" t="str">
        <f t="shared" si="387"/>
        <v/>
      </c>
      <c r="F3526" s="1" t="str">
        <f>IF(①リクルート接触者と来校者データ!I3525="","",①リクルート接触者と来校者データ!I3525)</f>
        <v/>
      </c>
      <c r="G3526" s="1" t="str">
        <f>IF(①リクルート接触者と来校者データ!E3525="","",①リクルート接触者と来校者データ!E3525)</f>
        <v/>
      </c>
      <c r="H3526" s="20" t="str">
        <f t="shared" si="388"/>
        <v/>
      </c>
      <c r="I3526" s="1" t="str">
        <f>IF(①リクルート接触者と来校者データ!K3525="","",①リクルート接触者と来校者データ!K3525)</f>
        <v/>
      </c>
      <c r="J3526" s="6" t="str">
        <f t="shared" si="390"/>
        <v/>
      </c>
      <c r="K3526" s="20" t="str">
        <f>IF(①リクルート接触者と来校者データ!L3525="","",①リクルート接触者と来校者データ!L3525)</f>
        <v/>
      </c>
      <c r="L3526" s="1" t="str">
        <f t="shared" si="391"/>
        <v/>
      </c>
      <c r="M3526" s="1" t="str">
        <f t="shared" si="392"/>
        <v/>
      </c>
    </row>
    <row r="3527" spans="1:13" x14ac:dyDescent="0.2">
      <c r="A3527" s="5" t="str">
        <f t="shared" si="389"/>
        <v/>
      </c>
      <c r="B3527" s="5" t="str">
        <f t="shared" si="386"/>
        <v/>
      </c>
      <c r="C3527" s="5" t="str">
        <f>IF(B3527="","",COUNTIFS($B$3:B3527,B3527))</f>
        <v/>
      </c>
      <c r="D3527" s="1" t="str">
        <f>IF(①リクルート接触者と来校者データ!A3526="","",①リクルート接触者と来校者データ!A3526)</f>
        <v/>
      </c>
      <c r="E3527" s="6" t="str">
        <f t="shared" si="387"/>
        <v/>
      </c>
      <c r="F3527" s="1" t="str">
        <f>IF(①リクルート接触者と来校者データ!I3526="","",①リクルート接触者と来校者データ!I3526)</f>
        <v/>
      </c>
      <c r="G3527" s="1" t="str">
        <f>IF(①リクルート接触者と来校者データ!E3526="","",①リクルート接触者と来校者データ!E3526)</f>
        <v/>
      </c>
      <c r="H3527" s="20" t="str">
        <f t="shared" si="388"/>
        <v/>
      </c>
      <c r="I3527" s="1" t="str">
        <f>IF(①リクルート接触者と来校者データ!K3526="","",①リクルート接触者と来校者データ!K3526)</f>
        <v/>
      </c>
      <c r="J3527" s="6" t="str">
        <f t="shared" si="390"/>
        <v/>
      </c>
      <c r="K3527" s="20" t="str">
        <f>IF(①リクルート接触者と来校者データ!L3526="","",①リクルート接触者と来校者データ!L3526)</f>
        <v/>
      </c>
      <c r="L3527" s="1" t="str">
        <f t="shared" si="391"/>
        <v/>
      </c>
      <c r="M3527" s="1" t="str">
        <f t="shared" si="392"/>
        <v/>
      </c>
    </row>
    <row r="3528" spans="1:13" x14ac:dyDescent="0.2">
      <c r="A3528" s="5" t="str">
        <f t="shared" si="389"/>
        <v/>
      </c>
      <c r="B3528" s="5" t="str">
        <f t="shared" si="386"/>
        <v/>
      </c>
      <c r="C3528" s="5" t="str">
        <f>IF(B3528="","",COUNTIFS($B$3:B3528,B3528))</f>
        <v/>
      </c>
      <c r="D3528" s="1" t="str">
        <f>IF(①リクルート接触者と来校者データ!A3527="","",①リクルート接触者と来校者データ!A3527)</f>
        <v/>
      </c>
      <c r="E3528" s="6" t="str">
        <f t="shared" si="387"/>
        <v/>
      </c>
      <c r="F3528" s="1" t="str">
        <f>IF(①リクルート接触者と来校者データ!I3527="","",①リクルート接触者と来校者データ!I3527)</f>
        <v/>
      </c>
      <c r="G3528" s="1" t="str">
        <f>IF(①リクルート接触者と来校者データ!E3527="","",①リクルート接触者と来校者データ!E3527)</f>
        <v/>
      </c>
      <c r="H3528" s="20" t="str">
        <f t="shared" si="388"/>
        <v/>
      </c>
      <c r="I3528" s="1" t="str">
        <f>IF(①リクルート接触者と来校者データ!K3527="","",①リクルート接触者と来校者データ!K3527)</f>
        <v/>
      </c>
      <c r="J3528" s="6" t="str">
        <f t="shared" si="390"/>
        <v/>
      </c>
      <c r="K3528" s="20" t="str">
        <f>IF(①リクルート接触者と来校者データ!L3527="","",①リクルート接触者と来校者データ!L3527)</f>
        <v/>
      </c>
      <c r="L3528" s="1" t="str">
        <f t="shared" si="391"/>
        <v/>
      </c>
      <c r="M3528" s="1" t="str">
        <f t="shared" si="392"/>
        <v/>
      </c>
    </row>
    <row r="3529" spans="1:13" x14ac:dyDescent="0.2">
      <c r="A3529" s="5" t="str">
        <f t="shared" si="389"/>
        <v/>
      </c>
      <c r="B3529" s="5" t="str">
        <f t="shared" si="386"/>
        <v/>
      </c>
      <c r="C3529" s="5" t="str">
        <f>IF(B3529="","",COUNTIFS($B$3:B3529,B3529))</f>
        <v/>
      </c>
      <c r="D3529" s="1" t="str">
        <f>IF(①リクルート接触者と来校者データ!A3528="","",①リクルート接触者と来校者データ!A3528)</f>
        <v/>
      </c>
      <c r="E3529" s="6" t="str">
        <f t="shared" si="387"/>
        <v/>
      </c>
      <c r="F3529" s="1" t="str">
        <f>IF(①リクルート接触者と来校者データ!I3528="","",①リクルート接触者と来校者データ!I3528)</f>
        <v/>
      </c>
      <c r="G3529" s="1" t="str">
        <f>IF(①リクルート接触者と来校者データ!E3528="","",①リクルート接触者と来校者データ!E3528)</f>
        <v/>
      </c>
      <c r="H3529" s="20" t="str">
        <f t="shared" si="388"/>
        <v/>
      </c>
      <c r="I3529" s="1" t="str">
        <f>IF(①リクルート接触者と来校者データ!K3528="","",①リクルート接触者と来校者データ!K3528)</f>
        <v/>
      </c>
      <c r="J3529" s="6" t="str">
        <f t="shared" si="390"/>
        <v/>
      </c>
      <c r="K3529" s="20" t="str">
        <f>IF(①リクルート接触者と来校者データ!L3528="","",①リクルート接触者と来校者データ!L3528)</f>
        <v/>
      </c>
      <c r="L3529" s="1" t="str">
        <f t="shared" si="391"/>
        <v/>
      </c>
      <c r="M3529" s="1" t="str">
        <f t="shared" si="392"/>
        <v/>
      </c>
    </row>
    <row r="3530" spans="1:13" x14ac:dyDescent="0.2">
      <c r="A3530" s="5" t="str">
        <f t="shared" si="389"/>
        <v/>
      </c>
      <c r="B3530" s="5" t="str">
        <f t="shared" si="386"/>
        <v/>
      </c>
      <c r="C3530" s="5" t="str">
        <f>IF(B3530="","",COUNTIFS($B$3:B3530,B3530))</f>
        <v/>
      </c>
      <c r="D3530" s="1" t="str">
        <f>IF(①リクルート接触者と来校者データ!A3529="","",①リクルート接触者と来校者データ!A3529)</f>
        <v/>
      </c>
      <c r="E3530" s="6" t="str">
        <f t="shared" si="387"/>
        <v/>
      </c>
      <c r="F3530" s="1" t="str">
        <f>IF(①リクルート接触者と来校者データ!I3529="","",①リクルート接触者と来校者データ!I3529)</f>
        <v/>
      </c>
      <c r="G3530" s="1" t="str">
        <f>IF(①リクルート接触者と来校者データ!E3529="","",①リクルート接触者と来校者データ!E3529)</f>
        <v/>
      </c>
      <c r="H3530" s="20" t="str">
        <f t="shared" si="388"/>
        <v/>
      </c>
      <c r="I3530" s="1" t="str">
        <f>IF(①リクルート接触者と来校者データ!K3529="","",①リクルート接触者と来校者データ!K3529)</f>
        <v/>
      </c>
      <c r="J3530" s="6" t="str">
        <f t="shared" si="390"/>
        <v/>
      </c>
      <c r="K3530" s="20" t="str">
        <f>IF(①リクルート接触者と来校者データ!L3529="","",①リクルート接触者と来校者データ!L3529)</f>
        <v/>
      </c>
      <c r="L3530" s="1" t="str">
        <f t="shared" si="391"/>
        <v/>
      </c>
      <c r="M3530" s="1" t="str">
        <f t="shared" si="392"/>
        <v/>
      </c>
    </row>
    <row r="3531" spans="1:13" x14ac:dyDescent="0.2">
      <c r="A3531" s="5" t="str">
        <f t="shared" si="389"/>
        <v/>
      </c>
      <c r="B3531" s="5" t="str">
        <f t="shared" si="386"/>
        <v/>
      </c>
      <c r="C3531" s="5" t="str">
        <f>IF(B3531="","",COUNTIFS($B$3:B3531,B3531))</f>
        <v/>
      </c>
      <c r="D3531" s="1" t="str">
        <f>IF(①リクルート接触者と来校者データ!A3530="","",①リクルート接触者と来校者データ!A3530)</f>
        <v/>
      </c>
      <c r="E3531" s="6" t="str">
        <f t="shared" si="387"/>
        <v/>
      </c>
      <c r="F3531" s="1" t="str">
        <f>IF(①リクルート接触者と来校者データ!I3530="","",①リクルート接触者と来校者データ!I3530)</f>
        <v/>
      </c>
      <c r="G3531" s="1" t="str">
        <f>IF(①リクルート接触者と来校者データ!E3530="","",①リクルート接触者と来校者データ!E3530)</f>
        <v/>
      </c>
      <c r="H3531" s="20" t="str">
        <f t="shared" si="388"/>
        <v/>
      </c>
      <c r="I3531" s="1" t="str">
        <f>IF(①リクルート接触者と来校者データ!K3530="","",①リクルート接触者と来校者データ!K3530)</f>
        <v/>
      </c>
      <c r="J3531" s="6" t="str">
        <f t="shared" si="390"/>
        <v/>
      </c>
      <c r="K3531" s="20" t="str">
        <f>IF(①リクルート接触者と来校者データ!L3530="","",①リクルート接触者と来校者データ!L3530)</f>
        <v/>
      </c>
      <c r="L3531" s="1" t="str">
        <f t="shared" si="391"/>
        <v/>
      </c>
      <c r="M3531" s="1" t="str">
        <f t="shared" si="392"/>
        <v/>
      </c>
    </row>
    <row r="3532" spans="1:13" x14ac:dyDescent="0.2">
      <c r="A3532" s="5" t="str">
        <f t="shared" si="389"/>
        <v/>
      </c>
      <c r="B3532" s="5" t="str">
        <f t="shared" si="386"/>
        <v/>
      </c>
      <c r="C3532" s="5" t="str">
        <f>IF(B3532="","",COUNTIFS($B$3:B3532,B3532))</f>
        <v/>
      </c>
      <c r="D3532" s="1" t="str">
        <f>IF(①リクルート接触者と来校者データ!A3531="","",①リクルート接触者と来校者データ!A3531)</f>
        <v/>
      </c>
      <c r="E3532" s="6" t="str">
        <f t="shared" si="387"/>
        <v/>
      </c>
      <c r="F3532" s="1" t="str">
        <f>IF(①リクルート接触者と来校者データ!I3531="","",①リクルート接触者と来校者データ!I3531)</f>
        <v/>
      </c>
      <c r="G3532" s="1" t="str">
        <f>IF(①リクルート接触者と来校者データ!E3531="","",①リクルート接触者と来校者データ!E3531)</f>
        <v/>
      </c>
      <c r="H3532" s="20" t="str">
        <f t="shared" si="388"/>
        <v/>
      </c>
      <c r="I3532" s="1" t="str">
        <f>IF(①リクルート接触者と来校者データ!K3531="","",①リクルート接触者と来校者データ!K3531)</f>
        <v/>
      </c>
      <c r="J3532" s="6" t="str">
        <f t="shared" si="390"/>
        <v/>
      </c>
      <c r="K3532" s="20" t="str">
        <f>IF(①リクルート接触者と来校者データ!L3531="","",①リクルート接触者と来校者データ!L3531)</f>
        <v/>
      </c>
      <c r="L3532" s="1" t="str">
        <f t="shared" si="391"/>
        <v/>
      </c>
      <c r="M3532" s="1" t="str">
        <f t="shared" si="392"/>
        <v/>
      </c>
    </row>
    <row r="3533" spans="1:13" x14ac:dyDescent="0.2">
      <c r="A3533" s="5" t="str">
        <f t="shared" si="389"/>
        <v/>
      </c>
      <c r="B3533" s="5" t="str">
        <f t="shared" si="386"/>
        <v/>
      </c>
      <c r="C3533" s="5" t="str">
        <f>IF(B3533="","",COUNTIFS($B$3:B3533,B3533))</f>
        <v/>
      </c>
      <c r="D3533" s="1" t="str">
        <f>IF(①リクルート接触者と来校者データ!A3532="","",①リクルート接触者と来校者データ!A3532)</f>
        <v/>
      </c>
      <c r="E3533" s="6" t="str">
        <f t="shared" si="387"/>
        <v/>
      </c>
      <c r="F3533" s="1" t="str">
        <f>IF(①リクルート接触者と来校者データ!I3532="","",①リクルート接触者と来校者データ!I3532)</f>
        <v/>
      </c>
      <c r="G3533" s="1" t="str">
        <f>IF(①リクルート接触者と来校者データ!E3532="","",①リクルート接触者と来校者データ!E3532)</f>
        <v/>
      </c>
      <c r="H3533" s="20" t="str">
        <f t="shared" si="388"/>
        <v/>
      </c>
      <c r="I3533" s="1" t="str">
        <f>IF(①リクルート接触者と来校者データ!K3532="","",①リクルート接触者と来校者データ!K3532)</f>
        <v/>
      </c>
      <c r="J3533" s="6" t="str">
        <f t="shared" si="390"/>
        <v/>
      </c>
      <c r="K3533" s="20" t="str">
        <f>IF(①リクルート接触者と来校者データ!L3532="","",①リクルート接触者と来校者データ!L3532)</f>
        <v/>
      </c>
      <c r="L3533" s="1" t="str">
        <f t="shared" si="391"/>
        <v/>
      </c>
      <c r="M3533" s="1" t="str">
        <f t="shared" si="392"/>
        <v/>
      </c>
    </row>
    <row r="3534" spans="1:13" x14ac:dyDescent="0.2">
      <c r="A3534" s="5" t="str">
        <f t="shared" si="389"/>
        <v/>
      </c>
      <c r="B3534" s="5" t="str">
        <f t="shared" si="386"/>
        <v/>
      </c>
      <c r="C3534" s="5" t="str">
        <f>IF(B3534="","",COUNTIFS($B$3:B3534,B3534))</f>
        <v/>
      </c>
      <c r="D3534" s="1" t="str">
        <f>IF(①リクルート接触者と来校者データ!A3533="","",①リクルート接触者と来校者データ!A3533)</f>
        <v/>
      </c>
      <c r="E3534" s="6" t="str">
        <f t="shared" si="387"/>
        <v/>
      </c>
      <c r="F3534" s="1" t="str">
        <f>IF(①リクルート接触者と来校者データ!I3533="","",①リクルート接触者と来校者データ!I3533)</f>
        <v/>
      </c>
      <c r="G3534" s="1" t="str">
        <f>IF(①リクルート接触者と来校者データ!E3533="","",①リクルート接触者と来校者データ!E3533)</f>
        <v/>
      </c>
      <c r="H3534" s="20" t="str">
        <f t="shared" si="388"/>
        <v/>
      </c>
      <c r="I3534" s="1" t="str">
        <f>IF(①リクルート接触者と来校者データ!K3533="","",①リクルート接触者と来校者データ!K3533)</f>
        <v/>
      </c>
      <c r="J3534" s="6" t="str">
        <f t="shared" si="390"/>
        <v/>
      </c>
      <c r="K3534" s="20" t="str">
        <f>IF(①リクルート接触者と来校者データ!L3533="","",①リクルート接触者と来校者データ!L3533)</f>
        <v/>
      </c>
      <c r="L3534" s="1" t="str">
        <f t="shared" si="391"/>
        <v/>
      </c>
      <c r="M3534" s="1" t="str">
        <f t="shared" si="392"/>
        <v/>
      </c>
    </row>
    <row r="3535" spans="1:13" x14ac:dyDescent="0.2">
      <c r="A3535" s="5" t="str">
        <f t="shared" si="389"/>
        <v/>
      </c>
      <c r="B3535" s="5" t="str">
        <f t="shared" si="386"/>
        <v/>
      </c>
      <c r="C3535" s="5" t="str">
        <f>IF(B3535="","",COUNTIFS($B$3:B3535,B3535))</f>
        <v/>
      </c>
      <c r="D3535" s="1" t="str">
        <f>IF(①リクルート接触者と来校者データ!A3534="","",①リクルート接触者と来校者データ!A3534)</f>
        <v/>
      </c>
      <c r="E3535" s="6" t="str">
        <f t="shared" si="387"/>
        <v/>
      </c>
      <c r="F3535" s="1" t="str">
        <f>IF(①リクルート接触者と来校者データ!I3534="","",①リクルート接触者と来校者データ!I3534)</f>
        <v/>
      </c>
      <c r="G3535" s="1" t="str">
        <f>IF(①リクルート接触者と来校者データ!E3534="","",①リクルート接触者と来校者データ!E3534)</f>
        <v/>
      </c>
      <c r="H3535" s="20" t="str">
        <f t="shared" si="388"/>
        <v/>
      </c>
      <c r="I3535" s="1" t="str">
        <f>IF(①リクルート接触者と来校者データ!K3534="","",①リクルート接触者と来校者データ!K3534)</f>
        <v/>
      </c>
      <c r="J3535" s="6" t="str">
        <f t="shared" si="390"/>
        <v/>
      </c>
      <c r="K3535" s="20" t="str">
        <f>IF(①リクルート接触者と来校者データ!L3534="","",①リクルート接触者と来校者データ!L3534)</f>
        <v/>
      </c>
      <c r="L3535" s="1" t="str">
        <f t="shared" si="391"/>
        <v/>
      </c>
      <c r="M3535" s="1" t="str">
        <f t="shared" si="392"/>
        <v/>
      </c>
    </row>
    <row r="3536" spans="1:13" x14ac:dyDescent="0.2">
      <c r="A3536" s="5" t="str">
        <f t="shared" si="389"/>
        <v/>
      </c>
      <c r="B3536" s="5" t="str">
        <f t="shared" si="386"/>
        <v/>
      </c>
      <c r="C3536" s="5" t="str">
        <f>IF(B3536="","",COUNTIFS($B$3:B3536,B3536))</f>
        <v/>
      </c>
      <c r="D3536" s="1" t="str">
        <f>IF(①リクルート接触者と来校者データ!A3535="","",①リクルート接触者と来校者データ!A3535)</f>
        <v/>
      </c>
      <c r="E3536" s="6" t="str">
        <f t="shared" si="387"/>
        <v/>
      </c>
      <c r="F3536" s="1" t="str">
        <f>IF(①リクルート接触者と来校者データ!I3535="","",①リクルート接触者と来校者データ!I3535)</f>
        <v/>
      </c>
      <c r="G3536" s="1" t="str">
        <f>IF(①リクルート接触者と来校者データ!E3535="","",①リクルート接触者と来校者データ!E3535)</f>
        <v/>
      </c>
      <c r="H3536" s="20" t="str">
        <f t="shared" si="388"/>
        <v/>
      </c>
      <c r="I3536" s="1" t="str">
        <f>IF(①リクルート接触者と来校者データ!K3535="","",①リクルート接触者と来校者データ!K3535)</f>
        <v/>
      </c>
      <c r="J3536" s="6" t="str">
        <f t="shared" si="390"/>
        <v/>
      </c>
      <c r="K3536" s="20" t="str">
        <f>IF(①リクルート接触者と来校者データ!L3535="","",①リクルート接触者と来校者データ!L3535)</f>
        <v/>
      </c>
      <c r="L3536" s="1" t="str">
        <f t="shared" si="391"/>
        <v/>
      </c>
      <c r="M3536" s="1" t="str">
        <f t="shared" si="392"/>
        <v/>
      </c>
    </row>
    <row r="3537" spans="1:13" x14ac:dyDescent="0.2">
      <c r="A3537" s="5" t="str">
        <f t="shared" si="389"/>
        <v/>
      </c>
      <c r="B3537" s="5" t="str">
        <f t="shared" si="386"/>
        <v/>
      </c>
      <c r="C3537" s="5" t="str">
        <f>IF(B3537="","",COUNTIFS($B$3:B3537,B3537))</f>
        <v/>
      </c>
      <c r="D3537" s="1" t="str">
        <f>IF(①リクルート接触者と来校者データ!A3536="","",①リクルート接触者と来校者データ!A3536)</f>
        <v/>
      </c>
      <c r="E3537" s="6" t="str">
        <f t="shared" si="387"/>
        <v/>
      </c>
      <c r="F3537" s="1" t="str">
        <f>IF(①リクルート接触者と来校者データ!I3536="","",①リクルート接触者と来校者データ!I3536)</f>
        <v/>
      </c>
      <c r="G3537" s="1" t="str">
        <f>IF(①リクルート接触者と来校者データ!E3536="","",①リクルート接触者と来校者データ!E3536)</f>
        <v/>
      </c>
      <c r="H3537" s="20" t="str">
        <f t="shared" si="388"/>
        <v/>
      </c>
      <c r="I3537" s="1" t="str">
        <f>IF(①リクルート接触者と来校者データ!K3536="","",①リクルート接触者と来校者データ!K3536)</f>
        <v/>
      </c>
      <c r="J3537" s="6" t="str">
        <f t="shared" si="390"/>
        <v/>
      </c>
      <c r="K3537" s="20" t="str">
        <f>IF(①リクルート接触者と来校者データ!L3536="","",①リクルート接触者と来校者データ!L3536)</f>
        <v/>
      </c>
      <c r="L3537" s="1" t="str">
        <f t="shared" si="391"/>
        <v/>
      </c>
      <c r="M3537" s="1" t="str">
        <f t="shared" si="392"/>
        <v/>
      </c>
    </row>
    <row r="3538" spans="1:13" x14ac:dyDescent="0.2">
      <c r="A3538" s="5" t="str">
        <f t="shared" si="389"/>
        <v/>
      </c>
      <c r="B3538" s="5" t="str">
        <f t="shared" si="386"/>
        <v/>
      </c>
      <c r="C3538" s="5" t="str">
        <f>IF(B3538="","",COUNTIFS($B$3:B3538,B3538))</f>
        <v/>
      </c>
      <c r="D3538" s="1" t="str">
        <f>IF(①リクルート接触者と来校者データ!A3537="","",①リクルート接触者と来校者データ!A3537)</f>
        <v/>
      </c>
      <c r="E3538" s="6" t="str">
        <f t="shared" si="387"/>
        <v/>
      </c>
      <c r="F3538" s="1" t="str">
        <f>IF(①リクルート接触者と来校者データ!I3537="","",①リクルート接触者と来校者データ!I3537)</f>
        <v/>
      </c>
      <c r="G3538" s="1" t="str">
        <f>IF(①リクルート接触者と来校者データ!E3537="","",①リクルート接触者と来校者データ!E3537)</f>
        <v/>
      </c>
      <c r="H3538" s="20" t="str">
        <f t="shared" si="388"/>
        <v/>
      </c>
      <c r="I3538" s="1" t="str">
        <f>IF(①リクルート接触者と来校者データ!K3537="","",①リクルート接触者と来校者データ!K3537)</f>
        <v/>
      </c>
      <c r="J3538" s="6" t="str">
        <f t="shared" si="390"/>
        <v/>
      </c>
      <c r="K3538" s="20" t="str">
        <f>IF(①リクルート接触者と来校者データ!L3537="","",①リクルート接触者と来校者データ!L3537)</f>
        <v/>
      </c>
      <c r="L3538" s="1" t="str">
        <f t="shared" si="391"/>
        <v/>
      </c>
      <c r="M3538" s="1" t="str">
        <f t="shared" si="392"/>
        <v/>
      </c>
    </row>
    <row r="3539" spans="1:13" x14ac:dyDescent="0.2">
      <c r="A3539" s="5" t="str">
        <f t="shared" si="389"/>
        <v/>
      </c>
      <c r="B3539" s="5" t="str">
        <f t="shared" si="386"/>
        <v/>
      </c>
      <c r="C3539" s="5" t="str">
        <f>IF(B3539="","",COUNTIFS($B$3:B3539,B3539))</f>
        <v/>
      </c>
      <c r="D3539" s="1" t="str">
        <f>IF(①リクルート接触者と来校者データ!A3538="","",①リクルート接触者と来校者データ!A3538)</f>
        <v/>
      </c>
      <c r="E3539" s="6" t="str">
        <f t="shared" si="387"/>
        <v/>
      </c>
      <c r="F3539" s="1" t="str">
        <f>IF(①リクルート接触者と来校者データ!I3538="","",①リクルート接触者と来校者データ!I3538)</f>
        <v/>
      </c>
      <c r="G3539" s="1" t="str">
        <f>IF(①リクルート接触者と来校者データ!E3538="","",①リクルート接触者と来校者データ!E3538)</f>
        <v/>
      </c>
      <c r="H3539" s="20" t="str">
        <f t="shared" si="388"/>
        <v/>
      </c>
      <c r="I3539" s="1" t="str">
        <f>IF(①リクルート接触者と来校者データ!K3538="","",①リクルート接触者と来校者データ!K3538)</f>
        <v/>
      </c>
      <c r="J3539" s="6" t="str">
        <f t="shared" si="390"/>
        <v/>
      </c>
      <c r="K3539" s="20" t="str">
        <f>IF(①リクルート接触者と来校者データ!L3538="","",①リクルート接触者と来校者データ!L3538)</f>
        <v/>
      </c>
      <c r="L3539" s="1" t="str">
        <f t="shared" si="391"/>
        <v/>
      </c>
      <c r="M3539" s="1" t="str">
        <f t="shared" si="392"/>
        <v/>
      </c>
    </row>
    <row r="3540" spans="1:13" x14ac:dyDescent="0.2">
      <c r="A3540" s="5" t="str">
        <f t="shared" si="389"/>
        <v/>
      </c>
      <c r="B3540" s="5" t="str">
        <f t="shared" si="386"/>
        <v/>
      </c>
      <c r="C3540" s="5" t="str">
        <f>IF(B3540="","",COUNTIFS($B$3:B3540,B3540))</f>
        <v/>
      </c>
      <c r="D3540" s="1" t="str">
        <f>IF(①リクルート接触者と来校者データ!A3539="","",①リクルート接触者と来校者データ!A3539)</f>
        <v/>
      </c>
      <c r="E3540" s="6" t="str">
        <f t="shared" si="387"/>
        <v/>
      </c>
      <c r="F3540" s="1" t="str">
        <f>IF(①リクルート接触者と来校者データ!I3539="","",①リクルート接触者と来校者データ!I3539)</f>
        <v/>
      </c>
      <c r="G3540" s="1" t="str">
        <f>IF(①リクルート接触者と来校者データ!E3539="","",①リクルート接触者と来校者データ!E3539)</f>
        <v/>
      </c>
      <c r="H3540" s="20" t="str">
        <f t="shared" si="388"/>
        <v/>
      </c>
      <c r="I3540" s="1" t="str">
        <f>IF(①リクルート接触者と来校者データ!K3539="","",①リクルート接触者と来校者データ!K3539)</f>
        <v/>
      </c>
      <c r="J3540" s="6" t="str">
        <f t="shared" si="390"/>
        <v/>
      </c>
      <c r="K3540" s="20" t="str">
        <f>IF(①リクルート接触者と来校者データ!L3539="","",①リクルート接触者と来校者データ!L3539)</f>
        <v/>
      </c>
      <c r="L3540" s="1" t="str">
        <f t="shared" si="391"/>
        <v/>
      </c>
      <c r="M3540" s="1" t="str">
        <f t="shared" si="392"/>
        <v/>
      </c>
    </row>
    <row r="3541" spans="1:13" x14ac:dyDescent="0.2">
      <c r="A3541" s="5" t="str">
        <f t="shared" si="389"/>
        <v/>
      </c>
      <c r="B3541" s="5" t="str">
        <f t="shared" si="386"/>
        <v/>
      </c>
      <c r="C3541" s="5" t="str">
        <f>IF(B3541="","",COUNTIFS($B$3:B3541,B3541))</f>
        <v/>
      </c>
      <c r="D3541" s="1" t="str">
        <f>IF(①リクルート接触者と来校者データ!A3540="","",①リクルート接触者と来校者データ!A3540)</f>
        <v/>
      </c>
      <c r="E3541" s="6" t="str">
        <f t="shared" si="387"/>
        <v/>
      </c>
      <c r="F3541" s="1" t="str">
        <f>IF(①リクルート接触者と来校者データ!I3540="","",①リクルート接触者と来校者データ!I3540)</f>
        <v/>
      </c>
      <c r="G3541" s="1" t="str">
        <f>IF(①リクルート接触者と来校者データ!E3540="","",①リクルート接触者と来校者データ!E3540)</f>
        <v/>
      </c>
      <c r="H3541" s="20" t="str">
        <f t="shared" si="388"/>
        <v/>
      </c>
      <c r="I3541" s="1" t="str">
        <f>IF(①リクルート接触者と来校者データ!K3540="","",①リクルート接触者と来校者データ!K3540)</f>
        <v/>
      </c>
      <c r="J3541" s="6" t="str">
        <f t="shared" si="390"/>
        <v/>
      </c>
      <c r="K3541" s="20" t="str">
        <f>IF(①リクルート接触者と来校者データ!L3540="","",①リクルート接触者と来校者データ!L3540)</f>
        <v/>
      </c>
      <c r="L3541" s="1" t="str">
        <f t="shared" si="391"/>
        <v/>
      </c>
      <c r="M3541" s="1" t="str">
        <f t="shared" si="392"/>
        <v/>
      </c>
    </row>
    <row r="3542" spans="1:13" x14ac:dyDescent="0.2">
      <c r="A3542" s="5" t="str">
        <f t="shared" si="389"/>
        <v/>
      </c>
      <c r="B3542" s="5" t="str">
        <f t="shared" si="386"/>
        <v/>
      </c>
      <c r="C3542" s="5" t="str">
        <f>IF(B3542="","",COUNTIFS($B$3:B3542,B3542))</f>
        <v/>
      </c>
      <c r="D3542" s="1" t="str">
        <f>IF(①リクルート接触者と来校者データ!A3541="","",①リクルート接触者と来校者データ!A3541)</f>
        <v/>
      </c>
      <c r="E3542" s="6" t="str">
        <f t="shared" si="387"/>
        <v/>
      </c>
      <c r="F3542" s="1" t="str">
        <f>IF(①リクルート接触者と来校者データ!I3541="","",①リクルート接触者と来校者データ!I3541)</f>
        <v/>
      </c>
      <c r="G3542" s="1" t="str">
        <f>IF(①リクルート接触者と来校者データ!E3541="","",①リクルート接触者と来校者データ!E3541)</f>
        <v/>
      </c>
      <c r="H3542" s="20" t="str">
        <f t="shared" si="388"/>
        <v/>
      </c>
      <c r="I3542" s="1" t="str">
        <f>IF(①リクルート接触者と来校者データ!K3541="","",①リクルート接触者と来校者データ!K3541)</f>
        <v/>
      </c>
      <c r="J3542" s="6" t="str">
        <f t="shared" si="390"/>
        <v/>
      </c>
      <c r="K3542" s="20" t="str">
        <f>IF(①リクルート接触者と来校者データ!L3541="","",①リクルート接触者と来校者データ!L3541)</f>
        <v/>
      </c>
      <c r="L3542" s="1" t="str">
        <f t="shared" si="391"/>
        <v/>
      </c>
      <c r="M3542" s="1" t="str">
        <f t="shared" si="392"/>
        <v/>
      </c>
    </row>
    <row r="3543" spans="1:13" x14ac:dyDescent="0.2">
      <c r="A3543" s="5" t="str">
        <f t="shared" si="389"/>
        <v/>
      </c>
      <c r="B3543" s="5" t="str">
        <f t="shared" si="386"/>
        <v/>
      </c>
      <c r="C3543" s="5" t="str">
        <f>IF(B3543="","",COUNTIFS($B$3:B3543,B3543))</f>
        <v/>
      </c>
      <c r="D3543" s="1" t="str">
        <f>IF(①リクルート接触者と来校者データ!A3542="","",①リクルート接触者と来校者データ!A3542)</f>
        <v/>
      </c>
      <c r="E3543" s="6" t="str">
        <f t="shared" si="387"/>
        <v/>
      </c>
      <c r="F3543" s="1" t="str">
        <f>IF(①リクルート接触者と来校者データ!I3542="","",①リクルート接触者と来校者データ!I3542)</f>
        <v/>
      </c>
      <c r="G3543" s="1" t="str">
        <f>IF(①リクルート接触者と来校者データ!E3542="","",①リクルート接触者と来校者データ!E3542)</f>
        <v/>
      </c>
      <c r="H3543" s="20" t="str">
        <f t="shared" si="388"/>
        <v/>
      </c>
      <c r="I3543" s="1" t="str">
        <f>IF(①リクルート接触者と来校者データ!K3542="","",①リクルート接触者と来校者データ!K3542)</f>
        <v/>
      </c>
      <c r="J3543" s="6" t="str">
        <f t="shared" si="390"/>
        <v/>
      </c>
      <c r="K3543" s="20" t="str">
        <f>IF(①リクルート接触者と来校者データ!L3542="","",①リクルート接触者と来校者データ!L3542)</f>
        <v/>
      </c>
      <c r="L3543" s="1" t="str">
        <f t="shared" si="391"/>
        <v/>
      </c>
      <c r="M3543" s="1" t="str">
        <f t="shared" si="392"/>
        <v/>
      </c>
    </row>
    <row r="3544" spans="1:13" x14ac:dyDescent="0.2">
      <c r="A3544" s="5" t="str">
        <f t="shared" si="389"/>
        <v/>
      </c>
      <c r="B3544" s="5" t="str">
        <f t="shared" si="386"/>
        <v/>
      </c>
      <c r="C3544" s="5" t="str">
        <f>IF(B3544="","",COUNTIFS($B$3:B3544,B3544))</f>
        <v/>
      </c>
      <c r="D3544" s="1" t="str">
        <f>IF(①リクルート接触者と来校者データ!A3543="","",①リクルート接触者と来校者データ!A3543)</f>
        <v/>
      </c>
      <c r="E3544" s="6" t="str">
        <f t="shared" si="387"/>
        <v/>
      </c>
      <c r="F3544" s="1" t="str">
        <f>IF(①リクルート接触者と来校者データ!I3543="","",①リクルート接触者と来校者データ!I3543)</f>
        <v/>
      </c>
      <c r="G3544" s="1" t="str">
        <f>IF(①リクルート接触者と来校者データ!E3543="","",①リクルート接触者と来校者データ!E3543)</f>
        <v/>
      </c>
      <c r="H3544" s="20" t="str">
        <f t="shared" si="388"/>
        <v/>
      </c>
      <c r="I3544" s="1" t="str">
        <f>IF(①リクルート接触者と来校者データ!K3543="","",①リクルート接触者と来校者データ!K3543)</f>
        <v/>
      </c>
      <c r="J3544" s="6" t="str">
        <f t="shared" si="390"/>
        <v/>
      </c>
      <c r="K3544" s="20" t="str">
        <f>IF(①リクルート接触者と来校者データ!L3543="","",①リクルート接触者と来校者データ!L3543)</f>
        <v/>
      </c>
      <c r="L3544" s="1" t="str">
        <f t="shared" si="391"/>
        <v/>
      </c>
      <c r="M3544" s="1" t="str">
        <f t="shared" si="392"/>
        <v/>
      </c>
    </row>
    <row r="3545" spans="1:13" x14ac:dyDescent="0.2">
      <c r="A3545" s="5" t="str">
        <f t="shared" si="389"/>
        <v/>
      </c>
      <c r="B3545" s="5" t="str">
        <f t="shared" si="386"/>
        <v/>
      </c>
      <c r="C3545" s="5" t="str">
        <f>IF(B3545="","",COUNTIFS($B$3:B3545,B3545))</f>
        <v/>
      </c>
      <c r="D3545" s="1" t="str">
        <f>IF(①リクルート接触者と来校者データ!A3544="","",①リクルート接触者と来校者データ!A3544)</f>
        <v/>
      </c>
      <c r="E3545" s="6" t="str">
        <f t="shared" si="387"/>
        <v/>
      </c>
      <c r="F3545" s="1" t="str">
        <f>IF(①リクルート接触者と来校者データ!I3544="","",①リクルート接触者と来校者データ!I3544)</f>
        <v/>
      </c>
      <c r="G3545" s="1" t="str">
        <f>IF(①リクルート接触者と来校者データ!E3544="","",①リクルート接触者と来校者データ!E3544)</f>
        <v/>
      </c>
      <c r="H3545" s="20" t="str">
        <f t="shared" si="388"/>
        <v/>
      </c>
      <c r="I3545" s="1" t="str">
        <f>IF(①リクルート接触者と来校者データ!K3544="","",①リクルート接触者と来校者データ!K3544)</f>
        <v/>
      </c>
      <c r="J3545" s="6" t="str">
        <f t="shared" si="390"/>
        <v/>
      </c>
      <c r="K3545" s="20" t="str">
        <f>IF(①リクルート接触者と来校者データ!L3544="","",①リクルート接触者と来校者データ!L3544)</f>
        <v/>
      </c>
      <c r="L3545" s="1" t="str">
        <f t="shared" si="391"/>
        <v/>
      </c>
      <c r="M3545" s="1" t="str">
        <f t="shared" si="392"/>
        <v/>
      </c>
    </row>
    <row r="3546" spans="1:13" x14ac:dyDescent="0.2">
      <c r="A3546" s="5" t="str">
        <f t="shared" si="389"/>
        <v/>
      </c>
      <c r="B3546" s="5" t="str">
        <f t="shared" si="386"/>
        <v/>
      </c>
      <c r="C3546" s="5" t="str">
        <f>IF(B3546="","",COUNTIFS($B$3:B3546,B3546))</f>
        <v/>
      </c>
      <c r="D3546" s="1" t="str">
        <f>IF(①リクルート接触者と来校者データ!A3545="","",①リクルート接触者と来校者データ!A3545)</f>
        <v/>
      </c>
      <c r="E3546" s="6" t="str">
        <f t="shared" si="387"/>
        <v/>
      </c>
      <c r="F3546" s="1" t="str">
        <f>IF(①リクルート接触者と来校者データ!I3545="","",①リクルート接触者と来校者データ!I3545)</f>
        <v/>
      </c>
      <c r="G3546" s="1" t="str">
        <f>IF(①リクルート接触者と来校者データ!E3545="","",①リクルート接触者と来校者データ!E3545)</f>
        <v/>
      </c>
      <c r="H3546" s="20" t="str">
        <f t="shared" si="388"/>
        <v/>
      </c>
      <c r="I3546" s="1" t="str">
        <f>IF(①リクルート接触者と来校者データ!K3545="","",①リクルート接触者と来校者データ!K3545)</f>
        <v/>
      </c>
      <c r="J3546" s="6" t="str">
        <f t="shared" si="390"/>
        <v/>
      </c>
      <c r="K3546" s="20" t="str">
        <f>IF(①リクルート接触者と来校者データ!L3545="","",①リクルート接触者と来校者データ!L3545)</f>
        <v/>
      </c>
      <c r="L3546" s="1" t="str">
        <f t="shared" si="391"/>
        <v/>
      </c>
      <c r="M3546" s="1" t="str">
        <f t="shared" si="392"/>
        <v/>
      </c>
    </row>
    <row r="3547" spans="1:13" x14ac:dyDescent="0.2">
      <c r="A3547" s="5" t="str">
        <f t="shared" si="389"/>
        <v/>
      </c>
      <c r="B3547" s="5" t="str">
        <f t="shared" si="386"/>
        <v/>
      </c>
      <c r="C3547" s="5" t="str">
        <f>IF(B3547="","",COUNTIFS($B$3:B3547,B3547))</f>
        <v/>
      </c>
      <c r="D3547" s="1" t="str">
        <f>IF(①リクルート接触者と来校者データ!A3546="","",①リクルート接触者と来校者データ!A3546)</f>
        <v/>
      </c>
      <c r="E3547" s="6" t="str">
        <f t="shared" si="387"/>
        <v/>
      </c>
      <c r="F3547" s="1" t="str">
        <f>IF(①リクルート接触者と来校者データ!I3546="","",①リクルート接触者と来校者データ!I3546)</f>
        <v/>
      </c>
      <c r="G3547" s="1" t="str">
        <f>IF(①リクルート接触者と来校者データ!E3546="","",①リクルート接触者と来校者データ!E3546)</f>
        <v/>
      </c>
      <c r="H3547" s="20" t="str">
        <f t="shared" si="388"/>
        <v/>
      </c>
      <c r="I3547" s="1" t="str">
        <f>IF(①リクルート接触者と来校者データ!K3546="","",①リクルート接触者と来校者データ!K3546)</f>
        <v/>
      </c>
      <c r="J3547" s="6" t="str">
        <f t="shared" si="390"/>
        <v/>
      </c>
      <c r="K3547" s="20" t="str">
        <f>IF(①リクルート接触者と来校者データ!L3546="","",①リクルート接触者と来校者データ!L3546)</f>
        <v/>
      </c>
      <c r="L3547" s="1" t="str">
        <f t="shared" si="391"/>
        <v/>
      </c>
      <c r="M3547" s="1" t="str">
        <f t="shared" si="392"/>
        <v/>
      </c>
    </row>
    <row r="3548" spans="1:13" x14ac:dyDescent="0.2">
      <c r="A3548" s="5" t="str">
        <f t="shared" si="389"/>
        <v/>
      </c>
      <c r="B3548" s="5" t="str">
        <f t="shared" si="386"/>
        <v/>
      </c>
      <c r="C3548" s="5" t="str">
        <f>IF(B3548="","",COUNTIFS($B$3:B3548,B3548))</f>
        <v/>
      </c>
      <c r="D3548" s="1" t="str">
        <f>IF(①リクルート接触者と来校者データ!A3547="","",①リクルート接触者と来校者データ!A3547)</f>
        <v/>
      </c>
      <c r="E3548" s="6" t="str">
        <f t="shared" si="387"/>
        <v/>
      </c>
      <c r="F3548" s="1" t="str">
        <f>IF(①リクルート接触者と来校者データ!I3547="","",①リクルート接触者と来校者データ!I3547)</f>
        <v/>
      </c>
      <c r="G3548" s="1" t="str">
        <f>IF(①リクルート接触者と来校者データ!E3547="","",①リクルート接触者と来校者データ!E3547)</f>
        <v/>
      </c>
      <c r="H3548" s="20" t="str">
        <f t="shared" si="388"/>
        <v/>
      </c>
      <c r="I3548" s="1" t="str">
        <f>IF(①リクルート接触者と来校者データ!K3547="","",①リクルート接触者と来校者データ!K3547)</f>
        <v/>
      </c>
      <c r="J3548" s="6" t="str">
        <f t="shared" si="390"/>
        <v/>
      </c>
      <c r="K3548" s="20" t="str">
        <f>IF(①リクルート接触者と来校者データ!L3547="","",①リクルート接触者と来校者データ!L3547)</f>
        <v/>
      </c>
      <c r="L3548" s="1" t="str">
        <f t="shared" si="391"/>
        <v/>
      </c>
      <c r="M3548" s="1" t="str">
        <f t="shared" si="392"/>
        <v/>
      </c>
    </row>
    <row r="3549" spans="1:13" x14ac:dyDescent="0.2">
      <c r="A3549" s="5" t="str">
        <f t="shared" si="389"/>
        <v/>
      </c>
      <c r="B3549" s="5" t="str">
        <f t="shared" si="386"/>
        <v/>
      </c>
      <c r="C3549" s="5" t="str">
        <f>IF(B3549="","",COUNTIFS($B$3:B3549,B3549))</f>
        <v/>
      </c>
      <c r="D3549" s="1" t="str">
        <f>IF(①リクルート接触者と来校者データ!A3548="","",①リクルート接触者と来校者データ!A3548)</f>
        <v/>
      </c>
      <c r="E3549" s="6" t="str">
        <f t="shared" si="387"/>
        <v/>
      </c>
      <c r="F3549" s="1" t="str">
        <f>IF(①リクルート接触者と来校者データ!I3548="","",①リクルート接触者と来校者データ!I3548)</f>
        <v/>
      </c>
      <c r="G3549" s="1" t="str">
        <f>IF(①リクルート接触者と来校者データ!E3548="","",①リクルート接触者と来校者データ!E3548)</f>
        <v/>
      </c>
      <c r="H3549" s="20" t="str">
        <f t="shared" si="388"/>
        <v/>
      </c>
      <c r="I3549" s="1" t="str">
        <f>IF(①リクルート接触者と来校者データ!K3548="","",①リクルート接触者と来校者データ!K3548)</f>
        <v/>
      </c>
      <c r="J3549" s="6" t="str">
        <f t="shared" si="390"/>
        <v/>
      </c>
      <c r="K3549" s="20" t="str">
        <f>IF(①リクルート接触者と来校者データ!L3548="","",①リクルート接触者と来校者データ!L3548)</f>
        <v/>
      </c>
      <c r="L3549" s="1" t="str">
        <f t="shared" si="391"/>
        <v/>
      </c>
      <c r="M3549" s="1" t="str">
        <f t="shared" si="392"/>
        <v/>
      </c>
    </row>
    <row r="3550" spans="1:13" x14ac:dyDescent="0.2">
      <c r="A3550" s="5" t="str">
        <f t="shared" si="389"/>
        <v/>
      </c>
      <c r="B3550" s="5" t="str">
        <f t="shared" si="386"/>
        <v/>
      </c>
      <c r="C3550" s="5" t="str">
        <f>IF(B3550="","",COUNTIFS($B$3:B3550,B3550))</f>
        <v/>
      </c>
      <c r="D3550" s="1" t="str">
        <f>IF(①リクルート接触者と来校者データ!A3549="","",①リクルート接触者と来校者データ!A3549)</f>
        <v/>
      </c>
      <c r="E3550" s="6" t="str">
        <f t="shared" si="387"/>
        <v/>
      </c>
      <c r="F3550" s="1" t="str">
        <f>IF(①リクルート接触者と来校者データ!I3549="","",①リクルート接触者と来校者データ!I3549)</f>
        <v/>
      </c>
      <c r="G3550" s="1" t="str">
        <f>IF(①リクルート接触者と来校者データ!E3549="","",①リクルート接触者と来校者データ!E3549)</f>
        <v/>
      </c>
      <c r="H3550" s="20" t="str">
        <f t="shared" si="388"/>
        <v/>
      </c>
      <c r="I3550" s="1" t="str">
        <f>IF(①リクルート接触者と来校者データ!K3549="","",①リクルート接触者と来校者データ!K3549)</f>
        <v/>
      </c>
      <c r="J3550" s="6" t="str">
        <f t="shared" si="390"/>
        <v/>
      </c>
      <c r="K3550" s="20" t="str">
        <f>IF(①リクルート接触者と来校者データ!L3549="","",①リクルート接触者と来校者データ!L3549)</f>
        <v/>
      </c>
      <c r="L3550" s="1" t="str">
        <f t="shared" si="391"/>
        <v/>
      </c>
      <c r="M3550" s="1" t="str">
        <f t="shared" si="392"/>
        <v/>
      </c>
    </row>
    <row r="3551" spans="1:13" x14ac:dyDescent="0.2">
      <c r="A3551" s="5" t="str">
        <f t="shared" si="389"/>
        <v/>
      </c>
      <c r="B3551" s="5" t="str">
        <f t="shared" si="386"/>
        <v/>
      </c>
      <c r="C3551" s="5" t="str">
        <f>IF(B3551="","",COUNTIFS($B$3:B3551,B3551))</f>
        <v/>
      </c>
      <c r="D3551" s="1" t="str">
        <f>IF(①リクルート接触者と来校者データ!A3550="","",①リクルート接触者と来校者データ!A3550)</f>
        <v/>
      </c>
      <c r="E3551" s="6" t="str">
        <f t="shared" si="387"/>
        <v/>
      </c>
      <c r="F3551" s="1" t="str">
        <f>IF(①リクルート接触者と来校者データ!I3550="","",①リクルート接触者と来校者データ!I3550)</f>
        <v/>
      </c>
      <c r="G3551" s="1" t="str">
        <f>IF(①リクルート接触者と来校者データ!E3550="","",①リクルート接触者と来校者データ!E3550)</f>
        <v/>
      </c>
      <c r="H3551" s="20" t="str">
        <f t="shared" si="388"/>
        <v/>
      </c>
      <c r="I3551" s="1" t="str">
        <f>IF(①リクルート接触者と来校者データ!K3550="","",①リクルート接触者と来校者データ!K3550)</f>
        <v/>
      </c>
      <c r="J3551" s="6" t="str">
        <f t="shared" si="390"/>
        <v/>
      </c>
      <c r="K3551" s="20" t="str">
        <f>IF(①リクルート接触者と来校者データ!L3550="","",①リクルート接触者と来校者データ!L3550)</f>
        <v/>
      </c>
      <c r="L3551" s="1" t="str">
        <f t="shared" si="391"/>
        <v/>
      </c>
      <c r="M3551" s="1" t="str">
        <f t="shared" si="392"/>
        <v/>
      </c>
    </row>
    <row r="3552" spans="1:13" x14ac:dyDescent="0.2">
      <c r="A3552" s="5" t="str">
        <f t="shared" si="389"/>
        <v/>
      </c>
      <c r="B3552" s="5" t="str">
        <f t="shared" si="386"/>
        <v/>
      </c>
      <c r="C3552" s="5" t="str">
        <f>IF(B3552="","",COUNTIFS($B$3:B3552,B3552))</f>
        <v/>
      </c>
      <c r="D3552" s="1" t="str">
        <f>IF(①リクルート接触者と来校者データ!A3551="","",①リクルート接触者と来校者データ!A3551)</f>
        <v/>
      </c>
      <c r="E3552" s="6" t="str">
        <f t="shared" si="387"/>
        <v/>
      </c>
      <c r="F3552" s="1" t="str">
        <f>IF(①リクルート接触者と来校者データ!I3551="","",①リクルート接触者と来校者データ!I3551)</f>
        <v/>
      </c>
      <c r="G3552" s="1" t="str">
        <f>IF(①リクルート接触者と来校者データ!E3551="","",①リクルート接触者と来校者データ!E3551)</f>
        <v/>
      </c>
      <c r="H3552" s="20" t="str">
        <f t="shared" si="388"/>
        <v/>
      </c>
      <c r="I3552" s="1" t="str">
        <f>IF(①リクルート接触者と来校者データ!K3551="","",①リクルート接触者と来校者データ!K3551)</f>
        <v/>
      </c>
      <c r="J3552" s="6" t="str">
        <f t="shared" si="390"/>
        <v/>
      </c>
      <c r="K3552" s="20" t="str">
        <f>IF(①リクルート接触者と来校者データ!L3551="","",①リクルート接触者と来校者データ!L3551)</f>
        <v/>
      </c>
      <c r="L3552" s="1" t="str">
        <f t="shared" si="391"/>
        <v/>
      </c>
      <c r="M3552" s="1" t="str">
        <f t="shared" si="392"/>
        <v/>
      </c>
    </row>
    <row r="3553" spans="1:13" x14ac:dyDescent="0.2">
      <c r="A3553" s="5" t="str">
        <f t="shared" si="389"/>
        <v/>
      </c>
      <c r="B3553" s="5" t="str">
        <f t="shared" si="386"/>
        <v/>
      </c>
      <c r="C3553" s="5" t="str">
        <f>IF(B3553="","",COUNTIFS($B$3:B3553,B3553))</f>
        <v/>
      </c>
      <c r="D3553" s="1" t="str">
        <f>IF(①リクルート接触者と来校者データ!A3552="","",①リクルート接触者と来校者データ!A3552)</f>
        <v/>
      </c>
      <c r="E3553" s="6" t="str">
        <f t="shared" si="387"/>
        <v/>
      </c>
      <c r="F3553" s="1" t="str">
        <f>IF(①リクルート接触者と来校者データ!I3552="","",①リクルート接触者と来校者データ!I3552)</f>
        <v/>
      </c>
      <c r="G3553" s="1" t="str">
        <f>IF(①リクルート接触者と来校者データ!E3552="","",①リクルート接触者と来校者データ!E3552)</f>
        <v/>
      </c>
      <c r="H3553" s="20" t="str">
        <f t="shared" si="388"/>
        <v/>
      </c>
      <c r="I3553" s="1" t="str">
        <f>IF(①リクルート接触者と来校者データ!K3552="","",①リクルート接触者と来校者データ!K3552)</f>
        <v/>
      </c>
      <c r="J3553" s="6" t="str">
        <f t="shared" si="390"/>
        <v/>
      </c>
      <c r="K3553" s="20" t="str">
        <f>IF(①リクルート接触者と来校者データ!L3552="","",①リクルート接触者と来校者データ!L3552)</f>
        <v/>
      </c>
      <c r="L3553" s="1" t="str">
        <f t="shared" si="391"/>
        <v/>
      </c>
      <c r="M3553" s="1" t="str">
        <f t="shared" si="392"/>
        <v/>
      </c>
    </row>
    <row r="3554" spans="1:13" x14ac:dyDescent="0.2">
      <c r="A3554" s="5" t="str">
        <f t="shared" si="389"/>
        <v/>
      </c>
      <c r="B3554" s="5" t="str">
        <f t="shared" si="386"/>
        <v/>
      </c>
      <c r="C3554" s="5" t="str">
        <f>IF(B3554="","",COUNTIFS($B$3:B3554,B3554))</f>
        <v/>
      </c>
      <c r="D3554" s="1" t="str">
        <f>IF(①リクルート接触者と来校者データ!A3553="","",①リクルート接触者と来校者データ!A3553)</f>
        <v/>
      </c>
      <c r="E3554" s="6" t="str">
        <f t="shared" si="387"/>
        <v/>
      </c>
      <c r="F3554" s="1" t="str">
        <f>IF(①リクルート接触者と来校者データ!I3553="","",①リクルート接触者と来校者データ!I3553)</f>
        <v/>
      </c>
      <c r="G3554" s="1" t="str">
        <f>IF(①リクルート接触者と来校者データ!E3553="","",①リクルート接触者と来校者データ!E3553)</f>
        <v/>
      </c>
      <c r="H3554" s="20" t="str">
        <f t="shared" si="388"/>
        <v/>
      </c>
      <c r="I3554" s="1" t="str">
        <f>IF(①リクルート接触者と来校者データ!K3553="","",①リクルート接触者と来校者データ!K3553)</f>
        <v/>
      </c>
      <c r="J3554" s="6" t="str">
        <f t="shared" si="390"/>
        <v/>
      </c>
      <c r="K3554" s="20" t="str">
        <f>IF(①リクルート接触者と来校者データ!L3553="","",①リクルート接触者と来校者データ!L3553)</f>
        <v/>
      </c>
      <c r="L3554" s="1" t="str">
        <f t="shared" si="391"/>
        <v/>
      </c>
      <c r="M3554" s="1" t="str">
        <f t="shared" si="392"/>
        <v/>
      </c>
    </row>
    <row r="3555" spans="1:13" x14ac:dyDescent="0.2">
      <c r="A3555" s="5" t="str">
        <f t="shared" si="389"/>
        <v/>
      </c>
      <c r="B3555" s="5" t="str">
        <f t="shared" si="386"/>
        <v/>
      </c>
      <c r="C3555" s="5" t="str">
        <f>IF(B3555="","",COUNTIFS($B$3:B3555,B3555))</f>
        <v/>
      </c>
      <c r="D3555" s="1" t="str">
        <f>IF(①リクルート接触者と来校者データ!A3554="","",①リクルート接触者と来校者データ!A3554)</f>
        <v/>
      </c>
      <c r="E3555" s="6" t="str">
        <f t="shared" si="387"/>
        <v/>
      </c>
      <c r="F3555" s="1" t="str">
        <f>IF(①リクルート接触者と来校者データ!I3554="","",①リクルート接触者と来校者データ!I3554)</f>
        <v/>
      </c>
      <c r="G3555" s="1" t="str">
        <f>IF(①リクルート接触者と来校者データ!E3554="","",①リクルート接触者と来校者データ!E3554)</f>
        <v/>
      </c>
      <c r="H3555" s="20" t="str">
        <f t="shared" si="388"/>
        <v/>
      </c>
      <c r="I3555" s="1" t="str">
        <f>IF(①リクルート接触者と来校者データ!K3554="","",①リクルート接触者と来校者データ!K3554)</f>
        <v/>
      </c>
      <c r="J3555" s="6" t="str">
        <f t="shared" si="390"/>
        <v/>
      </c>
      <c r="K3555" s="20" t="str">
        <f>IF(①リクルート接触者と来校者データ!L3554="","",①リクルート接触者と来校者データ!L3554)</f>
        <v/>
      </c>
      <c r="L3555" s="1" t="str">
        <f t="shared" si="391"/>
        <v/>
      </c>
      <c r="M3555" s="1" t="str">
        <f t="shared" si="392"/>
        <v/>
      </c>
    </row>
    <row r="3556" spans="1:13" x14ac:dyDescent="0.2">
      <c r="A3556" s="5" t="str">
        <f t="shared" si="389"/>
        <v/>
      </c>
      <c r="B3556" s="5" t="str">
        <f t="shared" si="386"/>
        <v/>
      </c>
      <c r="C3556" s="5" t="str">
        <f>IF(B3556="","",COUNTIFS($B$3:B3556,B3556))</f>
        <v/>
      </c>
      <c r="D3556" s="1" t="str">
        <f>IF(①リクルート接触者と来校者データ!A3555="","",①リクルート接触者と来校者データ!A3555)</f>
        <v/>
      </c>
      <c r="E3556" s="6" t="str">
        <f t="shared" si="387"/>
        <v/>
      </c>
      <c r="F3556" s="1" t="str">
        <f>IF(①リクルート接触者と来校者データ!I3555="","",①リクルート接触者と来校者データ!I3555)</f>
        <v/>
      </c>
      <c r="G3556" s="1" t="str">
        <f>IF(①リクルート接触者と来校者データ!E3555="","",①リクルート接触者と来校者データ!E3555)</f>
        <v/>
      </c>
      <c r="H3556" s="20" t="str">
        <f t="shared" si="388"/>
        <v/>
      </c>
      <c r="I3556" s="1" t="str">
        <f>IF(①リクルート接触者と来校者データ!K3555="","",①リクルート接触者と来校者データ!K3555)</f>
        <v/>
      </c>
      <c r="J3556" s="6" t="str">
        <f t="shared" si="390"/>
        <v/>
      </c>
      <c r="K3556" s="20" t="str">
        <f>IF(①リクルート接触者と来校者データ!L3555="","",①リクルート接触者と来校者データ!L3555)</f>
        <v/>
      </c>
      <c r="L3556" s="1" t="str">
        <f t="shared" si="391"/>
        <v/>
      </c>
      <c r="M3556" s="1" t="str">
        <f t="shared" si="392"/>
        <v/>
      </c>
    </row>
    <row r="3557" spans="1:13" x14ac:dyDescent="0.2">
      <c r="A3557" s="5" t="str">
        <f t="shared" si="389"/>
        <v/>
      </c>
      <c r="B3557" s="5" t="str">
        <f t="shared" si="386"/>
        <v/>
      </c>
      <c r="C3557" s="5" t="str">
        <f>IF(B3557="","",COUNTIFS($B$3:B3557,B3557))</f>
        <v/>
      </c>
      <c r="D3557" s="1" t="str">
        <f>IF(①リクルート接触者と来校者データ!A3556="","",①リクルート接触者と来校者データ!A3556)</f>
        <v/>
      </c>
      <c r="E3557" s="6" t="str">
        <f t="shared" si="387"/>
        <v/>
      </c>
      <c r="F3557" s="1" t="str">
        <f>IF(①リクルート接触者と来校者データ!I3556="","",①リクルート接触者と来校者データ!I3556)</f>
        <v/>
      </c>
      <c r="G3557" s="1" t="str">
        <f>IF(①リクルート接触者と来校者データ!E3556="","",①リクルート接触者と来校者データ!E3556)</f>
        <v/>
      </c>
      <c r="H3557" s="20" t="str">
        <f t="shared" si="388"/>
        <v/>
      </c>
      <c r="I3557" s="1" t="str">
        <f>IF(①リクルート接触者と来校者データ!K3556="","",①リクルート接触者と来校者データ!K3556)</f>
        <v/>
      </c>
      <c r="J3557" s="6" t="str">
        <f t="shared" si="390"/>
        <v/>
      </c>
      <c r="K3557" s="20" t="str">
        <f>IF(①リクルート接触者と来校者データ!L3556="","",①リクルート接触者と来校者データ!L3556)</f>
        <v/>
      </c>
      <c r="L3557" s="1" t="str">
        <f t="shared" si="391"/>
        <v/>
      </c>
      <c r="M3557" s="1" t="str">
        <f t="shared" si="392"/>
        <v/>
      </c>
    </row>
    <row r="3558" spans="1:13" x14ac:dyDescent="0.2">
      <c r="A3558" s="5" t="str">
        <f t="shared" si="389"/>
        <v/>
      </c>
      <c r="B3558" s="5" t="str">
        <f t="shared" si="386"/>
        <v/>
      </c>
      <c r="C3558" s="5" t="str">
        <f>IF(B3558="","",COUNTIFS($B$3:B3558,B3558))</f>
        <v/>
      </c>
      <c r="D3558" s="1" t="str">
        <f>IF(①リクルート接触者と来校者データ!A3557="","",①リクルート接触者と来校者データ!A3557)</f>
        <v/>
      </c>
      <c r="E3558" s="6" t="str">
        <f t="shared" si="387"/>
        <v/>
      </c>
      <c r="F3558" s="1" t="str">
        <f>IF(①リクルート接触者と来校者データ!I3557="","",①リクルート接触者と来校者データ!I3557)</f>
        <v/>
      </c>
      <c r="G3558" s="1" t="str">
        <f>IF(①リクルート接触者と来校者データ!E3557="","",①リクルート接触者と来校者データ!E3557)</f>
        <v/>
      </c>
      <c r="H3558" s="20" t="str">
        <f t="shared" si="388"/>
        <v/>
      </c>
      <c r="I3558" s="1" t="str">
        <f>IF(①リクルート接触者と来校者データ!K3557="","",①リクルート接触者と来校者データ!K3557)</f>
        <v/>
      </c>
      <c r="J3558" s="6" t="str">
        <f t="shared" si="390"/>
        <v/>
      </c>
      <c r="K3558" s="20" t="str">
        <f>IF(①リクルート接触者と来校者データ!L3557="","",①リクルート接触者と来校者データ!L3557)</f>
        <v/>
      </c>
      <c r="L3558" s="1" t="str">
        <f t="shared" si="391"/>
        <v/>
      </c>
      <c r="M3558" s="1" t="str">
        <f t="shared" si="392"/>
        <v/>
      </c>
    </row>
    <row r="3559" spans="1:13" x14ac:dyDescent="0.2">
      <c r="A3559" s="5" t="str">
        <f t="shared" si="389"/>
        <v/>
      </c>
      <c r="B3559" s="5" t="str">
        <f t="shared" si="386"/>
        <v/>
      </c>
      <c r="C3559" s="5" t="str">
        <f>IF(B3559="","",COUNTIFS($B$3:B3559,B3559))</f>
        <v/>
      </c>
      <c r="D3559" s="1" t="str">
        <f>IF(①リクルート接触者と来校者データ!A3558="","",①リクルート接触者と来校者データ!A3558)</f>
        <v/>
      </c>
      <c r="E3559" s="6" t="str">
        <f t="shared" si="387"/>
        <v/>
      </c>
      <c r="F3559" s="1" t="str">
        <f>IF(①リクルート接触者と来校者データ!I3558="","",①リクルート接触者と来校者データ!I3558)</f>
        <v/>
      </c>
      <c r="G3559" s="1" t="str">
        <f>IF(①リクルート接触者と来校者データ!E3558="","",①リクルート接触者と来校者データ!E3558)</f>
        <v/>
      </c>
      <c r="H3559" s="20" t="str">
        <f t="shared" si="388"/>
        <v/>
      </c>
      <c r="I3559" s="1" t="str">
        <f>IF(①リクルート接触者と来校者データ!K3558="","",①リクルート接触者と来校者データ!K3558)</f>
        <v/>
      </c>
      <c r="J3559" s="6" t="str">
        <f t="shared" si="390"/>
        <v/>
      </c>
      <c r="K3559" s="20" t="str">
        <f>IF(①リクルート接触者と来校者データ!L3558="","",①リクルート接触者と来校者データ!L3558)</f>
        <v/>
      </c>
      <c r="L3559" s="1" t="str">
        <f t="shared" si="391"/>
        <v/>
      </c>
      <c r="M3559" s="1" t="str">
        <f t="shared" si="392"/>
        <v/>
      </c>
    </row>
    <row r="3560" spans="1:13" x14ac:dyDescent="0.2">
      <c r="A3560" s="5" t="str">
        <f t="shared" si="389"/>
        <v/>
      </c>
      <c r="B3560" s="5" t="str">
        <f t="shared" si="386"/>
        <v/>
      </c>
      <c r="C3560" s="5" t="str">
        <f>IF(B3560="","",COUNTIFS($B$3:B3560,B3560))</f>
        <v/>
      </c>
      <c r="D3560" s="1" t="str">
        <f>IF(①リクルート接触者と来校者データ!A3559="","",①リクルート接触者と来校者データ!A3559)</f>
        <v/>
      </c>
      <c r="E3560" s="6" t="str">
        <f t="shared" si="387"/>
        <v/>
      </c>
      <c r="F3560" s="1" t="str">
        <f>IF(①リクルート接触者と来校者データ!I3559="","",①リクルート接触者と来校者データ!I3559)</f>
        <v/>
      </c>
      <c r="G3560" s="1" t="str">
        <f>IF(①リクルート接触者と来校者データ!E3559="","",①リクルート接触者と来校者データ!E3559)</f>
        <v/>
      </c>
      <c r="H3560" s="20" t="str">
        <f t="shared" si="388"/>
        <v/>
      </c>
      <c r="I3560" s="1" t="str">
        <f>IF(①リクルート接触者と来校者データ!K3559="","",①リクルート接触者と来校者データ!K3559)</f>
        <v/>
      </c>
      <c r="J3560" s="6" t="str">
        <f t="shared" si="390"/>
        <v/>
      </c>
      <c r="K3560" s="20" t="str">
        <f>IF(①リクルート接触者と来校者データ!L3559="","",①リクルート接触者と来校者データ!L3559)</f>
        <v/>
      </c>
      <c r="L3560" s="1" t="str">
        <f t="shared" si="391"/>
        <v/>
      </c>
      <c r="M3560" s="1" t="str">
        <f t="shared" si="392"/>
        <v/>
      </c>
    </row>
    <row r="3561" spans="1:13" x14ac:dyDescent="0.2">
      <c r="A3561" s="5" t="str">
        <f t="shared" si="389"/>
        <v/>
      </c>
      <c r="B3561" s="5" t="str">
        <f t="shared" si="386"/>
        <v/>
      </c>
      <c r="C3561" s="5" t="str">
        <f>IF(B3561="","",COUNTIFS($B$3:B3561,B3561))</f>
        <v/>
      </c>
      <c r="D3561" s="1" t="str">
        <f>IF(①リクルート接触者と来校者データ!A3560="","",①リクルート接触者と来校者データ!A3560)</f>
        <v/>
      </c>
      <c r="E3561" s="6" t="str">
        <f t="shared" si="387"/>
        <v/>
      </c>
      <c r="F3561" s="1" t="str">
        <f>IF(①リクルート接触者と来校者データ!I3560="","",①リクルート接触者と来校者データ!I3560)</f>
        <v/>
      </c>
      <c r="G3561" s="1" t="str">
        <f>IF(①リクルート接触者と来校者データ!E3560="","",①リクルート接触者と来校者データ!E3560)</f>
        <v/>
      </c>
      <c r="H3561" s="20" t="str">
        <f t="shared" si="388"/>
        <v/>
      </c>
      <c r="I3561" s="1" t="str">
        <f>IF(①リクルート接触者と来校者データ!K3560="","",①リクルート接触者と来校者データ!K3560)</f>
        <v/>
      </c>
      <c r="J3561" s="6" t="str">
        <f t="shared" si="390"/>
        <v/>
      </c>
      <c r="K3561" s="20" t="str">
        <f>IF(①リクルート接触者と来校者データ!L3560="","",①リクルート接触者と来校者データ!L3560)</f>
        <v/>
      </c>
      <c r="L3561" s="1" t="str">
        <f t="shared" si="391"/>
        <v/>
      </c>
      <c r="M3561" s="1" t="str">
        <f t="shared" si="392"/>
        <v/>
      </c>
    </row>
    <row r="3562" spans="1:13" x14ac:dyDescent="0.2">
      <c r="A3562" s="5" t="str">
        <f t="shared" si="389"/>
        <v/>
      </c>
      <c r="B3562" s="5" t="str">
        <f t="shared" si="386"/>
        <v/>
      </c>
      <c r="C3562" s="5" t="str">
        <f>IF(B3562="","",COUNTIFS($B$3:B3562,B3562))</f>
        <v/>
      </c>
      <c r="D3562" s="1" t="str">
        <f>IF(①リクルート接触者と来校者データ!A3561="","",①リクルート接触者と来校者データ!A3561)</f>
        <v/>
      </c>
      <c r="E3562" s="6" t="str">
        <f t="shared" si="387"/>
        <v/>
      </c>
      <c r="F3562" s="1" t="str">
        <f>IF(①リクルート接触者と来校者データ!I3561="","",①リクルート接触者と来校者データ!I3561)</f>
        <v/>
      </c>
      <c r="G3562" s="1" t="str">
        <f>IF(①リクルート接触者と来校者データ!E3561="","",①リクルート接触者と来校者データ!E3561)</f>
        <v/>
      </c>
      <c r="H3562" s="20" t="str">
        <f t="shared" si="388"/>
        <v/>
      </c>
      <c r="I3562" s="1" t="str">
        <f>IF(①リクルート接触者と来校者データ!K3561="","",①リクルート接触者と来校者データ!K3561)</f>
        <v/>
      </c>
      <c r="J3562" s="6" t="str">
        <f t="shared" si="390"/>
        <v/>
      </c>
      <c r="K3562" s="20" t="str">
        <f>IF(①リクルート接触者と来校者データ!L3561="","",①リクルート接触者と来校者データ!L3561)</f>
        <v/>
      </c>
      <c r="L3562" s="1" t="str">
        <f t="shared" si="391"/>
        <v/>
      </c>
      <c r="M3562" s="1" t="str">
        <f t="shared" si="392"/>
        <v/>
      </c>
    </row>
    <row r="3563" spans="1:13" x14ac:dyDescent="0.2">
      <c r="A3563" s="5" t="str">
        <f t="shared" si="389"/>
        <v/>
      </c>
      <c r="B3563" s="5" t="str">
        <f t="shared" si="386"/>
        <v/>
      </c>
      <c r="C3563" s="5" t="str">
        <f>IF(B3563="","",COUNTIFS($B$3:B3563,B3563))</f>
        <v/>
      </c>
      <c r="D3563" s="1" t="str">
        <f>IF(①リクルート接触者と来校者データ!A3562="","",①リクルート接触者と来校者データ!A3562)</f>
        <v/>
      </c>
      <c r="E3563" s="6" t="str">
        <f t="shared" si="387"/>
        <v/>
      </c>
      <c r="F3563" s="1" t="str">
        <f>IF(①リクルート接触者と来校者データ!I3562="","",①リクルート接触者と来校者データ!I3562)</f>
        <v/>
      </c>
      <c r="G3563" s="1" t="str">
        <f>IF(①リクルート接触者と来校者データ!E3562="","",①リクルート接触者と来校者データ!E3562)</f>
        <v/>
      </c>
      <c r="H3563" s="20" t="str">
        <f t="shared" si="388"/>
        <v/>
      </c>
      <c r="I3563" s="1" t="str">
        <f>IF(①リクルート接触者と来校者データ!K3562="","",①リクルート接触者と来校者データ!K3562)</f>
        <v/>
      </c>
      <c r="J3563" s="6" t="str">
        <f t="shared" si="390"/>
        <v/>
      </c>
      <c r="K3563" s="20" t="str">
        <f>IF(①リクルート接触者と来校者データ!L3562="","",①リクルート接触者と来校者データ!L3562)</f>
        <v/>
      </c>
      <c r="L3563" s="1" t="str">
        <f t="shared" si="391"/>
        <v/>
      </c>
      <c r="M3563" s="1" t="str">
        <f t="shared" si="392"/>
        <v/>
      </c>
    </row>
    <row r="3564" spans="1:13" x14ac:dyDescent="0.2">
      <c r="A3564" s="5" t="str">
        <f t="shared" si="389"/>
        <v/>
      </c>
      <c r="B3564" s="5" t="str">
        <f t="shared" si="386"/>
        <v/>
      </c>
      <c r="C3564" s="5" t="str">
        <f>IF(B3564="","",COUNTIFS($B$3:B3564,B3564))</f>
        <v/>
      </c>
      <c r="D3564" s="1" t="str">
        <f>IF(①リクルート接触者と来校者データ!A3563="","",①リクルート接触者と来校者データ!A3563)</f>
        <v/>
      </c>
      <c r="E3564" s="6" t="str">
        <f t="shared" si="387"/>
        <v/>
      </c>
      <c r="F3564" s="1" t="str">
        <f>IF(①リクルート接触者と来校者データ!I3563="","",①リクルート接触者と来校者データ!I3563)</f>
        <v/>
      </c>
      <c r="G3564" s="1" t="str">
        <f>IF(①リクルート接触者と来校者データ!E3563="","",①リクルート接触者と来校者データ!E3563)</f>
        <v/>
      </c>
      <c r="H3564" s="20" t="str">
        <f t="shared" si="388"/>
        <v/>
      </c>
      <c r="I3564" s="1" t="str">
        <f>IF(①リクルート接触者と来校者データ!K3563="","",①リクルート接触者と来校者データ!K3563)</f>
        <v/>
      </c>
      <c r="J3564" s="6" t="str">
        <f t="shared" si="390"/>
        <v/>
      </c>
      <c r="K3564" s="20" t="str">
        <f>IF(①リクルート接触者と来校者データ!L3563="","",①リクルート接触者と来校者データ!L3563)</f>
        <v/>
      </c>
      <c r="L3564" s="1" t="str">
        <f t="shared" si="391"/>
        <v/>
      </c>
      <c r="M3564" s="1" t="str">
        <f t="shared" si="392"/>
        <v/>
      </c>
    </row>
    <row r="3565" spans="1:13" x14ac:dyDescent="0.2">
      <c r="A3565" s="5" t="str">
        <f t="shared" si="389"/>
        <v/>
      </c>
      <c r="B3565" s="5" t="str">
        <f t="shared" si="386"/>
        <v/>
      </c>
      <c r="C3565" s="5" t="str">
        <f>IF(B3565="","",COUNTIFS($B$3:B3565,B3565))</f>
        <v/>
      </c>
      <c r="D3565" s="1" t="str">
        <f>IF(①リクルート接触者と来校者データ!A3564="","",①リクルート接触者と来校者データ!A3564)</f>
        <v/>
      </c>
      <c r="E3565" s="6" t="str">
        <f t="shared" si="387"/>
        <v/>
      </c>
      <c r="F3565" s="1" t="str">
        <f>IF(①リクルート接触者と来校者データ!I3564="","",①リクルート接触者と来校者データ!I3564)</f>
        <v/>
      </c>
      <c r="G3565" s="1" t="str">
        <f>IF(①リクルート接触者と来校者データ!E3564="","",①リクルート接触者と来校者データ!E3564)</f>
        <v/>
      </c>
      <c r="H3565" s="20" t="str">
        <f t="shared" si="388"/>
        <v/>
      </c>
      <c r="I3565" s="1" t="str">
        <f>IF(①リクルート接触者と来校者データ!K3564="","",①リクルート接触者と来校者データ!K3564)</f>
        <v/>
      </c>
      <c r="J3565" s="6" t="str">
        <f t="shared" si="390"/>
        <v/>
      </c>
      <c r="K3565" s="20" t="str">
        <f>IF(①リクルート接触者と来校者データ!L3564="","",①リクルート接触者と来校者データ!L3564)</f>
        <v/>
      </c>
      <c r="L3565" s="1" t="str">
        <f t="shared" si="391"/>
        <v/>
      </c>
      <c r="M3565" s="1" t="str">
        <f t="shared" si="392"/>
        <v/>
      </c>
    </row>
    <row r="3566" spans="1:13" x14ac:dyDescent="0.2">
      <c r="A3566" s="5" t="str">
        <f t="shared" si="389"/>
        <v/>
      </c>
      <c r="B3566" s="5" t="str">
        <f t="shared" si="386"/>
        <v/>
      </c>
      <c r="C3566" s="5" t="str">
        <f>IF(B3566="","",COUNTIFS($B$3:B3566,B3566))</f>
        <v/>
      </c>
      <c r="D3566" s="1" t="str">
        <f>IF(①リクルート接触者と来校者データ!A3565="","",①リクルート接触者と来校者データ!A3565)</f>
        <v/>
      </c>
      <c r="E3566" s="6" t="str">
        <f t="shared" si="387"/>
        <v/>
      </c>
      <c r="F3566" s="1" t="str">
        <f>IF(①リクルート接触者と来校者データ!I3565="","",①リクルート接触者と来校者データ!I3565)</f>
        <v/>
      </c>
      <c r="G3566" s="1" t="str">
        <f>IF(①リクルート接触者と来校者データ!E3565="","",①リクルート接触者と来校者データ!E3565)</f>
        <v/>
      </c>
      <c r="H3566" s="20" t="str">
        <f t="shared" si="388"/>
        <v/>
      </c>
      <c r="I3566" s="1" t="str">
        <f>IF(①リクルート接触者と来校者データ!K3565="","",①リクルート接触者と来校者データ!K3565)</f>
        <v/>
      </c>
      <c r="J3566" s="6" t="str">
        <f t="shared" si="390"/>
        <v/>
      </c>
      <c r="K3566" s="20" t="str">
        <f>IF(①リクルート接触者と来校者データ!L3565="","",①リクルート接触者と来校者データ!L3565)</f>
        <v/>
      </c>
      <c r="L3566" s="1" t="str">
        <f t="shared" si="391"/>
        <v/>
      </c>
      <c r="M3566" s="1" t="str">
        <f t="shared" si="392"/>
        <v/>
      </c>
    </row>
    <row r="3567" spans="1:13" x14ac:dyDescent="0.2">
      <c r="A3567" s="5" t="str">
        <f t="shared" si="389"/>
        <v/>
      </c>
      <c r="B3567" s="5" t="str">
        <f t="shared" si="386"/>
        <v/>
      </c>
      <c r="C3567" s="5" t="str">
        <f>IF(B3567="","",COUNTIFS($B$3:B3567,B3567))</f>
        <v/>
      </c>
      <c r="D3567" s="1" t="str">
        <f>IF(①リクルート接触者と来校者データ!A3566="","",①リクルート接触者と来校者データ!A3566)</f>
        <v/>
      </c>
      <c r="E3567" s="6" t="str">
        <f t="shared" si="387"/>
        <v/>
      </c>
      <c r="F3567" s="1" t="str">
        <f>IF(①リクルート接触者と来校者データ!I3566="","",①リクルート接触者と来校者データ!I3566)</f>
        <v/>
      </c>
      <c r="G3567" s="1" t="str">
        <f>IF(①リクルート接触者と来校者データ!E3566="","",①リクルート接触者と来校者データ!E3566)</f>
        <v/>
      </c>
      <c r="H3567" s="20" t="str">
        <f t="shared" si="388"/>
        <v/>
      </c>
      <c r="I3567" s="1" t="str">
        <f>IF(①リクルート接触者と来校者データ!K3566="","",①リクルート接触者と来校者データ!K3566)</f>
        <v/>
      </c>
      <c r="J3567" s="6" t="str">
        <f t="shared" si="390"/>
        <v/>
      </c>
      <c r="K3567" s="20" t="str">
        <f>IF(①リクルート接触者と来校者データ!L3566="","",①リクルート接触者と来校者データ!L3566)</f>
        <v/>
      </c>
      <c r="L3567" s="1" t="str">
        <f t="shared" si="391"/>
        <v/>
      </c>
      <c r="M3567" s="1" t="str">
        <f t="shared" si="392"/>
        <v/>
      </c>
    </row>
    <row r="3568" spans="1:13" x14ac:dyDescent="0.2">
      <c r="A3568" s="5" t="str">
        <f t="shared" si="389"/>
        <v/>
      </c>
      <c r="B3568" s="5" t="str">
        <f t="shared" si="386"/>
        <v/>
      </c>
      <c r="C3568" s="5" t="str">
        <f>IF(B3568="","",COUNTIFS($B$3:B3568,B3568))</f>
        <v/>
      </c>
      <c r="D3568" s="1" t="str">
        <f>IF(①リクルート接触者と来校者データ!A3567="","",①リクルート接触者と来校者データ!A3567)</f>
        <v/>
      </c>
      <c r="E3568" s="6" t="str">
        <f t="shared" si="387"/>
        <v/>
      </c>
      <c r="F3568" s="1" t="str">
        <f>IF(①リクルート接触者と来校者データ!I3567="","",①リクルート接触者と来校者データ!I3567)</f>
        <v/>
      </c>
      <c r="G3568" s="1" t="str">
        <f>IF(①リクルート接触者と来校者データ!E3567="","",①リクルート接触者と来校者データ!E3567)</f>
        <v/>
      </c>
      <c r="H3568" s="20" t="str">
        <f t="shared" si="388"/>
        <v/>
      </c>
      <c r="I3568" s="1" t="str">
        <f>IF(①リクルート接触者と来校者データ!K3567="","",①リクルート接触者と来校者データ!K3567)</f>
        <v/>
      </c>
      <c r="J3568" s="6" t="str">
        <f t="shared" si="390"/>
        <v/>
      </c>
      <c r="K3568" s="20" t="str">
        <f>IF(①リクルート接触者と来校者データ!L3567="","",①リクルート接触者と来校者データ!L3567)</f>
        <v/>
      </c>
      <c r="L3568" s="1" t="str">
        <f t="shared" si="391"/>
        <v/>
      </c>
      <c r="M3568" s="1" t="str">
        <f t="shared" si="392"/>
        <v/>
      </c>
    </row>
    <row r="3569" spans="1:13" x14ac:dyDescent="0.2">
      <c r="A3569" s="5" t="str">
        <f t="shared" si="389"/>
        <v/>
      </c>
      <c r="B3569" s="5" t="str">
        <f t="shared" si="386"/>
        <v/>
      </c>
      <c r="C3569" s="5" t="str">
        <f>IF(B3569="","",COUNTIFS($B$3:B3569,B3569))</f>
        <v/>
      </c>
      <c r="D3569" s="1" t="str">
        <f>IF(①リクルート接触者と来校者データ!A3568="","",①リクルート接触者と来校者データ!A3568)</f>
        <v/>
      </c>
      <c r="E3569" s="6" t="str">
        <f t="shared" si="387"/>
        <v/>
      </c>
      <c r="F3569" s="1" t="str">
        <f>IF(①リクルート接触者と来校者データ!I3568="","",①リクルート接触者と来校者データ!I3568)</f>
        <v/>
      </c>
      <c r="G3569" s="1" t="str">
        <f>IF(①リクルート接触者と来校者データ!E3568="","",①リクルート接触者と来校者データ!E3568)</f>
        <v/>
      </c>
      <c r="H3569" s="20" t="str">
        <f t="shared" si="388"/>
        <v/>
      </c>
      <c r="I3569" s="1" t="str">
        <f>IF(①リクルート接触者と来校者データ!K3568="","",①リクルート接触者と来校者データ!K3568)</f>
        <v/>
      </c>
      <c r="J3569" s="6" t="str">
        <f t="shared" si="390"/>
        <v/>
      </c>
      <c r="K3569" s="20" t="str">
        <f>IF(①リクルート接触者と来校者データ!L3568="","",①リクルート接触者と来校者データ!L3568)</f>
        <v/>
      </c>
      <c r="L3569" s="1" t="str">
        <f t="shared" si="391"/>
        <v/>
      </c>
      <c r="M3569" s="1" t="str">
        <f t="shared" si="392"/>
        <v/>
      </c>
    </row>
    <row r="3570" spans="1:13" x14ac:dyDescent="0.2">
      <c r="A3570" s="5" t="str">
        <f t="shared" si="389"/>
        <v/>
      </c>
      <c r="B3570" s="5" t="str">
        <f t="shared" si="386"/>
        <v/>
      </c>
      <c r="C3570" s="5" t="str">
        <f>IF(B3570="","",COUNTIFS($B$3:B3570,B3570))</f>
        <v/>
      </c>
      <c r="D3570" s="1" t="str">
        <f>IF(①リクルート接触者と来校者データ!A3569="","",①リクルート接触者と来校者データ!A3569)</f>
        <v/>
      </c>
      <c r="E3570" s="6" t="str">
        <f t="shared" si="387"/>
        <v/>
      </c>
      <c r="F3570" s="1" t="str">
        <f>IF(①リクルート接触者と来校者データ!I3569="","",①リクルート接触者と来校者データ!I3569)</f>
        <v/>
      </c>
      <c r="G3570" s="1" t="str">
        <f>IF(①リクルート接触者と来校者データ!E3569="","",①リクルート接触者と来校者データ!E3569)</f>
        <v/>
      </c>
      <c r="H3570" s="20" t="str">
        <f t="shared" si="388"/>
        <v/>
      </c>
      <c r="I3570" s="1" t="str">
        <f>IF(①リクルート接触者と来校者データ!K3569="","",①リクルート接触者と来校者データ!K3569)</f>
        <v/>
      </c>
      <c r="J3570" s="6" t="str">
        <f t="shared" si="390"/>
        <v/>
      </c>
      <c r="K3570" s="20" t="str">
        <f>IF(①リクルート接触者と来校者データ!L3569="","",①リクルート接触者と来校者データ!L3569)</f>
        <v/>
      </c>
      <c r="L3570" s="1" t="str">
        <f t="shared" si="391"/>
        <v/>
      </c>
      <c r="M3570" s="1" t="str">
        <f t="shared" si="392"/>
        <v/>
      </c>
    </row>
    <row r="3571" spans="1:13" x14ac:dyDescent="0.2">
      <c r="A3571" s="5" t="str">
        <f t="shared" si="389"/>
        <v/>
      </c>
      <c r="B3571" s="5" t="str">
        <f t="shared" si="386"/>
        <v/>
      </c>
      <c r="C3571" s="5" t="str">
        <f>IF(B3571="","",COUNTIFS($B$3:B3571,B3571))</f>
        <v/>
      </c>
      <c r="D3571" s="1" t="str">
        <f>IF(①リクルート接触者と来校者データ!A3570="","",①リクルート接触者と来校者データ!A3570)</f>
        <v/>
      </c>
      <c r="E3571" s="6" t="str">
        <f t="shared" si="387"/>
        <v/>
      </c>
      <c r="F3571" s="1" t="str">
        <f>IF(①リクルート接触者と来校者データ!I3570="","",①リクルート接触者と来校者データ!I3570)</f>
        <v/>
      </c>
      <c r="G3571" s="1" t="str">
        <f>IF(①リクルート接触者と来校者データ!E3570="","",①リクルート接触者と来校者データ!E3570)</f>
        <v/>
      </c>
      <c r="H3571" s="20" t="str">
        <f t="shared" si="388"/>
        <v/>
      </c>
      <c r="I3571" s="1" t="str">
        <f>IF(①リクルート接触者と来校者データ!K3570="","",①リクルート接触者と来校者データ!K3570)</f>
        <v/>
      </c>
      <c r="J3571" s="6" t="str">
        <f t="shared" si="390"/>
        <v/>
      </c>
      <c r="K3571" s="20" t="str">
        <f>IF(①リクルート接触者と来校者データ!L3570="","",①リクルート接触者と来校者データ!L3570)</f>
        <v/>
      </c>
      <c r="L3571" s="1" t="str">
        <f t="shared" si="391"/>
        <v/>
      </c>
      <c r="M3571" s="1" t="str">
        <f t="shared" si="392"/>
        <v/>
      </c>
    </row>
    <row r="3572" spans="1:13" x14ac:dyDescent="0.2">
      <c r="A3572" s="5" t="str">
        <f t="shared" si="389"/>
        <v/>
      </c>
      <c r="B3572" s="5" t="str">
        <f t="shared" si="386"/>
        <v/>
      </c>
      <c r="C3572" s="5" t="str">
        <f>IF(B3572="","",COUNTIFS($B$3:B3572,B3572))</f>
        <v/>
      </c>
      <c r="D3572" s="1" t="str">
        <f>IF(①リクルート接触者と来校者データ!A3571="","",①リクルート接触者と来校者データ!A3571)</f>
        <v/>
      </c>
      <c r="E3572" s="6" t="str">
        <f t="shared" si="387"/>
        <v/>
      </c>
      <c r="F3572" s="1" t="str">
        <f>IF(①リクルート接触者と来校者データ!I3571="","",①リクルート接触者と来校者データ!I3571)</f>
        <v/>
      </c>
      <c r="G3572" s="1" t="str">
        <f>IF(①リクルート接触者と来校者データ!E3571="","",①リクルート接触者と来校者データ!E3571)</f>
        <v/>
      </c>
      <c r="H3572" s="20" t="str">
        <f t="shared" si="388"/>
        <v/>
      </c>
      <c r="I3572" s="1" t="str">
        <f>IF(①リクルート接触者と来校者データ!K3571="","",①リクルート接触者と来校者データ!K3571)</f>
        <v/>
      </c>
      <c r="J3572" s="6" t="str">
        <f t="shared" si="390"/>
        <v/>
      </c>
      <c r="K3572" s="20" t="str">
        <f>IF(①リクルート接触者と来校者データ!L3571="","",①リクルート接触者と来校者データ!L3571)</f>
        <v/>
      </c>
      <c r="L3572" s="1" t="str">
        <f t="shared" si="391"/>
        <v/>
      </c>
      <c r="M3572" s="1" t="str">
        <f t="shared" si="392"/>
        <v/>
      </c>
    </row>
    <row r="3573" spans="1:13" x14ac:dyDescent="0.2">
      <c r="A3573" s="5" t="str">
        <f t="shared" si="389"/>
        <v/>
      </c>
      <c r="B3573" s="5" t="str">
        <f t="shared" si="386"/>
        <v/>
      </c>
      <c r="C3573" s="5" t="str">
        <f>IF(B3573="","",COUNTIFS($B$3:B3573,B3573))</f>
        <v/>
      </c>
      <c r="D3573" s="1" t="str">
        <f>IF(①リクルート接触者と来校者データ!A3572="","",①リクルート接触者と来校者データ!A3572)</f>
        <v/>
      </c>
      <c r="E3573" s="6" t="str">
        <f t="shared" si="387"/>
        <v/>
      </c>
      <c r="F3573" s="1" t="str">
        <f>IF(①リクルート接触者と来校者データ!I3572="","",①リクルート接触者と来校者データ!I3572)</f>
        <v/>
      </c>
      <c r="G3573" s="1" t="str">
        <f>IF(①リクルート接触者と来校者データ!E3572="","",①リクルート接触者と来校者データ!E3572)</f>
        <v/>
      </c>
      <c r="H3573" s="20" t="str">
        <f t="shared" si="388"/>
        <v/>
      </c>
      <c r="I3573" s="1" t="str">
        <f>IF(①リクルート接触者と来校者データ!K3572="","",①リクルート接触者と来校者データ!K3572)</f>
        <v/>
      </c>
      <c r="J3573" s="6" t="str">
        <f t="shared" si="390"/>
        <v/>
      </c>
      <c r="K3573" s="20" t="str">
        <f>IF(①リクルート接触者と来校者データ!L3572="","",①リクルート接触者と来校者データ!L3572)</f>
        <v/>
      </c>
      <c r="L3573" s="1" t="str">
        <f t="shared" si="391"/>
        <v/>
      </c>
      <c r="M3573" s="1" t="str">
        <f t="shared" si="392"/>
        <v/>
      </c>
    </row>
    <row r="3574" spans="1:13" x14ac:dyDescent="0.2">
      <c r="A3574" s="5" t="str">
        <f t="shared" si="389"/>
        <v/>
      </c>
      <c r="B3574" s="5" t="str">
        <f t="shared" si="386"/>
        <v/>
      </c>
      <c r="C3574" s="5" t="str">
        <f>IF(B3574="","",COUNTIFS($B$3:B3574,B3574))</f>
        <v/>
      </c>
      <c r="D3574" s="1" t="str">
        <f>IF(①リクルート接触者と来校者データ!A3573="","",①リクルート接触者と来校者データ!A3573)</f>
        <v/>
      </c>
      <c r="E3574" s="6" t="str">
        <f t="shared" si="387"/>
        <v/>
      </c>
      <c r="F3574" s="1" t="str">
        <f>IF(①リクルート接触者と来校者データ!I3573="","",①リクルート接触者と来校者データ!I3573)</f>
        <v/>
      </c>
      <c r="G3574" s="1" t="str">
        <f>IF(①リクルート接触者と来校者データ!E3573="","",①リクルート接触者と来校者データ!E3573)</f>
        <v/>
      </c>
      <c r="H3574" s="20" t="str">
        <f t="shared" si="388"/>
        <v/>
      </c>
      <c r="I3574" s="1" t="str">
        <f>IF(①リクルート接触者と来校者データ!K3573="","",①リクルート接触者と来校者データ!K3573)</f>
        <v/>
      </c>
      <c r="J3574" s="6" t="str">
        <f t="shared" si="390"/>
        <v/>
      </c>
      <c r="K3574" s="20" t="str">
        <f>IF(①リクルート接触者と来校者データ!L3573="","",①リクルート接触者と来校者データ!L3573)</f>
        <v/>
      </c>
      <c r="L3574" s="1" t="str">
        <f t="shared" si="391"/>
        <v/>
      </c>
      <c r="M3574" s="1" t="str">
        <f t="shared" si="392"/>
        <v/>
      </c>
    </row>
    <row r="3575" spans="1:13" x14ac:dyDescent="0.2">
      <c r="A3575" s="5" t="str">
        <f t="shared" si="389"/>
        <v/>
      </c>
      <c r="B3575" s="5" t="str">
        <f t="shared" si="386"/>
        <v/>
      </c>
      <c r="C3575" s="5" t="str">
        <f>IF(B3575="","",COUNTIFS($B$3:B3575,B3575))</f>
        <v/>
      </c>
      <c r="D3575" s="1" t="str">
        <f>IF(①リクルート接触者と来校者データ!A3574="","",①リクルート接触者と来校者データ!A3574)</f>
        <v/>
      </c>
      <c r="E3575" s="6" t="str">
        <f t="shared" si="387"/>
        <v/>
      </c>
      <c r="F3575" s="1" t="str">
        <f>IF(①リクルート接触者と来校者データ!I3574="","",①リクルート接触者と来校者データ!I3574)</f>
        <v/>
      </c>
      <c r="G3575" s="1" t="str">
        <f>IF(①リクルート接触者と来校者データ!E3574="","",①リクルート接触者と来校者データ!E3574)</f>
        <v/>
      </c>
      <c r="H3575" s="20" t="str">
        <f t="shared" si="388"/>
        <v/>
      </c>
      <c r="I3575" s="1" t="str">
        <f>IF(①リクルート接触者と来校者データ!K3574="","",①リクルート接触者と来校者データ!K3574)</f>
        <v/>
      </c>
      <c r="J3575" s="6" t="str">
        <f t="shared" si="390"/>
        <v/>
      </c>
      <c r="K3575" s="20" t="str">
        <f>IF(①リクルート接触者と来校者データ!L3574="","",①リクルート接触者と来校者データ!L3574)</f>
        <v/>
      </c>
      <c r="L3575" s="1" t="str">
        <f t="shared" si="391"/>
        <v/>
      </c>
      <c r="M3575" s="1" t="str">
        <f t="shared" si="392"/>
        <v/>
      </c>
    </row>
    <row r="3576" spans="1:13" x14ac:dyDescent="0.2">
      <c r="A3576" s="5" t="str">
        <f t="shared" si="389"/>
        <v/>
      </c>
      <c r="B3576" s="5" t="str">
        <f t="shared" si="386"/>
        <v/>
      </c>
      <c r="C3576" s="5" t="str">
        <f>IF(B3576="","",COUNTIFS($B$3:B3576,B3576))</f>
        <v/>
      </c>
      <c r="D3576" s="1" t="str">
        <f>IF(①リクルート接触者と来校者データ!A3575="","",①リクルート接触者と来校者データ!A3575)</f>
        <v/>
      </c>
      <c r="E3576" s="6" t="str">
        <f t="shared" si="387"/>
        <v/>
      </c>
      <c r="F3576" s="1" t="str">
        <f>IF(①リクルート接触者と来校者データ!I3575="","",①リクルート接触者と来校者データ!I3575)</f>
        <v/>
      </c>
      <c r="G3576" s="1" t="str">
        <f>IF(①リクルート接触者と来校者データ!E3575="","",①リクルート接触者と来校者データ!E3575)</f>
        <v/>
      </c>
      <c r="H3576" s="20" t="str">
        <f t="shared" si="388"/>
        <v/>
      </c>
      <c r="I3576" s="1" t="str">
        <f>IF(①リクルート接触者と来校者データ!K3575="","",①リクルート接触者と来校者データ!K3575)</f>
        <v/>
      </c>
      <c r="J3576" s="6" t="str">
        <f t="shared" si="390"/>
        <v/>
      </c>
      <c r="K3576" s="20" t="str">
        <f>IF(①リクルート接触者と来校者データ!L3575="","",①リクルート接触者と来校者データ!L3575)</f>
        <v/>
      </c>
      <c r="L3576" s="1" t="str">
        <f t="shared" si="391"/>
        <v/>
      </c>
      <c r="M3576" s="1" t="str">
        <f t="shared" si="392"/>
        <v/>
      </c>
    </row>
    <row r="3577" spans="1:13" x14ac:dyDescent="0.2">
      <c r="A3577" s="5" t="str">
        <f t="shared" si="389"/>
        <v/>
      </c>
      <c r="B3577" s="5" t="str">
        <f t="shared" si="386"/>
        <v/>
      </c>
      <c r="C3577" s="5" t="str">
        <f>IF(B3577="","",COUNTIFS($B$3:B3577,B3577))</f>
        <v/>
      </c>
      <c r="D3577" s="1" t="str">
        <f>IF(①リクルート接触者と来校者データ!A3576="","",①リクルート接触者と来校者データ!A3576)</f>
        <v/>
      </c>
      <c r="E3577" s="6" t="str">
        <f t="shared" si="387"/>
        <v/>
      </c>
      <c r="F3577" s="1" t="str">
        <f>IF(①リクルート接触者と来校者データ!I3576="","",①リクルート接触者と来校者データ!I3576)</f>
        <v/>
      </c>
      <c r="G3577" s="1" t="str">
        <f>IF(①リクルート接触者と来校者データ!E3576="","",①リクルート接触者と来校者データ!E3576)</f>
        <v/>
      </c>
      <c r="H3577" s="20" t="str">
        <f t="shared" si="388"/>
        <v/>
      </c>
      <c r="I3577" s="1" t="str">
        <f>IF(①リクルート接触者と来校者データ!K3576="","",①リクルート接触者と来校者データ!K3576)</f>
        <v/>
      </c>
      <c r="J3577" s="6" t="str">
        <f t="shared" si="390"/>
        <v/>
      </c>
      <c r="K3577" s="20" t="str">
        <f>IF(①リクルート接触者と来校者データ!L3576="","",①リクルート接触者と来校者データ!L3576)</f>
        <v/>
      </c>
      <c r="L3577" s="1" t="str">
        <f t="shared" si="391"/>
        <v/>
      </c>
      <c r="M3577" s="1" t="str">
        <f t="shared" si="392"/>
        <v/>
      </c>
    </row>
    <row r="3578" spans="1:13" x14ac:dyDescent="0.2">
      <c r="A3578" s="5" t="str">
        <f t="shared" si="389"/>
        <v/>
      </c>
      <c r="B3578" s="5" t="str">
        <f t="shared" si="386"/>
        <v/>
      </c>
      <c r="C3578" s="5" t="str">
        <f>IF(B3578="","",COUNTIFS($B$3:B3578,B3578))</f>
        <v/>
      </c>
      <c r="D3578" s="1" t="str">
        <f>IF(①リクルート接触者と来校者データ!A3577="","",①リクルート接触者と来校者データ!A3577)</f>
        <v/>
      </c>
      <c r="E3578" s="6" t="str">
        <f t="shared" si="387"/>
        <v/>
      </c>
      <c r="F3578" s="1" t="str">
        <f>IF(①リクルート接触者と来校者データ!I3577="","",①リクルート接触者と来校者データ!I3577)</f>
        <v/>
      </c>
      <c r="G3578" s="1" t="str">
        <f>IF(①リクルート接触者と来校者データ!E3577="","",①リクルート接触者と来校者データ!E3577)</f>
        <v/>
      </c>
      <c r="H3578" s="20" t="str">
        <f t="shared" si="388"/>
        <v/>
      </c>
      <c r="I3578" s="1" t="str">
        <f>IF(①リクルート接触者と来校者データ!K3577="","",①リクルート接触者と来校者データ!K3577)</f>
        <v/>
      </c>
      <c r="J3578" s="6" t="str">
        <f t="shared" si="390"/>
        <v/>
      </c>
      <c r="K3578" s="20" t="str">
        <f>IF(①リクルート接触者と来校者データ!L3577="","",①リクルート接触者と来校者データ!L3577)</f>
        <v/>
      </c>
      <c r="L3578" s="1" t="str">
        <f t="shared" si="391"/>
        <v/>
      </c>
      <c r="M3578" s="1" t="str">
        <f t="shared" si="392"/>
        <v/>
      </c>
    </row>
    <row r="3579" spans="1:13" x14ac:dyDescent="0.2">
      <c r="A3579" s="5" t="str">
        <f t="shared" si="389"/>
        <v/>
      </c>
      <c r="B3579" s="5" t="str">
        <f t="shared" si="386"/>
        <v/>
      </c>
      <c r="C3579" s="5" t="str">
        <f>IF(B3579="","",COUNTIFS($B$3:B3579,B3579))</f>
        <v/>
      </c>
      <c r="D3579" s="1" t="str">
        <f>IF(①リクルート接触者と来校者データ!A3578="","",①リクルート接触者と来校者データ!A3578)</f>
        <v/>
      </c>
      <c r="E3579" s="6" t="str">
        <f t="shared" si="387"/>
        <v/>
      </c>
      <c r="F3579" s="1" t="str">
        <f>IF(①リクルート接触者と来校者データ!I3578="","",①リクルート接触者と来校者データ!I3578)</f>
        <v/>
      </c>
      <c r="G3579" s="1" t="str">
        <f>IF(①リクルート接触者と来校者データ!E3578="","",①リクルート接触者と来校者データ!E3578)</f>
        <v/>
      </c>
      <c r="H3579" s="20" t="str">
        <f t="shared" si="388"/>
        <v/>
      </c>
      <c r="I3579" s="1" t="str">
        <f>IF(①リクルート接触者と来校者データ!K3578="","",①リクルート接触者と来校者データ!K3578)</f>
        <v/>
      </c>
      <c r="J3579" s="6" t="str">
        <f t="shared" si="390"/>
        <v/>
      </c>
      <c r="K3579" s="20" t="str">
        <f>IF(①リクルート接触者と来校者データ!L3578="","",①リクルート接触者と来校者データ!L3578)</f>
        <v/>
      </c>
      <c r="L3579" s="1" t="str">
        <f t="shared" si="391"/>
        <v/>
      </c>
      <c r="M3579" s="1" t="str">
        <f t="shared" si="392"/>
        <v/>
      </c>
    </row>
    <row r="3580" spans="1:13" x14ac:dyDescent="0.2">
      <c r="A3580" s="5" t="str">
        <f t="shared" si="389"/>
        <v/>
      </c>
      <c r="B3580" s="5" t="str">
        <f t="shared" si="386"/>
        <v/>
      </c>
      <c r="C3580" s="5" t="str">
        <f>IF(B3580="","",COUNTIFS($B$3:B3580,B3580))</f>
        <v/>
      </c>
      <c r="D3580" s="1" t="str">
        <f>IF(①リクルート接触者と来校者データ!A3579="","",①リクルート接触者と来校者データ!A3579)</f>
        <v/>
      </c>
      <c r="E3580" s="6" t="str">
        <f t="shared" si="387"/>
        <v/>
      </c>
      <c r="F3580" s="1" t="str">
        <f>IF(①リクルート接触者と来校者データ!I3579="","",①リクルート接触者と来校者データ!I3579)</f>
        <v/>
      </c>
      <c r="G3580" s="1" t="str">
        <f>IF(①リクルート接触者と来校者データ!E3579="","",①リクルート接触者と来校者データ!E3579)</f>
        <v/>
      </c>
      <c r="H3580" s="20" t="str">
        <f t="shared" si="388"/>
        <v/>
      </c>
      <c r="I3580" s="1" t="str">
        <f>IF(①リクルート接触者と来校者データ!K3579="","",①リクルート接触者と来校者データ!K3579)</f>
        <v/>
      </c>
      <c r="J3580" s="6" t="str">
        <f t="shared" si="390"/>
        <v/>
      </c>
      <c r="K3580" s="20" t="str">
        <f>IF(①リクルート接触者と来校者データ!L3579="","",①リクルート接触者と来校者データ!L3579)</f>
        <v/>
      </c>
      <c r="L3580" s="1" t="str">
        <f t="shared" si="391"/>
        <v/>
      </c>
      <c r="M3580" s="1" t="str">
        <f t="shared" si="392"/>
        <v/>
      </c>
    </row>
    <row r="3581" spans="1:13" x14ac:dyDescent="0.2">
      <c r="A3581" s="5" t="str">
        <f t="shared" si="389"/>
        <v/>
      </c>
      <c r="B3581" s="5" t="str">
        <f t="shared" si="386"/>
        <v/>
      </c>
      <c r="C3581" s="5" t="str">
        <f>IF(B3581="","",COUNTIFS($B$3:B3581,B3581))</f>
        <v/>
      </c>
      <c r="D3581" s="1" t="str">
        <f>IF(①リクルート接触者と来校者データ!A3580="","",①リクルート接触者と来校者データ!A3580)</f>
        <v/>
      </c>
      <c r="E3581" s="6" t="str">
        <f t="shared" si="387"/>
        <v/>
      </c>
      <c r="F3581" s="1" t="str">
        <f>IF(①リクルート接触者と来校者データ!I3580="","",①リクルート接触者と来校者データ!I3580)</f>
        <v/>
      </c>
      <c r="G3581" s="1" t="str">
        <f>IF(①リクルート接触者と来校者データ!E3580="","",①リクルート接触者と来校者データ!E3580)</f>
        <v/>
      </c>
      <c r="H3581" s="20" t="str">
        <f t="shared" si="388"/>
        <v/>
      </c>
      <c r="I3581" s="1" t="str">
        <f>IF(①リクルート接触者と来校者データ!K3580="","",①リクルート接触者と来校者データ!K3580)</f>
        <v/>
      </c>
      <c r="J3581" s="6" t="str">
        <f t="shared" si="390"/>
        <v/>
      </c>
      <c r="K3581" s="20" t="str">
        <f>IF(①リクルート接触者と来校者データ!L3580="","",①リクルート接触者と来校者データ!L3580)</f>
        <v/>
      </c>
      <c r="L3581" s="1" t="str">
        <f t="shared" si="391"/>
        <v/>
      </c>
      <c r="M3581" s="1" t="str">
        <f t="shared" si="392"/>
        <v/>
      </c>
    </row>
    <row r="3582" spans="1:13" x14ac:dyDescent="0.2">
      <c r="A3582" s="5" t="str">
        <f t="shared" si="389"/>
        <v/>
      </c>
      <c r="B3582" s="5" t="str">
        <f t="shared" si="386"/>
        <v/>
      </c>
      <c r="C3582" s="5" t="str">
        <f>IF(B3582="","",COUNTIFS($B$3:B3582,B3582))</f>
        <v/>
      </c>
      <c r="D3582" s="1" t="str">
        <f>IF(①リクルート接触者と来校者データ!A3581="","",①リクルート接触者と来校者データ!A3581)</f>
        <v/>
      </c>
      <c r="E3582" s="6" t="str">
        <f t="shared" si="387"/>
        <v/>
      </c>
      <c r="F3582" s="1" t="str">
        <f>IF(①リクルート接触者と来校者データ!I3581="","",①リクルート接触者と来校者データ!I3581)</f>
        <v/>
      </c>
      <c r="G3582" s="1" t="str">
        <f>IF(①リクルート接触者と来校者データ!E3581="","",①リクルート接触者と来校者データ!E3581)</f>
        <v/>
      </c>
      <c r="H3582" s="20" t="str">
        <f t="shared" si="388"/>
        <v/>
      </c>
      <c r="I3582" s="1" t="str">
        <f>IF(①リクルート接触者と来校者データ!K3581="","",①リクルート接触者と来校者データ!K3581)</f>
        <v/>
      </c>
      <c r="J3582" s="6" t="str">
        <f t="shared" si="390"/>
        <v/>
      </c>
      <c r="K3582" s="20" t="str">
        <f>IF(①リクルート接触者と来校者データ!L3581="","",①リクルート接触者と来校者データ!L3581)</f>
        <v/>
      </c>
      <c r="L3582" s="1" t="str">
        <f t="shared" si="391"/>
        <v/>
      </c>
      <c r="M3582" s="1" t="str">
        <f t="shared" si="392"/>
        <v/>
      </c>
    </row>
    <row r="3583" spans="1:13" x14ac:dyDescent="0.2">
      <c r="A3583" s="5" t="str">
        <f t="shared" si="389"/>
        <v/>
      </c>
      <c r="B3583" s="5" t="str">
        <f t="shared" si="386"/>
        <v/>
      </c>
      <c r="C3583" s="5" t="str">
        <f>IF(B3583="","",COUNTIFS($B$3:B3583,B3583))</f>
        <v/>
      </c>
      <c r="D3583" s="1" t="str">
        <f>IF(①リクルート接触者と来校者データ!A3582="","",①リクルート接触者と来校者データ!A3582)</f>
        <v/>
      </c>
      <c r="E3583" s="6" t="str">
        <f t="shared" si="387"/>
        <v/>
      </c>
      <c r="F3583" s="1" t="str">
        <f>IF(①リクルート接触者と来校者データ!I3582="","",①リクルート接触者と来校者データ!I3582)</f>
        <v/>
      </c>
      <c r="G3583" s="1" t="str">
        <f>IF(①リクルート接触者と来校者データ!E3582="","",①リクルート接触者と来校者データ!E3582)</f>
        <v/>
      </c>
      <c r="H3583" s="20" t="str">
        <f t="shared" si="388"/>
        <v/>
      </c>
      <c r="I3583" s="1" t="str">
        <f>IF(①リクルート接触者と来校者データ!K3582="","",①リクルート接触者と来校者データ!K3582)</f>
        <v/>
      </c>
      <c r="J3583" s="6" t="str">
        <f t="shared" si="390"/>
        <v/>
      </c>
      <c r="K3583" s="20" t="str">
        <f>IF(①リクルート接触者と来校者データ!L3582="","",①リクルート接触者と来校者データ!L3582)</f>
        <v/>
      </c>
      <c r="L3583" s="1" t="str">
        <f t="shared" si="391"/>
        <v/>
      </c>
      <c r="M3583" s="1" t="str">
        <f t="shared" si="392"/>
        <v/>
      </c>
    </row>
    <row r="3584" spans="1:13" x14ac:dyDescent="0.2">
      <c r="A3584" s="5" t="str">
        <f t="shared" si="389"/>
        <v/>
      </c>
      <c r="B3584" s="5" t="str">
        <f t="shared" si="386"/>
        <v/>
      </c>
      <c r="C3584" s="5" t="str">
        <f>IF(B3584="","",COUNTIFS($B$3:B3584,B3584))</f>
        <v/>
      </c>
      <c r="D3584" s="1" t="str">
        <f>IF(①リクルート接触者と来校者データ!A3583="","",①リクルート接触者と来校者データ!A3583)</f>
        <v/>
      </c>
      <c r="E3584" s="6" t="str">
        <f t="shared" si="387"/>
        <v/>
      </c>
      <c r="F3584" s="1" t="str">
        <f>IF(①リクルート接触者と来校者データ!I3583="","",①リクルート接触者と来校者データ!I3583)</f>
        <v/>
      </c>
      <c r="G3584" s="1" t="str">
        <f>IF(①リクルート接触者と来校者データ!E3583="","",①リクルート接触者と来校者データ!E3583)</f>
        <v/>
      </c>
      <c r="H3584" s="20" t="str">
        <f t="shared" si="388"/>
        <v/>
      </c>
      <c r="I3584" s="1" t="str">
        <f>IF(①リクルート接触者と来校者データ!K3583="","",①リクルート接触者と来校者データ!K3583)</f>
        <v/>
      </c>
      <c r="J3584" s="6" t="str">
        <f t="shared" si="390"/>
        <v/>
      </c>
      <c r="K3584" s="20" t="str">
        <f>IF(①リクルート接触者と来校者データ!L3583="","",①リクルート接触者と来校者データ!L3583)</f>
        <v/>
      </c>
      <c r="L3584" s="1" t="str">
        <f t="shared" si="391"/>
        <v/>
      </c>
      <c r="M3584" s="1" t="str">
        <f t="shared" si="392"/>
        <v/>
      </c>
    </row>
    <row r="3585" spans="1:13" x14ac:dyDescent="0.2">
      <c r="A3585" s="5" t="str">
        <f t="shared" si="389"/>
        <v/>
      </c>
      <c r="B3585" s="5" t="str">
        <f t="shared" si="386"/>
        <v/>
      </c>
      <c r="C3585" s="5" t="str">
        <f>IF(B3585="","",COUNTIFS($B$3:B3585,B3585))</f>
        <v/>
      </c>
      <c r="D3585" s="1" t="str">
        <f>IF(①リクルート接触者と来校者データ!A3584="","",①リクルート接触者と来校者データ!A3584)</f>
        <v/>
      </c>
      <c r="E3585" s="6" t="str">
        <f t="shared" si="387"/>
        <v/>
      </c>
      <c r="F3585" s="1" t="str">
        <f>IF(①リクルート接触者と来校者データ!I3584="","",①リクルート接触者と来校者データ!I3584)</f>
        <v/>
      </c>
      <c r="G3585" s="1" t="str">
        <f>IF(①リクルート接触者と来校者データ!E3584="","",①リクルート接触者と来校者データ!E3584)</f>
        <v/>
      </c>
      <c r="H3585" s="20" t="str">
        <f t="shared" si="388"/>
        <v/>
      </c>
      <c r="I3585" s="1" t="str">
        <f>IF(①リクルート接触者と来校者データ!K3584="","",①リクルート接触者と来校者データ!K3584)</f>
        <v/>
      </c>
      <c r="J3585" s="6" t="str">
        <f t="shared" si="390"/>
        <v/>
      </c>
      <c r="K3585" s="20" t="str">
        <f>IF(①リクルート接触者と来校者データ!L3584="","",①リクルート接触者と来校者データ!L3584)</f>
        <v/>
      </c>
      <c r="L3585" s="1" t="str">
        <f t="shared" si="391"/>
        <v/>
      </c>
      <c r="M3585" s="1" t="str">
        <f t="shared" si="392"/>
        <v/>
      </c>
    </row>
    <row r="3586" spans="1:13" x14ac:dyDescent="0.2">
      <c r="A3586" s="5" t="str">
        <f t="shared" si="389"/>
        <v/>
      </c>
      <c r="B3586" s="5" t="str">
        <f t="shared" ref="B3586:B3649" si="393">IF(A3586="","","◎")</f>
        <v/>
      </c>
      <c r="C3586" s="5" t="str">
        <f>IF(B3586="","",COUNTIFS($B$3:B3586,B3586))</f>
        <v/>
      </c>
      <c r="D3586" s="1" t="str">
        <f>IF(①リクルート接触者と来校者データ!A3585="","",①リクルート接触者と来校者データ!A3585)</f>
        <v/>
      </c>
      <c r="E3586" s="6" t="str">
        <f t="shared" si="387"/>
        <v/>
      </c>
      <c r="F3586" s="1" t="str">
        <f>IF(①リクルート接触者と来校者データ!I3585="","",①リクルート接触者と来校者データ!I3585)</f>
        <v/>
      </c>
      <c r="G3586" s="1" t="str">
        <f>IF(①リクルート接触者と来校者データ!E3585="","",①リクルート接触者と来校者データ!E3585)</f>
        <v/>
      </c>
      <c r="H3586" s="20" t="str">
        <f t="shared" si="388"/>
        <v/>
      </c>
      <c r="I3586" s="1" t="str">
        <f>IF(①リクルート接触者と来校者データ!K3585="","",①リクルート接触者と来校者データ!K3585)</f>
        <v/>
      </c>
      <c r="J3586" s="6" t="str">
        <f t="shared" si="390"/>
        <v/>
      </c>
      <c r="K3586" s="20" t="str">
        <f>IF(①リクルート接触者と来校者データ!L3585="","",①リクルート接触者と来校者データ!L3585)</f>
        <v/>
      </c>
      <c r="L3586" s="1" t="str">
        <f t="shared" si="391"/>
        <v/>
      </c>
      <c r="M3586" s="1" t="str">
        <f t="shared" si="392"/>
        <v/>
      </c>
    </row>
    <row r="3587" spans="1:13" x14ac:dyDescent="0.2">
      <c r="A3587" s="5" t="str">
        <f t="shared" si="389"/>
        <v/>
      </c>
      <c r="B3587" s="5" t="str">
        <f t="shared" si="393"/>
        <v/>
      </c>
      <c r="C3587" s="5" t="str">
        <f>IF(B3587="","",COUNTIFS($B$3:B3587,B3587))</f>
        <v/>
      </c>
      <c r="D3587" s="1" t="str">
        <f>IF(①リクルート接触者と来校者データ!A3586="","",①リクルート接触者と来校者データ!A3586)</f>
        <v/>
      </c>
      <c r="E3587" s="6" t="str">
        <f t="shared" ref="E3587:E3650" si="394">SUBSTITUTE(SUBSTITUTE(D3587,"　","")," ","")</f>
        <v/>
      </c>
      <c r="F3587" s="1" t="str">
        <f>IF(①リクルート接触者と来校者データ!I3586="","",①リクルート接触者と来校者データ!I3586)</f>
        <v/>
      </c>
      <c r="G3587" s="1" t="str">
        <f>IF(①リクルート接触者と来校者データ!E3586="","",①リクルート接触者と来校者データ!E3586)</f>
        <v/>
      </c>
      <c r="H3587" s="20" t="str">
        <f t="shared" ref="H3587:H3650" si="395">IFERROR(VLOOKUP(E3587,J:K,2,FALSE),"")</f>
        <v/>
      </c>
      <c r="I3587" s="1" t="str">
        <f>IF(①リクルート接触者と来校者データ!K3586="","",①リクルート接触者と来校者データ!K3586)</f>
        <v/>
      </c>
      <c r="J3587" s="6" t="str">
        <f t="shared" si="390"/>
        <v/>
      </c>
      <c r="K3587" s="20" t="str">
        <f>IF(①リクルート接触者と来校者データ!L3586="","",①リクルート接触者と来校者データ!L3586)</f>
        <v/>
      </c>
      <c r="L3587" s="1" t="str">
        <f t="shared" si="391"/>
        <v/>
      </c>
      <c r="M3587" s="1" t="str">
        <f t="shared" si="392"/>
        <v/>
      </c>
    </row>
    <row r="3588" spans="1:13" x14ac:dyDescent="0.2">
      <c r="A3588" s="5" t="str">
        <f t="shared" ref="A3588:A3651" si="396">IFERROR(IF(J3588="","",MATCH(J3588,E$3:E$5000,0)),"")</f>
        <v/>
      </c>
      <c r="B3588" s="5" t="str">
        <f t="shared" si="393"/>
        <v/>
      </c>
      <c r="C3588" s="5" t="str">
        <f>IF(B3588="","",COUNTIFS($B$3:B3588,B3588))</f>
        <v/>
      </c>
      <c r="D3588" s="1" t="str">
        <f>IF(①リクルート接触者と来校者データ!A3587="","",①リクルート接触者と来校者データ!A3587)</f>
        <v/>
      </c>
      <c r="E3588" s="6" t="str">
        <f t="shared" si="394"/>
        <v/>
      </c>
      <c r="F3588" s="1" t="str">
        <f>IF(①リクルート接触者と来校者データ!I3587="","",①リクルート接触者と来校者データ!I3587)</f>
        <v/>
      </c>
      <c r="G3588" s="1" t="str">
        <f>IF(①リクルート接触者と来校者データ!E3587="","",①リクルート接触者と来校者データ!E3587)</f>
        <v/>
      </c>
      <c r="H3588" s="20" t="str">
        <f t="shared" si="395"/>
        <v/>
      </c>
      <c r="I3588" s="1" t="str">
        <f>IF(①リクルート接触者と来校者データ!K3587="","",①リクルート接触者と来校者データ!K3587)</f>
        <v/>
      </c>
      <c r="J3588" s="6" t="str">
        <f t="shared" ref="J3588:J3651" si="397">SUBSTITUTE(SUBSTITUTE(I3588,"　","")," ","")</f>
        <v/>
      </c>
      <c r="K3588" s="20" t="str">
        <f>IF(①リクルート接触者と来校者データ!L3587="","",①リクルート接触者と来校者データ!L3587)</f>
        <v/>
      </c>
      <c r="L3588" s="1" t="str">
        <f t="shared" ref="L3588:L3651" si="398">IFERROR(VLOOKUP($J3588,$E:$H,2,FALSE),"")</f>
        <v/>
      </c>
      <c r="M3588" s="1" t="str">
        <f t="shared" ref="M3588:M3651" si="399">IFERROR(VLOOKUP($J3588,$E:$H,3,FALSE),"")</f>
        <v/>
      </c>
    </row>
    <row r="3589" spans="1:13" x14ac:dyDescent="0.2">
      <c r="A3589" s="5" t="str">
        <f t="shared" si="396"/>
        <v/>
      </c>
      <c r="B3589" s="5" t="str">
        <f t="shared" si="393"/>
        <v/>
      </c>
      <c r="C3589" s="5" t="str">
        <f>IF(B3589="","",COUNTIFS($B$3:B3589,B3589))</f>
        <v/>
      </c>
      <c r="D3589" s="1" t="str">
        <f>IF(①リクルート接触者と来校者データ!A3588="","",①リクルート接触者と来校者データ!A3588)</f>
        <v/>
      </c>
      <c r="E3589" s="6" t="str">
        <f t="shared" si="394"/>
        <v/>
      </c>
      <c r="F3589" s="1" t="str">
        <f>IF(①リクルート接触者と来校者データ!I3588="","",①リクルート接触者と来校者データ!I3588)</f>
        <v/>
      </c>
      <c r="G3589" s="1" t="str">
        <f>IF(①リクルート接触者と来校者データ!E3588="","",①リクルート接触者と来校者データ!E3588)</f>
        <v/>
      </c>
      <c r="H3589" s="20" t="str">
        <f t="shared" si="395"/>
        <v/>
      </c>
      <c r="I3589" s="1" t="str">
        <f>IF(①リクルート接触者と来校者データ!K3588="","",①リクルート接触者と来校者データ!K3588)</f>
        <v/>
      </c>
      <c r="J3589" s="6" t="str">
        <f t="shared" si="397"/>
        <v/>
      </c>
      <c r="K3589" s="20" t="str">
        <f>IF(①リクルート接触者と来校者データ!L3588="","",①リクルート接触者と来校者データ!L3588)</f>
        <v/>
      </c>
      <c r="L3589" s="1" t="str">
        <f t="shared" si="398"/>
        <v/>
      </c>
      <c r="M3589" s="1" t="str">
        <f t="shared" si="399"/>
        <v/>
      </c>
    </row>
    <row r="3590" spans="1:13" x14ac:dyDescent="0.2">
      <c r="A3590" s="5" t="str">
        <f t="shared" si="396"/>
        <v/>
      </c>
      <c r="B3590" s="5" t="str">
        <f t="shared" si="393"/>
        <v/>
      </c>
      <c r="C3590" s="5" t="str">
        <f>IF(B3590="","",COUNTIFS($B$3:B3590,B3590))</f>
        <v/>
      </c>
      <c r="D3590" s="1" t="str">
        <f>IF(①リクルート接触者と来校者データ!A3589="","",①リクルート接触者と来校者データ!A3589)</f>
        <v/>
      </c>
      <c r="E3590" s="6" t="str">
        <f t="shared" si="394"/>
        <v/>
      </c>
      <c r="F3590" s="1" t="str">
        <f>IF(①リクルート接触者と来校者データ!I3589="","",①リクルート接触者と来校者データ!I3589)</f>
        <v/>
      </c>
      <c r="G3590" s="1" t="str">
        <f>IF(①リクルート接触者と来校者データ!E3589="","",①リクルート接触者と来校者データ!E3589)</f>
        <v/>
      </c>
      <c r="H3590" s="20" t="str">
        <f t="shared" si="395"/>
        <v/>
      </c>
      <c r="I3590" s="1" t="str">
        <f>IF(①リクルート接触者と来校者データ!K3589="","",①リクルート接触者と来校者データ!K3589)</f>
        <v/>
      </c>
      <c r="J3590" s="6" t="str">
        <f t="shared" si="397"/>
        <v/>
      </c>
      <c r="K3590" s="20" t="str">
        <f>IF(①リクルート接触者と来校者データ!L3589="","",①リクルート接触者と来校者データ!L3589)</f>
        <v/>
      </c>
      <c r="L3590" s="1" t="str">
        <f t="shared" si="398"/>
        <v/>
      </c>
      <c r="M3590" s="1" t="str">
        <f t="shared" si="399"/>
        <v/>
      </c>
    </row>
    <row r="3591" spans="1:13" x14ac:dyDescent="0.2">
      <c r="A3591" s="5" t="str">
        <f t="shared" si="396"/>
        <v/>
      </c>
      <c r="B3591" s="5" t="str">
        <f t="shared" si="393"/>
        <v/>
      </c>
      <c r="C3591" s="5" t="str">
        <f>IF(B3591="","",COUNTIFS($B$3:B3591,B3591))</f>
        <v/>
      </c>
      <c r="D3591" s="1" t="str">
        <f>IF(①リクルート接触者と来校者データ!A3590="","",①リクルート接触者と来校者データ!A3590)</f>
        <v/>
      </c>
      <c r="E3591" s="6" t="str">
        <f t="shared" si="394"/>
        <v/>
      </c>
      <c r="F3591" s="1" t="str">
        <f>IF(①リクルート接触者と来校者データ!I3590="","",①リクルート接触者と来校者データ!I3590)</f>
        <v/>
      </c>
      <c r="G3591" s="1" t="str">
        <f>IF(①リクルート接触者と来校者データ!E3590="","",①リクルート接触者と来校者データ!E3590)</f>
        <v/>
      </c>
      <c r="H3591" s="20" t="str">
        <f t="shared" si="395"/>
        <v/>
      </c>
      <c r="I3591" s="1" t="str">
        <f>IF(①リクルート接触者と来校者データ!K3590="","",①リクルート接触者と来校者データ!K3590)</f>
        <v/>
      </c>
      <c r="J3591" s="6" t="str">
        <f t="shared" si="397"/>
        <v/>
      </c>
      <c r="K3591" s="20" t="str">
        <f>IF(①リクルート接触者と来校者データ!L3590="","",①リクルート接触者と来校者データ!L3590)</f>
        <v/>
      </c>
      <c r="L3591" s="1" t="str">
        <f t="shared" si="398"/>
        <v/>
      </c>
      <c r="M3591" s="1" t="str">
        <f t="shared" si="399"/>
        <v/>
      </c>
    </row>
    <row r="3592" spans="1:13" x14ac:dyDescent="0.2">
      <c r="A3592" s="5" t="str">
        <f t="shared" si="396"/>
        <v/>
      </c>
      <c r="B3592" s="5" t="str">
        <f t="shared" si="393"/>
        <v/>
      </c>
      <c r="C3592" s="5" t="str">
        <f>IF(B3592="","",COUNTIFS($B$3:B3592,B3592))</f>
        <v/>
      </c>
      <c r="D3592" s="1" t="str">
        <f>IF(①リクルート接触者と来校者データ!A3591="","",①リクルート接触者と来校者データ!A3591)</f>
        <v/>
      </c>
      <c r="E3592" s="6" t="str">
        <f t="shared" si="394"/>
        <v/>
      </c>
      <c r="F3592" s="1" t="str">
        <f>IF(①リクルート接触者と来校者データ!I3591="","",①リクルート接触者と来校者データ!I3591)</f>
        <v/>
      </c>
      <c r="G3592" s="1" t="str">
        <f>IF(①リクルート接触者と来校者データ!E3591="","",①リクルート接触者と来校者データ!E3591)</f>
        <v/>
      </c>
      <c r="H3592" s="20" t="str">
        <f t="shared" si="395"/>
        <v/>
      </c>
      <c r="I3592" s="1" t="str">
        <f>IF(①リクルート接触者と来校者データ!K3591="","",①リクルート接触者と来校者データ!K3591)</f>
        <v/>
      </c>
      <c r="J3592" s="6" t="str">
        <f t="shared" si="397"/>
        <v/>
      </c>
      <c r="K3592" s="20" t="str">
        <f>IF(①リクルート接触者と来校者データ!L3591="","",①リクルート接触者と来校者データ!L3591)</f>
        <v/>
      </c>
      <c r="L3592" s="1" t="str">
        <f t="shared" si="398"/>
        <v/>
      </c>
      <c r="M3592" s="1" t="str">
        <f t="shared" si="399"/>
        <v/>
      </c>
    </row>
    <row r="3593" spans="1:13" x14ac:dyDescent="0.2">
      <c r="A3593" s="5" t="str">
        <f t="shared" si="396"/>
        <v/>
      </c>
      <c r="B3593" s="5" t="str">
        <f t="shared" si="393"/>
        <v/>
      </c>
      <c r="C3593" s="5" t="str">
        <f>IF(B3593="","",COUNTIFS($B$3:B3593,B3593))</f>
        <v/>
      </c>
      <c r="D3593" s="1" t="str">
        <f>IF(①リクルート接触者と来校者データ!A3592="","",①リクルート接触者と来校者データ!A3592)</f>
        <v/>
      </c>
      <c r="E3593" s="6" t="str">
        <f t="shared" si="394"/>
        <v/>
      </c>
      <c r="F3593" s="1" t="str">
        <f>IF(①リクルート接触者と来校者データ!I3592="","",①リクルート接触者と来校者データ!I3592)</f>
        <v/>
      </c>
      <c r="G3593" s="1" t="str">
        <f>IF(①リクルート接触者と来校者データ!E3592="","",①リクルート接触者と来校者データ!E3592)</f>
        <v/>
      </c>
      <c r="H3593" s="20" t="str">
        <f t="shared" si="395"/>
        <v/>
      </c>
      <c r="I3593" s="1" t="str">
        <f>IF(①リクルート接触者と来校者データ!K3592="","",①リクルート接触者と来校者データ!K3592)</f>
        <v/>
      </c>
      <c r="J3593" s="6" t="str">
        <f t="shared" si="397"/>
        <v/>
      </c>
      <c r="K3593" s="20" t="str">
        <f>IF(①リクルート接触者と来校者データ!L3592="","",①リクルート接触者と来校者データ!L3592)</f>
        <v/>
      </c>
      <c r="L3593" s="1" t="str">
        <f t="shared" si="398"/>
        <v/>
      </c>
      <c r="M3593" s="1" t="str">
        <f t="shared" si="399"/>
        <v/>
      </c>
    </row>
    <row r="3594" spans="1:13" x14ac:dyDescent="0.2">
      <c r="A3594" s="5" t="str">
        <f t="shared" si="396"/>
        <v/>
      </c>
      <c r="B3594" s="5" t="str">
        <f t="shared" si="393"/>
        <v/>
      </c>
      <c r="C3594" s="5" t="str">
        <f>IF(B3594="","",COUNTIFS($B$3:B3594,B3594))</f>
        <v/>
      </c>
      <c r="D3594" s="1" t="str">
        <f>IF(①リクルート接触者と来校者データ!A3593="","",①リクルート接触者と来校者データ!A3593)</f>
        <v/>
      </c>
      <c r="E3594" s="6" t="str">
        <f t="shared" si="394"/>
        <v/>
      </c>
      <c r="F3594" s="1" t="str">
        <f>IF(①リクルート接触者と来校者データ!I3593="","",①リクルート接触者と来校者データ!I3593)</f>
        <v/>
      </c>
      <c r="G3594" s="1" t="str">
        <f>IF(①リクルート接触者と来校者データ!E3593="","",①リクルート接触者と来校者データ!E3593)</f>
        <v/>
      </c>
      <c r="H3594" s="20" t="str">
        <f t="shared" si="395"/>
        <v/>
      </c>
      <c r="I3594" s="1" t="str">
        <f>IF(①リクルート接触者と来校者データ!K3593="","",①リクルート接触者と来校者データ!K3593)</f>
        <v/>
      </c>
      <c r="J3594" s="6" t="str">
        <f t="shared" si="397"/>
        <v/>
      </c>
      <c r="K3594" s="20" t="str">
        <f>IF(①リクルート接触者と来校者データ!L3593="","",①リクルート接触者と来校者データ!L3593)</f>
        <v/>
      </c>
      <c r="L3594" s="1" t="str">
        <f t="shared" si="398"/>
        <v/>
      </c>
      <c r="M3594" s="1" t="str">
        <f t="shared" si="399"/>
        <v/>
      </c>
    </row>
    <row r="3595" spans="1:13" x14ac:dyDescent="0.2">
      <c r="A3595" s="5" t="str">
        <f t="shared" si="396"/>
        <v/>
      </c>
      <c r="B3595" s="5" t="str">
        <f t="shared" si="393"/>
        <v/>
      </c>
      <c r="C3595" s="5" t="str">
        <f>IF(B3595="","",COUNTIFS($B$3:B3595,B3595))</f>
        <v/>
      </c>
      <c r="D3595" s="1" t="str">
        <f>IF(①リクルート接触者と来校者データ!A3594="","",①リクルート接触者と来校者データ!A3594)</f>
        <v/>
      </c>
      <c r="E3595" s="6" t="str">
        <f t="shared" si="394"/>
        <v/>
      </c>
      <c r="F3595" s="1" t="str">
        <f>IF(①リクルート接触者と来校者データ!I3594="","",①リクルート接触者と来校者データ!I3594)</f>
        <v/>
      </c>
      <c r="G3595" s="1" t="str">
        <f>IF(①リクルート接触者と来校者データ!E3594="","",①リクルート接触者と来校者データ!E3594)</f>
        <v/>
      </c>
      <c r="H3595" s="20" t="str">
        <f t="shared" si="395"/>
        <v/>
      </c>
      <c r="I3595" s="1" t="str">
        <f>IF(①リクルート接触者と来校者データ!K3594="","",①リクルート接触者と来校者データ!K3594)</f>
        <v/>
      </c>
      <c r="J3595" s="6" t="str">
        <f t="shared" si="397"/>
        <v/>
      </c>
      <c r="K3595" s="20" t="str">
        <f>IF(①リクルート接触者と来校者データ!L3594="","",①リクルート接触者と来校者データ!L3594)</f>
        <v/>
      </c>
      <c r="L3595" s="1" t="str">
        <f t="shared" si="398"/>
        <v/>
      </c>
      <c r="M3595" s="1" t="str">
        <f t="shared" si="399"/>
        <v/>
      </c>
    </row>
    <row r="3596" spans="1:13" x14ac:dyDescent="0.2">
      <c r="A3596" s="5" t="str">
        <f t="shared" si="396"/>
        <v/>
      </c>
      <c r="B3596" s="5" t="str">
        <f t="shared" si="393"/>
        <v/>
      </c>
      <c r="C3596" s="5" t="str">
        <f>IF(B3596="","",COUNTIFS($B$3:B3596,B3596))</f>
        <v/>
      </c>
      <c r="D3596" s="1" t="str">
        <f>IF(①リクルート接触者と来校者データ!A3595="","",①リクルート接触者と来校者データ!A3595)</f>
        <v/>
      </c>
      <c r="E3596" s="6" t="str">
        <f t="shared" si="394"/>
        <v/>
      </c>
      <c r="F3596" s="1" t="str">
        <f>IF(①リクルート接触者と来校者データ!I3595="","",①リクルート接触者と来校者データ!I3595)</f>
        <v/>
      </c>
      <c r="G3596" s="1" t="str">
        <f>IF(①リクルート接触者と来校者データ!E3595="","",①リクルート接触者と来校者データ!E3595)</f>
        <v/>
      </c>
      <c r="H3596" s="20" t="str">
        <f t="shared" si="395"/>
        <v/>
      </c>
      <c r="I3596" s="1" t="str">
        <f>IF(①リクルート接触者と来校者データ!K3595="","",①リクルート接触者と来校者データ!K3595)</f>
        <v/>
      </c>
      <c r="J3596" s="6" t="str">
        <f t="shared" si="397"/>
        <v/>
      </c>
      <c r="K3596" s="20" t="str">
        <f>IF(①リクルート接触者と来校者データ!L3595="","",①リクルート接触者と来校者データ!L3595)</f>
        <v/>
      </c>
      <c r="L3596" s="1" t="str">
        <f t="shared" si="398"/>
        <v/>
      </c>
      <c r="M3596" s="1" t="str">
        <f t="shared" si="399"/>
        <v/>
      </c>
    </row>
    <row r="3597" spans="1:13" x14ac:dyDescent="0.2">
      <c r="A3597" s="5" t="str">
        <f t="shared" si="396"/>
        <v/>
      </c>
      <c r="B3597" s="5" t="str">
        <f t="shared" si="393"/>
        <v/>
      </c>
      <c r="C3597" s="5" t="str">
        <f>IF(B3597="","",COUNTIFS($B$3:B3597,B3597))</f>
        <v/>
      </c>
      <c r="D3597" s="1" t="str">
        <f>IF(①リクルート接触者と来校者データ!A3596="","",①リクルート接触者と来校者データ!A3596)</f>
        <v/>
      </c>
      <c r="E3597" s="6" t="str">
        <f t="shared" si="394"/>
        <v/>
      </c>
      <c r="F3597" s="1" t="str">
        <f>IF(①リクルート接触者と来校者データ!I3596="","",①リクルート接触者と来校者データ!I3596)</f>
        <v/>
      </c>
      <c r="G3597" s="1" t="str">
        <f>IF(①リクルート接触者と来校者データ!E3596="","",①リクルート接触者と来校者データ!E3596)</f>
        <v/>
      </c>
      <c r="H3597" s="20" t="str">
        <f t="shared" si="395"/>
        <v/>
      </c>
      <c r="I3597" s="1" t="str">
        <f>IF(①リクルート接触者と来校者データ!K3596="","",①リクルート接触者と来校者データ!K3596)</f>
        <v/>
      </c>
      <c r="J3597" s="6" t="str">
        <f t="shared" si="397"/>
        <v/>
      </c>
      <c r="K3597" s="20" t="str">
        <f>IF(①リクルート接触者と来校者データ!L3596="","",①リクルート接触者と来校者データ!L3596)</f>
        <v/>
      </c>
      <c r="L3597" s="1" t="str">
        <f t="shared" si="398"/>
        <v/>
      </c>
      <c r="M3597" s="1" t="str">
        <f t="shared" si="399"/>
        <v/>
      </c>
    </row>
    <row r="3598" spans="1:13" x14ac:dyDescent="0.2">
      <c r="A3598" s="5" t="str">
        <f t="shared" si="396"/>
        <v/>
      </c>
      <c r="B3598" s="5" t="str">
        <f t="shared" si="393"/>
        <v/>
      </c>
      <c r="C3598" s="5" t="str">
        <f>IF(B3598="","",COUNTIFS($B$3:B3598,B3598))</f>
        <v/>
      </c>
      <c r="D3598" s="1" t="str">
        <f>IF(①リクルート接触者と来校者データ!A3597="","",①リクルート接触者と来校者データ!A3597)</f>
        <v/>
      </c>
      <c r="E3598" s="6" t="str">
        <f t="shared" si="394"/>
        <v/>
      </c>
      <c r="F3598" s="1" t="str">
        <f>IF(①リクルート接触者と来校者データ!I3597="","",①リクルート接触者と来校者データ!I3597)</f>
        <v/>
      </c>
      <c r="G3598" s="1" t="str">
        <f>IF(①リクルート接触者と来校者データ!E3597="","",①リクルート接触者と来校者データ!E3597)</f>
        <v/>
      </c>
      <c r="H3598" s="20" t="str">
        <f t="shared" si="395"/>
        <v/>
      </c>
      <c r="I3598" s="1" t="str">
        <f>IF(①リクルート接触者と来校者データ!K3597="","",①リクルート接触者と来校者データ!K3597)</f>
        <v/>
      </c>
      <c r="J3598" s="6" t="str">
        <f t="shared" si="397"/>
        <v/>
      </c>
      <c r="K3598" s="20" t="str">
        <f>IF(①リクルート接触者と来校者データ!L3597="","",①リクルート接触者と来校者データ!L3597)</f>
        <v/>
      </c>
      <c r="L3598" s="1" t="str">
        <f t="shared" si="398"/>
        <v/>
      </c>
      <c r="M3598" s="1" t="str">
        <f t="shared" si="399"/>
        <v/>
      </c>
    </row>
    <row r="3599" spans="1:13" x14ac:dyDescent="0.2">
      <c r="A3599" s="5" t="str">
        <f t="shared" si="396"/>
        <v/>
      </c>
      <c r="B3599" s="5" t="str">
        <f t="shared" si="393"/>
        <v/>
      </c>
      <c r="C3599" s="5" t="str">
        <f>IF(B3599="","",COUNTIFS($B$3:B3599,B3599))</f>
        <v/>
      </c>
      <c r="D3599" s="1" t="str">
        <f>IF(①リクルート接触者と来校者データ!A3598="","",①リクルート接触者と来校者データ!A3598)</f>
        <v/>
      </c>
      <c r="E3599" s="6" t="str">
        <f t="shared" si="394"/>
        <v/>
      </c>
      <c r="F3599" s="1" t="str">
        <f>IF(①リクルート接触者と来校者データ!I3598="","",①リクルート接触者と来校者データ!I3598)</f>
        <v/>
      </c>
      <c r="G3599" s="1" t="str">
        <f>IF(①リクルート接触者と来校者データ!E3598="","",①リクルート接触者と来校者データ!E3598)</f>
        <v/>
      </c>
      <c r="H3599" s="20" t="str">
        <f t="shared" si="395"/>
        <v/>
      </c>
      <c r="I3599" s="1" t="str">
        <f>IF(①リクルート接触者と来校者データ!K3598="","",①リクルート接触者と来校者データ!K3598)</f>
        <v/>
      </c>
      <c r="J3599" s="6" t="str">
        <f t="shared" si="397"/>
        <v/>
      </c>
      <c r="K3599" s="20" t="str">
        <f>IF(①リクルート接触者と来校者データ!L3598="","",①リクルート接触者と来校者データ!L3598)</f>
        <v/>
      </c>
      <c r="L3599" s="1" t="str">
        <f t="shared" si="398"/>
        <v/>
      </c>
      <c r="M3599" s="1" t="str">
        <f t="shared" si="399"/>
        <v/>
      </c>
    </row>
    <row r="3600" spans="1:13" x14ac:dyDescent="0.2">
      <c r="A3600" s="5" t="str">
        <f t="shared" si="396"/>
        <v/>
      </c>
      <c r="B3600" s="5" t="str">
        <f t="shared" si="393"/>
        <v/>
      </c>
      <c r="C3600" s="5" t="str">
        <f>IF(B3600="","",COUNTIFS($B$3:B3600,B3600))</f>
        <v/>
      </c>
      <c r="D3600" s="1" t="str">
        <f>IF(①リクルート接触者と来校者データ!A3599="","",①リクルート接触者と来校者データ!A3599)</f>
        <v/>
      </c>
      <c r="E3600" s="6" t="str">
        <f t="shared" si="394"/>
        <v/>
      </c>
      <c r="F3600" s="1" t="str">
        <f>IF(①リクルート接触者と来校者データ!I3599="","",①リクルート接触者と来校者データ!I3599)</f>
        <v/>
      </c>
      <c r="G3600" s="1" t="str">
        <f>IF(①リクルート接触者と来校者データ!E3599="","",①リクルート接触者と来校者データ!E3599)</f>
        <v/>
      </c>
      <c r="H3600" s="20" t="str">
        <f t="shared" si="395"/>
        <v/>
      </c>
      <c r="I3600" s="1" t="str">
        <f>IF(①リクルート接触者と来校者データ!K3599="","",①リクルート接触者と来校者データ!K3599)</f>
        <v/>
      </c>
      <c r="J3600" s="6" t="str">
        <f t="shared" si="397"/>
        <v/>
      </c>
      <c r="K3600" s="20" t="str">
        <f>IF(①リクルート接触者と来校者データ!L3599="","",①リクルート接触者と来校者データ!L3599)</f>
        <v/>
      </c>
      <c r="L3600" s="1" t="str">
        <f t="shared" si="398"/>
        <v/>
      </c>
      <c r="M3600" s="1" t="str">
        <f t="shared" si="399"/>
        <v/>
      </c>
    </row>
    <row r="3601" spans="1:13" x14ac:dyDescent="0.2">
      <c r="A3601" s="5" t="str">
        <f t="shared" si="396"/>
        <v/>
      </c>
      <c r="B3601" s="5" t="str">
        <f t="shared" si="393"/>
        <v/>
      </c>
      <c r="C3601" s="5" t="str">
        <f>IF(B3601="","",COUNTIFS($B$3:B3601,B3601))</f>
        <v/>
      </c>
      <c r="D3601" s="1" t="str">
        <f>IF(①リクルート接触者と来校者データ!A3600="","",①リクルート接触者と来校者データ!A3600)</f>
        <v/>
      </c>
      <c r="E3601" s="6" t="str">
        <f t="shared" si="394"/>
        <v/>
      </c>
      <c r="F3601" s="1" t="str">
        <f>IF(①リクルート接触者と来校者データ!I3600="","",①リクルート接触者と来校者データ!I3600)</f>
        <v/>
      </c>
      <c r="G3601" s="1" t="str">
        <f>IF(①リクルート接触者と来校者データ!E3600="","",①リクルート接触者と来校者データ!E3600)</f>
        <v/>
      </c>
      <c r="H3601" s="20" t="str">
        <f t="shared" si="395"/>
        <v/>
      </c>
      <c r="I3601" s="1" t="str">
        <f>IF(①リクルート接触者と来校者データ!K3600="","",①リクルート接触者と来校者データ!K3600)</f>
        <v/>
      </c>
      <c r="J3601" s="6" t="str">
        <f t="shared" si="397"/>
        <v/>
      </c>
      <c r="K3601" s="20" t="str">
        <f>IF(①リクルート接触者と来校者データ!L3600="","",①リクルート接触者と来校者データ!L3600)</f>
        <v/>
      </c>
      <c r="L3601" s="1" t="str">
        <f t="shared" si="398"/>
        <v/>
      </c>
      <c r="M3601" s="1" t="str">
        <f t="shared" si="399"/>
        <v/>
      </c>
    </row>
    <row r="3602" spans="1:13" x14ac:dyDescent="0.2">
      <c r="A3602" s="5" t="str">
        <f t="shared" si="396"/>
        <v/>
      </c>
      <c r="B3602" s="5" t="str">
        <f t="shared" si="393"/>
        <v/>
      </c>
      <c r="C3602" s="5" t="str">
        <f>IF(B3602="","",COUNTIFS($B$3:B3602,B3602))</f>
        <v/>
      </c>
      <c r="D3602" s="1" t="str">
        <f>IF(①リクルート接触者と来校者データ!A3601="","",①リクルート接触者と来校者データ!A3601)</f>
        <v/>
      </c>
      <c r="E3602" s="6" t="str">
        <f t="shared" si="394"/>
        <v/>
      </c>
      <c r="F3602" s="1" t="str">
        <f>IF(①リクルート接触者と来校者データ!I3601="","",①リクルート接触者と来校者データ!I3601)</f>
        <v/>
      </c>
      <c r="G3602" s="1" t="str">
        <f>IF(①リクルート接触者と来校者データ!E3601="","",①リクルート接触者と来校者データ!E3601)</f>
        <v/>
      </c>
      <c r="H3602" s="20" t="str">
        <f t="shared" si="395"/>
        <v/>
      </c>
      <c r="I3602" s="1" t="str">
        <f>IF(①リクルート接触者と来校者データ!K3601="","",①リクルート接触者と来校者データ!K3601)</f>
        <v/>
      </c>
      <c r="J3602" s="6" t="str">
        <f t="shared" si="397"/>
        <v/>
      </c>
      <c r="K3602" s="20" t="str">
        <f>IF(①リクルート接触者と来校者データ!L3601="","",①リクルート接触者と来校者データ!L3601)</f>
        <v/>
      </c>
      <c r="L3602" s="1" t="str">
        <f t="shared" si="398"/>
        <v/>
      </c>
      <c r="M3602" s="1" t="str">
        <f t="shared" si="399"/>
        <v/>
      </c>
    </row>
    <row r="3603" spans="1:13" x14ac:dyDescent="0.2">
      <c r="A3603" s="5" t="str">
        <f t="shared" si="396"/>
        <v/>
      </c>
      <c r="B3603" s="5" t="str">
        <f t="shared" si="393"/>
        <v/>
      </c>
      <c r="C3603" s="5" t="str">
        <f>IF(B3603="","",COUNTIFS($B$3:B3603,B3603))</f>
        <v/>
      </c>
      <c r="D3603" s="1" t="str">
        <f>IF(①リクルート接触者と来校者データ!A3602="","",①リクルート接触者と来校者データ!A3602)</f>
        <v/>
      </c>
      <c r="E3603" s="6" t="str">
        <f t="shared" si="394"/>
        <v/>
      </c>
      <c r="F3603" s="1" t="str">
        <f>IF(①リクルート接触者と来校者データ!I3602="","",①リクルート接触者と来校者データ!I3602)</f>
        <v/>
      </c>
      <c r="G3603" s="1" t="str">
        <f>IF(①リクルート接触者と来校者データ!E3602="","",①リクルート接触者と来校者データ!E3602)</f>
        <v/>
      </c>
      <c r="H3603" s="20" t="str">
        <f t="shared" si="395"/>
        <v/>
      </c>
      <c r="I3603" s="1" t="str">
        <f>IF(①リクルート接触者と来校者データ!K3602="","",①リクルート接触者と来校者データ!K3602)</f>
        <v/>
      </c>
      <c r="J3603" s="6" t="str">
        <f t="shared" si="397"/>
        <v/>
      </c>
      <c r="K3603" s="20" t="str">
        <f>IF(①リクルート接触者と来校者データ!L3602="","",①リクルート接触者と来校者データ!L3602)</f>
        <v/>
      </c>
      <c r="L3603" s="1" t="str">
        <f t="shared" si="398"/>
        <v/>
      </c>
      <c r="M3603" s="1" t="str">
        <f t="shared" si="399"/>
        <v/>
      </c>
    </row>
    <row r="3604" spans="1:13" x14ac:dyDescent="0.2">
      <c r="A3604" s="5" t="str">
        <f t="shared" si="396"/>
        <v/>
      </c>
      <c r="B3604" s="5" t="str">
        <f t="shared" si="393"/>
        <v/>
      </c>
      <c r="C3604" s="5" t="str">
        <f>IF(B3604="","",COUNTIFS($B$3:B3604,B3604))</f>
        <v/>
      </c>
      <c r="D3604" s="1" t="str">
        <f>IF(①リクルート接触者と来校者データ!A3603="","",①リクルート接触者と来校者データ!A3603)</f>
        <v/>
      </c>
      <c r="E3604" s="6" t="str">
        <f t="shared" si="394"/>
        <v/>
      </c>
      <c r="F3604" s="1" t="str">
        <f>IF(①リクルート接触者と来校者データ!I3603="","",①リクルート接触者と来校者データ!I3603)</f>
        <v/>
      </c>
      <c r="G3604" s="1" t="str">
        <f>IF(①リクルート接触者と来校者データ!E3603="","",①リクルート接触者と来校者データ!E3603)</f>
        <v/>
      </c>
      <c r="H3604" s="20" t="str">
        <f t="shared" si="395"/>
        <v/>
      </c>
      <c r="I3604" s="1" t="str">
        <f>IF(①リクルート接触者と来校者データ!K3603="","",①リクルート接触者と来校者データ!K3603)</f>
        <v/>
      </c>
      <c r="J3604" s="6" t="str">
        <f t="shared" si="397"/>
        <v/>
      </c>
      <c r="K3604" s="20" t="str">
        <f>IF(①リクルート接触者と来校者データ!L3603="","",①リクルート接触者と来校者データ!L3603)</f>
        <v/>
      </c>
      <c r="L3604" s="1" t="str">
        <f t="shared" si="398"/>
        <v/>
      </c>
      <c r="M3604" s="1" t="str">
        <f t="shared" si="399"/>
        <v/>
      </c>
    </row>
    <row r="3605" spans="1:13" x14ac:dyDescent="0.2">
      <c r="A3605" s="5" t="str">
        <f t="shared" si="396"/>
        <v/>
      </c>
      <c r="B3605" s="5" t="str">
        <f t="shared" si="393"/>
        <v/>
      </c>
      <c r="C3605" s="5" t="str">
        <f>IF(B3605="","",COUNTIFS($B$3:B3605,B3605))</f>
        <v/>
      </c>
      <c r="D3605" s="1" t="str">
        <f>IF(①リクルート接触者と来校者データ!A3604="","",①リクルート接触者と来校者データ!A3604)</f>
        <v/>
      </c>
      <c r="E3605" s="6" t="str">
        <f t="shared" si="394"/>
        <v/>
      </c>
      <c r="F3605" s="1" t="str">
        <f>IF(①リクルート接触者と来校者データ!I3604="","",①リクルート接触者と来校者データ!I3604)</f>
        <v/>
      </c>
      <c r="G3605" s="1" t="str">
        <f>IF(①リクルート接触者と来校者データ!E3604="","",①リクルート接触者と来校者データ!E3604)</f>
        <v/>
      </c>
      <c r="H3605" s="20" t="str">
        <f t="shared" si="395"/>
        <v/>
      </c>
      <c r="I3605" s="1" t="str">
        <f>IF(①リクルート接触者と来校者データ!K3604="","",①リクルート接触者と来校者データ!K3604)</f>
        <v/>
      </c>
      <c r="J3605" s="6" t="str">
        <f t="shared" si="397"/>
        <v/>
      </c>
      <c r="K3605" s="20" t="str">
        <f>IF(①リクルート接触者と来校者データ!L3604="","",①リクルート接触者と来校者データ!L3604)</f>
        <v/>
      </c>
      <c r="L3605" s="1" t="str">
        <f t="shared" si="398"/>
        <v/>
      </c>
      <c r="M3605" s="1" t="str">
        <f t="shared" si="399"/>
        <v/>
      </c>
    </row>
    <row r="3606" spans="1:13" x14ac:dyDescent="0.2">
      <c r="A3606" s="5" t="str">
        <f t="shared" si="396"/>
        <v/>
      </c>
      <c r="B3606" s="5" t="str">
        <f t="shared" si="393"/>
        <v/>
      </c>
      <c r="C3606" s="5" t="str">
        <f>IF(B3606="","",COUNTIFS($B$3:B3606,B3606))</f>
        <v/>
      </c>
      <c r="D3606" s="1" t="str">
        <f>IF(①リクルート接触者と来校者データ!A3605="","",①リクルート接触者と来校者データ!A3605)</f>
        <v/>
      </c>
      <c r="E3606" s="6" t="str">
        <f t="shared" si="394"/>
        <v/>
      </c>
      <c r="F3606" s="1" t="str">
        <f>IF(①リクルート接触者と来校者データ!I3605="","",①リクルート接触者と来校者データ!I3605)</f>
        <v/>
      </c>
      <c r="G3606" s="1" t="str">
        <f>IF(①リクルート接触者と来校者データ!E3605="","",①リクルート接触者と来校者データ!E3605)</f>
        <v/>
      </c>
      <c r="H3606" s="20" t="str">
        <f t="shared" si="395"/>
        <v/>
      </c>
      <c r="I3606" s="1" t="str">
        <f>IF(①リクルート接触者と来校者データ!K3605="","",①リクルート接触者と来校者データ!K3605)</f>
        <v/>
      </c>
      <c r="J3606" s="6" t="str">
        <f t="shared" si="397"/>
        <v/>
      </c>
      <c r="K3606" s="20" t="str">
        <f>IF(①リクルート接触者と来校者データ!L3605="","",①リクルート接触者と来校者データ!L3605)</f>
        <v/>
      </c>
      <c r="L3606" s="1" t="str">
        <f t="shared" si="398"/>
        <v/>
      </c>
      <c r="M3606" s="1" t="str">
        <f t="shared" si="399"/>
        <v/>
      </c>
    </row>
    <row r="3607" spans="1:13" x14ac:dyDescent="0.2">
      <c r="A3607" s="5" t="str">
        <f t="shared" si="396"/>
        <v/>
      </c>
      <c r="B3607" s="5" t="str">
        <f t="shared" si="393"/>
        <v/>
      </c>
      <c r="C3607" s="5" t="str">
        <f>IF(B3607="","",COUNTIFS($B$3:B3607,B3607))</f>
        <v/>
      </c>
      <c r="D3607" s="1" t="str">
        <f>IF(①リクルート接触者と来校者データ!A3606="","",①リクルート接触者と来校者データ!A3606)</f>
        <v/>
      </c>
      <c r="E3607" s="6" t="str">
        <f t="shared" si="394"/>
        <v/>
      </c>
      <c r="F3607" s="1" t="str">
        <f>IF(①リクルート接触者と来校者データ!I3606="","",①リクルート接触者と来校者データ!I3606)</f>
        <v/>
      </c>
      <c r="G3607" s="1" t="str">
        <f>IF(①リクルート接触者と来校者データ!E3606="","",①リクルート接触者と来校者データ!E3606)</f>
        <v/>
      </c>
      <c r="H3607" s="20" t="str">
        <f t="shared" si="395"/>
        <v/>
      </c>
      <c r="I3607" s="1" t="str">
        <f>IF(①リクルート接触者と来校者データ!K3606="","",①リクルート接触者と来校者データ!K3606)</f>
        <v/>
      </c>
      <c r="J3607" s="6" t="str">
        <f t="shared" si="397"/>
        <v/>
      </c>
      <c r="K3607" s="20" t="str">
        <f>IF(①リクルート接触者と来校者データ!L3606="","",①リクルート接触者と来校者データ!L3606)</f>
        <v/>
      </c>
      <c r="L3607" s="1" t="str">
        <f t="shared" si="398"/>
        <v/>
      </c>
      <c r="M3607" s="1" t="str">
        <f t="shared" si="399"/>
        <v/>
      </c>
    </row>
    <row r="3608" spans="1:13" x14ac:dyDescent="0.2">
      <c r="A3608" s="5" t="str">
        <f t="shared" si="396"/>
        <v/>
      </c>
      <c r="B3608" s="5" t="str">
        <f t="shared" si="393"/>
        <v/>
      </c>
      <c r="C3608" s="5" t="str">
        <f>IF(B3608="","",COUNTIFS($B$3:B3608,B3608))</f>
        <v/>
      </c>
      <c r="D3608" s="1" t="str">
        <f>IF(①リクルート接触者と来校者データ!A3607="","",①リクルート接触者と来校者データ!A3607)</f>
        <v/>
      </c>
      <c r="E3608" s="6" t="str">
        <f t="shared" si="394"/>
        <v/>
      </c>
      <c r="F3608" s="1" t="str">
        <f>IF(①リクルート接触者と来校者データ!I3607="","",①リクルート接触者と来校者データ!I3607)</f>
        <v/>
      </c>
      <c r="G3608" s="1" t="str">
        <f>IF(①リクルート接触者と来校者データ!E3607="","",①リクルート接触者と来校者データ!E3607)</f>
        <v/>
      </c>
      <c r="H3608" s="20" t="str">
        <f t="shared" si="395"/>
        <v/>
      </c>
      <c r="I3608" s="1" t="str">
        <f>IF(①リクルート接触者と来校者データ!K3607="","",①リクルート接触者と来校者データ!K3607)</f>
        <v/>
      </c>
      <c r="J3608" s="6" t="str">
        <f t="shared" si="397"/>
        <v/>
      </c>
      <c r="K3608" s="20" t="str">
        <f>IF(①リクルート接触者と来校者データ!L3607="","",①リクルート接触者と来校者データ!L3607)</f>
        <v/>
      </c>
      <c r="L3608" s="1" t="str">
        <f t="shared" si="398"/>
        <v/>
      </c>
      <c r="M3608" s="1" t="str">
        <f t="shared" si="399"/>
        <v/>
      </c>
    </row>
    <row r="3609" spans="1:13" x14ac:dyDescent="0.2">
      <c r="A3609" s="5" t="str">
        <f t="shared" si="396"/>
        <v/>
      </c>
      <c r="B3609" s="5" t="str">
        <f t="shared" si="393"/>
        <v/>
      </c>
      <c r="C3609" s="5" t="str">
        <f>IF(B3609="","",COUNTIFS($B$3:B3609,B3609))</f>
        <v/>
      </c>
      <c r="D3609" s="1" t="str">
        <f>IF(①リクルート接触者と来校者データ!A3608="","",①リクルート接触者と来校者データ!A3608)</f>
        <v/>
      </c>
      <c r="E3609" s="6" t="str">
        <f t="shared" si="394"/>
        <v/>
      </c>
      <c r="F3609" s="1" t="str">
        <f>IF(①リクルート接触者と来校者データ!I3608="","",①リクルート接触者と来校者データ!I3608)</f>
        <v/>
      </c>
      <c r="G3609" s="1" t="str">
        <f>IF(①リクルート接触者と来校者データ!E3608="","",①リクルート接触者と来校者データ!E3608)</f>
        <v/>
      </c>
      <c r="H3609" s="20" t="str">
        <f t="shared" si="395"/>
        <v/>
      </c>
      <c r="I3609" s="1" t="str">
        <f>IF(①リクルート接触者と来校者データ!K3608="","",①リクルート接触者と来校者データ!K3608)</f>
        <v/>
      </c>
      <c r="J3609" s="6" t="str">
        <f t="shared" si="397"/>
        <v/>
      </c>
      <c r="K3609" s="20" t="str">
        <f>IF(①リクルート接触者と来校者データ!L3608="","",①リクルート接触者と来校者データ!L3608)</f>
        <v/>
      </c>
      <c r="L3609" s="1" t="str">
        <f t="shared" si="398"/>
        <v/>
      </c>
      <c r="M3609" s="1" t="str">
        <f t="shared" si="399"/>
        <v/>
      </c>
    </row>
    <row r="3610" spans="1:13" x14ac:dyDescent="0.2">
      <c r="A3610" s="5" t="str">
        <f t="shared" si="396"/>
        <v/>
      </c>
      <c r="B3610" s="5" t="str">
        <f t="shared" si="393"/>
        <v/>
      </c>
      <c r="C3610" s="5" t="str">
        <f>IF(B3610="","",COUNTIFS($B$3:B3610,B3610))</f>
        <v/>
      </c>
      <c r="D3610" s="1" t="str">
        <f>IF(①リクルート接触者と来校者データ!A3609="","",①リクルート接触者と来校者データ!A3609)</f>
        <v/>
      </c>
      <c r="E3610" s="6" t="str">
        <f t="shared" si="394"/>
        <v/>
      </c>
      <c r="F3610" s="1" t="str">
        <f>IF(①リクルート接触者と来校者データ!I3609="","",①リクルート接触者と来校者データ!I3609)</f>
        <v/>
      </c>
      <c r="G3610" s="1" t="str">
        <f>IF(①リクルート接触者と来校者データ!E3609="","",①リクルート接触者と来校者データ!E3609)</f>
        <v/>
      </c>
      <c r="H3610" s="20" t="str">
        <f t="shared" si="395"/>
        <v/>
      </c>
      <c r="I3610" s="1" t="str">
        <f>IF(①リクルート接触者と来校者データ!K3609="","",①リクルート接触者と来校者データ!K3609)</f>
        <v/>
      </c>
      <c r="J3610" s="6" t="str">
        <f t="shared" si="397"/>
        <v/>
      </c>
      <c r="K3610" s="20" t="str">
        <f>IF(①リクルート接触者と来校者データ!L3609="","",①リクルート接触者と来校者データ!L3609)</f>
        <v/>
      </c>
      <c r="L3610" s="1" t="str">
        <f t="shared" si="398"/>
        <v/>
      </c>
      <c r="M3610" s="1" t="str">
        <f t="shared" si="399"/>
        <v/>
      </c>
    </row>
    <row r="3611" spans="1:13" x14ac:dyDescent="0.2">
      <c r="A3611" s="5" t="str">
        <f t="shared" si="396"/>
        <v/>
      </c>
      <c r="B3611" s="5" t="str">
        <f t="shared" si="393"/>
        <v/>
      </c>
      <c r="C3611" s="5" t="str">
        <f>IF(B3611="","",COUNTIFS($B$3:B3611,B3611))</f>
        <v/>
      </c>
      <c r="D3611" s="1" t="str">
        <f>IF(①リクルート接触者と来校者データ!A3610="","",①リクルート接触者と来校者データ!A3610)</f>
        <v/>
      </c>
      <c r="E3611" s="6" t="str">
        <f t="shared" si="394"/>
        <v/>
      </c>
      <c r="F3611" s="1" t="str">
        <f>IF(①リクルート接触者と来校者データ!I3610="","",①リクルート接触者と来校者データ!I3610)</f>
        <v/>
      </c>
      <c r="G3611" s="1" t="str">
        <f>IF(①リクルート接触者と来校者データ!E3610="","",①リクルート接触者と来校者データ!E3610)</f>
        <v/>
      </c>
      <c r="H3611" s="20" t="str">
        <f t="shared" si="395"/>
        <v/>
      </c>
      <c r="I3611" s="1" t="str">
        <f>IF(①リクルート接触者と来校者データ!K3610="","",①リクルート接触者と来校者データ!K3610)</f>
        <v/>
      </c>
      <c r="J3611" s="6" t="str">
        <f t="shared" si="397"/>
        <v/>
      </c>
      <c r="K3611" s="20" t="str">
        <f>IF(①リクルート接触者と来校者データ!L3610="","",①リクルート接触者と来校者データ!L3610)</f>
        <v/>
      </c>
      <c r="L3611" s="1" t="str">
        <f t="shared" si="398"/>
        <v/>
      </c>
      <c r="M3611" s="1" t="str">
        <f t="shared" si="399"/>
        <v/>
      </c>
    </row>
    <row r="3612" spans="1:13" x14ac:dyDescent="0.2">
      <c r="A3612" s="5" t="str">
        <f t="shared" si="396"/>
        <v/>
      </c>
      <c r="B3612" s="5" t="str">
        <f t="shared" si="393"/>
        <v/>
      </c>
      <c r="C3612" s="5" t="str">
        <f>IF(B3612="","",COUNTIFS($B$3:B3612,B3612))</f>
        <v/>
      </c>
      <c r="D3612" s="1" t="str">
        <f>IF(①リクルート接触者と来校者データ!A3611="","",①リクルート接触者と来校者データ!A3611)</f>
        <v/>
      </c>
      <c r="E3612" s="6" t="str">
        <f t="shared" si="394"/>
        <v/>
      </c>
      <c r="F3612" s="1" t="str">
        <f>IF(①リクルート接触者と来校者データ!I3611="","",①リクルート接触者と来校者データ!I3611)</f>
        <v/>
      </c>
      <c r="G3612" s="1" t="str">
        <f>IF(①リクルート接触者と来校者データ!E3611="","",①リクルート接触者と来校者データ!E3611)</f>
        <v/>
      </c>
      <c r="H3612" s="20" t="str">
        <f t="shared" si="395"/>
        <v/>
      </c>
      <c r="I3612" s="1" t="str">
        <f>IF(①リクルート接触者と来校者データ!K3611="","",①リクルート接触者と来校者データ!K3611)</f>
        <v/>
      </c>
      <c r="J3612" s="6" t="str">
        <f t="shared" si="397"/>
        <v/>
      </c>
      <c r="K3612" s="20" t="str">
        <f>IF(①リクルート接触者と来校者データ!L3611="","",①リクルート接触者と来校者データ!L3611)</f>
        <v/>
      </c>
      <c r="L3612" s="1" t="str">
        <f t="shared" si="398"/>
        <v/>
      </c>
      <c r="M3612" s="1" t="str">
        <f t="shared" si="399"/>
        <v/>
      </c>
    </row>
    <row r="3613" spans="1:13" x14ac:dyDescent="0.2">
      <c r="A3613" s="5" t="str">
        <f t="shared" si="396"/>
        <v/>
      </c>
      <c r="B3613" s="5" t="str">
        <f t="shared" si="393"/>
        <v/>
      </c>
      <c r="C3613" s="5" t="str">
        <f>IF(B3613="","",COUNTIFS($B$3:B3613,B3613))</f>
        <v/>
      </c>
      <c r="D3613" s="1" t="str">
        <f>IF(①リクルート接触者と来校者データ!A3612="","",①リクルート接触者と来校者データ!A3612)</f>
        <v/>
      </c>
      <c r="E3613" s="6" t="str">
        <f t="shared" si="394"/>
        <v/>
      </c>
      <c r="F3613" s="1" t="str">
        <f>IF(①リクルート接触者と来校者データ!I3612="","",①リクルート接触者と来校者データ!I3612)</f>
        <v/>
      </c>
      <c r="G3613" s="1" t="str">
        <f>IF(①リクルート接触者と来校者データ!E3612="","",①リクルート接触者と来校者データ!E3612)</f>
        <v/>
      </c>
      <c r="H3613" s="20" t="str">
        <f t="shared" si="395"/>
        <v/>
      </c>
      <c r="I3613" s="1" t="str">
        <f>IF(①リクルート接触者と来校者データ!K3612="","",①リクルート接触者と来校者データ!K3612)</f>
        <v/>
      </c>
      <c r="J3613" s="6" t="str">
        <f t="shared" si="397"/>
        <v/>
      </c>
      <c r="K3613" s="20" t="str">
        <f>IF(①リクルート接触者と来校者データ!L3612="","",①リクルート接触者と来校者データ!L3612)</f>
        <v/>
      </c>
      <c r="L3613" s="1" t="str">
        <f t="shared" si="398"/>
        <v/>
      </c>
      <c r="M3613" s="1" t="str">
        <f t="shared" si="399"/>
        <v/>
      </c>
    </row>
    <row r="3614" spans="1:13" x14ac:dyDescent="0.2">
      <c r="A3614" s="5" t="str">
        <f t="shared" si="396"/>
        <v/>
      </c>
      <c r="B3614" s="5" t="str">
        <f t="shared" si="393"/>
        <v/>
      </c>
      <c r="C3614" s="5" t="str">
        <f>IF(B3614="","",COUNTIFS($B$3:B3614,B3614))</f>
        <v/>
      </c>
      <c r="D3614" s="1" t="str">
        <f>IF(①リクルート接触者と来校者データ!A3613="","",①リクルート接触者と来校者データ!A3613)</f>
        <v/>
      </c>
      <c r="E3614" s="6" t="str">
        <f t="shared" si="394"/>
        <v/>
      </c>
      <c r="F3614" s="1" t="str">
        <f>IF(①リクルート接触者と来校者データ!I3613="","",①リクルート接触者と来校者データ!I3613)</f>
        <v/>
      </c>
      <c r="G3614" s="1" t="str">
        <f>IF(①リクルート接触者と来校者データ!E3613="","",①リクルート接触者と来校者データ!E3613)</f>
        <v/>
      </c>
      <c r="H3614" s="20" t="str">
        <f t="shared" si="395"/>
        <v/>
      </c>
      <c r="I3614" s="1" t="str">
        <f>IF(①リクルート接触者と来校者データ!K3613="","",①リクルート接触者と来校者データ!K3613)</f>
        <v/>
      </c>
      <c r="J3614" s="6" t="str">
        <f t="shared" si="397"/>
        <v/>
      </c>
      <c r="K3614" s="20" t="str">
        <f>IF(①リクルート接触者と来校者データ!L3613="","",①リクルート接触者と来校者データ!L3613)</f>
        <v/>
      </c>
      <c r="L3614" s="1" t="str">
        <f t="shared" si="398"/>
        <v/>
      </c>
      <c r="M3614" s="1" t="str">
        <f t="shared" si="399"/>
        <v/>
      </c>
    </row>
    <row r="3615" spans="1:13" x14ac:dyDescent="0.2">
      <c r="A3615" s="5" t="str">
        <f t="shared" si="396"/>
        <v/>
      </c>
      <c r="B3615" s="5" t="str">
        <f t="shared" si="393"/>
        <v/>
      </c>
      <c r="C3615" s="5" t="str">
        <f>IF(B3615="","",COUNTIFS($B$3:B3615,B3615))</f>
        <v/>
      </c>
      <c r="D3615" s="1" t="str">
        <f>IF(①リクルート接触者と来校者データ!A3614="","",①リクルート接触者と来校者データ!A3614)</f>
        <v/>
      </c>
      <c r="E3615" s="6" t="str">
        <f t="shared" si="394"/>
        <v/>
      </c>
      <c r="F3615" s="1" t="str">
        <f>IF(①リクルート接触者と来校者データ!I3614="","",①リクルート接触者と来校者データ!I3614)</f>
        <v/>
      </c>
      <c r="G3615" s="1" t="str">
        <f>IF(①リクルート接触者と来校者データ!E3614="","",①リクルート接触者と来校者データ!E3614)</f>
        <v/>
      </c>
      <c r="H3615" s="20" t="str">
        <f t="shared" si="395"/>
        <v/>
      </c>
      <c r="I3615" s="1" t="str">
        <f>IF(①リクルート接触者と来校者データ!K3614="","",①リクルート接触者と来校者データ!K3614)</f>
        <v/>
      </c>
      <c r="J3615" s="6" t="str">
        <f t="shared" si="397"/>
        <v/>
      </c>
      <c r="K3615" s="20" t="str">
        <f>IF(①リクルート接触者と来校者データ!L3614="","",①リクルート接触者と来校者データ!L3614)</f>
        <v/>
      </c>
      <c r="L3615" s="1" t="str">
        <f t="shared" si="398"/>
        <v/>
      </c>
      <c r="M3615" s="1" t="str">
        <f t="shared" si="399"/>
        <v/>
      </c>
    </row>
    <row r="3616" spans="1:13" x14ac:dyDescent="0.2">
      <c r="A3616" s="5" t="str">
        <f t="shared" si="396"/>
        <v/>
      </c>
      <c r="B3616" s="5" t="str">
        <f t="shared" si="393"/>
        <v/>
      </c>
      <c r="C3616" s="5" t="str">
        <f>IF(B3616="","",COUNTIFS($B$3:B3616,B3616))</f>
        <v/>
      </c>
      <c r="D3616" s="1" t="str">
        <f>IF(①リクルート接触者と来校者データ!A3615="","",①リクルート接触者と来校者データ!A3615)</f>
        <v/>
      </c>
      <c r="E3616" s="6" t="str">
        <f t="shared" si="394"/>
        <v/>
      </c>
      <c r="F3616" s="1" t="str">
        <f>IF(①リクルート接触者と来校者データ!I3615="","",①リクルート接触者と来校者データ!I3615)</f>
        <v/>
      </c>
      <c r="G3616" s="1" t="str">
        <f>IF(①リクルート接触者と来校者データ!E3615="","",①リクルート接触者と来校者データ!E3615)</f>
        <v/>
      </c>
      <c r="H3616" s="20" t="str">
        <f t="shared" si="395"/>
        <v/>
      </c>
      <c r="I3616" s="1" t="str">
        <f>IF(①リクルート接触者と来校者データ!K3615="","",①リクルート接触者と来校者データ!K3615)</f>
        <v/>
      </c>
      <c r="J3616" s="6" t="str">
        <f t="shared" si="397"/>
        <v/>
      </c>
      <c r="K3616" s="20" t="str">
        <f>IF(①リクルート接触者と来校者データ!L3615="","",①リクルート接触者と来校者データ!L3615)</f>
        <v/>
      </c>
      <c r="L3616" s="1" t="str">
        <f t="shared" si="398"/>
        <v/>
      </c>
      <c r="M3616" s="1" t="str">
        <f t="shared" si="399"/>
        <v/>
      </c>
    </row>
    <row r="3617" spans="1:13" x14ac:dyDescent="0.2">
      <c r="A3617" s="5" t="str">
        <f t="shared" si="396"/>
        <v/>
      </c>
      <c r="B3617" s="5" t="str">
        <f t="shared" si="393"/>
        <v/>
      </c>
      <c r="C3617" s="5" t="str">
        <f>IF(B3617="","",COUNTIFS($B$3:B3617,B3617))</f>
        <v/>
      </c>
      <c r="D3617" s="1" t="str">
        <f>IF(①リクルート接触者と来校者データ!A3616="","",①リクルート接触者と来校者データ!A3616)</f>
        <v/>
      </c>
      <c r="E3617" s="6" t="str">
        <f t="shared" si="394"/>
        <v/>
      </c>
      <c r="F3617" s="1" t="str">
        <f>IF(①リクルート接触者と来校者データ!I3616="","",①リクルート接触者と来校者データ!I3616)</f>
        <v/>
      </c>
      <c r="G3617" s="1" t="str">
        <f>IF(①リクルート接触者と来校者データ!E3616="","",①リクルート接触者と来校者データ!E3616)</f>
        <v/>
      </c>
      <c r="H3617" s="20" t="str">
        <f t="shared" si="395"/>
        <v/>
      </c>
      <c r="I3617" s="1" t="str">
        <f>IF(①リクルート接触者と来校者データ!K3616="","",①リクルート接触者と来校者データ!K3616)</f>
        <v/>
      </c>
      <c r="J3617" s="6" t="str">
        <f t="shared" si="397"/>
        <v/>
      </c>
      <c r="K3617" s="20" t="str">
        <f>IF(①リクルート接触者と来校者データ!L3616="","",①リクルート接触者と来校者データ!L3616)</f>
        <v/>
      </c>
      <c r="L3617" s="1" t="str">
        <f t="shared" si="398"/>
        <v/>
      </c>
      <c r="M3617" s="1" t="str">
        <f t="shared" si="399"/>
        <v/>
      </c>
    </row>
    <row r="3618" spans="1:13" x14ac:dyDescent="0.2">
      <c r="A3618" s="5" t="str">
        <f t="shared" si="396"/>
        <v/>
      </c>
      <c r="B3618" s="5" t="str">
        <f t="shared" si="393"/>
        <v/>
      </c>
      <c r="C3618" s="5" t="str">
        <f>IF(B3618="","",COUNTIFS($B$3:B3618,B3618))</f>
        <v/>
      </c>
      <c r="D3618" s="1" t="str">
        <f>IF(①リクルート接触者と来校者データ!A3617="","",①リクルート接触者と来校者データ!A3617)</f>
        <v/>
      </c>
      <c r="E3618" s="6" t="str">
        <f t="shared" si="394"/>
        <v/>
      </c>
      <c r="F3618" s="1" t="str">
        <f>IF(①リクルート接触者と来校者データ!I3617="","",①リクルート接触者と来校者データ!I3617)</f>
        <v/>
      </c>
      <c r="G3618" s="1" t="str">
        <f>IF(①リクルート接触者と来校者データ!E3617="","",①リクルート接触者と来校者データ!E3617)</f>
        <v/>
      </c>
      <c r="H3618" s="20" t="str">
        <f t="shared" si="395"/>
        <v/>
      </c>
      <c r="I3618" s="1" t="str">
        <f>IF(①リクルート接触者と来校者データ!K3617="","",①リクルート接触者と来校者データ!K3617)</f>
        <v/>
      </c>
      <c r="J3618" s="6" t="str">
        <f t="shared" si="397"/>
        <v/>
      </c>
      <c r="K3618" s="20" t="str">
        <f>IF(①リクルート接触者と来校者データ!L3617="","",①リクルート接触者と来校者データ!L3617)</f>
        <v/>
      </c>
      <c r="L3618" s="1" t="str">
        <f t="shared" si="398"/>
        <v/>
      </c>
      <c r="M3618" s="1" t="str">
        <f t="shared" si="399"/>
        <v/>
      </c>
    </row>
    <row r="3619" spans="1:13" x14ac:dyDescent="0.2">
      <c r="A3619" s="5" t="str">
        <f t="shared" si="396"/>
        <v/>
      </c>
      <c r="B3619" s="5" t="str">
        <f t="shared" si="393"/>
        <v/>
      </c>
      <c r="C3619" s="5" t="str">
        <f>IF(B3619="","",COUNTIFS($B$3:B3619,B3619))</f>
        <v/>
      </c>
      <c r="D3619" s="1" t="str">
        <f>IF(①リクルート接触者と来校者データ!A3618="","",①リクルート接触者と来校者データ!A3618)</f>
        <v/>
      </c>
      <c r="E3619" s="6" t="str">
        <f t="shared" si="394"/>
        <v/>
      </c>
      <c r="F3619" s="1" t="str">
        <f>IF(①リクルート接触者と来校者データ!I3618="","",①リクルート接触者と来校者データ!I3618)</f>
        <v/>
      </c>
      <c r="G3619" s="1" t="str">
        <f>IF(①リクルート接触者と来校者データ!E3618="","",①リクルート接触者と来校者データ!E3618)</f>
        <v/>
      </c>
      <c r="H3619" s="20" t="str">
        <f t="shared" si="395"/>
        <v/>
      </c>
      <c r="I3619" s="1" t="str">
        <f>IF(①リクルート接触者と来校者データ!K3618="","",①リクルート接触者と来校者データ!K3618)</f>
        <v/>
      </c>
      <c r="J3619" s="6" t="str">
        <f t="shared" si="397"/>
        <v/>
      </c>
      <c r="K3619" s="20" t="str">
        <f>IF(①リクルート接触者と来校者データ!L3618="","",①リクルート接触者と来校者データ!L3618)</f>
        <v/>
      </c>
      <c r="L3619" s="1" t="str">
        <f t="shared" si="398"/>
        <v/>
      </c>
      <c r="M3619" s="1" t="str">
        <f t="shared" si="399"/>
        <v/>
      </c>
    </row>
    <row r="3620" spans="1:13" x14ac:dyDescent="0.2">
      <c r="A3620" s="5" t="str">
        <f t="shared" si="396"/>
        <v/>
      </c>
      <c r="B3620" s="5" t="str">
        <f t="shared" si="393"/>
        <v/>
      </c>
      <c r="C3620" s="5" t="str">
        <f>IF(B3620="","",COUNTIFS($B$3:B3620,B3620))</f>
        <v/>
      </c>
      <c r="D3620" s="1" t="str">
        <f>IF(①リクルート接触者と来校者データ!A3619="","",①リクルート接触者と来校者データ!A3619)</f>
        <v/>
      </c>
      <c r="E3620" s="6" t="str">
        <f t="shared" si="394"/>
        <v/>
      </c>
      <c r="F3620" s="1" t="str">
        <f>IF(①リクルート接触者と来校者データ!I3619="","",①リクルート接触者と来校者データ!I3619)</f>
        <v/>
      </c>
      <c r="G3620" s="1" t="str">
        <f>IF(①リクルート接触者と来校者データ!E3619="","",①リクルート接触者と来校者データ!E3619)</f>
        <v/>
      </c>
      <c r="H3620" s="20" t="str">
        <f t="shared" si="395"/>
        <v/>
      </c>
      <c r="I3620" s="1" t="str">
        <f>IF(①リクルート接触者と来校者データ!K3619="","",①リクルート接触者と来校者データ!K3619)</f>
        <v/>
      </c>
      <c r="J3620" s="6" t="str">
        <f t="shared" si="397"/>
        <v/>
      </c>
      <c r="K3620" s="20" t="str">
        <f>IF(①リクルート接触者と来校者データ!L3619="","",①リクルート接触者と来校者データ!L3619)</f>
        <v/>
      </c>
      <c r="L3620" s="1" t="str">
        <f t="shared" si="398"/>
        <v/>
      </c>
      <c r="M3620" s="1" t="str">
        <f t="shared" si="399"/>
        <v/>
      </c>
    </row>
    <row r="3621" spans="1:13" x14ac:dyDescent="0.2">
      <c r="A3621" s="5" t="str">
        <f t="shared" si="396"/>
        <v/>
      </c>
      <c r="B3621" s="5" t="str">
        <f t="shared" si="393"/>
        <v/>
      </c>
      <c r="C3621" s="5" t="str">
        <f>IF(B3621="","",COUNTIFS($B$3:B3621,B3621))</f>
        <v/>
      </c>
      <c r="D3621" s="1" t="str">
        <f>IF(①リクルート接触者と来校者データ!A3620="","",①リクルート接触者と来校者データ!A3620)</f>
        <v/>
      </c>
      <c r="E3621" s="6" t="str">
        <f t="shared" si="394"/>
        <v/>
      </c>
      <c r="F3621" s="1" t="str">
        <f>IF(①リクルート接触者と来校者データ!I3620="","",①リクルート接触者と来校者データ!I3620)</f>
        <v/>
      </c>
      <c r="G3621" s="1" t="str">
        <f>IF(①リクルート接触者と来校者データ!E3620="","",①リクルート接触者と来校者データ!E3620)</f>
        <v/>
      </c>
      <c r="H3621" s="20" t="str">
        <f t="shared" si="395"/>
        <v/>
      </c>
      <c r="I3621" s="1" t="str">
        <f>IF(①リクルート接触者と来校者データ!K3620="","",①リクルート接触者と来校者データ!K3620)</f>
        <v/>
      </c>
      <c r="J3621" s="6" t="str">
        <f t="shared" si="397"/>
        <v/>
      </c>
      <c r="K3621" s="20" t="str">
        <f>IF(①リクルート接触者と来校者データ!L3620="","",①リクルート接触者と来校者データ!L3620)</f>
        <v/>
      </c>
      <c r="L3621" s="1" t="str">
        <f t="shared" si="398"/>
        <v/>
      </c>
      <c r="M3621" s="1" t="str">
        <f t="shared" si="399"/>
        <v/>
      </c>
    </row>
    <row r="3622" spans="1:13" x14ac:dyDescent="0.2">
      <c r="A3622" s="5" t="str">
        <f t="shared" si="396"/>
        <v/>
      </c>
      <c r="B3622" s="5" t="str">
        <f t="shared" si="393"/>
        <v/>
      </c>
      <c r="C3622" s="5" t="str">
        <f>IF(B3622="","",COUNTIFS($B$3:B3622,B3622))</f>
        <v/>
      </c>
      <c r="D3622" s="1" t="str">
        <f>IF(①リクルート接触者と来校者データ!A3621="","",①リクルート接触者と来校者データ!A3621)</f>
        <v/>
      </c>
      <c r="E3622" s="6" t="str">
        <f t="shared" si="394"/>
        <v/>
      </c>
      <c r="F3622" s="1" t="str">
        <f>IF(①リクルート接触者と来校者データ!I3621="","",①リクルート接触者と来校者データ!I3621)</f>
        <v/>
      </c>
      <c r="G3622" s="1" t="str">
        <f>IF(①リクルート接触者と来校者データ!E3621="","",①リクルート接触者と来校者データ!E3621)</f>
        <v/>
      </c>
      <c r="H3622" s="20" t="str">
        <f t="shared" si="395"/>
        <v/>
      </c>
      <c r="I3622" s="1" t="str">
        <f>IF(①リクルート接触者と来校者データ!K3621="","",①リクルート接触者と来校者データ!K3621)</f>
        <v/>
      </c>
      <c r="J3622" s="6" t="str">
        <f t="shared" si="397"/>
        <v/>
      </c>
      <c r="K3622" s="20" t="str">
        <f>IF(①リクルート接触者と来校者データ!L3621="","",①リクルート接触者と来校者データ!L3621)</f>
        <v/>
      </c>
      <c r="L3622" s="1" t="str">
        <f t="shared" si="398"/>
        <v/>
      </c>
      <c r="M3622" s="1" t="str">
        <f t="shared" si="399"/>
        <v/>
      </c>
    </row>
    <row r="3623" spans="1:13" x14ac:dyDescent="0.2">
      <c r="A3623" s="5" t="str">
        <f t="shared" si="396"/>
        <v/>
      </c>
      <c r="B3623" s="5" t="str">
        <f t="shared" si="393"/>
        <v/>
      </c>
      <c r="C3623" s="5" t="str">
        <f>IF(B3623="","",COUNTIFS($B$3:B3623,B3623))</f>
        <v/>
      </c>
      <c r="D3623" s="1" t="str">
        <f>IF(①リクルート接触者と来校者データ!A3622="","",①リクルート接触者と来校者データ!A3622)</f>
        <v/>
      </c>
      <c r="E3623" s="6" t="str">
        <f t="shared" si="394"/>
        <v/>
      </c>
      <c r="F3623" s="1" t="str">
        <f>IF(①リクルート接触者と来校者データ!I3622="","",①リクルート接触者と来校者データ!I3622)</f>
        <v/>
      </c>
      <c r="G3623" s="1" t="str">
        <f>IF(①リクルート接触者と来校者データ!E3622="","",①リクルート接触者と来校者データ!E3622)</f>
        <v/>
      </c>
      <c r="H3623" s="20" t="str">
        <f t="shared" si="395"/>
        <v/>
      </c>
      <c r="I3623" s="1" t="str">
        <f>IF(①リクルート接触者と来校者データ!K3622="","",①リクルート接触者と来校者データ!K3622)</f>
        <v/>
      </c>
      <c r="J3623" s="6" t="str">
        <f t="shared" si="397"/>
        <v/>
      </c>
      <c r="K3623" s="20" t="str">
        <f>IF(①リクルート接触者と来校者データ!L3622="","",①リクルート接触者と来校者データ!L3622)</f>
        <v/>
      </c>
      <c r="L3623" s="1" t="str">
        <f t="shared" si="398"/>
        <v/>
      </c>
      <c r="M3623" s="1" t="str">
        <f t="shared" si="399"/>
        <v/>
      </c>
    </row>
    <row r="3624" spans="1:13" x14ac:dyDescent="0.2">
      <c r="A3624" s="5" t="str">
        <f t="shared" si="396"/>
        <v/>
      </c>
      <c r="B3624" s="5" t="str">
        <f t="shared" si="393"/>
        <v/>
      </c>
      <c r="C3624" s="5" t="str">
        <f>IF(B3624="","",COUNTIFS($B$3:B3624,B3624))</f>
        <v/>
      </c>
      <c r="D3624" s="1" t="str">
        <f>IF(①リクルート接触者と来校者データ!A3623="","",①リクルート接触者と来校者データ!A3623)</f>
        <v/>
      </c>
      <c r="E3624" s="6" t="str">
        <f t="shared" si="394"/>
        <v/>
      </c>
      <c r="F3624" s="1" t="str">
        <f>IF(①リクルート接触者と来校者データ!I3623="","",①リクルート接触者と来校者データ!I3623)</f>
        <v/>
      </c>
      <c r="G3624" s="1" t="str">
        <f>IF(①リクルート接触者と来校者データ!E3623="","",①リクルート接触者と来校者データ!E3623)</f>
        <v/>
      </c>
      <c r="H3624" s="20" t="str">
        <f t="shared" si="395"/>
        <v/>
      </c>
      <c r="I3624" s="1" t="str">
        <f>IF(①リクルート接触者と来校者データ!K3623="","",①リクルート接触者と来校者データ!K3623)</f>
        <v/>
      </c>
      <c r="J3624" s="6" t="str">
        <f t="shared" si="397"/>
        <v/>
      </c>
      <c r="K3624" s="20" t="str">
        <f>IF(①リクルート接触者と来校者データ!L3623="","",①リクルート接触者と来校者データ!L3623)</f>
        <v/>
      </c>
      <c r="L3624" s="1" t="str">
        <f t="shared" si="398"/>
        <v/>
      </c>
      <c r="M3624" s="1" t="str">
        <f t="shared" si="399"/>
        <v/>
      </c>
    </row>
    <row r="3625" spans="1:13" x14ac:dyDescent="0.2">
      <c r="A3625" s="5" t="str">
        <f t="shared" si="396"/>
        <v/>
      </c>
      <c r="B3625" s="5" t="str">
        <f t="shared" si="393"/>
        <v/>
      </c>
      <c r="C3625" s="5" t="str">
        <f>IF(B3625="","",COUNTIFS($B$3:B3625,B3625))</f>
        <v/>
      </c>
      <c r="D3625" s="1" t="str">
        <f>IF(①リクルート接触者と来校者データ!A3624="","",①リクルート接触者と来校者データ!A3624)</f>
        <v/>
      </c>
      <c r="E3625" s="6" t="str">
        <f t="shared" si="394"/>
        <v/>
      </c>
      <c r="F3625" s="1" t="str">
        <f>IF(①リクルート接触者と来校者データ!I3624="","",①リクルート接触者と来校者データ!I3624)</f>
        <v/>
      </c>
      <c r="G3625" s="1" t="str">
        <f>IF(①リクルート接触者と来校者データ!E3624="","",①リクルート接触者と来校者データ!E3624)</f>
        <v/>
      </c>
      <c r="H3625" s="20" t="str">
        <f t="shared" si="395"/>
        <v/>
      </c>
      <c r="I3625" s="1" t="str">
        <f>IF(①リクルート接触者と来校者データ!K3624="","",①リクルート接触者と来校者データ!K3624)</f>
        <v/>
      </c>
      <c r="J3625" s="6" t="str">
        <f t="shared" si="397"/>
        <v/>
      </c>
      <c r="K3625" s="20" t="str">
        <f>IF(①リクルート接触者と来校者データ!L3624="","",①リクルート接触者と来校者データ!L3624)</f>
        <v/>
      </c>
      <c r="L3625" s="1" t="str">
        <f t="shared" si="398"/>
        <v/>
      </c>
      <c r="M3625" s="1" t="str">
        <f t="shared" si="399"/>
        <v/>
      </c>
    </row>
    <row r="3626" spans="1:13" x14ac:dyDescent="0.2">
      <c r="A3626" s="5" t="str">
        <f t="shared" si="396"/>
        <v/>
      </c>
      <c r="B3626" s="5" t="str">
        <f t="shared" si="393"/>
        <v/>
      </c>
      <c r="C3626" s="5" t="str">
        <f>IF(B3626="","",COUNTIFS($B$3:B3626,B3626))</f>
        <v/>
      </c>
      <c r="D3626" s="1" t="str">
        <f>IF(①リクルート接触者と来校者データ!A3625="","",①リクルート接触者と来校者データ!A3625)</f>
        <v/>
      </c>
      <c r="E3626" s="6" t="str">
        <f t="shared" si="394"/>
        <v/>
      </c>
      <c r="F3626" s="1" t="str">
        <f>IF(①リクルート接触者と来校者データ!I3625="","",①リクルート接触者と来校者データ!I3625)</f>
        <v/>
      </c>
      <c r="G3626" s="1" t="str">
        <f>IF(①リクルート接触者と来校者データ!E3625="","",①リクルート接触者と来校者データ!E3625)</f>
        <v/>
      </c>
      <c r="H3626" s="20" t="str">
        <f t="shared" si="395"/>
        <v/>
      </c>
      <c r="I3626" s="1" t="str">
        <f>IF(①リクルート接触者と来校者データ!K3625="","",①リクルート接触者と来校者データ!K3625)</f>
        <v/>
      </c>
      <c r="J3626" s="6" t="str">
        <f t="shared" si="397"/>
        <v/>
      </c>
      <c r="K3626" s="20" t="str">
        <f>IF(①リクルート接触者と来校者データ!L3625="","",①リクルート接触者と来校者データ!L3625)</f>
        <v/>
      </c>
      <c r="L3626" s="1" t="str">
        <f t="shared" si="398"/>
        <v/>
      </c>
      <c r="M3626" s="1" t="str">
        <f t="shared" si="399"/>
        <v/>
      </c>
    </row>
    <row r="3627" spans="1:13" x14ac:dyDescent="0.2">
      <c r="A3627" s="5" t="str">
        <f t="shared" si="396"/>
        <v/>
      </c>
      <c r="B3627" s="5" t="str">
        <f t="shared" si="393"/>
        <v/>
      </c>
      <c r="C3627" s="5" t="str">
        <f>IF(B3627="","",COUNTIFS($B$3:B3627,B3627))</f>
        <v/>
      </c>
      <c r="D3627" s="1" t="str">
        <f>IF(①リクルート接触者と来校者データ!A3626="","",①リクルート接触者と来校者データ!A3626)</f>
        <v/>
      </c>
      <c r="E3627" s="6" t="str">
        <f t="shared" si="394"/>
        <v/>
      </c>
      <c r="F3627" s="1" t="str">
        <f>IF(①リクルート接触者と来校者データ!I3626="","",①リクルート接触者と来校者データ!I3626)</f>
        <v/>
      </c>
      <c r="G3627" s="1" t="str">
        <f>IF(①リクルート接触者と来校者データ!E3626="","",①リクルート接触者と来校者データ!E3626)</f>
        <v/>
      </c>
      <c r="H3627" s="20" t="str">
        <f t="shared" si="395"/>
        <v/>
      </c>
      <c r="I3627" s="1" t="str">
        <f>IF(①リクルート接触者と来校者データ!K3626="","",①リクルート接触者と来校者データ!K3626)</f>
        <v/>
      </c>
      <c r="J3627" s="6" t="str">
        <f t="shared" si="397"/>
        <v/>
      </c>
      <c r="K3627" s="20" t="str">
        <f>IF(①リクルート接触者と来校者データ!L3626="","",①リクルート接触者と来校者データ!L3626)</f>
        <v/>
      </c>
      <c r="L3627" s="1" t="str">
        <f t="shared" si="398"/>
        <v/>
      </c>
      <c r="M3627" s="1" t="str">
        <f t="shared" si="399"/>
        <v/>
      </c>
    </row>
    <row r="3628" spans="1:13" x14ac:dyDescent="0.2">
      <c r="A3628" s="5" t="str">
        <f t="shared" si="396"/>
        <v/>
      </c>
      <c r="B3628" s="5" t="str">
        <f t="shared" si="393"/>
        <v/>
      </c>
      <c r="C3628" s="5" t="str">
        <f>IF(B3628="","",COUNTIFS($B$3:B3628,B3628))</f>
        <v/>
      </c>
      <c r="D3628" s="1" t="str">
        <f>IF(①リクルート接触者と来校者データ!A3627="","",①リクルート接触者と来校者データ!A3627)</f>
        <v/>
      </c>
      <c r="E3628" s="6" t="str">
        <f t="shared" si="394"/>
        <v/>
      </c>
      <c r="F3628" s="1" t="str">
        <f>IF(①リクルート接触者と来校者データ!I3627="","",①リクルート接触者と来校者データ!I3627)</f>
        <v/>
      </c>
      <c r="G3628" s="1" t="str">
        <f>IF(①リクルート接触者と来校者データ!E3627="","",①リクルート接触者と来校者データ!E3627)</f>
        <v/>
      </c>
      <c r="H3628" s="20" t="str">
        <f t="shared" si="395"/>
        <v/>
      </c>
      <c r="I3628" s="1" t="str">
        <f>IF(①リクルート接触者と来校者データ!K3627="","",①リクルート接触者と来校者データ!K3627)</f>
        <v/>
      </c>
      <c r="J3628" s="6" t="str">
        <f t="shared" si="397"/>
        <v/>
      </c>
      <c r="K3628" s="20" t="str">
        <f>IF(①リクルート接触者と来校者データ!L3627="","",①リクルート接触者と来校者データ!L3627)</f>
        <v/>
      </c>
      <c r="L3628" s="1" t="str">
        <f t="shared" si="398"/>
        <v/>
      </c>
      <c r="M3628" s="1" t="str">
        <f t="shared" si="399"/>
        <v/>
      </c>
    </row>
    <row r="3629" spans="1:13" x14ac:dyDescent="0.2">
      <c r="A3629" s="5" t="str">
        <f t="shared" si="396"/>
        <v/>
      </c>
      <c r="B3629" s="5" t="str">
        <f t="shared" si="393"/>
        <v/>
      </c>
      <c r="C3629" s="5" t="str">
        <f>IF(B3629="","",COUNTIFS($B$3:B3629,B3629))</f>
        <v/>
      </c>
      <c r="D3629" s="1" t="str">
        <f>IF(①リクルート接触者と来校者データ!A3628="","",①リクルート接触者と来校者データ!A3628)</f>
        <v/>
      </c>
      <c r="E3629" s="6" t="str">
        <f t="shared" si="394"/>
        <v/>
      </c>
      <c r="F3629" s="1" t="str">
        <f>IF(①リクルート接触者と来校者データ!I3628="","",①リクルート接触者と来校者データ!I3628)</f>
        <v/>
      </c>
      <c r="G3629" s="1" t="str">
        <f>IF(①リクルート接触者と来校者データ!E3628="","",①リクルート接触者と来校者データ!E3628)</f>
        <v/>
      </c>
      <c r="H3629" s="20" t="str">
        <f t="shared" si="395"/>
        <v/>
      </c>
      <c r="I3629" s="1" t="str">
        <f>IF(①リクルート接触者と来校者データ!K3628="","",①リクルート接触者と来校者データ!K3628)</f>
        <v/>
      </c>
      <c r="J3629" s="6" t="str">
        <f t="shared" si="397"/>
        <v/>
      </c>
      <c r="K3629" s="20" t="str">
        <f>IF(①リクルート接触者と来校者データ!L3628="","",①リクルート接触者と来校者データ!L3628)</f>
        <v/>
      </c>
      <c r="L3629" s="1" t="str">
        <f t="shared" si="398"/>
        <v/>
      </c>
      <c r="M3629" s="1" t="str">
        <f t="shared" si="399"/>
        <v/>
      </c>
    </row>
    <row r="3630" spans="1:13" x14ac:dyDescent="0.2">
      <c r="A3630" s="5" t="str">
        <f t="shared" si="396"/>
        <v/>
      </c>
      <c r="B3630" s="5" t="str">
        <f t="shared" si="393"/>
        <v/>
      </c>
      <c r="C3630" s="5" t="str">
        <f>IF(B3630="","",COUNTIFS($B$3:B3630,B3630))</f>
        <v/>
      </c>
      <c r="D3630" s="1" t="str">
        <f>IF(①リクルート接触者と来校者データ!A3629="","",①リクルート接触者と来校者データ!A3629)</f>
        <v/>
      </c>
      <c r="E3630" s="6" t="str">
        <f t="shared" si="394"/>
        <v/>
      </c>
      <c r="F3630" s="1" t="str">
        <f>IF(①リクルート接触者と来校者データ!I3629="","",①リクルート接触者と来校者データ!I3629)</f>
        <v/>
      </c>
      <c r="G3630" s="1" t="str">
        <f>IF(①リクルート接触者と来校者データ!E3629="","",①リクルート接触者と来校者データ!E3629)</f>
        <v/>
      </c>
      <c r="H3630" s="20" t="str">
        <f t="shared" si="395"/>
        <v/>
      </c>
      <c r="I3630" s="1" t="str">
        <f>IF(①リクルート接触者と来校者データ!K3629="","",①リクルート接触者と来校者データ!K3629)</f>
        <v/>
      </c>
      <c r="J3630" s="6" t="str">
        <f t="shared" si="397"/>
        <v/>
      </c>
      <c r="K3630" s="20" t="str">
        <f>IF(①リクルート接触者と来校者データ!L3629="","",①リクルート接触者と来校者データ!L3629)</f>
        <v/>
      </c>
      <c r="L3630" s="1" t="str">
        <f t="shared" si="398"/>
        <v/>
      </c>
      <c r="M3630" s="1" t="str">
        <f t="shared" si="399"/>
        <v/>
      </c>
    </row>
    <row r="3631" spans="1:13" x14ac:dyDescent="0.2">
      <c r="A3631" s="5" t="str">
        <f t="shared" si="396"/>
        <v/>
      </c>
      <c r="B3631" s="5" t="str">
        <f t="shared" si="393"/>
        <v/>
      </c>
      <c r="C3631" s="5" t="str">
        <f>IF(B3631="","",COUNTIFS($B$3:B3631,B3631))</f>
        <v/>
      </c>
      <c r="D3631" s="1" t="str">
        <f>IF(①リクルート接触者と来校者データ!A3630="","",①リクルート接触者と来校者データ!A3630)</f>
        <v/>
      </c>
      <c r="E3631" s="6" t="str">
        <f t="shared" si="394"/>
        <v/>
      </c>
      <c r="F3631" s="1" t="str">
        <f>IF(①リクルート接触者と来校者データ!I3630="","",①リクルート接触者と来校者データ!I3630)</f>
        <v/>
      </c>
      <c r="G3631" s="1" t="str">
        <f>IF(①リクルート接触者と来校者データ!E3630="","",①リクルート接触者と来校者データ!E3630)</f>
        <v/>
      </c>
      <c r="H3631" s="20" t="str">
        <f t="shared" si="395"/>
        <v/>
      </c>
      <c r="I3631" s="1" t="str">
        <f>IF(①リクルート接触者と来校者データ!K3630="","",①リクルート接触者と来校者データ!K3630)</f>
        <v/>
      </c>
      <c r="J3631" s="6" t="str">
        <f t="shared" si="397"/>
        <v/>
      </c>
      <c r="K3631" s="20" t="str">
        <f>IF(①リクルート接触者と来校者データ!L3630="","",①リクルート接触者と来校者データ!L3630)</f>
        <v/>
      </c>
      <c r="L3631" s="1" t="str">
        <f t="shared" si="398"/>
        <v/>
      </c>
      <c r="M3631" s="1" t="str">
        <f t="shared" si="399"/>
        <v/>
      </c>
    </row>
    <row r="3632" spans="1:13" x14ac:dyDescent="0.2">
      <c r="A3632" s="5" t="str">
        <f t="shared" si="396"/>
        <v/>
      </c>
      <c r="B3632" s="5" t="str">
        <f t="shared" si="393"/>
        <v/>
      </c>
      <c r="C3632" s="5" t="str">
        <f>IF(B3632="","",COUNTIFS($B$3:B3632,B3632))</f>
        <v/>
      </c>
      <c r="D3632" s="1" t="str">
        <f>IF(①リクルート接触者と来校者データ!A3631="","",①リクルート接触者と来校者データ!A3631)</f>
        <v/>
      </c>
      <c r="E3632" s="6" t="str">
        <f t="shared" si="394"/>
        <v/>
      </c>
      <c r="F3632" s="1" t="str">
        <f>IF(①リクルート接触者と来校者データ!I3631="","",①リクルート接触者と来校者データ!I3631)</f>
        <v/>
      </c>
      <c r="G3632" s="1" t="str">
        <f>IF(①リクルート接触者と来校者データ!E3631="","",①リクルート接触者と来校者データ!E3631)</f>
        <v/>
      </c>
      <c r="H3632" s="20" t="str">
        <f t="shared" si="395"/>
        <v/>
      </c>
      <c r="I3632" s="1" t="str">
        <f>IF(①リクルート接触者と来校者データ!K3631="","",①リクルート接触者と来校者データ!K3631)</f>
        <v/>
      </c>
      <c r="J3632" s="6" t="str">
        <f t="shared" si="397"/>
        <v/>
      </c>
      <c r="K3632" s="20" t="str">
        <f>IF(①リクルート接触者と来校者データ!L3631="","",①リクルート接触者と来校者データ!L3631)</f>
        <v/>
      </c>
      <c r="L3632" s="1" t="str">
        <f t="shared" si="398"/>
        <v/>
      </c>
      <c r="M3632" s="1" t="str">
        <f t="shared" si="399"/>
        <v/>
      </c>
    </row>
    <row r="3633" spans="1:13" x14ac:dyDescent="0.2">
      <c r="A3633" s="5" t="str">
        <f t="shared" si="396"/>
        <v/>
      </c>
      <c r="B3633" s="5" t="str">
        <f t="shared" si="393"/>
        <v/>
      </c>
      <c r="C3633" s="5" t="str">
        <f>IF(B3633="","",COUNTIFS($B$3:B3633,B3633))</f>
        <v/>
      </c>
      <c r="D3633" s="1" t="str">
        <f>IF(①リクルート接触者と来校者データ!A3632="","",①リクルート接触者と来校者データ!A3632)</f>
        <v/>
      </c>
      <c r="E3633" s="6" t="str">
        <f t="shared" si="394"/>
        <v/>
      </c>
      <c r="F3633" s="1" t="str">
        <f>IF(①リクルート接触者と来校者データ!I3632="","",①リクルート接触者と来校者データ!I3632)</f>
        <v/>
      </c>
      <c r="G3633" s="1" t="str">
        <f>IF(①リクルート接触者と来校者データ!E3632="","",①リクルート接触者と来校者データ!E3632)</f>
        <v/>
      </c>
      <c r="H3633" s="20" t="str">
        <f t="shared" si="395"/>
        <v/>
      </c>
      <c r="I3633" s="1" t="str">
        <f>IF(①リクルート接触者と来校者データ!K3632="","",①リクルート接触者と来校者データ!K3632)</f>
        <v/>
      </c>
      <c r="J3633" s="6" t="str">
        <f t="shared" si="397"/>
        <v/>
      </c>
      <c r="K3633" s="20" t="str">
        <f>IF(①リクルート接触者と来校者データ!L3632="","",①リクルート接触者と来校者データ!L3632)</f>
        <v/>
      </c>
      <c r="L3633" s="1" t="str">
        <f t="shared" si="398"/>
        <v/>
      </c>
      <c r="M3633" s="1" t="str">
        <f t="shared" si="399"/>
        <v/>
      </c>
    </row>
    <row r="3634" spans="1:13" x14ac:dyDescent="0.2">
      <c r="A3634" s="5" t="str">
        <f t="shared" si="396"/>
        <v/>
      </c>
      <c r="B3634" s="5" t="str">
        <f t="shared" si="393"/>
        <v/>
      </c>
      <c r="C3634" s="5" t="str">
        <f>IF(B3634="","",COUNTIFS($B$3:B3634,B3634))</f>
        <v/>
      </c>
      <c r="D3634" s="1" t="str">
        <f>IF(①リクルート接触者と来校者データ!A3633="","",①リクルート接触者と来校者データ!A3633)</f>
        <v/>
      </c>
      <c r="E3634" s="6" t="str">
        <f t="shared" si="394"/>
        <v/>
      </c>
      <c r="F3634" s="1" t="str">
        <f>IF(①リクルート接触者と来校者データ!I3633="","",①リクルート接触者と来校者データ!I3633)</f>
        <v/>
      </c>
      <c r="G3634" s="1" t="str">
        <f>IF(①リクルート接触者と来校者データ!E3633="","",①リクルート接触者と来校者データ!E3633)</f>
        <v/>
      </c>
      <c r="H3634" s="20" t="str">
        <f t="shared" si="395"/>
        <v/>
      </c>
      <c r="I3634" s="1" t="str">
        <f>IF(①リクルート接触者と来校者データ!K3633="","",①リクルート接触者と来校者データ!K3633)</f>
        <v/>
      </c>
      <c r="J3634" s="6" t="str">
        <f t="shared" si="397"/>
        <v/>
      </c>
      <c r="K3634" s="20" t="str">
        <f>IF(①リクルート接触者と来校者データ!L3633="","",①リクルート接触者と来校者データ!L3633)</f>
        <v/>
      </c>
      <c r="L3634" s="1" t="str">
        <f t="shared" si="398"/>
        <v/>
      </c>
      <c r="M3634" s="1" t="str">
        <f t="shared" si="399"/>
        <v/>
      </c>
    </row>
    <row r="3635" spans="1:13" x14ac:dyDescent="0.2">
      <c r="A3635" s="5" t="str">
        <f t="shared" si="396"/>
        <v/>
      </c>
      <c r="B3635" s="5" t="str">
        <f t="shared" si="393"/>
        <v/>
      </c>
      <c r="C3635" s="5" t="str">
        <f>IF(B3635="","",COUNTIFS($B$3:B3635,B3635))</f>
        <v/>
      </c>
      <c r="D3635" s="1" t="str">
        <f>IF(①リクルート接触者と来校者データ!A3634="","",①リクルート接触者と来校者データ!A3634)</f>
        <v/>
      </c>
      <c r="E3635" s="6" t="str">
        <f t="shared" si="394"/>
        <v/>
      </c>
      <c r="F3635" s="1" t="str">
        <f>IF(①リクルート接触者と来校者データ!I3634="","",①リクルート接触者と来校者データ!I3634)</f>
        <v/>
      </c>
      <c r="G3635" s="1" t="str">
        <f>IF(①リクルート接触者と来校者データ!E3634="","",①リクルート接触者と来校者データ!E3634)</f>
        <v/>
      </c>
      <c r="H3635" s="20" t="str">
        <f t="shared" si="395"/>
        <v/>
      </c>
      <c r="I3635" s="1" t="str">
        <f>IF(①リクルート接触者と来校者データ!K3634="","",①リクルート接触者と来校者データ!K3634)</f>
        <v/>
      </c>
      <c r="J3635" s="6" t="str">
        <f t="shared" si="397"/>
        <v/>
      </c>
      <c r="K3635" s="20" t="str">
        <f>IF(①リクルート接触者と来校者データ!L3634="","",①リクルート接触者と来校者データ!L3634)</f>
        <v/>
      </c>
      <c r="L3635" s="1" t="str">
        <f t="shared" si="398"/>
        <v/>
      </c>
      <c r="M3635" s="1" t="str">
        <f t="shared" si="399"/>
        <v/>
      </c>
    </row>
    <row r="3636" spans="1:13" x14ac:dyDescent="0.2">
      <c r="A3636" s="5" t="str">
        <f t="shared" si="396"/>
        <v/>
      </c>
      <c r="B3636" s="5" t="str">
        <f t="shared" si="393"/>
        <v/>
      </c>
      <c r="C3636" s="5" t="str">
        <f>IF(B3636="","",COUNTIFS($B$3:B3636,B3636))</f>
        <v/>
      </c>
      <c r="D3636" s="1" t="str">
        <f>IF(①リクルート接触者と来校者データ!A3635="","",①リクルート接触者と来校者データ!A3635)</f>
        <v/>
      </c>
      <c r="E3636" s="6" t="str">
        <f t="shared" si="394"/>
        <v/>
      </c>
      <c r="F3636" s="1" t="str">
        <f>IF(①リクルート接触者と来校者データ!I3635="","",①リクルート接触者と来校者データ!I3635)</f>
        <v/>
      </c>
      <c r="G3636" s="1" t="str">
        <f>IF(①リクルート接触者と来校者データ!E3635="","",①リクルート接触者と来校者データ!E3635)</f>
        <v/>
      </c>
      <c r="H3636" s="20" t="str">
        <f t="shared" si="395"/>
        <v/>
      </c>
      <c r="I3636" s="1" t="str">
        <f>IF(①リクルート接触者と来校者データ!K3635="","",①リクルート接触者と来校者データ!K3635)</f>
        <v/>
      </c>
      <c r="J3636" s="6" t="str">
        <f t="shared" si="397"/>
        <v/>
      </c>
      <c r="K3636" s="20" t="str">
        <f>IF(①リクルート接触者と来校者データ!L3635="","",①リクルート接触者と来校者データ!L3635)</f>
        <v/>
      </c>
      <c r="L3636" s="1" t="str">
        <f t="shared" si="398"/>
        <v/>
      </c>
      <c r="M3636" s="1" t="str">
        <f t="shared" si="399"/>
        <v/>
      </c>
    </row>
    <row r="3637" spans="1:13" x14ac:dyDescent="0.2">
      <c r="A3637" s="5" t="str">
        <f t="shared" si="396"/>
        <v/>
      </c>
      <c r="B3637" s="5" t="str">
        <f t="shared" si="393"/>
        <v/>
      </c>
      <c r="C3637" s="5" t="str">
        <f>IF(B3637="","",COUNTIFS($B$3:B3637,B3637))</f>
        <v/>
      </c>
      <c r="D3637" s="1" t="str">
        <f>IF(①リクルート接触者と来校者データ!A3636="","",①リクルート接触者と来校者データ!A3636)</f>
        <v/>
      </c>
      <c r="E3637" s="6" t="str">
        <f t="shared" si="394"/>
        <v/>
      </c>
      <c r="F3637" s="1" t="str">
        <f>IF(①リクルート接触者と来校者データ!I3636="","",①リクルート接触者と来校者データ!I3636)</f>
        <v/>
      </c>
      <c r="G3637" s="1" t="str">
        <f>IF(①リクルート接触者と来校者データ!E3636="","",①リクルート接触者と来校者データ!E3636)</f>
        <v/>
      </c>
      <c r="H3637" s="20" t="str">
        <f t="shared" si="395"/>
        <v/>
      </c>
      <c r="I3637" s="1" t="str">
        <f>IF(①リクルート接触者と来校者データ!K3636="","",①リクルート接触者と来校者データ!K3636)</f>
        <v/>
      </c>
      <c r="J3637" s="6" t="str">
        <f t="shared" si="397"/>
        <v/>
      </c>
      <c r="K3637" s="20" t="str">
        <f>IF(①リクルート接触者と来校者データ!L3636="","",①リクルート接触者と来校者データ!L3636)</f>
        <v/>
      </c>
      <c r="L3637" s="1" t="str">
        <f t="shared" si="398"/>
        <v/>
      </c>
      <c r="M3637" s="1" t="str">
        <f t="shared" si="399"/>
        <v/>
      </c>
    </row>
    <row r="3638" spans="1:13" x14ac:dyDescent="0.2">
      <c r="A3638" s="5" t="str">
        <f t="shared" si="396"/>
        <v/>
      </c>
      <c r="B3638" s="5" t="str">
        <f t="shared" si="393"/>
        <v/>
      </c>
      <c r="C3638" s="5" t="str">
        <f>IF(B3638="","",COUNTIFS($B$3:B3638,B3638))</f>
        <v/>
      </c>
      <c r="D3638" s="1" t="str">
        <f>IF(①リクルート接触者と来校者データ!A3637="","",①リクルート接触者と来校者データ!A3637)</f>
        <v/>
      </c>
      <c r="E3638" s="6" t="str">
        <f t="shared" si="394"/>
        <v/>
      </c>
      <c r="F3638" s="1" t="str">
        <f>IF(①リクルート接触者と来校者データ!I3637="","",①リクルート接触者と来校者データ!I3637)</f>
        <v/>
      </c>
      <c r="G3638" s="1" t="str">
        <f>IF(①リクルート接触者と来校者データ!E3637="","",①リクルート接触者と来校者データ!E3637)</f>
        <v/>
      </c>
      <c r="H3638" s="20" t="str">
        <f t="shared" si="395"/>
        <v/>
      </c>
      <c r="I3638" s="1" t="str">
        <f>IF(①リクルート接触者と来校者データ!K3637="","",①リクルート接触者と来校者データ!K3637)</f>
        <v/>
      </c>
      <c r="J3638" s="6" t="str">
        <f t="shared" si="397"/>
        <v/>
      </c>
      <c r="K3638" s="20" t="str">
        <f>IF(①リクルート接触者と来校者データ!L3637="","",①リクルート接触者と来校者データ!L3637)</f>
        <v/>
      </c>
      <c r="L3638" s="1" t="str">
        <f t="shared" si="398"/>
        <v/>
      </c>
      <c r="M3638" s="1" t="str">
        <f t="shared" si="399"/>
        <v/>
      </c>
    </row>
    <row r="3639" spans="1:13" x14ac:dyDescent="0.2">
      <c r="A3639" s="5" t="str">
        <f t="shared" si="396"/>
        <v/>
      </c>
      <c r="B3639" s="5" t="str">
        <f t="shared" si="393"/>
        <v/>
      </c>
      <c r="C3639" s="5" t="str">
        <f>IF(B3639="","",COUNTIFS($B$3:B3639,B3639))</f>
        <v/>
      </c>
      <c r="D3639" s="1" t="str">
        <f>IF(①リクルート接触者と来校者データ!A3638="","",①リクルート接触者と来校者データ!A3638)</f>
        <v/>
      </c>
      <c r="E3639" s="6" t="str">
        <f t="shared" si="394"/>
        <v/>
      </c>
      <c r="F3639" s="1" t="str">
        <f>IF(①リクルート接触者と来校者データ!I3638="","",①リクルート接触者と来校者データ!I3638)</f>
        <v/>
      </c>
      <c r="G3639" s="1" t="str">
        <f>IF(①リクルート接触者と来校者データ!E3638="","",①リクルート接触者と来校者データ!E3638)</f>
        <v/>
      </c>
      <c r="H3639" s="20" t="str">
        <f t="shared" si="395"/>
        <v/>
      </c>
      <c r="I3639" s="1" t="str">
        <f>IF(①リクルート接触者と来校者データ!K3638="","",①リクルート接触者と来校者データ!K3638)</f>
        <v/>
      </c>
      <c r="J3639" s="6" t="str">
        <f t="shared" si="397"/>
        <v/>
      </c>
      <c r="K3639" s="20" t="str">
        <f>IF(①リクルート接触者と来校者データ!L3638="","",①リクルート接触者と来校者データ!L3638)</f>
        <v/>
      </c>
      <c r="L3639" s="1" t="str">
        <f t="shared" si="398"/>
        <v/>
      </c>
      <c r="M3639" s="1" t="str">
        <f t="shared" si="399"/>
        <v/>
      </c>
    </row>
    <row r="3640" spans="1:13" x14ac:dyDescent="0.2">
      <c r="A3640" s="5" t="str">
        <f t="shared" si="396"/>
        <v/>
      </c>
      <c r="B3640" s="5" t="str">
        <f t="shared" si="393"/>
        <v/>
      </c>
      <c r="C3640" s="5" t="str">
        <f>IF(B3640="","",COUNTIFS($B$3:B3640,B3640))</f>
        <v/>
      </c>
      <c r="D3640" s="1" t="str">
        <f>IF(①リクルート接触者と来校者データ!A3639="","",①リクルート接触者と来校者データ!A3639)</f>
        <v/>
      </c>
      <c r="E3640" s="6" t="str">
        <f t="shared" si="394"/>
        <v/>
      </c>
      <c r="F3640" s="1" t="str">
        <f>IF(①リクルート接触者と来校者データ!I3639="","",①リクルート接触者と来校者データ!I3639)</f>
        <v/>
      </c>
      <c r="G3640" s="1" t="str">
        <f>IF(①リクルート接触者と来校者データ!E3639="","",①リクルート接触者と来校者データ!E3639)</f>
        <v/>
      </c>
      <c r="H3640" s="20" t="str">
        <f t="shared" si="395"/>
        <v/>
      </c>
      <c r="I3640" s="1" t="str">
        <f>IF(①リクルート接触者と来校者データ!K3639="","",①リクルート接触者と来校者データ!K3639)</f>
        <v/>
      </c>
      <c r="J3640" s="6" t="str">
        <f t="shared" si="397"/>
        <v/>
      </c>
      <c r="K3640" s="20" t="str">
        <f>IF(①リクルート接触者と来校者データ!L3639="","",①リクルート接触者と来校者データ!L3639)</f>
        <v/>
      </c>
      <c r="L3640" s="1" t="str">
        <f t="shared" si="398"/>
        <v/>
      </c>
      <c r="M3640" s="1" t="str">
        <f t="shared" si="399"/>
        <v/>
      </c>
    </row>
    <row r="3641" spans="1:13" x14ac:dyDescent="0.2">
      <c r="A3641" s="5" t="str">
        <f t="shared" si="396"/>
        <v/>
      </c>
      <c r="B3641" s="5" t="str">
        <f t="shared" si="393"/>
        <v/>
      </c>
      <c r="C3641" s="5" t="str">
        <f>IF(B3641="","",COUNTIFS($B$3:B3641,B3641))</f>
        <v/>
      </c>
      <c r="D3641" s="1" t="str">
        <f>IF(①リクルート接触者と来校者データ!A3640="","",①リクルート接触者と来校者データ!A3640)</f>
        <v/>
      </c>
      <c r="E3641" s="6" t="str">
        <f t="shared" si="394"/>
        <v/>
      </c>
      <c r="F3641" s="1" t="str">
        <f>IF(①リクルート接触者と来校者データ!I3640="","",①リクルート接触者と来校者データ!I3640)</f>
        <v/>
      </c>
      <c r="G3641" s="1" t="str">
        <f>IF(①リクルート接触者と来校者データ!E3640="","",①リクルート接触者と来校者データ!E3640)</f>
        <v/>
      </c>
      <c r="H3641" s="20" t="str">
        <f t="shared" si="395"/>
        <v/>
      </c>
      <c r="I3641" s="1" t="str">
        <f>IF(①リクルート接触者と来校者データ!K3640="","",①リクルート接触者と来校者データ!K3640)</f>
        <v/>
      </c>
      <c r="J3641" s="6" t="str">
        <f t="shared" si="397"/>
        <v/>
      </c>
      <c r="K3641" s="20" t="str">
        <f>IF(①リクルート接触者と来校者データ!L3640="","",①リクルート接触者と来校者データ!L3640)</f>
        <v/>
      </c>
      <c r="L3641" s="1" t="str">
        <f t="shared" si="398"/>
        <v/>
      </c>
      <c r="M3641" s="1" t="str">
        <f t="shared" si="399"/>
        <v/>
      </c>
    </row>
    <row r="3642" spans="1:13" x14ac:dyDescent="0.2">
      <c r="A3642" s="5" t="str">
        <f t="shared" si="396"/>
        <v/>
      </c>
      <c r="B3642" s="5" t="str">
        <f t="shared" si="393"/>
        <v/>
      </c>
      <c r="C3642" s="5" t="str">
        <f>IF(B3642="","",COUNTIFS($B$3:B3642,B3642))</f>
        <v/>
      </c>
      <c r="D3642" s="1" t="str">
        <f>IF(①リクルート接触者と来校者データ!A3641="","",①リクルート接触者と来校者データ!A3641)</f>
        <v/>
      </c>
      <c r="E3642" s="6" t="str">
        <f t="shared" si="394"/>
        <v/>
      </c>
      <c r="F3642" s="1" t="str">
        <f>IF(①リクルート接触者と来校者データ!I3641="","",①リクルート接触者と来校者データ!I3641)</f>
        <v/>
      </c>
      <c r="G3642" s="1" t="str">
        <f>IF(①リクルート接触者と来校者データ!E3641="","",①リクルート接触者と来校者データ!E3641)</f>
        <v/>
      </c>
      <c r="H3642" s="20" t="str">
        <f t="shared" si="395"/>
        <v/>
      </c>
      <c r="I3642" s="1" t="str">
        <f>IF(①リクルート接触者と来校者データ!K3641="","",①リクルート接触者と来校者データ!K3641)</f>
        <v/>
      </c>
      <c r="J3642" s="6" t="str">
        <f t="shared" si="397"/>
        <v/>
      </c>
      <c r="K3642" s="20" t="str">
        <f>IF(①リクルート接触者と来校者データ!L3641="","",①リクルート接触者と来校者データ!L3641)</f>
        <v/>
      </c>
      <c r="L3642" s="1" t="str">
        <f t="shared" si="398"/>
        <v/>
      </c>
      <c r="M3642" s="1" t="str">
        <f t="shared" si="399"/>
        <v/>
      </c>
    </row>
    <row r="3643" spans="1:13" x14ac:dyDescent="0.2">
      <c r="A3643" s="5" t="str">
        <f t="shared" si="396"/>
        <v/>
      </c>
      <c r="B3643" s="5" t="str">
        <f t="shared" si="393"/>
        <v/>
      </c>
      <c r="C3643" s="5" t="str">
        <f>IF(B3643="","",COUNTIFS($B$3:B3643,B3643))</f>
        <v/>
      </c>
      <c r="D3643" s="1" t="str">
        <f>IF(①リクルート接触者と来校者データ!A3642="","",①リクルート接触者と来校者データ!A3642)</f>
        <v/>
      </c>
      <c r="E3643" s="6" t="str">
        <f t="shared" si="394"/>
        <v/>
      </c>
      <c r="F3643" s="1" t="str">
        <f>IF(①リクルート接触者と来校者データ!I3642="","",①リクルート接触者と来校者データ!I3642)</f>
        <v/>
      </c>
      <c r="G3643" s="1" t="str">
        <f>IF(①リクルート接触者と来校者データ!E3642="","",①リクルート接触者と来校者データ!E3642)</f>
        <v/>
      </c>
      <c r="H3643" s="20" t="str">
        <f t="shared" si="395"/>
        <v/>
      </c>
      <c r="I3643" s="1" t="str">
        <f>IF(①リクルート接触者と来校者データ!K3642="","",①リクルート接触者と来校者データ!K3642)</f>
        <v/>
      </c>
      <c r="J3643" s="6" t="str">
        <f t="shared" si="397"/>
        <v/>
      </c>
      <c r="K3643" s="20" t="str">
        <f>IF(①リクルート接触者と来校者データ!L3642="","",①リクルート接触者と来校者データ!L3642)</f>
        <v/>
      </c>
      <c r="L3643" s="1" t="str">
        <f t="shared" si="398"/>
        <v/>
      </c>
      <c r="M3643" s="1" t="str">
        <f t="shared" si="399"/>
        <v/>
      </c>
    </row>
    <row r="3644" spans="1:13" x14ac:dyDescent="0.2">
      <c r="A3644" s="5" t="str">
        <f t="shared" si="396"/>
        <v/>
      </c>
      <c r="B3644" s="5" t="str">
        <f t="shared" si="393"/>
        <v/>
      </c>
      <c r="C3644" s="5" t="str">
        <f>IF(B3644="","",COUNTIFS($B$3:B3644,B3644))</f>
        <v/>
      </c>
      <c r="D3644" s="1" t="str">
        <f>IF(①リクルート接触者と来校者データ!A3643="","",①リクルート接触者と来校者データ!A3643)</f>
        <v/>
      </c>
      <c r="E3644" s="6" t="str">
        <f t="shared" si="394"/>
        <v/>
      </c>
      <c r="F3644" s="1" t="str">
        <f>IF(①リクルート接触者と来校者データ!I3643="","",①リクルート接触者と来校者データ!I3643)</f>
        <v/>
      </c>
      <c r="G3644" s="1" t="str">
        <f>IF(①リクルート接触者と来校者データ!E3643="","",①リクルート接触者と来校者データ!E3643)</f>
        <v/>
      </c>
      <c r="H3644" s="20" t="str">
        <f t="shared" si="395"/>
        <v/>
      </c>
      <c r="I3644" s="1" t="str">
        <f>IF(①リクルート接触者と来校者データ!K3643="","",①リクルート接触者と来校者データ!K3643)</f>
        <v/>
      </c>
      <c r="J3644" s="6" t="str">
        <f t="shared" si="397"/>
        <v/>
      </c>
      <c r="K3644" s="20" t="str">
        <f>IF(①リクルート接触者と来校者データ!L3643="","",①リクルート接触者と来校者データ!L3643)</f>
        <v/>
      </c>
      <c r="L3644" s="1" t="str">
        <f t="shared" si="398"/>
        <v/>
      </c>
      <c r="M3644" s="1" t="str">
        <f t="shared" si="399"/>
        <v/>
      </c>
    </row>
    <row r="3645" spans="1:13" x14ac:dyDescent="0.2">
      <c r="A3645" s="5" t="str">
        <f t="shared" si="396"/>
        <v/>
      </c>
      <c r="B3645" s="5" t="str">
        <f t="shared" si="393"/>
        <v/>
      </c>
      <c r="C3645" s="5" t="str">
        <f>IF(B3645="","",COUNTIFS($B$3:B3645,B3645))</f>
        <v/>
      </c>
      <c r="D3645" s="1" t="str">
        <f>IF(①リクルート接触者と来校者データ!A3644="","",①リクルート接触者と来校者データ!A3644)</f>
        <v/>
      </c>
      <c r="E3645" s="6" t="str">
        <f t="shared" si="394"/>
        <v/>
      </c>
      <c r="F3645" s="1" t="str">
        <f>IF(①リクルート接触者と来校者データ!I3644="","",①リクルート接触者と来校者データ!I3644)</f>
        <v/>
      </c>
      <c r="G3645" s="1" t="str">
        <f>IF(①リクルート接触者と来校者データ!E3644="","",①リクルート接触者と来校者データ!E3644)</f>
        <v/>
      </c>
      <c r="H3645" s="20" t="str">
        <f t="shared" si="395"/>
        <v/>
      </c>
      <c r="I3645" s="1" t="str">
        <f>IF(①リクルート接触者と来校者データ!K3644="","",①リクルート接触者と来校者データ!K3644)</f>
        <v/>
      </c>
      <c r="J3645" s="6" t="str">
        <f t="shared" si="397"/>
        <v/>
      </c>
      <c r="K3645" s="20" t="str">
        <f>IF(①リクルート接触者と来校者データ!L3644="","",①リクルート接触者と来校者データ!L3644)</f>
        <v/>
      </c>
      <c r="L3645" s="1" t="str">
        <f t="shared" si="398"/>
        <v/>
      </c>
      <c r="M3645" s="1" t="str">
        <f t="shared" si="399"/>
        <v/>
      </c>
    </row>
    <row r="3646" spans="1:13" x14ac:dyDescent="0.2">
      <c r="A3646" s="5" t="str">
        <f t="shared" si="396"/>
        <v/>
      </c>
      <c r="B3646" s="5" t="str">
        <f t="shared" si="393"/>
        <v/>
      </c>
      <c r="C3646" s="5" t="str">
        <f>IF(B3646="","",COUNTIFS($B$3:B3646,B3646))</f>
        <v/>
      </c>
      <c r="D3646" s="1" t="str">
        <f>IF(①リクルート接触者と来校者データ!A3645="","",①リクルート接触者と来校者データ!A3645)</f>
        <v/>
      </c>
      <c r="E3646" s="6" t="str">
        <f t="shared" si="394"/>
        <v/>
      </c>
      <c r="F3646" s="1" t="str">
        <f>IF(①リクルート接触者と来校者データ!I3645="","",①リクルート接触者と来校者データ!I3645)</f>
        <v/>
      </c>
      <c r="G3646" s="1" t="str">
        <f>IF(①リクルート接触者と来校者データ!E3645="","",①リクルート接触者と来校者データ!E3645)</f>
        <v/>
      </c>
      <c r="H3646" s="20" t="str">
        <f t="shared" si="395"/>
        <v/>
      </c>
      <c r="I3646" s="1" t="str">
        <f>IF(①リクルート接触者と来校者データ!K3645="","",①リクルート接触者と来校者データ!K3645)</f>
        <v/>
      </c>
      <c r="J3646" s="6" t="str">
        <f t="shared" si="397"/>
        <v/>
      </c>
      <c r="K3646" s="20" t="str">
        <f>IF(①リクルート接触者と来校者データ!L3645="","",①リクルート接触者と来校者データ!L3645)</f>
        <v/>
      </c>
      <c r="L3646" s="1" t="str">
        <f t="shared" si="398"/>
        <v/>
      </c>
      <c r="M3646" s="1" t="str">
        <f t="shared" si="399"/>
        <v/>
      </c>
    </row>
    <row r="3647" spans="1:13" x14ac:dyDescent="0.2">
      <c r="A3647" s="5" t="str">
        <f t="shared" si="396"/>
        <v/>
      </c>
      <c r="B3647" s="5" t="str">
        <f t="shared" si="393"/>
        <v/>
      </c>
      <c r="C3647" s="5" t="str">
        <f>IF(B3647="","",COUNTIFS($B$3:B3647,B3647))</f>
        <v/>
      </c>
      <c r="D3647" s="1" t="str">
        <f>IF(①リクルート接触者と来校者データ!A3646="","",①リクルート接触者と来校者データ!A3646)</f>
        <v/>
      </c>
      <c r="E3647" s="6" t="str">
        <f t="shared" si="394"/>
        <v/>
      </c>
      <c r="F3647" s="1" t="str">
        <f>IF(①リクルート接触者と来校者データ!I3646="","",①リクルート接触者と来校者データ!I3646)</f>
        <v/>
      </c>
      <c r="G3647" s="1" t="str">
        <f>IF(①リクルート接触者と来校者データ!E3646="","",①リクルート接触者と来校者データ!E3646)</f>
        <v/>
      </c>
      <c r="H3647" s="20" t="str">
        <f t="shared" si="395"/>
        <v/>
      </c>
      <c r="I3647" s="1" t="str">
        <f>IF(①リクルート接触者と来校者データ!K3646="","",①リクルート接触者と来校者データ!K3646)</f>
        <v/>
      </c>
      <c r="J3647" s="6" t="str">
        <f t="shared" si="397"/>
        <v/>
      </c>
      <c r="K3647" s="20" t="str">
        <f>IF(①リクルート接触者と来校者データ!L3646="","",①リクルート接触者と来校者データ!L3646)</f>
        <v/>
      </c>
      <c r="L3647" s="1" t="str">
        <f t="shared" si="398"/>
        <v/>
      </c>
      <c r="M3647" s="1" t="str">
        <f t="shared" si="399"/>
        <v/>
      </c>
    </row>
    <row r="3648" spans="1:13" x14ac:dyDescent="0.2">
      <c r="A3648" s="5" t="str">
        <f t="shared" si="396"/>
        <v/>
      </c>
      <c r="B3648" s="5" t="str">
        <f t="shared" si="393"/>
        <v/>
      </c>
      <c r="C3648" s="5" t="str">
        <f>IF(B3648="","",COUNTIFS($B$3:B3648,B3648))</f>
        <v/>
      </c>
      <c r="D3648" s="1" t="str">
        <f>IF(①リクルート接触者と来校者データ!A3647="","",①リクルート接触者と来校者データ!A3647)</f>
        <v/>
      </c>
      <c r="E3648" s="6" t="str">
        <f t="shared" si="394"/>
        <v/>
      </c>
      <c r="F3648" s="1" t="str">
        <f>IF(①リクルート接触者と来校者データ!I3647="","",①リクルート接触者と来校者データ!I3647)</f>
        <v/>
      </c>
      <c r="G3648" s="1" t="str">
        <f>IF(①リクルート接触者と来校者データ!E3647="","",①リクルート接触者と来校者データ!E3647)</f>
        <v/>
      </c>
      <c r="H3648" s="20" t="str">
        <f t="shared" si="395"/>
        <v/>
      </c>
      <c r="I3648" s="1" t="str">
        <f>IF(①リクルート接触者と来校者データ!K3647="","",①リクルート接触者と来校者データ!K3647)</f>
        <v/>
      </c>
      <c r="J3648" s="6" t="str">
        <f t="shared" si="397"/>
        <v/>
      </c>
      <c r="K3648" s="20" t="str">
        <f>IF(①リクルート接触者と来校者データ!L3647="","",①リクルート接触者と来校者データ!L3647)</f>
        <v/>
      </c>
      <c r="L3648" s="1" t="str">
        <f t="shared" si="398"/>
        <v/>
      </c>
      <c r="M3648" s="1" t="str">
        <f t="shared" si="399"/>
        <v/>
      </c>
    </row>
    <row r="3649" spans="1:13" x14ac:dyDescent="0.2">
      <c r="A3649" s="5" t="str">
        <f t="shared" si="396"/>
        <v/>
      </c>
      <c r="B3649" s="5" t="str">
        <f t="shared" si="393"/>
        <v/>
      </c>
      <c r="C3649" s="5" t="str">
        <f>IF(B3649="","",COUNTIFS($B$3:B3649,B3649))</f>
        <v/>
      </c>
      <c r="D3649" s="1" t="str">
        <f>IF(①リクルート接触者と来校者データ!A3648="","",①リクルート接触者と来校者データ!A3648)</f>
        <v/>
      </c>
      <c r="E3649" s="6" t="str">
        <f t="shared" si="394"/>
        <v/>
      </c>
      <c r="F3649" s="1" t="str">
        <f>IF(①リクルート接触者と来校者データ!I3648="","",①リクルート接触者と来校者データ!I3648)</f>
        <v/>
      </c>
      <c r="G3649" s="1" t="str">
        <f>IF(①リクルート接触者と来校者データ!E3648="","",①リクルート接触者と来校者データ!E3648)</f>
        <v/>
      </c>
      <c r="H3649" s="20" t="str">
        <f t="shared" si="395"/>
        <v/>
      </c>
      <c r="I3649" s="1" t="str">
        <f>IF(①リクルート接触者と来校者データ!K3648="","",①リクルート接触者と来校者データ!K3648)</f>
        <v/>
      </c>
      <c r="J3649" s="6" t="str">
        <f t="shared" si="397"/>
        <v/>
      </c>
      <c r="K3649" s="20" t="str">
        <f>IF(①リクルート接触者と来校者データ!L3648="","",①リクルート接触者と来校者データ!L3648)</f>
        <v/>
      </c>
      <c r="L3649" s="1" t="str">
        <f t="shared" si="398"/>
        <v/>
      </c>
      <c r="M3649" s="1" t="str">
        <f t="shared" si="399"/>
        <v/>
      </c>
    </row>
    <row r="3650" spans="1:13" x14ac:dyDescent="0.2">
      <c r="A3650" s="5" t="str">
        <f t="shared" si="396"/>
        <v/>
      </c>
      <c r="B3650" s="5" t="str">
        <f t="shared" ref="B3650:B3713" si="400">IF(A3650="","","◎")</f>
        <v/>
      </c>
      <c r="C3650" s="5" t="str">
        <f>IF(B3650="","",COUNTIFS($B$3:B3650,B3650))</f>
        <v/>
      </c>
      <c r="D3650" s="1" t="str">
        <f>IF(①リクルート接触者と来校者データ!A3649="","",①リクルート接触者と来校者データ!A3649)</f>
        <v/>
      </c>
      <c r="E3650" s="6" t="str">
        <f t="shared" si="394"/>
        <v/>
      </c>
      <c r="F3650" s="1" t="str">
        <f>IF(①リクルート接触者と来校者データ!I3649="","",①リクルート接触者と来校者データ!I3649)</f>
        <v/>
      </c>
      <c r="G3650" s="1" t="str">
        <f>IF(①リクルート接触者と来校者データ!E3649="","",①リクルート接触者と来校者データ!E3649)</f>
        <v/>
      </c>
      <c r="H3650" s="20" t="str">
        <f t="shared" si="395"/>
        <v/>
      </c>
      <c r="I3650" s="1" t="str">
        <f>IF(①リクルート接触者と来校者データ!K3649="","",①リクルート接触者と来校者データ!K3649)</f>
        <v/>
      </c>
      <c r="J3650" s="6" t="str">
        <f t="shared" si="397"/>
        <v/>
      </c>
      <c r="K3650" s="20" t="str">
        <f>IF(①リクルート接触者と来校者データ!L3649="","",①リクルート接触者と来校者データ!L3649)</f>
        <v/>
      </c>
      <c r="L3650" s="1" t="str">
        <f t="shared" si="398"/>
        <v/>
      </c>
      <c r="M3650" s="1" t="str">
        <f t="shared" si="399"/>
        <v/>
      </c>
    </row>
    <row r="3651" spans="1:13" x14ac:dyDescent="0.2">
      <c r="A3651" s="5" t="str">
        <f t="shared" si="396"/>
        <v/>
      </c>
      <c r="B3651" s="5" t="str">
        <f t="shared" si="400"/>
        <v/>
      </c>
      <c r="C3651" s="5" t="str">
        <f>IF(B3651="","",COUNTIFS($B$3:B3651,B3651))</f>
        <v/>
      </c>
      <c r="D3651" s="1" t="str">
        <f>IF(①リクルート接触者と来校者データ!A3650="","",①リクルート接触者と来校者データ!A3650)</f>
        <v/>
      </c>
      <c r="E3651" s="6" t="str">
        <f t="shared" ref="E3651:E3714" si="401">SUBSTITUTE(SUBSTITUTE(D3651,"　","")," ","")</f>
        <v/>
      </c>
      <c r="F3651" s="1" t="str">
        <f>IF(①リクルート接触者と来校者データ!I3650="","",①リクルート接触者と来校者データ!I3650)</f>
        <v/>
      </c>
      <c r="G3651" s="1" t="str">
        <f>IF(①リクルート接触者と来校者データ!E3650="","",①リクルート接触者と来校者データ!E3650)</f>
        <v/>
      </c>
      <c r="H3651" s="20" t="str">
        <f t="shared" ref="H3651:H3714" si="402">IFERROR(VLOOKUP(E3651,J:K,2,FALSE),"")</f>
        <v/>
      </c>
      <c r="I3651" s="1" t="str">
        <f>IF(①リクルート接触者と来校者データ!K3650="","",①リクルート接触者と来校者データ!K3650)</f>
        <v/>
      </c>
      <c r="J3651" s="6" t="str">
        <f t="shared" si="397"/>
        <v/>
      </c>
      <c r="K3651" s="20" t="str">
        <f>IF(①リクルート接触者と来校者データ!L3650="","",①リクルート接触者と来校者データ!L3650)</f>
        <v/>
      </c>
      <c r="L3651" s="1" t="str">
        <f t="shared" si="398"/>
        <v/>
      </c>
      <c r="M3651" s="1" t="str">
        <f t="shared" si="399"/>
        <v/>
      </c>
    </row>
    <row r="3652" spans="1:13" x14ac:dyDescent="0.2">
      <c r="A3652" s="5" t="str">
        <f t="shared" ref="A3652:A3715" si="403">IFERROR(IF(J3652="","",MATCH(J3652,E$3:E$5000,0)),"")</f>
        <v/>
      </c>
      <c r="B3652" s="5" t="str">
        <f t="shared" si="400"/>
        <v/>
      </c>
      <c r="C3652" s="5" t="str">
        <f>IF(B3652="","",COUNTIFS($B$3:B3652,B3652))</f>
        <v/>
      </c>
      <c r="D3652" s="1" t="str">
        <f>IF(①リクルート接触者と来校者データ!A3651="","",①リクルート接触者と来校者データ!A3651)</f>
        <v/>
      </c>
      <c r="E3652" s="6" t="str">
        <f t="shared" si="401"/>
        <v/>
      </c>
      <c r="F3652" s="1" t="str">
        <f>IF(①リクルート接触者と来校者データ!I3651="","",①リクルート接触者と来校者データ!I3651)</f>
        <v/>
      </c>
      <c r="G3652" s="1" t="str">
        <f>IF(①リクルート接触者と来校者データ!E3651="","",①リクルート接触者と来校者データ!E3651)</f>
        <v/>
      </c>
      <c r="H3652" s="20" t="str">
        <f t="shared" si="402"/>
        <v/>
      </c>
      <c r="I3652" s="1" t="str">
        <f>IF(①リクルート接触者と来校者データ!K3651="","",①リクルート接触者と来校者データ!K3651)</f>
        <v/>
      </c>
      <c r="J3652" s="6" t="str">
        <f t="shared" ref="J3652:J3715" si="404">SUBSTITUTE(SUBSTITUTE(I3652,"　","")," ","")</f>
        <v/>
      </c>
      <c r="K3652" s="20" t="str">
        <f>IF(①リクルート接触者と来校者データ!L3651="","",①リクルート接触者と来校者データ!L3651)</f>
        <v/>
      </c>
      <c r="L3652" s="1" t="str">
        <f t="shared" ref="L3652:L3715" si="405">IFERROR(VLOOKUP($J3652,$E:$H,2,FALSE),"")</f>
        <v/>
      </c>
      <c r="M3652" s="1" t="str">
        <f t="shared" ref="M3652:M3715" si="406">IFERROR(VLOOKUP($J3652,$E:$H,3,FALSE),"")</f>
        <v/>
      </c>
    </row>
    <row r="3653" spans="1:13" x14ac:dyDescent="0.2">
      <c r="A3653" s="5" t="str">
        <f t="shared" si="403"/>
        <v/>
      </c>
      <c r="B3653" s="5" t="str">
        <f t="shared" si="400"/>
        <v/>
      </c>
      <c r="C3653" s="5" t="str">
        <f>IF(B3653="","",COUNTIFS($B$3:B3653,B3653))</f>
        <v/>
      </c>
      <c r="D3653" s="1" t="str">
        <f>IF(①リクルート接触者と来校者データ!A3652="","",①リクルート接触者と来校者データ!A3652)</f>
        <v/>
      </c>
      <c r="E3653" s="6" t="str">
        <f t="shared" si="401"/>
        <v/>
      </c>
      <c r="F3653" s="1" t="str">
        <f>IF(①リクルート接触者と来校者データ!I3652="","",①リクルート接触者と来校者データ!I3652)</f>
        <v/>
      </c>
      <c r="G3653" s="1" t="str">
        <f>IF(①リクルート接触者と来校者データ!E3652="","",①リクルート接触者と来校者データ!E3652)</f>
        <v/>
      </c>
      <c r="H3653" s="20" t="str">
        <f t="shared" si="402"/>
        <v/>
      </c>
      <c r="I3653" s="1" t="str">
        <f>IF(①リクルート接触者と来校者データ!K3652="","",①リクルート接触者と来校者データ!K3652)</f>
        <v/>
      </c>
      <c r="J3653" s="6" t="str">
        <f t="shared" si="404"/>
        <v/>
      </c>
      <c r="K3653" s="20" t="str">
        <f>IF(①リクルート接触者と来校者データ!L3652="","",①リクルート接触者と来校者データ!L3652)</f>
        <v/>
      </c>
      <c r="L3653" s="1" t="str">
        <f t="shared" si="405"/>
        <v/>
      </c>
      <c r="M3653" s="1" t="str">
        <f t="shared" si="406"/>
        <v/>
      </c>
    </row>
    <row r="3654" spans="1:13" x14ac:dyDescent="0.2">
      <c r="A3654" s="5" t="str">
        <f t="shared" si="403"/>
        <v/>
      </c>
      <c r="B3654" s="5" t="str">
        <f t="shared" si="400"/>
        <v/>
      </c>
      <c r="C3654" s="5" t="str">
        <f>IF(B3654="","",COUNTIFS($B$3:B3654,B3654))</f>
        <v/>
      </c>
      <c r="D3654" s="1" t="str">
        <f>IF(①リクルート接触者と来校者データ!A3653="","",①リクルート接触者と来校者データ!A3653)</f>
        <v/>
      </c>
      <c r="E3654" s="6" t="str">
        <f t="shared" si="401"/>
        <v/>
      </c>
      <c r="F3654" s="1" t="str">
        <f>IF(①リクルート接触者と来校者データ!I3653="","",①リクルート接触者と来校者データ!I3653)</f>
        <v/>
      </c>
      <c r="G3654" s="1" t="str">
        <f>IF(①リクルート接触者と来校者データ!E3653="","",①リクルート接触者と来校者データ!E3653)</f>
        <v/>
      </c>
      <c r="H3654" s="20" t="str">
        <f t="shared" si="402"/>
        <v/>
      </c>
      <c r="I3654" s="1" t="str">
        <f>IF(①リクルート接触者と来校者データ!K3653="","",①リクルート接触者と来校者データ!K3653)</f>
        <v/>
      </c>
      <c r="J3654" s="6" t="str">
        <f t="shared" si="404"/>
        <v/>
      </c>
      <c r="K3654" s="20" t="str">
        <f>IF(①リクルート接触者と来校者データ!L3653="","",①リクルート接触者と来校者データ!L3653)</f>
        <v/>
      </c>
      <c r="L3654" s="1" t="str">
        <f t="shared" si="405"/>
        <v/>
      </c>
      <c r="M3654" s="1" t="str">
        <f t="shared" si="406"/>
        <v/>
      </c>
    </row>
    <row r="3655" spans="1:13" x14ac:dyDescent="0.2">
      <c r="A3655" s="5" t="str">
        <f t="shared" si="403"/>
        <v/>
      </c>
      <c r="B3655" s="5" t="str">
        <f t="shared" si="400"/>
        <v/>
      </c>
      <c r="C3655" s="5" t="str">
        <f>IF(B3655="","",COUNTIFS($B$3:B3655,B3655))</f>
        <v/>
      </c>
      <c r="D3655" s="1" t="str">
        <f>IF(①リクルート接触者と来校者データ!A3654="","",①リクルート接触者と来校者データ!A3654)</f>
        <v/>
      </c>
      <c r="E3655" s="6" t="str">
        <f t="shared" si="401"/>
        <v/>
      </c>
      <c r="F3655" s="1" t="str">
        <f>IF(①リクルート接触者と来校者データ!I3654="","",①リクルート接触者と来校者データ!I3654)</f>
        <v/>
      </c>
      <c r="G3655" s="1" t="str">
        <f>IF(①リクルート接触者と来校者データ!E3654="","",①リクルート接触者と来校者データ!E3654)</f>
        <v/>
      </c>
      <c r="H3655" s="20" t="str">
        <f t="shared" si="402"/>
        <v/>
      </c>
      <c r="I3655" s="1" t="str">
        <f>IF(①リクルート接触者と来校者データ!K3654="","",①リクルート接触者と来校者データ!K3654)</f>
        <v/>
      </c>
      <c r="J3655" s="6" t="str">
        <f t="shared" si="404"/>
        <v/>
      </c>
      <c r="K3655" s="20" t="str">
        <f>IF(①リクルート接触者と来校者データ!L3654="","",①リクルート接触者と来校者データ!L3654)</f>
        <v/>
      </c>
      <c r="L3655" s="1" t="str">
        <f t="shared" si="405"/>
        <v/>
      </c>
      <c r="M3655" s="1" t="str">
        <f t="shared" si="406"/>
        <v/>
      </c>
    </row>
    <row r="3656" spans="1:13" x14ac:dyDescent="0.2">
      <c r="A3656" s="5" t="str">
        <f t="shared" si="403"/>
        <v/>
      </c>
      <c r="B3656" s="5" t="str">
        <f t="shared" si="400"/>
        <v/>
      </c>
      <c r="C3656" s="5" t="str">
        <f>IF(B3656="","",COUNTIFS($B$3:B3656,B3656))</f>
        <v/>
      </c>
      <c r="D3656" s="1" t="str">
        <f>IF(①リクルート接触者と来校者データ!A3655="","",①リクルート接触者と来校者データ!A3655)</f>
        <v/>
      </c>
      <c r="E3656" s="6" t="str">
        <f t="shared" si="401"/>
        <v/>
      </c>
      <c r="F3656" s="1" t="str">
        <f>IF(①リクルート接触者と来校者データ!I3655="","",①リクルート接触者と来校者データ!I3655)</f>
        <v/>
      </c>
      <c r="G3656" s="1" t="str">
        <f>IF(①リクルート接触者と来校者データ!E3655="","",①リクルート接触者と来校者データ!E3655)</f>
        <v/>
      </c>
      <c r="H3656" s="20" t="str">
        <f t="shared" si="402"/>
        <v/>
      </c>
      <c r="I3656" s="1" t="str">
        <f>IF(①リクルート接触者と来校者データ!K3655="","",①リクルート接触者と来校者データ!K3655)</f>
        <v/>
      </c>
      <c r="J3656" s="6" t="str">
        <f t="shared" si="404"/>
        <v/>
      </c>
      <c r="K3656" s="20" t="str">
        <f>IF(①リクルート接触者と来校者データ!L3655="","",①リクルート接触者と来校者データ!L3655)</f>
        <v/>
      </c>
      <c r="L3656" s="1" t="str">
        <f t="shared" si="405"/>
        <v/>
      </c>
      <c r="M3656" s="1" t="str">
        <f t="shared" si="406"/>
        <v/>
      </c>
    </row>
    <row r="3657" spans="1:13" x14ac:dyDescent="0.2">
      <c r="A3657" s="5" t="str">
        <f t="shared" si="403"/>
        <v/>
      </c>
      <c r="B3657" s="5" t="str">
        <f t="shared" si="400"/>
        <v/>
      </c>
      <c r="C3657" s="5" t="str">
        <f>IF(B3657="","",COUNTIFS($B$3:B3657,B3657))</f>
        <v/>
      </c>
      <c r="D3657" s="1" t="str">
        <f>IF(①リクルート接触者と来校者データ!A3656="","",①リクルート接触者と来校者データ!A3656)</f>
        <v/>
      </c>
      <c r="E3657" s="6" t="str">
        <f t="shared" si="401"/>
        <v/>
      </c>
      <c r="F3657" s="1" t="str">
        <f>IF(①リクルート接触者と来校者データ!I3656="","",①リクルート接触者と来校者データ!I3656)</f>
        <v/>
      </c>
      <c r="G3657" s="1" t="str">
        <f>IF(①リクルート接触者と来校者データ!E3656="","",①リクルート接触者と来校者データ!E3656)</f>
        <v/>
      </c>
      <c r="H3657" s="20" t="str">
        <f t="shared" si="402"/>
        <v/>
      </c>
      <c r="I3657" s="1" t="str">
        <f>IF(①リクルート接触者と来校者データ!K3656="","",①リクルート接触者と来校者データ!K3656)</f>
        <v/>
      </c>
      <c r="J3657" s="6" t="str">
        <f t="shared" si="404"/>
        <v/>
      </c>
      <c r="K3657" s="20" t="str">
        <f>IF(①リクルート接触者と来校者データ!L3656="","",①リクルート接触者と来校者データ!L3656)</f>
        <v/>
      </c>
      <c r="L3657" s="1" t="str">
        <f t="shared" si="405"/>
        <v/>
      </c>
      <c r="M3657" s="1" t="str">
        <f t="shared" si="406"/>
        <v/>
      </c>
    </row>
    <row r="3658" spans="1:13" x14ac:dyDescent="0.2">
      <c r="A3658" s="5" t="str">
        <f t="shared" si="403"/>
        <v/>
      </c>
      <c r="B3658" s="5" t="str">
        <f t="shared" si="400"/>
        <v/>
      </c>
      <c r="C3658" s="5" t="str">
        <f>IF(B3658="","",COUNTIFS($B$3:B3658,B3658))</f>
        <v/>
      </c>
      <c r="D3658" s="1" t="str">
        <f>IF(①リクルート接触者と来校者データ!A3657="","",①リクルート接触者と来校者データ!A3657)</f>
        <v/>
      </c>
      <c r="E3658" s="6" t="str">
        <f t="shared" si="401"/>
        <v/>
      </c>
      <c r="F3658" s="1" t="str">
        <f>IF(①リクルート接触者と来校者データ!I3657="","",①リクルート接触者と来校者データ!I3657)</f>
        <v/>
      </c>
      <c r="G3658" s="1" t="str">
        <f>IF(①リクルート接触者と来校者データ!E3657="","",①リクルート接触者と来校者データ!E3657)</f>
        <v/>
      </c>
      <c r="H3658" s="20" t="str">
        <f t="shared" si="402"/>
        <v/>
      </c>
      <c r="I3658" s="1" t="str">
        <f>IF(①リクルート接触者と来校者データ!K3657="","",①リクルート接触者と来校者データ!K3657)</f>
        <v/>
      </c>
      <c r="J3658" s="6" t="str">
        <f t="shared" si="404"/>
        <v/>
      </c>
      <c r="K3658" s="20" t="str">
        <f>IF(①リクルート接触者と来校者データ!L3657="","",①リクルート接触者と来校者データ!L3657)</f>
        <v/>
      </c>
      <c r="L3658" s="1" t="str">
        <f t="shared" si="405"/>
        <v/>
      </c>
      <c r="M3658" s="1" t="str">
        <f t="shared" si="406"/>
        <v/>
      </c>
    </row>
    <row r="3659" spans="1:13" x14ac:dyDescent="0.2">
      <c r="A3659" s="5" t="str">
        <f t="shared" si="403"/>
        <v/>
      </c>
      <c r="B3659" s="5" t="str">
        <f t="shared" si="400"/>
        <v/>
      </c>
      <c r="C3659" s="5" t="str">
        <f>IF(B3659="","",COUNTIFS($B$3:B3659,B3659))</f>
        <v/>
      </c>
      <c r="D3659" s="1" t="str">
        <f>IF(①リクルート接触者と来校者データ!A3658="","",①リクルート接触者と来校者データ!A3658)</f>
        <v/>
      </c>
      <c r="E3659" s="6" t="str">
        <f t="shared" si="401"/>
        <v/>
      </c>
      <c r="F3659" s="1" t="str">
        <f>IF(①リクルート接触者と来校者データ!I3658="","",①リクルート接触者と来校者データ!I3658)</f>
        <v/>
      </c>
      <c r="G3659" s="1" t="str">
        <f>IF(①リクルート接触者と来校者データ!E3658="","",①リクルート接触者と来校者データ!E3658)</f>
        <v/>
      </c>
      <c r="H3659" s="20" t="str">
        <f t="shared" si="402"/>
        <v/>
      </c>
      <c r="I3659" s="1" t="str">
        <f>IF(①リクルート接触者と来校者データ!K3658="","",①リクルート接触者と来校者データ!K3658)</f>
        <v/>
      </c>
      <c r="J3659" s="6" t="str">
        <f t="shared" si="404"/>
        <v/>
      </c>
      <c r="K3659" s="20" t="str">
        <f>IF(①リクルート接触者と来校者データ!L3658="","",①リクルート接触者と来校者データ!L3658)</f>
        <v/>
      </c>
      <c r="L3659" s="1" t="str">
        <f t="shared" si="405"/>
        <v/>
      </c>
      <c r="M3659" s="1" t="str">
        <f t="shared" si="406"/>
        <v/>
      </c>
    </row>
    <row r="3660" spans="1:13" x14ac:dyDescent="0.2">
      <c r="A3660" s="5" t="str">
        <f t="shared" si="403"/>
        <v/>
      </c>
      <c r="B3660" s="5" t="str">
        <f t="shared" si="400"/>
        <v/>
      </c>
      <c r="C3660" s="5" t="str">
        <f>IF(B3660="","",COUNTIFS($B$3:B3660,B3660))</f>
        <v/>
      </c>
      <c r="D3660" s="1" t="str">
        <f>IF(①リクルート接触者と来校者データ!A3659="","",①リクルート接触者と来校者データ!A3659)</f>
        <v/>
      </c>
      <c r="E3660" s="6" t="str">
        <f t="shared" si="401"/>
        <v/>
      </c>
      <c r="F3660" s="1" t="str">
        <f>IF(①リクルート接触者と来校者データ!I3659="","",①リクルート接触者と来校者データ!I3659)</f>
        <v/>
      </c>
      <c r="G3660" s="1" t="str">
        <f>IF(①リクルート接触者と来校者データ!E3659="","",①リクルート接触者と来校者データ!E3659)</f>
        <v/>
      </c>
      <c r="H3660" s="20" t="str">
        <f t="shared" si="402"/>
        <v/>
      </c>
      <c r="I3660" s="1" t="str">
        <f>IF(①リクルート接触者と来校者データ!K3659="","",①リクルート接触者と来校者データ!K3659)</f>
        <v/>
      </c>
      <c r="J3660" s="6" t="str">
        <f t="shared" si="404"/>
        <v/>
      </c>
      <c r="K3660" s="20" t="str">
        <f>IF(①リクルート接触者と来校者データ!L3659="","",①リクルート接触者と来校者データ!L3659)</f>
        <v/>
      </c>
      <c r="L3660" s="1" t="str">
        <f t="shared" si="405"/>
        <v/>
      </c>
      <c r="M3660" s="1" t="str">
        <f t="shared" si="406"/>
        <v/>
      </c>
    </row>
    <row r="3661" spans="1:13" x14ac:dyDescent="0.2">
      <c r="A3661" s="5" t="str">
        <f t="shared" si="403"/>
        <v/>
      </c>
      <c r="B3661" s="5" t="str">
        <f t="shared" si="400"/>
        <v/>
      </c>
      <c r="C3661" s="5" t="str">
        <f>IF(B3661="","",COUNTIFS($B$3:B3661,B3661))</f>
        <v/>
      </c>
      <c r="D3661" s="1" t="str">
        <f>IF(①リクルート接触者と来校者データ!A3660="","",①リクルート接触者と来校者データ!A3660)</f>
        <v/>
      </c>
      <c r="E3661" s="6" t="str">
        <f t="shared" si="401"/>
        <v/>
      </c>
      <c r="F3661" s="1" t="str">
        <f>IF(①リクルート接触者と来校者データ!I3660="","",①リクルート接触者と来校者データ!I3660)</f>
        <v/>
      </c>
      <c r="G3661" s="1" t="str">
        <f>IF(①リクルート接触者と来校者データ!E3660="","",①リクルート接触者と来校者データ!E3660)</f>
        <v/>
      </c>
      <c r="H3661" s="20" t="str">
        <f t="shared" si="402"/>
        <v/>
      </c>
      <c r="I3661" s="1" t="str">
        <f>IF(①リクルート接触者と来校者データ!K3660="","",①リクルート接触者と来校者データ!K3660)</f>
        <v/>
      </c>
      <c r="J3661" s="6" t="str">
        <f t="shared" si="404"/>
        <v/>
      </c>
      <c r="K3661" s="20" t="str">
        <f>IF(①リクルート接触者と来校者データ!L3660="","",①リクルート接触者と来校者データ!L3660)</f>
        <v/>
      </c>
      <c r="L3661" s="1" t="str">
        <f t="shared" si="405"/>
        <v/>
      </c>
      <c r="M3661" s="1" t="str">
        <f t="shared" si="406"/>
        <v/>
      </c>
    </row>
    <row r="3662" spans="1:13" x14ac:dyDescent="0.2">
      <c r="A3662" s="5" t="str">
        <f t="shared" si="403"/>
        <v/>
      </c>
      <c r="B3662" s="5" t="str">
        <f t="shared" si="400"/>
        <v/>
      </c>
      <c r="C3662" s="5" t="str">
        <f>IF(B3662="","",COUNTIFS($B$3:B3662,B3662))</f>
        <v/>
      </c>
      <c r="D3662" s="1" t="str">
        <f>IF(①リクルート接触者と来校者データ!A3661="","",①リクルート接触者と来校者データ!A3661)</f>
        <v/>
      </c>
      <c r="E3662" s="6" t="str">
        <f t="shared" si="401"/>
        <v/>
      </c>
      <c r="F3662" s="1" t="str">
        <f>IF(①リクルート接触者と来校者データ!I3661="","",①リクルート接触者と来校者データ!I3661)</f>
        <v/>
      </c>
      <c r="G3662" s="1" t="str">
        <f>IF(①リクルート接触者と来校者データ!E3661="","",①リクルート接触者と来校者データ!E3661)</f>
        <v/>
      </c>
      <c r="H3662" s="20" t="str">
        <f t="shared" si="402"/>
        <v/>
      </c>
      <c r="I3662" s="1" t="str">
        <f>IF(①リクルート接触者と来校者データ!K3661="","",①リクルート接触者と来校者データ!K3661)</f>
        <v/>
      </c>
      <c r="J3662" s="6" t="str">
        <f t="shared" si="404"/>
        <v/>
      </c>
      <c r="K3662" s="20" t="str">
        <f>IF(①リクルート接触者と来校者データ!L3661="","",①リクルート接触者と来校者データ!L3661)</f>
        <v/>
      </c>
      <c r="L3662" s="1" t="str">
        <f t="shared" si="405"/>
        <v/>
      </c>
      <c r="M3662" s="1" t="str">
        <f t="shared" si="406"/>
        <v/>
      </c>
    </row>
    <row r="3663" spans="1:13" x14ac:dyDescent="0.2">
      <c r="A3663" s="5" t="str">
        <f t="shared" si="403"/>
        <v/>
      </c>
      <c r="B3663" s="5" t="str">
        <f t="shared" si="400"/>
        <v/>
      </c>
      <c r="C3663" s="5" t="str">
        <f>IF(B3663="","",COUNTIFS($B$3:B3663,B3663))</f>
        <v/>
      </c>
      <c r="D3663" s="1" t="str">
        <f>IF(①リクルート接触者と来校者データ!A3662="","",①リクルート接触者と来校者データ!A3662)</f>
        <v/>
      </c>
      <c r="E3663" s="6" t="str">
        <f t="shared" si="401"/>
        <v/>
      </c>
      <c r="F3663" s="1" t="str">
        <f>IF(①リクルート接触者と来校者データ!I3662="","",①リクルート接触者と来校者データ!I3662)</f>
        <v/>
      </c>
      <c r="G3663" s="1" t="str">
        <f>IF(①リクルート接触者と来校者データ!E3662="","",①リクルート接触者と来校者データ!E3662)</f>
        <v/>
      </c>
      <c r="H3663" s="20" t="str">
        <f t="shared" si="402"/>
        <v/>
      </c>
      <c r="I3663" s="1" t="str">
        <f>IF(①リクルート接触者と来校者データ!K3662="","",①リクルート接触者と来校者データ!K3662)</f>
        <v/>
      </c>
      <c r="J3663" s="6" t="str">
        <f t="shared" si="404"/>
        <v/>
      </c>
      <c r="K3663" s="20" t="str">
        <f>IF(①リクルート接触者と来校者データ!L3662="","",①リクルート接触者と来校者データ!L3662)</f>
        <v/>
      </c>
      <c r="L3663" s="1" t="str">
        <f t="shared" si="405"/>
        <v/>
      </c>
      <c r="M3663" s="1" t="str">
        <f t="shared" si="406"/>
        <v/>
      </c>
    </row>
    <row r="3664" spans="1:13" x14ac:dyDescent="0.2">
      <c r="A3664" s="5" t="str">
        <f t="shared" si="403"/>
        <v/>
      </c>
      <c r="B3664" s="5" t="str">
        <f t="shared" si="400"/>
        <v/>
      </c>
      <c r="C3664" s="5" t="str">
        <f>IF(B3664="","",COUNTIFS($B$3:B3664,B3664))</f>
        <v/>
      </c>
      <c r="D3664" s="1" t="str">
        <f>IF(①リクルート接触者と来校者データ!A3663="","",①リクルート接触者と来校者データ!A3663)</f>
        <v/>
      </c>
      <c r="E3664" s="6" t="str">
        <f t="shared" si="401"/>
        <v/>
      </c>
      <c r="F3664" s="1" t="str">
        <f>IF(①リクルート接触者と来校者データ!I3663="","",①リクルート接触者と来校者データ!I3663)</f>
        <v/>
      </c>
      <c r="G3664" s="1" t="str">
        <f>IF(①リクルート接触者と来校者データ!E3663="","",①リクルート接触者と来校者データ!E3663)</f>
        <v/>
      </c>
      <c r="H3664" s="20" t="str">
        <f t="shared" si="402"/>
        <v/>
      </c>
      <c r="I3664" s="1" t="str">
        <f>IF(①リクルート接触者と来校者データ!K3663="","",①リクルート接触者と来校者データ!K3663)</f>
        <v/>
      </c>
      <c r="J3664" s="6" t="str">
        <f t="shared" si="404"/>
        <v/>
      </c>
      <c r="K3664" s="20" t="str">
        <f>IF(①リクルート接触者と来校者データ!L3663="","",①リクルート接触者と来校者データ!L3663)</f>
        <v/>
      </c>
      <c r="L3664" s="1" t="str">
        <f t="shared" si="405"/>
        <v/>
      </c>
      <c r="M3664" s="1" t="str">
        <f t="shared" si="406"/>
        <v/>
      </c>
    </row>
    <row r="3665" spans="1:13" x14ac:dyDescent="0.2">
      <c r="A3665" s="5" t="str">
        <f t="shared" si="403"/>
        <v/>
      </c>
      <c r="B3665" s="5" t="str">
        <f t="shared" si="400"/>
        <v/>
      </c>
      <c r="C3665" s="5" t="str">
        <f>IF(B3665="","",COUNTIFS($B$3:B3665,B3665))</f>
        <v/>
      </c>
      <c r="D3665" s="1" t="str">
        <f>IF(①リクルート接触者と来校者データ!A3664="","",①リクルート接触者と来校者データ!A3664)</f>
        <v/>
      </c>
      <c r="E3665" s="6" t="str">
        <f t="shared" si="401"/>
        <v/>
      </c>
      <c r="F3665" s="1" t="str">
        <f>IF(①リクルート接触者と来校者データ!I3664="","",①リクルート接触者と来校者データ!I3664)</f>
        <v/>
      </c>
      <c r="G3665" s="1" t="str">
        <f>IF(①リクルート接触者と来校者データ!E3664="","",①リクルート接触者と来校者データ!E3664)</f>
        <v/>
      </c>
      <c r="H3665" s="20" t="str">
        <f t="shared" si="402"/>
        <v/>
      </c>
      <c r="I3665" s="1" t="str">
        <f>IF(①リクルート接触者と来校者データ!K3664="","",①リクルート接触者と来校者データ!K3664)</f>
        <v/>
      </c>
      <c r="J3665" s="6" t="str">
        <f t="shared" si="404"/>
        <v/>
      </c>
      <c r="K3665" s="20" t="str">
        <f>IF(①リクルート接触者と来校者データ!L3664="","",①リクルート接触者と来校者データ!L3664)</f>
        <v/>
      </c>
      <c r="L3665" s="1" t="str">
        <f t="shared" si="405"/>
        <v/>
      </c>
      <c r="M3665" s="1" t="str">
        <f t="shared" si="406"/>
        <v/>
      </c>
    </row>
    <row r="3666" spans="1:13" x14ac:dyDescent="0.2">
      <c r="A3666" s="5" t="str">
        <f t="shared" si="403"/>
        <v/>
      </c>
      <c r="B3666" s="5" t="str">
        <f t="shared" si="400"/>
        <v/>
      </c>
      <c r="C3666" s="5" t="str">
        <f>IF(B3666="","",COUNTIFS($B$3:B3666,B3666))</f>
        <v/>
      </c>
      <c r="D3666" s="1" t="str">
        <f>IF(①リクルート接触者と来校者データ!A3665="","",①リクルート接触者と来校者データ!A3665)</f>
        <v/>
      </c>
      <c r="E3666" s="6" t="str">
        <f t="shared" si="401"/>
        <v/>
      </c>
      <c r="F3666" s="1" t="str">
        <f>IF(①リクルート接触者と来校者データ!I3665="","",①リクルート接触者と来校者データ!I3665)</f>
        <v/>
      </c>
      <c r="G3666" s="1" t="str">
        <f>IF(①リクルート接触者と来校者データ!E3665="","",①リクルート接触者と来校者データ!E3665)</f>
        <v/>
      </c>
      <c r="H3666" s="20" t="str">
        <f t="shared" si="402"/>
        <v/>
      </c>
      <c r="I3666" s="1" t="str">
        <f>IF(①リクルート接触者と来校者データ!K3665="","",①リクルート接触者と来校者データ!K3665)</f>
        <v/>
      </c>
      <c r="J3666" s="6" t="str">
        <f t="shared" si="404"/>
        <v/>
      </c>
      <c r="K3666" s="20" t="str">
        <f>IF(①リクルート接触者と来校者データ!L3665="","",①リクルート接触者と来校者データ!L3665)</f>
        <v/>
      </c>
      <c r="L3666" s="1" t="str">
        <f t="shared" si="405"/>
        <v/>
      </c>
      <c r="M3666" s="1" t="str">
        <f t="shared" si="406"/>
        <v/>
      </c>
    </row>
    <row r="3667" spans="1:13" x14ac:dyDescent="0.2">
      <c r="A3667" s="5" t="str">
        <f t="shared" si="403"/>
        <v/>
      </c>
      <c r="B3667" s="5" t="str">
        <f t="shared" si="400"/>
        <v/>
      </c>
      <c r="C3667" s="5" t="str">
        <f>IF(B3667="","",COUNTIFS($B$3:B3667,B3667))</f>
        <v/>
      </c>
      <c r="D3667" s="1" t="str">
        <f>IF(①リクルート接触者と来校者データ!A3666="","",①リクルート接触者と来校者データ!A3666)</f>
        <v/>
      </c>
      <c r="E3667" s="6" t="str">
        <f t="shared" si="401"/>
        <v/>
      </c>
      <c r="F3667" s="1" t="str">
        <f>IF(①リクルート接触者と来校者データ!I3666="","",①リクルート接触者と来校者データ!I3666)</f>
        <v/>
      </c>
      <c r="G3667" s="1" t="str">
        <f>IF(①リクルート接触者と来校者データ!E3666="","",①リクルート接触者と来校者データ!E3666)</f>
        <v/>
      </c>
      <c r="H3667" s="20" t="str">
        <f t="shared" si="402"/>
        <v/>
      </c>
      <c r="I3667" s="1" t="str">
        <f>IF(①リクルート接触者と来校者データ!K3666="","",①リクルート接触者と来校者データ!K3666)</f>
        <v/>
      </c>
      <c r="J3667" s="6" t="str">
        <f t="shared" si="404"/>
        <v/>
      </c>
      <c r="K3667" s="20" t="str">
        <f>IF(①リクルート接触者と来校者データ!L3666="","",①リクルート接触者と来校者データ!L3666)</f>
        <v/>
      </c>
      <c r="L3667" s="1" t="str">
        <f t="shared" si="405"/>
        <v/>
      </c>
      <c r="M3667" s="1" t="str">
        <f t="shared" si="406"/>
        <v/>
      </c>
    </row>
    <row r="3668" spans="1:13" x14ac:dyDescent="0.2">
      <c r="A3668" s="5" t="str">
        <f t="shared" si="403"/>
        <v/>
      </c>
      <c r="B3668" s="5" t="str">
        <f t="shared" si="400"/>
        <v/>
      </c>
      <c r="C3668" s="5" t="str">
        <f>IF(B3668="","",COUNTIFS($B$3:B3668,B3668))</f>
        <v/>
      </c>
      <c r="D3668" s="1" t="str">
        <f>IF(①リクルート接触者と来校者データ!A3667="","",①リクルート接触者と来校者データ!A3667)</f>
        <v/>
      </c>
      <c r="E3668" s="6" t="str">
        <f t="shared" si="401"/>
        <v/>
      </c>
      <c r="F3668" s="1" t="str">
        <f>IF(①リクルート接触者と来校者データ!I3667="","",①リクルート接触者と来校者データ!I3667)</f>
        <v/>
      </c>
      <c r="G3668" s="1" t="str">
        <f>IF(①リクルート接触者と来校者データ!E3667="","",①リクルート接触者と来校者データ!E3667)</f>
        <v/>
      </c>
      <c r="H3668" s="20" t="str">
        <f t="shared" si="402"/>
        <v/>
      </c>
      <c r="I3668" s="1" t="str">
        <f>IF(①リクルート接触者と来校者データ!K3667="","",①リクルート接触者と来校者データ!K3667)</f>
        <v/>
      </c>
      <c r="J3668" s="6" t="str">
        <f t="shared" si="404"/>
        <v/>
      </c>
      <c r="K3668" s="20" t="str">
        <f>IF(①リクルート接触者と来校者データ!L3667="","",①リクルート接触者と来校者データ!L3667)</f>
        <v/>
      </c>
      <c r="L3668" s="1" t="str">
        <f t="shared" si="405"/>
        <v/>
      </c>
      <c r="M3668" s="1" t="str">
        <f t="shared" si="406"/>
        <v/>
      </c>
    </row>
    <row r="3669" spans="1:13" x14ac:dyDescent="0.2">
      <c r="A3669" s="5" t="str">
        <f t="shared" si="403"/>
        <v/>
      </c>
      <c r="B3669" s="5" t="str">
        <f t="shared" si="400"/>
        <v/>
      </c>
      <c r="C3669" s="5" t="str">
        <f>IF(B3669="","",COUNTIFS($B$3:B3669,B3669))</f>
        <v/>
      </c>
      <c r="D3669" s="1" t="str">
        <f>IF(①リクルート接触者と来校者データ!A3668="","",①リクルート接触者と来校者データ!A3668)</f>
        <v/>
      </c>
      <c r="E3669" s="6" t="str">
        <f t="shared" si="401"/>
        <v/>
      </c>
      <c r="F3669" s="1" t="str">
        <f>IF(①リクルート接触者と来校者データ!I3668="","",①リクルート接触者と来校者データ!I3668)</f>
        <v/>
      </c>
      <c r="G3669" s="1" t="str">
        <f>IF(①リクルート接触者と来校者データ!E3668="","",①リクルート接触者と来校者データ!E3668)</f>
        <v/>
      </c>
      <c r="H3669" s="20" t="str">
        <f t="shared" si="402"/>
        <v/>
      </c>
      <c r="I3669" s="1" t="str">
        <f>IF(①リクルート接触者と来校者データ!K3668="","",①リクルート接触者と来校者データ!K3668)</f>
        <v/>
      </c>
      <c r="J3669" s="6" t="str">
        <f t="shared" si="404"/>
        <v/>
      </c>
      <c r="K3669" s="20" t="str">
        <f>IF(①リクルート接触者と来校者データ!L3668="","",①リクルート接触者と来校者データ!L3668)</f>
        <v/>
      </c>
      <c r="L3669" s="1" t="str">
        <f t="shared" si="405"/>
        <v/>
      </c>
      <c r="M3669" s="1" t="str">
        <f t="shared" si="406"/>
        <v/>
      </c>
    </row>
    <row r="3670" spans="1:13" x14ac:dyDescent="0.2">
      <c r="A3670" s="5" t="str">
        <f t="shared" si="403"/>
        <v/>
      </c>
      <c r="B3670" s="5" t="str">
        <f t="shared" si="400"/>
        <v/>
      </c>
      <c r="C3670" s="5" t="str">
        <f>IF(B3670="","",COUNTIFS($B$3:B3670,B3670))</f>
        <v/>
      </c>
      <c r="D3670" s="1" t="str">
        <f>IF(①リクルート接触者と来校者データ!A3669="","",①リクルート接触者と来校者データ!A3669)</f>
        <v/>
      </c>
      <c r="E3670" s="6" t="str">
        <f t="shared" si="401"/>
        <v/>
      </c>
      <c r="F3670" s="1" t="str">
        <f>IF(①リクルート接触者と来校者データ!I3669="","",①リクルート接触者と来校者データ!I3669)</f>
        <v/>
      </c>
      <c r="G3670" s="1" t="str">
        <f>IF(①リクルート接触者と来校者データ!E3669="","",①リクルート接触者と来校者データ!E3669)</f>
        <v/>
      </c>
      <c r="H3670" s="20" t="str">
        <f t="shared" si="402"/>
        <v/>
      </c>
      <c r="I3670" s="1" t="str">
        <f>IF(①リクルート接触者と来校者データ!K3669="","",①リクルート接触者と来校者データ!K3669)</f>
        <v/>
      </c>
      <c r="J3670" s="6" t="str">
        <f t="shared" si="404"/>
        <v/>
      </c>
      <c r="K3670" s="20" t="str">
        <f>IF(①リクルート接触者と来校者データ!L3669="","",①リクルート接触者と来校者データ!L3669)</f>
        <v/>
      </c>
      <c r="L3670" s="1" t="str">
        <f t="shared" si="405"/>
        <v/>
      </c>
      <c r="M3670" s="1" t="str">
        <f t="shared" si="406"/>
        <v/>
      </c>
    </row>
    <row r="3671" spans="1:13" x14ac:dyDescent="0.2">
      <c r="A3671" s="5" t="str">
        <f t="shared" si="403"/>
        <v/>
      </c>
      <c r="B3671" s="5" t="str">
        <f t="shared" si="400"/>
        <v/>
      </c>
      <c r="C3671" s="5" t="str">
        <f>IF(B3671="","",COUNTIFS($B$3:B3671,B3671))</f>
        <v/>
      </c>
      <c r="D3671" s="1" t="str">
        <f>IF(①リクルート接触者と来校者データ!A3670="","",①リクルート接触者と来校者データ!A3670)</f>
        <v/>
      </c>
      <c r="E3671" s="6" t="str">
        <f t="shared" si="401"/>
        <v/>
      </c>
      <c r="F3671" s="1" t="str">
        <f>IF(①リクルート接触者と来校者データ!I3670="","",①リクルート接触者と来校者データ!I3670)</f>
        <v/>
      </c>
      <c r="G3671" s="1" t="str">
        <f>IF(①リクルート接触者と来校者データ!E3670="","",①リクルート接触者と来校者データ!E3670)</f>
        <v/>
      </c>
      <c r="H3671" s="20" t="str">
        <f t="shared" si="402"/>
        <v/>
      </c>
      <c r="I3671" s="1" t="str">
        <f>IF(①リクルート接触者と来校者データ!K3670="","",①リクルート接触者と来校者データ!K3670)</f>
        <v/>
      </c>
      <c r="J3671" s="6" t="str">
        <f t="shared" si="404"/>
        <v/>
      </c>
      <c r="K3671" s="20" t="str">
        <f>IF(①リクルート接触者と来校者データ!L3670="","",①リクルート接触者と来校者データ!L3670)</f>
        <v/>
      </c>
      <c r="L3671" s="1" t="str">
        <f t="shared" si="405"/>
        <v/>
      </c>
      <c r="M3671" s="1" t="str">
        <f t="shared" si="406"/>
        <v/>
      </c>
    </row>
    <row r="3672" spans="1:13" x14ac:dyDescent="0.2">
      <c r="A3672" s="5" t="str">
        <f t="shared" si="403"/>
        <v/>
      </c>
      <c r="B3672" s="5" t="str">
        <f t="shared" si="400"/>
        <v/>
      </c>
      <c r="C3672" s="5" t="str">
        <f>IF(B3672="","",COUNTIFS($B$3:B3672,B3672))</f>
        <v/>
      </c>
      <c r="D3672" s="1" t="str">
        <f>IF(①リクルート接触者と来校者データ!A3671="","",①リクルート接触者と来校者データ!A3671)</f>
        <v/>
      </c>
      <c r="E3672" s="6" t="str">
        <f t="shared" si="401"/>
        <v/>
      </c>
      <c r="F3672" s="1" t="str">
        <f>IF(①リクルート接触者と来校者データ!I3671="","",①リクルート接触者と来校者データ!I3671)</f>
        <v/>
      </c>
      <c r="G3672" s="1" t="str">
        <f>IF(①リクルート接触者と来校者データ!E3671="","",①リクルート接触者と来校者データ!E3671)</f>
        <v/>
      </c>
      <c r="H3672" s="20" t="str">
        <f t="shared" si="402"/>
        <v/>
      </c>
      <c r="I3672" s="1" t="str">
        <f>IF(①リクルート接触者と来校者データ!K3671="","",①リクルート接触者と来校者データ!K3671)</f>
        <v/>
      </c>
      <c r="J3672" s="6" t="str">
        <f t="shared" si="404"/>
        <v/>
      </c>
      <c r="K3672" s="20" t="str">
        <f>IF(①リクルート接触者と来校者データ!L3671="","",①リクルート接触者と来校者データ!L3671)</f>
        <v/>
      </c>
      <c r="L3672" s="1" t="str">
        <f t="shared" si="405"/>
        <v/>
      </c>
      <c r="M3672" s="1" t="str">
        <f t="shared" si="406"/>
        <v/>
      </c>
    </row>
    <row r="3673" spans="1:13" x14ac:dyDescent="0.2">
      <c r="A3673" s="5" t="str">
        <f t="shared" si="403"/>
        <v/>
      </c>
      <c r="B3673" s="5" t="str">
        <f t="shared" si="400"/>
        <v/>
      </c>
      <c r="C3673" s="5" t="str">
        <f>IF(B3673="","",COUNTIFS($B$3:B3673,B3673))</f>
        <v/>
      </c>
      <c r="D3673" s="1" t="str">
        <f>IF(①リクルート接触者と来校者データ!A3672="","",①リクルート接触者と来校者データ!A3672)</f>
        <v/>
      </c>
      <c r="E3673" s="6" t="str">
        <f t="shared" si="401"/>
        <v/>
      </c>
      <c r="F3673" s="1" t="str">
        <f>IF(①リクルート接触者と来校者データ!I3672="","",①リクルート接触者と来校者データ!I3672)</f>
        <v/>
      </c>
      <c r="G3673" s="1" t="str">
        <f>IF(①リクルート接触者と来校者データ!E3672="","",①リクルート接触者と来校者データ!E3672)</f>
        <v/>
      </c>
      <c r="H3673" s="20" t="str">
        <f t="shared" si="402"/>
        <v/>
      </c>
      <c r="I3673" s="1" t="str">
        <f>IF(①リクルート接触者と来校者データ!K3672="","",①リクルート接触者と来校者データ!K3672)</f>
        <v/>
      </c>
      <c r="J3673" s="6" t="str">
        <f t="shared" si="404"/>
        <v/>
      </c>
      <c r="K3673" s="20" t="str">
        <f>IF(①リクルート接触者と来校者データ!L3672="","",①リクルート接触者と来校者データ!L3672)</f>
        <v/>
      </c>
      <c r="L3673" s="1" t="str">
        <f t="shared" si="405"/>
        <v/>
      </c>
      <c r="M3673" s="1" t="str">
        <f t="shared" si="406"/>
        <v/>
      </c>
    </row>
    <row r="3674" spans="1:13" x14ac:dyDescent="0.2">
      <c r="A3674" s="5" t="str">
        <f t="shared" si="403"/>
        <v/>
      </c>
      <c r="B3674" s="5" t="str">
        <f t="shared" si="400"/>
        <v/>
      </c>
      <c r="C3674" s="5" t="str">
        <f>IF(B3674="","",COUNTIFS($B$3:B3674,B3674))</f>
        <v/>
      </c>
      <c r="D3674" s="1" t="str">
        <f>IF(①リクルート接触者と来校者データ!A3673="","",①リクルート接触者と来校者データ!A3673)</f>
        <v/>
      </c>
      <c r="E3674" s="6" t="str">
        <f t="shared" si="401"/>
        <v/>
      </c>
      <c r="F3674" s="1" t="str">
        <f>IF(①リクルート接触者と来校者データ!I3673="","",①リクルート接触者と来校者データ!I3673)</f>
        <v/>
      </c>
      <c r="G3674" s="1" t="str">
        <f>IF(①リクルート接触者と来校者データ!E3673="","",①リクルート接触者と来校者データ!E3673)</f>
        <v/>
      </c>
      <c r="H3674" s="20" t="str">
        <f t="shared" si="402"/>
        <v/>
      </c>
      <c r="I3674" s="1" t="str">
        <f>IF(①リクルート接触者と来校者データ!K3673="","",①リクルート接触者と来校者データ!K3673)</f>
        <v/>
      </c>
      <c r="J3674" s="6" t="str">
        <f t="shared" si="404"/>
        <v/>
      </c>
      <c r="K3674" s="20" t="str">
        <f>IF(①リクルート接触者と来校者データ!L3673="","",①リクルート接触者と来校者データ!L3673)</f>
        <v/>
      </c>
      <c r="L3674" s="1" t="str">
        <f t="shared" si="405"/>
        <v/>
      </c>
      <c r="M3674" s="1" t="str">
        <f t="shared" si="406"/>
        <v/>
      </c>
    </row>
    <row r="3675" spans="1:13" x14ac:dyDescent="0.2">
      <c r="A3675" s="5" t="str">
        <f t="shared" si="403"/>
        <v/>
      </c>
      <c r="B3675" s="5" t="str">
        <f t="shared" si="400"/>
        <v/>
      </c>
      <c r="C3675" s="5" t="str">
        <f>IF(B3675="","",COUNTIFS($B$3:B3675,B3675))</f>
        <v/>
      </c>
      <c r="D3675" s="1" t="str">
        <f>IF(①リクルート接触者と来校者データ!A3674="","",①リクルート接触者と来校者データ!A3674)</f>
        <v/>
      </c>
      <c r="E3675" s="6" t="str">
        <f t="shared" si="401"/>
        <v/>
      </c>
      <c r="F3675" s="1" t="str">
        <f>IF(①リクルート接触者と来校者データ!I3674="","",①リクルート接触者と来校者データ!I3674)</f>
        <v/>
      </c>
      <c r="G3675" s="1" t="str">
        <f>IF(①リクルート接触者と来校者データ!E3674="","",①リクルート接触者と来校者データ!E3674)</f>
        <v/>
      </c>
      <c r="H3675" s="20" t="str">
        <f t="shared" si="402"/>
        <v/>
      </c>
      <c r="I3675" s="1" t="str">
        <f>IF(①リクルート接触者と来校者データ!K3674="","",①リクルート接触者と来校者データ!K3674)</f>
        <v/>
      </c>
      <c r="J3675" s="6" t="str">
        <f t="shared" si="404"/>
        <v/>
      </c>
      <c r="K3675" s="20" t="str">
        <f>IF(①リクルート接触者と来校者データ!L3674="","",①リクルート接触者と来校者データ!L3674)</f>
        <v/>
      </c>
      <c r="L3675" s="1" t="str">
        <f t="shared" si="405"/>
        <v/>
      </c>
      <c r="M3675" s="1" t="str">
        <f t="shared" si="406"/>
        <v/>
      </c>
    </row>
    <row r="3676" spans="1:13" x14ac:dyDescent="0.2">
      <c r="A3676" s="5" t="str">
        <f t="shared" si="403"/>
        <v/>
      </c>
      <c r="B3676" s="5" t="str">
        <f t="shared" si="400"/>
        <v/>
      </c>
      <c r="C3676" s="5" t="str">
        <f>IF(B3676="","",COUNTIFS($B$3:B3676,B3676))</f>
        <v/>
      </c>
      <c r="D3676" s="1" t="str">
        <f>IF(①リクルート接触者と来校者データ!A3675="","",①リクルート接触者と来校者データ!A3675)</f>
        <v/>
      </c>
      <c r="E3676" s="6" t="str">
        <f t="shared" si="401"/>
        <v/>
      </c>
      <c r="F3676" s="1" t="str">
        <f>IF(①リクルート接触者と来校者データ!I3675="","",①リクルート接触者と来校者データ!I3675)</f>
        <v/>
      </c>
      <c r="G3676" s="1" t="str">
        <f>IF(①リクルート接触者と来校者データ!E3675="","",①リクルート接触者と来校者データ!E3675)</f>
        <v/>
      </c>
      <c r="H3676" s="20" t="str">
        <f t="shared" si="402"/>
        <v/>
      </c>
      <c r="I3676" s="1" t="str">
        <f>IF(①リクルート接触者と来校者データ!K3675="","",①リクルート接触者と来校者データ!K3675)</f>
        <v/>
      </c>
      <c r="J3676" s="6" t="str">
        <f t="shared" si="404"/>
        <v/>
      </c>
      <c r="K3676" s="20" t="str">
        <f>IF(①リクルート接触者と来校者データ!L3675="","",①リクルート接触者と来校者データ!L3675)</f>
        <v/>
      </c>
      <c r="L3676" s="1" t="str">
        <f t="shared" si="405"/>
        <v/>
      </c>
      <c r="M3676" s="1" t="str">
        <f t="shared" si="406"/>
        <v/>
      </c>
    </row>
    <row r="3677" spans="1:13" x14ac:dyDescent="0.2">
      <c r="A3677" s="5" t="str">
        <f t="shared" si="403"/>
        <v/>
      </c>
      <c r="B3677" s="5" t="str">
        <f t="shared" si="400"/>
        <v/>
      </c>
      <c r="C3677" s="5" t="str">
        <f>IF(B3677="","",COUNTIFS($B$3:B3677,B3677))</f>
        <v/>
      </c>
      <c r="D3677" s="1" t="str">
        <f>IF(①リクルート接触者と来校者データ!A3676="","",①リクルート接触者と来校者データ!A3676)</f>
        <v/>
      </c>
      <c r="E3677" s="6" t="str">
        <f t="shared" si="401"/>
        <v/>
      </c>
      <c r="F3677" s="1" t="str">
        <f>IF(①リクルート接触者と来校者データ!I3676="","",①リクルート接触者と来校者データ!I3676)</f>
        <v/>
      </c>
      <c r="G3677" s="1" t="str">
        <f>IF(①リクルート接触者と来校者データ!E3676="","",①リクルート接触者と来校者データ!E3676)</f>
        <v/>
      </c>
      <c r="H3677" s="20" t="str">
        <f t="shared" si="402"/>
        <v/>
      </c>
      <c r="I3677" s="1" t="str">
        <f>IF(①リクルート接触者と来校者データ!K3676="","",①リクルート接触者と来校者データ!K3676)</f>
        <v/>
      </c>
      <c r="J3677" s="6" t="str">
        <f t="shared" si="404"/>
        <v/>
      </c>
      <c r="K3677" s="20" t="str">
        <f>IF(①リクルート接触者と来校者データ!L3676="","",①リクルート接触者と来校者データ!L3676)</f>
        <v/>
      </c>
      <c r="L3677" s="1" t="str">
        <f t="shared" si="405"/>
        <v/>
      </c>
      <c r="M3677" s="1" t="str">
        <f t="shared" si="406"/>
        <v/>
      </c>
    </row>
    <row r="3678" spans="1:13" x14ac:dyDescent="0.2">
      <c r="A3678" s="5" t="str">
        <f t="shared" si="403"/>
        <v/>
      </c>
      <c r="B3678" s="5" t="str">
        <f t="shared" si="400"/>
        <v/>
      </c>
      <c r="C3678" s="5" t="str">
        <f>IF(B3678="","",COUNTIFS($B$3:B3678,B3678))</f>
        <v/>
      </c>
      <c r="D3678" s="1" t="str">
        <f>IF(①リクルート接触者と来校者データ!A3677="","",①リクルート接触者と来校者データ!A3677)</f>
        <v/>
      </c>
      <c r="E3678" s="6" t="str">
        <f t="shared" si="401"/>
        <v/>
      </c>
      <c r="F3678" s="1" t="str">
        <f>IF(①リクルート接触者と来校者データ!I3677="","",①リクルート接触者と来校者データ!I3677)</f>
        <v/>
      </c>
      <c r="G3678" s="1" t="str">
        <f>IF(①リクルート接触者と来校者データ!E3677="","",①リクルート接触者と来校者データ!E3677)</f>
        <v/>
      </c>
      <c r="H3678" s="20" t="str">
        <f t="shared" si="402"/>
        <v/>
      </c>
      <c r="I3678" s="1" t="str">
        <f>IF(①リクルート接触者と来校者データ!K3677="","",①リクルート接触者と来校者データ!K3677)</f>
        <v/>
      </c>
      <c r="J3678" s="6" t="str">
        <f t="shared" si="404"/>
        <v/>
      </c>
      <c r="K3678" s="20" t="str">
        <f>IF(①リクルート接触者と来校者データ!L3677="","",①リクルート接触者と来校者データ!L3677)</f>
        <v/>
      </c>
      <c r="L3678" s="1" t="str">
        <f t="shared" si="405"/>
        <v/>
      </c>
      <c r="M3678" s="1" t="str">
        <f t="shared" si="406"/>
        <v/>
      </c>
    </row>
    <row r="3679" spans="1:13" x14ac:dyDescent="0.2">
      <c r="A3679" s="5" t="str">
        <f t="shared" si="403"/>
        <v/>
      </c>
      <c r="B3679" s="5" t="str">
        <f t="shared" si="400"/>
        <v/>
      </c>
      <c r="C3679" s="5" t="str">
        <f>IF(B3679="","",COUNTIFS($B$3:B3679,B3679))</f>
        <v/>
      </c>
      <c r="D3679" s="1" t="str">
        <f>IF(①リクルート接触者と来校者データ!A3678="","",①リクルート接触者と来校者データ!A3678)</f>
        <v/>
      </c>
      <c r="E3679" s="6" t="str">
        <f t="shared" si="401"/>
        <v/>
      </c>
      <c r="F3679" s="1" t="str">
        <f>IF(①リクルート接触者と来校者データ!I3678="","",①リクルート接触者と来校者データ!I3678)</f>
        <v/>
      </c>
      <c r="G3679" s="1" t="str">
        <f>IF(①リクルート接触者と来校者データ!E3678="","",①リクルート接触者と来校者データ!E3678)</f>
        <v/>
      </c>
      <c r="H3679" s="20" t="str">
        <f t="shared" si="402"/>
        <v/>
      </c>
      <c r="I3679" s="1" t="str">
        <f>IF(①リクルート接触者と来校者データ!K3678="","",①リクルート接触者と来校者データ!K3678)</f>
        <v/>
      </c>
      <c r="J3679" s="6" t="str">
        <f t="shared" si="404"/>
        <v/>
      </c>
      <c r="K3679" s="20" t="str">
        <f>IF(①リクルート接触者と来校者データ!L3678="","",①リクルート接触者と来校者データ!L3678)</f>
        <v/>
      </c>
      <c r="L3679" s="1" t="str">
        <f t="shared" si="405"/>
        <v/>
      </c>
      <c r="M3679" s="1" t="str">
        <f t="shared" si="406"/>
        <v/>
      </c>
    </row>
    <row r="3680" spans="1:13" x14ac:dyDescent="0.2">
      <c r="A3680" s="5" t="str">
        <f t="shared" si="403"/>
        <v/>
      </c>
      <c r="B3680" s="5" t="str">
        <f t="shared" si="400"/>
        <v/>
      </c>
      <c r="C3680" s="5" t="str">
        <f>IF(B3680="","",COUNTIFS($B$3:B3680,B3680))</f>
        <v/>
      </c>
      <c r="D3680" s="1" t="str">
        <f>IF(①リクルート接触者と来校者データ!A3679="","",①リクルート接触者と来校者データ!A3679)</f>
        <v/>
      </c>
      <c r="E3680" s="6" t="str">
        <f t="shared" si="401"/>
        <v/>
      </c>
      <c r="F3680" s="1" t="str">
        <f>IF(①リクルート接触者と来校者データ!I3679="","",①リクルート接触者と来校者データ!I3679)</f>
        <v/>
      </c>
      <c r="G3680" s="1" t="str">
        <f>IF(①リクルート接触者と来校者データ!E3679="","",①リクルート接触者と来校者データ!E3679)</f>
        <v/>
      </c>
      <c r="H3680" s="20" t="str">
        <f t="shared" si="402"/>
        <v/>
      </c>
      <c r="I3680" s="1" t="str">
        <f>IF(①リクルート接触者と来校者データ!K3679="","",①リクルート接触者と来校者データ!K3679)</f>
        <v/>
      </c>
      <c r="J3680" s="6" t="str">
        <f t="shared" si="404"/>
        <v/>
      </c>
      <c r="K3680" s="20" t="str">
        <f>IF(①リクルート接触者と来校者データ!L3679="","",①リクルート接触者と来校者データ!L3679)</f>
        <v/>
      </c>
      <c r="L3680" s="1" t="str">
        <f t="shared" si="405"/>
        <v/>
      </c>
      <c r="M3680" s="1" t="str">
        <f t="shared" si="406"/>
        <v/>
      </c>
    </row>
    <row r="3681" spans="1:13" x14ac:dyDescent="0.2">
      <c r="A3681" s="5" t="str">
        <f t="shared" si="403"/>
        <v/>
      </c>
      <c r="B3681" s="5" t="str">
        <f t="shared" si="400"/>
        <v/>
      </c>
      <c r="C3681" s="5" t="str">
        <f>IF(B3681="","",COUNTIFS($B$3:B3681,B3681))</f>
        <v/>
      </c>
      <c r="D3681" s="1" t="str">
        <f>IF(①リクルート接触者と来校者データ!A3680="","",①リクルート接触者と来校者データ!A3680)</f>
        <v/>
      </c>
      <c r="E3681" s="6" t="str">
        <f t="shared" si="401"/>
        <v/>
      </c>
      <c r="F3681" s="1" t="str">
        <f>IF(①リクルート接触者と来校者データ!I3680="","",①リクルート接触者と来校者データ!I3680)</f>
        <v/>
      </c>
      <c r="G3681" s="1" t="str">
        <f>IF(①リクルート接触者と来校者データ!E3680="","",①リクルート接触者と来校者データ!E3680)</f>
        <v/>
      </c>
      <c r="H3681" s="20" t="str">
        <f t="shared" si="402"/>
        <v/>
      </c>
      <c r="I3681" s="1" t="str">
        <f>IF(①リクルート接触者と来校者データ!K3680="","",①リクルート接触者と来校者データ!K3680)</f>
        <v/>
      </c>
      <c r="J3681" s="6" t="str">
        <f t="shared" si="404"/>
        <v/>
      </c>
      <c r="K3681" s="20" t="str">
        <f>IF(①リクルート接触者と来校者データ!L3680="","",①リクルート接触者と来校者データ!L3680)</f>
        <v/>
      </c>
      <c r="L3681" s="1" t="str">
        <f t="shared" si="405"/>
        <v/>
      </c>
      <c r="M3681" s="1" t="str">
        <f t="shared" si="406"/>
        <v/>
      </c>
    </row>
    <row r="3682" spans="1:13" x14ac:dyDescent="0.2">
      <c r="A3682" s="5" t="str">
        <f t="shared" si="403"/>
        <v/>
      </c>
      <c r="B3682" s="5" t="str">
        <f t="shared" si="400"/>
        <v/>
      </c>
      <c r="C3682" s="5" t="str">
        <f>IF(B3682="","",COUNTIFS($B$3:B3682,B3682))</f>
        <v/>
      </c>
      <c r="D3682" s="1" t="str">
        <f>IF(①リクルート接触者と来校者データ!A3681="","",①リクルート接触者と来校者データ!A3681)</f>
        <v/>
      </c>
      <c r="E3682" s="6" t="str">
        <f t="shared" si="401"/>
        <v/>
      </c>
      <c r="F3682" s="1" t="str">
        <f>IF(①リクルート接触者と来校者データ!I3681="","",①リクルート接触者と来校者データ!I3681)</f>
        <v/>
      </c>
      <c r="G3682" s="1" t="str">
        <f>IF(①リクルート接触者と来校者データ!E3681="","",①リクルート接触者と来校者データ!E3681)</f>
        <v/>
      </c>
      <c r="H3682" s="20" t="str">
        <f t="shared" si="402"/>
        <v/>
      </c>
      <c r="I3682" s="1" t="str">
        <f>IF(①リクルート接触者と来校者データ!K3681="","",①リクルート接触者と来校者データ!K3681)</f>
        <v/>
      </c>
      <c r="J3682" s="6" t="str">
        <f t="shared" si="404"/>
        <v/>
      </c>
      <c r="K3682" s="20" t="str">
        <f>IF(①リクルート接触者と来校者データ!L3681="","",①リクルート接触者と来校者データ!L3681)</f>
        <v/>
      </c>
      <c r="L3682" s="1" t="str">
        <f t="shared" si="405"/>
        <v/>
      </c>
      <c r="M3682" s="1" t="str">
        <f t="shared" si="406"/>
        <v/>
      </c>
    </row>
    <row r="3683" spans="1:13" x14ac:dyDescent="0.2">
      <c r="A3683" s="5" t="str">
        <f t="shared" si="403"/>
        <v/>
      </c>
      <c r="B3683" s="5" t="str">
        <f t="shared" si="400"/>
        <v/>
      </c>
      <c r="C3683" s="5" t="str">
        <f>IF(B3683="","",COUNTIFS($B$3:B3683,B3683))</f>
        <v/>
      </c>
      <c r="D3683" s="1" t="str">
        <f>IF(①リクルート接触者と来校者データ!A3682="","",①リクルート接触者と来校者データ!A3682)</f>
        <v/>
      </c>
      <c r="E3683" s="6" t="str">
        <f t="shared" si="401"/>
        <v/>
      </c>
      <c r="F3683" s="1" t="str">
        <f>IF(①リクルート接触者と来校者データ!I3682="","",①リクルート接触者と来校者データ!I3682)</f>
        <v/>
      </c>
      <c r="G3683" s="1" t="str">
        <f>IF(①リクルート接触者と来校者データ!E3682="","",①リクルート接触者と来校者データ!E3682)</f>
        <v/>
      </c>
      <c r="H3683" s="20" t="str">
        <f t="shared" si="402"/>
        <v/>
      </c>
      <c r="I3683" s="1" t="str">
        <f>IF(①リクルート接触者と来校者データ!K3682="","",①リクルート接触者と来校者データ!K3682)</f>
        <v/>
      </c>
      <c r="J3683" s="6" t="str">
        <f t="shared" si="404"/>
        <v/>
      </c>
      <c r="K3683" s="20" t="str">
        <f>IF(①リクルート接触者と来校者データ!L3682="","",①リクルート接触者と来校者データ!L3682)</f>
        <v/>
      </c>
      <c r="L3683" s="1" t="str">
        <f t="shared" si="405"/>
        <v/>
      </c>
      <c r="M3683" s="1" t="str">
        <f t="shared" si="406"/>
        <v/>
      </c>
    </row>
    <row r="3684" spans="1:13" x14ac:dyDescent="0.2">
      <c r="A3684" s="5" t="str">
        <f t="shared" si="403"/>
        <v/>
      </c>
      <c r="B3684" s="5" t="str">
        <f t="shared" si="400"/>
        <v/>
      </c>
      <c r="C3684" s="5" t="str">
        <f>IF(B3684="","",COUNTIFS($B$3:B3684,B3684))</f>
        <v/>
      </c>
      <c r="D3684" s="1" t="str">
        <f>IF(①リクルート接触者と来校者データ!A3683="","",①リクルート接触者と来校者データ!A3683)</f>
        <v/>
      </c>
      <c r="E3684" s="6" t="str">
        <f t="shared" si="401"/>
        <v/>
      </c>
      <c r="F3684" s="1" t="str">
        <f>IF(①リクルート接触者と来校者データ!I3683="","",①リクルート接触者と来校者データ!I3683)</f>
        <v/>
      </c>
      <c r="G3684" s="1" t="str">
        <f>IF(①リクルート接触者と来校者データ!E3683="","",①リクルート接触者と来校者データ!E3683)</f>
        <v/>
      </c>
      <c r="H3684" s="20" t="str">
        <f t="shared" si="402"/>
        <v/>
      </c>
      <c r="I3684" s="1" t="str">
        <f>IF(①リクルート接触者と来校者データ!K3683="","",①リクルート接触者と来校者データ!K3683)</f>
        <v/>
      </c>
      <c r="J3684" s="6" t="str">
        <f t="shared" si="404"/>
        <v/>
      </c>
      <c r="K3684" s="20" t="str">
        <f>IF(①リクルート接触者と来校者データ!L3683="","",①リクルート接触者と来校者データ!L3683)</f>
        <v/>
      </c>
      <c r="L3684" s="1" t="str">
        <f t="shared" si="405"/>
        <v/>
      </c>
      <c r="M3684" s="1" t="str">
        <f t="shared" si="406"/>
        <v/>
      </c>
    </row>
    <row r="3685" spans="1:13" x14ac:dyDescent="0.2">
      <c r="A3685" s="5" t="str">
        <f t="shared" si="403"/>
        <v/>
      </c>
      <c r="B3685" s="5" t="str">
        <f t="shared" si="400"/>
        <v/>
      </c>
      <c r="C3685" s="5" t="str">
        <f>IF(B3685="","",COUNTIFS($B$3:B3685,B3685))</f>
        <v/>
      </c>
      <c r="D3685" s="1" t="str">
        <f>IF(①リクルート接触者と来校者データ!A3684="","",①リクルート接触者と来校者データ!A3684)</f>
        <v/>
      </c>
      <c r="E3685" s="6" t="str">
        <f t="shared" si="401"/>
        <v/>
      </c>
      <c r="F3685" s="1" t="str">
        <f>IF(①リクルート接触者と来校者データ!I3684="","",①リクルート接触者と来校者データ!I3684)</f>
        <v/>
      </c>
      <c r="G3685" s="1" t="str">
        <f>IF(①リクルート接触者と来校者データ!E3684="","",①リクルート接触者と来校者データ!E3684)</f>
        <v/>
      </c>
      <c r="H3685" s="20" t="str">
        <f t="shared" si="402"/>
        <v/>
      </c>
      <c r="I3685" s="1" t="str">
        <f>IF(①リクルート接触者と来校者データ!K3684="","",①リクルート接触者と来校者データ!K3684)</f>
        <v/>
      </c>
      <c r="J3685" s="6" t="str">
        <f t="shared" si="404"/>
        <v/>
      </c>
      <c r="K3685" s="20" t="str">
        <f>IF(①リクルート接触者と来校者データ!L3684="","",①リクルート接触者と来校者データ!L3684)</f>
        <v/>
      </c>
      <c r="L3685" s="1" t="str">
        <f t="shared" si="405"/>
        <v/>
      </c>
      <c r="M3685" s="1" t="str">
        <f t="shared" si="406"/>
        <v/>
      </c>
    </row>
    <row r="3686" spans="1:13" x14ac:dyDescent="0.2">
      <c r="A3686" s="5" t="str">
        <f t="shared" si="403"/>
        <v/>
      </c>
      <c r="B3686" s="5" t="str">
        <f t="shared" si="400"/>
        <v/>
      </c>
      <c r="C3686" s="5" t="str">
        <f>IF(B3686="","",COUNTIFS($B$3:B3686,B3686))</f>
        <v/>
      </c>
      <c r="D3686" s="1" t="str">
        <f>IF(①リクルート接触者と来校者データ!A3685="","",①リクルート接触者と来校者データ!A3685)</f>
        <v/>
      </c>
      <c r="E3686" s="6" t="str">
        <f t="shared" si="401"/>
        <v/>
      </c>
      <c r="F3686" s="1" t="str">
        <f>IF(①リクルート接触者と来校者データ!I3685="","",①リクルート接触者と来校者データ!I3685)</f>
        <v/>
      </c>
      <c r="G3686" s="1" t="str">
        <f>IF(①リクルート接触者と来校者データ!E3685="","",①リクルート接触者と来校者データ!E3685)</f>
        <v/>
      </c>
      <c r="H3686" s="20" t="str">
        <f t="shared" si="402"/>
        <v/>
      </c>
      <c r="I3686" s="1" t="str">
        <f>IF(①リクルート接触者と来校者データ!K3685="","",①リクルート接触者と来校者データ!K3685)</f>
        <v/>
      </c>
      <c r="J3686" s="6" t="str">
        <f t="shared" si="404"/>
        <v/>
      </c>
      <c r="K3686" s="20" t="str">
        <f>IF(①リクルート接触者と来校者データ!L3685="","",①リクルート接触者と来校者データ!L3685)</f>
        <v/>
      </c>
      <c r="L3686" s="1" t="str">
        <f t="shared" si="405"/>
        <v/>
      </c>
      <c r="M3686" s="1" t="str">
        <f t="shared" si="406"/>
        <v/>
      </c>
    </row>
    <row r="3687" spans="1:13" x14ac:dyDescent="0.2">
      <c r="A3687" s="5" t="str">
        <f t="shared" si="403"/>
        <v/>
      </c>
      <c r="B3687" s="5" t="str">
        <f t="shared" si="400"/>
        <v/>
      </c>
      <c r="C3687" s="5" t="str">
        <f>IF(B3687="","",COUNTIFS($B$3:B3687,B3687))</f>
        <v/>
      </c>
      <c r="D3687" s="1" t="str">
        <f>IF(①リクルート接触者と来校者データ!A3686="","",①リクルート接触者と来校者データ!A3686)</f>
        <v/>
      </c>
      <c r="E3687" s="6" t="str">
        <f t="shared" si="401"/>
        <v/>
      </c>
      <c r="F3687" s="1" t="str">
        <f>IF(①リクルート接触者と来校者データ!I3686="","",①リクルート接触者と来校者データ!I3686)</f>
        <v/>
      </c>
      <c r="G3687" s="1" t="str">
        <f>IF(①リクルート接触者と来校者データ!E3686="","",①リクルート接触者と来校者データ!E3686)</f>
        <v/>
      </c>
      <c r="H3687" s="20" t="str">
        <f t="shared" si="402"/>
        <v/>
      </c>
      <c r="I3687" s="1" t="str">
        <f>IF(①リクルート接触者と来校者データ!K3686="","",①リクルート接触者と来校者データ!K3686)</f>
        <v/>
      </c>
      <c r="J3687" s="6" t="str">
        <f t="shared" si="404"/>
        <v/>
      </c>
      <c r="K3687" s="20" t="str">
        <f>IF(①リクルート接触者と来校者データ!L3686="","",①リクルート接触者と来校者データ!L3686)</f>
        <v/>
      </c>
      <c r="L3687" s="1" t="str">
        <f t="shared" si="405"/>
        <v/>
      </c>
      <c r="M3687" s="1" t="str">
        <f t="shared" si="406"/>
        <v/>
      </c>
    </row>
    <row r="3688" spans="1:13" x14ac:dyDescent="0.2">
      <c r="A3688" s="5" t="str">
        <f t="shared" si="403"/>
        <v/>
      </c>
      <c r="B3688" s="5" t="str">
        <f t="shared" si="400"/>
        <v/>
      </c>
      <c r="C3688" s="5" t="str">
        <f>IF(B3688="","",COUNTIFS($B$3:B3688,B3688))</f>
        <v/>
      </c>
      <c r="D3688" s="1" t="str">
        <f>IF(①リクルート接触者と来校者データ!A3687="","",①リクルート接触者と来校者データ!A3687)</f>
        <v/>
      </c>
      <c r="E3688" s="6" t="str">
        <f t="shared" si="401"/>
        <v/>
      </c>
      <c r="F3688" s="1" t="str">
        <f>IF(①リクルート接触者と来校者データ!I3687="","",①リクルート接触者と来校者データ!I3687)</f>
        <v/>
      </c>
      <c r="G3688" s="1" t="str">
        <f>IF(①リクルート接触者と来校者データ!E3687="","",①リクルート接触者と来校者データ!E3687)</f>
        <v/>
      </c>
      <c r="H3688" s="20" t="str">
        <f t="shared" si="402"/>
        <v/>
      </c>
      <c r="I3688" s="1" t="str">
        <f>IF(①リクルート接触者と来校者データ!K3687="","",①リクルート接触者と来校者データ!K3687)</f>
        <v/>
      </c>
      <c r="J3688" s="6" t="str">
        <f t="shared" si="404"/>
        <v/>
      </c>
      <c r="K3688" s="20" t="str">
        <f>IF(①リクルート接触者と来校者データ!L3687="","",①リクルート接触者と来校者データ!L3687)</f>
        <v/>
      </c>
      <c r="L3688" s="1" t="str">
        <f t="shared" si="405"/>
        <v/>
      </c>
      <c r="M3688" s="1" t="str">
        <f t="shared" si="406"/>
        <v/>
      </c>
    </row>
    <row r="3689" spans="1:13" x14ac:dyDescent="0.2">
      <c r="A3689" s="5" t="str">
        <f t="shared" si="403"/>
        <v/>
      </c>
      <c r="B3689" s="5" t="str">
        <f t="shared" si="400"/>
        <v/>
      </c>
      <c r="C3689" s="5" t="str">
        <f>IF(B3689="","",COUNTIFS($B$3:B3689,B3689))</f>
        <v/>
      </c>
      <c r="D3689" s="1" t="str">
        <f>IF(①リクルート接触者と来校者データ!A3688="","",①リクルート接触者と来校者データ!A3688)</f>
        <v/>
      </c>
      <c r="E3689" s="6" t="str">
        <f t="shared" si="401"/>
        <v/>
      </c>
      <c r="F3689" s="1" t="str">
        <f>IF(①リクルート接触者と来校者データ!I3688="","",①リクルート接触者と来校者データ!I3688)</f>
        <v/>
      </c>
      <c r="G3689" s="1" t="str">
        <f>IF(①リクルート接触者と来校者データ!E3688="","",①リクルート接触者と来校者データ!E3688)</f>
        <v/>
      </c>
      <c r="H3689" s="20" t="str">
        <f t="shared" si="402"/>
        <v/>
      </c>
      <c r="I3689" s="1" t="str">
        <f>IF(①リクルート接触者と来校者データ!K3688="","",①リクルート接触者と来校者データ!K3688)</f>
        <v/>
      </c>
      <c r="J3689" s="6" t="str">
        <f t="shared" si="404"/>
        <v/>
      </c>
      <c r="K3689" s="20" t="str">
        <f>IF(①リクルート接触者と来校者データ!L3688="","",①リクルート接触者と来校者データ!L3688)</f>
        <v/>
      </c>
      <c r="L3689" s="1" t="str">
        <f t="shared" si="405"/>
        <v/>
      </c>
      <c r="M3689" s="1" t="str">
        <f t="shared" si="406"/>
        <v/>
      </c>
    </row>
    <row r="3690" spans="1:13" x14ac:dyDescent="0.2">
      <c r="A3690" s="5" t="str">
        <f t="shared" si="403"/>
        <v/>
      </c>
      <c r="B3690" s="5" t="str">
        <f t="shared" si="400"/>
        <v/>
      </c>
      <c r="C3690" s="5" t="str">
        <f>IF(B3690="","",COUNTIFS($B$3:B3690,B3690))</f>
        <v/>
      </c>
      <c r="D3690" s="1" t="str">
        <f>IF(①リクルート接触者と来校者データ!A3689="","",①リクルート接触者と来校者データ!A3689)</f>
        <v/>
      </c>
      <c r="E3690" s="6" t="str">
        <f t="shared" si="401"/>
        <v/>
      </c>
      <c r="F3690" s="1" t="str">
        <f>IF(①リクルート接触者と来校者データ!I3689="","",①リクルート接触者と来校者データ!I3689)</f>
        <v/>
      </c>
      <c r="G3690" s="1" t="str">
        <f>IF(①リクルート接触者と来校者データ!E3689="","",①リクルート接触者と来校者データ!E3689)</f>
        <v/>
      </c>
      <c r="H3690" s="20" t="str">
        <f t="shared" si="402"/>
        <v/>
      </c>
      <c r="I3690" s="1" t="str">
        <f>IF(①リクルート接触者と来校者データ!K3689="","",①リクルート接触者と来校者データ!K3689)</f>
        <v/>
      </c>
      <c r="J3690" s="6" t="str">
        <f t="shared" si="404"/>
        <v/>
      </c>
      <c r="K3690" s="20" t="str">
        <f>IF(①リクルート接触者と来校者データ!L3689="","",①リクルート接触者と来校者データ!L3689)</f>
        <v/>
      </c>
      <c r="L3690" s="1" t="str">
        <f t="shared" si="405"/>
        <v/>
      </c>
      <c r="M3690" s="1" t="str">
        <f t="shared" si="406"/>
        <v/>
      </c>
    </row>
    <row r="3691" spans="1:13" x14ac:dyDescent="0.2">
      <c r="A3691" s="5" t="str">
        <f t="shared" si="403"/>
        <v/>
      </c>
      <c r="B3691" s="5" t="str">
        <f t="shared" si="400"/>
        <v/>
      </c>
      <c r="C3691" s="5" t="str">
        <f>IF(B3691="","",COUNTIFS($B$3:B3691,B3691))</f>
        <v/>
      </c>
      <c r="D3691" s="1" t="str">
        <f>IF(①リクルート接触者と来校者データ!A3690="","",①リクルート接触者と来校者データ!A3690)</f>
        <v/>
      </c>
      <c r="E3691" s="6" t="str">
        <f t="shared" si="401"/>
        <v/>
      </c>
      <c r="F3691" s="1" t="str">
        <f>IF(①リクルート接触者と来校者データ!I3690="","",①リクルート接触者と来校者データ!I3690)</f>
        <v/>
      </c>
      <c r="G3691" s="1" t="str">
        <f>IF(①リクルート接触者と来校者データ!E3690="","",①リクルート接触者と来校者データ!E3690)</f>
        <v/>
      </c>
      <c r="H3691" s="20" t="str">
        <f t="shared" si="402"/>
        <v/>
      </c>
      <c r="I3691" s="1" t="str">
        <f>IF(①リクルート接触者と来校者データ!K3690="","",①リクルート接触者と来校者データ!K3690)</f>
        <v/>
      </c>
      <c r="J3691" s="6" t="str">
        <f t="shared" si="404"/>
        <v/>
      </c>
      <c r="K3691" s="20" t="str">
        <f>IF(①リクルート接触者と来校者データ!L3690="","",①リクルート接触者と来校者データ!L3690)</f>
        <v/>
      </c>
      <c r="L3691" s="1" t="str">
        <f t="shared" si="405"/>
        <v/>
      </c>
      <c r="M3691" s="1" t="str">
        <f t="shared" si="406"/>
        <v/>
      </c>
    </row>
    <row r="3692" spans="1:13" x14ac:dyDescent="0.2">
      <c r="A3692" s="5" t="str">
        <f t="shared" si="403"/>
        <v/>
      </c>
      <c r="B3692" s="5" t="str">
        <f t="shared" si="400"/>
        <v/>
      </c>
      <c r="C3692" s="5" t="str">
        <f>IF(B3692="","",COUNTIFS($B$3:B3692,B3692))</f>
        <v/>
      </c>
      <c r="D3692" s="1" t="str">
        <f>IF(①リクルート接触者と来校者データ!A3691="","",①リクルート接触者と来校者データ!A3691)</f>
        <v/>
      </c>
      <c r="E3692" s="6" t="str">
        <f t="shared" si="401"/>
        <v/>
      </c>
      <c r="F3692" s="1" t="str">
        <f>IF(①リクルート接触者と来校者データ!I3691="","",①リクルート接触者と来校者データ!I3691)</f>
        <v/>
      </c>
      <c r="G3692" s="1" t="str">
        <f>IF(①リクルート接触者と来校者データ!E3691="","",①リクルート接触者と来校者データ!E3691)</f>
        <v/>
      </c>
      <c r="H3692" s="20" t="str">
        <f t="shared" si="402"/>
        <v/>
      </c>
      <c r="I3692" s="1" t="str">
        <f>IF(①リクルート接触者と来校者データ!K3691="","",①リクルート接触者と来校者データ!K3691)</f>
        <v/>
      </c>
      <c r="J3692" s="6" t="str">
        <f t="shared" si="404"/>
        <v/>
      </c>
      <c r="K3692" s="20" t="str">
        <f>IF(①リクルート接触者と来校者データ!L3691="","",①リクルート接触者と来校者データ!L3691)</f>
        <v/>
      </c>
      <c r="L3692" s="1" t="str">
        <f t="shared" si="405"/>
        <v/>
      </c>
      <c r="M3692" s="1" t="str">
        <f t="shared" si="406"/>
        <v/>
      </c>
    </row>
    <row r="3693" spans="1:13" x14ac:dyDescent="0.2">
      <c r="A3693" s="5" t="str">
        <f t="shared" si="403"/>
        <v/>
      </c>
      <c r="B3693" s="5" t="str">
        <f t="shared" si="400"/>
        <v/>
      </c>
      <c r="C3693" s="5" t="str">
        <f>IF(B3693="","",COUNTIFS($B$3:B3693,B3693))</f>
        <v/>
      </c>
      <c r="D3693" s="1" t="str">
        <f>IF(①リクルート接触者と来校者データ!A3692="","",①リクルート接触者と来校者データ!A3692)</f>
        <v/>
      </c>
      <c r="E3693" s="6" t="str">
        <f t="shared" si="401"/>
        <v/>
      </c>
      <c r="F3693" s="1" t="str">
        <f>IF(①リクルート接触者と来校者データ!I3692="","",①リクルート接触者と来校者データ!I3692)</f>
        <v/>
      </c>
      <c r="G3693" s="1" t="str">
        <f>IF(①リクルート接触者と来校者データ!E3692="","",①リクルート接触者と来校者データ!E3692)</f>
        <v/>
      </c>
      <c r="H3693" s="20" t="str">
        <f t="shared" si="402"/>
        <v/>
      </c>
      <c r="I3693" s="1" t="str">
        <f>IF(①リクルート接触者と来校者データ!K3692="","",①リクルート接触者と来校者データ!K3692)</f>
        <v/>
      </c>
      <c r="J3693" s="6" t="str">
        <f t="shared" si="404"/>
        <v/>
      </c>
      <c r="K3693" s="20" t="str">
        <f>IF(①リクルート接触者と来校者データ!L3692="","",①リクルート接触者と来校者データ!L3692)</f>
        <v/>
      </c>
      <c r="L3693" s="1" t="str">
        <f t="shared" si="405"/>
        <v/>
      </c>
      <c r="M3693" s="1" t="str">
        <f t="shared" si="406"/>
        <v/>
      </c>
    </row>
    <row r="3694" spans="1:13" x14ac:dyDescent="0.2">
      <c r="A3694" s="5" t="str">
        <f t="shared" si="403"/>
        <v/>
      </c>
      <c r="B3694" s="5" t="str">
        <f t="shared" si="400"/>
        <v/>
      </c>
      <c r="C3694" s="5" t="str">
        <f>IF(B3694="","",COUNTIFS($B$3:B3694,B3694))</f>
        <v/>
      </c>
      <c r="D3694" s="1" t="str">
        <f>IF(①リクルート接触者と来校者データ!A3693="","",①リクルート接触者と来校者データ!A3693)</f>
        <v/>
      </c>
      <c r="E3694" s="6" t="str">
        <f t="shared" si="401"/>
        <v/>
      </c>
      <c r="F3694" s="1" t="str">
        <f>IF(①リクルート接触者と来校者データ!I3693="","",①リクルート接触者と来校者データ!I3693)</f>
        <v/>
      </c>
      <c r="G3694" s="1" t="str">
        <f>IF(①リクルート接触者と来校者データ!E3693="","",①リクルート接触者と来校者データ!E3693)</f>
        <v/>
      </c>
      <c r="H3694" s="20" t="str">
        <f t="shared" si="402"/>
        <v/>
      </c>
      <c r="I3694" s="1" t="str">
        <f>IF(①リクルート接触者と来校者データ!K3693="","",①リクルート接触者と来校者データ!K3693)</f>
        <v/>
      </c>
      <c r="J3694" s="6" t="str">
        <f t="shared" si="404"/>
        <v/>
      </c>
      <c r="K3694" s="20" t="str">
        <f>IF(①リクルート接触者と来校者データ!L3693="","",①リクルート接触者と来校者データ!L3693)</f>
        <v/>
      </c>
      <c r="L3694" s="1" t="str">
        <f t="shared" si="405"/>
        <v/>
      </c>
      <c r="M3694" s="1" t="str">
        <f t="shared" si="406"/>
        <v/>
      </c>
    </row>
    <row r="3695" spans="1:13" x14ac:dyDescent="0.2">
      <c r="A3695" s="5" t="str">
        <f t="shared" si="403"/>
        <v/>
      </c>
      <c r="B3695" s="5" t="str">
        <f t="shared" si="400"/>
        <v/>
      </c>
      <c r="C3695" s="5" t="str">
        <f>IF(B3695="","",COUNTIFS($B$3:B3695,B3695))</f>
        <v/>
      </c>
      <c r="D3695" s="1" t="str">
        <f>IF(①リクルート接触者と来校者データ!A3694="","",①リクルート接触者と来校者データ!A3694)</f>
        <v/>
      </c>
      <c r="E3695" s="6" t="str">
        <f t="shared" si="401"/>
        <v/>
      </c>
      <c r="F3695" s="1" t="str">
        <f>IF(①リクルート接触者と来校者データ!I3694="","",①リクルート接触者と来校者データ!I3694)</f>
        <v/>
      </c>
      <c r="G3695" s="1" t="str">
        <f>IF(①リクルート接触者と来校者データ!E3694="","",①リクルート接触者と来校者データ!E3694)</f>
        <v/>
      </c>
      <c r="H3695" s="20" t="str">
        <f t="shared" si="402"/>
        <v/>
      </c>
      <c r="I3695" s="1" t="str">
        <f>IF(①リクルート接触者と来校者データ!K3694="","",①リクルート接触者と来校者データ!K3694)</f>
        <v/>
      </c>
      <c r="J3695" s="6" t="str">
        <f t="shared" si="404"/>
        <v/>
      </c>
      <c r="K3695" s="20" t="str">
        <f>IF(①リクルート接触者と来校者データ!L3694="","",①リクルート接触者と来校者データ!L3694)</f>
        <v/>
      </c>
      <c r="L3695" s="1" t="str">
        <f t="shared" si="405"/>
        <v/>
      </c>
      <c r="M3695" s="1" t="str">
        <f t="shared" si="406"/>
        <v/>
      </c>
    </row>
    <row r="3696" spans="1:13" x14ac:dyDescent="0.2">
      <c r="A3696" s="5" t="str">
        <f t="shared" si="403"/>
        <v/>
      </c>
      <c r="B3696" s="5" t="str">
        <f t="shared" si="400"/>
        <v/>
      </c>
      <c r="C3696" s="5" t="str">
        <f>IF(B3696="","",COUNTIFS($B$3:B3696,B3696))</f>
        <v/>
      </c>
      <c r="D3696" s="1" t="str">
        <f>IF(①リクルート接触者と来校者データ!A3695="","",①リクルート接触者と来校者データ!A3695)</f>
        <v/>
      </c>
      <c r="E3696" s="6" t="str">
        <f t="shared" si="401"/>
        <v/>
      </c>
      <c r="F3696" s="1" t="str">
        <f>IF(①リクルート接触者と来校者データ!I3695="","",①リクルート接触者と来校者データ!I3695)</f>
        <v/>
      </c>
      <c r="G3696" s="1" t="str">
        <f>IF(①リクルート接触者と来校者データ!E3695="","",①リクルート接触者と来校者データ!E3695)</f>
        <v/>
      </c>
      <c r="H3696" s="20" t="str">
        <f t="shared" si="402"/>
        <v/>
      </c>
      <c r="I3696" s="1" t="str">
        <f>IF(①リクルート接触者と来校者データ!K3695="","",①リクルート接触者と来校者データ!K3695)</f>
        <v/>
      </c>
      <c r="J3696" s="6" t="str">
        <f t="shared" si="404"/>
        <v/>
      </c>
      <c r="K3696" s="20" t="str">
        <f>IF(①リクルート接触者と来校者データ!L3695="","",①リクルート接触者と来校者データ!L3695)</f>
        <v/>
      </c>
      <c r="L3696" s="1" t="str">
        <f t="shared" si="405"/>
        <v/>
      </c>
      <c r="M3696" s="1" t="str">
        <f t="shared" si="406"/>
        <v/>
      </c>
    </row>
    <row r="3697" spans="1:13" x14ac:dyDescent="0.2">
      <c r="A3697" s="5" t="str">
        <f t="shared" si="403"/>
        <v/>
      </c>
      <c r="B3697" s="5" t="str">
        <f t="shared" si="400"/>
        <v/>
      </c>
      <c r="C3697" s="5" t="str">
        <f>IF(B3697="","",COUNTIFS($B$3:B3697,B3697))</f>
        <v/>
      </c>
      <c r="D3697" s="1" t="str">
        <f>IF(①リクルート接触者と来校者データ!A3696="","",①リクルート接触者と来校者データ!A3696)</f>
        <v/>
      </c>
      <c r="E3697" s="6" t="str">
        <f t="shared" si="401"/>
        <v/>
      </c>
      <c r="F3697" s="1" t="str">
        <f>IF(①リクルート接触者と来校者データ!I3696="","",①リクルート接触者と来校者データ!I3696)</f>
        <v/>
      </c>
      <c r="G3697" s="1" t="str">
        <f>IF(①リクルート接触者と来校者データ!E3696="","",①リクルート接触者と来校者データ!E3696)</f>
        <v/>
      </c>
      <c r="H3697" s="20" t="str">
        <f t="shared" si="402"/>
        <v/>
      </c>
      <c r="I3697" s="1" t="str">
        <f>IF(①リクルート接触者と来校者データ!K3696="","",①リクルート接触者と来校者データ!K3696)</f>
        <v/>
      </c>
      <c r="J3697" s="6" t="str">
        <f t="shared" si="404"/>
        <v/>
      </c>
      <c r="K3697" s="20" t="str">
        <f>IF(①リクルート接触者と来校者データ!L3696="","",①リクルート接触者と来校者データ!L3696)</f>
        <v/>
      </c>
      <c r="L3697" s="1" t="str">
        <f t="shared" si="405"/>
        <v/>
      </c>
      <c r="M3697" s="1" t="str">
        <f t="shared" si="406"/>
        <v/>
      </c>
    </row>
    <row r="3698" spans="1:13" x14ac:dyDescent="0.2">
      <c r="A3698" s="5" t="str">
        <f t="shared" si="403"/>
        <v/>
      </c>
      <c r="B3698" s="5" t="str">
        <f t="shared" si="400"/>
        <v/>
      </c>
      <c r="C3698" s="5" t="str">
        <f>IF(B3698="","",COUNTIFS($B$3:B3698,B3698))</f>
        <v/>
      </c>
      <c r="D3698" s="1" t="str">
        <f>IF(①リクルート接触者と来校者データ!A3697="","",①リクルート接触者と来校者データ!A3697)</f>
        <v/>
      </c>
      <c r="E3698" s="6" t="str">
        <f t="shared" si="401"/>
        <v/>
      </c>
      <c r="F3698" s="1" t="str">
        <f>IF(①リクルート接触者と来校者データ!I3697="","",①リクルート接触者と来校者データ!I3697)</f>
        <v/>
      </c>
      <c r="G3698" s="1" t="str">
        <f>IF(①リクルート接触者と来校者データ!E3697="","",①リクルート接触者と来校者データ!E3697)</f>
        <v/>
      </c>
      <c r="H3698" s="20" t="str">
        <f t="shared" si="402"/>
        <v/>
      </c>
      <c r="I3698" s="1" t="str">
        <f>IF(①リクルート接触者と来校者データ!K3697="","",①リクルート接触者と来校者データ!K3697)</f>
        <v/>
      </c>
      <c r="J3698" s="6" t="str">
        <f t="shared" si="404"/>
        <v/>
      </c>
      <c r="K3698" s="20" t="str">
        <f>IF(①リクルート接触者と来校者データ!L3697="","",①リクルート接触者と来校者データ!L3697)</f>
        <v/>
      </c>
      <c r="L3698" s="1" t="str">
        <f t="shared" si="405"/>
        <v/>
      </c>
      <c r="M3698" s="1" t="str">
        <f t="shared" si="406"/>
        <v/>
      </c>
    </row>
    <row r="3699" spans="1:13" x14ac:dyDescent="0.2">
      <c r="A3699" s="5" t="str">
        <f t="shared" si="403"/>
        <v/>
      </c>
      <c r="B3699" s="5" t="str">
        <f t="shared" si="400"/>
        <v/>
      </c>
      <c r="C3699" s="5" t="str">
        <f>IF(B3699="","",COUNTIFS($B$3:B3699,B3699))</f>
        <v/>
      </c>
      <c r="D3699" s="1" t="str">
        <f>IF(①リクルート接触者と来校者データ!A3698="","",①リクルート接触者と来校者データ!A3698)</f>
        <v/>
      </c>
      <c r="E3699" s="6" t="str">
        <f t="shared" si="401"/>
        <v/>
      </c>
      <c r="F3699" s="1" t="str">
        <f>IF(①リクルート接触者と来校者データ!I3698="","",①リクルート接触者と来校者データ!I3698)</f>
        <v/>
      </c>
      <c r="G3699" s="1" t="str">
        <f>IF(①リクルート接触者と来校者データ!E3698="","",①リクルート接触者と来校者データ!E3698)</f>
        <v/>
      </c>
      <c r="H3699" s="20" t="str">
        <f t="shared" si="402"/>
        <v/>
      </c>
      <c r="I3699" s="1" t="str">
        <f>IF(①リクルート接触者と来校者データ!K3698="","",①リクルート接触者と来校者データ!K3698)</f>
        <v/>
      </c>
      <c r="J3699" s="6" t="str">
        <f t="shared" si="404"/>
        <v/>
      </c>
      <c r="K3699" s="20" t="str">
        <f>IF(①リクルート接触者と来校者データ!L3698="","",①リクルート接触者と来校者データ!L3698)</f>
        <v/>
      </c>
      <c r="L3699" s="1" t="str">
        <f t="shared" si="405"/>
        <v/>
      </c>
      <c r="M3699" s="1" t="str">
        <f t="shared" si="406"/>
        <v/>
      </c>
    </row>
    <row r="3700" spans="1:13" x14ac:dyDescent="0.2">
      <c r="A3700" s="5" t="str">
        <f t="shared" si="403"/>
        <v/>
      </c>
      <c r="B3700" s="5" t="str">
        <f t="shared" si="400"/>
        <v/>
      </c>
      <c r="C3700" s="5" t="str">
        <f>IF(B3700="","",COUNTIFS($B$3:B3700,B3700))</f>
        <v/>
      </c>
      <c r="D3700" s="1" t="str">
        <f>IF(①リクルート接触者と来校者データ!A3699="","",①リクルート接触者と来校者データ!A3699)</f>
        <v/>
      </c>
      <c r="E3700" s="6" t="str">
        <f t="shared" si="401"/>
        <v/>
      </c>
      <c r="F3700" s="1" t="str">
        <f>IF(①リクルート接触者と来校者データ!I3699="","",①リクルート接触者と来校者データ!I3699)</f>
        <v/>
      </c>
      <c r="G3700" s="1" t="str">
        <f>IF(①リクルート接触者と来校者データ!E3699="","",①リクルート接触者と来校者データ!E3699)</f>
        <v/>
      </c>
      <c r="H3700" s="20" t="str">
        <f t="shared" si="402"/>
        <v/>
      </c>
      <c r="I3700" s="1" t="str">
        <f>IF(①リクルート接触者と来校者データ!K3699="","",①リクルート接触者と来校者データ!K3699)</f>
        <v/>
      </c>
      <c r="J3700" s="6" t="str">
        <f t="shared" si="404"/>
        <v/>
      </c>
      <c r="K3700" s="20" t="str">
        <f>IF(①リクルート接触者と来校者データ!L3699="","",①リクルート接触者と来校者データ!L3699)</f>
        <v/>
      </c>
      <c r="L3700" s="1" t="str">
        <f t="shared" si="405"/>
        <v/>
      </c>
      <c r="M3700" s="1" t="str">
        <f t="shared" si="406"/>
        <v/>
      </c>
    </row>
    <row r="3701" spans="1:13" x14ac:dyDescent="0.2">
      <c r="A3701" s="5" t="str">
        <f t="shared" si="403"/>
        <v/>
      </c>
      <c r="B3701" s="5" t="str">
        <f t="shared" si="400"/>
        <v/>
      </c>
      <c r="C3701" s="5" t="str">
        <f>IF(B3701="","",COUNTIFS($B$3:B3701,B3701))</f>
        <v/>
      </c>
      <c r="D3701" s="1" t="str">
        <f>IF(①リクルート接触者と来校者データ!A3700="","",①リクルート接触者と来校者データ!A3700)</f>
        <v/>
      </c>
      <c r="E3701" s="6" t="str">
        <f t="shared" si="401"/>
        <v/>
      </c>
      <c r="F3701" s="1" t="str">
        <f>IF(①リクルート接触者と来校者データ!I3700="","",①リクルート接触者と来校者データ!I3700)</f>
        <v/>
      </c>
      <c r="G3701" s="1" t="str">
        <f>IF(①リクルート接触者と来校者データ!E3700="","",①リクルート接触者と来校者データ!E3700)</f>
        <v/>
      </c>
      <c r="H3701" s="20" t="str">
        <f t="shared" si="402"/>
        <v/>
      </c>
      <c r="I3701" s="1" t="str">
        <f>IF(①リクルート接触者と来校者データ!K3700="","",①リクルート接触者と来校者データ!K3700)</f>
        <v/>
      </c>
      <c r="J3701" s="6" t="str">
        <f t="shared" si="404"/>
        <v/>
      </c>
      <c r="K3701" s="20" t="str">
        <f>IF(①リクルート接触者と来校者データ!L3700="","",①リクルート接触者と来校者データ!L3700)</f>
        <v/>
      </c>
      <c r="L3701" s="1" t="str">
        <f t="shared" si="405"/>
        <v/>
      </c>
      <c r="M3701" s="1" t="str">
        <f t="shared" si="406"/>
        <v/>
      </c>
    </row>
    <row r="3702" spans="1:13" x14ac:dyDescent="0.2">
      <c r="A3702" s="5" t="str">
        <f t="shared" si="403"/>
        <v/>
      </c>
      <c r="B3702" s="5" t="str">
        <f t="shared" si="400"/>
        <v/>
      </c>
      <c r="C3702" s="5" t="str">
        <f>IF(B3702="","",COUNTIFS($B$3:B3702,B3702))</f>
        <v/>
      </c>
      <c r="D3702" s="1" t="str">
        <f>IF(①リクルート接触者と来校者データ!A3701="","",①リクルート接触者と来校者データ!A3701)</f>
        <v/>
      </c>
      <c r="E3702" s="6" t="str">
        <f t="shared" si="401"/>
        <v/>
      </c>
      <c r="F3702" s="1" t="str">
        <f>IF(①リクルート接触者と来校者データ!I3701="","",①リクルート接触者と来校者データ!I3701)</f>
        <v/>
      </c>
      <c r="G3702" s="1" t="str">
        <f>IF(①リクルート接触者と来校者データ!E3701="","",①リクルート接触者と来校者データ!E3701)</f>
        <v/>
      </c>
      <c r="H3702" s="20" t="str">
        <f t="shared" si="402"/>
        <v/>
      </c>
      <c r="I3702" s="1" t="str">
        <f>IF(①リクルート接触者と来校者データ!K3701="","",①リクルート接触者と来校者データ!K3701)</f>
        <v/>
      </c>
      <c r="J3702" s="6" t="str">
        <f t="shared" si="404"/>
        <v/>
      </c>
      <c r="K3702" s="20" t="str">
        <f>IF(①リクルート接触者と来校者データ!L3701="","",①リクルート接触者と来校者データ!L3701)</f>
        <v/>
      </c>
      <c r="L3702" s="1" t="str">
        <f t="shared" si="405"/>
        <v/>
      </c>
      <c r="M3702" s="1" t="str">
        <f t="shared" si="406"/>
        <v/>
      </c>
    </row>
    <row r="3703" spans="1:13" x14ac:dyDescent="0.2">
      <c r="A3703" s="5" t="str">
        <f t="shared" si="403"/>
        <v/>
      </c>
      <c r="B3703" s="5" t="str">
        <f t="shared" si="400"/>
        <v/>
      </c>
      <c r="C3703" s="5" t="str">
        <f>IF(B3703="","",COUNTIFS($B$3:B3703,B3703))</f>
        <v/>
      </c>
      <c r="D3703" s="1" t="str">
        <f>IF(①リクルート接触者と来校者データ!A3702="","",①リクルート接触者と来校者データ!A3702)</f>
        <v/>
      </c>
      <c r="E3703" s="6" t="str">
        <f t="shared" si="401"/>
        <v/>
      </c>
      <c r="F3703" s="1" t="str">
        <f>IF(①リクルート接触者と来校者データ!I3702="","",①リクルート接触者と来校者データ!I3702)</f>
        <v/>
      </c>
      <c r="G3703" s="1" t="str">
        <f>IF(①リクルート接触者と来校者データ!E3702="","",①リクルート接触者と来校者データ!E3702)</f>
        <v/>
      </c>
      <c r="H3703" s="20" t="str">
        <f t="shared" si="402"/>
        <v/>
      </c>
      <c r="I3703" s="1" t="str">
        <f>IF(①リクルート接触者と来校者データ!K3702="","",①リクルート接触者と来校者データ!K3702)</f>
        <v/>
      </c>
      <c r="J3703" s="6" t="str">
        <f t="shared" si="404"/>
        <v/>
      </c>
      <c r="K3703" s="20" t="str">
        <f>IF(①リクルート接触者と来校者データ!L3702="","",①リクルート接触者と来校者データ!L3702)</f>
        <v/>
      </c>
      <c r="L3703" s="1" t="str">
        <f t="shared" si="405"/>
        <v/>
      </c>
      <c r="M3703" s="1" t="str">
        <f t="shared" si="406"/>
        <v/>
      </c>
    </row>
    <row r="3704" spans="1:13" x14ac:dyDescent="0.2">
      <c r="A3704" s="5" t="str">
        <f t="shared" si="403"/>
        <v/>
      </c>
      <c r="B3704" s="5" t="str">
        <f t="shared" si="400"/>
        <v/>
      </c>
      <c r="C3704" s="5" t="str">
        <f>IF(B3704="","",COUNTIFS($B$3:B3704,B3704))</f>
        <v/>
      </c>
      <c r="D3704" s="1" t="str">
        <f>IF(①リクルート接触者と来校者データ!A3703="","",①リクルート接触者と来校者データ!A3703)</f>
        <v/>
      </c>
      <c r="E3704" s="6" t="str">
        <f t="shared" si="401"/>
        <v/>
      </c>
      <c r="F3704" s="1" t="str">
        <f>IF(①リクルート接触者と来校者データ!I3703="","",①リクルート接触者と来校者データ!I3703)</f>
        <v/>
      </c>
      <c r="G3704" s="1" t="str">
        <f>IF(①リクルート接触者と来校者データ!E3703="","",①リクルート接触者と来校者データ!E3703)</f>
        <v/>
      </c>
      <c r="H3704" s="20" t="str">
        <f t="shared" si="402"/>
        <v/>
      </c>
      <c r="I3704" s="1" t="str">
        <f>IF(①リクルート接触者と来校者データ!K3703="","",①リクルート接触者と来校者データ!K3703)</f>
        <v/>
      </c>
      <c r="J3704" s="6" t="str">
        <f t="shared" si="404"/>
        <v/>
      </c>
      <c r="K3704" s="20" t="str">
        <f>IF(①リクルート接触者と来校者データ!L3703="","",①リクルート接触者と来校者データ!L3703)</f>
        <v/>
      </c>
      <c r="L3704" s="1" t="str">
        <f t="shared" si="405"/>
        <v/>
      </c>
      <c r="M3704" s="1" t="str">
        <f t="shared" si="406"/>
        <v/>
      </c>
    </row>
    <row r="3705" spans="1:13" x14ac:dyDescent="0.2">
      <c r="A3705" s="5" t="str">
        <f t="shared" si="403"/>
        <v/>
      </c>
      <c r="B3705" s="5" t="str">
        <f t="shared" si="400"/>
        <v/>
      </c>
      <c r="C3705" s="5" t="str">
        <f>IF(B3705="","",COUNTIFS($B$3:B3705,B3705))</f>
        <v/>
      </c>
      <c r="D3705" s="1" t="str">
        <f>IF(①リクルート接触者と来校者データ!A3704="","",①リクルート接触者と来校者データ!A3704)</f>
        <v/>
      </c>
      <c r="E3705" s="6" t="str">
        <f t="shared" si="401"/>
        <v/>
      </c>
      <c r="F3705" s="1" t="str">
        <f>IF(①リクルート接触者と来校者データ!I3704="","",①リクルート接触者と来校者データ!I3704)</f>
        <v/>
      </c>
      <c r="G3705" s="1" t="str">
        <f>IF(①リクルート接触者と来校者データ!E3704="","",①リクルート接触者と来校者データ!E3704)</f>
        <v/>
      </c>
      <c r="H3705" s="20" t="str">
        <f t="shared" si="402"/>
        <v/>
      </c>
      <c r="I3705" s="1" t="str">
        <f>IF(①リクルート接触者と来校者データ!K3704="","",①リクルート接触者と来校者データ!K3704)</f>
        <v/>
      </c>
      <c r="J3705" s="6" t="str">
        <f t="shared" si="404"/>
        <v/>
      </c>
      <c r="K3705" s="20" t="str">
        <f>IF(①リクルート接触者と来校者データ!L3704="","",①リクルート接触者と来校者データ!L3704)</f>
        <v/>
      </c>
      <c r="L3705" s="1" t="str">
        <f t="shared" si="405"/>
        <v/>
      </c>
      <c r="M3705" s="1" t="str">
        <f t="shared" si="406"/>
        <v/>
      </c>
    </row>
    <row r="3706" spans="1:13" x14ac:dyDescent="0.2">
      <c r="A3706" s="5" t="str">
        <f t="shared" si="403"/>
        <v/>
      </c>
      <c r="B3706" s="5" t="str">
        <f t="shared" si="400"/>
        <v/>
      </c>
      <c r="C3706" s="5" t="str">
        <f>IF(B3706="","",COUNTIFS($B$3:B3706,B3706))</f>
        <v/>
      </c>
      <c r="D3706" s="1" t="str">
        <f>IF(①リクルート接触者と来校者データ!A3705="","",①リクルート接触者と来校者データ!A3705)</f>
        <v/>
      </c>
      <c r="E3706" s="6" t="str">
        <f t="shared" si="401"/>
        <v/>
      </c>
      <c r="F3706" s="1" t="str">
        <f>IF(①リクルート接触者と来校者データ!I3705="","",①リクルート接触者と来校者データ!I3705)</f>
        <v/>
      </c>
      <c r="G3706" s="1" t="str">
        <f>IF(①リクルート接触者と来校者データ!E3705="","",①リクルート接触者と来校者データ!E3705)</f>
        <v/>
      </c>
      <c r="H3706" s="20" t="str">
        <f t="shared" si="402"/>
        <v/>
      </c>
      <c r="I3706" s="1" t="str">
        <f>IF(①リクルート接触者と来校者データ!K3705="","",①リクルート接触者と来校者データ!K3705)</f>
        <v/>
      </c>
      <c r="J3706" s="6" t="str">
        <f t="shared" si="404"/>
        <v/>
      </c>
      <c r="K3706" s="20" t="str">
        <f>IF(①リクルート接触者と来校者データ!L3705="","",①リクルート接触者と来校者データ!L3705)</f>
        <v/>
      </c>
      <c r="L3706" s="1" t="str">
        <f t="shared" si="405"/>
        <v/>
      </c>
      <c r="M3706" s="1" t="str">
        <f t="shared" si="406"/>
        <v/>
      </c>
    </row>
    <row r="3707" spans="1:13" x14ac:dyDescent="0.2">
      <c r="A3707" s="5" t="str">
        <f t="shared" si="403"/>
        <v/>
      </c>
      <c r="B3707" s="5" t="str">
        <f t="shared" si="400"/>
        <v/>
      </c>
      <c r="C3707" s="5" t="str">
        <f>IF(B3707="","",COUNTIFS($B$3:B3707,B3707))</f>
        <v/>
      </c>
      <c r="D3707" s="1" t="str">
        <f>IF(①リクルート接触者と来校者データ!A3706="","",①リクルート接触者と来校者データ!A3706)</f>
        <v/>
      </c>
      <c r="E3707" s="6" t="str">
        <f t="shared" si="401"/>
        <v/>
      </c>
      <c r="F3707" s="1" t="str">
        <f>IF(①リクルート接触者と来校者データ!I3706="","",①リクルート接触者と来校者データ!I3706)</f>
        <v/>
      </c>
      <c r="G3707" s="1" t="str">
        <f>IF(①リクルート接触者と来校者データ!E3706="","",①リクルート接触者と来校者データ!E3706)</f>
        <v/>
      </c>
      <c r="H3707" s="20" t="str">
        <f t="shared" si="402"/>
        <v/>
      </c>
      <c r="I3707" s="1" t="str">
        <f>IF(①リクルート接触者と来校者データ!K3706="","",①リクルート接触者と来校者データ!K3706)</f>
        <v/>
      </c>
      <c r="J3707" s="6" t="str">
        <f t="shared" si="404"/>
        <v/>
      </c>
      <c r="K3707" s="20" t="str">
        <f>IF(①リクルート接触者と来校者データ!L3706="","",①リクルート接触者と来校者データ!L3706)</f>
        <v/>
      </c>
      <c r="L3707" s="1" t="str">
        <f t="shared" si="405"/>
        <v/>
      </c>
      <c r="M3707" s="1" t="str">
        <f t="shared" si="406"/>
        <v/>
      </c>
    </row>
    <row r="3708" spans="1:13" x14ac:dyDescent="0.2">
      <c r="A3708" s="5" t="str">
        <f t="shared" si="403"/>
        <v/>
      </c>
      <c r="B3708" s="5" t="str">
        <f t="shared" si="400"/>
        <v/>
      </c>
      <c r="C3708" s="5" t="str">
        <f>IF(B3708="","",COUNTIFS($B$3:B3708,B3708))</f>
        <v/>
      </c>
      <c r="D3708" s="1" t="str">
        <f>IF(①リクルート接触者と来校者データ!A3707="","",①リクルート接触者と来校者データ!A3707)</f>
        <v/>
      </c>
      <c r="E3708" s="6" t="str">
        <f t="shared" si="401"/>
        <v/>
      </c>
      <c r="F3708" s="1" t="str">
        <f>IF(①リクルート接触者と来校者データ!I3707="","",①リクルート接触者と来校者データ!I3707)</f>
        <v/>
      </c>
      <c r="G3708" s="1" t="str">
        <f>IF(①リクルート接触者と来校者データ!E3707="","",①リクルート接触者と来校者データ!E3707)</f>
        <v/>
      </c>
      <c r="H3708" s="20" t="str">
        <f t="shared" si="402"/>
        <v/>
      </c>
      <c r="I3708" s="1" t="str">
        <f>IF(①リクルート接触者と来校者データ!K3707="","",①リクルート接触者と来校者データ!K3707)</f>
        <v/>
      </c>
      <c r="J3708" s="6" t="str">
        <f t="shared" si="404"/>
        <v/>
      </c>
      <c r="K3708" s="20" t="str">
        <f>IF(①リクルート接触者と来校者データ!L3707="","",①リクルート接触者と来校者データ!L3707)</f>
        <v/>
      </c>
      <c r="L3708" s="1" t="str">
        <f t="shared" si="405"/>
        <v/>
      </c>
      <c r="M3708" s="1" t="str">
        <f t="shared" si="406"/>
        <v/>
      </c>
    </row>
    <row r="3709" spans="1:13" x14ac:dyDescent="0.2">
      <c r="A3709" s="5" t="str">
        <f t="shared" si="403"/>
        <v/>
      </c>
      <c r="B3709" s="5" t="str">
        <f t="shared" si="400"/>
        <v/>
      </c>
      <c r="C3709" s="5" t="str">
        <f>IF(B3709="","",COUNTIFS($B$3:B3709,B3709))</f>
        <v/>
      </c>
      <c r="D3709" s="1" t="str">
        <f>IF(①リクルート接触者と来校者データ!A3708="","",①リクルート接触者と来校者データ!A3708)</f>
        <v/>
      </c>
      <c r="E3709" s="6" t="str">
        <f t="shared" si="401"/>
        <v/>
      </c>
      <c r="F3709" s="1" t="str">
        <f>IF(①リクルート接触者と来校者データ!I3708="","",①リクルート接触者と来校者データ!I3708)</f>
        <v/>
      </c>
      <c r="G3709" s="1" t="str">
        <f>IF(①リクルート接触者と来校者データ!E3708="","",①リクルート接触者と来校者データ!E3708)</f>
        <v/>
      </c>
      <c r="H3709" s="20" t="str">
        <f t="shared" si="402"/>
        <v/>
      </c>
      <c r="I3709" s="1" t="str">
        <f>IF(①リクルート接触者と来校者データ!K3708="","",①リクルート接触者と来校者データ!K3708)</f>
        <v/>
      </c>
      <c r="J3709" s="6" t="str">
        <f t="shared" si="404"/>
        <v/>
      </c>
      <c r="K3709" s="20" t="str">
        <f>IF(①リクルート接触者と来校者データ!L3708="","",①リクルート接触者と来校者データ!L3708)</f>
        <v/>
      </c>
      <c r="L3709" s="1" t="str">
        <f t="shared" si="405"/>
        <v/>
      </c>
      <c r="M3709" s="1" t="str">
        <f t="shared" si="406"/>
        <v/>
      </c>
    </row>
    <row r="3710" spans="1:13" x14ac:dyDescent="0.2">
      <c r="A3710" s="5" t="str">
        <f t="shared" si="403"/>
        <v/>
      </c>
      <c r="B3710" s="5" t="str">
        <f t="shared" si="400"/>
        <v/>
      </c>
      <c r="C3710" s="5" t="str">
        <f>IF(B3710="","",COUNTIFS($B$3:B3710,B3710))</f>
        <v/>
      </c>
      <c r="D3710" s="1" t="str">
        <f>IF(①リクルート接触者と来校者データ!A3709="","",①リクルート接触者と来校者データ!A3709)</f>
        <v/>
      </c>
      <c r="E3710" s="6" t="str">
        <f t="shared" si="401"/>
        <v/>
      </c>
      <c r="F3710" s="1" t="str">
        <f>IF(①リクルート接触者と来校者データ!I3709="","",①リクルート接触者と来校者データ!I3709)</f>
        <v/>
      </c>
      <c r="G3710" s="1" t="str">
        <f>IF(①リクルート接触者と来校者データ!E3709="","",①リクルート接触者と来校者データ!E3709)</f>
        <v/>
      </c>
      <c r="H3710" s="20" t="str">
        <f t="shared" si="402"/>
        <v/>
      </c>
      <c r="I3710" s="1" t="str">
        <f>IF(①リクルート接触者と来校者データ!K3709="","",①リクルート接触者と来校者データ!K3709)</f>
        <v/>
      </c>
      <c r="J3710" s="6" t="str">
        <f t="shared" si="404"/>
        <v/>
      </c>
      <c r="K3710" s="20" t="str">
        <f>IF(①リクルート接触者と来校者データ!L3709="","",①リクルート接触者と来校者データ!L3709)</f>
        <v/>
      </c>
      <c r="L3710" s="1" t="str">
        <f t="shared" si="405"/>
        <v/>
      </c>
      <c r="M3710" s="1" t="str">
        <f t="shared" si="406"/>
        <v/>
      </c>
    </row>
    <row r="3711" spans="1:13" x14ac:dyDescent="0.2">
      <c r="A3711" s="5" t="str">
        <f t="shared" si="403"/>
        <v/>
      </c>
      <c r="B3711" s="5" t="str">
        <f t="shared" si="400"/>
        <v/>
      </c>
      <c r="C3711" s="5" t="str">
        <f>IF(B3711="","",COUNTIFS($B$3:B3711,B3711))</f>
        <v/>
      </c>
      <c r="D3711" s="1" t="str">
        <f>IF(①リクルート接触者と来校者データ!A3710="","",①リクルート接触者と来校者データ!A3710)</f>
        <v/>
      </c>
      <c r="E3711" s="6" t="str">
        <f t="shared" si="401"/>
        <v/>
      </c>
      <c r="F3711" s="1" t="str">
        <f>IF(①リクルート接触者と来校者データ!I3710="","",①リクルート接触者と来校者データ!I3710)</f>
        <v/>
      </c>
      <c r="G3711" s="1" t="str">
        <f>IF(①リクルート接触者と来校者データ!E3710="","",①リクルート接触者と来校者データ!E3710)</f>
        <v/>
      </c>
      <c r="H3711" s="20" t="str">
        <f t="shared" si="402"/>
        <v/>
      </c>
      <c r="I3711" s="1" t="str">
        <f>IF(①リクルート接触者と来校者データ!K3710="","",①リクルート接触者と来校者データ!K3710)</f>
        <v/>
      </c>
      <c r="J3711" s="6" t="str">
        <f t="shared" si="404"/>
        <v/>
      </c>
      <c r="K3711" s="20" t="str">
        <f>IF(①リクルート接触者と来校者データ!L3710="","",①リクルート接触者と来校者データ!L3710)</f>
        <v/>
      </c>
      <c r="L3711" s="1" t="str">
        <f t="shared" si="405"/>
        <v/>
      </c>
      <c r="M3711" s="1" t="str">
        <f t="shared" si="406"/>
        <v/>
      </c>
    </row>
    <row r="3712" spans="1:13" x14ac:dyDescent="0.2">
      <c r="A3712" s="5" t="str">
        <f t="shared" si="403"/>
        <v/>
      </c>
      <c r="B3712" s="5" t="str">
        <f t="shared" si="400"/>
        <v/>
      </c>
      <c r="C3712" s="5" t="str">
        <f>IF(B3712="","",COUNTIFS($B$3:B3712,B3712))</f>
        <v/>
      </c>
      <c r="D3712" s="1" t="str">
        <f>IF(①リクルート接触者と来校者データ!A3711="","",①リクルート接触者と来校者データ!A3711)</f>
        <v/>
      </c>
      <c r="E3712" s="6" t="str">
        <f t="shared" si="401"/>
        <v/>
      </c>
      <c r="F3712" s="1" t="str">
        <f>IF(①リクルート接触者と来校者データ!I3711="","",①リクルート接触者と来校者データ!I3711)</f>
        <v/>
      </c>
      <c r="G3712" s="1" t="str">
        <f>IF(①リクルート接触者と来校者データ!E3711="","",①リクルート接触者と来校者データ!E3711)</f>
        <v/>
      </c>
      <c r="H3712" s="20" t="str">
        <f t="shared" si="402"/>
        <v/>
      </c>
      <c r="I3712" s="1" t="str">
        <f>IF(①リクルート接触者と来校者データ!K3711="","",①リクルート接触者と来校者データ!K3711)</f>
        <v/>
      </c>
      <c r="J3712" s="6" t="str">
        <f t="shared" si="404"/>
        <v/>
      </c>
      <c r="K3712" s="20" t="str">
        <f>IF(①リクルート接触者と来校者データ!L3711="","",①リクルート接触者と来校者データ!L3711)</f>
        <v/>
      </c>
      <c r="L3712" s="1" t="str">
        <f t="shared" si="405"/>
        <v/>
      </c>
      <c r="M3712" s="1" t="str">
        <f t="shared" si="406"/>
        <v/>
      </c>
    </row>
    <row r="3713" spans="1:13" x14ac:dyDescent="0.2">
      <c r="A3713" s="5" t="str">
        <f t="shared" si="403"/>
        <v/>
      </c>
      <c r="B3713" s="5" t="str">
        <f t="shared" si="400"/>
        <v/>
      </c>
      <c r="C3713" s="5" t="str">
        <f>IF(B3713="","",COUNTIFS($B$3:B3713,B3713))</f>
        <v/>
      </c>
      <c r="D3713" s="1" t="str">
        <f>IF(①リクルート接触者と来校者データ!A3712="","",①リクルート接触者と来校者データ!A3712)</f>
        <v/>
      </c>
      <c r="E3713" s="6" t="str">
        <f t="shared" si="401"/>
        <v/>
      </c>
      <c r="F3713" s="1" t="str">
        <f>IF(①リクルート接触者と来校者データ!I3712="","",①リクルート接触者と来校者データ!I3712)</f>
        <v/>
      </c>
      <c r="G3713" s="1" t="str">
        <f>IF(①リクルート接触者と来校者データ!E3712="","",①リクルート接触者と来校者データ!E3712)</f>
        <v/>
      </c>
      <c r="H3713" s="20" t="str">
        <f t="shared" si="402"/>
        <v/>
      </c>
      <c r="I3713" s="1" t="str">
        <f>IF(①リクルート接触者と来校者データ!K3712="","",①リクルート接触者と来校者データ!K3712)</f>
        <v/>
      </c>
      <c r="J3713" s="6" t="str">
        <f t="shared" si="404"/>
        <v/>
      </c>
      <c r="K3713" s="20" t="str">
        <f>IF(①リクルート接触者と来校者データ!L3712="","",①リクルート接触者と来校者データ!L3712)</f>
        <v/>
      </c>
      <c r="L3713" s="1" t="str">
        <f t="shared" si="405"/>
        <v/>
      </c>
      <c r="M3713" s="1" t="str">
        <f t="shared" si="406"/>
        <v/>
      </c>
    </row>
    <row r="3714" spans="1:13" x14ac:dyDescent="0.2">
      <c r="A3714" s="5" t="str">
        <f t="shared" si="403"/>
        <v/>
      </c>
      <c r="B3714" s="5" t="str">
        <f t="shared" ref="B3714:B3777" si="407">IF(A3714="","","◎")</f>
        <v/>
      </c>
      <c r="C3714" s="5" t="str">
        <f>IF(B3714="","",COUNTIFS($B$3:B3714,B3714))</f>
        <v/>
      </c>
      <c r="D3714" s="1" t="str">
        <f>IF(①リクルート接触者と来校者データ!A3713="","",①リクルート接触者と来校者データ!A3713)</f>
        <v/>
      </c>
      <c r="E3714" s="6" t="str">
        <f t="shared" si="401"/>
        <v/>
      </c>
      <c r="F3714" s="1" t="str">
        <f>IF(①リクルート接触者と来校者データ!I3713="","",①リクルート接触者と来校者データ!I3713)</f>
        <v/>
      </c>
      <c r="G3714" s="1" t="str">
        <f>IF(①リクルート接触者と来校者データ!E3713="","",①リクルート接触者と来校者データ!E3713)</f>
        <v/>
      </c>
      <c r="H3714" s="20" t="str">
        <f t="shared" si="402"/>
        <v/>
      </c>
      <c r="I3714" s="1" t="str">
        <f>IF(①リクルート接触者と来校者データ!K3713="","",①リクルート接触者と来校者データ!K3713)</f>
        <v/>
      </c>
      <c r="J3714" s="6" t="str">
        <f t="shared" si="404"/>
        <v/>
      </c>
      <c r="K3714" s="20" t="str">
        <f>IF(①リクルート接触者と来校者データ!L3713="","",①リクルート接触者と来校者データ!L3713)</f>
        <v/>
      </c>
      <c r="L3714" s="1" t="str">
        <f t="shared" si="405"/>
        <v/>
      </c>
      <c r="M3714" s="1" t="str">
        <f t="shared" si="406"/>
        <v/>
      </c>
    </row>
    <row r="3715" spans="1:13" x14ac:dyDescent="0.2">
      <c r="A3715" s="5" t="str">
        <f t="shared" si="403"/>
        <v/>
      </c>
      <c r="B3715" s="5" t="str">
        <f t="shared" si="407"/>
        <v/>
      </c>
      <c r="C3715" s="5" t="str">
        <f>IF(B3715="","",COUNTIFS($B$3:B3715,B3715))</f>
        <v/>
      </c>
      <c r="D3715" s="1" t="str">
        <f>IF(①リクルート接触者と来校者データ!A3714="","",①リクルート接触者と来校者データ!A3714)</f>
        <v/>
      </c>
      <c r="E3715" s="6" t="str">
        <f t="shared" ref="E3715:E3778" si="408">SUBSTITUTE(SUBSTITUTE(D3715,"　","")," ","")</f>
        <v/>
      </c>
      <c r="F3715" s="1" t="str">
        <f>IF(①リクルート接触者と来校者データ!I3714="","",①リクルート接触者と来校者データ!I3714)</f>
        <v/>
      </c>
      <c r="G3715" s="1" t="str">
        <f>IF(①リクルート接触者と来校者データ!E3714="","",①リクルート接触者と来校者データ!E3714)</f>
        <v/>
      </c>
      <c r="H3715" s="20" t="str">
        <f t="shared" ref="H3715:H3778" si="409">IFERROR(VLOOKUP(E3715,J:K,2,FALSE),"")</f>
        <v/>
      </c>
      <c r="I3715" s="1" t="str">
        <f>IF(①リクルート接触者と来校者データ!K3714="","",①リクルート接触者と来校者データ!K3714)</f>
        <v/>
      </c>
      <c r="J3715" s="6" t="str">
        <f t="shared" si="404"/>
        <v/>
      </c>
      <c r="K3715" s="20" t="str">
        <f>IF(①リクルート接触者と来校者データ!L3714="","",①リクルート接触者と来校者データ!L3714)</f>
        <v/>
      </c>
      <c r="L3715" s="1" t="str">
        <f t="shared" si="405"/>
        <v/>
      </c>
      <c r="M3715" s="1" t="str">
        <f t="shared" si="406"/>
        <v/>
      </c>
    </row>
    <row r="3716" spans="1:13" x14ac:dyDescent="0.2">
      <c r="A3716" s="5" t="str">
        <f t="shared" ref="A3716:A3779" si="410">IFERROR(IF(J3716="","",MATCH(J3716,E$3:E$5000,0)),"")</f>
        <v/>
      </c>
      <c r="B3716" s="5" t="str">
        <f t="shared" si="407"/>
        <v/>
      </c>
      <c r="C3716" s="5" t="str">
        <f>IF(B3716="","",COUNTIFS($B$3:B3716,B3716))</f>
        <v/>
      </c>
      <c r="D3716" s="1" t="str">
        <f>IF(①リクルート接触者と来校者データ!A3715="","",①リクルート接触者と来校者データ!A3715)</f>
        <v/>
      </c>
      <c r="E3716" s="6" t="str">
        <f t="shared" si="408"/>
        <v/>
      </c>
      <c r="F3716" s="1" t="str">
        <f>IF(①リクルート接触者と来校者データ!I3715="","",①リクルート接触者と来校者データ!I3715)</f>
        <v/>
      </c>
      <c r="G3716" s="1" t="str">
        <f>IF(①リクルート接触者と来校者データ!E3715="","",①リクルート接触者と来校者データ!E3715)</f>
        <v/>
      </c>
      <c r="H3716" s="20" t="str">
        <f t="shared" si="409"/>
        <v/>
      </c>
      <c r="I3716" s="1" t="str">
        <f>IF(①リクルート接触者と来校者データ!K3715="","",①リクルート接触者と来校者データ!K3715)</f>
        <v/>
      </c>
      <c r="J3716" s="6" t="str">
        <f t="shared" ref="J3716:J3779" si="411">SUBSTITUTE(SUBSTITUTE(I3716,"　","")," ","")</f>
        <v/>
      </c>
      <c r="K3716" s="20" t="str">
        <f>IF(①リクルート接触者と来校者データ!L3715="","",①リクルート接触者と来校者データ!L3715)</f>
        <v/>
      </c>
      <c r="L3716" s="1" t="str">
        <f t="shared" ref="L3716:L3779" si="412">IFERROR(VLOOKUP($J3716,$E:$H,2,FALSE),"")</f>
        <v/>
      </c>
      <c r="M3716" s="1" t="str">
        <f t="shared" ref="M3716:M3779" si="413">IFERROR(VLOOKUP($J3716,$E:$H,3,FALSE),"")</f>
        <v/>
      </c>
    </row>
    <row r="3717" spans="1:13" x14ac:dyDescent="0.2">
      <c r="A3717" s="5" t="str">
        <f t="shared" si="410"/>
        <v/>
      </c>
      <c r="B3717" s="5" t="str">
        <f t="shared" si="407"/>
        <v/>
      </c>
      <c r="C3717" s="5" t="str">
        <f>IF(B3717="","",COUNTIFS($B$3:B3717,B3717))</f>
        <v/>
      </c>
      <c r="D3717" s="1" t="str">
        <f>IF(①リクルート接触者と来校者データ!A3716="","",①リクルート接触者と来校者データ!A3716)</f>
        <v/>
      </c>
      <c r="E3717" s="6" t="str">
        <f t="shared" si="408"/>
        <v/>
      </c>
      <c r="F3717" s="1" t="str">
        <f>IF(①リクルート接触者と来校者データ!I3716="","",①リクルート接触者と来校者データ!I3716)</f>
        <v/>
      </c>
      <c r="G3717" s="1" t="str">
        <f>IF(①リクルート接触者と来校者データ!E3716="","",①リクルート接触者と来校者データ!E3716)</f>
        <v/>
      </c>
      <c r="H3717" s="20" t="str">
        <f t="shared" si="409"/>
        <v/>
      </c>
      <c r="I3717" s="1" t="str">
        <f>IF(①リクルート接触者と来校者データ!K3716="","",①リクルート接触者と来校者データ!K3716)</f>
        <v/>
      </c>
      <c r="J3717" s="6" t="str">
        <f t="shared" si="411"/>
        <v/>
      </c>
      <c r="K3717" s="20" t="str">
        <f>IF(①リクルート接触者と来校者データ!L3716="","",①リクルート接触者と来校者データ!L3716)</f>
        <v/>
      </c>
      <c r="L3717" s="1" t="str">
        <f t="shared" si="412"/>
        <v/>
      </c>
      <c r="M3717" s="1" t="str">
        <f t="shared" si="413"/>
        <v/>
      </c>
    </row>
    <row r="3718" spans="1:13" x14ac:dyDescent="0.2">
      <c r="A3718" s="5" t="str">
        <f t="shared" si="410"/>
        <v/>
      </c>
      <c r="B3718" s="5" t="str">
        <f t="shared" si="407"/>
        <v/>
      </c>
      <c r="C3718" s="5" t="str">
        <f>IF(B3718="","",COUNTIFS($B$3:B3718,B3718))</f>
        <v/>
      </c>
      <c r="D3718" s="1" t="str">
        <f>IF(①リクルート接触者と来校者データ!A3717="","",①リクルート接触者と来校者データ!A3717)</f>
        <v/>
      </c>
      <c r="E3718" s="6" t="str">
        <f t="shared" si="408"/>
        <v/>
      </c>
      <c r="F3718" s="1" t="str">
        <f>IF(①リクルート接触者と来校者データ!I3717="","",①リクルート接触者と来校者データ!I3717)</f>
        <v/>
      </c>
      <c r="G3718" s="1" t="str">
        <f>IF(①リクルート接触者と来校者データ!E3717="","",①リクルート接触者と来校者データ!E3717)</f>
        <v/>
      </c>
      <c r="H3718" s="20" t="str">
        <f t="shared" si="409"/>
        <v/>
      </c>
      <c r="I3718" s="1" t="str">
        <f>IF(①リクルート接触者と来校者データ!K3717="","",①リクルート接触者と来校者データ!K3717)</f>
        <v/>
      </c>
      <c r="J3718" s="6" t="str">
        <f t="shared" si="411"/>
        <v/>
      </c>
      <c r="K3718" s="20" t="str">
        <f>IF(①リクルート接触者と来校者データ!L3717="","",①リクルート接触者と来校者データ!L3717)</f>
        <v/>
      </c>
      <c r="L3718" s="1" t="str">
        <f t="shared" si="412"/>
        <v/>
      </c>
      <c r="M3718" s="1" t="str">
        <f t="shared" si="413"/>
        <v/>
      </c>
    </row>
    <row r="3719" spans="1:13" x14ac:dyDescent="0.2">
      <c r="A3719" s="5" t="str">
        <f t="shared" si="410"/>
        <v/>
      </c>
      <c r="B3719" s="5" t="str">
        <f t="shared" si="407"/>
        <v/>
      </c>
      <c r="C3719" s="5" t="str">
        <f>IF(B3719="","",COUNTIFS($B$3:B3719,B3719))</f>
        <v/>
      </c>
      <c r="D3719" s="1" t="str">
        <f>IF(①リクルート接触者と来校者データ!A3718="","",①リクルート接触者と来校者データ!A3718)</f>
        <v/>
      </c>
      <c r="E3719" s="6" t="str">
        <f t="shared" si="408"/>
        <v/>
      </c>
      <c r="F3719" s="1" t="str">
        <f>IF(①リクルート接触者と来校者データ!I3718="","",①リクルート接触者と来校者データ!I3718)</f>
        <v/>
      </c>
      <c r="G3719" s="1" t="str">
        <f>IF(①リクルート接触者と来校者データ!E3718="","",①リクルート接触者と来校者データ!E3718)</f>
        <v/>
      </c>
      <c r="H3719" s="20" t="str">
        <f t="shared" si="409"/>
        <v/>
      </c>
      <c r="I3719" s="1" t="str">
        <f>IF(①リクルート接触者と来校者データ!K3718="","",①リクルート接触者と来校者データ!K3718)</f>
        <v/>
      </c>
      <c r="J3719" s="6" t="str">
        <f t="shared" si="411"/>
        <v/>
      </c>
      <c r="K3719" s="20" t="str">
        <f>IF(①リクルート接触者と来校者データ!L3718="","",①リクルート接触者と来校者データ!L3718)</f>
        <v/>
      </c>
      <c r="L3719" s="1" t="str">
        <f t="shared" si="412"/>
        <v/>
      </c>
      <c r="M3719" s="1" t="str">
        <f t="shared" si="413"/>
        <v/>
      </c>
    </row>
    <row r="3720" spans="1:13" x14ac:dyDescent="0.2">
      <c r="A3720" s="5" t="str">
        <f t="shared" si="410"/>
        <v/>
      </c>
      <c r="B3720" s="5" t="str">
        <f t="shared" si="407"/>
        <v/>
      </c>
      <c r="C3720" s="5" t="str">
        <f>IF(B3720="","",COUNTIFS($B$3:B3720,B3720))</f>
        <v/>
      </c>
      <c r="D3720" s="1" t="str">
        <f>IF(①リクルート接触者と来校者データ!A3719="","",①リクルート接触者と来校者データ!A3719)</f>
        <v/>
      </c>
      <c r="E3720" s="6" t="str">
        <f t="shared" si="408"/>
        <v/>
      </c>
      <c r="F3720" s="1" t="str">
        <f>IF(①リクルート接触者と来校者データ!I3719="","",①リクルート接触者と来校者データ!I3719)</f>
        <v/>
      </c>
      <c r="G3720" s="1" t="str">
        <f>IF(①リクルート接触者と来校者データ!E3719="","",①リクルート接触者と来校者データ!E3719)</f>
        <v/>
      </c>
      <c r="H3720" s="20" t="str">
        <f t="shared" si="409"/>
        <v/>
      </c>
      <c r="I3720" s="1" t="str">
        <f>IF(①リクルート接触者と来校者データ!K3719="","",①リクルート接触者と来校者データ!K3719)</f>
        <v/>
      </c>
      <c r="J3720" s="6" t="str">
        <f t="shared" si="411"/>
        <v/>
      </c>
      <c r="K3720" s="20" t="str">
        <f>IF(①リクルート接触者と来校者データ!L3719="","",①リクルート接触者と来校者データ!L3719)</f>
        <v/>
      </c>
      <c r="L3720" s="1" t="str">
        <f t="shared" si="412"/>
        <v/>
      </c>
      <c r="M3720" s="1" t="str">
        <f t="shared" si="413"/>
        <v/>
      </c>
    </row>
    <row r="3721" spans="1:13" x14ac:dyDescent="0.2">
      <c r="A3721" s="5" t="str">
        <f t="shared" si="410"/>
        <v/>
      </c>
      <c r="B3721" s="5" t="str">
        <f t="shared" si="407"/>
        <v/>
      </c>
      <c r="C3721" s="5" t="str">
        <f>IF(B3721="","",COUNTIFS($B$3:B3721,B3721))</f>
        <v/>
      </c>
      <c r="D3721" s="1" t="str">
        <f>IF(①リクルート接触者と来校者データ!A3720="","",①リクルート接触者と来校者データ!A3720)</f>
        <v/>
      </c>
      <c r="E3721" s="6" t="str">
        <f t="shared" si="408"/>
        <v/>
      </c>
      <c r="F3721" s="1" t="str">
        <f>IF(①リクルート接触者と来校者データ!I3720="","",①リクルート接触者と来校者データ!I3720)</f>
        <v/>
      </c>
      <c r="G3721" s="1" t="str">
        <f>IF(①リクルート接触者と来校者データ!E3720="","",①リクルート接触者と来校者データ!E3720)</f>
        <v/>
      </c>
      <c r="H3721" s="20" t="str">
        <f t="shared" si="409"/>
        <v/>
      </c>
      <c r="I3721" s="1" t="str">
        <f>IF(①リクルート接触者と来校者データ!K3720="","",①リクルート接触者と来校者データ!K3720)</f>
        <v/>
      </c>
      <c r="J3721" s="6" t="str">
        <f t="shared" si="411"/>
        <v/>
      </c>
      <c r="K3721" s="20" t="str">
        <f>IF(①リクルート接触者と来校者データ!L3720="","",①リクルート接触者と来校者データ!L3720)</f>
        <v/>
      </c>
      <c r="L3721" s="1" t="str">
        <f t="shared" si="412"/>
        <v/>
      </c>
      <c r="M3721" s="1" t="str">
        <f t="shared" si="413"/>
        <v/>
      </c>
    </row>
    <row r="3722" spans="1:13" x14ac:dyDescent="0.2">
      <c r="A3722" s="5" t="str">
        <f t="shared" si="410"/>
        <v/>
      </c>
      <c r="B3722" s="5" t="str">
        <f t="shared" si="407"/>
        <v/>
      </c>
      <c r="C3722" s="5" t="str">
        <f>IF(B3722="","",COUNTIFS($B$3:B3722,B3722))</f>
        <v/>
      </c>
      <c r="D3722" s="1" t="str">
        <f>IF(①リクルート接触者と来校者データ!A3721="","",①リクルート接触者と来校者データ!A3721)</f>
        <v/>
      </c>
      <c r="E3722" s="6" t="str">
        <f t="shared" si="408"/>
        <v/>
      </c>
      <c r="F3722" s="1" t="str">
        <f>IF(①リクルート接触者と来校者データ!I3721="","",①リクルート接触者と来校者データ!I3721)</f>
        <v/>
      </c>
      <c r="G3722" s="1" t="str">
        <f>IF(①リクルート接触者と来校者データ!E3721="","",①リクルート接触者と来校者データ!E3721)</f>
        <v/>
      </c>
      <c r="H3722" s="20" t="str">
        <f t="shared" si="409"/>
        <v/>
      </c>
      <c r="I3722" s="1" t="str">
        <f>IF(①リクルート接触者と来校者データ!K3721="","",①リクルート接触者と来校者データ!K3721)</f>
        <v/>
      </c>
      <c r="J3722" s="6" t="str">
        <f t="shared" si="411"/>
        <v/>
      </c>
      <c r="K3722" s="20" t="str">
        <f>IF(①リクルート接触者と来校者データ!L3721="","",①リクルート接触者と来校者データ!L3721)</f>
        <v/>
      </c>
      <c r="L3722" s="1" t="str">
        <f t="shared" si="412"/>
        <v/>
      </c>
      <c r="M3722" s="1" t="str">
        <f t="shared" si="413"/>
        <v/>
      </c>
    </row>
    <row r="3723" spans="1:13" x14ac:dyDescent="0.2">
      <c r="A3723" s="5" t="str">
        <f t="shared" si="410"/>
        <v/>
      </c>
      <c r="B3723" s="5" t="str">
        <f t="shared" si="407"/>
        <v/>
      </c>
      <c r="C3723" s="5" t="str">
        <f>IF(B3723="","",COUNTIFS($B$3:B3723,B3723))</f>
        <v/>
      </c>
      <c r="D3723" s="1" t="str">
        <f>IF(①リクルート接触者と来校者データ!A3722="","",①リクルート接触者と来校者データ!A3722)</f>
        <v/>
      </c>
      <c r="E3723" s="6" t="str">
        <f t="shared" si="408"/>
        <v/>
      </c>
      <c r="F3723" s="1" t="str">
        <f>IF(①リクルート接触者と来校者データ!I3722="","",①リクルート接触者と来校者データ!I3722)</f>
        <v/>
      </c>
      <c r="G3723" s="1" t="str">
        <f>IF(①リクルート接触者と来校者データ!E3722="","",①リクルート接触者と来校者データ!E3722)</f>
        <v/>
      </c>
      <c r="H3723" s="20" t="str">
        <f t="shared" si="409"/>
        <v/>
      </c>
      <c r="I3723" s="1" t="str">
        <f>IF(①リクルート接触者と来校者データ!K3722="","",①リクルート接触者と来校者データ!K3722)</f>
        <v/>
      </c>
      <c r="J3723" s="6" t="str">
        <f t="shared" si="411"/>
        <v/>
      </c>
      <c r="K3723" s="20" t="str">
        <f>IF(①リクルート接触者と来校者データ!L3722="","",①リクルート接触者と来校者データ!L3722)</f>
        <v/>
      </c>
      <c r="L3723" s="1" t="str">
        <f t="shared" si="412"/>
        <v/>
      </c>
      <c r="M3723" s="1" t="str">
        <f t="shared" si="413"/>
        <v/>
      </c>
    </row>
    <row r="3724" spans="1:13" x14ac:dyDescent="0.2">
      <c r="A3724" s="5" t="str">
        <f t="shared" si="410"/>
        <v/>
      </c>
      <c r="B3724" s="5" t="str">
        <f t="shared" si="407"/>
        <v/>
      </c>
      <c r="C3724" s="5" t="str">
        <f>IF(B3724="","",COUNTIFS($B$3:B3724,B3724))</f>
        <v/>
      </c>
      <c r="D3724" s="1" t="str">
        <f>IF(①リクルート接触者と来校者データ!A3723="","",①リクルート接触者と来校者データ!A3723)</f>
        <v/>
      </c>
      <c r="E3724" s="6" t="str">
        <f t="shared" si="408"/>
        <v/>
      </c>
      <c r="F3724" s="1" t="str">
        <f>IF(①リクルート接触者と来校者データ!I3723="","",①リクルート接触者と来校者データ!I3723)</f>
        <v/>
      </c>
      <c r="G3724" s="1" t="str">
        <f>IF(①リクルート接触者と来校者データ!E3723="","",①リクルート接触者と来校者データ!E3723)</f>
        <v/>
      </c>
      <c r="H3724" s="20" t="str">
        <f t="shared" si="409"/>
        <v/>
      </c>
      <c r="I3724" s="1" t="str">
        <f>IF(①リクルート接触者と来校者データ!K3723="","",①リクルート接触者と来校者データ!K3723)</f>
        <v/>
      </c>
      <c r="J3724" s="6" t="str">
        <f t="shared" si="411"/>
        <v/>
      </c>
      <c r="K3724" s="20" t="str">
        <f>IF(①リクルート接触者と来校者データ!L3723="","",①リクルート接触者と来校者データ!L3723)</f>
        <v/>
      </c>
      <c r="L3724" s="1" t="str">
        <f t="shared" si="412"/>
        <v/>
      </c>
      <c r="M3724" s="1" t="str">
        <f t="shared" si="413"/>
        <v/>
      </c>
    </row>
    <row r="3725" spans="1:13" x14ac:dyDescent="0.2">
      <c r="A3725" s="5" t="str">
        <f t="shared" si="410"/>
        <v/>
      </c>
      <c r="B3725" s="5" t="str">
        <f t="shared" si="407"/>
        <v/>
      </c>
      <c r="C3725" s="5" t="str">
        <f>IF(B3725="","",COUNTIFS($B$3:B3725,B3725))</f>
        <v/>
      </c>
      <c r="D3725" s="1" t="str">
        <f>IF(①リクルート接触者と来校者データ!A3724="","",①リクルート接触者と来校者データ!A3724)</f>
        <v/>
      </c>
      <c r="E3725" s="6" t="str">
        <f t="shared" si="408"/>
        <v/>
      </c>
      <c r="F3725" s="1" t="str">
        <f>IF(①リクルート接触者と来校者データ!I3724="","",①リクルート接触者と来校者データ!I3724)</f>
        <v/>
      </c>
      <c r="G3725" s="1" t="str">
        <f>IF(①リクルート接触者と来校者データ!E3724="","",①リクルート接触者と来校者データ!E3724)</f>
        <v/>
      </c>
      <c r="H3725" s="20" t="str">
        <f t="shared" si="409"/>
        <v/>
      </c>
      <c r="I3725" s="1" t="str">
        <f>IF(①リクルート接触者と来校者データ!K3724="","",①リクルート接触者と来校者データ!K3724)</f>
        <v/>
      </c>
      <c r="J3725" s="6" t="str">
        <f t="shared" si="411"/>
        <v/>
      </c>
      <c r="K3725" s="20" t="str">
        <f>IF(①リクルート接触者と来校者データ!L3724="","",①リクルート接触者と来校者データ!L3724)</f>
        <v/>
      </c>
      <c r="L3725" s="1" t="str">
        <f t="shared" si="412"/>
        <v/>
      </c>
      <c r="M3725" s="1" t="str">
        <f t="shared" si="413"/>
        <v/>
      </c>
    </row>
    <row r="3726" spans="1:13" x14ac:dyDescent="0.2">
      <c r="A3726" s="5" t="str">
        <f t="shared" si="410"/>
        <v/>
      </c>
      <c r="B3726" s="5" t="str">
        <f t="shared" si="407"/>
        <v/>
      </c>
      <c r="C3726" s="5" t="str">
        <f>IF(B3726="","",COUNTIFS($B$3:B3726,B3726))</f>
        <v/>
      </c>
      <c r="D3726" s="1" t="str">
        <f>IF(①リクルート接触者と来校者データ!A3725="","",①リクルート接触者と来校者データ!A3725)</f>
        <v/>
      </c>
      <c r="E3726" s="6" t="str">
        <f t="shared" si="408"/>
        <v/>
      </c>
      <c r="F3726" s="1" t="str">
        <f>IF(①リクルート接触者と来校者データ!I3725="","",①リクルート接触者と来校者データ!I3725)</f>
        <v/>
      </c>
      <c r="G3726" s="1" t="str">
        <f>IF(①リクルート接触者と来校者データ!E3725="","",①リクルート接触者と来校者データ!E3725)</f>
        <v/>
      </c>
      <c r="H3726" s="20" t="str">
        <f t="shared" si="409"/>
        <v/>
      </c>
      <c r="I3726" s="1" t="str">
        <f>IF(①リクルート接触者と来校者データ!K3725="","",①リクルート接触者と来校者データ!K3725)</f>
        <v/>
      </c>
      <c r="J3726" s="6" t="str">
        <f t="shared" si="411"/>
        <v/>
      </c>
      <c r="K3726" s="20" t="str">
        <f>IF(①リクルート接触者と来校者データ!L3725="","",①リクルート接触者と来校者データ!L3725)</f>
        <v/>
      </c>
      <c r="L3726" s="1" t="str">
        <f t="shared" si="412"/>
        <v/>
      </c>
      <c r="M3726" s="1" t="str">
        <f t="shared" si="413"/>
        <v/>
      </c>
    </row>
    <row r="3727" spans="1:13" x14ac:dyDescent="0.2">
      <c r="A3727" s="5" t="str">
        <f t="shared" si="410"/>
        <v/>
      </c>
      <c r="B3727" s="5" t="str">
        <f t="shared" si="407"/>
        <v/>
      </c>
      <c r="C3727" s="5" t="str">
        <f>IF(B3727="","",COUNTIFS($B$3:B3727,B3727))</f>
        <v/>
      </c>
      <c r="D3727" s="1" t="str">
        <f>IF(①リクルート接触者と来校者データ!A3726="","",①リクルート接触者と来校者データ!A3726)</f>
        <v/>
      </c>
      <c r="E3727" s="6" t="str">
        <f t="shared" si="408"/>
        <v/>
      </c>
      <c r="F3727" s="1" t="str">
        <f>IF(①リクルート接触者と来校者データ!I3726="","",①リクルート接触者と来校者データ!I3726)</f>
        <v/>
      </c>
      <c r="G3727" s="1" t="str">
        <f>IF(①リクルート接触者と来校者データ!E3726="","",①リクルート接触者と来校者データ!E3726)</f>
        <v/>
      </c>
      <c r="H3727" s="20" t="str">
        <f t="shared" si="409"/>
        <v/>
      </c>
      <c r="I3727" s="1" t="str">
        <f>IF(①リクルート接触者と来校者データ!K3726="","",①リクルート接触者と来校者データ!K3726)</f>
        <v/>
      </c>
      <c r="J3727" s="6" t="str">
        <f t="shared" si="411"/>
        <v/>
      </c>
      <c r="K3727" s="20" t="str">
        <f>IF(①リクルート接触者と来校者データ!L3726="","",①リクルート接触者と来校者データ!L3726)</f>
        <v/>
      </c>
      <c r="L3727" s="1" t="str">
        <f t="shared" si="412"/>
        <v/>
      </c>
      <c r="M3727" s="1" t="str">
        <f t="shared" si="413"/>
        <v/>
      </c>
    </row>
    <row r="3728" spans="1:13" x14ac:dyDescent="0.2">
      <c r="A3728" s="5" t="str">
        <f t="shared" si="410"/>
        <v/>
      </c>
      <c r="B3728" s="5" t="str">
        <f t="shared" si="407"/>
        <v/>
      </c>
      <c r="C3728" s="5" t="str">
        <f>IF(B3728="","",COUNTIFS($B$3:B3728,B3728))</f>
        <v/>
      </c>
      <c r="D3728" s="1" t="str">
        <f>IF(①リクルート接触者と来校者データ!A3727="","",①リクルート接触者と来校者データ!A3727)</f>
        <v/>
      </c>
      <c r="E3728" s="6" t="str">
        <f t="shared" si="408"/>
        <v/>
      </c>
      <c r="F3728" s="1" t="str">
        <f>IF(①リクルート接触者と来校者データ!I3727="","",①リクルート接触者と来校者データ!I3727)</f>
        <v/>
      </c>
      <c r="G3728" s="1" t="str">
        <f>IF(①リクルート接触者と来校者データ!E3727="","",①リクルート接触者と来校者データ!E3727)</f>
        <v/>
      </c>
      <c r="H3728" s="20" t="str">
        <f t="shared" si="409"/>
        <v/>
      </c>
      <c r="I3728" s="1" t="str">
        <f>IF(①リクルート接触者と来校者データ!K3727="","",①リクルート接触者と来校者データ!K3727)</f>
        <v/>
      </c>
      <c r="J3728" s="6" t="str">
        <f t="shared" si="411"/>
        <v/>
      </c>
      <c r="K3728" s="20" t="str">
        <f>IF(①リクルート接触者と来校者データ!L3727="","",①リクルート接触者と来校者データ!L3727)</f>
        <v/>
      </c>
      <c r="L3728" s="1" t="str">
        <f t="shared" si="412"/>
        <v/>
      </c>
      <c r="M3728" s="1" t="str">
        <f t="shared" si="413"/>
        <v/>
      </c>
    </row>
    <row r="3729" spans="1:13" x14ac:dyDescent="0.2">
      <c r="A3729" s="5" t="str">
        <f t="shared" si="410"/>
        <v/>
      </c>
      <c r="B3729" s="5" t="str">
        <f t="shared" si="407"/>
        <v/>
      </c>
      <c r="C3729" s="5" t="str">
        <f>IF(B3729="","",COUNTIFS($B$3:B3729,B3729))</f>
        <v/>
      </c>
      <c r="D3729" s="1" t="str">
        <f>IF(①リクルート接触者と来校者データ!A3728="","",①リクルート接触者と来校者データ!A3728)</f>
        <v/>
      </c>
      <c r="E3729" s="6" t="str">
        <f t="shared" si="408"/>
        <v/>
      </c>
      <c r="F3729" s="1" t="str">
        <f>IF(①リクルート接触者と来校者データ!I3728="","",①リクルート接触者と来校者データ!I3728)</f>
        <v/>
      </c>
      <c r="G3729" s="1" t="str">
        <f>IF(①リクルート接触者と来校者データ!E3728="","",①リクルート接触者と来校者データ!E3728)</f>
        <v/>
      </c>
      <c r="H3729" s="20" t="str">
        <f t="shared" si="409"/>
        <v/>
      </c>
      <c r="I3729" s="1" t="str">
        <f>IF(①リクルート接触者と来校者データ!K3728="","",①リクルート接触者と来校者データ!K3728)</f>
        <v/>
      </c>
      <c r="J3729" s="6" t="str">
        <f t="shared" si="411"/>
        <v/>
      </c>
      <c r="K3729" s="20" t="str">
        <f>IF(①リクルート接触者と来校者データ!L3728="","",①リクルート接触者と来校者データ!L3728)</f>
        <v/>
      </c>
      <c r="L3729" s="1" t="str">
        <f t="shared" si="412"/>
        <v/>
      </c>
      <c r="M3729" s="1" t="str">
        <f t="shared" si="413"/>
        <v/>
      </c>
    </row>
    <row r="3730" spans="1:13" x14ac:dyDescent="0.2">
      <c r="A3730" s="5" t="str">
        <f t="shared" si="410"/>
        <v/>
      </c>
      <c r="B3730" s="5" t="str">
        <f t="shared" si="407"/>
        <v/>
      </c>
      <c r="C3730" s="5" t="str">
        <f>IF(B3730="","",COUNTIFS($B$3:B3730,B3730))</f>
        <v/>
      </c>
      <c r="D3730" s="1" t="str">
        <f>IF(①リクルート接触者と来校者データ!A3729="","",①リクルート接触者と来校者データ!A3729)</f>
        <v/>
      </c>
      <c r="E3730" s="6" t="str">
        <f t="shared" si="408"/>
        <v/>
      </c>
      <c r="F3730" s="1" t="str">
        <f>IF(①リクルート接触者と来校者データ!I3729="","",①リクルート接触者と来校者データ!I3729)</f>
        <v/>
      </c>
      <c r="G3730" s="1" t="str">
        <f>IF(①リクルート接触者と来校者データ!E3729="","",①リクルート接触者と来校者データ!E3729)</f>
        <v/>
      </c>
      <c r="H3730" s="20" t="str">
        <f t="shared" si="409"/>
        <v/>
      </c>
      <c r="I3730" s="1" t="str">
        <f>IF(①リクルート接触者と来校者データ!K3729="","",①リクルート接触者と来校者データ!K3729)</f>
        <v/>
      </c>
      <c r="J3730" s="6" t="str">
        <f t="shared" si="411"/>
        <v/>
      </c>
      <c r="K3730" s="20" t="str">
        <f>IF(①リクルート接触者と来校者データ!L3729="","",①リクルート接触者と来校者データ!L3729)</f>
        <v/>
      </c>
      <c r="L3730" s="1" t="str">
        <f t="shared" si="412"/>
        <v/>
      </c>
      <c r="M3730" s="1" t="str">
        <f t="shared" si="413"/>
        <v/>
      </c>
    </row>
    <row r="3731" spans="1:13" x14ac:dyDescent="0.2">
      <c r="A3731" s="5" t="str">
        <f t="shared" si="410"/>
        <v/>
      </c>
      <c r="B3731" s="5" t="str">
        <f t="shared" si="407"/>
        <v/>
      </c>
      <c r="C3731" s="5" t="str">
        <f>IF(B3731="","",COUNTIFS($B$3:B3731,B3731))</f>
        <v/>
      </c>
      <c r="D3731" s="1" t="str">
        <f>IF(①リクルート接触者と来校者データ!A3730="","",①リクルート接触者と来校者データ!A3730)</f>
        <v/>
      </c>
      <c r="E3731" s="6" t="str">
        <f t="shared" si="408"/>
        <v/>
      </c>
      <c r="F3731" s="1" t="str">
        <f>IF(①リクルート接触者と来校者データ!I3730="","",①リクルート接触者と来校者データ!I3730)</f>
        <v/>
      </c>
      <c r="G3731" s="1" t="str">
        <f>IF(①リクルート接触者と来校者データ!E3730="","",①リクルート接触者と来校者データ!E3730)</f>
        <v/>
      </c>
      <c r="H3731" s="20" t="str">
        <f t="shared" si="409"/>
        <v/>
      </c>
      <c r="I3731" s="1" t="str">
        <f>IF(①リクルート接触者と来校者データ!K3730="","",①リクルート接触者と来校者データ!K3730)</f>
        <v/>
      </c>
      <c r="J3731" s="6" t="str">
        <f t="shared" si="411"/>
        <v/>
      </c>
      <c r="K3731" s="20" t="str">
        <f>IF(①リクルート接触者と来校者データ!L3730="","",①リクルート接触者と来校者データ!L3730)</f>
        <v/>
      </c>
      <c r="L3731" s="1" t="str">
        <f t="shared" si="412"/>
        <v/>
      </c>
      <c r="M3731" s="1" t="str">
        <f t="shared" si="413"/>
        <v/>
      </c>
    </row>
    <row r="3732" spans="1:13" x14ac:dyDescent="0.2">
      <c r="A3732" s="5" t="str">
        <f t="shared" si="410"/>
        <v/>
      </c>
      <c r="B3732" s="5" t="str">
        <f t="shared" si="407"/>
        <v/>
      </c>
      <c r="C3732" s="5" t="str">
        <f>IF(B3732="","",COUNTIFS($B$3:B3732,B3732))</f>
        <v/>
      </c>
      <c r="D3732" s="1" t="str">
        <f>IF(①リクルート接触者と来校者データ!A3731="","",①リクルート接触者と来校者データ!A3731)</f>
        <v/>
      </c>
      <c r="E3732" s="6" t="str">
        <f t="shared" si="408"/>
        <v/>
      </c>
      <c r="F3732" s="1" t="str">
        <f>IF(①リクルート接触者と来校者データ!I3731="","",①リクルート接触者と来校者データ!I3731)</f>
        <v/>
      </c>
      <c r="G3732" s="1" t="str">
        <f>IF(①リクルート接触者と来校者データ!E3731="","",①リクルート接触者と来校者データ!E3731)</f>
        <v/>
      </c>
      <c r="H3732" s="20" t="str">
        <f t="shared" si="409"/>
        <v/>
      </c>
      <c r="I3732" s="1" t="str">
        <f>IF(①リクルート接触者と来校者データ!K3731="","",①リクルート接触者と来校者データ!K3731)</f>
        <v/>
      </c>
      <c r="J3732" s="6" t="str">
        <f t="shared" si="411"/>
        <v/>
      </c>
      <c r="K3732" s="20" t="str">
        <f>IF(①リクルート接触者と来校者データ!L3731="","",①リクルート接触者と来校者データ!L3731)</f>
        <v/>
      </c>
      <c r="L3732" s="1" t="str">
        <f t="shared" si="412"/>
        <v/>
      </c>
      <c r="M3732" s="1" t="str">
        <f t="shared" si="413"/>
        <v/>
      </c>
    </row>
    <row r="3733" spans="1:13" x14ac:dyDescent="0.2">
      <c r="A3733" s="5" t="str">
        <f t="shared" si="410"/>
        <v/>
      </c>
      <c r="B3733" s="5" t="str">
        <f t="shared" si="407"/>
        <v/>
      </c>
      <c r="C3733" s="5" t="str">
        <f>IF(B3733="","",COUNTIFS($B$3:B3733,B3733))</f>
        <v/>
      </c>
      <c r="D3733" s="1" t="str">
        <f>IF(①リクルート接触者と来校者データ!A3732="","",①リクルート接触者と来校者データ!A3732)</f>
        <v/>
      </c>
      <c r="E3733" s="6" t="str">
        <f t="shared" si="408"/>
        <v/>
      </c>
      <c r="F3733" s="1" t="str">
        <f>IF(①リクルート接触者と来校者データ!I3732="","",①リクルート接触者と来校者データ!I3732)</f>
        <v/>
      </c>
      <c r="G3733" s="1" t="str">
        <f>IF(①リクルート接触者と来校者データ!E3732="","",①リクルート接触者と来校者データ!E3732)</f>
        <v/>
      </c>
      <c r="H3733" s="20" t="str">
        <f t="shared" si="409"/>
        <v/>
      </c>
      <c r="I3733" s="1" t="str">
        <f>IF(①リクルート接触者と来校者データ!K3732="","",①リクルート接触者と来校者データ!K3732)</f>
        <v/>
      </c>
      <c r="J3733" s="6" t="str">
        <f t="shared" si="411"/>
        <v/>
      </c>
      <c r="K3733" s="20" t="str">
        <f>IF(①リクルート接触者と来校者データ!L3732="","",①リクルート接触者と来校者データ!L3732)</f>
        <v/>
      </c>
      <c r="L3733" s="1" t="str">
        <f t="shared" si="412"/>
        <v/>
      </c>
      <c r="M3733" s="1" t="str">
        <f t="shared" si="413"/>
        <v/>
      </c>
    </row>
    <row r="3734" spans="1:13" x14ac:dyDescent="0.2">
      <c r="A3734" s="5" t="str">
        <f t="shared" si="410"/>
        <v/>
      </c>
      <c r="B3734" s="5" t="str">
        <f t="shared" si="407"/>
        <v/>
      </c>
      <c r="C3734" s="5" t="str">
        <f>IF(B3734="","",COUNTIFS($B$3:B3734,B3734))</f>
        <v/>
      </c>
      <c r="D3734" s="1" t="str">
        <f>IF(①リクルート接触者と来校者データ!A3733="","",①リクルート接触者と来校者データ!A3733)</f>
        <v/>
      </c>
      <c r="E3734" s="6" t="str">
        <f t="shared" si="408"/>
        <v/>
      </c>
      <c r="F3734" s="1" t="str">
        <f>IF(①リクルート接触者と来校者データ!I3733="","",①リクルート接触者と来校者データ!I3733)</f>
        <v/>
      </c>
      <c r="G3734" s="1" t="str">
        <f>IF(①リクルート接触者と来校者データ!E3733="","",①リクルート接触者と来校者データ!E3733)</f>
        <v/>
      </c>
      <c r="H3734" s="20" t="str">
        <f t="shared" si="409"/>
        <v/>
      </c>
      <c r="I3734" s="1" t="str">
        <f>IF(①リクルート接触者と来校者データ!K3733="","",①リクルート接触者と来校者データ!K3733)</f>
        <v/>
      </c>
      <c r="J3734" s="6" t="str">
        <f t="shared" si="411"/>
        <v/>
      </c>
      <c r="K3734" s="20" t="str">
        <f>IF(①リクルート接触者と来校者データ!L3733="","",①リクルート接触者と来校者データ!L3733)</f>
        <v/>
      </c>
      <c r="L3734" s="1" t="str">
        <f t="shared" si="412"/>
        <v/>
      </c>
      <c r="M3734" s="1" t="str">
        <f t="shared" si="413"/>
        <v/>
      </c>
    </row>
    <row r="3735" spans="1:13" x14ac:dyDescent="0.2">
      <c r="A3735" s="5" t="str">
        <f t="shared" si="410"/>
        <v/>
      </c>
      <c r="B3735" s="5" t="str">
        <f t="shared" si="407"/>
        <v/>
      </c>
      <c r="C3735" s="5" t="str">
        <f>IF(B3735="","",COUNTIFS($B$3:B3735,B3735))</f>
        <v/>
      </c>
      <c r="D3735" s="1" t="str">
        <f>IF(①リクルート接触者と来校者データ!A3734="","",①リクルート接触者と来校者データ!A3734)</f>
        <v/>
      </c>
      <c r="E3735" s="6" t="str">
        <f t="shared" si="408"/>
        <v/>
      </c>
      <c r="F3735" s="1" t="str">
        <f>IF(①リクルート接触者と来校者データ!I3734="","",①リクルート接触者と来校者データ!I3734)</f>
        <v/>
      </c>
      <c r="G3735" s="1" t="str">
        <f>IF(①リクルート接触者と来校者データ!E3734="","",①リクルート接触者と来校者データ!E3734)</f>
        <v/>
      </c>
      <c r="H3735" s="20" t="str">
        <f t="shared" si="409"/>
        <v/>
      </c>
      <c r="I3735" s="1" t="str">
        <f>IF(①リクルート接触者と来校者データ!K3734="","",①リクルート接触者と来校者データ!K3734)</f>
        <v/>
      </c>
      <c r="J3735" s="6" t="str">
        <f t="shared" si="411"/>
        <v/>
      </c>
      <c r="K3735" s="20" t="str">
        <f>IF(①リクルート接触者と来校者データ!L3734="","",①リクルート接触者と来校者データ!L3734)</f>
        <v/>
      </c>
      <c r="L3735" s="1" t="str">
        <f t="shared" si="412"/>
        <v/>
      </c>
      <c r="M3735" s="1" t="str">
        <f t="shared" si="413"/>
        <v/>
      </c>
    </row>
    <row r="3736" spans="1:13" x14ac:dyDescent="0.2">
      <c r="A3736" s="5" t="str">
        <f t="shared" si="410"/>
        <v/>
      </c>
      <c r="B3736" s="5" t="str">
        <f t="shared" si="407"/>
        <v/>
      </c>
      <c r="C3736" s="5" t="str">
        <f>IF(B3736="","",COUNTIFS($B$3:B3736,B3736))</f>
        <v/>
      </c>
      <c r="D3736" s="1" t="str">
        <f>IF(①リクルート接触者と来校者データ!A3735="","",①リクルート接触者と来校者データ!A3735)</f>
        <v/>
      </c>
      <c r="E3736" s="6" t="str">
        <f t="shared" si="408"/>
        <v/>
      </c>
      <c r="F3736" s="1" t="str">
        <f>IF(①リクルート接触者と来校者データ!I3735="","",①リクルート接触者と来校者データ!I3735)</f>
        <v/>
      </c>
      <c r="G3736" s="1" t="str">
        <f>IF(①リクルート接触者と来校者データ!E3735="","",①リクルート接触者と来校者データ!E3735)</f>
        <v/>
      </c>
      <c r="H3736" s="20" t="str">
        <f t="shared" si="409"/>
        <v/>
      </c>
      <c r="I3736" s="1" t="str">
        <f>IF(①リクルート接触者と来校者データ!K3735="","",①リクルート接触者と来校者データ!K3735)</f>
        <v/>
      </c>
      <c r="J3736" s="6" t="str">
        <f t="shared" si="411"/>
        <v/>
      </c>
      <c r="K3736" s="20" t="str">
        <f>IF(①リクルート接触者と来校者データ!L3735="","",①リクルート接触者と来校者データ!L3735)</f>
        <v/>
      </c>
      <c r="L3736" s="1" t="str">
        <f t="shared" si="412"/>
        <v/>
      </c>
      <c r="M3736" s="1" t="str">
        <f t="shared" si="413"/>
        <v/>
      </c>
    </row>
    <row r="3737" spans="1:13" x14ac:dyDescent="0.2">
      <c r="A3737" s="5" t="str">
        <f t="shared" si="410"/>
        <v/>
      </c>
      <c r="B3737" s="5" t="str">
        <f t="shared" si="407"/>
        <v/>
      </c>
      <c r="C3737" s="5" t="str">
        <f>IF(B3737="","",COUNTIFS($B$3:B3737,B3737))</f>
        <v/>
      </c>
      <c r="D3737" s="1" t="str">
        <f>IF(①リクルート接触者と来校者データ!A3736="","",①リクルート接触者と来校者データ!A3736)</f>
        <v/>
      </c>
      <c r="E3737" s="6" t="str">
        <f t="shared" si="408"/>
        <v/>
      </c>
      <c r="F3737" s="1" t="str">
        <f>IF(①リクルート接触者と来校者データ!I3736="","",①リクルート接触者と来校者データ!I3736)</f>
        <v/>
      </c>
      <c r="G3737" s="1" t="str">
        <f>IF(①リクルート接触者と来校者データ!E3736="","",①リクルート接触者と来校者データ!E3736)</f>
        <v/>
      </c>
      <c r="H3737" s="20" t="str">
        <f t="shared" si="409"/>
        <v/>
      </c>
      <c r="I3737" s="1" t="str">
        <f>IF(①リクルート接触者と来校者データ!K3736="","",①リクルート接触者と来校者データ!K3736)</f>
        <v/>
      </c>
      <c r="J3737" s="6" t="str">
        <f t="shared" si="411"/>
        <v/>
      </c>
      <c r="K3737" s="20" t="str">
        <f>IF(①リクルート接触者と来校者データ!L3736="","",①リクルート接触者と来校者データ!L3736)</f>
        <v/>
      </c>
      <c r="L3737" s="1" t="str">
        <f t="shared" si="412"/>
        <v/>
      </c>
      <c r="M3737" s="1" t="str">
        <f t="shared" si="413"/>
        <v/>
      </c>
    </row>
    <row r="3738" spans="1:13" x14ac:dyDescent="0.2">
      <c r="A3738" s="5" t="str">
        <f t="shared" si="410"/>
        <v/>
      </c>
      <c r="B3738" s="5" t="str">
        <f t="shared" si="407"/>
        <v/>
      </c>
      <c r="C3738" s="5" t="str">
        <f>IF(B3738="","",COUNTIFS($B$3:B3738,B3738))</f>
        <v/>
      </c>
      <c r="D3738" s="1" t="str">
        <f>IF(①リクルート接触者と来校者データ!A3737="","",①リクルート接触者と来校者データ!A3737)</f>
        <v/>
      </c>
      <c r="E3738" s="6" t="str">
        <f t="shared" si="408"/>
        <v/>
      </c>
      <c r="F3738" s="1" t="str">
        <f>IF(①リクルート接触者と来校者データ!I3737="","",①リクルート接触者と来校者データ!I3737)</f>
        <v/>
      </c>
      <c r="G3738" s="1" t="str">
        <f>IF(①リクルート接触者と来校者データ!E3737="","",①リクルート接触者と来校者データ!E3737)</f>
        <v/>
      </c>
      <c r="H3738" s="20" t="str">
        <f t="shared" si="409"/>
        <v/>
      </c>
      <c r="I3738" s="1" t="str">
        <f>IF(①リクルート接触者と来校者データ!K3737="","",①リクルート接触者と来校者データ!K3737)</f>
        <v/>
      </c>
      <c r="J3738" s="6" t="str">
        <f t="shared" si="411"/>
        <v/>
      </c>
      <c r="K3738" s="20" t="str">
        <f>IF(①リクルート接触者と来校者データ!L3737="","",①リクルート接触者と来校者データ!L3737)</f>
        <v/>
      </c>
      <c r="L3738" s="1" t="str">
        <f t="shared" si="412"/>
        <v/>
      </c>
      <c r="M3738" s="1" t="str">
        <f t="shared" si="413"/>
        <v/>
      </c>
    </row>
    <row r="3739" spans="1:13" x14ac:dyDescent="0.2">
      <c r="A3739" s="5" t="str">
        <f t="shared" si="410"/>
        <v/>
      </c>
      <c r="B3739" s="5" t="str">
        <f t="shared" si="407"/>
        <v/>
      </c>
      <c r="C3739" s="5" t="str">
        <f>IF(B3739="","",COUNTIFS($B$3:B3739,B3739))</f>
        <v/>
      </c>
      <c r="D3739" s="1" t="str">
        <f>IF(①リクルート接触者と来校者データ!A3738="","",①リクルート接触者と来校者データ!A3738)</f>
        <v/>
      </c>
      <c r="E3739" s="6" t="str">
        <f t="shared" si="408"/>
        <v/>
      </c>
      <c r="F3739" s="1" t="str">
        <f>IF(①リクルート接触者と来校者データ!I3738="","",①リクルート接触者と来校者データ!I3738)</f>
        <v/>
      </c>
      <c r="G3739" s="1" t="str">
        <f>IF(①リクルート接触者と来校者データ!E3738="","",①リクルート接触者と来校者データ!E3738)</f>
        <v/>
      </c>
      <c r="H3739" s="20" t="str">
        <f t="shared" si="409"/>
        <v/>
      </c>
      <c r="I3739" s="1" t="str">
        <f>IF(①リクルート接触者と来校者データ!K3738="","",①リクルート接触者と来校者データ!K3738)</f>
        <v/>
      </c>
      <c r="J3739" s="6" t="str">
        <f t="shared" si="411"/>
        <v/>
      </c>
      <c r="K3739" s="20" t="str">
        <f>IF(①リクルート接触者と来校者データ!L3738="","",①リクルート接触者と来校者データ!L3738)</f>
        <v/>
      </c>
      <c r="L3739" s="1" t="str">
        <f t="shared" si="412"/>
        <v/>
      </c>
      <c r="M3739" s="1" t="str">
        <f t="shared" si="413"/>
        <v/>
      </c>
    </row>
    <row r="3740" spans="1:13" x14ac:dyDescent="0.2">
      <c r="A3740" s="5" t="str">
        <f t="shared" si="410"/>
        <v/>
      </c>
      <c r="B3740" s="5" t="str">
        <f t="shared" si="407"/>
        <v/>
      </c>
      <c r="C3740" s="5" t="str">
        <f>IF(B3740="","",COUNTIFS($B$3:B3740,B3740))</f>
        <v/>
      </c>
      <c r="D3740" s="1" t="str">
        <f>IF(①リクルート接触者と来校者データ!A3739="","",①リクルート接触者と来校者データ!A3739)</f>
        <v/>
      </c>
      <c r="E3740" s="6" t="str">
        <f t="shared" si="408"/>
        <v/>
      </c>
      <c r="F3740" s="1" t="str">
        <f>IF(①リクルート接触者と来校者データ!I3739="","",①リクルート接触者と来校者データ!I3739)</f>
        <v/>
      </c>
      <c r="G3740" s="1" t="str">
        <f>IF(①リクルート接触者と来校者データ!E3739="","",①リクルート接触者と来校者データ!E3739)</f>
        <v/>
      </c>
      <c r="H3740" s="20" t="str">
        <f t="shared" si="409"/>
        <v/>
      </c>
      <c r="I3740" s="1" t="str">
        <f>IF(①リクルート接触者と来校者データ!K3739="","",①リクルート接触者と来校者データ!K3739)</f>
        <v/>
      </c>
      <c r="J3740" s="6" t="str">
        <f t="shared" si="411"/>
        <v/>
      </c>
      <c r="K3740" s="20" t="str">
        <f>IF(①リクルート接触者と来校者データ!L3739="","",①リクルート接触者と来校者データ!L3739)</f>
        <v/>
      </c>
      <c r="L3740" s="1" t="str">
        <f t="shared" si="412"/>
        <v/>
      </c>
      <c r="M3740" s="1" t="str">
        <f t="shared" si="413"/>
        <v/>
      </c>
    </row>
    <row r="3741" spans="1:13" x14ac:dyDescent="0.2">
      <c r="A3741" s="5" t="str">
        <f t="shared" si="410"/>
        <v/>
      </c>
      <c r="B3741" s="5" t="str">
        <f t="shared" si="407"/>
        <v/>
      </c>
      <c r="C3741" s="5" t="str">
        <f>IF(B3741="","",COUNTIFS($B$3:B3741,B3741))</f>
        <v/>
      </c>
      <c r="D3741" s="1" t="str">
        <f>IF(①リクルート接触者と来校者データ!A3740="","",①リクルート接触者と来校者データ!A3740)</f>
        <v/>
      </c>
      <c r="E3741" s="6" t="str">
        <f t="shared" si="408"/>
        <v/>
      </c>
      <c r="F3741" s="1" t="str">
        <f>IF(①リクルート接触者と来校者データ!I3740="","",①リクルート接触者と来校者データ!I3740)</f>
        <v/>
      </c>
      <c r="G3741" s="1" t="str">
        <f>IF(①リクルート接触者と来校者データ!E3740="","",①リクルート接触者と来校者データ!E3740)</f>
        <v/>
      </c>
      <c r="H3741" s="20" t="str">
        <f t="shared" si="409"/>
        <v/>
      </c>
      <c r="I3741" s="1" t="str">
        <f>IF(①リクルート接触者と来校者データ!K3740="","",①リクルート接触者と来校者データ!K3740)</f>
        <v/>
      </c>
      <c r="J3741" s="6" t="str">
        <f t="shared" si="411"/>
        <v/>
      </c>
      <c r="K3741" s="20" t="str">
        <f>IF(①リクルート接触者と来校者データ!L3740="","",①リクルート接触者と来校者データ!L3740)</f>
        <v/>
      </c>
      <c r="L3741" s="1" t="str">
        <f t="shared" si="412"/>
        <v/>
      </c>
      <c r="M3741" s="1" t="str">
        <f t="shared" si="413"/>
        <v/>
      </c>
    </row>
    <row r="3742" spans="1:13" x14ac:dyDescent="0.2">
      <c r="A3742" s="5" t="str">
        <f t="shared" si="410"/>
        <v/>
      </c>
      <c r="B3742" s="5" t="str">
        <f t="shared" si="407"/>
        <v/>
      </c>
      <c r="C3742" s="5" t="str">
        <f>IF(B3742="","",COUNTIFS($B$3:B3742,B3742))</f>
        <v/>
      </c>
      <c r="D3742" s="1" t="str">
        <f>IF(①リクルート接触者と来校者データ!A3741="","",①リクルート接触者と来校者データ!A3741)</f>
        <v/>
      </c>
      <c r="E3742" s="6" t="str">
        <f t="shared" si="408"/>
        <v/>
      </c>
      <c r="F3742" s="1" t="str">
        <f>IF(①リクルート接触者と来校者データ!I3741="","",①リクルート接触者と来校者データ!I3741)</f>
        <v/>
      </c>
      <c r="G3742" s="1" t="str">
        <f>IF(①リクルート接触者と来校者データ!E3741="","",①リクルート接触者と来校者データ!E3741)</f>
        <v/>
      </c>
      <c r="H3742" s="20" t="str">
        <f t="shared" si="409"/>
        <v/>
      </c>
      <c r="I3742" s="1" t="str">
        <f>IF(①リクルート接触者と来校者データ!K3741="","",①リクルート接触者と来校者データ!K3741)</f>
        <v/>
      </c>
      <c r="J3742" s="6" t="str">
        <f t="shared" si="411"/>
        <v/>
      </c>
      <c r="K3742" s="20" t="str">
        <f>IF(①リクルート接触者と来校者データ!L3741="","",①リクルート接触者と来校者データ!L3741)</f>
        <v/>
      </c>
      <c r="L3742" s="1" t="str">
        <f t="shared" si="412"/>
        <v/>
      </c>
      <c r="M3742" s="1" t="str">
        <f t="shared" si="413"/>
        <v/>
      </c>
    </row>
    <row r="3743" spans="1:13" x14ac:dyDescent="0.2">
      <c r="A3743" s="5" t="str">
        <f t="shared" si="410"/>
        <v/>
      </c>
      <c r="B3743" s="5" t="str">
        <f t="shared" si="407"/>
        <v/>
      </c>
      <c r="C3743" s="5" t="str">
        <f>IF(B3743="","",COUNTIFS($B$3:B3743,B3743))</f>
        <v/>
      </c>
      <c r="D3743" s="1" t="str">
        <f>IF(①リクルート接触者と来校者データ!A3742="","",①リクルート接触者と来校者データ!A3742)</f>
        <v/>
      </c>
      <c r="E3743" s="6" t="str">
        <f t="shared" si="408"/>
        <v/>
      </c>
      <c r="F3743" s="1" t="str">
        <f>IF(①リクルート接触者と来校者データ!I3742="","",①リクルート接触者と来校者データ!I3742)</f>
        <v/>
      </c>
      <c r="G3743" s="1" t="str">
        <f>IF(①リクルート接触者と来校者データ!E3742="","",①リクルート接触者と来校者データ!E3742)</f>
        <v/>
      </c>
      <c r="H3743" s="20" t="str">
        <f t="shared" si="409"/>
        <v/>
      </c>
      <c r="I3743" s="1" t="str">
        <f>IF(①リクルート接触者と来校者データ!K3742="","",①リクルート接触者と来校者データ!K3742)</f>
        <v/>
      </c>
      <c r="J3743" s="6" t="str">
        <f t="shared" si="411"/>
        <v/>
      </c>
      <c r="K3743" s="20" t="str">
        <f>IF(①リクルート接触者と来校者データ!L3742="","",①リクルート接触者と来校者データ!L3742)</f>
        <v/>
      </c>
      <c r="L3743" s="1" t="str">
        <f t="shared" si="412"/>
        <v/>
      </c>
      <c r="M3743" s="1" t="str">
        <f t="shared" si="413"/>
        <v/>
      </c>
    </row>
    <row r="3744" spans="1:13" x14ac:dyDescent="0.2">
      <c r="A3744" s="5" t="str">
        <f t="shared" si="410"/>
        <v/>
      </c>
      <c r="B3744" s="5" t="str">
        <f t="shared" si="407"/>
        <v/>
      </c>
      <c r="C3744" s="5" t="str">
        <f>IF(B3744="","",COUNTIFS($B$3:B3744,B3744))</f>
        <v/>
      </c>
      <c r="D3744" s="1" t="str">
        <f>IF(①リクルート接触者と来校者データ!A3743="","",①リクルート接触者と来校者データ!A3743)</f>
        <v/>
      </c>
      <c r="E3744" s="6" t="str">
        <f t="shared" si="408"/>
        <v/>
      </c>
      <c r="F3744" s="1" t="str">
        <f>IF(①リクルート接触者と来校者データ!I3743="","",①リクルート接触者と来校者データ!I3743)</f>
        <v/>
      </c>
      <c r="G3744" s="1" t="str">
        <f>IF(①リクルート接触者と来校者データ!E3743="","",①リクルート接触者と来校者データ!E3743)</f>
        <v/>
      </c>
      <c r="H3744" s="20" t="str">
        <f t="shared" si="409"/>
        <v/>
      </c>
      <c r="I3744" s="1" t="str">
        <f>IF(①リクルート接触者と来校者データ!K3743="","",①リクルート接触者と来校者データ!K3743)</f>
        <v/>
      </c>
      <c r="J3744" s="6" t="str">
        <f t="shared" si="411"/>
        <v/>
      </c>
      <c r="K3744" s="20" t="str">
        <f>IF(①リクルート接触者と来校者データ!L3743="","",①リクルート接触者と来校者データ!L3743)</f>
        <v/>
      </c>
      <c r="L3744" s="1" t="str">
        <f t="shared" si="412"/>
        <v/>
      </c>
      <c r="M3744" s="1" t="str">
        <f t="shared" si="413"/>
        <v/>
      </c>
    </row>
    <row r="3745" spans="1:13" x14ac:dyDescent="0.2">
      <c r="A3745" s="5" t="str">
        <f t="shared" si="410"/>
        <v/>
      </c>
      <c r="B3745" s="5" t="str">
        <f t="shared" si="407"/>
        <v/>
      </c>
      <c r="C3745" s="5" t="str">
        <f>IF(B3745="","",COUNTIFS($B$3:B3745,B3745))</f>
        <v/>
      </c>
      <c r="D3745" s="1" t="str">
        <f>IF(①リクルート接触者と来校者データ!A3744="","",①リクルート接触者と来校者データ!A3744)</f>
        <v/>
      </c>
      <c r="E3745" s="6" t="str">
        <f t="shared" si="408"/>
        <v/>
      </c>
      <c r="F3745" s="1" t="str">
        <f>IF(①リクルート接触者と来校者データ!I3744="","",①リクルート接触者と来校者データ!I3744)</f>
        <v/>
      </c>
      <c r="G3745" s="1" t="str">
        <f>IF(①リクルート接触者と来校者データ!E3744="","",①リクルート接触者と来校者データ!E3744)</f>
        <v/>
      </c>
      <c r="H3745" s="20" t="str">
        <f t="shared" si="409"/>
        <v/>
      </c>
      <c r="I3745" s="1" t="str">
        <f>IF(①リクルート接触者と来校者データ!K3744="","",①リクルート接触者と来校者データ!K3744)</f>
        <v/>
      </c>
      <c r="J3745" s="6" t="str">
        <f t="shared" si="411"/>
        <v/>
      </c>
      <c r="K3745" s="20" t="str">
        <f>IF(①リクルート接触者と来校者データ!L3744="","",①リクルート接触者と来校者データ!L3744)</f>
        <v/>
      </c>
      <c r="L3745" s="1" t="str">
        <f t="shared" si="412"/>
        <v/>
      </c>
      <c r="M3745" s="1" t="str">
        <f t="shared" si="413"/>
        <v/>
      </c>
    </row>
    <row r="3746" spans="1:13" x14ac:dyDescent="0.2">
      <c r="A3746" s="5" t="str">
        <f t="shared" si="410"/>
        <v/>
      </c>
      <c r="B3746" s="5" t="str">
        <f t="shared" si="407"/>
        <v/>
      </c>
      <c r="C3746" s="5" t="str">
        <f>IF(B3746="","",COUNTIFS($B$3:B3746,B3746))</f>
        <v/>
      </c>
      <c r="D3746" s="1" t="str">
        <f>IF(①リクルート接触者と来校者データ!A3745="","",①リクルート接触者と来校者データ!A3745)</f>
        <v/>
      </c>
      <c r="E3746" s="6" t="str">
        <f t="shared" si="408"/>
        <v/>
      </c>
      <c r="F3746" s="1" t="str">
        <f>IF(①リクルート接触者と来校者データ!I3745="","",①リクルート接触者と来校者データ!I3745)</f>
        <v/>
      </c>
      <c r="G3746" s="1" t="str">
        <f>IF(①リクルート接触者と来校者データ!E3745="","",①リクルート接触者と来校者データ!E3745)</f>
        <v/>
      </c>
      <c r="H3746" s="20" t="str">
        <f t="shared" si="409"/>
        <v/>
      </c>
      <c r="I3746" s="1" t="str">
        <f>IF(①リクルート接触者と来校者データ!K3745="","",①リクルート接触者と来校者データ!K3745)</f>
        <v/>
      </c>
      <c r="J3746" s="6" t="str">
        <f t="shared" si="411"/>
        <v/>
      </c>
      <c r="K3746" s="20" t="str">
        <f>IF(①リクルート接触者と来校者データ!L3745="","",①リクルート接触者と来校者データ!L3745)</f>
        <v/>
      </c>
      <c r="L3746" s="1" t="str">
        <f t="shared" si="412"/>
        <v/>
      </c>
      <c r="M3746" s="1" t="str">
        <f t="shared" si="413"/>
        <v/>
      </c>
    </row>
    <row r="3747" spans="1:13" x14ac:dyDescent="0.2">
      <c r="A3747" s="5" t="str">
        <f t="shared" si="410"/>
        <v/>
      </c>
      <c r="B3747" s="5" t="str">
        <f t="shared" si="407"/>
        <v/>
      </c>
      <c r="C3747" s="5" t="str">
        <f>IF(B3747="","",COUNTIFS($B$3:B3747,B3747))</f>
        <v/>
      </c>
      <c r="D3747" s="1" t="str">
        <f>IF(①リクルート接触者と来校者データ!A3746="","",①リクルート接触者と来校者データ!A3746)</f>
        <v/>
      </c>
      <c r="E3747" s="6" t="str">
        <f t="shared" si="408"/>
        <v/>
      </c>
      <c r="F3747" s="1" t="str">
        <f>IF(①リクルート接触者と来校者データ!I3746="","",①リクルート接触者と来校者データ!I3746)</f>
        <v/>
      </c>
      <c r="G3747" s="1" t="str">
        <f>IF(①リクルート接触者と来校者データ!E3746="","",①リクルート接触者と来校者データ!E3746)</f>
        <v/>
      </c>
      <c r="H3747" s="20" t="str">
        <f t="shared" si="409"/>
        <v/>
      </c>
      <c r="I3747" s="1" t="str">
        <f>IF(①リクルート接触者と来校者データ!K3746="","",①リクルート接触者と来校者データ!K3746)</f>
        <v/>
      </c>
      <c r="J3747" s="6" t="str">
        <f t="shared" si="411"/>
        <v/>
      </c>
      <c r="K3747" s="20" t="str">
        <f>IF(①リクルート接触者と来校者データ!L3746="","",①リクルート接触者と来校者データ!L3746)</f>
        <v/>
      </c>
      <c r="L3747" s="1" t="str">
        <f t="shared" si="412"/>
        <v/>
      </c>
      <c r="M3747" s="1" t="str">
        <f t="shared" si="413"/>
        <v/>
      </c>
    </row>
    <row r="3748" spans="1:13" x14ac:dyDescent="0.2">
      <c r="A3748" s="5" t="str">
        <f t="shared" si="410"/>
        <v/>
      </c>
      <c r="B3748" s="5" t="str">
        <f t="shared" si="407"/>
        <v/>
      </c>
      <c r="C3748" s="5" t="str">
        <f>IF(B3748="","",COUNTIFS($B$3:B3748,B3748))</f>
        <v/>
      </c>
      <c r="D3748" s="1" t="str">
        <f>IF(①リクルート接触者と来校者データ!A3747="","",①リクルート接触者と来校者データ!A3747)</f>
        <v/>
      </c>
      <c r="E3748" s="6" t="str">
        <f t="shared" si="408"/>
        <v/>
      </c>
      <c r="F3748" s="1" t="str">
        <f>IF(①リクルート接触者と来校者データ!I3747="","",①リクルート接触者と来校者データ!I3747)</f>
        <v/>
      </c>
      <c r="G3748" s="1" t="str">
        <f>IF(①リクルート接触者と来校者データ!E3747="","",①リクルート接触者と来校者データ!E3747)</f>
        <v/>
      </c>
      <c r="H3748" s="20" t="str">
        <f t="shared" si="409"/>
        <v/>
      </c>
      <c r="I3748" s="1" t="str">
        <f>IF(①リクルート接触者と来校者データ!K3747="","",①リクルート接触者と来校者データ!K3747)</f>
        <v/>
      </c>
      <c r="J3748" s="6" t="str">
        <f t="shared" si="411"/>
        <v/>
      </c>
      <c r="K3748" s="20" t="str">
        <f>IF(①リクルート接触者と来校者データ!L3747="","",①リクルート接触者と来校者データ!L3747)</f>
        <v/>
      </c>
      <c r="L3748" s="1" t="str">
        <f t="shared" si="412"/>
        <v/>
      </c>
      <c r="M3748" s="1" t="str">
        <f t="shared" si="413"/>
        <v/>
      </c>
    </row>
    <row r="3749" spans="1:13" x14ac:dyDescent="0.2">
      <c r="A3749" s="5" t="str">
        <f t="shared" si="410"/>
        <v/>
      </c>
      <c r="B3749" s="5" t="str">
        <f t="shared" si="407"/>
        <v/>
      </c>
      <c r="C3749" s="5" t="str">
        <f>IF(B3749="","",COUNTIFS($B$3:B3749,B3749))</f>
        <v/>
      </c>
      <c r="D3749" s="1" t="str">
        <f>IF(①リクルート接触者と来校者データ!A3748="","",①リクルート接触者と来校者データ!A3748)</f>
        <v/>
      </c>
      <c r="E3749" s="6" t="str">
        <f t="shared" si="408"/>
        <v/>
      </c>
      <c r="F3749" s="1" t="str">
        <f>IF(①リクルート接触者と来校者データ!I3748="","",①リクルート接触者と来校者データ!I3748)</f>
        <v/>
      </c>
      <c r="G3749" s="1" t="str">
        <f>IF(①リクルート接触者と来校者データ!E3748="","",①リクルート接触者と来校者データ!E3748)</f>
        <v/>
      </c>
      <c r="H3749" s="20" t="str">
        <f t="shared" si="409"/>
        <v/>
      </c>
      <c r="I3749" s="1" t="str">
        <f>IF(①リクルート接触者と来校者データ!K3748="","",①リクルート接触者と来校者データ!K3748)</f>
        <v/>
      </c>
      <c r="J3749" s="6" t="str">
        <f t="shared" si="411"/>
        <v/>
      </c>
      <c r="K3749" s="20" t="str">
        <f>IF(①リクルート接触者と来校者データ!L3748="","",①リクルート接触者と来校者データ!L3748)</f>
        <v/>
      </c>
      <c r="L3749" s="1" t="str">
        <f t="shared" si="412"/>
        <v/>
      </c>
      <c r="M3749" s="1" t="str">
        <f t="shared" si="413"/>
        <v/>
      </c>
    </row>
    <row r="3750" spans="1:13" x14ac:dyDescent="0.2">
      <c r="A3750" s="5" t="str">
        <f t="shared" si="410"/>
        <v/>
      </c>
      <c r="B3750" s="5" t="str">
        <f t="shared" si="407"/>
        <v/>
      </c>
      <c r="C3750" s="5" t="str">
        <f>IF(B3750="","",COUNTIFS($B$3:B3750,B3750))</f>
        <v/>
      </c>
      <c r="D3750" s="1" t="str">
        <f>IF(①リクルート接触者と来校者データ!A3749="","",①リクルート接触者と来校者データ!A3749)</f>
        <v/>
      </c>
      <c r="E3750" s="6" t="str">
        <f t="shared" si="408"/>
        <v/>
      </c>
      <c r="F3750" s="1" t="str">
        <f>IF(①リクルート接触者と来校者データ!I3749="","",①リクルート接触者と来校者データ!I3749)</f>
        <v/>
      </c>
      <c r="G3750" s="1" t="str">
        <f>IF(①リクルート接触者と来校者データ!E3749="","",①リクルート接触者と来校者データ!E3749)</f>
        <v/>
      </c>
      <c r="H3750" s="20" t="str">
        <f t="shared" si="409"/>
        <v/>
      </c>
      <c r="I3750" s="1" t="str">
        <f>IF(①リクルート接触者と来校者データ!K3749="","",①リクルート接触者と来校者データ!K3749)</f>
        <v/>
      </c>
      <c r="J3750" s="6" t="str">
        <f t="shared" si="411"/>
        <v/>
      </c>
      <c r="K3750" s="20" t="str">
        <f>IF(①リクルート接触者と来校者データ!L3749="","",①リクルート接触者と来校者データ!L3749)</f>
        <v/>
      </c>
      <c r="L3750" s="1" t="str">
        <f t="shared" si="412"/>
        <v/>
      </c>
      <c r="M3750" s="1" t="str">
        <f t="shared" si="413"/>
        <v/>
      </c>
    </row>
    <row r="3751" spans="1:13" x14ac:dyDescent="0.2">
      <c r="A3751" s="5" t="str">
        <f t="shared" si="410"/>
        <v/>
      </c>
      <c r="B3751" s="5" t="str">
        <f t="shared" si="407"/>
        <v/>
      </c>
      <c r="C3751" s="5" t="str">
        <f>IF(B3751="","",COUNTIFS($B$3:B3751,B3751))</f>
        <v/>
      </c>
      <c r="D3751" s="1" t="str">
        <f>IF(①リクルート接触者と来校者データ!A3750="","",①リクルート接触者と来校者データ!A3750)</f>
        <v/>
      </c>
      <c r="E3751" s="6" t="str">
        <f t="shared" si="408"/>
        <v/>
      </c>
      <c r="F3751" s="1" t="str">
        <f>IF(①リクルート接触者と来校者データ!I3750="","",①リクルート接触者と来校者データ!I3750)</f>
        <v/>
      </c>
      <c r="G3751" s="1" t="str">
        <f>IF(①リクルート接触者と来校者データ!E3750="","",①リクルート接触者と来校者データ!E3750)</f>
        <v/>
      </c>
      <c r="H3751" s="20" t="str">
        <f t="shared" si="409"/>
        <v/>
      </c>
      <c r="I3751" s="1" t="str">
        <f>IF(①リクルート接触者と来校者データ!K3750="","",①リクルート接触者と来校者データ!K3750)</f>
        <v/>
      </c>
      <c r="J3751" s="6" t="str">
        <f t="shared" si="411"/>
        <v/>
      </c>
      <c r="K3751" s="20" t="str">
        <f>IF(①リクルート接触者と来校者データ!L3750="","",①リクルート接触者と来校者データ!L3750)</f>
        <v/>
      </c>
      <c r="L3751" s="1" t="str">
        <f t="shared" si="412"/>
        <v/>
      </c>
      <c r="M3751" s="1" t="str">
        <f t="shared" si="413"/>
        <v/>
      </c>
    </row>
    <row r="3752" spans="1:13" x14ac:dyDescent="0.2">
      <c r="A3752" s="5" t="str">
        <f t="shared" si="410"/>
        <v/>
      </c>
      <c r="B3752" s="5" t="str">
        <f t="shared" si="407"/>
        <v/>
      </c>
      <c r="C3752" s="5" t="str">
        <f>IF(B3752="","",COUNTIFS($B$3:B3752,B3752))</f>
        <v/>
      </c>
      <c r="D3752" s="1" t="str">
        <f>IF(①リクルート接触者と来校者データ!A3751="","",①リクルート接触者と来校者データ!A3751)</f>
        <v/>
      </c>
      <c r="E3752" s="6" t="str">
        <f t="shared" si="408"/>
        <v/>
      </c>
      <c r="F3752" s="1" t="str">
        <f>IF(①リクルート接触者と来校者データ!I3751="","",①リクルート接触者と来校者データ!I3751)</f>
        <v/>
      </c>
      <c r="G3752" s="1" t="str">
        <f>IF(①リクルート接触者と来校者データ!E3751="","",①リクルート接触者と来校者データ!E3751)</f>
        <v/>
      </c>
      <c r="H3752" s="20" t="str">
        <f t="shared" si="409"/>
        <v/>
      </c>
      <c r="I3752" s="1" t="str">
        <f>IF(①リクルート接触者と来校者データ!K3751="","",①リクルート接触者と来校者データ!K3751)</f>
        <v/>
      </c>
      <c r="J3752" s="6" t="str">
        <f t="shared" si="411"/>
        <v/>
      </c>
      <c r="K3752" s="20" t="str">
        <f>IF(①リクルート接触者と来校者データ!L3751="","",①リクルート接触者と来校者データ!L3751)</f>
        <v/>
      </c>
      <c r="L3752" s="1" t="str">
        <f t="shared" si="412"/>
        <v/>
      </c>
      <c r="M3752" s="1" t="str">
        <f t="shared" si="413"/>
        <v/>
      </c>
    </row>
    <row r="3753" spans="1:13" x14ac:dyDescent="0.2">
      <c r="A3753" s="5" t="str">
        <f t="shared" si="410"/>
        <v/>
      </c>
      <c r="B3753" s="5" t="str">
        <f t="shared" si="407"/>
        <v/>
      </c>
      <c r="C3753" s="5" t="str">
        <f>IF(B3753="","",COUNTIFS($B$3:B3753,B3753))</f>
        <v/>
      </c>
      <c r="D3753" s="1" t="str">
        <f>IF(①リクルート接触者と来校者データ!A3752="","",①リクルート接触者と来校者データ!A3752)</f>
        <v/>
      </c>
      <c r="E3753" s="6" t="str">
        <f t="shared" si="408"/>
        <v/>
      </c>
      <c r="F3753" s="1" t="str">
        <f>IF(①リクルート接触者と来校者データ!I3752="","",①リクルート接触者と来校者データ!I3752)</f>
        <v/>
      </c>
      <c r="G3753" s="1" t="str">
        <f>IF(①リクルート接触者と来校者データ!E3752="","",①リクルート接触者と来校者データ!E3752)</f>
        <v/>
      </c>
      <c r="H3753" s="20" t="str">
        <f t="shared" si="409"/>
        <v/>
      </c>
      <c r="I3753" s="1" t="str">
        <f>IF(①リクルート接触者と来校者データ!K3752="","",①リクルート接触者と来校者データ!K3752)</f>
        <v/>
      </c>
      <c r="J3753" s="6" t="str">
        <f t="shared" si="411"/>
        <v/>
      </c>
      <c r="K3753" s="20" t="str">
        <f>IF(①リクルート接触者と来校者データ!L3752="","",①リクルート接触者と来校者データ!L3752)</f>
        <v/>
      </c>
      <c r="L3753" s="1" t="str">
        <f t="shared" si="412"/>
        <v/>
      </c>
      <c r="M3753" s="1" t="str">
        <f t="shared" si="413"/>
        <v/>
      </c>
    </row>
    <row r="3754" spans="1:13" x14ac:dyDescent="0.2">
      <c r="A3754" s="5" t="str">
        <f t="shared" si="410"/>
        <v/>
      </c>
      <c r="B3754" s="5" t="str">
        <f t="shared" si="407"/>
        <v/>
      </c>
      <c r="C3754" s="5" t="str">
        <f>IF(B3754="","",COUNTIFS($B$3:B3754,B3754))</f>
        <v/>
      </c>
      <c r="D3754" s="1" t="str">
        <f>IF(①リクルート接触者と来校者データ!A3753="","",①リクルート接触者と来校者データ!A3753)</f>
        <v/>
      </c>
      <c r="E3754" s="6" t="str">
        <f t="shared" si="408"/>
        <v/>
      </c>
      <c r="F3754" s="1" t="str">
        <f>IF(①リクルート接触者と来校者データ!I3753="","",①リクルート接触者と来校者データ!I3753)</f>
        <v/>
      </c>
      <c r="G3754" s="1" t="str">
        <f>IF(①リクルート接触者と来校者データ!E3753="","",①リクルート接触者と来校者データ!E3753)</f>
        <v/>
      </c>
      <c r="H3754" s="20" t="str">
        <f t="shared" si="409"/>
        <v/>
      </c>
      <c r="I3754" s="1" t="str">
        <f>IF(①リクルート接触者と来校者データ!K3753="","",①リクルート接触者と来校者データ!K3753)</f>
        <v/>
      </c>
      <c r="J3754" s="6" t="str">
        <f t="shared" si="411"/>
        <v/>
      </c>
      <c r="K3754" s="20" t="str">
        <f>IF(①リクルート接触者と来校者データ!L3753="","",①リクルート接触者と来校者データ!L3753)</f>
        <v/>
      </c>
      <c r="L3754" s="1" t="str">
        <f t="shared" si="412"/>
        <v/>
      </c>
      <c r="M3754" s="1" t="str">
        <f t="shared" si="413"/>
        <v/>
      </c>
    </row>
    <row r="3755" spans="1:13" x14ac:dyDescent="0.2">
      <c r="A3755" s="5" t="str">
        <f t="shared" si="410"/>
        <v/>
      </c>
      <c r="B3755" s="5" t="str">
        <f t="shared" si="407"/>
        <v/>
      </c>
      <c r="C3755" s="5" t="str">
        <f>IF(B3755="","",COUNTIFS($B$3:B3755,B3755))</f>
        <v/>
      </c>
      <c r="D3755" s="1" t="str">
        <f>IF(①リクルート接触者と来校者データ!A3754="","",①リクルート接触者と来校者データ!A3754)</f>
        <v/>
      </c>
      <c r="E3755" s="6" t="str">
        <f t="shared" si="408"/>
        <v/>
      </c>
      <c r="F3755" s="1" t="str">
        <f>IF(①リクルート接触者と来校者データ!I3754="","",①リクルート接触者と来校者データ!I3754)</f>
        <v/>
      </c>
      <c r="G3755" s="1" t="str">
        <f>IF(①リクルート接触者と来校者データ!E3754="","",①リクルート接触者と来校者データ!E3754)</f>
        <v/>
      </c>
      <c r="H3755" s="20" t="str">
        <f t="shared" si="409"/>
        <v/>
      </c>
      <c r="I3755" s="1" t="str">
        <f>IF(①リクルート接触者と来校者データ!K3754="","",①リクルート接触者と来校者データ!K3754)</f>
        <v/>
      </c>
      <c r="J3755" s="6" t="str">
        <f t="shared" si="411"/>
        <v/>
      </c>
      <c r="K3755" s="20" t="str">
        <f>IF(①リクルート接触者と来校者データ!L3754="","",①リクルート接触者と来校者データ!L3754)</f>
        <v/>
      </c>
      <c r="L3755" s="1" t="str">
        <f t="shared" si="412"/>
        <v/>
      </c>
      <c r="M3755" s="1" t="str">
        <f t="shared" si="413"/>
        <v/>
      </c>
    </row>
    <row r="3756" spans="1:13" x14ac:dyDescent="0.2">
      <c r="A3756" s="5" t="str">
        <f t="shared" si="410"/>
        <v/>
      </c>
      <c r="B3756" s="5" t="str">
        <f t="shared" si="407"/>
        <v/>
      </c>
      <c r="C3756" s="5" t="str">
        <f>IF(B3756="","",COUNTIFS($B$3:B3756,B3756))</f>
        <v/>
      </c>
      <c r="D3756" s="1" t="str">
        <f>IF(①リクルート接触者と来校者データ!A3755="","",①リクルート接触者と来校者データ!A3755)</f>
        <v/>
      </c>
      <c r="E3756" s="6" t="str">
        <f t="shared" si="408"/>
        <v/>
      </c>
      <c r="F3756" s="1" t="str">
        <f>IF(①リクルート接触者と来校者データ!I3755="","",①リクルート接触者と来校者データ!I3755)</f>
        <v/>
      </c>
      <c r="G3756" s="1" t="str">
        <f>IF(①リクルート接触者と来校者データ!E3755="","",①リクルート接触者と来校者データ!E3755)</f>
        <v/>
      </c>
      <c r="H3756" s="20" t="str">
        <f t="shared" si="409"/>
        <v/>
      </c>
      <c r="I3756" s="1" t="str">
        <f>IF(①リクルート接触者と来校者データ!K3755="","",①リクルート接触者と来校者データ!K3755)</f>
        <v/>
      </c>
      <c r="J3756" s="6" t="str">
        <f t="shared" si="411"/>
        <v/>
      </c>
      <c r="K3756" s="20" t="str">
        <f>IF(①リクルート接触者と来校者データ!L3755="","",①リクルート接触者と来校者データ!L3755)</f>
        <v/>
      </c>
      <c r="L3756" s="1" t="str">
        <f t="shared" si="412"/>
        <v/>
      </c>
      <c r="M3756" s="1" t="str">
        <f t="shared" si="413"/>
        <v/>
      </c>
    </row>
    <row r="3757" spans="1:13" x14ac:dyDescent="0.2">
      <c r="A3757" s="5" t="str">
        <f t="shared" si="410"/>
        <v/>
      </c>
      <c r="B3757" s="5" t="str">
        <f t="shared" si="407"/>
        <v/>
      </c>
      <c r="C3757" s="5" t="str">
        <f>IF(B3757="","",COUNTIFS($B$3:B3757,B3757))</f>
        <v/>
      </c>
      <c r="D3757" s="1" t="str">
        <f>IF(①リクルート接触者と来校者データ!A3756="","",①リクルート接触者と来校者データ!A3756)</f>
        <v/>
      </c>
      <c r="E3757" s="6" t="str">
        <f t="shared" si="408"/>
        <v/>
      </c>
      <c r="F3757" s="1" t="str">
        <f>IF(①リクルート接触者と来校者データ!I3756="","",①リクルート接触者と来校者データ!I3756)</f>
        <v/>
      </c>
      <c r="G3757" s="1" t="str">
        <f>IF(①リクルート接触者と来校者データ!E3756="","",①リクルート接触者と来校者データ!E3756)</f>
        <v/>
      </c>
      <c r="H3757" s="20" t="str">
        <f t="shared" si="409"/>
        <v/>
      </c>
      <c r="I3757" s="1" t="str">
        <f>IF(①リクルート接触者と来校者データ!K3756="","",①リクルート接触者と来校者データ!K3756)</f>
        <v/>
      </c>
      <c r="J3757" s="6" t="str">
        <f t="shared" si="411"/>
        <v/>
      </c>
      <c r="K3757" s="20" t="str">
        <f>IF(①リクルート接触者と来校者データ!L3756="","",①リクルート接触者と来校者データ!L3756)</f>
        <v/>
      </c>
      <c r="L3757" s="1" t="str">
        <f t="shared" si="412"/>
        <v/>
      </c>
      <c r="M3757" s="1" t="str">
        <f t="shared" si="413"/>
        <v/>
      </c>
    </row>
    <row r="3758" spans="1:13" x14ac:dyDescent="0.2">
      <c r="A3758" s="5" t="str">
        <f t="shared" si="410"/>
        <v/>
      </c>
      <c r="B3758" s="5" t="str">
        <f t="shared" si="407"/>
        <v/>
      </c>
      <c r="C3758" s="5" t="str">
        <f>IF(B3758="","",COUNTIFS($B$3:B3758,B3758))</f>
        <v/>
      </c>
      <c r="D3758" s="1" t="str">
        <f>IF(①リクルート接触者と来校者データ!A3757="","",①リクルート接触者と来校者データ!A3757)</f>
        <v/>
      </c>
      <c r="E3758" s="6" t="str">
        <f t="shared" si="408"/>
        <v/>
      </c>
      <c r="F3758" s="1" t="str">
        <f>IF(①リクルート接触者と来校者データ!I3757="","",①リクルート接触者と来校者データ!I3757)</f>
        <v/>
      </c>
      <c r="G3758" s="1" t="str">
        <f>IF(①リクルート接触者と来校者データ!E3757="","",①リクルート接触者と来校者データ!E3757)</f>
        <v/>
      </c>
      <c r="H3758" s="20" t="str">
        <f t="shared" si="409"/>
        <v/>
      </c>
      <c r="I3758" s="1" t="str">
        <f>IF(①リクルート接触者と来校者データ!K3757="","",①リクルート接触者と来校者データ!K3757)</f>
        <v/>
      </c>
      <c r="J3758" s="6" t="str">
        <f t="shared" si="411"/>
        <v/>
      </c>
      <c r="K3758" s="20" t="str">
        <f>IF(①リクルート接触者と来校者データ!L3757="","",①リクルート接触者と来校者データ!L3757)</f>
        <v/>
      </c>
      <c r="L3758" s="1" t="str">
        <f t="shared" si="412"/>
        <v/>
      </c>
      <c r="M3758" s="1" t="str">
        <f t="shared" si="413"/>
        <v/>
      </c>
    </row>
    <row r="3759" spans="1:13" x14ac:dyDescent="0.2">
      <c r="A3759" s="5" t="str">
        <f t="shared" si="410"/>
        <v/>
      </c>
      <c r="B3759" s="5" t="str">
        <f t="shared" si="407"/>
        <v/>
      </c>
      <c r="C3759" s="5" t="str">
        <f>IF(B3759="","",COUNTIFS($B$3:B3759,B3759))</f>
        <v/>
      </c>
      <c r="D3759" s="1" t="str">
        <f>IF(①リクルート接触者と来校者データ!A3758="","",①リクルート接触者と来校者データ!A3758)</f>
        <v/>
      </c>
      <c r="E3759" s="6" t="str">
        <f t="shared" si="408"/>
        <v/>
      </c>
      <c r="F3759" s="1" t="str">
        <f>IF(①リクルート接触者と来校者データ!I3758="","",①リクルート接触者と来校者データ!I3758)</f>
        <v/>
      </c>
      <c r="G3759" s="1" t="str">
        <f>IF(①リクルート接触者と来校者データ!E3758="","",①リクルート接触者と来校者データ!E3758)</f>
        <v/>
      </c>
      <c r="H3759" s="20" t="str">
        <f t="shared" si="409"/>
        <v/>
      </c>
      <c r="I3759" s="1" t="str">
        <f>IF(①リクルート接触者と来校者データ!K3758="","",①リクルート接触者と来校者データ!K3758)</f>
        <v/>
      </c>
      <c r="J3759" s="6" t="str">
        <f t="shared" si="411"/>
        <v/>
      </c>
      <c r="K3759" s="20" t="str">
        <f>IF(①リクルート接触者と来校者データ!L3758="","",①リクルート接触者と来校者データ!L3758)</f>
        <v/>
      </c>
      <c r="L3759" s="1" t="str">
        <f t="shared" si="412"/>
        <v/>
      </c>
      <c r="M3759" s="1" t="str">
        <f t="shared" si="413"/>
        <v/>
      </c>
    </row>
    <row r="3760" spans="1:13" x14ac:dyDescent="0.2">
      <c r="A3760" s="5" t="str">
        <f t="shared" si="410"/>
        <v/>
      </c>
      <c r="B3760" s="5" t="str">
        <f t="shared" si="407"/>
        <v/>
      </c>
      <c r="C3760" s="5" t="str">
        <f>IF(B3760="","",COUNTIFS($B$3:B3760,B3760))</f>
        <v/>
      </c>
      <c r="D3760" s="1" t="str">
        <f>IF(①リクルート接触者と来校者データ!A3759="","",①リクルート接触者と来校者データ!A3759)</f>
        <v/>
      </c>
      <c r="E3760" s="6" t="str">
        <f t="shared" si="408"/>
        <v/>
      </c>
      <c r="F3760" s="1" t="str">
        <f>IF(①リクルート接触者と来校者データ!I3759="","",①リクルート接触者と来校者データ!I3759)</f>
        <v/>
      </c>
      <c r="G3760" s="1" t="str">
        <f>IF(①リクルート接触者と来校者データ!E3759="","",①リクルート接触者と来校者データ!E3759)</f>
        <v/>
      </c>
      <c r="H3760" s="20" t="str">
        <f t="shared" si="409"/>
        <v/>
      </c>
      <c r="I3760" s="1" t="str">
        <f>IF(①リクルート接触者と来校者データ!K3759="","",①リクルート接触者と来校者データ!K3759)</f>
        <v/>
      </c>
      <c r="J3760" s="6" t="str">
        <f t="shared" si="411"/>
        <v/>
      </c>
      <c r="K3760" s="20" t="str">
        <f>IF(①リクルート接触者と来校者データ!L3759="","",①リクルート接触者と来校者データ!L3759)</f>
        <v/>
      </c>
      <c r="L3760" s="1" t="str">
        <f t="shared" si="412"/>
        <v/>
      </c>
      <c r="M3760" s="1" t="str">
        <f t="shared" si="413"/>
        <v/>
      </c>
    </row>
    <row r="3761" spans="1:13" x14ac:dyDescent="0.2">
      <c r="A3761" s="5" t="str">
        <f t="shared" si="410"/>
        <v/>
      </c>
      <c r="B3761" s="5" t="str">
        <f t="shared" si="407"/>
        <v/>
      </c>
      <c r="C3761" s="5" t="str">
        <f>IF(B3761="","",COUNTIFS($B$3:B3761,B3761))</f>
        <v/>
      </c>
      <c r="D3761" s="1" t="str">
        <f>IF(①リクルート接触者と来校者データ!A3760="","",①リクルート接触者と来校者データ!A3760)</f>
        <v/>
      </c>
      <c r="E3761" s="6" t="str">
        <f t="shared" si="408"/>
        <v/>
      </c>
      <c r="F3761" s="1" t="str">
        <f>IF(①リクルート接触者と来校者データ!I3760="","",①リクルート接触者と来校者データ!I3760)</f>
        <v/>
      </c>
      <c r="G3761" s="1" t="str">
        <f>IF(①リクルート接触者と来校者データ!E3760="","",①リクルート接触者と来校者データ!E3760)</f>
        <v/>
      </c>
      <c r="H3761" s="20" t="str">
        <f t="shared" si="409"/>
        <v/>
      </c>
      <c r="I3761" s="1" t="str">
        <f>IF(①リクルート接触者と来校者データ!K3760="","",①リクルート接触者と来校者データ!K3760)</f>
        <v/>
      </c>
      <c r="J3761" s="6" t="str">
        <f t="shared" si="411"/>
        <v/>
      </c>
      <c r="K3761" s="20" t="str">
        <f>IF(①リクルート接触者と来校者データ!L3760="","",①リクルート接触者と来校者データ!L3760)</f>
        <v/>
      </c>
      <c r="L3761" s="1" t="str">
        <f t="shared" si="412"/>
        <v/>
      </c>
      <c r="M3761" s="1" t="str">
        <f t="shared" si="413"/>
        <v/>
      </c>
    </row>
    <row r="3762" spans="1:13" x14ac:dyDescent="0.2">
      <c r="A3762" s="5" t="str">
        <f t="shared" si="410"/>
        <v/>
      </c>
      <c r="B3762" s="5" t="str">
        <f t="shared" si="407"/>
        <v/>
      </c>
      <c r="C3762" s="5" t="str">
        <f>IF(B3762="","",COUNTIFS($B$3:B3762,B3762))</f>
        <v/>
      </c>
      <c r="D3762" s="1" t="str">
        <f>IF(①リクルート接触者と来校者データ!A3761="","",①リクルート接触者と来校者データ!A3761)</f>
        <v/>
      </c>
      <c r="E3762" s="6" t="str">
        <f t="shared" si="408"/>
        <v/>
      </c>
      <c r="F3762" s="1" t="str">
        <f>IF(①リクルート接触者と来校者データ!I3761="","",①リクルート接触者と来校者データ!I3761)</f>
        <v/>
      </c>
      <c r="G3762" s="1" t="str">
        <f>IF(①リクルート接触者と来校者データ!E3761="","",①リクルート接触者と来校者データ!E3761)</f>
        <v/>
      </c>
      <c r="H3762" s="20" t="str">
        <f t="shared" si="409"/>
        <v/>
      </c>
      <c r="I3762" s="1" t="str">
        <f>IF(①リクルート接触者と来校者データ!K3761="","",①リクルート接触者と来校者データ!K3761)</f>
        <v/>
      </c>
      <c r="J3762" s="6" t="str">
        <f t="shared" si="411"/>
        <v/>
      </c>
      <c r="K3762" s="20" t="str">
        <f>IF(①リクルート接触者と来校者データ!L3761="","",①リクルート接触者と来校者データ!L3761)</f>
        <v/>
      </c>
      <c r="L3762" s="1" t="str">
        <f t="shared" si="412"/>
        <v/>
      </c>
      <c r="M3762" s="1" t="str">
        <f t="shared" si="413"/>
        <v/>
      </c>
    </row>
    <row r="3763" spans="1:13" x14ac:dyDescent="0.2">
      <c r="A3763" s="5" t="str">
        <f t="shared" si="410"/>
        <v/>
      </c>
      <c r="B3763" s="5" t="str">
        <f t="shared" si="407"/>
        <v/>
      </c>
      <c r="C3763" s="5" t="str">
        <f>IF(B3763="","",COUNTIFS($B$3:B3763,B3763))</f>
        <v/>
      </c>
      <c r="D3763" s="1" t="str">
        <f>IF(①リクルート接触者と来校者データ!A3762="","",①リクルート接触者と来校者データ!A3762)</f>
        <v/>
      </c>
      <c r="E3763" s="6" t="str">
        <f t="shared" si="408"/>
        <v/>
      </c>
      <c r="F3763" s="1" t="str">
        <f>IF(①リクルート接触者と来校者データ!I3762="","",①リクルート接触者と来校者データ!I3762)</f>
        <v/>
      </c>
      <c r="G3763" s="1" t="str">
        <f>IF(①リクルート接触者と来校者データ!E3762="","",①リクルート接触者と来校者データ!E3762)</f>
        <v/>
      </c>
      <c r="H3763" s="20" t="str">
        <f t="shared" si="409"/>
        <v/>
      </c>
      <c r="I3763" s="1" t="str">
        <f>IF(①リクルート接触者と来校者データ!K3762="","",①リクルート接触者と来校者データ!K3762)</f>
        <v/>
      </c>
      <c r="J3763" s="6" t="str">
        <f t="shared" si="411"/>
        <v/>
      </c>
      <c r="K3763" s="20" t="str">
        <f>IF(①リクルート接触者と来校者データ!L3762="","",①リクルート接触者と来校者データ!L3762)</f>
        <v/>
      </c>
      <c r="L3763" s="1" t="str">
        <f t="shared" si="412"/>
        <v/>
      </c>
      <c r="M3763" s="1" t="str">
        <f t="shared" si="413"/>
        <v/>
      </c>
    </row>
    <row r="3764" spans="1:13" x14ac:dyDescent="0.2">
      <c r="A3764" s="5" t="str">
        <f t="shared" si="410"/>
        <v/>
      </c>
      <c r="B3764" s="5" t="str">
        <f t="shared" si="407"/>
        <v/>
      </c>
      <c r="C3764" s="5" t="str">
        <f>IF(B3764="","",COUNTIFS($B$3:B3764,B3764))</f>
        <v/>
      </c>
      <c r="D3764" s="1" t="str">
        <f>IF(①リクルート接触者と来校者データ!A3763="","",①リクルート接触者と来校者データ!A3763)</f>
        <v/>
      </c>
      <c r="E3764" s="6" t="str">
        <f t="shared" si="408"/>
        <v/>
      </c>
      <c r="F3764" s="1" t="str">
        <f>IF(①リクルート接触者と来校者データ!I3763="","",①リクルート接触者と来校者データ!I3763)</f>
        <v/>
      </c>
      <c r="G3764" s="1" t="str">
        <f>IF(①リクルート接触者と来校者データ!E3763="","",①リクルート接触者と来校者データ!E3763)</f>
        <v/>
      </c>
      <c r="H3764" s="20" t="str">
        <f t="shared" si="409"/>
        <v/>
      </c>
      <c r="I3764" s="1" t="str">
        <f>IF(①リクルート接触者と来校者データ!K3763="","",①リクルート接触者と来校者データ!K3763)</f>
        <v/>
      </c>
      <c r="J3764" s="6" t="str">
        <f t="shared" si="411"/>
        <v/>
      </c>
      <c r="K3764" s="20" t="str">
        <f>IF(①リクルート接触者と来校者データ!L3763="","",①リクルート接触者と来校者データ!L3763)</f>
        <v/>
      </c>
      <c r="L3764" s="1" t="str">
        <f t="shared" si="412"/>
        <v/>
      </c>
      <c r="M3764" s="1" t="str">
        <f t="shared" si="413"/>
        <v/>
      </c>
    </row>
    <row r="3765" spans="1:13" x14ac:dyDescent="0.2">
      <c r="A3765" s="5" t="str">
        <f t="shared" si="410"/>
        <v/>
      </c>
      <c r="B3765" s="5" t="str">
        <f t="shared" si="407"/>
        <v/>
      </c>
      <c r="C3765" s="5" t="str">
        <f>IF(B3765="","",COUNTIFS($B$3:B3765,B3765))</f>
        <v/>
      </c>
      <c r="D3765" s="1" t="str">
        <f>IF(①リクルート接触者と来校者データ!A3764="","",①リクルート接触者と来校者データ!A3764)</f>
        <v/>
      </c>
      <c r="E3765" s="6" t="str">
        <f t="shared" si="408"/>
        <v/>
      </c>
      <c r="F3765" s="1" t="str">
        <f>IF(①リクルート接触者と来校者データ!I3764="","",①リクルート接触者と来校者データ!I3764)</f>
        <v/>
      </c>
      <c r="G3765" s="1" t="str">
        <f>IF(①リクルート接触者と来校者データ!E3764="","",①リクルート接触者と来校者データ!E3764)</f>
        <v/>
      </c>
      <c r="H3765" s="20" t="str">
        <f t="shared" si="409"/>
        <v/>
      </c>
      <c r="I3765" s="1" t="str">
        <f>IF(①リクルート接触者と来校者データ!K3764="","",①リクルート接触者と来校者データ!K3764)</f>
        <v/>
      </c>
      <c r="J3765" s="6" t="str">
        <f t="shared" si="411"/>
        <v/>
      </c>
      <c r="K3765" s="20" t="str">
        <f>IF(①リクルート接触者と来校者データ!L3764="","",①リクルート接触者と来校者データ!L3764)</f>
        <v/>
      </c>
      <c r="L3765" s="1" t="str">
        <f t="shared" si="412"/>
        <v/>
      </c>
      <c r="M3765" s="1" t="str">
        <f t="shared" si="413"/>
        <v/>
      </c>
    </row>
    <row r="3766" spans="1:13" x14ac:dyDescent="0.2">
      <c r="A3766" s="5" t="str">
        <f t="shared" si="410"/>
        <v/>
      </c>
      <c r="B3766" s="5" t="str">
        <f t="shared" si="407"/>
        <v/>
      </c>
      <c r="C3766" s="5" t="str">
        <f>IF(B3766="","",COUNTIFS($B$3:B3766,B3766))</f>
        <v/>
      </c>
      <c r="D3766" s="1" t="str">
        <f>IF(①リクルート接触者と来校者データ!A3765="","",①リクルート接触者と来校者データ!A3765)</f>
        <v/>
      </c>
      <c r="E3766" s="6" t="str">
        <f t="shared" si="408"/>
        <v/>
      </c>
      <c r="F3766" s="1" t="str">
        <f>IF(①リクルート接触者と来校者データ!I3765="","",①リクルート接触者と来校者データ!I3765)</f>
        <v/>
      </c>
      <c r="G3766" s="1" t="str">
        <f>IF(①リクルート接触者と来校者データ!E3765="","",①リクルート接触者と来校者データ!E3765)</f>
        <v/>
      </c>
      <c r="H3766" s="20" t="str">
        <f t="shared" si="409"/>
        <v/>
      </c>
      <c r="I3766" s="1" t="str">
        <f>IF(①リクルート接触者と来校者データ!K3765="","",①リクルート接触者と来校者データ!K3765)</f>
        <v/>
      </c>
      <c r="J3766" s="6" t="str">
        <f t="shared" si="411"/>
        <v/>
      </c>
      <c r="K3766" s="20" t="str">
        <f>IF(①リクルート接触者と来校者データ!L3765="","",①リクルート接触者と来校者データ!L3765)</f>
        <v/>
      </c>
      <c r="L3766" s="1" t="str">
        <f t="shared" si="412"/>
        <v/>
      </c>
      <c r="M3766" s="1" t="str">
        <f t="shared" si="413"/>
        <v/>
      </c>
    </row>
    <row r="3767" spans="1:13" x14ac:dyDescent="0.2">
      <c r="A3767" s="5" t="str">
        <f t="shared" si="410"/>
        <v/>
      </c>
      <c r="B3767" s="5" t="str">
        <f t="shared" si="407"/>
        <v/>
      </c>
      <c r="C3767" s="5" t="str">
        <f>IF(B3767="","",COUNTIFS($B$3:B3767,B3767))</f>
        <v/>
      </c>
      <c r="D3767" s="1" t="str">
        <f>IF(①リクルート接触者と来校者データ!A3766="","",①リクルート接触者と来校者データ!A3766)</f>
        <v/>
      </c>
      <c r="E3767" s="6" t="str">
        <f t="shared" si="408"/>
        <v/>
      </c>
      <c r="F3767" s="1" t="str">
        <f>IF(①リクルート接触者と来校者データ!I3766="","",①リクルート接触者と来校者データ!I3766)</f>
        <v/>
      </c>
      <c r="G3767" s="1" t="str">
        <f>IF(①リクルート接触者と来校者データ!E3766="","",①リクルート接触者と来校者データ!E3766)</f>
        <v/>
      </c>
      <c r="H3767" s="20" t="str">
        <f t="shared" si="409"/>
        <v/>
      </c>
      <c r="I3767" s="1" t="str">
        <f>IF(①リクルート接触者と来校者データ!K3766="","",①リクルート接触者と来校者データ!K3766)</f>
        <v/>
      </c>
      <c r="J3767" s="6" t="str">
        <f t="shared" si="411"/>
        <v/>
      </c>
      <c r="K3767" s="20" t="str">
        <f>IF(①リクルート接触者と来校者データ!L3766="","",①リクルート接触者と来校者データ!L3766)</f>
        <v/>
      </c>
      <c r="L3767" s="1" t="str">
        <f t="shared" si="412"/>
        <v/>
      </c>
      <c r="M3767" s="1" t="str">
        <f t="shared" si="413"/>
        <v/>
      </c>
    </row>
    <row r="3768" spans="1:13" x14ac:dyDescent="0.2">
      <c r="A3768" s="5" t="str">
        <f t="shared" si="410"/>
        <v/>
      </c>
      <c r="B3768" s="5" t="str">
        <f t="shared" si="407"/>
        <v/>
      </c>
      <c r="C3768" s="5" t="str">
        <f>IF(B3768="","",COUNTIFS($B$3:B3768,B3768))</f>
        <v/>
      </c>
      <c r="D3768" s="1" t="str">
        <f>IF(①リクルート接触者と来校者データ!A3767="","",①リクルート接触者と来校者データ!A3767)</f>
        <v/>
      </c>
      <c r="E3768" s="6" t="str">
        <f t="shared" si="408"/>
        <v/>
      </c>
      <c r="F3768" s="1" t="str">
        <f>IF(①リクルート接触者と来校者データ!I3767="","",①リクルート接触者と来校者データ!I3767)</f>
        <v/>
      </c>
      <c r="G3768" s="1" t="str">
        <f>IF(①リクルート接触者と来校者データ!E3767="","",①リクルート接触者と来校者データ!E3767)</f>
        <v/>
      </c>
      <c r="H3768" s="20" t="str">
        <f t="shared" si="409"/>
        <v/>
      </c>
      <c r="I3768" s="1" t="str">
        <f>IF(①リクルート接触者と来校者データ!K3767="","",①リクルート接触者と来校者データ!K3767)</f>
        <v/>
      </c>
      <c r="J3768" s="6" t="str">
        <f t="shared" si="411"/>
        <v/>
      </c>
      <c r="K3768" s="20" t="str">
        <f>IF(①リクルート接触者と来校者データ!L3767="","",①リクルート接触者と来校者データ!L3767)</f>
        <v/>
      </c>
      <c r="L3768" s="1" t="str">
        <f t="shared" si="412"/>
        <v/>
      </c>
      <c r="M3768" s="1" t="str">
        <f t="shared" si="413"/>
        <v/>
      </c>
    </row>
    <row r="3769" spans="1:13" x14ac:dyDescent="0.2">
      <c r="A3769" s="5" t="str">
        <f t="shared" si="410"/>
        <v/>
      </c>
      <c r="B3769" s="5" t="str">
        <f t="shared" si="407"/>
        <v/>
      </c>
      <c r="C3769" s="5" t="str">
        <f>IF(B3769="","",COUNTIFS($B$3:B3769,B3769))</f>
        <v/>
      </c>
      <c r="D3769" s="1" t="str">
        <f>IF(①リクルート接触者と来校者データ!A3768="","",①リクルート接触者と来校者データ!A3768)</f>
        <v/>
      </c>
      <c r="E3769" s="6" t="str">
        <f t="shared" si="408"/>
        <v/>
      </c>
      <c r="F3769" s="1" t="str">
        <f>IF(①リクルート接触者と来校者データ!I3768="","",①リクルート接触者と来校者データ!I3768)</f>
        <v/>
      </c>
      <c r="G3769" s="1" t="str">
        <f>IF(①リクルート接触者と来校者データ!E3768="","",①リクルート接触者と来校者データ!E3768)</f>
        <v/>
      </c>
      <c r="H3769" s="20" t="str">
        <f t="shared" si="409"/>
        <v/>
      </c>
      <c r="I3769" s="1" t="str">
        <f>IF(①リクルート接触者と来校者データ!K3768="","",①リクルート接触者と来校者データ!K3768)</f>
        <v/>
      </c>
      <c r="J3769" s="6" t="str">
        <f t="shared" si="411"/>
        <v/>
      </c>
      <c r="K3769" s="20" t="str">
        <f>IF(①リクルート接触者と来校者データ!L3768="","",①リクルート接触者と来校者データ!L3768)</f>
        <v/>
      </c>
      <c r="L3769" s="1" t="str">
        <f t="shared" si="412"/>
        <v/>
      </c>
      <c r="M3769" s="1" t="str">
        <f t="shared" si="413"/>
        <v/>
      </c>
    </row>
    <row r="3770" spans="1:13" x14ac:dyDescent="0.2">
      <c r="A3770" s="5" t="str">
        <f t="shared" si="410"/>
        <v/>
      </c>
      <c r="B3770" s="5" t="str">
        <f t="shared" si="407"/>
        <v/>
      </c>
      <c r="C3770" s="5" t="str">
        <f>IF(B3770="","",COUNTIFS($B$3:B3770,B3770))</f>
        <v/>
      </c>
      <c r="D3770" s="1" t="str">
        <f>IF(①リクルート接触者と来校者データ!A3769="","",①リクルート接触者と来校者データ!A3769)</f>
        <v/>
      </c>
      <c r="E3770" s="6" t="str">
        <f t="shared" si="408"/>
        <v/>
      </c>
      <c r="F3770" s="1" t="str">
        <f>IF(①リクルート接触者と来校者データ!I3769="","",①リクルート接触者と来校者データ!I3769)</f>
        <v/>
      </c>
      <c r="G3770" s="1" t="str">
        <f>IF(①リクルート接触者と来校者データ!E3769="","",①リクルート接触者と来校者データ!E3769)</f>
        <v/>
      </c>
      <c r="H3770" s="20" t="str">
        <f t="shared" si="409"/>
        <v/>
      </c>
      <c r="I3770" s="1" t="str">
        <f>IF(①リクルート接触者と来校者データ!K3769="","",①リクルート接触者と来校者データ!K3769)</f>
        <v/>
      </c>
      <c r="J3770" s="6" t="str">
        <f t="shared" si="411"/>
        <v/>
      </c>
      <c r="K3770" s="20" t="str">
        <f>IF(①リクルート接触者と来校者データ!L3769="","",①リクルート接触者と来校者データ!L3769)</f>
        <v/>
      </c>
      <c r="L3770" s="1" t="str">
        <f t="shared" si="412"/>
        <v/>
      </c>
      <c r="M3770" s="1" t="str">
        <f t="shared" si="413"/>
        <v/>
      </c>
    </row>
    <row r="3771" spans="1:13" x14ac:dyDescent="0.2">
      <c r="A3771" s="5" t="str">
        <f t="shared" si="410"/>
        <v/>
      </c>
      <c r="B3771" s="5" t="str">
        <f t="shared" si="407"/>
        <v/>
      </c>
      <c r="C3771" s="5" t="str">
        <f>IF(B3771="","",COUNTIFS($B$3:B3771,B3771))</f>
        <v/>
      </c>
      <c r="D3771" s="1" t="str">
        <f>IF(①リクルート接触者と来校者データ!A3770="","",①リクルート接触者と来校者データ!A3770)</f>
        <v/>
      </c>
      <c r="E3771" s="6" t="str">
        <f t="shared" si="408"/>
        <v/>
      </c>
      <c r="F3771" s="1" t="str">
        <f>IF(①リクルート接触者と来校者データ!I3770="","",①リクルート接触者と来校者データ!I3770)</f>
        <v/>
      </c>
      <c r="G3771" s="1" t="str">
        <f>IF(①リクルート接触者と来校者データ!E3770="","",①リクルート接触者と来校者データ!E3770)</f>
        <v/>
      </c>
      <c r="H3771" s="20" t="str">
        <f t="shared" si="409"/>
        <v/>
      </c>
      <c r="I3771" s="1" t="str">
        <f>IF(①リクルート接触者と来校者データ!K3770="","",①リクルート接触者と来校者データ!K3770)</f>
        <v/>
      </c>
      <c r="J3771" s="6" t="str">
        <f t="shared" si="411"/>
        <v/>
      </c>
      <c r="K3771" s="20" t="str">
        <f>IF(①リクルート接触者と来校者データ!L3770="","",①リクルート接触者と来校者データ!L3770)</f>
        <v/>
      </c>
      <c r="L3771" s="1" t="str">
        <f t="shared" si="412"/>
        <v/>
      </c>
      <c r="M3771" s="1" t="str">
        <f t="shared" si="413"/>
        <v/>
      </c>
    </row>
    <row r="3772" spans="1:13" x14ac:dyDescent="0.2">
      <c r="A3772" s="5" t="str">
        <f t="shared" si="410"/>
        <v/>
      </c>
      <c r="B3772" s="5" t="str">
        <f t="shared" si="407"/>
        <v/>
      </c>
      <c r="C3772" s="5" t="str">
        <f>IF(B3772="","",COUNTIFS($B$3:B3772,B3772))</f>
        <v/>
      </c>
      <c r="D3772" s="1" t="str">
        <f>IF(①リクルート接触者と来校者データ!A3771="","",①リクルート接触者と来校者データ!A3771)</f>
        <v/>
      </c>
      <c r="E3772" s="6" t="str">
        <f t="shared" si="408"/>
        <v/>
      </c>
      <c r="F3772" s="1" t="str">
        <f>IF(①リクルート接触者と来校者データ!I3771="","",①リクルート接触者と来校者データ!I3771)</f>
        <v/>
      </c>
      <c r="G3772" s="1" t="str">
        <f>IF(①リクルート接触者と来校者データ!E3771="","",①リクルート接触者と来校者データ!E3771)</f>
        <v/>
      </c>
      <c r="H3772" s="20" t="str">
        <f t="shared" si="409"/>
        <v/>
      </c>
      <c r="I3772" s="1" t="str">
        <f>IF(①リクルート接触者と来校者データ!K3771="","",①リクルート接触者と来校者データ!K3771)</f>
        <v/>
      </c>
      <c r="J3772" s="6" t="str">
        <f t="shared" si="411"/>
        <v/>
      </c>
      <c r="K3772" s="20" t="str">
        <f>IF(①リクルート接触者と来校者データ!L3771="","",①リクルート接触者と来校者データ!L3771)</f>
        <v/>
      </c>
      <c r="L3772" s="1" t="str">
        <f t="shared" si="412"/>
        <v/>
      </c>
      <c r="M3772" s="1" t="str">
        <f t="shared" si="413"/>
        <v/>
      </c>
    </row>
    <row r="3773" spans="1:13" x14ac:dyDescent="0.2">
      <c r="A3773" s="5" t="str">
        <f t="shared" si="410"/>
        <v/>
      </c>
      <c r="B3773" s="5" t="str">
        <f t="shared" si="407"/>
        <v/>
      </c>
      <c r="C3773" s="5" t="str">
        <f>IF(B3773="","",COUNTIFS($B$3:B3773,B3773))</f>
        <v/>
      </c>
      <c r="D3773" s="1" t="str">
        <f>IF(①リクルート接触者と来校者データ!A3772="","",①リクルート接触者と来校者データ!A3772)</f>
        <v/>
      </c>
      <c r="E3773" s="6" t="str">
        <f t="shared" si="408"/>
        <v/>
      </c>
      <c r="F3773" s="1" t="str">
        <f>IF(①リクルート接触者と来校者データ!I3772="","",①リクルート接触者と来校者データ!I3772)</f>
        <v/>
      </c>
      <c r="G3773" s="1" t="str">
        <f>IF(①リクルート接触者と来校者データ!E3772="","",①リクルート接触者と来校者データ!E3772)</f>
        <v/>
      </c>
      <c r="H3773" s="20" t="str">
        <f t="shared" si="409"/>
        <v/>
      </c>
      <c r="I3773" s="1" t="str">
        <f>IF(①リクルート接触者と来校者データ!K3772="","",①リクルート接触者と来校者データ!K3772)</f>
        <v/>
      </c>
      <c r="J3773" s="6" t="str">
        <f t="shared" si="411"/>
        <v/>
      </c>
      <c r="K3773" s="20" t="str">
        <f>IF(①リクルート接触者と来校者データ!L3772="","",①リクルート接触者と来校者データ!L3772)</f>
        <v/>
      </c>
      <c r="L3773" s="1" t="str">
        <f t="shared" si="412"/>
        <v/>
      </c>
      <c r="M3773" s="1" t="str">
        <f t="shared" si="413"/>
        <v/>
      </c>
    </row>
    <row r="3774" spans="1:13" x14ac:dyDescent="0.2">
      <c r="A3774" s="5" t="str">
        <f t="shared" si="410"/>
        <v/>
      </c>
      <c r="B3774" s="5" t="str">
        <f t="shared" si="407"/>
        <v/>
      </c>
      <c r="C3774" s="5" t="str">
        <f>IF(B3774="","",COUNTIFS($B$3:B3774,B3774))</f>
        <v/>
      </c>
      <c r="D3774" s="1" t="str">
        <f>IF(①リクルート接触者と来校者データ!A3773="","",①リクルート接触者と来校者データ!A3773)</f>
        <v/>
      </c>
      <c r="E3774" s="6" t="str">
        <f t="shared" si="408"/>
        <v/>
      </c>
      <c r="F3774" s="1" t="str">
        <f>IF(①リクルート接触者と来校者データ!I3773="","",①リクルート接触者と来校者データ!I3773)</f>
        <v/>
      </c>
      <c r="G3774" s="1" t="str">
        <f>IF(①リクルート接触者と来校者データ!E3773="","",①リクルート接触者と来校者データ!E3773)</f>
        <v/>
      </c>
      <c r="H3774" s="20" t="str">
        <f t="shared" si="409"/>
        <v/>
      </c>
      <c r="I3774" s="1" t="str">
        <f>IF(①リクルート接触者と来校者データ!K3773="","",①リクルート接触者と来校者データ!K3773)</f>
        <v/>
      </c>
      <c r="J3774" s="6" t="str">
        <f t="shared" si="411"/>
        <v/>
      </c>
      <c r="K3774" s="20" t="str">
        <f>IF(①リクルート接触者と来校者データ!L3773="","",①リクルート接触者と来校者データ!L3773)</f>
        <v/>
      </c>
      <c r="L3774" s="1" t="str">
        <f t="shared" si="412"/>
        <v/>
      </c>
      <c r="M3774" s="1" t="str">
        <f t="shared" si="413"/>
        <v/>
      </c>
    </row>
    <row r="3775" spans="1:13" x14ac:dyDescent="0.2">
      <c r="A3775" s="5" t="str">
        <f t="shared" si="410"/>
        <v/>
      </c>
      <c r="B3775" s="5" t="str">
        <f t="shared" si="407"/>
        <v/>
      </c>
      <c r="C3775" s="5" t="str">
        <f>IF(B3775="","",COUNTIFS($B$3:B3775,B3775))</f>
        <v/>
      </c>
      <c r="D3775" s="1" t="str">
        <f>IF(①リクルート接触者と来校者データ!A3774="","",①リクルート接触者と来校者データ!A3774)</f>
        <v/>
      </c>
      <c r="E3775" s="6" t="str">
        <f t="shared" si="408"/>
        <v/>
      </c>
      <c r="F3775" s="1" t="str">
        <f>IF(①リクルート接触者と来校者データ!I3774="","",①リクルート接触者と来校者データ!I3774)</f>
        <v/>
      </c>
      <c r="G3775" s="1" t="str">
        <f>IF(①リクルート接触者と来校者データ!E3774="","",①リクルート接触者と来校者データ!E3774)</f>
        <v/>
      </c>
      <c r="H3775" s="20" t="str">
        <f t="shared" si="409"/>
        <v/>
      </c>
      <c r="I3775" s="1" t="str">
        <f>IF(①リクルート接触者と来校者データ!K3774="","",①リクルート接触者と来校者データ!K3774)</f>
        <v/>
      </c>
      <c r="J3775" s="6" t="str">
        <f t="shared" si="411"/>
        <v/>
      </c>
      <c r="K3775" s="20" t="str">
        <f>IF(①リクルート接触者と来校者データ!L3774="","",①リクルート接触者と来校者データ!L3774)</f>
        <v/>
      </c>
      <c r="L3775" s="1" t="str">
        <f t="shared" si="412"/>
        <v/>
      </c>
      <c r="M3775" s="1" t="str">
        <f t="shared" si="413"/>
        <v/>
      </c>
    </row>
    <row r="3776" spans="1:13" x14ac:dyDescent="0.2">
      <c r="A3776" s="5" t="str">
        <f t="shared" si="410"/>
        <v/>
      </c>
      <c r="B3776" s="5" t="str">
        <f t="shared" si="407"/>
        <v/>
      </c>
      <c r="C3776" s="5" t="str">
        <f>IF(B3776="","",COUNTIFS($B$3:B3776,B3776))</f>
        <v/>
      </c>
      <c r="D3776" s="1" t="str">
        <f>IF(①リクルート接触者と来校者データ!A3775="","",①リクルート接触者と来校者データ!A3775)</f>
        <v/>
      </c>
      <c r="E3776" s="6" t="str">
        <f t="shared" si="408"/>
        <v/>
      </c>
      <c r="F3776" s="1" t="str">
        <f>IF(①リクルート接触者と来校者データ!I3775="","",①リクルート接触者と来校者データ!I3775)</f>
        <v/>
      </c>
      <c r="G3776" s="1" t="str">
        <f>IF(①リクルート接触者と来校者データ!E3775="","",①リクルート接触者と来校者データ!E3775)</f>
        <v/>
      </c>
      <c r="H3776" s="20" t="str">
        <f t="shared" si="409"/>
        <v/>
      </c>
      <c r="I3776" s="1" t="str">
        <f>IF(①リクルート接触者と来校者データ!K3775="","",①リクルート接触者と来校者データ!K3775)</f>
        <v/>
      </c>
      <c r="J3776" s="6" t="str">
        <f t="shared" si="411"/>
        <v/>
      </c>
      <c r="K3776" s="20" t="str">
        <f>IF(①リクルート接触者と来校者データ!L3775="","",①リクルート接触者と来校者データ!L3775)</f>
        <v/>
      </c>
      <c r="L3776" s="1" t="str">
        <f t="shared" si="412"/>
        <v/>
      </c>
      <c r="M3776" s="1" t="str">
        <f t="shared" si="413"/>
        <v/>
      </c>
    </row>
    <row r="3777" spans="1:13" x14ac:dyDescent="0.2">
      <c r="A3777" s="5" t="str">
        <f t="shared" si="410"/>
        <v/>
      </c>
      <c r="B3777" s="5" t="str">
        <f t="shared" si="407"/>
        <v/>
      </c>
      <c r="C3777" s="5" t="str">
        <f>IF(B3777="","",COUNTIFS($B$3:B3777,B3777))</f>
        <v/>
      </c>
      <c r="D3777" s="1" t="str">
        <f>IF(①リクルート接触者と来校者データ!A3776="","",①リクルート接触者と来校者データ!A3776)</f>
        <v/>
      </c>
      <c r="E3777" s="6" t="str">
        <f t="shared" si="408"/>
        <v/>
      </c>
      <c r="F3777" s="1" t="str">
        <f>IF(①リクルート接触者と来校者データ!I3776="","",①リクルート接触者と来校者データ!I3776)</f>
        <v/>
      </c>
      <c r="G3777" s="1" t="str">
        <f>IF(①リクルート接触者と来校者データ!E3776="","",①リクルート接触者と来校者データ!E3776)</f>
        <v/>
      </c>
      <c r="H3777" s="20" t="str">
        <f t="shared" si="409"/>
        <v/>
      </c>
      <c r="I3777" s="1" t="str">
        <f>IF(①リクルート接触者と来校者データ!K3776="","",①リクルート接触者と来校者データ!K3776)</f>
        <v/>
      </c>
      <c r="J3777" s="6" t="str">
        <f t="shared" si="411"/>
        <v/>
      </c>
      <c r="K3777" s="20" t="str">
        <f>IF(①リクルート接触者と来校者データ!L3776="","",①リクルート接触者と来校者データ!L3776)</f>
        <v/>
      </c>
      <c r="L3777" s="1" t="str">
        <f t="shared" si="412"/>
        <v/>
      </c>
      <c r="M3777" s="1" t="str">
        <f t="shared" si="413"/>
        <v/>
      </c>
    </row>
    <row r="3778" spans="1:13" x14ac:dyDescent="0.2">
      <c r="A3778" s="5" t="str">
        <f t="shared" si="410"/>
        <v/>
      </c>
      <c r="B3778" s="5" t="str">
        <f t="shared" ref="B3778:B3841" si="414">IF(A3778="","","◎")</f>
        <v/>
      </c>
      <c r="C3778" s="5" t="str">
        <f>IF(B3778="","",COUNTIFS($B$3:B3778,B3778))</f>
        <v/>
      </c>
      <c r="D3778" s="1" t="str">
        <f>IF(①リクルート接触者と来校者データ!A3777="","",①リクルート接触者と来校者データ!A3777)</f>
        <v/>
      </c>
      <c r="E3778" s="6" t="str">
        <f t="shared" si="408"/>
        <v/>
      </c>
      <c r="F3778" s="1" t="str">
        <f>IF(①リクルート接触者と来校者データ!I3777="","",①リクルート接触者と来校者データ!I3777)</f>
        <v/>
      </c>
      <c r="G3778" s="1" t="str">
        <f>IF(①リクルート接触者と来校者データ!E3777="","",①リクルート接触者と来校者データ!E3777)</f>
        <v/>
      </c>
      <c r="H3778" s="20" t="str">
        <f t="shared" si="409"/>
        <v/>
      </c>
      <c r="I3778" s="1" t="str">
        <f>IF(①リクルート接触者と来校者データ!K3777="","",①リクルート接触者と来校者データ!K3777)</f>
        <v/>
      </c>
      <c r="J3778" s="6" t="str">
        <f t="shared" si="411"/>
        <v/>
      </c>
      <c r="K3778" s="20" t="str">
        <f>IF(①リクルート接触者と来校者データ!L3777="","",①リクルート接触者と来校者データ!L3777)</f>
        <v/>
      </c>
      <c r="L3778" s="1" t="str">
        <f t="shared" si="412"/>
        <v/>
      </c>
      <c r="M3778" s="1" t="str">
        <f t="shared" si="413"/>
        <v/>
      </c>
    </row>
    <row r="3779" spans="1:13" x14ac:dyDescent="0.2">
      <c r="A3779" s="5" t="str">
        <f t="shared" si="410"/>
        <v/>
      </c>
      <c r="B3779" s="5" t="str">
        <f t="shared" si="414"/>
        <v/>
      </c>
      <c r="C3779" s="5" t="str">
        <f>IF(B3779="","",COUNTIFS($B$3:B3779,B3779))</f>
        <v/>
      </c>
      <c r="D3779" s="1" t="str">
        <f>IF(①リクルート接触者と来校者データ!A3778="","",①リクルート接触者と来校者データ!A3778)</f>
        <v/>
      </c>
      <c r="E3779" s="6" t="str">
        <f t="shared" ref="E3779:E3842" si="415">SUBSTITUTE(SUBSTITUTE(D3779,"　","")," ","")</f>
        <v/>
      </c>
      <c r="F3779" s="1" t="str">
        <f>IF(①リクルート接触者と来校者データ!I3778="","",①リクルート接触者と来校者データ!I3778)</f>
        <v/>
      </c>
      <c r="G3779" s="1" t="str">
        <f>IF(①リクルート接触者と来校者データ!E3778="","",①リクルート接触者と来校者データ!E3778)</f>
        <v/>
      </c>
      <c r="H3779" s="20" t="str">
        <f t="shared" ref="H3779:H3842" si="416">IFERROR(VLOOKUP(E3779,J:K,2,FALSE),"")</f>
        <v/>
      </c>
      <c r="I3779" s="1" t="str">
        <f>IF(①リクルート接触者と来校者データ!K3778="","",①リクルート接触者と来校者データ!K3778)</f>
        <v/>
      </c>
      <c r="J3779" s="6" t="str">
        <f t="shared" si="411"/>
        <v/>
      </c>
      <c r="K3779" s="20" t="str">
        <f>IF(①リクルート接触者と来校者データ!L3778="","",①リクルート接触者と来校者データ!L3778)</f>
        <v/>
      </c>
      <c r="L3779" s="1" t="str">
        <f t="shared" si="412"/>
        <v/>
      </c>
      <c r="M3779" s="1" t="str">
        <f t="shared" si="413"/>
        <v/>
      </c>
    </row>
    <row r="3780" spans="1:13" x14ac:dyDescent="0.2">
      <c r="A3780" s="5" t="str">
        <f t="shared" ref="A3780:A3843" si="417">IFERROR(IF(J3780="","",MATCH(J3780,E$3:E$5000,0)),"")</f>
        <v/>
      </c>
      <c r="B3780" s="5" t="str">
        <f t="shared" si="414"/>
        <v/>
      </c>
      <c r="C3780" s="5" t="str">
        <f>IF(B3780="","",COUNTIFS($B$3:B3780,B3780))</f>
        <v/>
      </c>
      <c r="D3780" s="1" t="str">
        <f>IF(①リクルート接触者と来校者データ!A3779="","",①リクルート接触者と来校者データ!A3779)</f>
        <v/>
      </c>
      <c r="E3780" s="6" t="str">
        <f t="shared" si="415"/>
        <v/>
      </c>
      <c r="F3780" s="1" t="str">
        <f>IF(①リクルート接触者と来校者データ!I3779="","",①リクルート接触者と来校者データ!I3779)</f>
        <v/>
      </c>
      <c r="G3780" s="1" t="str">
        <f>IF(①リクルート接触者と来校者データ!E3779="","",①リクルート接触者と来校者データ!E3779)</f>
        <v/>
      </c>
      <c r="H3780" s="20" t="str">
        <f t="shared" si="416"/>
        <v/>
      </c>
      <c r="I3780" s="1" t="str">
        <f>IF(①リクルート接触者と来校者データ!K3779="","",①リクルート接触者と来校者データ!K3779)</f>
        <v/>
      </c>
      <c r="J3780" s="6" t="str">
        <f t="shared" ref="J3780:J3843" si="418">SUBSTITUTE(SUBSTITUTE(I3780,"　","")," ","")</f>
        <v/>
      </c>
      <c r="K3780" s="20" t="str">
        <f>IF(①リクルート接触者と来校者データ!L3779="","",①リクルート接触者と来校者データ!L3779)</f>
        <v/>
      </c>
      <c r="L3780" s="1" t="str">
        <f t="shared" ref="L3780:L3843" si="419">IFERROR(VLOOKUP($J3780,$E:$H,2,FALSE),"")</f>
        <v/>
      </c>
      <c r="M3780" s="1" t="str">
        <f t="shared" ref="M3780:M3843" si="420">IFERROR(VLOOKUP($J3780,$E:$H,3,FALSE),"")</f>
        <v/>
      </c>
    </row>
    <row r="3781" spans="1:13" x14ac:dyDescent="0.2">
      <c r="A3781" s="5" t="str">
        <f t="shared" si="417"/>
        <v/>
      </c>
      <c r="B3781" s="5" t="str">
        <f t="shared" si="414"/>
        <v/>
      </c>
      <c r="C3781" s="5" t="str">
        <f>IF(B3781="","",COUNTIFS($B$3:B3781,B3781))</f>
        <v/>
      </c>
      <c r="D3781" s="1" t="str">
        <f>IF(①リクルート接触者と来校者データ!A3780="","",①リクルート接触者と来校者データ!A3780)</f>
        <v/>
      </c>
      <c r="E3781" s="6" t="str">
        <f t="shared" si="415"/>
        <v/>
      </c>
      <c r="F3781" s="1" t="str">
        <f>IF(①リクルート接触者と来校者データ!I3780="","",①リクルート接触者と来校者データ!I3780)</f>
        <v/>
      </c>
      <c r="G3781" s="1" t="str">
        <f>IF(①リクルート接触者と来校者データ!E3780="","",①リクルート接触者と来校者データ!E3780)</f>
        <v/>
      </c>
      <c r="H3781" s="20" t="str">
        <f t="shared" si="416"/>
        <v/>
      </c>
      <c r="I3781" s="1" t="str">
        <f>IF(①リクルート接触者と来校者データ!K3780="","",①リクルート接触者と来校者データ!K3780)</f>
        <v/>
      </c>
      <c r="J3781" s="6" t="str">
        <f t="shared" si="418"/>
        <v/>
      </c>
      <c r="K3781" s="20" t="str">
        <f>IF(①リクルート接触者と来校者データ!L3780="","",①リクルート接触者と来校者データ!L3780)</f>
        <v/>
      </c>
      <c r="L3781" s="1" t="str">
        <f t="shared" si="419"/>
        <v/>
      </c>
      <c r="M3781" s="1" t="str">
        <f t="shared" si="420"/>
        <v/>
      </c>
    </row>
    <row r="3782" spans="1:13" x14ac:dyDescent="0.2">
      <c r="A3782" s="5" t="str">
        <f t="shared" si="417"/>
        <v/>
      </c>
      <c r="B3782" s="5" t="str">
        <f t="shared" si="414"/>
        <v/>
      </c>
      <c r="C3782" s="5" t="str">
        <f>IF(B3782="","",COUNTIFS($B$3:B3782,B3782))</f>
        <v/>
      </c>
      <c r="D3782" s="1" t="str">
        <f>IF(①リクルート接触者と来校者データ!A3781="","",①リクルート接触者と来校者データ!A3781)</f>
        <v/>
      </c>
      <c r="E3782" s="6" t="str">
        <f t="shared" si="415"/>
        <v/>
      </c>
      <c r="F3782" s="1" t="str">
        <f>IF(①リクルート接触者と来校者データ!I3781="","",①リクルート接触者と来校者データ!I3781)</f>
        <v/>
      </c>
      <c r="G3782" s="1" t="str">
        <f>IF(①リクルート接触者と来校者データ!E3781="","",①リクルート接触者と来校者データ!E3781)</f>
        <v/>
      </c>
      <c r="H3782" s="20" t="str">
        <f t="shared" si="416"/>
        <v/>
      </c>
      <c r="I3782" s="1" t="str">
        <f>IF(①リクルート接触者と来校者データ!K3781="","",①リクルート接触者と来校者データ!K3781)</f>
        <v/>
      </c>
      <c r="J3782" s="6" t="str">
        <f t="shared" si="418"/>
        <v/>
      </c>
      <c r="K3782" s="20" t="str">
        <f>IF(①リクルート接触者と来校者データ!L3781="","",①リクルート接触者と来校者データ!L3781)</f>
        <v/>
      </c>
      <c r="L3782" s="1" t="str">
        <f t="shared" si="419"/>
        <v/>
      </c>
      <c r="M3782" s="1" t="str">
        <f t="shared" si="420"/>
        <v/>
      </c>
    </row>
    <row r="3783" spans="1:13" x14ac:dyDescent="0.2">
      <c r="A3783" s="5" t="str">
        <f t="shared" si="417"/>
        <v/>
      </c>
      <c r="B3783" s="5" t="str">
        <f t="shared" si="414"/>
        <v/>
      </c>
      <c r="C3783" s="5" t="str">
        <f>IF(B3783="","",COUNTIFS($B$3:B3783,B3783))</f>
        <v/>
      </c>
      <c r="D3783" s="1" t="str">
        <f>IF(①リクルート接触者と来校者データ!A3782="","",①リクルート接触者と来校者データ!A3782)</f>
        <v/>
      </c>
      <c r="E3783" s="6" t="str">
        <f t="shared" si="415"/>
        <v/>
      </c>
      <c r="F3783" s="1" t="str">
        <f>IF(①リクルート接触者と来校者データ!I3782="","",①リクルート接触者と来校者データ!I3782)</f>
        <v/>
      </c>
      <c r="G3783" s="1" t="str">
        <f>IF(①リクルート接触者と来校者データ!E3782="","",①リクルート接触者と来校者データ!E3782)</f>
        <v/>
      </c>
      <c r="H3783" s="20" t="str">
        <f t="shared" si="416"/>
        <v/>
      </c>
      <c r="I3783" s="1" t="str">
        <f>IF(①リクルート接触者と来校者データ!K3782="","",①リクルート接触者と来校者データ!K3782)</f>
        <v/>
      </c>
      <c r="J3783" s="6" t="str">
        <f t="shared" si="418"/>
        <v/>
      </c>
      <c r="K3783" s="20" t="str">
        <f>IF(①リクルート接触者と来校者データ!L3782="","",①リクルート接触者と来校者データ!L3782)</f>
        <v/>
      </c>
      <c r="L3783" s="1" t="str">
        <f t="shared" si="419"/>
        <v/>
      </c>
      <c r="M3783" s="1" t="str">
        <f t="shared" si="420"/>
        <v/>
      </c>
    </row>
    <row r="3784" spans="1:13" x14ac:dyDescent="0.2">
      <c r="A3784" s="5" t="str">
        <f t="shared" si="417"/>
        <v/>
      </c>
      <c r="B3784" s="5" t="str">
        <f t="shared" si="414"/>
        <v/>
      </c>
      <c r="C3784" s="5" t="str">
        <f>IF(B3784="","",COUNTIFS($B$3:B3784,B3784))</f>
        <v/>
      </c>
      <c r="D3784" s="1" t="str">
        <f>IF(①リクルート接触者と来校者データ!A3783="","",①リクルート接触者と来校者データ!A3783)</f>
        <v/>
      </c>
      <c r="E3784" s="6" t="str">
        <f t="shared" si="415"/>
        <v/>
      </c>
      <c r="F3784" s="1" t="str">
        <f>IF(①リクルート接触者と来校者データ!I3783="","",①リクルート接触者と来校者データ!I3783)</f>
        <v/>
      </c>
      <c r="G3784" s="1" t="str">
        <f>IF(①リクルート接触者と来校者データ!E3783="","",①リクルート接触者と来校者データ!E3783)</f>
        <v/>
      </c>
      <c r="H3784" s="20" t="str">
        <f t="shared" si="416"/>
        <v/>
      </c>
      <c r="I3784" s="1" t="str">
        <f>IF(①リクルート接触者と来校者データ!K3783="","",①リクルート接触者と来校者データ!K3783)</f>
        <v/>
      </c>
      <c r="J3784" s="6" t="str">
        <f t="shared" si="418"/>
        <v/>
      </c>
      <c r="K3784" s="20" t="str">
        <f>IF(①リクルート接触者と来校者データ!L3783="","",①リクルート接触者と来校者データ!L3783)</f>
        <v/>
      </c>
      <c r="L3784" s="1" t="str">
        <f t="shared" si="419"/>
        <v/>
      </c>
      <c r="M3784" s="1" t="str">
        <f t="shared" si="420"/>
        <v/>
      </c>
    </row>
    <row r="3785" spans="1:13" x14ac:dyDescent="0.2">
      <c r="A3785" s="5" t="str">
        <f t="shared" si="417"/>
        <v/>
      </c>
      <c r="B3785" s="5" t="str">
        <f t="shared" si="414"/>
        <v/>
      </c>
      <c r="C3785" s="5" t="str">
        <f>IF(B3785="","",COUNTIFS($B$3:B3785,B3785))</f>
        <v/>
      </c>
      <c r="D3785" s="1" t="str">
        <f>IF(①リクルート接触者と来校者データ!A3784="","",①リクルート接触者と来校者データ!A3784)</f>
        <v/>
      </c>
      <c r="E3785" s="6" t="str">
        <f t="shared" si="415"/>
        <v/>
      </c>
      <c r="F3785" s="1" t="str">
        <f>IF(①リクルート接触者と来校者データ!I3784="","",①リクルート接触者と来校者データ!I3784)</f>
        <v/>
      </c>
      <c r="G3785" s="1" t="str">
        <f>IF(①リクルート接触者と来校者データ!E3784="","",①リクルート接触者と来校者データ!E3784)</f>
        <v/>
      </c>
      <c r="H3785" s="20" t="str">
        <f t="shared" si="416"/>
        <v/>
      </c>
      <c r="I3785" s="1" t="str">
        <f>IF(①リクルート接触者と来校者データ!K3784="","",①リクルート接触者と来校者データ!K3784)</f>
        <v/>
      </c>
      <c r="J3785" s="6" t="str">
        <f t="shared" si="418"/>
        <v/>
      </c>
      <c r="K3785" s="20" t="str">
        <f>IF(①リクルート接触者と来校者データ!L3784="","",①リクルート接触者と来校者データ!L3784)</f>
        <v/>
      </c>
      <c r="L3785" s="1" t="str">
        <f t="shared" si="419"/>
        <v/>
      </c>
      <c r="M3785" s="1" t="str">
        <f t="shared" si="420"/>
        <v/>
      </c>
    </row>
    <row r="3786" spans="1:13" x14ac:dyDescent="0.2">
      <c r="A3786" s="5" t="str">
        <f t="shared" si="417"/>
        <v/>
      </c>
      <c r="B3786" s="5" t="str">
        <f t="shared" si="414"/>
        <v/>
      </c>
      <c r="C3786" s="5" t="str">
        <f>IF(B3786="","",COUNTIFS($B$3:B3786,B3786))</f>
        <v/>
      </c>
      <c r="D3786" s="1" t="str">
        <f>IF(①リクルート接触者と来校者データ!A3785="","",①リクルート接触者と来校者データ!A3785)</f>
        <v/>
      </c>
      <c r="E3786" s="6" t="str">
        <f t="shared" si="415"/>
        <v/>
      </c>
      <c r="F3786" s="1" t="str">
        <f>IF(①リクルート接触者と来校者データ!I3785="","",①リクルート接触者と来校者データ!I3785)</f>
        <v/>
      </c>
      <c r="G3786" s="1" t="str">
        <f>IF(①リクルート接触者と来校者データ!E3785="","",①リクルート接触者と来校者データ!E3785)</f>
        <v/>
      </c>
      <c r="H3786" s="20" t="str">
        <f t="shared" si="416"/>
        <v/>
      </c>
      <c r="I3786" s="1" t="str">
        <f>IF(①リクルート接触者と来校者データ!K3785="","",①リクルート接触者と来校者データ!K3785)</f>
        <v/>
      </c>
      <c r="J3786" s="6" t="str">
        <f t="shared" si="418"/>
        <v/>
      </c>
      <c r="K3786" s="20" t="str">
        <f>IF(①リクルート接触者と来校者データ!L3785="","",①リクルート接触者と来校者データ!L3785)</f>
        <v/>
      </c>
      <c r="L3786" s="1" t="str">
        <f t="shared" si="419"/>
        <v/>
      </c>
      <c r="M3786" s="1" t="str">
        <f t="shared" si="420"/>
        <v/>
      </c>
    </row>
    <row r="3787" spans="1:13" x14ac:dyDescent="0.2">
      <c r="A3787" s="5" t="str">
        <f t="shared" si="417"/>
        <v/>
      </c>
      <c r="B3787" s="5" t="str">
        <f t="shared" si="414"/>
        <v/>
      </c>
      <c r="C3787" s="5" t="str">
        <f>IF(B3787="","",COUNTIFS($B$3:B3787,B3787))</f>
        <v/>
      </c>
      <c r="D3787" s="1" t="str">
        <f>IF(①リクルート接触者と来校者データ!A3786="","",①リクルート接触者と来校者データ!A3786)</f>
        <v/>
      </c>
      <c r="E3787" s="6" t="str">
        <f t="shared" si="415"/>
        <v/>
      </c>
      <c r="F3787" s="1" t="str">
        <f>IF(①リクルート接触者と来校者データ!I3786="","",①リクルート接触者と来校者データ!I3786)</f>
        <v/>
      </c>
      <c r="G3787" s="1" t="str">
        <f>IF(①リクルート接触者と来校者データ!E3786="","",①リクルート接触者と来校者データ!E3786)</f>
        <v/>
      </c>
      <c r="H3787" s="20" t="str">
        <f t="shared" si="416"/>
        <v/>
      </c>
      <c r="I3787" s="1" t="str">
        <f>IF(①リクルート接触者と来校者データ!K3786="","",①リクルート接触者と来校者データ!K3786)</f>
        <v/>
      </c>
      <c r="J3787" s="6" t="str">
        <f t="shared" si="418"/>
        <v/>
      </c>
      <c r="K3787" s="20" t="str">
        <f>IF(①リクルート接触者と来校者データ!L3786="","",①リクルート接触者と来校者データ!L3786)</f>
        <v/>
      </c>
      <c r="L3787" s="1" t="str">
        <f t="shared" si="419"/>
        <v/>
      </c>
      <c r="M3787" s="1" t="str">
        <f t="shared" si="420"/>
        <v/>
      </c>
    </row>
    <row r="3788" spans="1:13" x14ac:dyDescent="0.2">
      <c r="A3788" s="5" t="str">
        <f t="shared" si="417"/>
        <v/>
      </c>
      <c r="B3788" s="5" t="str">
        <f t="shared" si="414"/>
        <v/>
      </c>
      <c r="C3788" s="5" t="str">
        <f>IF(B3788="","",COUNTIFS($B$3:B3788,B3788))</f>
        <v/>
      </c>
      <c r="D3788" s="1" t="str">
        <f>IF(①リクルート接触者と来校者データ!A3787="","",①リクルート接触者と来校者データ!A3787)</f>
        <v/>
      </c>
      <c r="E3788" s="6" t="str">
        <f t="shared" si="415"/>
        <v/>
      </c>
      <c r="F3788" s="1" t="str">
        <f>IF(①リクルート接触者と来校者データ!I3787="","",①リクルート接触者と来校者データ!I3787)</f>
        <v/>
      </c>
      <c r="G3788" s="1" t="str">
        <f>IF(①リクルート接触者と来校者データ!E3787="","",①リクルート接触者と来校者データ!E3787)</f>
        <v/>
      </c>
      <c r="H3788" s="20" t="str">
        <f t="shared" si="416"/>
        <v/>
      </c>
      <c r="I3788" s="1" t="str">
        <f>IF(①リクルート接触者と来校者データ!K3787="","",①リクルート接触者と来校者データ!K3787)</f>
        <v/>
      </c>
      <c r="J3788" s="6" t="str">
        <f t="shared" si="418"/>
        <v/>
      </c>
      <c r="K3788" s="20" t="str">
        <f>IF(①リクルート接触者と来校者データ!L3787="","",①リクルート接触者と来校者データ!L3787)</f>
        <v/>
      </c>
      <c r="L3788" s="1" t="str">
        <f t="shared" si="419"/>
        <v/>
      </c>
      <c r="M3788" s="1" t="str">
        <f t="shared" si="420"/>
        <v/>
      </c>
    </row>
    <row r="3789" spans="1:13" x14ac:dyDescent="0.2">
      <c r="A3789" s="5" t="str">
        <f t="shared" si="417"/>
        <v/>
      </c>
      <c r="B3789" s="5" t="str">
        <f t="shared" si="414"/>
        <v/>
      </c>
      <c r="C3789" s="5" t="str">
        <f>IF(B3789="","",COUNTIFS($B$3:B3789,B3789))</f>
        <v/>
      </c>
      <c r="D3789" s="1" t="str">
        <f>IF(①リクルート接触者と来校者データ!A3788="","",①リクルート接触者と来校者データ!A3788)</f>
        <v/>
      </c>
      <c r="E3789" s="6" t="str">
        <f t="shared" si="415"/>
        <v/>
      </c>
      <c r="F3789" s="1" t="str">
        <f>IF(①リクルート接触者と来校者データ!I3788="","",①リクルート接触者と来校者データ!I3788)</f>
        <v/>
      </c>
      <c r="G3789" s="1" t="str">
        <f>IF(①リクルート接触者と来校者データ!E3788="","",①リクルート接触者と来校者データ!E3788)</f>
        <v/>
      </c>
      <c r="H3789" s="20" t="str">
        <f t="shared" si="416"/>
        <v/>
      </c>
      <c r="I3789" s="1" t="str">
        <f>IF(①リクルート接触者と来校者データ!K3788="","",①リクルート接触者と来校者データ!K3788)</f>
        <v/>
      </c>
      <c r="J3789" s="6" t="str">
        <f t="shared" si="418"/>
        <v/>
      </c>
      <c r="K3789" s="20" t="str">
        <f>IF(①リクルート接触者と来校者データ!L3788="","",①リクルート接触者と来校者データ!L3788)</f>
        <v/>
      </c>
      <c r="L3789" s="1" t="str">
        <f t="shared" si="419"/>
        <v/>
      </c>
      <c r="M3789" s="1" t="str">
        <f t="shared" si="420"/>
        <v/>
      </c>
    </row>
    <row r="3790" spans="1:13" x14ac:dyDescent="0.2">
      <c r="A3790" s="5" t="str">
        <f t="shared" si="417"/>
        <v/>
      </c>
      <c r="B3790" s="5" t="str">
        <f t="shared" si="414"/>
        <v/>
      </c>
      <c r="C3790" s="5" t="str">
        <f>IF(B3790="","",COUNTIFS($B$3:B3790,B3790))</f>
        <v/>
      </c>
      <c r="D3790" s="1" t="str">
        <f>IF(①リクルート接触者と来校者データ!A3789="","",①リクルート接触者と来校者データ!A3789)</f>
        <v/>
      </c>
      <c r="E3790" s="6" t="str">
        <f t="shared" si="415"/>
        <v/>
      </c>
      <c r="F3790" s="1" t="str">
        <f>IF(①リクルート接触者と来校者データ!I3789="","",①リクルート接触者と来校者データ!I3789)</f>
        <v/>
      </c>
      <c r="G3790" s="1" t="str">
        <f>IF(①リクルート接触者と来校者データ!E3789="","",①リクルート接触者と来校者データ!E3789)</f>
        <v/>
      </c>
      <c r="H3790" s="20" t="str">
        <f t="shared" si="416"/>
        <v/>
      </c>
      <c r="I3790" s="1" t="str">
        <f>IF(①リクルート接触者と来校者データ!K3789="","",①リクルート接触者と来校者データ!K3789)</f>
        <v/>
      </c>
      <c r="J3790" s="6" t="str">
        <f t="shared" si="418"/>
        <v/>
      </c>
      <c r="K3790" s="20" t="str">
        <f>IF(①リクルート接触者と来校者データ!L3789="","",①リクルート接触者と来校者データ!L3789)</f>
        <v/>
      </c>
      <c r="L3790" s="1" t="str">
        <f t="shared" si="419"/>
        <v/>
      </c>
      <c r="M3790" s="1" t="str">
        <f t="shared" si="420"/>
        <v/>
      </c>
    </row>
    <row r="3791" spans="1:13" x14ac:dyDescent="0.2">
      <c r="A3791" s="5" t="str">
        <f t="shared" si="417"/>
        <v/>
      </c>
      <c r="B3791" s="5" t="str">
        <f t="shared" si="414"/>
        <v/>
      </c>
      <c r="C3791" s="5" t="str">
        <f>IF(B3791="","",COUNTIFS($B$3:B3791,B3791))</f>
        <v/>
      </c>
      <c r="D3791" s="1" t="str">
        <f>IF(①リクルート接触者と来校者データ!A3790="","",①リクルート接触者と来校者データ!A3790)</f>
        <v/>
      </c>
      <c r="E3791" s="6" t="str">
        <f t="shared" si="415"/>
        <v/>
      </c>
      <c r="F3791" s="1" t="str">
        <f>IF(①リクルート接触者と来校者データ!I3790="","",①リクルート接触者と来校者データ!I3790)</f>
        <v/>
      </c>
      <c r="G3791" s="1" t="str">
        <f>IF(①リクルート接触者と来校者データ!E3790="","",①リクルート接触者と来校者データ!E3790)</f>
        <v/>
      </c>
      <c r="H3791" s="20" t="str">
        <f t="shared" si="416"/>
        <v/>
      </c>
      <c r="I3791" s="1" t="str">
        <f>IF(①リクルート接触者と来校者データ!K3790="","",①リクルート接触者と来校者データ!K3790)</f>
        <v/>
      </c>
      <c r="J3791" s="6" t="str">
        <f t="shared" si="418"/>
        <v/>
      </c>
      <c r="K3791" s="20" t="str">
        <f>IF(①リクルート接触者と来校者データ!L3790="","",①リクルート接触者と来校者データ!L3790)</f>
        <v/>
      </c>
      <c r="L3791" s="1" t="str">
        <f t="shared" si="419"/>
        <v/>
      </c>
      <c r="M3791" s="1" t="str">
        <f t="shared" si="420"/>
        <v/>
      </c>
    </row>
    <row r="3792" spans="1:13" x14ac:dyDescent="0.2">
      <c r="A3792" s="5" t="str">
        <f t="shared" si="417"/>
        <v/>
      </c>
      <c r="B3792" s="5" t="str">
        <f t="shared" si="414"/>
        <v/>
      </c>
      <c r="C3792" s="5" t="str">
        <f>IF(B3792="","",COUNTIFS($B$3:B3792,B3792))</f>
        <v/>
      </c>
      <c r="D3792" s="1" t="str">
        <f>IF(①リクルート接触者と来校者データ!A3791="","",①リクルート接触者と来校者データ!A3791)</f>
        <v/>
      </c>
      <c r="E3792" s="6" t="str">
        <f t="shared" si="415"/>
        <v/>
      </c>
      <c r="F3792" s="1" t="str">
        <f>IF(①リクルート接触者と来校者データ!I3791="","",①リクルート接触者と来校者データ!I3791)</f>
        <v/>
      </c>
      <c r="G3792" s="1" t="str">
        <f>IF(①リクルート接触者と来校者データ!E3791="","",①リクルート接触者と来校者データ!E3791)</f>
        <v/>
      </c>
      <c r="H3792" s="20" t="str">
        <f t="shared" si="416"/>
        <v/>
      </c>
      <c r="I3792" s="1" t="str">
        <f>IF(①リクルート接触者と来校者データ!K3791="","",①リクルート接触者と来校者データ!K3791)</f>
        <v/>
      </c>
      <c r="J3792" s="6" t="str">
        <f t="shared" si="418"/>
        <v/>
      </c>
      <c r="K3792" s="20" t="str">
        <f>IF(①リクルート接触者と来校者データ!L3791="","",①リクルート接触者と来校者データ!L3791)</f>
        <v/>
      </c>
      <c r="L3792" s="1" t="str">
        <f t="shared" si="419"/>
        <v/>
      </c>
      <c r="M3792" s="1" t="str">
        <f t="shared" si="420"/>
        <v/>
      </c>
    </row>
    <row r="3793" spans="1:13" x14ac:dyDescent="0.2">
      <c r="A3793" s="5" t="str">
        <f t="shared" si="417"/>
        <v/>
      </c>
      <c r="B3793" s="5" t="str">
        <f t="shared" si="414"/>
        <v/>
      </c>
      <c r="C3793" s="5" t="str">
        <f>IF(B3793="","",COUNTIFS($B$3:B3793,B3793))</f>
        <v/>
      </c>
      <c r="D3793" s="1" t="str">
        <f>IF(①リクルート接触者と来校者データ!A3792="","",①リクルート接触者と来校者データ!A3792)</f>
        <v/>
      </c>
      <c r="E3793" s="6" t="str">
        <f t="shared" si="415"/>
        <v/>
      </c>
      <c r="F3793" s="1" t="str">
        <f>IF(①リクルート接触者と来校者データ!I3792="","",①リクルート接触者と来校者データ!I3792)</f>
        <v/>
      </c>
      <c r="G3793" s="1" t="str">
        <f>IF(①リクルート接触者と来校者データ!E3792="","",①リクルート接触者と来校者データ!E3792)</f>
        <v/>
      </c>
      <c r="H3793" s="20" t="str">
        <f t="shared" si="416"/>
        <v/>
      </c>
      <c r="I3793" s="1" t="str">
        <f>IF(①リクルート接触者と来校者データ!K3792="","",①リクルート接触者と来校者データ!K3792)</f>
        <v/>
      </c>
      <c r="J3793" s="6" t="str">
        <f t="shared" si="418"/>
        <v/>
      </c>
      <c r="K3793" s="20" t="str">
        <f>IF(①リクルート接触者と来校者データ!L3792="","",①リクルート接触者と来校者データ!L3792)</f>
        <v/>
      </c>
      <c r="L3793" s="1" t="str">
        <f t="shared" si="419"/>
        <v/>
      </c>
      <c r="M3793" s="1" t="str">
        <f t="shared" si="420"/>
        <v/>
      </c>
    </row>
    <row r="3794" spans="1:13" x14ac:dyDescent="0.2">
      <c r="A3794" s="5" t="str">
        <f t="shared" si="417"/>
        <v/>
      </c>
      <c r="B3794" s="5" t="str">
        <f t="shared" si="414"/>
        <v/>
      </c>
      <c r="C3794" s="5" t="str">
        <f>IF(B3794="","",COUNTIFS($B$3:B3794,B3794))</f>
        <v/>
      </c>
      <c r="D3794" s="1" t="str">
        <f>IF(①リクルート接触者と来校者データ!A3793="","",①リクルート接触者と来校者データ!A3793)</f>
        <v/>
      </c>
      <c r="E3794" s="6" t="str">
        <f t="shared" si="415"/>
        <v/>
      </c>
      <c r="F3794" s="1" t="str">
        <f>IF(①リクルート接触者と来校者データ!I3793="","",①リクルート接触者と来校者データ!I3793)</f>
        <v/>
      </c>
      <c r="G3794" s="1" t="str">
        <f>IF(①リクルート接触者と来校者データ!E3793="","",①リクルート接触者と来校者データ!E3793)</f>
        <v/>
      </c>
      <c r="H3794" s="20" t="str">
        <f t="shared" si="416"/>
        <v/>
      </c>
      <c r="I3794" s="1" t="str">
        <f>IF(①リクルート接触者と来校者データ!K3793="","",①リクルート接触者と来校者データ!K3793)</f>
        <v/>
      </c>
      <c r="J3794" s="6" t="str">
        <f t="shared" si="418"/>
        <v/>
      </c>
      <c r="K3794" s="20" t="str">
        <f>IF(①リクルート接触者と来校者データ!L3793="","",①リクルート接触者と来校者データ!L3793)</f>
        <v/>
      </c>
      <c r="L3794" s="1" t="str">
        <f t="shared" si="419"/>
        <v/>
      </c>
      <c r="M3794" s="1" t="str">
        <f t="shared" si="420"/>
        <v/>
      </c>
    </row>
    <row r="3795" spans="1:13" x14ac:dyDescent="0.2">
      <c r="A3795" s="5" t="str">
        <f t="shared" si="417"/>
        <v/>
      </c>
      <c r="B3795" s="5" t="str">
        <f t="shared" si="414"/>
        <v/>
      </c>
      <c r="C3795" s="5" t="str">
        <f>IF(B3795="","",COUNTIFS($B$3:B3795,B3795))</f>
        <v/>
      </c>
      <c r="D3795" s="1" t="str">
        <f>IF(①リクルート接触者と来校者データ!A3794="","",①リクルート接触者と来校者データ!A3794)</f>
        <v/>
      </c>
      <c r="E3795" s="6" t="str">
        <f t="shared" si="415"/>
        <v/>
      </c>
      <c r="F3795" s="1" t="str">
        <f>IF(①リクルート接触者と来校者データ!I3794="","",①リクルート接触者と来校者データ!I3794)</f>
        <v/>
      </c>
      <c r="G3795" s="1" t="str">
        <f>IF(①リクルート接触者と来校者データ!E3794="","",①リクルート接触者と来校者データ!E3794)</f>
        <v/>
      </c>
      <c r="H3795" s="20" t="str">
        <f t="shared" si="416"/>
        <v/>
      </c>
      <c r="I3795" s="1" t="str">
        <f>IF(①リクルート接触者と来校者データ!K3794="","",①リクルート接触者と来校者データ!K3794)</f>
        <v/>
      </c>
      <c r="J3795" s="6" t="str">
        <f t="shared" si="418"/>
        <v/>
      </c>
      <c r="K3795" s="20" t="str">
        <f>IF(①リクルート接触者と来校者データ!L3794="","",①リクルート接触者と来校者データ!L3794)</f>
        <v/>
      </c>
      <c r="L3795" s="1" t="str">
        <f t="shared" si="419"/>
        <v/>
      </c>
      <c r="M3795" s="1" t="str">
        <f t="shared" si="420"/>
        <v/>
      </c>
    </row>
    <row r="3796" spans="1:13" x14ac:dyDescent="0.2">
      <c r="A3796" s="5" t="str">
        <f t="shared" si="417"/>
        <v/>
      </c>
      <c r="B3796" s="5" t="str">
        <f t="shared" si="414"/>
        <v/>
      </c>
      <c r="C3796" s="5" t="str">
        <f>IF(B3796="","",COUNTIFS($B$3:B3796,B3796))</f>
        <v/>
      </c>
      <c r="D3796" s="1" t="str">
        <f>IF(①リクルート接触者と来校者データ!A3795="","",①リクルート接触者と来校者データ!A3795)</f>
        <v/>
      </c>
      <c r="E3796" s="6" t="str">
        <f t="shared" si="415"/>
        <v/>
      </c>
      <c r="F3796" s="1" t="str">
        <f>IF(①リクルート接触者と来校者データ!I3795="","",①リクルート接触者と来校者データ!I3795)</f>
        <v/>
      </c>
      <c r="G3796" s="1" t="str">
        <f>IF(①リクルート接触者と来校者データ!E3795="","",①リクルート接触者と来校者データ!E3795)</f>
        <v/>
      </c>
      <c r="H3796" s="20" t="str">
        <f t="shared" si="416"/>
        <v/>
      </c>
      <c r="I3796" s="1" t="str">
        <f>IF(①リクルート接触者と来校者データ!K3795="","",①リクルート接触者と来校者データ!K3795)</f>
        <v/>
      </c>
      <c r="J3796" s="6" t="str">
        <f t="shared" si="418"/>
        <v/>
      </c>
      <c r="K3796" s="20" t="str">
        <f>IF(①リクルート接触者と来校者データ!L3795="","",①リクルート接触者と来校者データ!L3795)</f>
        <v/>
      </c>
      <c r="L3796" s="1" t="str">
        <f t="shared" si="419"/>
        <v/>
      </c>
      <c r="M3796" s="1" t="str">
        <f t="shared" si="420"/>
        <v/>
      </c>
    </row>
    <row r="3797" spans="1:13" x14ac:dyDescent="0.2">
      <c r="A3797" s="5" t="str">
        <f t="shared" si="417"/>
        <v/>
      </c>
      <c r="B3797" s="5" t="str">
        <f t="shared" si="414"/>
        <v/>
      </c>
      <c r="C3797" s="5" t="str">
        <f>IF(B3797="","",COUNTIFS($B$3:B3797,B3797))</f>
        <v/>
      </c>
      <c r="D3797" s="1" t="str">
        <f>IF(①リクルート接触者と来校者データ!A3796="","",①リクルート接触者と来校者データ!A3796)</f>
        <v/>
      </c>
      <c r="E3797" s="6" t="str">
        <f t="shared" si="415"/>
        <v/>
      </c>
      <c r="F3797" s="1" t="str">
        <f>IF(①リクルート接触者と来校者データ!I3796="","",①リクルート接触者と来校者データ!I3796)</f>
        <v/>
      </c>
      <c r="G3797" s="1" t="str">
        <f>IF(①リクルート接触者と来校者データ!E3796="","",①リクルート接触者と来校者データ!E3796)</f>
        <v/>
      </c>
      <c r="H3797" s="20" t="str">
        <f t="shared" si="416"/>
        <v/>
      </c>
      <c r="I3797" s="1" t="str">
        <f>IF(①リクルート接触者と来校者データ!K3796="","",①リクルート接触者と来校者データ!K3796)</f>
        <v/>
      </c>
      <c r="J3797" s="6" t="str">
        <f t="shared" si="418"/>
        <v/>
      </c>
      <c r="K3797" s="20" t="str">
        <f>IF(①リクルート接触者と来校者データ!L3796="","",①リクルート接触者と来校者データ!L3796)</f>
        <v/>
      </c>
      <c r="L3797" s="1" t="str">
        <f t="shared" si="419"/>
        <v/>
      </c>
      <c r="M3797" s="1" t="str">
        <f t="shared" si="420"/>
        <v/>
      </c>
    </row>
    <row r="3798" spans="1:13" x14ac:dyDescent="0.2">
      <c r="A3798" s="5" t="str">
        <f t="shared" si="417"/>
        <v/>
      </c>
      <c r="B3798" s="5" t="str">
        <f t="shared" si="414"/>
        <v/>
      </c>
      <c r="C3798" s="5" t="str">
        <f>IF(B3798="","",COUNTIFS($B$3:B3798,B3798))</f>
        <v/>
      </c>
      <c r="D3798" s="1" t="str">
        <f>IF(①リクルート接触者と来校者データ!A3797="","",①リクルート接触者と来校者データ!A3797)</f>
        <v/>
      </c>
      <c r="E3798" s="6" t="str">
        <f t="shared" si="415"/>
        <v/>
      </c>
      <c r="F3798" s="1" t="str">
        <f>IF(①リクルート接触者と来校者データ!I3797="","",①リクルート接触者と来校者データ!I3797)</f>
        <v/>
      </c>
      <c r="G3798" s="1" t="str">
        <f>IF(①リクルート接触者と来校者データ!E3797="","",①リクルート接触者と来校者データ!E3797)</f>
        <v/>
      </c>
      <c r="H3798" s="20" t="str">
        <f t="shared" si="416"/>
        <v/>
      </c>
      <c r="I3798" s="1" t="str">
        <f>IF(①リクルート接触者と来校者データ!K3797="","",①リクルート接触者と来校者データ!K3797)</f>
        <v/>
      </c>
      <c r="J3798" s="6" t="str">
        <f t="shared" si="418"/>
        <v/>
      </c>
      <c r="K3798" s="20" t="str">
        <f>IF(①リクルート接触者と来校者データ!L3797="","",①リクルート接触者と来校者データ!L3797)</f>
        <v/>
      </c>
      <c r="L3798" s="1" t="str">
        <f t="shared" si="419"/>
        <v/>
      </c>
      <c r="M3798" s="1" t="str">
        <f t="shared" si="420"/>
        <v/>
      </c>
    </row>
    <row r="3799" spans="1:13" x14ac:dyDescent="0.2">
      <c r="A3799" s="5" t="str">
        <f t="shared" si="417"/>
        <v/>
      </c>
      <c r="B3799" s="5" t="str">
        <f t="shared" si="414"/>
        <v/>
      </c>
      <c r="C3799" s="5" t="str">
        <f>IF(B3799="","",COUNTIFS($B$3:B3799,B3799))</f>
        <v/>
      </c>
      <c r="D3799" s="1" t="str">
        <f>IF(①リクルート接触者と来校者データ!A3798="","",①リクルート接触者と来校者データ!A3798)</f>
        <v/>
      </c>
      <c r="E3799" s="6" t="str">
        <f t="shared" si="415"/>
        <v/>
      </c>
      <c r="F3799" s="1" t="str">
        <f>IF(①リクルート接触者と来校者データ!I3798="","",①リクルート接触者と来校者データ!I3798)</f>
        <v/>
      </c>
      <c r="G3799" s="1" t="str">
        <f>IF(①リクルート接触者と来校者データ!E3798="","",①リクルート接触者と来校者データ!E3798)</f>
        <v/>
      </c>
      <c r="H3799" s="20" t="str">
        <f t="shared" si="416"/>
        <v/>
      </c>
      <c r="I3799" s="1" t="str">
        <f>IF(①リクルート接触者と来校者データ!K3798="","",①リクルート接触者と来校者データ!K3798)</f>
        <v/>
      </c>
      <c r="J3799" s="6" t="str">
        <f t="shared" si="418"/>
        <v/>
      </c>
      <c r="K3799" s="20" t="str">
        <f>IF(①リクルート接触者と来校者データ!L3798="","",①リクルート接触者と来校者データ!L3798)</f>
        <v/>
      </c>
      <c r="L3799" s="1" t="str">
        <f t="shared" si="419"/>
        <v/>
      </c>
      <c r="M3799" s="1" t="str">
        <f t="shared" si="420"/>
        <v/>
      </c>
    </row>
    <row r="3800" spans="1:13" x14ac:dyDescent="0.2">
      <c r="A3800" s="5" t="str">
        <f t="shared" si="417"/>
        <v/>
      </c>
      <c r="B3800" s="5" t="str">
        <f t="shared" si="414"/>
        <v/>
      </c>
      <c r="C3800" s="5" t="str">
        <f>IF(B3800="","",COUNTIFS($B$3:B3800,B3800))</f>
        <v/>
      </c>
      <c r="D3800" s="1" t="str">
        <f>IF(①リクルート接触者と来校者データ!A3799="","",①リクルート接触者と来校者データ!A3799)</f>
        <v/>
      </c>
      <c r="E3800" s="6" t="str">
        <f t="shared" si="415"/>
        <v/>
      </c>
      <c r="F3800" s="1" t="str">
        <f>IF(①リクルート接触者と来校者データ!I3799="","",①リクルート接触者と来校者データ!I3799)</f>
        <v/>
      </c>
      <c r="G3800" s="1" t="str">
        <f>IF(①リクルート接触者と来校者データ!E3799="","",①リクルート接触者と来校者データ!E3799)</f>
        <v/>
      </c>
      <c r="H3800" s="20" t="str">
        <f t="shared" si="416"/>
        <v/>
      </c>
      <c r="I3800" s="1" t="str">
        <f>IF(①リクルート接触者と来校者データ!K3799="","",①リクルート接触者と来校者データ!K3799)</f>
        <v/>
      </c>
      <c r="J3800" s="6" t="str">
        <f t="shared" si="418"/>
        <v/>
      </c>
      <c r="K3800" s="20" t="str">
        <f>IF(①リクルート接触者と来校者データ!L3799="","",①リクルート接触者と来校者データ!L3799)</f>
        <v/>
      </c>
      <c r="L3800" s="1" t="str">
        <f t="shared" si="419"/>
        <v/>
      </c>
      <c r="M3800" s="1" t="str">
        <f t="shared" si="420"/>
        <v/>
      </c>
    </row>
    <row r="3801" spans="1:13" x14ac:dyDescent="0.2">
      <c r="A3801" s="5" t="str">
        <f t="shared" si="417"/>
        <v/>
      </c>
      <c r="B3801" s="5" t="str">
        <f t="shared" si="414"/>
        <v/>
      </c>
      <c r="C3801" s="5" t="str">
        <f>IF(B3801="","",COUNTIFS($B$3:B3801,B3801))</f>
        <v/>
      </c>
      <c r="D3801" s="1" t="str">
        <f>IF(①リクルート接触者と来校者データ!A3800="","",①リクルート接触者と来校者データ!A3800)</f>
        <v/>
      </c>
      <c r="E3801" s="6" t="str">
        <f t="shared" si="415"/>
        <v/>
      </c>
      <c r="F3801" s="1" t="str">
        <f>IF(①リクルート接触者と来校者データ!I3800="","",①リクルート接触者と来校者データ!I3800)</f>
        <v/>
      </c>
      <c r="G3801" s="1" t="str">
        <f>IF(①リクルート接触者と来校者データ!E3800="","",①リクルート接触者と来校者データ!E3800)</f>
        <v/>
      </c>
      <c r="H3801" s="20" t="str">
        <f t="shared" si="416"/>
        <v/>
      </c>
      <c r="I3801" s="1" t="str">
        <f>IF(①リクルート接触者と来校者データ!K3800="","",①リクルート接触者と来校者データ!K3800)</f>
        <v/>
      </c>
      <c r="J3801" s="6" t="str">
        <f t="shared" si="418"/>
        <v/>
      </c>
      <c r="K3801" s="20" t="str">
        <f>IF(①リクルート接触者と来校者データ!L3800="","",①リクルート接触者と来校者データ!L3800)</f>
        <v/>
      </c>
      <c r="L3801" s="1" t="str">
        <f t="shared" si="419"/>
        <v/>
      </c>
      <c r="M3801" s="1" t="str">
        <f t="shared" si="420"/>
        <v/>
      </c>
    </row>
    <row r="3802" spans="1:13" x14ac:dyDescent="0.2">
      <c r="A3802" s="5" t="str">
        <f t="shared" si="417"/>
        <v/>
      </c>
      <c r="B3802" s="5" t="str">
        <f t="shared" si="414"/>
        <v/>
      </c>
      <c r="C3802" s="5" t="str">
        <f>IF(B3802="","",COUNTIFS($B$3:B3802,B3802))</f>
        <v/>
      </c>
      <c r="D3802" s="1" t="str">
        <f>IF(①リクルート接触者と来校者データ!A3801="","",①リクルート接触者と来校者データ!A3801)</f>
        <v/>
      </c>
      <c r="E3802" s="6" t="str">
        <f t="shared" si="415"/>
        <v/>
      </c>
      <c r="F3802" s="1" t="str">
        <f>IF(①リクルート接触者と来校者データ!I3801="","",①リクルート接触者と来校者データ!I3801)</f>
        <v/>
      </c>
      <c r="G3802" s="1" t="str">
        <f>IF(①リクルート接触者と来校者データ!E3801="","",①リクルート接触者と来校者データ!E3801)</f>
        <v/>
      </c>
      <c r="H3802" s="20" t="str">
        <f t="shared" si="416"/>
        <v/>
      </c>
      <c r="I3802" s="1" t="str">
        <f>IF(①リクルート接触者と来校者データ!K3801="","",①リクルート接触者と来校者データ!K3801)</f>
        <v/>
      </c>
      <c r="J3802" s="6" t="str">
        <f t="shared" si="418"/>
        <v/>
      </c>
      <c r="K3802" s="20" t="str">
        <f>IF(①リクルート接触者と来校者データ!L3801="","",①リクルート接触者と来校者データ!L3801)</f>
        <v/>
      </c>
      <c r="L3802" s="1" t="str">
        <f t="shared" si="419"/>
        <v/>
      </c>
      <c r="M3802" s="1" t="str">
        <f t="shared" si="420"/>
        <v/>
      </c>
    </row>
    <row r="3803" spans="1:13" x14ac:dyDescent="0.2">
      <c r="A3803" s="5" t="str">
        <f t="shared" si="417"/>
        <v/>
      </c>
      <c r="B3803" s="5" t="str">
        <f t="shared" si="414"/>
        <v/>
      </c>
      <c r="C3803" s="5" t="str">
        <f>IF(B3803="","",COUNTIFS($B$3:B3803,B3803))</f>
        <v/>
      </c>
      <c r="D3803" s="1" t="str">
        <f>IF(①リクルート接触者と来校者データ!A3802="","",①リクルート接触者と来校者データ!A3802)</f>
        <v/>
      </c>
      <c r="E3803" s="6" t="str">
        <f t="shared" si="415"/>
        <v/>
      </c>
      <c r="F3803" s="1" t="str">
        <f>IF(①リクルート接触者と来校者データ!I3802="","",①リクルート接触者と来校者データ!I3802)</f>
        <v/>
      </c>
      <c r="G3803" s="1" t="str">
        <f>IF(①リクルート接触者と来校者データ!E3802="","",①リクルート接触者と来校者データ!E3802)</f>
        <v/>
      </c>
      <c r="H3803" s="20" t="str">
        <f t="shared" si="416"/>
        <v/>
      </c>
      <c r="I3803" s="1" t="str">
        <f>IF(①リクルート接触者と来校者データ!K3802="","",①リクルート接触者と来校者データ!K3802)</f>
        <v/>
      </c>
      <c r="J3803" s="6" t="str">
        <f t="shared" si="418"/>
        <v/>
      </c>
      <c r="K3803" s="20" t="str">
        <f>IF(①リクルート接触者と来校者データ!L3802="","",①リクルート接触者と来校者データ!L3802)</f>
        <v/>
      </c>
      <c r="L3803" s="1" t="str">
        <f t="shared" si="419"/>
        <v/>
      </c>
      <c r="M3803" s="1" t="str">
        <f t="shared" si="420"/>
        <v/>
      </c>
    </row>
    <row r="3804" spans="1:13" x14ac:dyDescent="0.2">
      <c r="A3804" s="5" t="str">
        <f t="shared" si="417"/>
        <v/>
      </c>
      <c r="B3804" s="5" t="str">
        <f t="shared" si="414"/>
        <v/>
      </c>
      <c r="C3804" s="5" t="str">
        <f>IF(B3804="","",COUNTIFS($B$3:B3804,B3804))</f>
        <v/>
      </c>
      <c r="D3804" s="1" t="str">
        <f>IF(①リクルート接触者と来校者データ!A3803="","",①リクルート接触者と来校者データ!A3803)</f>
        <v/>
      </c>
      <c r="E3804" s="6" t="str">
        <f t="shared" si="415"/>
        <v/>
      </c>
      <c r="F3804" s="1" t="str">
        <f>IF(①リクルート接触者と来校者データ!I3803="","",①リクルート接触者と来校者データ!I3803)</f>
        <v/>
      </c>
      <c r="G3804" s="1" t="str">
        <f>IF(①リクルート接触者と来校者データ!E3803="","",①リクルート接触者と来校者データ!E3803)</f>
        <v/>
      </c>
      <c r="H3804" s="20" t="str">
        <f t="shared" si="416"/>
        <v/>
      </c>
      <c r="I3804" s="1" t="str">
        <f>IF(①リクルート接触者と来校者データ!K3803="","",①リクルート接触者と来校者データ!K3803)</f>
        <v/>
      </c>
      <c r="J3804" s="6" t="str">
        <f t="shared" si="418"/>
        <v/>
      </c>
      <c r="K3804" s="20" t="str">
        <f>IF(①リクルート接触者と来校者データ!L3803="","",①リクルート接触者と来校者データ!L3803)</f>
        <v/>
      </c>
      <c r="L3804" s="1" t="str">
        <f t="shared" si="419"/>
        <v/>
      </c>
      <c r="M3804" s="1" t="str">
        <f t="shared" si="420"/>
        <v/>
      </c>
    </row>
    <row r="3805" spans="1:13" x14ac:dyDescent="0.2">
      <c r="A3805" s="5" t="str">
        <f t="shared" si="417"/>
        <v/>
      </c>
      <c r="B3805" s="5" t="str">
        <f t="shared" si="414"/>
        <v/>
      </c>
      <c r="C3805" s="5" t="str">
        <f>IF(B3805="","",COUNTIFS($B$3:B3805,B3805))</f>
        <v/>
      </c>
      <c r="D3805" s="1" t="str">
        <f>IF(①リクルート接触者と来校者データ!A3804="","",①リクルート接触者と来校者データ!A3804)</f>
        <v/>
      </c>
      <c r="E3805" s="6" t="str">
        <f t="shared" si="415"/>
        <v/>
      </c>
      <c r="F3805" s="1" t="str">
        <f>IF(①リクルート接触者と来校者データ!I3804="","",①リクルート接触者と来校者データ!I3804)</f>
        <v/>
      </c>
      <c r="G3805" s="1" t="str">
        <f>IF(①リクルート接触者と来校者データ!E3804="","",①リクルート接触者と来校者データ!E3804)</f>
        <v/>
      </c>
      <c r="H3805" s="20" t="str">
        <f t="shared" si="416"/>
        <v/>
      </c>
      <c r="I3805" s="1" t="str">
        <f>IF(①リクルート接触者と来校者データ!K3804="","",①リクルート接触者と来校者データ!K3804)</f>
        <v/>
      </c>
      <c r="J3805" s="6" t="str">
        <f t="shared" si="418"/>
        <v/>
      </c>
      <c r="K3805" s="20" t="str">
        <f>IF(①リクルート接触者と来校者データ!L3804="","",①リクルート接触者と来校者データ!L3804)</f>
        <v/>
      </c>
      <c r="L3805" s="1" t="str">
        <f t="shared" si="419"/>
        <v/>
      </c>
      <c r="M3805" s="1" t="str">
        <f t="shared" si="420"/>
        <v/>
      </c>
    </row>
    <row r="3806" spans="1:13" x14ac:dyDescent="0.2">
      <c r="A3806" s="5" t="str">
        <f t="shared" si="417"/>
        <v/>
      </c>
      <c r="B3806" s="5" t="str">
        <f t="shared" si="414"/>
        <v/>
      </c>
      <c r="C3806" s="5" t="str">
        <f>IF(B3806="","",COUNTIFS($B$3:B3806,B3806))</f>
        <v/>
      </c>
      <c r="D3806" s="1" t="str">
        <f>IF(①リクルート接触者と来校者データ!A3805="","",①リクルート接触者と来校者データ!A3805)</f>
        <v/>
      </c>
      <c r="E3806" s="6" t="str">
        <f t="shared" si="415"/>
        <v/>
      </c>
      <c r="F3806" s="1" t="str">
        <f>IF(①リクルート接触者と来校者データ!I3805="","",①リクルート接触者と来校者データ!I3805)</f>
        <v/>
      </c>
      <c r="G3806" s="1" t="str">
        <f>IF(①リクルート接触者と来校者データ!E3805="","",①リクルート接触者と来校者データ!E3805)</f>
        <v/>
      </c>
      <c r="H3806" s="20" t="str">
        <f t="shared" si="416"/>
        <v/>
      </c>
      <c r="I3806" s="1" t="str">
        <f>IF(①リクルート接触者と来校者データ!K3805="","",①リクルート接触者と来校者データ!K3805)</f>
        <v/>
      </c>
      <c r="J3806" s="6" t="str">
        <f t="shared" si="418"/>
        <v/>
      </c>
      <c r="K3806" s="20" t="str">
        <f>IF(①リクルート接触者と来校者データ!L3805="","",①リクルート接触者と来校者データ!L3805)</f>
        <v/>
      </c>
      <c r="L3806" s="1" t="str">
        <f t="shared" si="419"/>
        <v/>
      </c>
      <c r="M3806" s="1" t="str">
        <f t="shared" si="420"/>
        <v/>
      </c>
    </row>
    <row r="3807" spans="1:13" x14ac:dyDescent="0.2">
      <c r="A3807" s="5" t="str">
        <f t="shared" si="417"/>
        <v/>
      </c>
      <c r="B3807" s="5" t="str">
        <f t="shared" si="414"/>
        <v/>
      </c>
      <c r="C3807" s="5" t="str">
        <f>IF(B3807="","",COUNTIFS($B$3:B3807,B3807))</f>
        <v/>
      </c>
      <c r="D3807" s="1" t="str">
        <f>IF(①リクルート接触者と来校者データ!A3806="","",①リクルート接触者と来校者データ!A3806)</f>
        <v/>
      </c>
      <c r="E3807" s="6" t="str">
        <f t="shared" si="415"/>
        <v/>
      </c>
      <c r="F3807" s="1" t="str">
        <f>IF(①リクルート接触者と来校者データ!I3806="","",①リクルート接触者と来校者データ!I3806)</f>
        <v/>
      </c>
      <c r="G3807" s="1" t="str">
        <f>IF(①リクルート接触者と来校者データ!E3806="","",①リクルート接触者と来校者データ!E3806)</f>
        <v/>
      </c>
      <c r="H3807" s="20" t="str">
        <f t="shared" si="416"/>
        <v/>
      </c>
      <c r="I3807" s="1" t="str">
        <f>IF(①リクルート接触者と来校者データ!K3806="","",①リクルート接触者と来校者データ!K3806)</f>
        <v/>
      </c>
      <c r="J3807" s="6" t="str">
        <f t="shared" si="418"/>
        <v/>
      </c>
      <c r="K3807" s="20" t="str">
        <f>IF(①リクルート接触者と来校者データ!L3806="","",①リクルート接触者と来校者データ!L3806)</f>
        <v/>
      </c>
      <c r="L3807" s="1" t="str">
        <f t="shared" si="419"/>
        <v/>
      </c>
      <c r="M3807" s="1" t="str">
        <f t="shared" si="420"/>
        <v/>
      </c>
    </row>
    <row r="3808" spans="1:13" x14ac:dyDescent="0.2">
      <c r="A3808" s="5" t="str">
        <f t="shared" si="417"/>
        <v/>
      </c>
      <c r="B3808" s="5" t="str">
        <f t="shared" si="414"/>
        <v/>
      </c>
      <c r="C3808" s="5" t="str">
        <f>IF(B3808="","",COUNTIFS($B$3:B3808,B3808))</f>
        <v/>
      </c>
      <c r="D3808" s="1" t="str">
        <f>IF(①リクルート接触者と来校者データ!A3807="","",①リクルート接触者と来校者データ!A3807)</f>
        <v/>
      </c>
      <c r="E3808" s="6" t="str">
        <f t="shared" si="415"/>
        <v/>
      </c>
      <c r="F3808" s="1" t="str">
        <f>IF(①リクルート接触者と来校者データ!I3807="","",①リクルート接触者と来校者データ!I3807)</f>
        <v/>
      </c>
      <c r="G3808" s="1" t="str">
        <f>IF(①リクルート接触者と来校者データ!E3807="","",①リクルート接触者と来校者データ!E3807)</f>
        <v/>
      </c>
      <c r="H3808" s="20" t="str">
        <f t="shared" si="416"/>
        <v/>
      </c>
      <c r="I3808" s="1" t="str">
        <f>IF(①リクルート接触者と来校者データ!K3807="","",①リクルート接触者と来校者データ!K3807)</f>
        <v/>
      </c>
      <c r="J3808" s="6" t="str">
        <f t="shared" si="418"/>
        <v/>
      </c>
      <c r="K3808" s="20" t="str">
        <f>IF(①リクルート接触者と来校者データ!L3807="","",①リクルート接触者と来校者データ!L3807)</f>
        <v/>
      </c>
      <c r="L3808" s="1" t="str">
        <f t="shared" si="419"/>
        <v/>
      </c>
      <c r="M3808" s="1" t="str">
        <f t="shared" si="420"/>
        <v/>
      </c>
    </row>
    <row r="3809" spans="1:13" x14ac:dyDescent="0.2">
      <c r="A3809" s="5" t="str">
        <f t="shared" si="417"/>
        <v/>
      </c>
      <c r="B3809" s="5" t="str">
        <f t="shared" si="414"/>
        <v/>
      </c>
      <c r="C3809" s="5" t="str">
        <f>IF(B3809="","",COUNTIFS($B$3:B3809,B3809))</f>
        <v/>
      </c>
      <c r="D3809" s="1" t="str">
        <f>IF(①リクルート接触者と来校者データ!A3808="","",①リクルート接触者と来校者データ!A3808)</f>
        <v/>
      </c>
      <c r="E3809" s="6" t="str">
        <f t="shared" si="415"/>
        <v/>
      </c>
      <c r="F3809" s="1" t="str">
        <f>IF(①リクルート接触者と来校者データ!I3808="","",①リクルート接触者と来校者データ!I3808)</f>
        <v/>
      </c>
      <c r="G3809" s="1" t="str">
        <f>IF(①リクルート接触者と来校者データ!E3808="","",①リクルート接触者と来校者データ!E3808)</f>
        <v/>
      </c>
      <c r="H3809" s="20" t="str">
        <f t="shared" si="416"/>
        <v/>
      </c>
      <c r="I3809" s="1" t="str">
        <f>IF(①リクルート接触者と来校者データ!K3808="","",①リクルート接触者と来校者データ!K3808)</f>
        <v/>
      </c>
      <c r="J3809" s="6" t="str">
        <f t="shared" si="418"/>
        <v/>
      </c>
      <c r="K3809" s="20" t="str">
        <f>IF(①リクルート接触者と来校者データ!L3808="","",①リクルート接触者と来校者データ!L3808)</f>
        <v/>
      </c>
      <c r="L3809" s="1" t="str">
        <f t="shared" si="419"/>
        <v/>
      </c>
      <c r="M3809" s="1" t="str">
        <f t="shared" si="420"/>
        <v/>
      </c>
    </row>
    <row r="3810" spans="1:13" x14ac:dyDescent="0.2">
      <c r="A3810" s="5" t="str">
        <f t="shared" si="417"/>
        <v/>
      </c>
      <c r="B3810" s="5" t="str">
        <f t="shared" si="414"/>
        <v/>
      </c>
      <c r="C3810" s="5" t="str">
        <f>IF(B3810="","",COUNTIFS($B$3:B3810,B3810))</f>
        <v/>
      </c>
      <c r="D3810" s="1" t="str">
        <f>IF(①リクルート接触者と来校者データ!A3809="","",①リクルート接触者と来校者データ!A3809)</f>
        <v/>
      </c>
      <c r="E3810" s="6" t="str">
        <f t="shared" si="415"/>
        <v/>
      </c>
      <c r="F3810" s="1" t="str">
        <f>IF(①リクルート接触者と来校者データ!I3809="","",①リクルート接触者と来校者データ!I3809)</f>
        <v/>
      </c>
      <c r="G3810" s="1" t="str">
        <f>IF(①リクルート接触者と来校者データ!E3809="","",①リクルート接触者と来校者データ!E3809)</f>
        <v/>
      </c>
      <c r="H3810" s="20" t="str">
        <f t="shared" si="416"/>
        <v/>
      </c>
      <c r="I3810" s="1" t="str">
        <f>IF(①リクルート接触者と来校者データ!K3809="","",①リクルート接触者と来校者データ!K3809)</f>
        <v/>
      </c>
      <c r="J3810" s="6" t="str">
        <f t="shared" si="418"/>
        <v/>
      </c>
      <c r="K3810" s="20" t="str">
        <f>IF(①リクルート接触者と来校者データ!L3809="","",①リクルート接触者と来校者データ!L3809)</f>
        <v/>
      </c>
      <c r="L3810" s="1" t="str">
        <f t="shared" si="419"/>
        <v/>
      </c>
      <c r="M3810" s="1" t="str">
        <f t="shared" si="420"/>
        <v/>
      </c>
    </row>
    <row r="3811" spans="1:13" x14ac:dyDescent="0.2">
      <c r="A3811" s="5" t="str">
        <f t="shared" si="417"/>
        <v/>
      </c>
      <c r="B3811" s="5" t="str">
        <f t="shared" si="414"/>
        <v/>
      </c>
      <c r="C3811" s="5" t="str">
        <f>IF(B3811="","",COUNTIFS($B$3:B3811,B3811))</f>
        <v/>
      </c>
      <c r="D3811" s="1" t="str">
        <f>IF(①リクルート接触者と来校者データ!A3810="","",①リクルート接触者と来校者データ!A3810)</f>
        <v/>
      </c>
      <c r="E3811" s="6" t="str">
        <f t="shared" si="415"/>
        <v/>
      </c>
      <c r="F3811" s="1" t="str">
        <f>IF(①リクルート接触者と来校者データ!I3810="","",①リクルート接触者と来校者データ!I3810)</f>
        <v/>
      </c>
      <c r="G3811" s="1" t="str">
        <f>IF(①リクルート接触者と来校者データ!E3810="","",①リクルート接触者と来校者データ!E3810)</f>
        <v/>
      </c>
      <c r="H3811" s="20" t="str">
        <f t="shared" si="416"/>
        <v/>
      </c>
      <c r="I3811" s="1" t="str">
        <f>IF(①リクルート接触者と来校者データ!K3810="","",①リクルート接触者と来校者データ!K3810)</f>
        <v/>
      </c>
      <c r="J3811" s="6" t="str">
        <f t="shared" si="418"/>
        <v/>
      </c>
      <c r="K3811" s="20" t="str">
        <f>IF(①リクルート接触者と来校者データ!L3810="","",①リクルート接触者と来校者データ!L3810)</f>
        <v/>
      </c>
      <c r="L3811" s="1" t="str">
        <f t="shared" si="419"/>
        <v/>
      </c>
      <c r="M3811" s="1" t="str">
        <f t="shared" si="420"/>
        <v/>
      </c>
    </row>
    <row r="3812" spans="1:13" x14ac:dyDescent="0.2">
      <c r="A3812" s="5" t="str">
        <f t="shared" si="417"/>
        <v/>
      </c>
      <c r="B3812" s="5" t="str">
        <f t="shared" si="414"/>
        <v/>
      </c>
      <c r="C3812" s="5" t="str">
        <f>IF(B3812="","",COUNTIFS($B$3:B3812,B3812))</f>
        <v/>
      </c>
      <c r="D3812" s="1" t="str">
        <f>IF(①リクルート接触者と来校者データ!A3811="","",①リクルート接触者と来校者データ!A3811)</f>
        <v/>
      </c>
      <c r="E3812" s="6" t="str">
        <f t="shared" si="415"/>
        <v/>
      </c>
      <c r="F3812" s="1" t="str">
        <f>IF(①リクルート接触者と来校者データ!I3811="","",①リクルート接触者と来校者データ!I3811)</f>
        <v/>
      </c>
      <c r="G3812" s="1" t="str">
        <f>IF(①リクルート接触者と来校者データ!E3811="","",①リクルート接触者と来校者データ!E3811)</f>
        <v/>
      </c>
      <c r="H3812" s="20" t="str">
        <f t="shared" si="416"/>
        <v/>
      </c>
      <c r="I3812" s="1" t="str">
        <f>IF(①リクルート接触者と来校者データ!K3811="","",①リクルート接触者と来校者データ!K3811)</f>
        <v/>
      </c>
      <c r="J3812" s="6" t="str">
        <f t="shared" si="418"/>
        <v/>
      </c>
      <c r="K3812" s="20" t="str">
        <f>IF(①リクルート接触者と来校者データ!L3811="","",①リクルート接触者と来校者データ!L3811)</f>
        <v/>
      </c>
      <c r="L3812" s="1" t="str">
        <f t="shared" si="419"/>
        <v/>
      </c>
      <c r="M3812" s="1" t="str">
        <f t="shared" si="420"/>
        <v/>
      </c>
    </row>
    <row r="3813" spans="1:13" x14ac:dyDescent="0.2">
      <c r="A3813" s="5" t="str">
        <f t="shared" si="417"/>
        <v/>
      </c>
      <c r="B3813" s="5" t="str">
        <f t="shared" si="414"/>
        <v/>
      </c>
      <c r="C3813" s="5" t="str">
        <f>IF(B3813="","",COUNTIFS($B$3:B3813,B3813))</f>
        <v/>
      </c>
      <c r="D3813" s="1" t="str">
        <f>IF(①リクルート接触者と来校者データ!A3812="","",①リクルート接触者と来校者データ!A3812)</f>
        <v/>
      </c>
      <c r="E3813" s="6" t="str">
        <f t="shared" si="415"/>
        <v/>
      </c>
      <c r="F3813" s="1" t="str">
        <f>IF(①リクルート接触者と来校者データ!I3812="","",①リクルート接触者と来校者データ!I3812)</f>
        <v/>
      </c>
      <c r="G3813" s="1" t="str">
        <f>IF(①リクルート接触者と来校者データ!E3812="","",①リクルート接触者と来校者データ!E3812)</f>
        <v/>
      </c>
      <c r="H3813" s="20" t="str">
        <f t="shared" si="416"/>
        <v/>
      </c>
      <c r="I3813" s="1" t="str">
        <f>IF(①リクルート接触者と来校者データ!K3812="","",①リクルート接触者と来校者データ!K3812)</f>
        <v/>
      </c>
      <c r="J3813" s="6" t="str">
        <f t="shared" si="418"/>
        <v/>
      </c>
      <c r="K3813" s="20" t="str">
        <f>IF(①リクルート接触者と来校者データ!L3812="","",①リクルート接触者と来校者データ!L3812)</f>
        <v/>
      </c>
      <c r="L3813" s="1" t="str">
        <f t="shared" si="419"/>
        <v/>
      </c>
      <c r="M3813" s="1" t="str">
        <f t="shared" si="420"/>
        <v/>
      </c>
    </row>
    <row r="3814" spans="1:13" x14ac:dyDescent="0.2">
      <c r="A3814" s="5" t="str">
        <f t="shared" si="417"/>
        <v/>
      </c>
      <c r="B3814" s="5" t="str">
        <f t="shared" si="414"/>
        <v/>
      </c>
      <c r="C3814" s="5" t="str">
        <f>IF(B3814="","",COUNTIFS($B$3:B3814,B3814))</f>
        <v/>
      </c>
      <c r="D3814" s="1" t="str">
        <f>IF(①リクルート接触者と来校者データ!A3813="","",①リクルート接触者と来校者データ!A3813)</f>
        <v/>
      </c>
      <c r="E3814" s="6" t="str">
        <f t="shared" si="415"/>
        <v/>
      </c>
      <c r="F3814" s="1" t="str">
        <f>IF(①リクルート接触者と来校者データ!I3813="","",①リクルート接触者と来校者データ!I3813)</f>
        <v/>
      </c>
      <c r="G3814" s="1" t="str">
        <f>IF(①リクルート接触者と来校者データ!E3813="","",①リクルート接触者と来校者データ!E3813)</f>
        <v/>
      </c>
      <c r="H3814" s="20" t="str">
        <f t="shared" si="416"/>
        <v/>
      </c>
      <c r="I3814" s="1" t="str">
        <f>IF(①リクルート接触者と来校者データ!K3813="","",①リクルート接触者と来校者データ!K3813)</f>
        <v/>
      </c>
      <c r="J3814" s="6" t="str">
        <f t="shared" si="418"/>
        <v/>
      </c>
      <c r="K3814" s="20" t="str">
        <f>IF(①リクルート接触者と来校者データ!L3813="","",①リクルート接触者と来校者データ!L3813)</f>
        <v/>
      </c>
      <c r="L3814" s="1" t="str">
        <f t="shared" si="419"/>
        <v/>
      </c>
      <c r="M3814" s="1" t="str">
        <f t="shared" si="420"/>
        <v/>
      </c>
    </row>
    <row r="3815" spans="1:13" x14ac:dyDescent="0.2">
      <c r="A3815" s="5" t="str">
        <f t="shared" si="417"/>
        <v/>
      </c>
      <c r="B3815" s="5" t="str">
        <f t="shared" si="414"/>
        <v/>
      </c>
      <c r="C3815" s="5" t="str">
        <f>IF(B3815="","",COUNTIFS($B$3:B3815,B3815))</f>
        <v/>
      </c>
      <c r="D3815" s="1" t="str">
        <f>IF(①リクルート接触者と来校者データ!A3814="","",①リクルート接触者と来校者データ!A3814)</f>
        <v/>
      </c>
      <c r="E3815" s="6" t="str">
        <f t="shared" si="415"/>
        <v/>
      </c>
      <c r="F3815" s="1" t="str">
        <f>IF(①リクルート接触者と来校者データ!I3814="","",①リクルート接触者と来校者データ!I3814)</f>
        <v/>
      </c>
      <c r="G3815" s="1" t="str">
        <f>IF(①リクルート接触者と来校者データ!E3814="","",①リクルート接触者と来校者データ!E3814)</f>
        <v/>
      </c>
      <c r="H3815" s="20" t="str">
        <f t="shared" si="416"/>
        <v/>
      </c>
      <c r="I3815" s="1" t="str">
        <f>IF(①リクルート接触者と来校者データ!K3814="","",①リクルート接触者と来校者データ!K3814)</f>
        <v/>
      </c>
      <c r="J3815" s="6" t="str">
        <f t="shared" si="418"/>
        <v/>
      </c>
      <c r="K3815" s="20" t="str">
        <f>IF(①リクルート接触者と来校者データ!L3814="","",①リクルート接触者と来校者データ!L3814)</f>
        <v/>
      </c>
      <c r="L3815" s="1" t="str">
        <f t="shared" si="419"/>
        <v/>
      </c>
      <c r="M3815" s="1" t="str">
        <f t="shared" si="420"/>
        <v/>
      </c>
    </row>
    <row r="3816" spans="1:13" x14ac:dyDescent="0.2">
      <c r="A3816" s="5" t="str">
        <f t="shared" si="417"/>
        <v/>
      </c>
      <c r="B3816" s="5" t="str">
        <f t="shared" si="414"/>
        <v/>
      </c>
      <c r="C3816" s="5" t="str">
        <f>IF(B3816="","",COUNTIFS($B$3:B3816,B3816))</f>
        <v/>
      </c>
      <c r="D3816" s="1" t="str">
        <f>IF(①リクルート接触者と来校者データ!A3815="","",①リクルート接触者と来校者データ!A3815)</f>
        <v/>
      </c>
      <c r="E3816" s="6" t="str">
        <f t="shared" si="415"/>
        <v/>
      </c>
      <c r="F3816" s="1" t="str">
        <f>IF(①リクルート接触者と来校者データ!I3815="","",①リクルート接触者と来校者データ!I3815)</f>
        <v/>
      </c>
      <c r="G3816" s="1" t="str">
        <f>IF(①リクルート接触者と来校者データ!E3815="","",①リクルート接触者と来校者データ!E3815)</f>
        <v/>
      </c>
      <c r="H3816" s="20" t="str">
        <f t="shared" si="416"/>
        <v/>
      </c>
      <c r="I3816" s="1" t="str">
        <f>IF(①リクルート接触者と来校者データ!K3815="","",①リクルート接触者と来校者データ!K3815)</f>
        <v/>
      </c>
      <c r="J3816" s="6" t="str">
        <f t="shared" si="418"/>
        <v/>
      </c>
      <c r="K3816" s="20" t="str">
        <f>IF(①リクルート接触者と来校者データ!L3815="","",①リクルート接触者と来校者データ!L3815)</f>
        <v/>
      </c>
      <c r="L3816" s="1" t="str">
        <f t="shared" si="419"/>
        <v/>
      </c>
      <c r="M3816" s="1" t="str">
        <f t="shared" si="420"/>
        <v/>
      </c>
    </row>
    <row r="3817" spans="1:13" x14ac:dyDescent="0.2">
      <c r="A3817" s="5" t="str">
        <f t="shared" si="417"/>
        <v/>
      </c>
      <c r="B3817" s="5" t="str">
        <f t="shared" si="414"/>
        <v/>
      </c>
      <c r="C3817" s="5" t="str">
        <f>IF(B3817="","",COUNTIFS($B$3:B3817,B3817))</f>
        <v/>
      </c>
      <c r="D3817" s="1" t="str">
        <f>IF(①リクルート接触者と来校者データ!A3816="","",①リクルート接触者と来校者データ!A3816)</f>
        <v/>
      </c>
      <c r="E3817" s="6" t="str">
        <f t="shared" si="415"/>
        <v/>
      </c>
      <c r="F3817" s="1" t="str">
        <f>IF(①リクルート接触者と来校者データ!I3816="","",①リクルート接触者と来校者データ!I3816)</f>
        <v/>
      </c>
      <c r="G3817" s="1" t="str">
        <f>IF(①リクルート接触者と来校者データ!E3816="","",①リクルート接触者と来校者データ!E3816)</f>
        <v/>
      </c>
      <c r="H3817" s="20" t="str">
        <f t="shared" si="416"/>
        <v/>
      </c>
      <c r="I3817" s="1" t="str">
        <f>IF(①リクルート接触者と来校者データ!K3816="","",①リクルート接触者と来校者データ!K3816)</f>
        <v/>
      </c>
      <c r="J3817" s="6" t="str">
        <f t="shared" si="418"/>
        <v/>
      </c>
      <c r="K3817" s="20" t="str">
        <f>IF(①リクルート接触者と来校者データ!L3816="","",①リクルート接触者と来校者データ!L3816)</f>
        <v/>
      </c>
      <c r="L3817" s="1" t="str">
        <f t="shared" si="419"/>
        <v/>
      </c>
      <c r="M3817" s="1" t="str">
        <f t="shared" si="420"/>
        <v/>
      </c>
    </row>
    <row r="3818" spans="1:13" x14ac:dyDescent="0.2">
      <c r="A3818" s="5" t="str">
        <f t="shared" si="417"/>
        <v/>
      </c>
      <c r="B3818" s="5" t="str">
        <f t="shared" si="414"/>
        <v/>
      </c>
      <c r="C3818" s="5" t="str">
        <f>IF(B3818="","",COUNTIFS($B$3:B3818,B3818))</f>
        <v/>
      </c>
      <c r="D3818" s="1" t="str">
        <f>IF(①リクルート接触者と来校者データ!A3817="","",①リクルート接触者と来校者データ!A3817)</f>
        <v/>
      </c>
      <c r="E3818" s="6" t="str">
        <f t="shared" si="415"/>
        <v/>
      </c>
      <c r="F3818" s="1" t="str">
        <f>IF(①リクルート接触者と来校者データ!I3817="","",①リクルート接触者と来校者データ!I3817)</f>
        <v/>
      </c>
      <c r="G3818" s="1" t="str">
        <f>IF(①リクルート接触者と来校者データ!E3817="","",①リクルート接触者と来校者データ!E3817)</f>
        <v/>
      </c>
      <c r="H3818" s="20" t="str">
        <f t="shared" si="416"/>
        <v/>
      </c>
      <c r="I3818" s="1" t="str">
        <f>IF(①リクルート接触者と来校者データ!K3817="","",①リクルート接触者と来校者データ!K3817)</f>
        <v/>
      </c>
      <c r="J3818" s="6" t="str">
        <f t="shared" si="418"/>
        <v/>
      </c>
      <c r="K3818" s="20" t="str">
        <f>IF(①リクルート接触者と来校者データ!L3817="","",①リクルート接触者と来校者データ!L3817)</f>
        <v/>
      </c>
      <c r="L3818" s="1" t="str">
        <f t="shared" si="419"/>
        <v/>
      </c>
      <c r="M3818" s="1" t="str">
        <f t="shared" si="420"/>
        <v/>
      </c>
    </row>
    <row r="3819" spans="1:13" x14ac:dyDescent="0.2">
      <c r="A3819" s="5" t="str">
        <f t="shared" si="417"/>
        <v/>
      </c>
      <c r="B3819" s="5" t="str">
        <f t="shared" si="414"/>
        <v/>
      </c>
      <c r="C3819" s="5" t="str">
        <f>IF(B3819="","",COUNTIFS($B$3:B3819,B3819))</f>
        <v/>
      </c>
      <c r="D3819" s="1" t="str">
        <f>IF(①リクルート接触者と来校者データ!A3818="","",①リクルート接触者と来校者データ!A3818)</f>
        <v/>
      </c>
      <c r="E3819" s="6" t="str">
        <f t="shared" si="415"/>
        <v/>
      </c>
      <c r="F3819" s="1" t="str">
        <f>IF(①リクルート接触者と来校者データ!I3818="","",①リクルート接触者と来校者データ!I3818)</f>
        <v/>
      </c>
      <c r="G3819" s="1" t="str">
        <f>IF(①リクルート接触者と来校者データ!E3818="","",①リクルート接触者と来校者データ!E3818)</f>
        <v/>
      </c>
      <c r="H3819" s="20" t="str">
        <f t="shared" si="416"/>
        <v/>
      </c>
      <c r="I3819" s="1" t="str">
        <f>IF(①リクルート接触者と来校者データ!K3818="","",①リクルート接触者と来校者データ!K3818)</f>
        <v/>
      </c>
      <c r="J3819" s="6" t="str">
        <f t="shared" si="418"/>
        <v/>
      </c>
      <c r="K3819" s="20" t="str">
        <f>IF(①リクルート接触者と来校者データ!L3818="","",①リクルート接触者と来校者データ!L3818)</f>
        <v/>
      </c>
      <c r="L3819" s="1" t="str">
        <f t="shared" si="419"/>
        <v/>
      </c>
      <c r="M3819" s="1" t="str">
        <f t="shared" si="420"/>
        <v/>
      </c>
    </row>
    <row r="3820" spans="1:13" x14ac:dyDescent="0.2">
      <c r="A3820" s="5" t="str">
        <f t="shared" si="417"/>
        <v/>
      </c>
      <c r="B3820" s="5" t="str">
        <f t="shared" si="414"/>
        <v/>
      </c>
      <c r="C3820" s="5" t="str">
        <f>IF(B3820="","",COUNTIFS($B$3:B3820,B3820))</f>
        <v/>
      </c>
      <c r="D3820" s="1" t="str">
        <f>IF(①リクルート接触者と来校者データ!A3819="","",①リクルート接触者と来校者データ!A3819)</f>
        <v/>
      </c>
      <c r="E3820" s="6" t="str">
        <f t="shared" si="415"/>
        <v/>
      </c>
      <c r="F3820" s="1" t="str">
        <f>IF(①リクルート接触者と来校者データ!I3819="","",①リクルート接触者と来校者データ!I3819)</f>
        <v/>
      </c>
      <c r="G3820" s="1" t="str">
        <f>IF(①リクルート接触者と来校者データ!E3819="","",①リクルート接触者と来校者データ!E3819)</f>
        <v/>
      </c>
      <c r="H3820" s="20" t="str">
        <f t="shared" si="416"/>
        <v/>
      </c>
      <c r="I3820" s="1" t="str">
        <f>IF(①リクルート接触者と来校者データ!K3819="","",①リクルート接触者と来校者データ!K3819)</f>
        <v/>
      </c>
      <c r="J3820" s="6" t="str">
        <f t="shared" si="418"/>
        <v/>
      </c>
      <c r="K3820" s="20" t="str">
        <f>IF(①リクルート接触者と来校者データ!L3819="","",①リクルート接触者と来校者データ!L3819)</f>
        <v/>
      </c>
      <c r="L3820" s="1" t="str">
        <f t="shared" si="419"/>
        <v/>
      </c>
      <c r="M3820" s="1" t="str">
        <f t="shared" si="420"/>
        <v/>
      </c>
    </row>
    <row r="3821" spans="1:13" x14ac:dyDescent="0.2">
      <c r="A3821" s="5" t="str">
        <f t="shared" si="417"/>
        <v/>
      </c>
      <c r="B3821" s="5" t="str">
        <f t="shared" si="414"/>
        <v/>
      </c>
      <c r="C3821" s="5" t="str">
        <f>IF(B3821="","",COUNTIFS($B$3:B3821,B3821))</f>
        <v/>
      </c>
      <c r="D3821" s="1" t="str">
        <f>IF(①リクルート接触者と来校者データ!A3820="","",①リクルート接触者と来校者データ!A3820)</f>
        <v/>
      </c>
      <c r="E3821" s="6" t="str">
        <f t="shared" si="415"/>
        <v/>
      </c>
      <c r="F3821" s="1" t="str">
        <f>IF(①リクルート接触者と来校者データ!I3820="","",①リクルート接触者と来校者データ!I3820)</f>
        <v/>
      </c>
      <c r="G3821" s="1" t="str">
        <f>IF(①リクルート接触者と来校者データ!E3820="","",①リクルート接触者と来校者データ!E3820)</f>
        <v/>
      </c>
      <c r="H3821" s="20" t="str">
        <f t="shared" si="416"/>
        <v/>
      </c>
      <c r="I3821" s="1" t="str">
        <f>IF(①リクルート接触者と来校者データ!K3820="","",①リクルート接触者と来校者データ!K3820)</f>
        <v/>
      </c>
      <c r="J3821" s="6" t="str">
        <f t="shared" si="418"/>
        <v/>
      </c>
      <c r="K3821" s="20" t="str">
        <f>IF(①リクルート接触者と来校者データ!L3820="","",①リクルート接触者と来校者データ!L3820)</f>
        <v/>
      </c>
      <c r="L3821" s="1" t="str">
        <f t="shared" si="419"/>
        <v/>
      </c>
      <c r="M3821" s="1" t="str">
        <f t="shared" si="420"/>
        <v/>
      </c>
    </row>
    <row r="3822" spans="1:13" x14ac:dyDescent="0.2">
      <c r="A3822" s="5" t="str">
        <f t="shared" si="417"/>
        <v/>
      </c>
      <c r="B3822" s="5" t="str">
        <f t="shared" si="414"/>
        <v/>
      </c>
      <c r="C3822" s="5" t="str">
        <f>IF(B3822="","",COUNTIFS($B$3:B3822,B3822))</f>
        <v/>
      </c>
      <c r="D3822" s="1" t="str">
        <f>IF(①リクルート接触者と来校者データ!A3821="","",①リクルート接触者と来校者データ!A3821)</f>
        <v/>
      </c>
      <c r="E3822" s="6" t="str">
        <f t="shared" si="415"/>
        <v/>
      </c>
      <c r="F3822" s="1" t="str">
        <f>IF(①リクルート接触者と来校者データ!I3821="","",①リクルート接触者と来校者データ!I3821)</f>
        <v/>
      </c>
      <c r="G3822" s="1" t="str">
        <f>IF(①リクルート接触者と来校者データ!E3821="","",①リクルート接触者と来校者データ!E3821)</f>
        <v/>
      </c>
      <c r="H3822" s="20" t="str">
        <f t="shared" si="416"/>
        <v/>
      </c>
      <c r="I3822" s="1" t="str">
        <f>IF(①リクルート接触者と来校者データ!K3821="","",①リクルート接触者と来校者データ!K3821)</f>
        <v/>
      </c>
      <c r="J3822" s="6" t="str">
        <f t="shared" si="418"/>
        <v/>
      </c>
      <c r="K3822" s="20" t="str">
        <f>IF(①リクルート接触者と来校者データ!L3821="","",①リクルート接触者と来校者データ!L3821)</f>
        <v/>
      </c>
      <c r="L3822" s="1" t="str">
        <f t="shared" si="419"/>
        <v/>
      </c>
      <c r="M3822" s="1" t="str">
        <f t="shared" si="420"/>
        <v/>
      </c>
    </row>
    <row r="3823" spans="1:13" x14ac:dyDescent="0.2">
      <c r="A3823" s="5" t="str">
        <f t="shared" si="417"/>
        <v/>
      </c>
      <c r="B3823" s="5" t="str">
        <f t="shared" si="414"/>
        <v/>
      </c>
      <c r="C3823" s="5" t="str">
        <f>IF(B3823="","",COUNTIFS($B$3:B3823,B3823))</f>
        <v/>
      </c>
      <c r="D3823" s="1" t="str">
        <f>IF(①リクルート接触者と来校者データ!A3822="","",①リクルート接触者と来校者データ!A3822)</f>
        <v/>
      </c>
      <c r="E3823" s="6" t="str">
        <f t="shared" si="415"/>
        <v/>
      </c>
      <c r="F3823" s="1" t="str">
        <f>IF(①リクルート接触者と来校者データ!I3822="","",①リクルート接触者と来校者データ!I3822)</f>
        <v/>
      </c>
      <c r="G3823" s="1" t="str">
        <f>IF(①リクルート接触者と来校者データ!E3822="","",①リクルート接触者と来校者データ!E3822)</f>
        <v/>
      </c>
      <c r="H3823" s="20" t="str">
        <f t="shared" si="416"/>
        <v/>
      </c>
      <c r="I3823" s="1" t="str">
        <f>IF(①リクルート接触者と来校者データ!K3822="","",①リクルート接触者と来校者データ!K3822)</f>
        <v/>
      </c>
      <c r="J3823" s="6" t="str">
        <f t="shared" si="418"/>
        <v/>
      </c>
      <c r="K3823" s="20" t="str">
        <f>IF(①リクルート接触者と来校者データ!L3822="","",①リクルート接触者と来校者データ!L3822)</f>
        <v/>
      </c>
      <c r="L3823" s="1" t="str">
        <f t="shared" si="419"/>
        <v/>
      </c>
      <c r="M3823" s="1" t="str">
        <f t="shared" si="420"/>
        <v/>
      </c>
    </row>
    <row r="3824" spans="1:13" x14ac:dyDescent="0.2">
      <c r="A3824" s="5" t="str">
        <f t="shared" si="417"/>
        <v/>
      </c>
      <c r="B3824" s="5" t="str">
        <f t="shared" si="414"/>
        <v/>
      </c>
      <c r="C3824" s="5" t="str">
        <f>IF(B3824="","",COUNTIFS($B$3:B3824,B3824))</f>
        <v/>
      </c>
      <c r="D3824" s="1" t="str">
        <f>IF(①リクルート接触者と来校者データ!A3823="","",①リクルート接触者と来校者データ!A3823)</f>
        <v/>
      </c>
      <c r="E3824" s="6" t="str">
        <f t="shared" si="415"/>
        <v/>
      </c>
      <c r="F3824" s="1" t="str">
        <f>IF(①リクルート接触者と来校者データ!I3823="","",①リクルート接触者と来校者データ!I3823)</f>
        <v/>
      </c>
      <c r="G3824" s="1" t="str">
        <f>IF(①リクルート接触者と来校者データ!E3823="","",①リクルート接触者と来校者データ!E3823)</f>
        <v/>
      </c>
      <c r="H3824" s="20" t="str">
        <f t="shared" si="416"/>
        <v/>
      </c>
      <c r="I3824" s="1" t="str">
        <f>IF(①リクルート接触者と来校者データ!K3823="","",①リクルート接触者と来校者データ!K3823)</f>
        <v/>
      </c>
      <c r="J3824" s="6" t="str">
        <f t="shared" si="418"/>
        <v/>
      </c>
      <c r="K3824" s="20" t="str">
        <f>IF(①リクルート接触者と来校者データ!L3823="","",①リクルート接触者と来校者データ!L3823)</f>
        <v/>
      </c>
      <c r="L3824" s="1" t="str">
        <f t="shared" si="419"/>
        <v/>
      </c>
      <c r="M3824" s="1" t="str">
        <f t="shared" si="420"/>
        <v/>
      </c>
    </row>
    <row r="3825" spans="1:13" x14ac:dyDescent="0.2">
      <c r="A3825" s="5" t="str">
        <f t="shared" si="417"/>
        <v/>
      </c>
      <c r="B3825" s="5" t="str">
        <f t="shared" si="414"/>
        <v/>
      </c>
      <c r="C3825" s="5" t="str">
        <f>IF(B3825="","",COUNTIFS($B$3:B3825,B3825))</f>
        <v/>
      </c>
      <c r="D3825" s="1" t="str">
        <f>IF(①リクルート接触者と来校者データ!A3824="","",①リクルート接触者と来校者データ!A3824)</f>
        <v/>
      </c>
      <c r="E3825" s="6" t="str">
        <f t="shared" si="415"/>
        <v/>
      </c>
      <c r="F3825" s="1" t="str">
        <f>IF(①リクルート接触者と来校者データ!I3824="","",①リクルート接触者と来校者データ!I3824)</f>
        <v/>
      </c>
      <c r="G3825" s="1" t="str">
        <f>IF(①リクルート接触者と来校者データ!E3824="","",①リクルート接触者と来校者データ!E3824)</f>
        <v/>
      </c>
      <c r="H3825" s="20" t="str">
        <f t="shared" si="416"/>
        <v/>
      </c>
      <c r="I3825" s="1" t="str">
        <f>IF(①リクルート接触者と来校者データ!K3824="","",①リクルート接触者と来校者データ!K3824)</f>
        <v/>
      </c>
      <c r="J3825" s="6" t="str">
        <f t="shared" si="418"/>
        <v/>
      </c>
      <c r="K3825" s="20" t="str">
        <f>IF(①リクルート接触者と来校者データ!L3824="","",①リクルート接触者と来校者データ!L3824)</f>
        <v/>
      </c>
      <c r="L3825" s="1" t="str">
        <f t="shared" si="419"/>
        <v/>
      </c>
      <c r="M3825" s="1" t="str">
        <f t="shared" si="420"/>
        <v/>
      </c>
    </row>
    <row r="3826" spans="1:13" x14ac:dyDescent="0.2">
      <c r="A3826" s="5" t="str">
        <f t="shared" si="417"/>
        <v/>
      </c>
      <c r="B3826" s="5" t="str">
        <f t="shared" si="414"/>
        <v/>
      </c>
      <c r="C3826" s="5" t="str">
        <f>IF(B3826="","",COUNTIFS($B$3:B3826,B3826))</f>
        <v/>
      </c>
      <c r="D3826" s="1" t="str">
        <f>IF(①リクルート接触者と来校者データ!A3825="","",①リクルート接触者と来校者データ!A3825)</f>
        <v/>
      </c>
      <c r="E3826" s="6" t="str">
        <f t="shared" si="415"/>
        <v/>
      </c>
      <c r="F3826" s="1" t="str">
        <f>IF(①リクルート接触者と来校者データ!I3825="","",①リクルート接触者と来校者データ!I3825)</f>
        <v/>
      </c>
      <c r="G3826" s="1" t="str">
        <f>IF(①リクルート接触者と来校者データ!E3825="","",①リクルート接触者と来校者データ!E3825)</f>
        <v/>
      </c>
      <c r="H3826" s="20" t="str">
        <f t="shared" si="416"/>
        <v/>
      </c>
      <c r="I3826" s="1" t="str">
        <f>IF(①リクルート接触者と来校者データ!K3825="","",①リクルート接触者と来校者データ!K3825)</f>
        <v/>
      </c>
      <c r="J3826" s="6" t="str">
        <f t="shared" si="418"/>
        <v/>
      </c>
      <c r="K3826" s="20" t="str">
        <f>IF(①リクルート接触者と来校者データ!L3825="","",①リクルート接触者と来校者データ!L3825)</f>
        <v/>
      </c>
      <c r="L3826" s="1" t="str">
        <f t="shared" si="419"/>
        <v/>
      </c>
      <c r="M3826" s="1" t="str">
        <f t="shared" si="420"/>
        <v/>
      </c>
    </row>
    <row r="3827" spans="1:13" x14ac:dyDescent="0.2">
      <c r="A3827" s="5" t="str">
        <f t="shared" si="417"/>
        <v/>
      </c>
      <c r="B3827" s="5" t="str">
        <f t="shared" si="414"/>
        <v/>
      </c>
      <c r="C3827" s="5" t="str">
        <f>IF(B3827="","",COUNTIFS($B$3:B3827,B3827))</f>
        <v/>
      </c>
      <c r="D3827" s="1" t="str">
        <f>IF(①リクルート接触者と来校者データ!A3826="","",①リクルート接触者と来校者データ!A3826)</f>
        <v/>
      </c>
      <c r="E3827" s="6" t="str">
        <f t="shared" si="415"/>
        <v/>
      </c>
      <c r="F3827" s="1" t="str">
        <f>IF(①リクルート接触者と来校者データ!I3826="","",①リクルート接触者と来校者データ!I3826)</f>
        <v/>
      </c>
      <c r="G3827" s="1" t="str">
        <f>IF(①リクルート接触者と来校者データ!E3826="","",①リクルート接触者と来校者データ!E3826)</f>
        <v/>
      </c>
      <c r="H3827" s="20" t="str">
        <f t="shared" si="416"/>
        <v/>
      </c>
      <c r="I3827" s="1" t="str">
        <f>IF(①リクルート接触者と来校者データ!K3826="","",①リクルート接触者と来校者データ!K3826)</f>
        <v/>
      </c>
      <c r="J3827" s="6" t="str">
        <f t="shared" si="418"/>
        <v/>
      </c>
      <c r="K3827" s="20" t="str">
        <f>IF(①リクルート接触者と来校者データ!L3826="","",①リクルート接触者と来校者データ!L3826)</f>
        <v/>
      </c>
      <c r="L3827" s="1" t="str">
        <f t="shared" si="419"/>
        <v/>
      </c>
      <c r="M3827" s="1" t="str">
        <f t="shared" si="420"/>
        <v/>
      </c>
    </row>
    <row r="3828" spans="1:13" x14ac:dyDescent="0.2">
      <c r="A3828" s="5" t="str">
        <f t="shared" si="417"/>
        <v/>
      </c>
      <c r="B3828" s="5" t="str">
        <f t="shared" si="414"/>
        <v/>
      </c>
      <c r="C3828" s="5" t="str">
        <f>IF(B3828="","",COUNTIFS($B$3:B3828,B3828))</f>
        <v/>
      </c>
      <c r="D3828" s="1" t="str">
        <f>IF(①リクルート接触者と来校者データ!A3827="","",①リクルート接触者と来校者データ!A3827)</f>
        <v/>
      </c>
      <c r="E3828" s="6" t="str">
        <f t="shared" si="415"/>
        <v/>
      </c>
      <c r="F3828" s="1" t="str">
        <f>IF(①リクルート接触者と来校者データ!I3827="","",①リクルート接触者と来校者データ!I3827)</f>
        <v/>
      </c>
      <c r="G3828" s="1" t="str">
        <f>IF(①リクルート接触者と来校者データ!E3827="","",①リクルート接触者と来校者データ!E3827)</f>
        <v/>
      </c>
      <c r="H3828" s="20" t="str">
        <f t="shared" si="416"/>
        <v/>
      </c>
      <c r="I3828" s="1" t="str">
        <f>IF(①リクルート接触者と来校者データ!K3827="","",①リクルート接触者と来校者データ!K3827)</f>
        <v/>
      </c>
      <c r="J3828" s="6" t="str">
        <f t="shared" si="418"/>
        <v/>
      </c>
      <c r="K3828" s="20" t="str">
        <f>IF(①リクルート接触者と来校者データ!L3827="","",①リクルート接触者と来校者データ!L3827)</f>
        <v/>
      </c>
      <c r="L3828" s="1" t="str">
        <f t="shared" si="419"/>
        <v/>
      </c>
      <c r="M3828" s="1" t="str">
        <f t="shared" si="420"/>
        <v/>
      </c>
    </row>
    <row r="3829" spans="1:13" x14ac:dyDescent="0.2">
      <c r="A3829" s="5" t="str">
        <f t="shared" si="417"/>
        <v/>
      </c>
      <c r="B3829" s="5" t="str">
        <f t="shared" si="414"/>
        <v/>
      </c>
      <c r="C3829" s="5" t="str">
        <f>IF(B3829="","",COUNTIFS($B$3:B3829,B3829))</f>
        <v/>
      </c>
      <c r="D3829" s="1" t="str">
        <f>IF(①リクルート接触者と来校者データ!A3828="","",①リクルート接触者と来校者データ!A3828)</f>
        <v/>
      </c>
      <c r="E3829" s="6" t="str">
        <f t="shared" si="415"/>
        <v/>
      </c>
      <c r="F3829" s="1" t="str">
        <f>IF(①リクルート接触者と来校者データ!I3828="","",①リクルート接触者と来校者データ!I3828)</f>
        <v/>
      </c>
      <c r="G3829" s="1" t="str">
        <f>IF(①リクルート接触者と来校者データ!E3828="","",①リクルート接触者と来校者データ!E3828)</f>
        <v/>
      </c>
      <c r="H3829" s="20" t="str">
        <f t="shared" si="416"/>
        <v/>
      </c>
      <c r="I3829" s="1" t="str">
        <f>IF(①リクルート接触者と来校者データ!K3828="","",①リクルート接触者と来校者データ!K3828)</f>
        <v/>
      </c>
      <c r="J3829" s="6" t="str">
        <f t="shared" si="418"/>
        <v/>
      </c>
      <c r="K3829" s="20" t="str">
        <f>IF(①リクルート接触者と来校者データ!L3828="","",①リクルート接触者と来校者データ!L3828)</f>
        <v/>
      </c>
      <c r="L3829" s="1" t="str">
        <f t="shared" si="419"/>
        <v/>
      </c>
      <c r="M3829" s="1" t="str">
        <f t="shared" si="420"/>
        <v/>
      </c>
    </row>
    <row r="3830" spans="1:13" x14ac:dyDescent="0.2">
      <c r="A3830" s="5" t="str">
        <f t="shared" si="417"/>
        <v/>
      </c>
      <c r="B3830" s="5" t="str">
        <f t="shared" si="414"/>
        <v/>
      </c>
      <c r="C3830" s="5" t="str">
        <f>IF(B3830="","",COUNTIFS($B$3:B3830,B3830))</f>
        <v/>
      </c>
      <c r="D3830" s="1" t="str">
        <f>IF(①リクルート接触者と来校者データ!A3829="","",①リクルート接触者と来校者データ!A3829)</f>
        <v/>
      </c>
      <c r="E3830" s="6" t="str">
        <f t="shared" si="415"/>
        <v/>
      </c>
      <c r="F3830" s="1" t="str">
        <f>IF(①リクルート接触者と来校者データ!I3829="","",①リクルート接触者と来校者データ!I3829)</f>
        <v/>
      </c>
      <c r="G3830" s="1" t="str">
        <f>IF(①リクルート接触者と来校者データ!E3829="","",①リクルート接触者と来校者データ!E3829)</f>
        <v/>
      </c>
      <c r="H3830" s="20" t="str">
        <f t="shared" si="416"/>
        <v/>
      </c>
      <c r="I3830" s="1" t="str">
        <f>IF(①リクルート接触者と来校者データ!K3829="","",①リクルート接触者と来校者データ!K3829)</f>
        <v/>
      </c>
      <c r="J3830" s="6" t="str">
        <f t="shared" si="418"/>
        <v/>
      </c>
      <c r="K3830" s="20" t="str">
        <f>IF(①リクルート接触者と来校者データ!L3829="","",①リクルート接触者と来校者データ!L3829)</f>
        <v/>
      </c>
      <c r="L3830" s="1" t="str">
        <f t="shared" si="419"/>
        <v/>
      </c>
      <c r="M3830" s="1" t="str">
        <f t="shared" si="420"/>
        <v/>
      </c>
    </row>
    <row r="3831" spans="1:13" x14ac:dyDescent="0.2">
      <c r="A3831" s="5" t="str">
        <f t="shared" si="417"/>
        <v/>
      </c>
      <c r="B3831" s="5" t="str">
        <f t="shared" si="414"/>
        <v/>
      </c>
      <c r="C3831" s="5" t="str">
        <f>IF(B3831="","",COUNTIFS($B$3:B3831,B3831))</f>
        <v/>
      </c>
      <c r="D3831" s="1" t="str">
        <f>IF(①リクルート接触者と来校者データ!A3830="","",①リクルート接触者と来校者データ!A3830)</f>
        <v/>
      </c>
      <c r="E3831" s="6" t="str">
        <f t="shared" si="415"/>
        <v/>
      </c>
      <c r="F3831" s="1" t="str">
        <f>IF(①リクルート接触者と来校者データ!I3830="","",①リクルート接触者と来校者データ!I3830)</f>
        <v/>
      </c>
      <c r="G3831" s="1" t="str">
        <f>IF(①リクルート接触者と来校者データ!E3830="","",①リクルート接触者と来校者データ!E3830)</f>
        <v/>
      </c>
      <c r="H3831" s="20" t="str">
        <f t="shared" si="416"/>
        <v/>
      </c>
      <c r="I3831" s="1" t="str">
        <f>IF(①リクルート接触者と来校者データ!K3830="","",①リクルート接触者と来校者データ!K3830)</f>
        <v/>
      </c>
      <c r="J3831" s="6" t="str">
        <f t="shared" si="418"/>
        <v/>
      </c>
      <c r="K3831" s="20" t="str">
        <f>IF(①リクルート接触者と来校者データ!L3830="","",①リクルート接触者と来校者データ!L3830)</f>
        <v/>
      </c>
      <c r="L3831" s="1" t="str">
        <f t="shared" si="419"/>
        <v/>
      </c>
      <c r="M3831" s="1" t="str">
        <f t="shared" si="420"/>
        <v/>
      </c>
    </row>
    <row r="3832" spans="1:13" x14ac:dyDescent="0.2">
      <c r="A3832" s="5" t="str">
        <f t="shared" si="417"/>
        <v/>
      </c>
      <c r="B3832" s="5" t="str">
        <f t="shared" si="414"/>
        <v/>
      </c>
      <c r="C3832" s="5" t="str">
        <f>IF(B3832="","",COUNTIFS($B$3:B3832,B3832))</f>
        <v/>
      </c>
      <c r="D3832" s="1" t="str">
        <f>IF(①リクルート接触者と来校者データ!A3831="","",①リクルート接触者と来校者データ!A3831)</f>
        <v/>
      </c>
      <c r="E3832" s="6" t="str">
        <f t="shared" si="415"/>
        <v/>
      </c>
      <c r="F3832" s="1" t="str">
        <f>IF(①リクルート接触者と来校者データ!I3831="","",①リクルート接触者と来校者データ!I3831)</f>
        <v/>
      </c>
      <c r="G3832" s="1" t="str">
        <f>IF(①リクルート接触者と来校者データ!E3831="","",①リクルート接触者と来校者データ!E3831)</f>
        <v/>
      </c>
      <c r="H3832" s="20" t="str">
        <f t="shared" si="416"/>
        <v/>
      </c>
      <c r="I3832" s="1" t="str">
        <f>IF(①リクルート接触者と来校者データ!K3831="","",①リクルート接触者と来校者データ!K3831)</f>
        <v/>
      </c>
      <c r="J3832" s="6" t="str">
        <f t="shared" si="418"/>
        <v/>
      </c>
      <c r="K3832" s="20" t="str">
        <f>IF(①リクルート接触者と来校者データ!L3831="","",①リクルート接触者と来校者データ!L3831)</f>
        <v/>
      </c>
      <c r="L3832" s="1" t="str">
        <f t="shared" si="419"/>
        <v/>
      </c>
      <c r="M3832" s="1" t="str">
        <f t="shared" si="420"/>
        <v/>
      </c>
    </row>
    <row r="3833" spans="1:13" x14ac:dyDescent="0.2">
      <c r="A3833" s="5" t="str">
        <f t="shared" si="417"/>
        <v/>
      </c>
      <c r="B3833" s="5" t="str">
        <f t="shared" si="414"/>
        <v/>
      </c>
      <c r="C3833" s="5" t="str">
        <f>IF(B3833="","",COUNTIFS($B$3:B3833,B3833))</f>
        <v/>
      </c>
      <c r="D3833" s="1" t="str">
        <f>IF(①リクルート接触者と来校者データ!A3832="","",①リクルート接触者と来校者データ!A3832)</f>
        <v/>
      </c>
      <c r="E3833" s="6" t="str">
        <f t="shared" si="415"/>
        <v/>
      </c>
      <c r="F3833" s="1" t="str">
        <f>IF(①リクルート接触者と来校者データ!I3832="","",①リクルート接触者と来校者データ!I3832)</f>
        <v/>
      </c>
      <c r="G3833" s="1" t="str">
        <f>IF(①リクルート接触者と来校者データ!E3832="","",①リクルート接触者と来校者データ!E3832)</f>
        <v/>
      </c>
      <c r="H3833" s="20" t="str">
        <f t="shared" si="416"/>
        <v/>
      </c>
      <c r="I3833" s="1" t="str">
        <f>IF(①リクルート接触者と来校者データ!K3832="","",①リクルート接触者と来校者データ!K3832)</f>
        <v/>
      </c>
      <c r="J3833" s="6" t="str">
        <f t="shared" si="418"/>
        <v/>
      </c>
      <c r="K3833" s="20" t="str">
        <f>IF(①リクルート接触者と来校者データ!L3832="","",①リクルート接触者と来校者データ!L3832)</f>
        <v/>
      </c>
      <c r="L3833" s="1" t="str">
        <f t="shared" si="419"/>
        <v/>
      </c>
      <c r="M3833" s="1" t="str">
        <f t="shared" si="420"/>
        <v/>
      </c>
    </row>
    <row r="3834" spans="1:13" x14ac:dyDescent="0.2">
      <c r="A3834" s="5" t="str">
        <f t="shared" si="417"/>
        <v/>
      </c>
      <c r="B3834" s="5" t="str">
        <f t="shared" si="414"/>
        <v/>
      </c>
      <c r="C3834" s="5" t="str">
        <f>IF(B3834="","",COUNTIFS($B$3:B3834,B3834))</f>
        <v/>
      </c>
      <c r="D3834" s="1" t="str">
        <f>IF(①リクルート接触者と来校者データ!A3833="","",①リクルート接触者と来校者データ!A3833)</f>
        <v/>
      </c>
      <c r="E3834" s="6" t="str">
        <f t="shared" si="415"/>
        <v/>
      </c>
      <c r="F3834" s="1" t="str">
        <f>IF(①リクルート接触者と来校者データ!I3833="","",①リクルート接触者と来校者データ!I3833)</f>
        <v/>
      </c>
      <c r="G3834" s="1" t="str">
        <f>IF(①リクルート接触者と来校者データ!E3833="","",①リクルート接触者と来校者データ!E3833)</f>
        <v/>
      </c>
      <c r="H3834" s="20" t="str">
        <f t="shared" si="416"/>
        <v/>
      </c>
      <c r="I3834" s="1" t="str">
        <f>IF(①リクルート接触者と来校者データ!K3833="","",①リクルート接触者と来校者データ!K3833)</f>
        <v/>
      </c>
      <c r="J3834" s="6" t="str">
        <f t="shared" si="418"/>
        <v/>
      </c>
      <c r="K3834" s="20" t="str">
        <f>IF(①リクルート接触者と来校者データ!L3833="","",①リクルート接触者と来校者データ!L3833)</f>
        <v/>
      </c>
      <c r="L3834" s="1" t="str">
        <f t="shared" si="419"/>
        <v/>
      </c>
      <c r="M3834" s="1" t="str">
        <f t="shared" si="420"/>
        <v/>
      </c>
    </row>
    <row r="3835" spans="1:13" x14ac:dyDescent="0.2">
      <c r="A3835" s="5" t="str">
        <f t="shared" si="417"/>
        <v/>
      </c>
      <c r="B3835" s="5" t="str">
        <f t="shared" si="414"/>
        <v/>
      </c>
      <c r="C3835" s="5" t="str">
        <f>IF(B3835="","",COUNTIFS($B$3:B3835,B3835))</f>
        <v/>
      </c>
      <c r="D3835" s="1" t="str">
        <f>IF(①リクルート接触者と来校者データ!A3834="","",①リクルート接触者と来校者データ!A3834)</f>
        <v/>
      </c>
      <c r="E3835" s="6" t="str">
        <f t="shared" si="415"/>
        <v/>
      </c>
      <c r="F3835" s="1" t="str">
        <f>IF(①リクルート接触者と来校者データ!I3834="","",①リクルート接触者と来校者データ!I3834)</f>
        <v/>
      </c>
      <c r="G3835" s="1" t="str">
        <f>IF(①リクルート接触者と来校者データ!E3834="","",①リクルート接触者と来校者データ!E3834)</f>
        <v/>
      </c>
      <c r="H3835" s="20" t="str">
        <f t="shared" si="416"/>
        <v/>
      </c>
      <c r="I3835" s="1" t="str">
        <f>IF(①リクルート接触者と来校者データ!K3834="","",①リクルート接触者と来校者データ!K3834)</f>
        <v/>
      </c>
      <c r="J3835" s="6" t="str">
        <f t="shared" si="418"/>
        <v/>
      </c>
      <c r="K3835" s="20" t="str">
        <f>IF(①リクルート接触者と来校者データ!L3834="","",①リクルート接触者と来校者データ!L3834)</f>
        <v/>
      </c>
      <c r="L3835" s="1" t="str">
        <f t="shared" si="419"/>
        <v/>
      </c>
      <c r="M3835" s="1" t="str">
        <f t="shared" si="420"/>
        <v/>
      </c>
    </row>
    <row r="3836" spans="1:13" x14ac:dyDescent="0.2">
      <c r="A3836" s="5" t="str">
        <f t="shared" si="417"/>
        <v/>
      </c>
      <c r="B3836" s="5" t="str">
        <f t="shared" si="414"/>
        <v/>
      </c>
      <c r="C3836" s="5" t="str">
        <f>IF(B3836="","",COUNTIFS($B$3:B3836,B3836))</f>
        <v/>
      </c>
      <c r="D3836" s="1" t="str">
        <f>IF(①リクルート接触者と来校者データ!A3835="","",①リクルート接触者と来校者データ!A3835)</f>
        <v/>
      </c>
      <c r="E3836" s="6" t="str">
        <f t="shared" si="415"/>
        <v/>
      </c>
      <c r="F3836" s="1" t="str">
        <f>IF(①リクルート接触者と来校者データ!I3835="","",①リクルート接触者と来校者データ!I3835)</f>
        <v/>
      </c>
      <c r="G3836" s="1" t="str">
        <f>IF(①リクルート接触者と来校者データ!E3835="","",①リクルート接触者と来校者データ!E3835)</f>
        <v/>
      </c>
      <c r="H3836" s="20" t="str">
        <f t="shared" si="416"/>
        <v/>
      </c>
      <c r="I3836" s="1" t="str">
        <f>IF(①リクルート接触者と来校者データ!K3835="","",①リクルート接触者と来校者データ!K3835)</f>
        <v/>
      </c>
      <c r="J3836" s="6" t="str">
        <f t="shared" si="418"/>
        <v/>
      </c>
      <c r="K3836" s="20" t="str">
        <f>IF(①リクルート接触者と来校者データ!L3835="","",①リクルート接触者と来校者データ!L3835)</f>
        <v/>
      </c>
      <c r="L3836" s="1" t="str">
        <f t="shared" si="419"/>
        <v/>
      </c>
      <c r="M3836" s="1" t="str">
        <f t="shared" si="420"/>
        <v/>
      </c>
    </row>
    <row r="3837" spans="1:13" x14ac:dyDescent="0.2">
      <c r="A3837" s="5" t="str">
        <f t="shared" si="417"/>
        <v/>
      </c>
      <c r="B3837" s="5" t="str">
        <f t="shared" si="414"/>
        <v/>
      </c>
      <c r="C3837" s="5" t="str">
        <f>IF(B3837="","",COUNTIFS($B$3:B3837,B3837))</f>
        <v/>
      </c>
      <c r="D3837" s="1" t="str">
        <f>IF(①リクルート接触者と来校者データ!A3836="","",①リクルート接触者と来校者データ!A3836)</f>
        <v/>
      </c>
      <c r="E3837" s="6" t="str">
        <f t="shared" si="415"/>
        <v/>
      </c>
      <c r="F3837" s="1" t="str">
        <f>IF(①リクルート接触者と来校者データ!I3836="","",①リクルート接触者と来校者データ!I3836)</f>
        <v/>
      </c>
      <c r="G3837" s="1" t="str">
        <f>IF(①リクルート接触者と来校者データ!E3836="","",①リクルート接触者と来校者データ!E3836)</f>
        <v/>
      </c>
      <c r="H3837" s="20" t="str">
        <f t="shared" si="416"/>
        <v/>
      </c>
      <c r="I3837" s="1" t="str">
        <f>IF(①リクルート接触者と来校者データ!K3836="","",①リクルート接触者と来校者データ!K3836)</f>
        <v/>
      </c>
      <c r="J3837" s="6" t="str">
        <f t="shared" si="418"/>
        <v/>
      </c>
      <c r="K3837" s="20" t="str">
        <f>IF(①リクルート接触者と来校者データ!L3836="","",①リクルート接触者と来校者データ!L3836)</f>
        <v/>
      </c>
      <c r="L3837" s="1" t="str">
        <f t="shared" si="419"/>
        <v/>
      </c>
      <c r="M3837" s="1" t="str">
        <f t="shared" si="420"/>
        <v/>
      </c>
    </row>
    <row r="3838" spans="1:13" x14ac:dyDescent="0.2">
      <c r="A3838" s="5" t="str">
        <f t="shared" si="417"/>
        <v/>
      </c>
      <c r="B3838" s="5" t="str">
        <f t="shared" si="414"/>
        <v/>
      </c>
      <c r="C3838" s="5" t="str">
        <f>IF(B3838="","",COUNTIFS($B$3:B3838,B3838))</f>
        <v/>
      </c>
      <c r="D3838" s="1" t="str">
        <f>IF(①リクルート接触者と来校者データ!A3837="","",①リクルート接触者と来校者データ!A3837)</f>
        <v/>
      </c>
      <c r="E3838" s="6" t="str">
        <f t="shared" si="415"/>
        <v/>
      </c>
      <c r="F3838" s="1" t="str">
        <f>IF(①リクルート接触者と来校者データ!I3837="","",①リクルート接触者と来校者データ!I3837)</f>
        <v/>
      </c>
      <c r="G3838" s="1" t="str">
        <f>IF(①リクルート接触者と来校者データ!E3837="","",①リクルート接触者と来校者データ!E3837)</f>
        <v/>
      </c>
      <c r="H3838" s="20" t="str">
        <f t="shared" si="416"/>
        <v/>
      </c>
      <c r="I3838" s="1" t="str">
        <f>IF(①リクルート接触者と来校者データ!K3837="","",①リクルート接触者と来校者データ!K3837)</f>
        <v/>
      </c>
      <c r="J3838" s="6" t="str">
        <f t="shared" si="418"/>
        <v/>
      </c>
      <c r="K3838" s="20" t="str">
        <f>IF(①リクルート接触者と来校者データ!L3837="","",①リクルート接触者と来校者データ!L3837)</f>
        <v/>
      </c>
      <c r="L3838" s="1" t="str">
        <f t="shared" si="419"/>
        <v/>
      </c>
      <c r="M3838" s="1" t="str">
        <f t="shared" si="420"/>
        <v/>
      </c>
    </row>
    <row r="3839" spans="1:13" x14ac:dyDescent="0.2">
      <c r="A3839" s="5" t="str">
        <f t="shared" si="417"/>
        <v/>
      </c>
      <c r="B3839" s="5" t="str">
        <f t="shared" si="414"/>
        <v/>
      </c>
      <c r="C3839" s="5" t="str">
        <f>IF(B3839="","",COUNTIFS($B$3:B3839,B3839))</f>
        <v/>
      </c>
      <c r="D3839" s="1" t="str">
        <f>IF(①リクルート接触者と来校者データ!A3838="","",①リクルート接触者と来校者データ!A3838)</f>
        <v/>
      </c>
      <c r="E3839" s="6" t="str">
        <f t="shared" si="415"/>
        <v/>
      </c>
      <c r="F3839" s="1" t="str">
        <f>IF(①リクルート接触者と来校者データ!I3838="","",①リクルート接触者と来校者データ!I3838)</f>
        <v/>
      </c>
      <c r="G3839" s="1" t="str">
        <f>IF(①リクルート接触者と来校者データ!E3838="","",①リクルート接触者と来校者データ!E3838)</f>
        <v/>
      </c>
      <c r="H3839" s="20" t="str">
        <f t="shared" si="416"/>
        <v/>
      </c>
      <c r="I3839" s="1" t="str">
        <f>IF(①リクルート接触者と来校者データ!K3838="","",①リクルート接触者と来校者データ!K3838)</f>
        <v/>
      </c>
      <c r="J3839" s="6" t="str">
        <f t="shared" si="418"/>
        <v/>
      </c>
      <c r="K3839" s="20" t="str">
        <f>IF(①リクルート接触者と来校者データ!L3838="","",①リクルート接触者と来校者データ!L3838)</f>
        <v/>
      </c>
      <c r="L3839" s="1" t="str">
        <f t="shared" si="419"/>
        <v/>
      </c>
      <c r="M3839" s="1" t="str">
        <f t="shared" si="420"/>
        <v/>
      </c>
    </row>
    <row r="3840" spans="1:13" x14ac:dyDescent="0.2">
      <c r="A3840" s="5" t="str">
        <f t="shared" si="417"/>
        <v/>
      </c>
      <c r="B3840" s="5" t="str">
        <f t="shared" si="414"/>
        <v/>
      </c>
      <c r="C3840" s="5" t="str">
        <f>IF(B3840="","",COUNTIFS($B$3:B3840,B3840))</f>
        <v/>
      </c>
      <c r="D3840" s="1" t="str">
        <f>IF(①リクルート接触者と来校者データ!A3839="","",①リクルート接触者と来校者データ!A3839)</f>
        <v/>
      </c>
      <c r="E3840" s="6" t="str">
        <f t="shared" si="415"/>
        <v/>
      </c>
      <c r="F3840" s="1" t="str">
        <f>IF(①リクルート接触者と来校者データ!I3839="","",①リクルート接触者と来校者データ!I3839)</f>
        <v/>
      </c>
      <c r="G3840" s="1" t="str">
        <f>IF(①リクルート接触者と来校者データ!E3839="","",①リクルート接触者と来校者データ!E3839)</f>
        <v/>
      </c>
      <c r="H3840" s="20" t="str">
        <f t="shared" si="416"/>
        <v/>
      </c>
      <c r="I3840" s="1" t="str">
        <f>IF(①リクルート接触者と来校者データ!K3839="","",①リクルート接触者と来校者データ!K3839)</f>
        <v/>
      </c>
      <c r="J3840" s="6" t="str">
        <f t="shared" si="418"/>
        <v/>
      </c>
      <c r="K3840" s="20" t="str">
        <f>IF(①リクルート接触者と来校者データ!L3839="","",①リクルート接触者と来校者データ!L3839)</f>
        <v/>
      </c>
      <c r="L3840" s="1" t="str">
        <f t="shared" si="419"/>
        <v/>
      </c>
      <c r="M3840" s="1" t="str">
        <f t="shared" si="420"/>
        <v/>
      </c>
    </row>
    <row r="3841" spans="1:13" x14ac:dyDescent="0.2">
      <c r="A3841" s="5" t="str">
        <f t="shared" si="417"/>
        <v/>
      </c>
      <c r="B3841" s="5" t="str">
        <f t="shared" si="414"/>
        <v/>
      </c>
      <c r="C3841" s="5" t="str">
        <f>IF(B3841="","",COUNTIFS($B$3:B3841,B3841))</f>
        <v/>
      </c>
      <c r="D3841" s="1" t="str">
        <f>IF(①リクルート接触者と来校者データ!A3840="","",①リクルート接触者と来校者データ!A3840)</f>
        <v/>
      </c>
      <c r="E3841" s="6" t="str">
        <f t="shared" si="415"/>
        <v/>
      </c>
      <c r="F3841" s="1" t="str">
        <f>IF(①リクルート接触者と来校者データ!I3840="","",①リクルート接触者と来校者データ!I3840)</f>
        <v/>
      </c>
      <c r="G3841" s="1" t="str">
        <f>IF(①リクルート接触者と来校者データ!E3840="","",①リクルート接触者と来校者データ!E3840)</f>
        <v/>
      </c>
      <c r="H3841" s="20" t="str">
        <f t="shared" si="416"/>
        <v/>
      </c>
      <c r="I3841" s="1" t="str">
        <f>IF(①リクルート接触者と来校者データ!K3840="","",①リクルート接触者と来校者データ!K3840)</f>
        <v/>
      </c>
      <c r="J3841" s="6" t="str">
        <f t="shared" si="418"/>
        <v/>
      </c>
      <c r="K3841" s="20" t="str">
        <f>IF(①リクルート接触者と来校者データ!L3840="","",①リクルート接触者と来校者データ!L3840)</f>
        <v/>
      </c>
      <c r="L3841" s="1" t="str">
        <f t="shared" si="419"/>
        <v/>
      </c>
      <c r="M3841" s="1" t="str">
        <f t="shared" si="420"/>
        <v/>
      </c>
    </row>
    <row r="3842" spans="1:13" x14ac:dyDescent="0.2">
      <c r="A3842" s="5" t="str">
        <f t="shared" si="417"/>
        <v/>
      </c>
      <c r="B3842" s="5" t="str">
        <f t="shared" ref="B3842:B3905" si="421">IF(A3842="","","◎")</f>
        <v/>
      </c>
      <c r="C3842" s="5" t="str">
        <f>IF(B3842="","",COUNTIFS($B$3:B3842,B3842))</f>
        <v/>
      </c>
      <c r="D3842" s="1" t="str">
        <f>IF(①リクルート接触者と来校者データ!A3841="","",①リクルート接触者と来校者データ!A3841)</f>
        <v/>
      </c>
      <c r="E3842" s="6" t="str">
        <f t="shared" si="415"/>
        <v/>
      </c>
      <c r="F3842" s="1" t="str">
        <f>IF(①リクルート接触者と来校者データ!I3841="","",①リクルート接触者と来校者データ!I3841)</f>
        <v/>
      </c>
      <c r="G3842" s="1" t="str">
        <f>IF(①リクルート接触者と来校者データ!E3841="","",①リクルート接触者と来校者データ!E3841)</f>
        <v/>
      </c>
      <c r="H3842" s="20" t="str">
        <f t="shared" si="416"/>
        <v/>
      </c>
      <c r="I3842" s="1" t="str">
        <f>IF(①リクルート接触者と来校者データ!K3841="","",①リクルート接触者と来校者データ!K3841)</f>
        <v/>
      </c>
      <c r="J3842" s="6" t="str">
        <f t="shared" si="418"/>
        <v/>
      </c>
      <c r="K3842" s="20" t="str">
        <f>IF(①リクルート接触者と来校者データ!L3841="","",①リクルート接触者と来校者データ!L3841)</f>
        <v/>
      </c>
      <c r="L3842" s="1" t="str">
        <f t="shared" si="419"/>
        <v/>
      </c>
      <c r="M3842" s="1" t="str">
        <f t="shared" si="420"/>
        <v/>
      </c>
    </row>
    <row r="3843" spans="1:13" x14ac:dyDescent="0.2">
      <c r="A3843" s="5" t="str">
        <f t="shared" si="417"/>
        <v/>
      </c>
      <c r="B3843" s="5" t="str">
        <f t="shared" si="421"/>
        <v/>
      </c>
      <c r="C3843" s="5" t="str">
        <f>IF(B3843="","",COUNTIFS($B$3:B3843,B3843))</f>
        <v/>
      </c>
      <c r="D3843" s="1" t="str">
        <f>IF(①リクルート接触者と来校者データ!A3842="","",①リクルート接触者と来校者データ!A3842)</f>
        <v/>
      </c>
      <c r="E3843" s="6" t="str">
        <f t="shared" ref="E3843:E3906" si="422">SUBSTITUTE(SUBSTITUTE(D3843,"　","")," ","")</f>
        <v/>
      </c>
      <c r="F3843" s="1" t="str">
        <f>IF(①リクルート接触者と来校者データ!I3842="","",①リクルート接触者と来校者データ!I3842)</f>
        <v/>
      </c>
      <c r="G3843" s="1" t="str">
        <f>IF(①リクルート接触者と来校者データ!E3842="","",①リクルート接触者と来校者データ!E3842)</f>
        <v/>
      </c>
      <c r="H3843" s="20" t="str">
        <f t="shared" ref="H3843:H3906" si="423">IFERROR(VLOOKUP(E3843,J:K,2,FALSE),"")</f>
        <v/>
      </c>
      <c r="I3843" s="1" t="str">
        <f>IF(①リクルート接触者と来校者データ!K3842="","",①リクルート接触者と来校者データ!K3842)</f>
        <v/>
      </c>
      <c r="J3843" s="6" t="str">
        <f t="shared" si="418"/>
        <v/>
      </c>
      <c r="K3843" s="20" t="str">
        <f>IF(①リクルート接触者と来校者データ!L3842="","",①リクルート接触者と来校者データ!L3842)</f>
        <v/>
      </c>
      <c r="L3843" s="1" t="str">
        <f t="shared" si="419"/>
        <v/>
      </c>
      <c r="M3843" s="1" t="str">
        <f t="shared" si="420"/>
        <v/>
      </c>
    </row>
    <row r="3844" spans="1:13" x14ac:dyDescent="0.2">
      <c r="A3844" s="5" t="str">
        <f t="shared" ref="A3844:A3907" si="424">IFERROR(IF(J3844="","",MATCH(J3844,E$3:E$5000,0)),"")</f>
        <v/>
      </c>
      <c r="B3844" s="5" t="str">
        <f t="shared" si="421"/>
        <v/>
      </c>
      <c r="C3844" s="5" t="str">
        <f>IF(B3844="","",COUNTIFS($B$3:B3844,B3844))</f>
        <v/>
      </c>
      <c r="D3844" s="1" t="str">
        <f>IF(①リクルート接触者と来校者データ!A3843="","",①リクルート接触者と来校者データ!A3843)</f>
        <v/>
      </c>
      <c r="E3844" s="6" t="str">
        <f t="shared" si="422"/>
        <v/>
      </c>
      <c r="F3844" s="1" t="str">
        <f>IF(①リクルート接触者と来校者データ!I3843="","",①リクルート接触者と来校者データ!I3843)</f>
        <v/>
      </c>
      <c r="G3844" s="1" t="str">
        <f>IF(①リクルート接触者と来校者データ!E3843="","",①リクルート接触者と来校者データ!E3843)</f>
        <v/>
      </c>
      <c r="H3844" s="20" t="str">
        <f t="shared" si="423"/>
        <v/>
      </c>
      <c r="I3844" s="1" t="str">
        <f>IF(①リクルート接触者と来校者データ!K3843="","",①リクルート接触者と来校者データ!K3843)</f>
        <v/>
      </c>
      <c r="J3844" s="6" t="str">
        <f t="shared" ref="J3844:J3907" si="425">SUBSTITUTE(SUBSTITUTE(I3844,"　","")," ","")</f>
        <v/>
      </c>
      <c r="K3844" s="20" t="str">
        <f>IF(①リクルート接触者と来校者データ!L3843="","",①リクルート接触者と来校者データ!L3843)</f>
        <v/>
      </c>
      <c r="L3844" s="1" t="str">
        <f t="shared" ref="L3844:L3907" si="426">IFERROR(VLOOKUP($J3844,$E:$H,2,FALSE),"")</f>
        <v/>
      </c>
      <c r="M3844" s="1" t="str">
        <f t="shared" ref="M3844:M3907" si="427">IFERROR(VLOOKUP($J3844,$E:$H,3,FALSE),"")</f>
        <v/>
      </c>
    </row>
    <row r="3845" spans="1:13" x14ac:dyDescent="0.2">
      <c r="A3845" s="5" t="str">
        <f t="shared" si="424"/>
        <v/>
      </c>
      <c r="B3845" s="5" t="str">
        <f t="shared" si="421"/>
        <v/>
      </c>
      <c r="C3845" s="5" t="str">
        <f>IF(B3845="","",COUNTIFS($B$3:B3845,B3845))</f>
        <v/>
      </c>
      <c r="D3845" s="1" t="str">
        <f>IF(①リクルート接触者と来校者データ!A3844="","",①リクルート接触者と来校者データ!A3844)</f>
        <v/>
      </c>
      <c r="E3845" s="6" t="str">
        <f t="shared" si="422"/>
        <v/>
      </c>
      <c r="F3845" s="1" t="str">
        <f>IF(①リクルート接触者と来校者データ!I3844="","",①リクルート接触者と来校者データ!I3844)</f>
        <v/>
      </c>
      <c r="G3845" s="1" t="str">
        <f>IF(①リクルート接触者と来校者データ!E3844="","",①リクルート接触者と来校者データ!E3844)</f>
        <v/>
      </c>
      <c r="H3845" s="20" t="str">
        <f t="shared" si="423"/>
        <v/>
      </c>
      <c r="I3845" s="1" t="str">
        <f>IF(①リクルート接触者と来校者データ!K3844="","",①リクルート接触者と来校者データ!K3844)</f>
        <v/>
      </c>
      <c r="J3845" s="6" t="str">
        <f t="shared" si="425"/>
        <v/>
      </c>
      <c r="K3845" s="20" t="str">
        <f>IF(①リクルート接触者と来校者データ!L3844="","",①リクルート接触者と来校者データ!L3844)</f>
        <v/>
      </c>
      <c r="L3845" s="1" t="str">
        <f t="shared" si="426"/>
        <v/>
      </c>
      <c r="M3845" s="1" t="str">
        <f t="shared" si="427"/>
        <v/>
      </c>
    </row>
    <row r="3846" spans="1:13" x14ac:dyDescent="0.2">
      <c r="A3846" s="5" t="str">
        <f t="shared" si="424"/>
        <v/>
      </c>
      <c r="B3846" s="5" t="str">
        <f t="shared" si="421"/>
        <v/>
      </c>
      <c r="C3846" s="5" t="str">
        <f>IF(B3846="","",COUNTIFS($B$3:B3846,B3846))</f>
        <v/>
      </c>
      <c r="D3846" s="1" t="str">
        <f>IF(①リクルート接触者と来校者データ!A3845="","",①リクルート接触者と来校者データ!A3845)</f>
        <v/>
      </c>
      <c r="E3846" s="6" t="str">
        <f t="shared" si="422"/>
        <v/>
      </c>
      <c r="F3846" s="1" t="str">
        <f>IF(①リクルート接触者と来校者データ!I3845="","",①リクルート接触者と来校者データ!I3845)</f>
        <v/>
      </c>
      <c r="G3846" s="1" t="str">
        <f>IF(①リクルート接触者と来校者データ!E3845="","",①リクルート接触者と来校者データ!E3845)</f>
        <v/>
      </c>
      <c r="H3846" s="20" t="str">
        <f t="shared" si="423"/>
        <v/>
      </c>
      <c r="I3846" s="1" t="str">
        <f>IF(①リクルート接触者と来校者データ!K3845="","",①リクルート接触者と来校者データ!K3845)</f>
        <v/>
      </c>
      <c r="J3846" s="6" t="str">
        <f t="shared" si="425"/>
        <v/>
      </c>
      <c r="K3846" s="20" t="str">
        <f>IF(①リクルート接触者と来校者データ!L3845="","",①リクルート接触者と来校者データ!L3845)</f>
        <v/>
      </c>
      <c r="L3846" s="1" t="str">
        <f t="shared" si="426"/>
        <v/>
      </c>
      <c r="M3846" s="1" t="str">
        <f t="shared" si="427"/>
        <v/>
      </c>
    </row>
    <row r="3847" spans="1:13" x14ac:dyDescent="0.2">
      <c r="A3847" s="5" t="str">
        <f t="shared" si="424"/>
        <v/>
      </c>
      <c r="B3847" s="5" t="str">
        <f t="shared" si="421"/>
        <v/>
      </c>
      <c r="C3847" s="5" t="str">
        <f>IF(B3847="","",COUNTIFS($B$3:B3847,B3847))</f>
        <v/>
      </c>
      <c r="D3847" s="1" t="str">
        <f>IF(①リクルート接触者と来校者データ!A3846="","",①リクルート接触者と来校者データ!A3846)</f>
        <v/>
      </c>
      <c r="E3847" s="6" t="str">
        <f t="shared" si="422"/>
        <v/>
      </c>
      <c r="F3847" s="1" t="str">
        <f>IF(①リクルート接触者と来校者データ!I3846="","",①リクルート接触者と来校者データ!I3846)</f>
        <v/>
      </c>
      <c r="G3847" s="1" t="str">
        <f>IF(①リクルート接触者と来校者データ!E3846="","",①リクルート接触者と来校者データ!E3846)</f>
        <v/>
      </c>
      <c r="H3847" s="20" t="str">
        <f t="shared" si="423"/>
        <v/>
      </c>
      <c r="I3847" s="1" t="str">
        <f>IF(①リクルート接触者と来校者データ!K3846="","",①リクルート接触者と来校者データ!K3846)</f>
        <v/>
      </c>
      <c r="J3847" s="6" t="str">
        <f t="shared" si="425"/>
        <v/>
      </c>
      <c r="K3847" s="20" t="str">
        <f>IF(①リクルート接触者と来校者データ!L3846="","",①リクルート接触者と来校者データ!L3846)</f>
        <v/>
      </c>
      <c r="L3847" s="1" t="str">
        <f t="shared" si="426"/>
        <v/>
      </c>
      <c r="M3847" s="1" t="str">
        <f t="shared" si="427"/>
        <v/>
      </c>
    </row>
    <row r="3848" spans="1:13" x14ac:dyDescent="0.2">
      <c r="A3848" s="5" t="str">
        <f t="shared" si="424"/>
        <v/>
      </c>
      <c r="B3848" s="5" t="str">
        <f t="shared" si="421"/>
        <v/>
      </c>
      <c r="C3848" s="5" t="str">
        <f>IF(B3848="","",COUNTIFS($B$3:B3848,B3848))</f>
        <v/>
      </c>
      <c r="D3848" s="1" t="str">
        <f>IF(①リクルート接触者と来校者データ!A3847="","",①リクルート接触者と来校者データ!A3847)</f>
        <v/>
      </c>
      <c r="E3848" s="6" t="str">
        <f t="shared" si="422"/>
        <v/>
      </c>
      <c r="F3848" s="1" t="str">
        <f>IF(①リクルート接触者と来校者データ!I3847="","",①リクルート接触者と来校者データ!I3847)</f>
        <v/>
      </c>
      <c r="G3848" s="1" t="str">
        <f>IF(①リクルート接触者と来校者データ!E3847="","",①リクルート接触者と来校者データ!E3847)</f>
        <v/>
      </c>
      <c r="H3848" s="20" t="str">
        <f t="shared" si="423"/>
        <v/>
      </c>
      <c r="I3848" s="1" t="str">
        <f>IF(①リクルート接触者と来校者データ!K3847="","",①リクルート接触者と来校者データ!K3847)</f>
        <v/>
      </c>
      <c r="J3848" s="6" t="str">
        <f t="shared" si="425"/>
        <v/>
      </c>
      <c r="K3848" s="20" t="str">
        <f>IF(①リクルート接触者と来校者データ!L3847="","",①リクルート接触者と来校者データ!L3847)</f>
        <v/>
      </c>
      <c r="L3848" s="1" t="str">
        <f t="shared" si="426"/>
        <v/>
      </c>
      <c r="M3848" s="1" t="str">
        <f t="shared" si="427"/>
        <v/>
      </c>
    </row>
    <row r="3849" spans="1:13" x14ac:dyDescent="0.2">
      <c r="A3849" s="5" t="str">
        <f t="shared" si="424"/>
        <v/>
      </c>
      <c r="B3849" s="5" t="str">
        <f t="shared" si="421"/>
        <v/>
      </c>
      <c r="C3849" s="5" t="str">
        <f>IF(B3849="","",COUNTIFS($B$3:B3849,B3849))</f>
        <v/>
      </c>
      <c r="D3849" s="1" t="str">
        <f>IF(①リクルート接触者と来校者データ!A3848="","",①リクルート接触者と来校者データ!A3848)</f>
        <v/>
      </c>
      <c r="E3849" s="6" t="str">
        <f t="shared" si="422"/>
        <v/>
      </c>
      <c r="F3849" s="1" t="str">
        <f>IF(①リクルート接触者と来校者データ!I3848="","",①リクルート接触者と来校者データ!I3848)</f>
        <v/>
      </c>
      <c r="G3849" s="1" t="str">
        <f>IF(①リクルート接触者と来校者データ!E3848="","",①リクルート接触者と来校者データ!E3848)</f>
        <v/>
      </c>
      <c r="H3849" s="20" t="str">
        <f t="shared" si="423"/>
        <v/>
      </c>
      <c r="I3849" s="1" t="str">
        <f>IF(①リクルート接触者と来校者データ!K3848="","",①リクルート接触者と来校者データ!K3848)</f>
        <v/>
      </c>
      <c r="J3849" s="6" t="str">
        <f t="shared" si="425"/>
        <v/>
      </c>
      <c r="K3849" s="20" t="str">
        <f>IF(①リクルート接触者と来校者データ!L3848="","",①リクルート接触者と来校者データ!L3848)</f>
        <v/>
      </c>
      <c r="L3849" s="1" t="str">
        <f t="shared" si="426"/>
        <v/>
      </c>
      <c r="M3849" s="1" t="str">
        <f t="shared" si="427"/>
        <v/>
      </c>
    </row>
    <row r="3850" spans="1:13" x14ac:dyDescent="0.2">
      <c r="A3850" s="5" t="str">
        <f t="shared" si="424"/>
        <v/>
      </c>
      <c r="B3850" s="5" t="str">
        <f t="shared" si="421"/>
        <v/>
      </c>
      <c r="C3850" s="5" t="str">
        <f>IF(B3850="","",COUNTIFS($B$3:B3850,B3850))</f>
        <v/>
      </c>
      <c r="D3850" s="1" t="str">
        <f>IF(①リクルート接触者と来校者データ!A3849="","",①リクルート接触者と来校者データ!A3849)</f>
        <v/>
      </c>
      <c r="E3850" s="6" t="str">
        <f t="shared" si="422"/>
        <v/>
      </c>
      <c r="F3850" s="1" t="str">
        <f>IF(①リクルート接触者と来校者データ!I3849="","",①リクルート接触者と来校者データ!I3849)</f>
        <v/>
      </c>
      <c r="G3850" s="1" t="str">
        <f>IF(①リクルート接触者と来校者データ!E3849="","",①リクルート接触者と来校者データ!E3849)</f>
        <v/>
      </c>
      <c r="H3850" s="20" t="str">
        <f t="shared" si="423"/>
        <v/>
      </c>
      <c r="I3850" s="1" t="str">
        <f>IF(①リクルート接触者と来校者データ!K3849="","",①リクルート接触者と来校者データ!K3849)</f>
        <v/>
      </c>
      <c r="J3850" s="6" t="str">
        <f t="shared" si="425"/>
        <v/>
      </c>
      <c r="K3850" s="20" t="str">
        <f>IF(①リクルート接触者と来校者データ!L3849="","",①リクルート接触者と来校者データ!L3849)</f>
        <v/>
      </c>
      <c r="L3850" s="1" t="str">
        <f t="shared" si="426"/>
        <v/>
      </c>
      <c r="M3850" s="1" t="str">
        <f t="shared" si="427"/>
        <v/>
      </c>
    </row>
    <row r="3851" spans="1:13" x14ac:dyDescent="0.2">
      <c r="A3851" s="5" t="str">
        <f t="shared" si="424"/>
        <v/>
      </c>
      <c r="B3851" s="5" t="str">
        <f t="shared" si="421"/>
        <v/>
      </c>
      <c r="C3851" s="5" t="str">
        <f>IF(B3851="","",COUNTIFS($B$3:B3851,B3851))</f>
        <v/>
      </c>
      <c r="D3851" s="1" t="str">
        <f>IF(①リクルート接触者と来校者データ!A3850="","",①リクルート接触者と来校者データ!A3850)</f>
        <v/>
      </c>
      <c r="E3851" s="6" t="str">
        <f t="shared" si="422"/>
        <v/>
      </c>
      <c r="F3851" s="1" t="str">
        <f>IF(①リクルート接触者と来校者データ!I3850="","",①リクルート接触者と来校者データ!I3850)</f>
        <v/>
      </c>
      <c r="G3851" s="1" t="str">
        <f>IF(①リクルート接触者と来校者データ!E3850="","",①リクルート接触者と来校者データ!E3850)</f>
        <v/>
      </c>
      <c r="H3851" s="20" t="str">
        <f t="shared" si="423"/>
        <v/>
      </c>
      <c r="I3851" s="1" t="str">
        <f>IF(①リクルート接触者と来校者データ!K3850="","",①リクルート接触者と来校者データ!K3850)</f>
        <v/>
      </c>
      <c r="J3851" s="6" t="str">
        <f t="shared" si="425"/>
        <v/>
      </c>
      <c r="K3851" s="20" t="str">
        <f>IF(①リクルート接触者と来校者データ!L3850="","",①リクルート接触者と来校者データ!L3850)</f>
        <v/>
      </c>
      <c r="L3851" s="1" t="str">
        <f t="shared" si="426"/>
        <v/>
      </c>
      <c r="M3851" s="1" t="str">
        <f t="shared" si="427"/>
        <v/>
      </c>
    </row>
    <row r="3852" spans="1:13" x14ac:dyDescent="0.2">
      <c r="A3852" s="5" t="str">
        <f t="shared" si="424"/>
        <v/>
      </c>
      <c r="B3852" s="5" t="str">
        <f t="shared" si="421"/>
        <v/>
      </c>
      <c r="C3852" s="5" t="str">
        <f>IF(B3852="","",COUNTIFS($B$3:B3852,B3852))</f>
        <v/>
      </c>
      <c r="D3852" s="1" t="str">
        <f>IF(①リクルート接触者と来校者データ!A3851="","",①リクルート接触者と来校者データ!A3851)</f>
        <v/>
      </c>
      <c r="E3852" s="6" t="str">
        <f t="shared" si="422"/>
        <v/>
      </c>
      <c r="F3852" s="1" t="str">
        <f>IF(①リクルート接触者と来校者データ!I3851="","",①リクルート接触者と来校者データ!I3851)</f>
        <v/>
      </c>
      <c r="G3852" s="1" t="str">
        <f>IF(①リクルート接触者と来校者データ!E3851="","",①リクルート接触者と来校者データ!E3851)</f>
        <v/>
      </c>
      <c r="H3852" s="20" t="str">
        <f t="shared" si="423"/>
        <v/>
      </c>
      <c r="I3852" s="1" t="str">
        <f>IF(①リクルート接触者と来校者データ!K3851="","",①リクルート接触者と来校者データ!K3851)</f>
        <v/>
      </c>
      <c r="J3852" s="6" t="str">
        <f t="shared" si="425"/>
        <v/>
      </c>
      <c r="K3852" s="20" t="str">
        <f>IF(①リクルート接触者と来校者データ!L3851="","",①リクルート接触者と来校者データ!L3851)</f>
        <v/>
      </c>
      <c r="L3852" s="1" t="str">
        <f t="shared" si="426"/>
        <v/>
      </c>
      <c r="M3852" s="1" t="str">
        <f t="shared" si="427"/>
        <v/>
      </c>
    </row>
    <row r="3853" spans="1:13" x14ac:dyDescent="0.2">
      <c r="A3853" s="5" t="str">
        <f t="shared" si="424"/>
        <v/>
      </c>
      <c r="B3853" s="5" t="str">
        <f t="shared" si="421"/>
        <v/>
      </c>
      <c r="C3853" s="5" t="str">
        <f>IF(B3853="","",COUNTIFS($B$3:B3853,B3853))</f>
        <v/>
      </c>
      <c r="D3853" s="1" t="str">
        <f>IF(①リクルート接触者と来校者データ!A3852="","",①リクルート接触者と来校者データ!A3852)</f>
        <v/>
      </c>
      <c r="E3853" s="6" t="str">
        <f t="shared" si="422"/>
        <v/>
      </c>
      <c r="F3853" s="1" t="str">
        <f>IF(①リクルート接触者と来校者データ!I3852="","",①リクルート接触者と来校者データ!I3852)</f>
        <v/>
      </c>
      <c r="G3853" s="1" t="str">
        <f>IF(①リクルート接触者と来校者データ!E3852="","",①リクルート接触者と来校者データ!E3852)</f>
        <v/>
      </c>
      <c r="H3853" s="20" t="str">
        <f t="shared" si="423"/>
        <v/>
      </c>
      <c r="I3853" s="1" t="str">
        <f>IF(①リクルート接触者と来校者データ!K3852="","",①リクルート接触者と来校者データ!K3852)</f>
        <v/>
      </c>
      <c r="J3853" s="6" t="str">
        <f t="shared" si="425"/>
        <v/>
      </c>
      <c r="K3853" s="20" t="str">
        <f>IF(①リクルート接触者と来校者データ!L3852="","",①リクルート接触者と来校者データ!L3852)</f>
        <v/>
      </c>
      <c r="L3853" s="1" t="str">
        <f t="shared" si="426"/>
        <v/>
      </c>
      <c r="M3853" s="1" t="str">
        <f t="shared" si="427"/>
        <v/>
      </c>
    </row>
    <row r="3854" spans="1:13" x14ac:dyDescent="0.2">
      <c r="A3854" s="5" t="str">
        <f t="shared" si="424"/>
        <v/>
      </c>
      <c r="B3854" s="5" t="str">
        <f t="shared" si="421"/>
        <v/>
      </c>
      <c r="C3854" s="5" t="str">
        <f>IF(B3854="","",COUNTIFS($B$3:B3854,B3854))</f>
        <v/>
      </c>
      <c r="D3854" s="1" t="str">
        <f>IF(①リクルート接触者と来校者データ!A3853="","",①リクルート接触者と来校者データ!A3853)</f>
        <v/>
      </c>
      <c r="E3854" s="6" t="str">
        <f t="shared" si="422"/>
        <v/>
      </c>
      <c r="F3854" s="1" t="str">
        <f>IF(①リクルート接触者と来校者データ!I3853="","",①リクルート接触者と来校者データ!I3853)</f>
        <v/>
      </c>
      <c r="G3854" s="1" t="str">
        <f>IF(①リクルート接触者と来校者データ!E3853="","",①リクルート接触者と来校者データ!E3853)</f>
        <v/>
      </c>
      <c r="H3854" s="20" t="str">
        <f t="shared" si="423"/>
        <v/>
      </c>
      <c r="I3854" s="1" t="str">
        <f>IF(①リクルート接触者と来校者データ!K3853="","",①リクルート接触者と来校者データ!K3853)</f>
        <v/>
      </c>
      <c r="J3854" s="6" t="str">
        <f t="shared" si="425"/>
        <v/>
      </c>
      <c r="K3854" s="20" t="str">
        <f>IF(①リクルート接触者と来校者データ!L3853="","",①リクルート接触者と来校者データ!L3853)</f>
        <v/>
      </c>
      <c r="L3854" s="1" t="str">
        <f t="shared" si="426"/>
        <v/>
      </c>
      <c r="M3854" s="1" t="str">
        <f t="shared" si="427"/>
        <v/>
      </c>
    </row>
    <row r="3855" spans="1:13" x14ac:dyDescent="0.2">
      <c r="A3855" s="5" t="str">
        <f t="shared" si="424"/>
        <v/>
      </c>
      <c r="B3855" s="5" t="str">
        <f t="shared" si="421"/>
        <v/>
      </c>
      <c r="C3855" s="5" t="str">
        <f>IF(B3855="","",COUNTIFS($B$3:B3855,B3855))</f>
        <v/>
      </c>
      <c r="D3855" s="1" t="str">
        <f>IF(①リクルート接触者と来校者データ!A3854="","",①リクルート接触者と来校者データ!A3854)</f>
        <v/>
      </c>
      <c r="E3855" s="6" t="str">
        <f t="shared" si="422"/>
        <v/>
      </c>
      <c r="F3855" s="1" t="str">
        <f>IF(①リクルート接触者と来校者データ!I3854="","",①リクルート接触者と来校者データ!I3854)</f>
        <v/>
      </c>
      <c r="G3855" s="1" t="str">
        <f>IF(①リクルート接触者と来校者データ!E3854="","",①リクルート接触者と来校者データ!E3854)</f>
        <v/>
      </c>
      <c r="H3855" s="20" t="str">
        <f t="shared" si="423"/>
        <v/>
      </c>
      <c r="I3855" s="1" t="str">
        <f>IF(①リクルート接触者と来校者データ!K3854="","",①リクルート接触者と来校者データ!K3854)</f>
        <v/>
      </c>
      <c r="J3855" s="6" t="str">
        <f t="shared" si="425"/>
        <v/>
      </c>
      <c r="K3855" s="20" t="str">
        <f>IF(①リクルート接触者と来校者データ!L3854="","",①リクルート接触者と来校者データ!L3854)</f>
        <v/>
      </c>
      <c r="L3855" s="1" t="str">
        <f t="shared" si="426"/>
        <v/>
      </c>
      <c r="M3855" s="1" t="str">
        <f t="shared" si="427"/>
        <v/>
      </c>
    </row>
    <row r="3856" spans="1:13" x14ac:dyDescent="0.2">
      <c r="A3856" s="5" t="str">
        <f t="shared" si="424"/>
        <v/>
      </c>
      <c r="B3856" s="5" t="str">
        <f t="shared" si="421"/>
        <v/>
      </c>
      <c r="C3856" s="5" t="str">
        <f>IF(B3856="","",COUNTIFS($B$3:B3856,B3856))</f>
        <v/>
      </c>
      <c r="D3856" s="1" t="str">
        <f>IF(①リクルート接触者と来校者データ!A3855="","",①リクルート接触者と来校者データ!A3855)</f>
        <v/>
      </c>
      <c r="E3856" s="6" t="str">
        <f t="shared" si="422"/>
        <v/>
      </c>
      <c r="F3856" s="1" t="str">
        <f>IF(①リクルート接触者と来校者データ!I3855="","",①リクルート接触者と来校者データ!I3855)</f>
        <v/>
      </c>
      <c r="G3856" s="1" t="str">
        <f>IF(①リクルート接触者と来校者データ!E3855="","",①リクルート接触者と来校者データ!E3855)</f>
        <v/>
      </c>
      <c r="H3856" s="20" t="str">
        <f t="shared" si="423"/>
        <v/>
      </c>
      <c r="I3856" s="1" t="str">
        <f>IF(①リクルート接触者と来校者データ!K3855="","",①リクルート接触者と来校者データ!K3855)</f>
        <v/>
      </c>
      <c r="J3856" s="6" t="str">
        <f t="shared" si="425"/>
        <v/>
      </c>
      <c r="K3856" s="20" t="str">
        <f>IF(①リクルート接触者と来校者データ!L3855="","",①リクルート接触者と来校者データ!L3855)</f>
        <v/>
      </c>
      <c r="L3856" s="1" t="str">
        <f t="shared" si="426"/>
        <v/>
      </c>
      <c r="M3856" s="1" t="str">
        <f t="shared" si="427"/>
        <v/>
      </c>
    </row>
    <row r="3857" spans="1:13" x14ac:dyDescent="0.2">
      <c r="A3857" s="5" t="str">
        <f t="shared" si="424"/>
        <v/>
      </c>
      <c r="B3857" s="5" t="str">
        <f t="shared" si="421"/>
        <v/>
      </c>
      <c r="C3857" s="5" t="str">
        <f>IF(B3857="","",COUNTIFS($B$3:B3857,B3857))</f>
        <v/>
      </c>
      <c r="D3857" s="1" t="str">
        <f>IF(①リクルート接触者と来校者データ!A3856="","",①リクルート接触者と来校者データ!A3856)</f>
        <v/>
      </c>
      <c r="E3857" s="6" t="str">
        <f t="shared" si="422"/>
        <v/>
      </c>
      <c r="F3857" s="1" t="str">
        <f>IF(①リクルート接触者と来校者データ!I3856="","",①リクルート接触者と来校者データ!I3856)</f>
        <v/>
      </c>
      <c r="G3857" s="1" t="str">
        <f>IF(①リクルート接触者と来校者データ!E3856="","",①リクルート接触者と来校者データ!E3856)</f>
        <v/>
      </c>
      <c r="H3857" s="20" t="str">
        <f t="shared" si="423"/>
        <v/>
      </c>
      <c r="I3857" s="1" t="str">
        <f>IF(①リクルート接触者と来校者データ!K3856="","",①リクルート接触者と来校者データ!K3856)</f>
        <v/>
      </c>
      <c r="J3857" s="6" t="str">
        <f t="shared" si="425"/>
        <v/>
      </c>
      <c r="K3857" s="20" t="str">
        <f>IF(①リクルート接触者と来校者データ!L3856="","",①リクルート接触者と来校者データ!L3856)</f>
        <v/>
      </c>
      <c r="L3857" s="1" t="str">
        <f t="shared" si="426"/>
        <v/>
      </c>
      <c r="M3857" s="1" t="str">
        <f t="shared" si="427"/>
        <v/>
      </c>
    </row>
    <row r="3858" spans="1:13" x14ac:dyDescent="0.2">
      <c r="A3858" s="5" t="str">
        <f t="shared" si="424"/>
        <v/>
      </c>
      <c r="B3858" s="5" t="str">
        <f t="shared" si="421"/>
        <v/>
      </c>
      <c r="C3858" s="5" t="str">
        <f>IF(B3858="","",COUNTIFS($B$3:B3858,B3858))</f>
        <v/>
      </c>
      <c r="D3858" s="1" t="str">
        <f>IF(①リクルート接触者と来校者データ!A3857="","",①リクルート接触者と来校者データ!A3857)</f>
        <v/>
      </c>
      <c r="E3858" s="6" t="str">
        <f t="shared" si="422"/>
        <v/>
      </c>
      <c r="F3858" s="1" t="str">
        <f>IF(①リクルート接触者と来校者データ!I3857="","",①リクルート接触者と来校者データ!I3857)</f>
        <v/>
      </c>
      <c r="G3858" s="1" t="str">
        <f>IF(①リクルート接触者と来校者データ!E3857="","",①リクルート接触者と来校者データ!E3857)</f>
        <v/>
      </c>
      <c r="H3858" s="20" t="str">
        <f t="shared" si="423"/>
        <v/>
      </c>
      <c r="I3858" s="1" t="str">
        <f>IF(①リクルート接触者と来校者データ!K3857="","",①リクルート接触者と来校者データ!K3857)</f>
        <v/>
      </c>
      <c r="J3858" s="6" t="str">
        <f t="shared" si="425"/>
        <v/>
      </c>
      <c r="K3858" s="20" t="str">
        <f>IF(①リクルート接触者と来校者データ!L3857="","",①リクルート接触者と来校者データ!L3857)</f>
        <v/>
      </c>
      <c r="L3858" s="1" t="str">
        <f t="shared" si="426"/>
        <v/>
      </c>
      <c r="M3858" s="1" t="str">
        <f t="shared" si="427"/>
        <v/>
      </c>
    </row>
    <row r="3859" spans="1:13" x14ac:dyDescent="0.2">
      <c r="A3859" s="5" t="str">
        <f t="shared" si="424"/>
        <v/>
      </c>
      <c r="B3859" s="5" t="str">
        <f t="shared" si="421"/>
        <v/>
      </c>
      <c r="C3859" s="5" t="str">
        <f>IF(B3859="","",COUNTIFS($B$3:B3859,B3859))</f>
        <v/>
      </c>
      <c r="D3859" s="1" t="str">
        <f>IF(①リクルート接触者と来校者データ!A3858="","",①リクルート接触者と来校者データ!A3858)</f>
        <v/>
      </c>
      <c r="E3859" s="6" t="str">
        <f t="shared" si="422"/>
        <v/>
      </c>
      <c r="F3859" s="1" t="str">
        <f>IF(①リクルート接触者と来校者データ!I3858="","",①リクルート接触者と来校者データ!I3858)</f>
        <v/>
      </c>
      <c r="G3859" s="1" t="str">
        <f>IF(①リクルート接触者と来校者データ!E3858="","",①リクルート接触者と来校者データ!E3858)</f>
        <v/>
      </c>
      <c r="H3859" s="20" t="str">
        <f t="shared" si="423"/>
        <v/>
      </c>
      <c r="I3859" s="1" t="str">
        <f>IF(①リクルート接触者と来校者データ!K3858="","",①リクルート接触者と来校者データ!K3858)</f>
        <v/>
      </c>
      <c r="J3859" s="6" t="str">
        <f t="shared" si="425"/>
        <v/>
      </c>
      <c r="K3859" s="20" t="str">
        <f>IF(①リクルート接触者と来校者データ!L3858="","",①リクルート接触者と来校者データ!L3858)</f>
        <v/>
      </c>
      <c r="L3859" s="1" t="str">
        <f t="shared" si="426"/>
        <v/>
      </c>
      <c r="M3859" s="1" t="str">
        <f t="shared" si="427"/>
        <v/>
      </c>
    </row>
    <row r="3860" spans="1:13" x14ac:dyDescent="0.2">
      <c r="A3860" s="5" t="str">
        <f t="shared" si="424"/>
        <v/>
      </c>
      <c r="B3860" s="5" t="str">
        <f t="shared" si="421"/>
        <v/>
      </c>
      <c r="C3860" s="5" t="str">
        <f>IF(B3860="","",COUNTIFS($B$3:B3860,B3860))</f>
        <v/>
      </c>
      <c r="D3860" s="1" t="str">
        <f>IF(①リクルート接触者と来校者データ!A3859="","",①リクルート接触者と来校者データ!A3859)</f>
        <v/>
      </c>
      <c r="E3860" s="6" t="str">
        <f t="shared" si="422"/>
        <v/>
      </c>
      <c r="F3860" s="1" t="str">
        <f>IF(①リクルート接触者と来校者データ!I3859="","",①リクルート接触者と来校者データ!I3859)</f>
        <v/>
      </c>
      <c r="G3860" s="1" t="str">
        <f>IF(①リクルート接触者と来校者データ!E3859="","",①リクルート接触者と来校者データ!E3859)</f>
        <v/>
      </c>
      <c r="H3860" s="20" t="str">
        <f t="shared" si="423"/>
        <v/>
      </c>
      <c r="I3860" s="1" t="str">
        <f>IF(①リクルート接触者と来校者データ!K3859="","",①リクルート接触者と来校者データ!K3859)</f>
        <v/>
      </c>
      <c r="J3860" s="6" t="str">
        <f t="shared" si="425"/>
        <v/>
      </c>
      <c r="K3860" s="20" t="str">
        <f>IF(①リクルート接触者と来校者データ!L3859="","",①リクルート接触者と来校者データ!L3859)</f>
        <v/>
      </c>
      <c r="L3860" s="1" t="str">
        <f t="shared" si="426"/>
        <v/>
      </c>
      <c r="M3860" s="1" t="str">
        <f t="shared" si="427"/>
        <v/>
      </c>
    </row>
    <row r="3861" spans="1:13" x14ac:dyDescent="0.2">
      <c r="A3861" s="5" t="str">
        <f t="shared" si="424"/>
        <v/>
      </c>
      <c r="B3861" s="5" t="str">
        <f t="shared" si="421"/>
        <v/>
      </c>
      <c r="C3861" s="5" t="str">
        <f>IF(B3861="","",COUNTIFS($B$3:B3861,B3861))</f>
        <v/>
      </c>
      <c r="D3861" s="1" t="str">
        <f>IF(①リクルート接触者と来校者データ!A3860="","",①リクルート接触者と来校者データ!A3860)</f>
        <v/>
      </c>
      <c r="E3861" s="6" t="str">
        <f t="shared" si="422"/>
        <v/>
      </c>
      <c r="F3861" s="1" t="str">
        <f>IF(①リクルート接触者と来校者データ!I3860="","",①リクルート接触者と来校者データ!I3860)</f>
        <v/>
      </c>
      <c r="G3861" s="1" t="str">
        <f>IF(①リクルート接触者と来校者データ!E3860="","",①リクルート接触者と来校者データ!E3860)</f>
        <v/>
      </c>
      <c r="H3861" s="20" t="str">
        <f t="shared" si="423"/>
        <v/>
      </c>
      <c r="I3861" s="1" t="str">
        <f>IF(①リクルート接触者と来校者データ!K3860="","",①リクルート接触者と来校者データ!K3860)</f>
        <v/>
      </c>
      <c r="J3861" s="6" t="str">
        <f t="shared" si="425"/>
        <v/>
      </c>
      <c r="K3861" s="20" t="str">
        <f>IF(①リクルート接触者と来校者データ!L3860="","",①リクルート接触者と来校者データ!L3860)</f>
        <v/>
      </c>
      <c r="L3861" s="1" t="str">
        <f t="shared" si="426"/>
        <v/>
      </c>
      <c r="M3861" s="1" t="str">
        <f t="shared" si="427"/>
        <v/>
      </c>
    </row>
    <row r="3862" spans="1:13" x14ac:dyDescent="0.2">
      <c r="A3862" s="5" t="str">
        <f t="shared" si="424"/>
        <v/>
      </c>
      <c r="B3862" s="5" t="str">
        <f t="shared" si="421"/>
        <v/>
      </c>
      <c r="C3862" s="5" t="str">
        <f>IF(B3862="","",COUNTIFS($B$3:B3862,B3862))</f>
        <v/>
      </c>
      <c r="D3862" s="1" t="str">
        <f>IF(①リクルート接触者と来校者データ!A3861="","",①リクルート接触者と来校者データ!A3861)</f>
        <v/>
      </c>
      <c r="E3862" s="6" t="str">
        <f t="shared" si="422"/>
        <v/>
      </c>
      <c r="F3862" s="1" t="str">
        <f>IF(①リクルート接触者と来校者データ!I3861="","",①リクルート接触者と来校者データ!I3861)</f>
        <v/>
      </c>
      <c r="G3862" s="1" t="str">
        <f>IF(①リクルート接触者と来校者データ!E3861="","",①リクルート接触者と来校者データ!E3861)</f>
        <v/>
      </c>
      <c r="H3862" s="20" t="str">
        <f t="shared" si="423"/>
        <v/>
      </c>
      <c r="I3862" s="1" t="str">
        <f>IF(①リクルート接触者と来校者データ!K3861="","",①リクルート接触者と来校者データ!K3861)</f>
        <v/>
      </c>
      <c r="J3862" s="6" t="str">
        <f t="shared" si="425"/>
        <v/>
      </c>
      <c r="K3862" s="20" t="str">
        <f>IF(①リクルート接触者と来校者データ!L3861="","",①リクルート接触者と来校者データ!L3861)</f>
        <v/>
      </c>
      <c r="L3862" s="1" t="str">
        <f t="shared" si="426"/>
        <v/>
      </c>
      <c r="M3862" s="1" t="str">
        <f t="shared" si="427"/>
        <v/>
      </c>
    </row>
    <row r="3863" spans="1:13" x14ac:dyDescent="0.2">
      <c r="A3863" s="5" t="str">
        <f t="shared" si="424"/>
        <v/>
      </c>
      <c r="B3863" s="5" t="str">
        <f t="shared" si="421"/>
        <v/>
      </c>
      <c r="C3863" s="5" t="str">
        <f>IF(B3863="","",COUNTIFS($B$3:B3863,B3863))</f>
        <v/>
      </c>
      <c r="D3863" s="1" t="str">
        <f>IF(①リクルート接触者と来校者データ!A3862="","",①リクルート接触者と来校者データ!A3862)</f>
        <v/>
      </c>
      <c r="E3863" s="6" t="str">
        <f t="shared" si="422"/>
        <v/>
      </c>
      <c r="F3863" s="1" t="str">
        <f>IF(①リクルート接触者と来校者データ!I3862="","",①リクルート接触者と来校者データ!I3862)</f>
        <v/>
      </c>
      <c r="G3863" s="1" t="str">
        <f>IF(①リクルート接触者と来校者データ!E3862="","",①リクルート接触者と来校者データ!E3862)</f>
        <v/>
      </c>
      <c r="H3863" s="20" t="str">
        <f t="shared" si="423"/>
        <v/>
      </c>
      <c r="I3863" s="1" t="str">
        <f>IF(①リクルート接触者と来校者データ!K3862="","",①リクルート接触者と来校者データ!K3862)</f>
        <v/>
      </c>
      <c r="J3863" s="6" t="str">
        <f t="shared" si="425"/>
        <v/>
      </c>
      <c r="K3863" s="20" t="str">
        <f>IF(①リクルート接触者と来校者データ!L3862="","",①リクルート接触者と来校者データ!L3862)</f>
        <v/>
      </c>
      <c r="L3863" s="1" t="str">
        <f t="shared" si="426"/>
        <v/>
      </c>
      <c r="M3863" s="1" t="str">
        <f t="shared" si="427"/>
        <v/>
      </c>
    </row>
    <row r="3864" spans="1:13" x14ac:dyDescent="0.2">
      <c r="A3864" s="5" t="str">
        <f t="shared" si="424"/>
        <v/>
      </c>
      <c r="B3864" s="5" t="str">
        <f t="shared" si="421"/>
        <v/>
      </c>
      <c r="C3864" s="5" t="str">
        <f>IF(B3864="","",COUNTIFS($B$3:B3864,B3864))</f>
        <v/>
      </c>
      <c r="D3864" s="1" t="str">
        <f>IF(①リクルート接触者と来校者データ!A3863="","",①リクルート接触者と来校者データ!A3863)</f>
        <v/>
      </c>
      <c r="E3864" s="6" t="str">
        <f t="shared" si="422"/>
        <v/>
      </c>
      <c r="F3864" s="1" t="str">
        <f>IF(①リクルート接触者と来校者データ!I3863="","",①リクルート接触者と来校者データ!I3863)</f>
        <v/>
      </c>
      <c r="G3864" s="1" t="str">
        <f>IF(①リクルート接触者と来校者データ!E3863="","",①リクルート接触者と来校者データ!E3863)</f>
        <v/>
      </c>
      <c r="H3864" s="20" t="str">
        <f t="shared" si="423"/>
        <v/>
      </c>
      <c r="I3864" s="1" t="str">
        <f>IF(①リクルート接触者と来校者データ!K3863="","",①リクルート接触者と来校者データ!K3863)</f>
        <v/>
      </c>
      <c r="J3864" s="6" t="str">
        <f t="shared" si="425"/>
        <v/>
      </c>
      <c r="K3864" s="20" t="str">
        <f>IF(①リクルート接触者と来校者データ!L3863="","",①リクルート接触者と来校者データ!L3863)</f>
        <v/>
      </c>
      <c r="L3864" s="1" t="str">
        <f t="shared" si="426"/>
        <v/>
      </c>
      <c r="M3864" s="1" t="str">
        <f t="shared" si="427"/>
        <v/>
      </c>
    </row>
    <row r="3865" spans="1:13" x14ac:dyDescent="0.2">
      <c r="A3865" s="5" t="str">
        <f t="shared" si="424"/>
        <v/>
      </c>
      <c r="B3865" s="5" t="str">
        <f t="shared" si="421"/>
        <v/>
      </c>
      <c r="C3865" s="5" t="str">
        <f>IF(B3865="","",COUNTIFS($B$3:B3865,B3865))</f>
        <v/>
      </c>
      <c r="D3865" s="1" t="str">
        <f>IF(①リクルート接触者と来校者データ!A3864="","",①リクルート接触者と来校者データ!A3864)</f>
        <v/>
      </c>
      <c r="E3865" s="6" t="str">
        <f t="shared" si="422"/>
        <v/>
      </c>
      <c r="F3865" s="1" t="str">
        <f>IF(①リクルート接触者と来校者データ!I3864="","",①リクルート接触者と来校者データ!I3864)</f>
        <v/>
      </c>
      <c r="G3865" s="1" t="str">
        <f>IF(①リクルート接触者と来校者データ!E3864="","",①リクルート接触者と来校者データ!E3864)</f>
        <v/>
      </c>
      <c r="H3865" s="20" t="str">
        <f t="shared" si="423"/>
        <v/>
      </c>
      <c r="I3865" s="1" t="str">
        <f>IF(①リクルート接触者と来校者データ!K3864="","",①リクルート接触者と来校者データ!K3864)</f>
        <v/>
      </c>
      <c r="J3865" s="6" t="str">
        <f t="shared" si="425"/>
        <v/>
      </c>
      <c r="K3865" s="20" t="str">
        <f>IF(①リクルート接触者と来校者データ!L3864="","",①リクルート接触者と来校者データ!L3864)</f>
        <v/>
      </c>
      <c r="L3865" s="1" t="str">
        <f t="shared" si="426"/>
        <v/>
      </c>
      <c r="M3865" s="1" t="str">
        <f t="shared" si="427"/>
        <v/>
      </c>
    </row>
    <row r="3866" spans="1:13" x14ac:dyDescent="0.2">
      <c r="A3866" s="5" t="str">
        <f t="shared" si="424"/>
        <v/>
      </c>
      <c r="B3866" s="5" t="str">
        <f t="shared" si="421"/>
        <v/>
      </c>
      <c r="C3866" s="5" t="str">
        <f>IF(B3866="","",COUNTIFS($B$3:B3866,B3866))</f>
        <v/>
      </c>
      <c r="D3866" s="1" t="str">
        <f>IF(①リクルート接触者と来校者データ!A3865="","",①リクルート接触者と来校者データ!A3865)</f>
        <v/>
      </c>
      <c r="E3866" s="6" t="str">
        <f t="shared" si="422"/>
        <v/>
      </c>
      <c r="F3866" s="1" t="str">
        <f>IF(①リクルート接触者と来校者データ!I3865="","",①リクルート接触者と来校者データ!I3865)</f>
        <v/>
      </c>
      <c r="G3866" s="1" t="str">
        <f>IF(①リクルート接触者と来校者データ!E3865="","",①リクルート接触者と来校者データ!E3865)</f>
        <v/>
      </c>
      <c r="H3866" s="20" t="str">
        <f t="shared" si="423"/>
        <v/>
      </c>
      <c r="I3866" s="1" t="str">
        <f>IF(①リクルート接触者と来校者データ!K3865="","",①リクルート接触者と来校者データ!K3865)</f>
        <v/>
      </c>
      <c r="J3866" s="6" t="str">
        <f t="shared" si="425"/>
        <v/>
      </c>
      <c r="K3866" s="20" t="str">
        <f>IF(①リクルート接触者と来校者データ!L3865="","",①リクルート接触者と来校者データ!L3865)</f>
        <v/>
      </c>
      <c r="L3866" s="1" t="str">
        <f t="shared" si="426"/>
        <v/>
      </c>
      <c r="M3866" s="1" t="str">
        <f t="shared" si="427"/>
        <v/>
      </c>
    </row>
    <row r="3867" spans="1:13" x14ac:dyDescent="0.2">
      <c r="A3867" s="5" t="str">
        <f t="shared" si="424"/>
        <v/>
      </c>
      <c r="B3867" s="5" t="str">
        <f t="shared" si="421"/>
        <v/>
      </c>
      <c r="C3867" s="5" t="str">
        <f>IF(B3867="","",COUNTIFS($B$3:B3867,B3867))</f>
        <v/>
      </c>
      <c r="D3867" s="1" t="str">
        <f>IF(①リクルート接触者と来校者データ!A3866="","",①リクルート接触者と来校者データ!A3866)</f>
        <v/>
      </c>
      <c r="E3867" s="6" t="str">
        <f t="shared" si="422"/>
        <v/>
      </c>
      <c r="F3867" s="1" t="str">
        <f>IF(①リクルート接触者と来校者データ!I3866="","",①リクルート接触者と来校者データ!I3866)</f>
        <v/>
      </c>
      <c r="G3867" s="1" t="str">
        <f>IF(①リクルート接触者と来校者データ!E3866="","",①リクルート接触者と来校者データ!E3866)</f>
        <v/>
      </c>
      <c r="H3867" s="20" t="str">
        <f t="shared" si="423"/>
        <v/>
      </c>
      <c r="I3867" s="1" t="str">
        <f>IF(①リクルート接触者と来校者データ!K3866="","",①リクルート接触者と来校者データ!K3866)</f>
        <v/>
      </c>
      <c r="J3867" s="6" t="str">
        <f t="shared" si="425"/>
        <v/>
      </c>
      <c r="K3867" s="20" t="str">
        <f>IF(①リクルート接触者と来校者データ!L3866="","",①リクルート接触者と来校者データ!L3866)</f>
        <v/>
      </c>
      <c r="L3867" s="1" t="str">
        <f t="shared" si="426"/>
        <v/>
      </c>
      <c r="M3867" s="1" t="str">
        <f t="shared" si="427"/>
        <v/>
      </c>
    </row>
    <row r="3868" spans="1:13" x14ac:dyDescent="0.2">
      <c r="A3868" s="5" t="str">
        <f t="shared" si="424"/>
        <v/>
      </c>
      <c r="B3868" s="5" t="str">
        <f t="shared" si="421"/>
        <v/>
      </c>
      <c r="C3868" s="5" t="str">
        <f>IF(B3868="","",COUNTIFS($B$3:B3868,B3868))</f>
        <v/>
      </c>
      <c r="D3868" s="1" t="str">
        <f>IF(①リクルート接触者と来校者データ!A3867="","",①リクルート接触者と来校者データ!A3867)</f>
        <v/>
      </c>
      <c r="E3868" s="6" t="str">
        <f t="shared" si="422"/>
        <v/>
      </c>
      <c r="F3868" s="1" t="str">
        <f>IF(①リクルート接触者と来校者データ!I3867="","",①リクルート接触者と来校者データ!I3867)</f>
        <v/>
      </c>
      <c r="G3868" s="1" t="str">
        <f>IF(①リクルート接触者と来校者データ!E3867="","",①リクルート接触者と来校者データ!E3867)</f>
        <v/>
      </c>
      <c r="H3868" s="20" t="str">
        <f t="shared" si="423"/>
        <v/>
      </c>
      <c r="I3868" s="1" t="str">
        <f>IF(①リクルート接触者と来校者データ!K3867="","",①リクルート接触者と来校者データ!K3867)</f>
        <v/>
      </c>
      <c r="J3868" s="6" t="str">
        <f t="shared" si="425"/>
        <v/>
      </c>
      <c r="K3868" s="20" t="str">
        <f>IF(①リクルート接触者と来校者データ!L3867="","",①リクルート接触者と来校者データ!L3867)</f>
        <v/>
      </c>
      <c r="L3868" s="1" t="str">
        <f t="shared" si="426"/>
        <v/>
      </c>
      <c r="M3868" s="1" t="str">
        <f t="shared" si="427"/>
        <v/>
      </c>
    </row>
    <row r="3869" spans="1:13" x14ac:dyDescent="0.2">
      <c r="A3869" s="5" t="str">
        <f t="shared" si="424"/>
        <v/>
      </c>
      <c r="B3869" s="5" t="str">
        <f t="shared" si="421"/>
        <v/>
      </c>
      <c r="C3869" s="5" t="str">
        <f>IF(B3869="","",COUNTIFS($B$3:B3869,B3869))</f>
        <v/>
      </c>
      <c r="D3869" s="1" t="str">
        <f>IF(①リクルート接触者と来校者データ!A3868="","",①リクルート接触者と来校者データ!A3868)</f>
        <v/>
      </c>
      <c r="E3869" s="6" t="str">
        <f t="shared" si="422"/>
        <v/>
      </c>
      <c r="F3869" s="1" t="str">
        <f>IF(①リクルート接触者と来校者データ!I3868="","",①リクルート接触者と来校者データ!I3868)</f>
        <v/>
      </c>
      <c r="G3869" s="1" t="str">
        <f>IF(①リクルート接触者と来校者データ!E3868="","",①リクルート接触者と来校者データ!E3868)</f>
        <v/>
      </c>
      <c r="H3869" s="20" t="str">
        <f t="shared" si="423"/>
        <v/>
      </c>
      <c r="I3869" s="1" t="str">
        <f>IF(①リクルート接触者と来校者データ!K3868="","",①リクルート接触者と来校者データ!K3868)</f>
        <v/>
      </c>
      <c r="J3869" s="6" t="str">
        <f t="shared" si="425"/>
        <v/>
      </c>
      <c r="K3869" s="20" t="str">
        <f>IF(①リクルート接触者と来校者データ!L3868="","",①リクルート接触者と来校者データ!L3868)</f>
        <v/>
      </c>
      <c r="L3869" s="1" t="str">
        <f t="shared" si="426"/>
        <v/>
      </c>
      <c r="M3869" s="1" t="str">
        <f t="shared" si="427"/>
        <v/>
      </c>
    </row>
    <row r="3870" spans="1:13" x14ac:dyDescent="0.2">
      <c r="A3870" s="5" t="str">
        <f t="shared" si="424"/>
        <v/>
      </c>
      <c r="B3870" s="5" t="str">
        <f t="shared" si="421"/>
        <v/>
      </c>
      <c r="C3870" s="5" t="str">
        <f>IF(B3870="","",COUNTIFS($B$3:B3870,B3870))</f>
        <v/>
      </c>
      <c r="D3870" s="1" t="str">
        <f>IF(①リクルート接触者と来校者データ!A3869="","",①リクルート接触者と来校者データ!A3869)</f>
        <v/>
      </c>
      <c r="E3870" s="6" t="str">
        <f t="shared" si="422"/>
        <v/>
      </c>
      <c r="F3870" s="1" t="str">
        <f>IF(①リクルート接触者と来校者データ!I3869="","",①リクルート接触者と来校者データ!I3869)</f>
        <v/>
      </c>
      <c r="G3870" s="1" t="str">
        <f>IF(①リクルート接触者と来校者データ!E3869="","",①リクルート接触者と来校者データ!E3869)</f>
        <v/>
      </c>
      <c r="H3870" s="20" t="str">
        <f t="shared" si="423"/>
        <v/>
      </c>
      <c r="I3870" s="1" t="str">
        <f>IF(①リクルート接触者と来校者データ!K3869="","",①リクルート接触者と来校者データ!K3869)</f>
        <v/>
      </c>
      <c r="J3870" s="6" t="str">
        <f t="shared" si="425"/>
        <v/>
      </c>
      <c r="K3870" s="20" t="str">
        <f>IF(①リクルート接触者と来校者データ!L3869="","",①リクルート接触者と来校者データ!L3869)</f>
        <v/>
      </c>
      <c r="L3870" s="1" t="str">
        <f t="shared" si="426"/>
        <v/>
      </c>
      <c r="M3870" s="1" t="str">
        <f t="shared" si="427"/>
        <v/>
      </c>
    </row>
    <row r="3871" spans="1:13" x14ac:dyDescent="0.2">
      <c r="A3871" s="5" t="str">
        <f t="shared" si="424"/>
        <v/>
      </c>
      <c r="B3871" s="5" t="str">
        <f t="shared" si="421"/>
        <v/>
      </c>
      <c r="C3871" s="5" t="str">
        <f>IF(B3871="","",COUNTIFS($B$3:B3871,B3871))</f>
        <v/>
      </c>
      <c r="D3871" s="1" t="str">
        <f>IF(①リクルート接触者と来校者データ!A3870="","",①リクルート接触者と来校者データ!A3870)</f>
        <v/>
      </c>
      <c r="E3871" s="6" t="str">
        <f t="shared" si="422"/>
        <v/>
      </c>
      <c r="F3871" s="1" t="str">
        <f>IF(①リクルート接触者と来校者データ!I3870="","",①リクルート接触者と来校者データ!I3870)</f>
        <v/>
      </c>
      <c r="G3871" s="1" t="str">
        <f>IF(①リクルート接触者と来校者データ!E3870="","",①リクルート接触者と来校者データ!E3870)</f>
        <v/>
      </c>
      <c r="H3871" s="20" t="str">
        <f t="shared" si="423"/>
        <v/>
      </c>
      <c r="I3871" s="1" t="str">
        <f>IF(①リクルート接触者と来校者データ!K3870="","",①リクルート接触者と来校者データ!K3870)</f>
        <v/>
      </c>
      <c r="J3871" s="6" t="str">
        <f t="shared" si="425"/>
        <v/>
      </c>
      <c r="K3871" s="20" t="str">
        <f>IF(①リクルート接触者と来校者データ!L3870="","",①リクルート接触者と来校者データ!L3870)</f>
        <v/>
      </c>
      <c r="L3871" s="1" t="str">
        <f t="shared" si="426"/>
        <v/>
      </c>
      <c r="M3871" s="1" t="str">
        <f t="shared" si="427"/>
        <v/>
      </c>
    </row>
    <row r="3872" spans="1:13" x14ac:dyDescent="0.2">
      <c r="A3872" s="5" t="str">
        <f t="shared" si="424"/>
        <v/>
      </c>
      <c r="B3872" s="5" t="str">
        <f t="shared" si="421"/>
        <v/>
      </c>
      <c r="C3872" s="5" t="str">
        <f>IF(B3872="","",COUNTIFS($B$3:B3872,B3872))</f>
        <v/>
      </c>
      <c r="D3872" s="1" t="str">
        <f>IF(①リクルート接触者と来校者データ!A3871="","",①リクルート接触者と来校者データ!A3871)</f>
        <v/>
      </c>
      <c r="E3872" s="6" t="str">
        <f t="shared" si="422"/>
        <v/>
      </c>
      <c r="F3872" s="1" t="str">
        <f>IF(①リクルート接触者と来校者データ!I3871="","",①リクルート接触者と来校者データ!I3871)</f>
        <v/>
      </c>
      <c r="G3872" s="1" t="str">
        <f>IF(①リクルート接触者と来校者データ!E3871="","",①リクルート接触者と来校者データ!E3871)</f>
        <v/>
      </c>
      <c r="H3872" s="20" t="str">
        <f t="shared" si="423"/>
        <v/>
      </c>
      <c r="I3872" s="1" t="str">
        <f>IF(①リクルート接触者と来校者データ!K3871="","",①リクルート接触者と来校者データ!K3871)</f>
        <v/>
      </c>
      <c r="J3872" s="6" t="str">
        <f t="shared" si="425"/>
        <v/>
      </c>
      <c r="K3872" s="20" t="str">
        <f>IF(①リクルート接触者と来校者データ!L3871="","",①リクルート接触者と来校者データ!L3871)</f>
        <v/>
      </c>
      <c r="L3872" s="1" t="str">
        <f t="shared" si="426"/>
        <v/>
      </c>
      <c r="M3872" s="1" t="str">
        <f t="shared" si="427"/>
        <v/>
      </c>
    </row>
    <row r="3873" spans="1:13" x14ac:dyDescent="0.2">
      <c r="A3873" s="5" t="str">
        <f t="shared" si="424"/>
        <v/>
      </c>
      <c r="B3873" s="5" t="str">
        <f t="shared" si="421"/>
        <v/>
      </c>
      <c r="C3873" s="5" t="str">
        <f>IF(B3873="","",COUNTIFS($B$3:B3873,B3873))</f>
        <v/>
      </c>
      <c r="D3873" s="1" t="str">
        <f>IF(①リクルート接触者と来校者データ!A3872="","",①リクルート接触者と来校者データ!A3872)</f>
        <v/>
      </c>
      <c r="E3873" s="6" t="str">
        <f t="shared" si="422"/>
        <v/>
      </c>
      <c r="F3873" s="1" t="str">
        <f>IF(①リクルート接触者と来校者データ!I3872="","",①リクルート接触者と来校者データ!I3872)</f>
        <v/>
      </c>
      <c r="G3873" s="1" t="str">
        <f>IF(①リクルート接触者と来校者データ!E3872="","",①リクルート接触者と来校者データ!E3872)</f>
        <v/>
      </c>
      <c r="H3873" s="20" t="str">
        <f t="shared" si="423"/>
        <v/>
      </c>
      <c r="I3873" s="1" t="str">
        <f>IF(①リクルート接触者と来校者データ!K3872="","",①リクルート接触者と来校者データ!K3872)</f>
        <v/>
      </c>
      <c r="J3873" s="6" t="str">
        <f t="shared" si="425"/>
        <v/>
      </c>
      <c r="K3873" s="20" t="str">
        <f>IF(①リクルート接触者と来校者データ!L3872="","",①リクルート接触者と来校者データ!L3872)</f>
        <v/>
      </c>
      <c r="L3873" s="1" t="str">
        <f t="shared" si="426"/>
        <v/>
      </c>
      <c r="M3873" s="1" t="str">
        <f t="shared" si="427"/>
        <v/>
      </c>
    </row>
    <row r="3874" spans="1:13" x14ac:dyDescent="0.2">
      <c r="A3874" s="5" t="str">
        <f t="shared" si="424"/>
        <v/>
      </c>
      <c r="B3874" s="5" t="str">
        <f t="shared" si="421"/>
        <v/>
      </c>
      <c r="C3874" s="5" t="str">
        <f>IF(B3874="","",COUNTIFS($B$3:B3874,B3874))</f>
        <v/>
      </c>
      <c r="D3874" s="1" t="str">
        <f>IF(①リクルート接触者と来校者データ!A3873="","",①リクルート接触者と来校者データ!A3873)</f>
        <v/>
      </c>
      <c r="E3874" s="6" t="str">
        <f t="shared" si="422"/>
        <v/>
      </c>
      <c r="F3874" s="1" t="str">
        <f>IF(①リクルート接触者と来校者データ!I3873="","",①リクルート接触者と来校者データ!I3873)</f>
        <v/>
      </c>
      <c r="G3874" s="1" t="str">
        <f>IF(①リクルート接触者と来校者データ!E3873="","",①リクルート接触者と来校者データ!E3873)</f>
        <v/>
      </c>
      <c r="H3874" s="20" t="str">
        <f t="shared" si="423"/>
        <v/>
      </c>
      <c r="I3874" s="1" t="str">
        <f>IF(①リクルート接触者と来校者データ!K3873="","",①リクルート接触者と来校者データ!K3873)</f>
        <v/>
      </c>
      <c r="J3874" s="6" t="str">
        <f t="shared" si="425"/>
        <v/>
      </c>
      <c r="K3874" s="20" t="str">
        <f>IF(①リクルート接触者と来校者データ!L3873="","",①リクルート接触者と来校者データ!L3873)</f>
        <v/>
      </c>
      <c r="L3874" s="1" t="str">
        <f t="shared" si="426"/>
        <v/>
      </c>
      <c r="M3874" s="1" t="str">
        <f t="shared" si="427"/>
        <v/>
      </c>
    </row>
    <row r="3875" spans="1:13" x14ac:dyDescent="0.2">
      <c r="A3875" s="5" t="str">
        <f t="shared" si="424"/>
        <v/>
      </c>
      <c r="B3875" s="5" t="str">
        <f t="shared" si="421"/>
        <v/>
      </c>
      <c r="C3875" s="5" t="str">
        <f>IF(B3875="","",COUNTIFS($B$3:B3875,B3875))</f>
        <v/>
      </c>
      <c r="D3875" s="1" t="str">
        <f>IF(①リクルート接触者と来校者データ!A3874="","",①リクルート接触者と来校者データ!A3874)</f>
        <v/>
      </c>
      <c r="E3875" s="6" t="str">
        <f t="shared" si="422"/>
        <v/>
      </c>
      <c r="F3875" s="1" t="str">
        <f>IF(①リクルート接触者と来校者データ!I3874="","",①リクルート接触者と来校者データ!I3874)</f>
        <v/>
      </c>
      <c r="G3875" s="1" t="str">
        <f>IF(①リクルート接触者と来校者データ!E3874="","",①リクルート接触者と来校者データ!E3874)</f>
        <v/>
      </c>
      <c r="H3875" s="20" t="str">
        <f t="shared" si="423"/>
        <v/>
      </c>
      <c r="I3875" s="1" t="str">
        <f>IF(①リクルート接触者と来校者データ!K3874="","",①リクルート接触者と来校者データ!K3874)</f>
        <v/>
      </c>
      <c r="J3875" s="6" t="str">
        <f t="shared" si="425"/>
        <v/>
      </c>
      <c r="K3875" s="20" t="str">
        <f>IF(①リクルート接触者と来校者データ!L3874="","",①リクルート接触者と来校者データ!L3874)</f>
        <v/>
      </c>
      <c r="L3875" s="1" t="str">
        <f t="shared" si="426"/>
        <v/>
      </c>
      <c r="M3875" s="1" t="str">
        <f t="shared" si="427"/>
        <v/>
      </c>
    </row>
    <row r="3876" spans="1:13" x14ac:dyDescent="0.2">
      <c r="A3876" s="5" t="str">
        <f t="shared" si="424"/>
        <v/>
      </c>
      <c r="B3876" s="5" t="str">
        <f t="shared" si="421"/>
        <v/>
      </c>
      <c r="C3876" s="5" t="str">
        <f>IF(B3876="","",COUNTIFS($B$3:B3876,B3876))</f>
        <v/>
      </c>
      <c r="D3876" s="1" t="str">
        <f>IF(①リクルート接触者と来校者データ!A3875="","",①リクルート接触者と来校者データ!A3875)</f>
        <v/>
      </c>
      <c r="E3876" s="6" t="str">
        <f t="shared" si="422"/>
        <v/>
      </c>
      <c r="F3876" s="1" t="str">
        <f>IF(①リクルート接触者と来校者データ!I3875="","",①リクルート接触者と来校者データ!I3875)</f>
        <v/>
      </c>
      <c r="G3876" s="1" t="str">
        <f>IF(①リクルート接触者と来校者データ!E3875="","",①リクルート接触者と来校者データ!E3875)</f>
        <v/>
      </c>
      <c r="H3876" s="20" t="str">
        <f t="shared" si="423"/>
        <v/>
      </c>
      <c r="I3876" s="1" t="str">
        <f>IF(①リクルート接触者と来校者データ!K3875="","",①リクルート接触者と来校者データ!K3875)</f>
        <v/>
      </c>
      <c r="J3876" s="6" t="str">
        <f t="shared" si="425"/>
        <v/>
      </c>
      <c r="K3876" s="20" t="str">
        <f>IF(①リクルート接触者と来校者データ!L3875="","",①リクルート接触者と来校者データ!L3875)</f>
        <v/>
      </c>
      <c r="L3876" s="1" t="str">
        <f t="shared" si="426"/>
        <v/>
      </c>
      <c r="M3876" s="1" t="str">
        <f t="shared" si="427"/>
        <v/>
      </c>
    </row>
    <row r="3877" spans="1:13" x14ac:dyDescent="0.2">
      <c r="A3877" s="5" t="str">
        <f t="shared" si="424"/>
        <v/>
      </c>
      <c r="B3877" s="5" t="str">
        <f t="shared" si="421"/>
        <v/>
      </c>
      <c r="C3877" s="5" t="str">
        <f>IF(B3877="","",COUNTIFS($B$3:B3877,B3877))</f>
        <v/>
      </c>
      <c r="D3877" s="1" t="str">
        <f>IF(①リクルート接触者と来校者データ!A3876="","",①リクルート接触者と来校者データ!A3876)</f>
        <v/>
      </c>
      <c r="E3877" s="6" t="str">
        <f t="shared" si="422"/>
        <v/>
      </c>
      <c r="F3877" s="1" t="str">
        <f>IF(①リクルート接触者と来校者データ!I3876="","",①リクルート接触者と来校者データ!I3876)</f>
        <v/>
      </c>
      <c r="G3877" s="1" t="str">
        <f>IF(①リクルート接触者と来校者データ!E3876="","",①リクルート接触者と来校者データ!E3876)</f>
        <v/>
      </c>
      <c r="H3877" s="20" t="str">
        <f t="shared" si="423"/>
        <v/>
      </c>
      <c r="I3877" s="1" t="str">
        <f>IF(①リクルート接触者と来校者データ!K3876="","",①リクルート接触者と来校者データ!K3876)</f>
        <v/>
      </c>
      <c r="J3877" s="6" t="str">
        <f t="shared" si="425"/>
        <v/>
      </c>
      <c r="K3877" s="20" t="str">
        <f>IF(①リクルート接触者と来校者データ!L3876="","",①リクルート接触者と来校者データ!L3876)</f>
        <v/>
      </c>
      <c r="L3877" s="1" t="str">
        <f t="shared" si="426"/>
        <v/>
      </c>
      <c r="M3877" s="1" t="str">
        <f t="shared" si="427"/>
        <v/>
      </c>
    </row>
    <row r="3878" spans="1:13" x14ac:dyDescent="0.2">
      <c r="A3878" s="5" t="str">
        <f t="shared" si="424"/>
        <v/>
      </c>
      <c r="B3878" s="5" t="str">
        <f t="shared" si="421"/>
        <v/>
      </c>
      <c r="C3878" s="5" t="str">
        <f>IF(B3878="","",COUNTIFS($B$3:B3878,B3878))</f>
        <v/>
      </c>
      <c r="D3878" s="1" t="str">
        <f>IF(①リクルート接触者と来校者データ!A3877="","",①リクルート接触者と来校者データ!A3877)</f>
        <v/>
      </c>
      <c r="E3878" s="6" t="str">
        <f t="shared" si="422"/>
        <v/>
      </c>
      <c r="F3878" s="1" t="str">
        <f>IF(①リクルート接触者と来校者データ!I3877="","",①リクルート接触者と来校者データ!I3877)</f>
        <v/>
      </c>
      <c r="G3878" s="1" t="str">
        <f>IF(①リクルート接触者と来校者データ!E3877="","",①リクルート接触者と来校者データ!E3877)</f>
        <v/>
      </c>
      <c r="H3878" s="20" t="str">
        <f t="shared" si="423"/>
        <v/>
      </c>
      <c r="I3878" s="1" t="str">
        <f>IF(①リクルート接触者と来校者データ!K3877="","",①リクルート接触者と来校者データ!K3877)</f>
        <v/>
      </c>
      <c r="J3878" s="6" t="str">
        <f t="shared" si="425"/>
        <v/>
      </c>
      <c r="K3878" s="20" t="str">
        <f>IF(①リクルート接触者と来校者データ!L3877="","",①リクルート接触者と来校者データ!L3877)</f>
        <v/>
      </c>
      <c r="L3878" s="1" t="str">
        <f t="shared" si="426"/>
        <v/>
      </c>
      <c r="M3878" s="1" t="str">
        <f t="shared" si="427"/>
        <v/>
      </c>
    </row>
    <row r="3879" spans="1:13" x14ac:dyDescent="0.2">
      <c r="A3879" s="5" t="str">
        <f t="shared" si="424"/>
        <v/>
      </c>
      <c r="B3879" s="5" t="str">
        <f t="shared" si="421"/>
        <v/>
      </c>
      <c r="C3879" s="5" t="str">
        <f>IF(B3879="","",COUNTIFS($B$3:B3879,B3879))</f>
        <v/>
      </c>
      <c r="D3879" s="1" t="str">
        <f>IF(①リクルート接触者と来校者データ!A3878="","",①リクルート接触者と来校者データ!A3878)</f>
        <v/>
      </c>
      <c r="E3879" s="6" t="str">
        <f t="shared" si="422"/>
        <v/>
      </c>
      <c r="F3879" s="1" t="str">
        <f>IF(①リクルート接触者と来校者データ!I3878="","",①リクルート接触者と来校者データ!I3878)</f>
        <v/>
      </c>
      <c r="G3879" s="1" t="str">
        <f>IF(①リクルート接触者と来校者データ!E3878="","",①リクルート接触者と来校者データ!E3878)</f>
        <v/>
      </c>
      <c r="H3879" s="20" t="str">
        <f t="shared" si="423"/>
        <v/>
      </c>
      <c r="I3879" s="1" t="str">
        <f>IF(①リクルート接触者と来校者データ!K3878="","",①リクルート接触者と来校者データ!K3878)</f>
        <v/>
      </c>
      <c r="J3879" s="6" t="str">
        <f t="shared" si="425"/>
        <v/>
      </c>
      <c r="K3879" s="20" t="str">
        <f>IF(①リクルート接触者と来校者データ!L3878="","",①リクルート接触者と来校者データ!L3878)</f>
        <v/>
      </c>
      <c r="L3879" s="1" t="str">
        <f t="shared" si="426"/>
        <v/>
      </c>
      <c r="M3879" s="1" t="str">
        <f t="shared" si="427"/>
        <v/>
      </c>
    </row>
    <row r="3880" spans="1:13" x14ac:dyDescent="0.2">
      <c r="A3880" s="5" t="str">
        <f t="shared" si="424"/>
        <v/>
      </c>
      <c r="B3880" s="5" t="str">
        <f t="shared" si="421"/>
        <v/>
      </c>
      <c r="C3880" s="5" t="str">
        <f>IF(B3880="","",COUNTIFS($B$3:B3880,B3880))</f>
        <v/>
      </c>
      <c r="D3880" s="1" t="str">
        <f>IF(①リクルート接触者と来校者データ!A3879="","",①リクルート接触者と来校者データ!A3879)</f>
        <v/>
      </c>
      <c r="E3880" s="6" t="str">
        <f t="shared" si="422"/>
        <v/>
      </c>
      <c r="F3880" s="1" t="str">
        <f>IF(①リクルート接触者と来校者データ!I3879="","",①リクルート接触者と来校者データ!I3879)</f>
        <v/>
      </c>
      <c r="G3880" s="1" t="str">
        <f>IF(①リクルート接触者と来校者データ!E3879="","",①リクルート接触者と来校者データ!E3879)</f>
        <v/>
      </c>
      <c r="H3880" s="20" t="str">
        <f t="shared" si="423"/>
        <v/>
      </c>
      <c r="I3880" s="1" t="str">
        <f>IF(①リクルート接触者と来校者データ!K3879="","",①リクルート接触者と来校者データ!K3879)</f>
        <v/>
      </c>
      <c r="J3880" s="6" t="str">
        <f t="shared" si="425"/>
        <v/>
      </c>
      <c r="K3880" s="20" t="str">
        <f>IF(①リクルート接触者と来校者データ!L3879="","",①リクルート接触者と来校者データ!L3879)</f>
        <v/>
      </c>
      <c r="L3880" s="1" t="str">
        <f t="shared" si="426"/>
        <v/>
      </c>
      <c r="M3880" s="1" t="str">
        <f t="shared" si="427"/>
        <v/>
      </c>
    </row>
    <row r="3881" spans="1:13" x14ac:dyDescent="0.2">
      <c r="A3881" s="5" t="str">
        <f t="shared" si="424"/>
        <v/>
      </c>
      <c r="B3881" s="5" t="str">
        <f t="shared" si="421"/>
        <v/>
      </c>
      <c r="C3881" s="5" t="str">
        <f>IF(B3881="","",COUNTIFS($B$3:B3881,B3881))</f>
        <v/>
      </c>
      <c r="D3881" s="1" t="str">
        <f>IF(①リクルート接触者と来校者データ!A3880="","",①リクルート接触者と来校者データ!A3880)</f>
        <v/>
      </c>
      <c r="E3881" s="6" t="str">
        <f t="shared" si="422"/>
        <v/>
      </c>
      <c r="F3881" s="1" t="str">
        <f>IF(①リクルート接触者と来校者データ!I3880="","",①リクルート接触者と来校者データ!I3880)</f>
        <v/>
      </c>
      <c r="G3881" s="1" t="str">
        <f>IF(①リクルート接触者と来校者データ!E3880="","",①リクルート接触者と来校者データ!E3880)</f>
        <v/>
      </c>
      <c r="H3881" s="20" t="str">
        <f t="shared" si="423"/>
        <v/>
      </c>
      <c r="I3881" s="1" t="str">
        <f>IF(①リクルート接触者と来校者データ!K3880="","",①リクルート接触者と来校者データ!K3880)</f>
        <v/>
      </c>
      <c r="J3881" s="6" t="str">
        <f t="shared" si="425"/>
        <v/>
      </c>
      <c r="K3881" s="20" t="str">
        <f>IF(①リクルート接触者と来校者データ!L3880="","",①リクルート接触者と来校者データ!L3880)</f>
        <v/>
      </c>
      <c r="L3881" s="1" t="str">
        <f t="shared" si="426"/>
        <v/>
      </c>
      <c r="M3881" s="1" t="str">
        <f t="shared" si="427"/>
        <v/>
      </c>
    </row>
    <row r="3882" spans="1:13" x14ac:dyDescent="0.2">
      <c r="A3882" s="5" t="str">
        <f t="shared" si="424"/>
        <v/>
      </c>
      <c r="B3882" s="5" t="str">
        <f t="shared" si="421"/>
        <v/>
      </c>
      <c r="C3882" s="5" t="str">
        <f>IF(B3882="","",COUNTIFS($B$3:B3882,B3882))</f>
        <v/>
      </c>
      <c r="D3882" s="1" t="str">
        <f>IF(①リクルート接触者と来校者データ!A3881="","",①リクルート接触者と来校者データ!A3881)</f>
        <v/>
      </c>
      <c r="E3882" s="6" t="str">
        <f t="shared" si="422"/>
        <v/>
      </c>
      <c r="F3882" s="1" t="str">
        <f>IF(①リクルート接触者と来校者データ!I3881="","",①リクルート接触者と来校者データ!I3881)</f>
        <v/>
      </c>
      <c r="G3882" s="1" t="str">
        <f>IF(①リクルート接触者と来校者データ!E3881="","",①リクルート接触者と来校者データ!E3881)</f>
        <v/>
      </c>
      <c r="H3882" s="20" t="str">
        <f t="shared" si="423"/>
        <v/>
      </c>
      <c r="I3882" s="1" t="str">
        <f>IF(①リクルート接触者と来校者データ!K3881="","",①リクルート接触者と来校者データ!K3881)</f>
        <v/>
      </c>
      <c r="J3882" s="6" t="str">
        <f t="shared" si="425"/>
        <v/>
      </c>
      <c r="K3882" s="20" t="str">
        <f>IF(①リクルート接触者と来校者データ!L3881="","",①リクルート接触者と来校者データ!L3881)</f>
        <v/>
      </c>
      <c r="L3882" s="1" t="str">
        <f t="shared" si="426"/>
        <v/>
      </c>
      <c r="M3882" s="1" t="str">
        <f t="shared" si="427"/>
        <v/>
      </c>
    </row>
    <row r="3883" spans="1:13" x14ac:dyDescent="0.2">
      <c r="A3883" s="5" t="str">
        <f t="shared" si="424"/>
        <v/>
      </c>
      <c r="B3883" s="5" t="str">
        <f t="shared" si="421"/>
        <v/>
      </c>
      <c r="C3883" s="5" t="str">
        <f>IF(B3883="","",COUNTIFS($B$3:B3883,B3883))</f>
        <v/>
      </c>
      <c r="D3883" s="1" t="str">
        <f>IF(①リクルート接触者と来校者データ!A3882="","",①リクルート接触者と来校者データ!A3882)</f>
        <v/>
      </c>
      <c r="E3883" s="6" t="str">
        <f t="shared" si="422"/>
        <v/>
      </c>
      <c r="F3883" s="1" t="str">
        <f>IF(①リクルート接触者と来校者データ!I3882="","",①リクルート接触者と来校者データ!I3882)</f>
        <v/>
      </c>
      <c r="G3883" s="1" t="str">
        <f>IF(①リクルート接触者と来校者データ!E3882="","",①リクルート接触者と来校者データ!E3882)</f>
        <v/>
      </c>
      <c r="H3883" s="20" t="str">
        <f t="shared" si="423"/>
        <v/>
      </c>
      <c r="I3883" s="1" t="str">
        <f>IF(①リクルート接触者と来校者データ!K3882="","",①リクルート接触者と来校者データ!K3882)</f>
        <v/>
      </c>
      <c r="J3883" s="6" t="str">
        <f t="shared" si="425"/>
        <v/>
      </c>
      <c r="K3883" s="20" t="str">
        <f>IF(①リクルート接触者と来校者データ!L3882="","",①リクルート接触者と来校者データ!L3882)</f>
        <v/>
      </c>
      <c r="L3883" s="1" t="str">
        <f t="shared" si="426"/>
        <v/>
      </c>
      <c r="M3883" s="1" t="str">
        <f t="shared" si="427"/>
        <v/>
      </c>
    </row>
    <row r="3884" spans="1:13" x14ac:dyDescent="0.2">
      <c r="A3884" s="5" t="str">
        <f t="shared" si="424"/>
        <v/>
      </c>
      <c r="B3884" s="5" t="str">
        <f t="shared" si="421"/>
        <v/>
      </c>
      <c r="C3884" s="5" t="str">
        <f>IF(B3884="","",COUNTIFS($B$3:B3884,B3884))</f>
        <v/>
      </c>
      <c r="D3884" s="1" t="str">
        <f>IF(①リクルート接触者と来校者データ!A3883="","",①リクルート接触者と来校者データ!A3883)</f>
        <v/>
      </c>
      <c r="E3884" s="6" t="str">
        <f t="shared" si="422"/>
        <v/>
      </c>
      <c r="F3884" s="1" t="str">
        <f>IF(①リクルート接触者と来校者データ!I3883="","",①リクルート接触者と来校者データ!I3883)</f>
        <v/>
      </c>
      <c r="G3884" s="1" t="str">
        <f>IF(①リクルート接触者と来校者データ!E3883="","",①リクルート接触者と来校者データ!E3883)</f>
        <v/>
      </c>
      <c r="H3884" s="20" t="str">
        <f t="shared" si="423"/>
        <v/>
      </c>
      <c r="I3884" s="1" t="str">
        <f>IF(①リクルート接触者と来校者データ!K3883="","",①リクルート接触者と来校者データ!K3883)</f>
        <v/>
      </c>
      <c r="J3884" s="6" t="str">
        <f t="shared" si="425"/>
        <v/>
      </c>
      <c r="K3884" s="20" t="str">
        <f>IF(①リクルート接触者と来校者データ!L3883="","",①リクルート接触者と来校者データ!L3883)</f>
        <v/>
      </c>
      <c r="L3884" s="1" t="str">
        <f t="shared" si="426"/>
        <v/>
      </c>
      <c r="M3884" s="1" t="str">
        <f t="shared" si="427"/>
        <v/>
      </c>
    </row>
    <row r="3885" spans="1:13" x14ac:dyDescent="0.2">
      <c r="A3885" s="5" t="str">
        <f t="shared" si="424"/>
        <v/>
      </c>
      <c r="B3885" s="5" t="str">
        <f t="shared" si="421"/>
        <v/>
      </c>
      <c r="C3885" s="5" t="str">
        <f>IF(B3885="","",COUNTIFS($B$3:B3885,B3885))</f>
        <v/>
      </c>
      <c r="D3885" s="1" t="str">
        <f>IF(①リクルート接触者と来校者データ!A3884="","",①リクルート接触者と来校者データ!A3884)</f>
        <v/>
      </c>
      <c r="E3885" s="6" t="str">
        <f t="shared" si="422"/>
        <v/>
      </c>
      <c r="F3885" s="1" t="str">
        <f>IF(①リクルート接触者と来校者データ!I3884="","",①リクルート接触者と来校者データ!I3884)</f>
        <v/>
      </c>
      <c r="G3885" s="1" t="str">
        <f>IF(①リクルート接触者と来校者データ!E3884="","",①リクルート接触者と来校者データ!E3884)</f>
        <v/>
      </c>
      <c r="H3885" s="20" t="str">
        <f t="shared" si="423"/>
        <v/>
      </c>
      <c r="I3885" s="1" t="str">
        <f>IF(①リクルート接触者と来校者データ!K3884="","",①リクルート接触者と来校者データ!K3884)</f>
        <v/>
      </c>
      <c r="J3885" s="6" t="str">
        <f t="shared" si="425"/>
        <v/>
      </c>
      <c r="K3885" s="20" t="str">
        <f>IF(①リクルート接触者と来校者データ!L3884="","",①リクルート接触者と来校者データ!L3884)</f>
        <v/>
      </c>
      <c r="L3885" s="1" t="str">
        <f t="shared" si="426"/>
        <v/>
      </c>
      <c r="M3885" s="1" t="str">
        <f t="shared" si="427"/>
        <v/>
      </c>
    </row>
    <row r="3886" spans="1:13" x14ac:dyDescent="0.2">
      <c r="A3886" s="5" t="str">
        <f t="shared" si="424"/>
        <v/>
      </c>
      <c r="B3886" s="5" t="str">
        <f t="shared" si="421"/>
        <v/>
      </c>
      <c r="C3886" s="5" t="str">
        <f>IF(B3886="","",COUNTIFS($B$3:B3886,B3886))</f>
        <v/>
      </c>
      <c r="D3886" s="1" t="str">
        <f>IF(①リクルート接触者と来校者データ!A3885="","",①リクルート接触者と来校者データ!A3885)</f>
        <v/>
      </c>
      <c r="E3886" s="6" t="str">
        <f t="shared" si="422"/>
        <v/>
      </c>
      <c r="F3886" s="1" t="str">
        <f>IF(①リクルート接触者と来校者データ!I3885="","",①リクルート接触者と来校者データ!I3885)</f>
        <v/>
      </c>
      <c r="G3886" s="1" t="str">
        <f>IF(①リクルート接触者と来校者データ!E3885="","",①リクルート接触者と来校者データ!E3885)</f>
        <v/>
      </c>
      <c r="H3886" s="20" t="str">
        <f t="shared" si="423"/>
        <v/>
      </c>
      <c r="I3886" s="1" t="str">
        <f>IF(①リクルート接触者と来校者データ!K3885="","",①リクルート接触者と来校者データ!K3885)</f>
        <v/>
      </c>
      <c r="J3886" s="6" t="str">
        <f t="shared" si="425"/>
        <v/>
      </c>
      <c r="K3886" s="20" t="str">
        <f>IF(①リクルート接触者と来校者データ!L3885="","",①リクルート接触者と来校者データ!L3885)</f>
        <v/>
      </c>
      <c r="L3886" s="1" t="str">
        <f t="shared" si="426"/>
        <v/>
      </c>
      <c r="M3886" s="1" t="str">
        <f t="shared" si="427"/>
        <v/>
      </c>
    </row>
    <row r="3887" spans="1:13" x14ac:dyDescent="0.2">
      <c r="A3887" s="5" t="str">
        <f t="shared" si="424"/>
        <v/>
      </c>
      <c r="B3887" s="5" t="str">
        <f t="shared" si="421"/>
        <v/>
      </c>
      <c r="C3887" s="5" t="str">
        <f>IF(B3887="","",COUNTIFS($B$3:B3887,B3887))</f>
        <v/>
      </c>
      <c r="D3887" s="1" t="str">
        <f>IF(①リクルート接触者と来校者データ!A3886="","",①リクルート接触者と来校者データ!A3886)</f>
        <v/>
      </c>
      <c r="E3887" s="6" t="str">
        <f t="shared" si="422"/>
        <v/>
      </c>
      <c r="F3887" s="1" t="str">
        <f>IF(①リクルート接触者と来校者データ!I3886="","",①リクルート接触者と来校者データ!I3886)</f>
        <v/>
      </c>
      <c r="G3887" s="1" t="str">
        <f>IF(①リクルート接触者と来校者データ!E3886="","",①リクルート接触者と来校者データ!E3886)</f>
        <v/>
      </c>
      <c r="H3887" s="20" t="str">
        <f t="shared" si="423"/>
        <v/>
      </c>
      <c r="I3887" s="1" t="str">
        <f>IF(①リクルート接触者と来校者データ!K3886="","",①リクルート接触者と来校者データ!K3886)</f>
        <v/>
      </c>
      <c r="J3887" s="6" t="str">
        <f t="shared" si="425"/>
        <v/>
      </c>
      <c r="K3887" s="20" t="str">
        <f>IF(①リクルート接触者と来校者データ!L3886="","",①リクルート接触者と来校者データ!L3886)</f>
        <v/>
      </c>
      <c r="L3887" s="1" t="str">
        <f t="shared" si="426"/>
        <v/>
      </c>
      <c r="M3887" s="1" t="str">
        <f t="shared" si="427"/>
        <v/>
      </c>
    </row>
    <row r="3888" spans="1:13" x14ac:dyDescent="0.2">
      <c r="A3888" s="5" t="str">
        <f t="shared" si="424"/>
        <v/>
      </c>
      <c r="B3888" s="5" t="str">
        <f t="shared" si="421"/>
        <v/>
      </c>
      <c r="C3888" s="5" t="str">
        <f>IF(B3888="","",COUNTIFS($B$3:B3888,B3888))</f>
        <v/>
      </c>
      <c r="D3888" s="1" t="str">
        <f>IF(①リクルート接触者と来校者データ!A3887="","",①リクルート接触者と来校者データ!A3887)</f>
        <v/>
      </c>
      <c r="E3888" s="6" t="str">
        <f t="shared" si="422"/>
        <v/>
      </c>
      <c r="F3888" s="1" t="str">
        <f>IF(①リクルート接触者と来校者データ!I3887="","",①リクルート接触者と来校者データ!I3887)</f>
        <v/>
      </c>
      <c r="G3888" s="1" t="str">
        <f>IF(①リクルート接触者と来校者データ!E3887="","",①リクルート接触者と来校者データ!E3887)</f>
        <v/>
      </c>
      <c r="H3888" s="20" t="str">
        <f t="shared" si="423"/>
        <v/>
      </c>
      <c r="I3888" s="1" t="str">
        <f>IF(①リクルート接触者と来校者データ!K3887="","",①リクルート接触者と来校者データ!K3887)</f>
        <v/>
      </c>
      <c r="J3888" s="6" t="str">
        <f t="shared" si="425"/>
        <v/>
      </c>
      <c r="K3888" s="20" t="str">
        <f>IF(①リクルート接触者と来校者データ!L3887="","",①リクルート接触者と来校者データ!L3887)</f>
        <v/>
      </c>
      <c r="L3888" s="1" t="str">
        <f t="shared" si="426"/>
        <v/>
      </c>
      <c r="M3888" s="1" t="str">
        <f t="shared" si="427"/>
        <v/>
      </c>
    </row>
    <row r="3889" spans="1:13" x14ac:dyDescent="0.2">
      <c r="A3889" s="5" t="str">
        <f t="shared" si="424"/>
        <v/>
      </c>
      <c r="B3889" s="5" t="str">
        <f t="shared" si="421"/>
        <v/>
      </c>
      <c r="C3889" s="5" t="str">
        <f>IF(B3889="","",COUNTIFS($B$3:B3889,B3889))</f>
        <v/>
      </c>
      <c r="D3889" s="1" t="str">
        <f>IF(①リクルート接触者と来校者データ!A3888="","",①リクルート接触者と来校者データ!A3888)</f>
        <v/>
      </c>
      <c r="E3889" s="6" t="str">
        <f t="shared" si="422"/>
        <v/>
      </c>
      <c r="F3889" s="1" t="str">
        <f>IF(①リクルート接触者と来校者データ!I3888="","",①リクルート接触者と来校者データ!I3888)</f>
        <v/>
      </c>
      <c r="G3889" s="1" t="str">
        <f>IF(①リクルート接触者と来校者データ!E3888="","",①リクルート接触者と来校者データ!E3888)</f>
        <v/>
      </c>
      <c r="H3889" s="20" t="str">
        <f t="shared" si="423"/>
        <v/>
      </c>
      <c r="I3889" s="1" t="str">
        <f>IF(①リクルート接触者と来校者データ!K3888="","",①リクルート接触者と来校者データ!K3888)</f>
        <v/>
      </c>
      <c r="J3889" s="6" t="str">
        <f t="shared" si="425"/>
        <v/>
      </c>
      <c r="K3889" s="20" t="str">
        <f>IF(①リクルート接触者と来校者データ!L3888="","",①リクルート接触者と来校者データ!L3888)</f>
        <v/>
      </c>
      <c r="L3889" s="1" t="str">
        <f t="shared" si="426"/>
        <v/>
      </c>
      <c r="M3889" s="1" t="str">
        <f t="shared" si="427"/>
        <v/>
      </c>
    </row>
    <row r="3890" spans="1:13" x14ac:dyDescent="0.2">
      <c r="A3890" s="5" t="str">
        <f t="shared" si="424"/>
        <v/>
      </c>
      <c r="B3890" s="5" t="str">
        <f t="shared" si="421"/>
        <v/>
      </c>
      <c r="C3890" s="5" t="str">
        <f>IF(B3890="","",COUNTIFS($B$3:B3890,B3890))</f>
        <v/>
      </c>
      <c r="D3890" s="1" t="str">
        <f>IF(①リクルート接触者と来校者データ!A3889="","",①リクルート接触者と来校者データ!A3889)</f>
        <v/>
      </c>
      <c r="E3890" s="6" t="str">
        <f t="shared" si="422"/>
        <v/>
      </c>
      <c r="F3890" s="1" t="str">
        <f>IF(①リクルート接触者と来校者データ!I3889="","",①リクルート接触者と来校者データ!I3889)</f>
        <v/>
      </c>
      <c r="G3890" s="1" t="str">
        <f>IF(①リクルート接触者と来校者データ!E3889="","",①リクルート接触者と来校者データ!E3889)</f>
        <v/>
      </c>
      <c r="H3890" s="20" t="str">
        <f t="shared" si="423"/>
        <v/>
      </c>
      <c r="I3890" s="1" t="str">
        <f>IF(①リクルート接触者と来校者データ!K3889="","",①リクルート接触者と来校者データ!K3889)</f>
        <v/>
      </c>
      <c r="J3890" s="6" t="str">
        <f t="shared" si="425"/>
        <v/>
      </c>
      <c r="K3890" s="20" t="str">
        <f>IF(①リクルート接触者と来校者データ!L3889="","",①リクルート接触者と来校者データ!L3889)</f>
        <v/>
      </c>
      <c r="L3890" s="1" t="str">
        <f t="shared" si="426"/>
        <v/>
      </c>
      <c r="M3890" s="1" t="str">
        <f t="shared" si="427"/>
        <v/>
      </c>
    </row>
    <row r="3891" spans="1:13" x14ac:dyDescent="0.2">
      <c r="A3891" s="5" t="str">
        <f t="shared" si="424"/>
        <v/>
      </c>
      <c r="B3891" s="5" t="str">
        <f t="shared" si="421"/>
        <v/>
      </c>
      <c r="C3891" s="5" t="str">
        <f>IF(B3891="","",COUNTIFS($B$3:B3891,B3891))</f>
        <v/>
      </c>
      <c r="D3891" s="1" t="str">
        <f>IF(①リクルート接触者と来校者データ!A3890="","",①リクルート接触者と来校者データ!A3890)</f>
        <v/>
      </c>
      <c r="E3891" s="6" t="str">
        <f t="shared" si="422"/>
        <v/>
      </c>
      <c r="F3891" s="1" t="str">
        <f>IF(①リクルート接触者と来校者データ!I3890="","",①リクルート接触者と来校者データ!I3890)</f>
        <v/>
      </c>
      <c r="G3891" s="1" t="str">
        <f>IF(①リクルート接触者と来校者データ!E3890="","",①リクルート接触者と来校者データ!E3890)</f>
        <v/>
      </c>
      <c r="H3891" s="20" t="str">
        <f t="shared" si="423"/>
        <v/>
      </c>
      <c r="I3891" s="1" t="str">
        <f>IF(①リクルート接触者と来校者データ!K3890="","",①リクルート接触者と来校者データ!K3890)</f>
        <v/>
      </c>
      <c r="J3891" s="6" t="str">
        <f t="shared" si="425"/>
        <v/>
      </c>
      <c r="K3891" s="20" t="str">
        <f>IF(①リクルート接触者と来校者データ!L3890="","",①リクルート接触者と来校者データ!L3890)</f>
        <v/>
      </c>
      <c r="L3891" s="1" t="str">
        <f t="shared" si="426"/>
        <v/>
      </c>
      <c r="M3891" s="1" t="str">
        <f t="shared" si="427"/>
        <v/>
      </c>
    </row>
    <row r="3892" spans="1:13" x14ac:dyDescent="0.2">
      <c r="A3892" s="5" t="str">
        <f t="shared" si="424"/>
        <v/>
      </c>
      <c r="B3892" s="5" t="str">
        <f t="shared" si="421"/>
        <v/>
      </c>
      <c r="C3892" s="5" t="str">
        <f>IF(B3892="","",COUNTIFS($B$3:B3892,B3892))</f>
        <v/>
      </c>
      <c r="D3892" s="1" t="str">
        <f>IF(①リクルート接触者と来校者データ!A3891="","",①リクルート接触者と来校者データ!A3891)</f>
        <v/>
      </c>
      <c r="E3892" s="6" t="str">
        <f t="shared" si="422"/>
        <v/>
      </c>
      <c r="F3892" s="1" t="str">
        <f>IF(①リクルート接触者と来校者データ!I3891="","",①リクルート接触者と来校者データ!I3891)</f>
        <v/>
      </c>
      <c r="G3892" s="1" t="str">
        <f>IF(①リクルート接触者と来校者データ!E3891="","",①リクルート接触者と来校者データ!E3891)</f>
        <v/>
      </c>
      <c r="H3892" s="20" t="str">
        <f t="shared" si="423"/>
        <v/>
      </c>
      <c r="I3892" s="1" t="str">
        <f>IF(①リクルート接触者と来校者データ!K3891="","",①リクルート接触者と来校者データ!K3891)</f>
        <v/>
      </c>
      <c r="J3892" s="6" t="str">
        <f t="shared" si="425"/>
        <v/>
      </c>
      <c r="K3892" s="20" t="str">
        <f>IF(①リクルート接触者と来校者データ!L3891="","",①リクルート接触者と来校者データ!L3891)</f>
        <v/>
      </c>
      <c r="L3892" s="1" t="str">
        <f t="shared" si="426"/>
        <v/>
      </c>
      <c r="M3892" s="1" t="str">
        <f t="shared" si="427"/>
        <v/>
      </c>
    </row>
    <row r="3893" spans="1:13" x14ac:dyDescent="0.2">
      <c r="A3893" s="5" t="str">
        <f t="shared" si="424"/>
        <v/>
      </c>
      <c r="B3893" s="5" t="str">
        <f t="shared" si="421"/>
        <v/>
      </c>
      <c r="C3893" s="5" t="str">
        <f>IF(B3893="","",COUNTIFS($B$3:B3893,B3893))</f>
        <v/>
      </c>
      <c r="D3893" s="1" t="str">
        <f>IF(①リクルート接触者と来校者データ!A3892="","",①リクルート接触者と来校者データ!A3892)</f>
        <v/>
      </c>
      <c r="E3893" s="6" t="str">
        <f t="shared" si="422"/>
        <v/>
      </c>
      <c r="F3893" s="1" t="str">
        <f>IF(①リクルート接触者と来校者データ!I3892="","",①リクルート接触者と来校者データ!I3892)</f>
        <v/>
      </c>
      <c r="G3893" s="1" t="str">
        <f>IF(①リクルート接触者と来校者データ!E3892="","",①リクルート接触者と来校者データ!E3892)</f>
        <v/>
      </c>
      <c r="H3893" s="20" t="str">
        <f t="shared" si="423"/>
        <v/>
      </c>
      <c r="I3893" s="1" t="str">
        <f>IF(①リクルート接触者と来校者データ!K3892="","",①リクルート接触者と来校者データ!K3892)</f>
        <v/>
      </c>
      <c r="J3893" s="6" t="str">
        <f t="shared" si="425"/>
        <v/>
      </c>
      <c r="K3893" s="20" t="str">
        <f>IF(①リクルート接触者と来校者データ!L3892="","",①リクルート接触者と来校者データ!L3892)</f>
        <v/>
      </c>
      <c r="L3893" s="1" t="str">
        <f t="shared" si="426"/>
        <v/>
      </c>
      <c r="M3893" s="1" t="str">
        <f t="shared" si="427"/>
        <v/>
      </c>
    </row>
    <row r="3894" spans="1:13" x14ac:dyDescent="0.2">
      <c r="A3894" s="5" t="str">
        <f t="shared" si="424"/>
        <v/>
      </c>
      <c r="B3894" s="5" t="str">
        <f t="shared" si="421"/>
        <v/>
      </c>
      <c r="C3894" s="5" t="str">
        <f>IF(B3894="","",COUNTIFS($B$3:B3894,B3894))</f>
        <v/>
      </c>
      <c r="D3894" s="1" t="str">
        <f>IF(①リクルート接触者と来校者データ!A3893="","",①リクルート接触者と来校者データ!A3893)</f>
        <v/>
      </c>
      <c r="E3894" s="6" t="str">
        <f t="shared" si="422"/>
        <v/>
      </c>
      <c r="F3894" s="1" t="str">
        <f>IF(①リクルート接触者と来校者データ!I3893="","",①リクルート接触者と来校者データ!I3893)</f>
        <v/>
      </c>
      <c r="G3894" s="1" t="str">
        <f>IF(①リクルート接触者と来校者データ!E3893="","",①リクルート接触者と来校者データ!E3893)</f>
        <v/>
      </c>
      <c r="H3894" s="20" t="str">
        <f t="shared" si="423"/>
        <v/>
      </c>
      <c r="I3894" s="1" t="str">
        <f>IF(①リクルート接触者と来校者データ!K3893="","",①リクルート接触者と来校者データ!K3893)</f>
        <v/>
      </c>
      <c r="J3894" s="6" t="str">
        <f t="shared" si="425"/>
        <v/>
      </c>
      <c r="K3894" s="20" t="str">
        <f>IF(①リクルート接触者と来校者データ!L3893="","",①リクルート接触者と来校者データ!L3893)</f>
        <v/>
      </c>
      <c r="L3894" s="1" t="str">
        <f t="shared" si="426"/>
        <v/>
      </c>
      <c r="M3894" s="1" t="str">
        <f t="shared" si="427"/>
        <v/>
      </c>
    </row>
    <row r="3895" spans="1:13" x14ac:dyDescent="0.2">
      <c r="A3895" s="5" t="str">
        <f t="shared" si="424"/>
        <v/>
      </c>
      <c r="B3895" s="5" t="str">
        <f t="shared" si="421"/>
        <v/>
      </c>
      <c r="C3895" s="5" t="str">
        <f>IF(B3895="","",COUNTIFS($B$3:B3895,B3895))</f>
        <v/>
      </c>
      <c r="D3895" s="1" t="str">
        <f>IF(①リクルート接触者と来校者データ!A3894="","",①リクルート接触者と来校者データ!A3894)</f>
        <v/>
      </c>
      <c r="E3895" s="6" t="str">
        <f t="shared" si="422"/>
        <v/>
      </c>
      <c r="F3895" s="1" t="str">
        <f>IF(①リクルート接触者と来校者データ!I3894="","",①リクルート接触者と来校者データ!I3894)</f>
        <v/>
      </c>
      <c r="G3895" s="1" t="str">
        <f>IF(①リクルート接触者と来校者データ!E3894="","",①リクルート接触者と来校者データ!E3894)</f>
        <v/>
      </c>
      <c r="H3895" s="20" t="str">
        <f t="shared" si="423"/>
        <v/>
      </c>
      <c r="I3895" s="1" t="str">
        <f>IF(①リクルート接触者と来校者データ!K3894="","",①リクルート接触者と来校者データ!K3894)</f>
        <v/>
      </c>
      <c r="J3895" s="6" t="str">
        <f t="shared" si="425"/>
        <v/>
      </c>
      <c r="K3895" s="20" t="str">
        <f>IF(①リクルート接触者と来校者データ!L3894="","",①リクルート接触者と来校者データ!L3894)</f>
        <v/>
      </c>
      <c r="L3895" s="1" t="str">
        <f t="shared" si="426"/>
        <v/>
      </c>
      <c r="M3895" s="1" t="str">
        <f t="shared" si="427"/>
        <v/>
      </c>
    </row>
    <row r="3896" spans="1:13" x14ac:dyDescent="0.2">
      <c r="A3896" s="5" t="str">
        <f t="shared" si="424"/>
        <v/>
      </c>
      <c r="B3896" s="5" t="str">
        <f t="shared" si="421"/>
        <v/>
      </c>
      <c r="C3896" s="5" t="str">
        <f>IF(B3896="","",COUNTIFS($B$3:B3896,B3896))</f>
        <v/>
      </c>
      <c r="D3896" s="1" t="str">
        <f>IF(①リクルート接触者と来校者データ!A3895="","",①リクルート接触者と来校者データ!A3895)</f>
        <v/>
      </c>
      <c r="E3896" s="6" t="str">
        <f t="shared" si="422"/>
        <v/>
      </c>
      <c r="F3896" s="1" t="str">
        <f>IF(①リクルート接触者と来校者データ!I3895="","",①リクルート接触者と来校者データ!I3895)</f>
        <v/>
      </c>
      <c r="G3896" s="1" t="str">
        <f>IF(①リクルート接触者と来校者データ!E3895="","",①リクルート接触者と来校者データ!E3895)</f>
        <v/>
      </c>
      <c r="H3896" s="20" t="str">
        <f t="shared" si="423"/>
        <v/>
      </c>
      <c r="I3896" s="1" t="str">
        <f>IF(①リクルート接触者と来校者データ!K3895="","",①リクルート接触者と来校者データ!K3895)</f>
        <v/>
      </c>
      <c r="J3896" s="6" t="str">
        <f t="shared" si="425"/>
        <v/>
      </c>
      <c r="K3896" s="20" t="str">
        <f>IF(①リクルート接触者と来校者データ!L3895="","",①リクルート接触者と来校者データ!L3895)</f>
        <v/>
      </c>
      <c r="L3896" s="1" t="str">
        <f t="shared" si="426"/>
        <v/>
      </c>
      <c r="M3896" s="1" t="str">
        <f t="shared" si="427"/>
        <v/>
      </c>
    </row>
    <row r="3897" spans="1:13" x14ac:dyDescent="0.2">
      <c r="A3897" s="5" t="str">
        <f t="shared" si="424"/>
        <v/>
      </c>
      <c r="B3897" s="5" t="str">
        <f t="shared" si="421"/>
        <v/>
      </c>
      <c r="C3897" s="5" t="str">
        <f>IF(B3897="","",COUNTIFS($B$3:B3897,B3897))</f>
        <v/>
      </c>
      <c r="D3897" s="1" t="str">
        <f>IF(①リクルート接触者と来校者データ!A3896="","",①リクルート接触者と来校者データ!A3896)</f>
        <v/>
      </c>
      <c r="E3897" s="6" t="str">
        <f t="shared" si="422"/>
        <v/>
      </c>
      <c r="F3897" s="1" t="str">
        <f>IF(①リクルート接触者と来校者データ!I3896="","",①リクルート接触者と来校者データ!I3896)</f>
        <v/>
      </c>
      <c r="G3897" s="1" t="str">
        <f>IF(①リクルート接触者と来校者データ!E3896="","",①リクルート接触者と来校者データ!E3896)</f>
        <v/>
      </c>
      <c r="H3897" s="20" t="str">
        <f t="shared" si="423"/>
        <v/>
      </c>
      <c r="I3897" s="1" t="str">
        <f>IF(①リクルート接触者と来校者データ!K3896="","",①リクルート接触者と来校者データ!K3896)</f>
        <v/>
      </c>
      <c r="J3897" s="6" t="str">
        <f t="shared" si="425"/>
        <v/>
      </c>
      <c r="K3897" s="20" t="str">
        <f>IF(①リクルート接触者と来校者データ!L3896="","",①リクルート接触者と来校者データ!L3896)</f>
        <v/>
      </c>
      <c r="L3897" s="1" t="str">
        <f t="shared" si="426"/>
        <v/>
      </c>
      <c r="M3897" s="1" t="str">
        <f t="shared" si="427"/>
        <v/>
      </c>
    </row>
    <row r="3898" spans="1:13" x14ac:dyDescent="0.2">
      <c r="A3898" s="5" t="str">
        <f t="shared" si="424"/>
        <v/>
      </c>
      <c r="B3898" s="5" t="str">
        <f t="shared" si="421"/>
        <v/>
      </c>
      <c r="C3898" s="5" t="str">
        <f>IF(B3898="","",COUNTIFS($B$3:B3898,B3898))</f>
        <v/>
      </c>
      <c r="D3898" s="1" t="str">
        <f>IF(①リクルート接触者と来校者データ!A3897="","",①リクルート接触者と来校者データ!A3897)</f>
        <v/>
      </c>
      <c r="E3898" s="6" t="str">
        <f t="shared" si="422"/>
        <v/>
      </c>
      <c r="F3898" s="1" t="str">
        <f>IF(①リクルート接触者と来校者データ!I3897="","",①リクルート接触者と来校者データ!I3897)</f>
        <v/>
      </c>
      <c r="G3898" s="1" t="str">
        <f>IF(①リクルート接触者と来校者データ!E3897="","",①リクルート接触者と来校者データ!E3897)</f>
        <v/>
      </c>
      <c r="H3898" s="20" t="str">
        <f t="shared" si="423"/>
        <v/>
      </c>
      <c r="I3898" s="1" t="str">
        <f>IF(①リクルート接触者と来校者データ!K3897="","",①リクルート接触者と来校者データ!K3897)</f>
        <v/>
      </c>
      <c r="J3898" s="6" t="str">
        <f t="shared" si="425"/>
        <v/>
      </c>
      <c r="K3898" s="20" t="str">
        <f>IF(①リクルート接触者と来校者データ!L3897="","",①リクルート接触者と来校者データ!L3897)</f>
        <v/>
      </c>
      <c r="L3898" s="1" t="str">
        <f t="shared" si="426"/>
        <v/>
      </c>
      <c r="M3898" s="1" t="str">
        <f t="shared" si="427"/>
        <v/>
      </c>
    </row>
    <row r="3899" spans="1:13" x14ac:dyDescent="0.2">
      <c r="A3899" s="5" t="str">
        <f t="shared" si="424"/>
        <v/>
      </c>
      <c r="B3899" s="5" t="str">
        <f t="shared" si="421"/>
        <v/>
      </c>
      <c r="C3899" s="5" t="str">
        <f>IF(B3899="","",COUNTIFS($B$3:B3899,B3899))</f>
        <v/>
      </c>
      <c r="D3899" s="1" t="str">
        <f>IF(①リクルート接触者と来校者データ!A3898="","",①リクルート接触者と来校者データ!A3898)</f>
        <v/>
      </c>
      <c r="E3899" s="6" t="str">
        <f t="shared" si="422"/>
        <v/>
      </c>
      <c r="F3899" s="1" t="str">
        <f>IF(①リクルート接触者と来校者データ!I3898="","",①リクルート接触者と来校者データ!I3898)</f>
        <v/>
      </c>
      <c r="G3899" s="1" t="str">
        <f>IF(①リクルート接触者と来校者データ!E3898="","",①リクルート接触者と来校者データ!E3898)</f>
        <v/>
      </c>
      <c r="H3899" s="20" t="str">
        <f t="shared" si="423"/>
        <v/>
      </c>
      <c r="I3899" s="1" t="str">
        <f>IF(①リクルート接触者と来校者データ!K3898="","",①リクルート接触者と来校者データ!K3898)</f>
        <v/>
      </c>
      <c r="J3899" s="6" t="str">
        <f t="shared" si="425"/>
        <v/>
      </c>
      <c r="K3899" s="20" t="str">
        <f>IF(①リクルート接触者と来校者データ!L3898="","",①リクルート接触者と来校者データ!L3898)</f>
        <v/>
      </c>
      <c r="L3899" s="1" t="str">
        <f t="shared" si="426"/>
        <v/>
      </c>
      <c r="M3899" s="1" t="str">
        <f t="shared" si="427"/>
        <v/>
      </c>
    </row>
    <row r="3900" spans="1:13" x14ac:dyDescent="0.2">
      <c r="A3900" s="5" t="str">
        <f t="shared" si="424"/>
        <v/>
      </c>
      <c r="B3900" s="5" t="str">
        <f t="shared" si="421"/>
        <v/>
      </c>
      <c r="C3900" s="5" t="str">
        <f>IF(B3900="","",COUNTIFS($B$3:B3900,B3900))</f>
        <v/>
      </c>
      <c r="D3900" s="1" t="str">
        <f>IF(①リクルート接触者と来校者データ!A3899="","",①リクルート接触者と来校者データ!A3899)</f>
        <v/>
      </c>
      <c r="E3900" s="6" t="str">
        <f t="shared" si="422"/>
        <v/>
      </c>
      <c r="F3900" s="1" t="str">
        <f>IF(①リクルート接触者と来校者データ!I3899="","",①リクルート接触者と来校者データ!I3899)</f>
        <v/>
      </c>
      <c r="G3900" s="1" t="str">
        <f>IF(①リクルート接触者と来校者データ!E3899="","",①リクルート接触者と来校者データ!E3899)</f>
        <v/>
      </c>
      <c r="H3900" s="20" t="str">
        <f t="shared" si="423"/>
        <v/>
      </c>
      <c r="I3900" s="1" t="str">
        <f>IF(①リクルート接触者と来校者データ!K3899="","",①リクルート接触者と来校者データ!K3899)</f>
        <v/>
      </c>
      <c r="J3900" s="6" t="str">
        <f t="shared" si="425"/>
        <v/>
      </c>
      <c r="K3900" s="20" t="str">
        <f>IF(①リクルート接触者と来校者データ!L3899="","",①リクルート接触者と来校者データ!L3899)</f>
        <v/>
      </c>
      <c r="L3900" s="1" t="str">
        <f t="shared" si="426"/>
        <v/>
      </c>
      <c r="M3900" s="1" t="str">
        <f t="shared" si="427"/>
        <v/>
      </c>
    </row>
    <row r="3901" spans="1:13" x14ac:dyDescent="0.2">
      <c r="A3901" s="5" t="str">
        <f t="shared" si="424"/>
        <v/>
      </c>
      <c r="B3901" s="5" t="str">
        <f t="shared" si="421"/>
        <v/>
      </c>
      <c r="C3901" s="5" t="str">
        <f>IF(B3901="","",COUNTIFS($B$3:B3901,B3901))</f>
        <v/>
      </c>
      <c r="D3901" s="1" t="str">
        <f>IF(①リクルート接触者と来校者データ!A3900="","",①リクルート接触者と来校者データ!A3900)</f>
        <v/>
      </c>
      <c r="E3901" s="6" t="str">
        <f t="shared" si="422"/>
        <v/>
      </c>
      <c r="F3901" s="1" t="str">
        <f>IF(①リクルート接触者と来校者データ!I3900="","",①リクルート接触者と来校者データ!I3900)</f>
        <v/>
      </c>
      <c r="G3901" s="1" t="str">
        <f>IF(①リクルート接触者と来校者データ!E3900="","",①リクルート接触者と来校者データ!E3900)</f>
        <v/>
      </c>
      <c r="H3901" s="20" t="str">
        <f t="shared" si="423"/>
        <v/>
      </c>
      <c r="I3901" s="1" t="str">
        <f>IF(①リクルート接触者と来校者データ!K3900="","",①リクルート接触者と来校者データ!K3900)</f>
        <v/>
      </c>
      <c r="J3901" s="6" t="str">
        <f t="shared" si="425"/>
        <v/>
      </c>
      <c r="K3901" s="20" t="str">
        <f>IF(①リクルート接触者と来校者データ!L3900="","",①リクルート接触者と来校者データ!L3900)</f>
        <v/>
      </c>
      <c r="L3901" s="1" t="str">
        <f t="shared" si="426"/>
        <v/>
      </c>
      <c r="M3901" s="1" t="str">
        <f t="shared" si="427"/>
        <v/>
      </c>
    </row>
    <row r="3902" spans="1:13" x14ac:dyDescent="0.2">
      <c r="A3902" s="5" t="str">
        <f t="shared" si="424"/>
        <v/>
      </c>
      <c r="B3902" s="5" t="str">
        <f t="shared" si="421"/>
        <v/>
      </c>
      <c r="C3902" s="5" t="str">
        <f>IF(B3902="","",COUNTIFS($B$3:B3902,B3902))</f>
        <v/>
      </c>
      <c r="D3902" s="1" t="str">
        <f>IF(①リクルート接触者と来校者データ!A3901="","",①リクルート接触者と来校者データ!A3901)</f>
        <v/>
      </c>
      <c r="E3902" s="6" t="str">
        <f t="shared" si="422"/>
        <v/>
      </c>
      <c r="F3902" s="1" t="str">
        <f>IF(①リクルート接触者と来校者データ!I3901="","",①リクルート接触者と来校者データ!I3901)</f>
        <v/>
      </c>
      <c r="G3902" s="1" t="str">
        <f>IF(①リクルート接触者と来校者データ!E3901="","",①リクルート接触者と来校者データ!E3901)</f>
        <v/>
      </c>
      <c r="H3902" s="20" t="str">
        <f t="shared" si="423"/>
        <v/>
      </c>
      <c r="I3902" s="1" t="str">
        <f>IF(①リクルート接触者と来校者データ!K3901="","",①リクルート接触者と来校者データ!K3901)</f>
        <v/>
      </c>
      <c r="J3902" s="6" t="str">
        <f t="shared" si="425"/>
        <v/>
      </c>
      <c r="K3902" s="20" t="str">
        <f>IF(①リクルート接触者と来校者データ!L3901="","",①リクルート接触者と来校者データ!L3901)</f>
        <v/>
      </c>
      <c r="L3902" s="1" t="str">
        <f t="shared" si="426"/>
        <v/>
      </c>
      <c r="M3902" s="1" t="str">
        <f t="shared" si="427"/>
        <v/>
      </c>
    </row>
    <row r="3903" spans="1:13" x14ac:dyDescent="0.2">
      <c r="A3903" s="5" t="str">
        <f t="shared" si="424"/>
        <v/>
      </c>
      <c r="B3903" s="5" t="str">
        <f t="shared" si="421"/>
        <v/>
      </c>
      <c r="C3903" s="5" t="str">
        <f>IF(B3903="","",COUNTIFS($B$3:B3903,B3903))</f>
        <v/>
      </c>
      <c r="D3903" s="1" t="str">
        <f>IF(①リクルート接触者と来校者データ!A3902="","",①リクルート接触者と来校者データ!A3902)</f>
        <v/>
      </c>
      <c r="E3903" s="6" t="str">
        <f t="shared" si="422"/>
        <v/>
      </c>
      <c r="F3903" s="1" t="str">
        <f>IF(①リクルート接触者と来校者データ!I3902="","",①リクルート接触者と来校者データ!I3902)</f>
        <v/>
      </c>
      <c r="G3903" s="1" t="str">
        <f>IF(①リクルート接触者と来校者データ!E3902="","",①リクルート接触者と来校者データ!E3902)</f>
        <v/>
      </c>
      <c r="H3903" s="20" t="str">
        <f t="shared" si="423"/>
        <v/>
      </c>
      <c r="I3903" s="1" t="str">
        <f>IF(①リクルート接触者と来校者データ!K3902="","",①リクルート接触者と来校者データ!K3902)</f>
        <v/>
      </c>
      <c r="J3903" s="6" t="str">
        <f t="shared" si="425"/>
        <v/>
      </c>
      <c r="K3903" s="20" t="str">
        <f>IF(①リクルート接触者と来校者データ!L3902="","",①リクルート接触者と来校者データ!L3902)</f>
        <v/>
      </c>
      <c r="L3903" s="1" t="str">
        <f t="shared" si="426"/>
        <v/>
      </c>
      <c r="M3903" s="1" t="str">
        <f t="shared" si="427"/>
        <v/>
      </c>
    </row>
    <row r="3904" spans="1:13" x14ac:dyDescent="0.2">
      <c r="A3904" s="5" t="str">
        <f t="shared" si="424"/>
        <v/>
      </c>
      <c r="B3904" s="5" t="str">
        <f t="shared" si="421"/>
        <v/>
      </c>
      <c r="C3904" s="5" t="str">
        <f>IF(B3904="","",COUNTIFS($B$3:B3904,B3904))</f>
        <v/>
      </c>
      <c r="D3904" s="1" t="str">
        <f>IF(①リクルート接触者と来校者データ!A3903="","",①リクルート接触者と来校者データ!A3903)</f>
        <v/>
      </c>
      <c r="E3904" s="6" t="str">
        <f t="shared" si="422"/>
        <v/>
      </c>
      <c r="F3904" s="1" t="str">
        <f>IF(①リクルート接触者と来校者データ!I3903="","",①リクルート接触者と来校者データ!I3903)</f>
        <v/>
      </c>
      <c r="G3904" s="1" t="str">
        <f>IF(①リクルート接触者と来校者データ!E3903="","",①リクルート接触者と来校者データ!E3903)</f>
        <v/>
      </c>
      <c r="H3904" s="20" t="str">
        <f t="shared" si="423"/>
        <v/>
      </c>
      <c r="I3904" s="1" t="str">
        <f>IF(①リクルート接触者と来校者データ!K3903="","",①リクルート接触者と来校者データ!K3903)</f>
        <v/>
      </c>
      <c r="J3904" s="6" t="str">
        <f t="shared" si="425"/>
        <v/>
      </c>
      <c r="K3904" s="20" t="str">
        <f>IF(①リクルート接触者と来校者データ!L3903="","",①リクルート接触者と来校者データ!L3903)</f>
        <v/>
      </c>
      <c r="L3904" s="1" t="str">
        <f t="shared" si="426"/>
        <v/>
      </c>
      <c r="M3904" s="1" t="str">
        <f t="shared" si="427"/>
        <v/>
      </c>
    </row>
    <row r="3905" spans="1:13" x14ac:dyDescent="0.2">
      <c r="A3905" s="5" t="str">
        <f t="shared" si="424"/>
        <v/>
      </c>
      <c r="B3905" s="5" t="str">
        <f t="shared" si="421"/>
        <v/>
      </c>
      <c r="C3905" s="5" t="str">
        <f>IF(B3905="","",COUNTIFS($B$3:B3905,B3905))</f>
        <v/>
      </c>
      <c r="D3905" s="1" t="str">
        <f>IF(①リクルート接触者と来校者データ!A3904="","",①リクルート接触者と来校者データ!A3904)</f>
        <v/>
      </c>
      <c r="E3905" s="6" t="str">
        <f t="shared" si="422"/>
        <v/>
      </c>
      <c r="F3905" s="1" t="str">
        <f>IF(①リクルート接触者と来校者データ!I3904="","",①リクルート接触者と来校者データ!I3904)</f>
        <v/>
      </c>
      <c r="G3905" s="1" t="str">
        <f>IF(①リクルート接触者と来校者データ!E3904="","",①リクルート接触者と来校者データ!E3904)</f>
        <v/>
      </c>
      <c r="H3905" s="20" t="str">
        <f t="shared" si="423"/>
        <v/>
      </c>
      <c r="I3905" s="1" t="str">
        <f>IF(①リクルート接触者と来校者データ!K3904="","",①リクルート接触者と来校者データ!K3904)</f>
        <v/>
      </c>
      <c r="J3905" s="6" t="str">
        <f t="shared" si="425"/>
        <v/>
      </c>
      <c r="K3905" s="20" t="str">
        <f>IF(①リクルート接触者と来校者データ!L3904="","",①リクルート接触者と来校者データ!L3904)</f>
        <v/>
      </c>
      <c r="L3905" s="1" t="str">
        <f t="shared" si="426"/>
        <v/>
      </c>
      <c r="M3905" s="1" t="str">
        <f t="shared" si="427"/>
        <v/>
      </c>
    </row>
    <row r="3906" spans="1:13" x14ac:dyDescent="0.2">
      <c r="A3906" s="5" t="str">
        <f t="shared" si="424"/>
        <v/>
      </c>
      <c r="B3906" s="5" t="str">
        <f t="shared" ref="B3906:B3969" si="428">IF(A3906="","","◎")</f>
        <v/>
      </c>
      <c r="C3906" s="5" t="str">
        <f>IF(B3906="","",COUNTIFS($B$3:B3906,B3906))</f>
        <v/>
      </c>
      <c r="D3906" s="1" t="str">
        <f>IF(①リクルート接触者と来校者データ!A3905="","",①リクルート接触者と来校者データ!A3905)</f>
        <v/>
      </c>
      <c r="E3906" s="6" t="str">
        <f t="shared" si="422"/>
        <v/>
      </c>
      <c r="F3906" s="1" t="str">
        <f>IF(①リクルート接触者と来校者データ!I3905="","",①リクルート接触者と来校者データ!I3905)</f>
        <v/>
      </c>
      <c r="G3906" s="1" t="str">
        <f>IF(①リクルート接触者と来校者データ!E3905="","",①リクルート接触者と来校者データ!E3905)</f>
        <v/>
      </c>
      <c r="H3906" s="20" t="str">
        <f t="shared" si="423"/>
        <v/>
      </c>
      <c r="I3906" s="1" t="str">
        <f>IF(①リクルート接触者と来校者データ!K3905="","",①リクルート接触者と来校者データ!K3905)</f>
        <v/>
      </c>
      <c r="J3906" s="6" t="str">
        <f t="shared" si="425"/>
        <v/>
      </c>
      <c r="K3906" s="20" t="str">
        <f>IF(①リクルート接触者と来校者データ!L3905="","",①リクルート接触者と来校者データ!L3905)</f>
        <v/>
      </c>
      <c r="L3906" s="1" t="str">
        <f t="shared" si="426"/>
        <v/>
      </c>
      <c r="M3906" s="1" t="str">
        <f t="shared" si="427"/>
        <v/>
      </c>
    </row>
    <row r="3907" spans="1:13" x14ac:dyDescent="0.2">
      <c r="A3907" s="5" t="str">
        <f t="shared" si="424"/>
        <v/>
      </c>
      <c r="B3907" s="5" t="str">
        <f t="shared" si="428"/>
        <v/>
      </c>
      <c r="C3907" s="5" t="str">
        <f>IF(B3907="","",COUNTIFS($B$3:B3907,B3907))</f>
        <v/>
      </c>
      <c r="D3907" s="1" t="str">
        <f>IF(①リクルート接触者と来校者データ!A3906="","",①リクルート接触者と来校者データ!A3906)</f>
        <v/>
      </c>
      <c r="E3907" s="6" t="str">
        <f t="shared" ref="E3907:E3970" si="429">SUBSTITUTE(SUBSTITUTE(D3907,"　","")," ","")</f>
        <v/>
      </c>
      <c r="F3907" s="1" t="str">
        <f>IF(①リクルート接触者と来校者データ!I3906="","",①リクルート接触者と来校者データ!I3906)</f>
        <v/>
      </c>
      <c r="G3907" s="1" t="str">
        <f>IF(①リクルート接触者と来校者データ!E3906="","",①リクルート接触者と来校者データ!E3906)</f>
        <v/>
      </c>
      <c r="H3907" s="20" t="str">
        <f t="shared" ref="H3907:H3970" si="430">IFERROR(VLOOKUP(E3907,J:K,2,FALSE),"")</f>
        <v/>
      </c>
      <c r="I3907" s="1" t="str">
        <f>IF(①リクルート接触者と来校者データ!K3906="","",①リクルート接触者と来校者データ!K3906)</f>
        <v/>
      </c>
      <c r="J3907" s="6" t="str">
        <f t="shared" si="425"/>
        <v/>
      </c>
      <c r="K3907" s="20" t="str">
        <f>IF(①リクルート接触者と来校者データ!L3906="","",①リクルート接触者と来校者データ!L3906)</f>
        <v/>
      </c>
      <c r="L3907" s="1" t="str">
        <f t="shared" si="426"/>
        <v/>
      </c>
      <c r="M3907" s="1" t="str">
        <f t="shared" si="427"/>
        <v/>
      </c>
    </row>
    <row r="3908" spans="1:13" x14ac:dyDescent="0.2">
      <c r="A3908" s="5" t="str">
        <f t="shared" ref="A3908:A3971" si="431">IFERROR(IF(J3908="","",MATCH(J3908,E$3:E$5000,0)),"")</f>
        <v/>
      </c>
      <c r="B3908" s="5" t="str">
        <f t="shared" si="428"/>
        <v/>
      </c>
      <c r="C3908" s="5" t="str">
        <f>IF(B3908="","",COUNTIFS($B$3:B3908,B3908))</f>
        <v/>
      </c>
      <c r="D3908" s="1" t="str">
        <f>IF(①リクルート接触者と来校者データ!A3907="","",①リクルート接触者と来校者データ!A3907)</f>
        <v/>
      </c>
      <c r="E3908" s="6" t="str">
        <f t="shared" si="429"/>
        <v/>
      </c>
      <c r="F3908" s="1" t="str">
        <f>IF(①リクルート接触者と来校者データ!I3907="","",①リクルート接触者と来校者データ!I3907)</f>
        <v/>
      </c>
      <c r="G3908" s="1" t="str">
        <f>IF(①リクルート接触者と来校者データ!E3907="","",①リクルート接触者と来校者データ!E3907)</f>
        <v/>
      </c>
      <c r="H3908" s="20" t="str">
        <f t="shared" si="430"/>
        <v/>
      </c>
      <c r="I3908" s="1" t="str">
        <f>IF(①リクルート接触者と来校者データ!K3907="","",①リクルート接触者と来校者データ!K3907)</f>
        <v/>
      </c>
      <c r="J3908" s="6" t="str">
        <f t="shared" ref="J3908:J3971" si="432">SUBSTITUTE(SUBSTITUTE(I3908,"　","")," ","")</f>
        <v/>
      </c>
      <c r="K3908" s="20" t="str">
        <f>IF(①リクルート接触者と来校者データ!L3907="","",①リクルート接触者と来校者データ!L3907)</f>
        <v/>
      </c>
      <c r="L3908" s="1" t="str">
        <f t="shared" ref="L3908:L3971" si="433">IFERROR(VLOOKUP($J3908,$E:$H,2,FALSE),"")</f>
        <v/>
      </c>
      <c r="M3908" s="1" t="str">
        <f t="shared" ref="M3908:M3971" si="434">IFERROR(VLOOKUP($J3908,$E:$H,3,FALSE),"")</f>
        <v/>
      </c>
    </row>
    <row r="3909" spans="1:13" x14ac:dyDescent="0.2">
      <c r="A3909" s="5" t="str">
        <f t="shared" si="431"/>
        <v/>
      </c>
      <c r="B3909" s="5" t="str">
        <f t="shared" si="428"/>
        <v/>
      </c>
      <c r="C3909" s="5" t="str">
        <f>IF(B3909="","",COUNTIFS($B$3:B3909,B3909))</f>
        <v/>
      </c>
      <c r="D3909" s="1" t="str">
        <f>IF(①リクルート接触者と来校者データ!A3908="","",①リクルート接触者と来校者データ!A3908)</f>
        <v/>
      </c>
      <c r="E3909" s="6" t="str">
        <f t="shared" si="429"/>
        <v/>
      </c>
      <c r="F3909" s="1" t="str">
        <f>IF(①リクルート接触者と来校者データ!I3908="","",①リクルート接触者と来校者データ!I3908)</f>
        <v/>
      </c>
      <c r="G3909" s="1" t="str">
        <f>IF(①リクルート接触者と来校者データ!E3908="","",①リクルート接触者と来校者データ!E3908)</f>
        <v/>
      </c>
      <c r="H3909" s="20" t="str">
        <f t="shared" si="430"/>
        <v/>
      </c>
      <c r="I3909" s="1" t="str">
        <f>IF(①リクルート接触者と来校者データ!K3908="","",①リクルート接触者と来校者データ!K3908)</f>
        <v/>
      </c>
      <c r="J3909" s="6" t="str">
        <f t="shared" si="432"/>
        <v/>
      </c>
      <c r="K3909" s="20" t="str">
        <f>IF(①リクルート接触者と来校者データ!L3908="","",①リクルート接触者と来校者データ!L3908)</f>
        <v/>
      </c>
      <c r="L3909" s="1" t="str">
        <f t="shared" si="433"/>
        <v/>
      </c>
      <c r="M3909" s="1" t="str">
        <f t="shared" si="434"/>
        <v/>
      </c>
    </row>
    <row r="3910" spans="1:13" x14ac:dyDescent="0.2">
      <c r="A3910" s="5" t="str">
        <f t="shared" si="431"/>
        <v/>
      </c>
      <c r="B3910" s="5" t="str">
        <f t="shared" si="428"/>
        <v/>
      </c>
      <c r="C3910" s="5" t="str">
        <f>IF(B3910="","",COUNTIFS($B$3:B3910,B3910))</f>
        <v/>
      </c>
      <c r="D3910" s="1" t="str">
        <f>IF(①リクルート接触者と来校者データ!A3909="","",①リクルート接触者と来校者データ!A3909)</f>
        <v/>
      </c>
      <c r="E3910" s="6" t="str">
        <f t="shared" si="429"/>
        <v/>
      </c>
      <c r="F3910" s="1" t="str">
        <f>IF(①リクルート接触者と来校者データ!I3909="","",①リクルート接触者と来校者データ!I3909)</f>
        <v/>
      </c>
      <c r="G3910" s="1" t="str">
        <f>IF(①リクルート接触者と来校者データ!E3909="","",①リクルート接触者と来校者データ!E3909)</f>
        <v/>
      </c>
      <c r="H3910" s="20" t="str">
        <f t="shared" si="430"/>
        <v/>
      </c>
      <c r="I3910" s="1" t="str">
        <f>IF(①リクルート接触者と来校者データ!K3909="","",①リクルート接触者と来校者データ!K3909)</f>
        <v/>
      </c>
      <c r="J3910" s="6" t="str">
        <f t="shared" si="432"/>
        <v/>
      </c>
      <c r="K3910" s="20" t="str">
        <f>IF(①リクルート接触者と来校者データ!L3909="","",①リクルート接触者と来校者データ!L3909)</f>
        <v/>
      </c>
      <c r="L3910" s="1" t="str">
        <f t="shared" si="433"/>
        <v/>
      </c>
      <c r="M3910" s="1" t="str">
        <f t="shared" si="434"/>
        <v/>
      </c>
    </row>
    <row r="3911" spans="1:13" x14ac:dyDescent="0.2">
      <c r="A3911" s="5" t="str">
        <f t="shared" si="431"/>
        <v/>
      </c>
      <c r="B3911" s="5" t="str">
        <f t="shared" si="428"/>
        <v/>
      </c>
      <c r="C3911" s="5" t="str">
        <f>IF(B3911="","",COUNTIFS($B$3:B3911,B3911))</f>
        <v/>
      </c>
      <c r="D3911" s="1" t="str">
        <f>IF(①リクルート接触者と来校者データ!A3910="","",①リクルート接触者と来校者データ!A3910)</f>
        <v/>
      </c>
      <c r="E3911" s="6" t="str">
        <f t="shared" si="429"/>
        <v/>
      </c>
      <c r="F3911" s="1" t="str">
        <f>IF(①リクルート接触者と来校者データ!I3910="","",①リクルート接触者と来校者データ!I3910)</f>
        <v/>
      </c>
      <c r="G3911" s="1" t="str">
        <f>IF(①リクルート接触者と来校者データ!E3910="","",①リクルート接触者と来校者データ!E3910)</f>
        <v/>
      </c>
      <c r="H3911" s="20" t="str">
        <f t="shared" si="430"/>
        <v/>
      </c>
      <c r="I3911" s="1" t="str">
        <f>IF(①リクルート接触者と来校者データ!K3910="","",①リクルート接触者と来校者データ!K3910)</f>
        <v/>
      </c>
      <c r="J3911" s="6" t="str">
        <f t="shared" si="432"/>
        <v/>
      </c>
      <c r="K3911" s="20" t="str">
        <f>IF(①リクルート接触者と来校者データ!L3910="","",①リクルート接触者と来校者データ!L3910)</f>
        <v/>
      </c>
      <c r="L3911" s="1" t="str">
        <f t="shared" si="433"/>
        <v/>
      </c>
      <c r="M3911" s="1" t="str">
        <f t="shared" si="434"/>
        <v/>
      </c>
    </row>
    <row r="3912" spans="1:13" x14ac:dyDescent="0.2">
      <c r="A3912" s="5" t="str">
        <f t="shared" si="431"/>
        <v/>
      </c>
      <c r="B3912" s="5" t="str">
        <f t="shared" si="428"/>
        <v/>
      </c>
      <c r="C3912" s="5" t="str">
        <f>IF(B3912="","",COUNTIFS($B$3:B3912,B3912))</f>
        <v/>
      </c>
      <c r="D3912" s="1" t="str">
        <f>IF(①リクルート接触者と来校者データ!A3911="","",①リクルート接触者と来校者データ!A3911)</f>
        <v/>
      </c>
      <c r="E3912" s="6" t="str">
        <f t="shared" si="429"/>
        <v/>
      </c>
      <c r="F3912" s="1" t="str">
        <f>IF(①リクルート接触者と来校者データ!I3911="","",①リクルート接触者と来校者データ!I3911)</f>
        <v/>
      </c>
      <c r="G3912" s="1" t="str">
        <f>IF(①リクルート接触者と来校者データ!E3911="","",①リクルート接触者と来校者データ!E3911)</f>
        <v/>
      </c>
      <c r="H3912" s="20" t="str">
        <f t="shared" si="430"/>
        <v/>
      </c>
      <c r="I3912" s="1" t="str">
        <f>IF(①リクルート接触者と来校者データ!K3911="","",①リクルート接触者と来校者データ!K3911)</f>
        <v/>
      </c>
      <c r="J3912" s="6" t="str">
        <f t="shared" si="432"/>
        <v/>
      </c>
      <c r="K3912" s="20" t="str">
        <f>IF(①リクルート接触者と来校者データ!L3911="","",①リクルート接触者と来校者データ!L3911)</f>
        <v/>
      </c>
      <c r="L3912" s="1" t="str">
        <f t="shared" si="433"/>
        <v/>
      </c>
      <c r="M3912" s="1" t="str">
        <f t="shared" si="434"/>
        <v/>
      </c>
    </row>
    <row r="3913" spans="1:13" x14ac:dyDescent="0.2">
      <c r="A3913" s="5" t="str">
        <f t="shared" si="431"/>
        <v/>
      </c>
      <c r="B3913" s="5" t="str">
        <f t="shared" si="428"/>
        <v/>
      </c>
      <c r="C3913" s="5" t="str">
        <f>IF(B3913="","",COUNTIFS($B$3:B3913,B3913))</f>
        <v/>
      </c>
      <c r="D3913" s="1" t="str">
        <f>IF(①リクルート接触者と来校者データ!A3912="","",①リクルート接触者と来校者データ!A3912)</f>
        <v/>
      </c>
      <c r="E3913" s="6" t="str">
        <f t="shared" si="429"/>
        <v/>
      </c>
      <c r="F3913" s="1" t="str">
        <f>IF(①リクルート接触者と来校者データ!I3912="","",①リクルート接触者と来校者データ!I3912)</f>
        <v/>
      </c>
      <c r="G3913" s="1" t="str">
        <f>IF(①リクルート接触者と来校者データ!E3912="","",①リクルート接触者と来校者データ!E3912)</f>
        <v/>
      </c>
      <c r="H3913" s="20" t="str">
        <f t="shared" si="430"/>
        <v/>
      </c>
      <c r="I3913" s="1" t="str">
        <f>IF(①リクルート接触者と来校者データ!K3912="","",①リクルート接触者と来校者データ!K3912)</f>
        <v/>
      </c>
      <c r="J3913" s="6" t="str">
        <f t="shared" si="432"/>
        <v/>
      </c>
      <c r="K3913" s="20" t="str">
        <f>IF(①リクルート接触者と来校者データ!L3912="","",①リクルート接触者と来校者データ!L3912)</f>
        <v/>
      </c>
      <c r="L3913" s="1" t="str">
        <f t="shared" si="433"/>
        <v/>
      </c>
      <c r="M3913" s="1" t="str">
        <f t="shared" si="434"/>
        <v/>
      </c>
    </row>
    <row r="3914" spans="1:13" x14ac:dyDescent="0.2">
      <c r="A3914" s="5" t="str">
        <f t="shared" si="431"/>
        <v/>
      </c>
      <c r="B3914" s="5" t="str">
        <f t="shared" si="428"/>
        <v/>
      </c>
      <c r="C3914" s="5" t="str">
        <f>IF(B3914="","",COUNTIFS($B$3:B3914,B3914))</f>
        <v/>
      </c>
      <c r="D3914" s="1" t="str">
        <f>IF(①リクルート接触者と来校者データ!A3913="","",①リクルート接触者と来校者データ!A3913)</f>
        <v/>
      </c>
      <c r="E3914" s="6" t="str">
        <f t="shared" si="429"/>
        <v/>
      </c>
      <c r="F3914" s="1" t="str">
        <f>IF(①リクルート接触者と来校者データ!I3913="","",①リクルート接触者と来校者データ!I3913)</f>
        <v/>
      </c>
      <c r="G3914" s="1" t="str">
        <f>IF(①リクルート接触者と来校者データ!E3913="","",①リクルート接触者と来校者データ!E3913)</f>
        <v/>
      </c>
      <c r="H3914" s="20" t="str">
        <f t="shared" si="430"/>
        <v/>
      </c>
      <c r="I3914" s="1" t="str">
        <f>IF(①リクルート接触者と来校者データ!K3913="","",①リクルート接触者と来校者データ!K3913)</f>
        <v/>
      </c>
      <c r="J3914" s="6" t="str">
        <f t="shared" si="432"/>
        <v/>
      </c>
      <c r="K3914" s="20" t="str">
        <f>IF(①リクルート接触者と来校者データ!L3913="","",①リクルート接触者と来校者データ!L3913)</f>
        <v/>
      </c>
      <c r="L3914" s="1" t="str">
        <f t="shared" si="433"/>
        <v/>
      </c>
      <c r="M3914" s="1" t="str">
        <f t="shared" si="434"/>
        <v/>
      </c>
    </row>
    <row r="3915" spans="1:13" x14ac:dyDescent="0.2">
      <c r="A3915" s="5" t="str">
        <f t="shared" si="431"/>
        <v/>
      </c>
      <c r="B3915" s="5" t="str">
        <f t="shared" si="428"/>
        <v/>
      </c>
      <c r="C3915" s="5" t="str">
        <f>IF(B3915="","",COUNTIFS($B$3:B3915,B3915))</f>
        <v/>
      </c>
      <c r="D3915" s="1" t="str">
        <f>IF(①リクルート接触者と来校者データ!A3914="","",①リクルート接触者と来校者データ!A3914)</f>
        <v/>
      </c>
      <c r="E3915" s="6" t="str">
        <f t="shared" si="429"/>
        <v/>
      </c>
      <c r="F3915" s="1" t="str">
        <f>IF(①リクルート接触者と来校者データ!I3914="","",①リクルート接触者と来校者データ!I3914)</f>
        <v/>
      </c>
      <c r="G3915" s="1" t="str">
        <f>IF(①リクルート接触者と来校者データ!E3914="","",①リクルート接触者と来校者データ!E3914)</f>
        <v/>
      </c>
      <c r="H3915" s="20" t="str">
        <f t="shared" si="430"/>
        <v/>
      </c>
      <c r="I3915" s="1" t="str">
        <f>IF(①リクルート接触者と来校者データ!K3914="","",①リクルート接触者と来校者データ!K3914)</f>
        <v/>
      </c>
      <c r="J3915" s="6" t="str">
        <f t="shared" si="432"/>
        <v/>
      </c>
      <c r="K3915" s="20" t="str">
        <f>IF(①リクルート接触者と来校者データ!L3914="","",①リクルート接触者と来校者データ!L3914)</f>
        <v/>
      </c>
      <c r="L3915" s="1" t="str">
        <f t="shared" si="433"/>
        <v/>
      </c>
      <c r="M3915" s="1" t="str">
        <f t="shared" si="434"/>
        <v/>
      </c>
    </row>
    <row r="3916" spans="1:13" x14ac:dyDescent="0.2">
      <c r="A3916" s="5" t="str">
        <f t="shared" si="431"/>
        <v/>
      </c>
      <c r="B3916" s="5" t="str">
        <f t="shared" si="428"/>
        <v/>
      </c>
      <c r="C3916" s="5" t="str">
        <f>IF(B3916="","",COUNTIFS($B$3:B3916,B3916))</f>
        <v/>
      </c>
      <c r="D3916" s="1" t="str">
        <f>IF(①リクルート接触者と来校者データ!A3915="","",①リクルート接触者と来校者データ!A3915)</f>
        <v/>
      </c>
      <c r="E3916" s="6" t="str">
        <f t="shared" si="429"/>
        <v/>
      </c>
      <c r="F3916" s="1" t="str">
        <f>IF(①リクルート接触者と来校者データ!I3915="","",①リクルート接触者と来校者データ!I3915)</f>
        <v/>
      </c>
      <c r="G3916" s="1" t="str">
        <f>IF(①リクルート接触者と来校者データ!E3915="","",①リクルート接触者と来校者データ!E3915)</f>
        <v/>
      </c>
      <c r="H3916" s="20" t="str">
        <f t="shared" si="430"/>
        <v/>
      </c>
      <c r="I3916" s="1" t="str">
        <f>IF(①リクルート接触者と来校者データ!K3915="","",①リクルート接触者と来校者データ!K3915)</f>
        <v/>
      </c>
      <c r="J3916" s="6" t="str">
        <f t="shared" si="432"/>
        <v/>
      </c>
      <c r="K3916" s="20" t="str">
        <f>IF(①リクルート接触者と来校者データ!L3915="","",①リクルート接触者と来校者データ!L3915)</f>
        <v/>
      </c>
      <c r="L3916" s="1" t="str">
        <f t="shared" si="433"/>
        <v/>
      </c>
      <c r="M3916" s="1" t="str">
        <f t="shared" si="434"/>
        <v/>
      </c>
    </row>
    <row r="3917" spans="1:13" x14ac:dyDescent="0.2">
      <c r="A3917" s="5" t="str">
        <f t="shared" si="431"/>
        <v/>
      </c>
      <c r="B3917" s="5" t="str">
        <f t="shared" si="428"/>
        <v/>
      </c>
      <c r="C3917" s="5" t="str">
        <f>IF(B3917="","",COUNTIFS($B$3:B3917,B3917))</f>
        <v/>
      </c>
      <c r="D3917" s="1" t="str">
        <f>IF(①リクルート接触者と来校者データ!A3916="","",①リクルート接触者と来校者データ!A3916)</f>
        <v/>
      </c>
      <c r="E3917" s="6" t="str">
        <f t="shared" si="429"/>
        <v/>
      </c>
      <c r="F3917" s="1" t="str">
        <f>IF(①リクルート接触者と来校者データ!I3916="","",①リクルート接触者と来校者データ!I3916)</f>
        <v/>
      </c>
      <c r="G3917" s="1" t="str">
        <f>IF(①リクルート接触者と来校者データ!E3916="","",①リクルート接触者と来校者データ!E3916)</f>
        <v/>
      </c>
      <c r="H3917" s="20" t="str">
        <f t="shared" si="430"/>
        <v/>
      </c>
      <c r="I3917" s="1" t="str">
        <f>IF(①リクルート接触者と来校者データ!K3916="","",①リクルート接触者と来校者データ!K3916)</f>
        <v/>
      </c>
      <c r="J3917" s="6" t="str">
        <f t="shared" si="432"/>
        <v/>
      </c>
      <c r="K3917" s="20" t="str">
        <f>IF(①リクルート接触者と来校者データ!L3916="","",①リクルート接触者と来校者データ!L3916)</f>
        <v/>
      </c>
      <c r="L3917" s="1" t="str">
        <f t="shared" si="433"/>
        <v/>
      </c>
      <c r="M3917" s="1" t="str">
        <f t="shared" si="434"/>
        <v/>
      </c>
    </row>
    <row r="3918" spans="1:13" x14ac:dyDescent="0.2">
      <c r="A3918" s="5" t="str">
        <f t="shared" si="431"/>
        <v/>
      </c>
      <c r="B3918" s="5" t="str">
        <f t="shared" si="428"/>
        <v/>
      </c>
      <c r="C3918" s="5" t="str">
        <f>IF(B3918="","",COUNTIFS($B$3:B3918,B3918))</f>
        <v/>
      </c>
      <c r="D3918" s="1" t="str">
        <f>IF(①リクルート接触者と来校者データ!A3917="","",①リクルート接触者と来校者データ!A3917)</f>
        <v/>
      </c>
      <c r="E3918" s="6" t="str">
        <f t="shared" si="429"/>
        <v/>
      </c>
      <c r="F3918" s="1" t="str">
        <f>IF(①リクルート接触者と来校者データ!I3917="","",①リクルート接触者と来校者データ!I3917)</f>
        <v/>
      </c>
      <c r="G3918" s="1" t="str">
        <f>IF(①リクルート接触者と来校者データ!E3917="","",①リクルート接触者と来校者データ!E3917)</f>
        <v/>
      </c>
      <c r="H3918" s="20" t="str">
        <f t="shared" si="430"/>
        <v/>
      </c>
      <c r="I3918" s="1" t="str">
        <f>IF(①リクルート接触者と来校者データ!K3917="","",①リクルート接触者と来校者データ!K3917)</f>
        <v/>
      </c>
      <c r="J3918" s="6" t="str">
        <f t="shared" si="432"/>
        <v/>
      </c>
      <c r="K3918" s="20" t="str">
        <f>IF(①リクルート接触者と来校者データ!L3917="","",①リクルート接触者と来校者データ!L3917)</f>
        <v/>
      </c>
      <c r="L3918" s="1" t="str">
        <f t="shared" si="433"/>
        <v/>
      </c>
      <c r="M3918" s="1" t="str">
        <f t="shared" si="434"/>
        <v/>
      </c>
    </row>
    <row r="3919" spans="1:13" x14ac:dyDescent="0.2">
      <c r="A3919" s="5" t="str">
        <f t="shared" si="431"/>
        <v/>
      </c>
      <c r="B3919" s="5" t="str">
        <f t="shared" si="428"/>
        <v/>
      </c>
      <c r="C3919" s="5" t="str">
        <f>IF(B3919="","",COUNTIFS($B$3:B3919,B3919))</f>
        <v/>
      </c>
      <c r="D3919" s="1" t="str">
        <f>IF(①リクルート接触者と来校者データ!A3918="","",①リクルート接触者と来校者データ!A3918)</f>
        <v/>
      </c>
      <c r="E3919" s="6" t="str">
        <f t="shared" si="429"/>
        <v/>
      </c>
      <c r="F3919" s="1" t="str">
        <f>IF(①リクルート接触者と来校者データ!I3918="","",①リクルート接触者と来校者データ!I3918)</f>
        <v/>
      </c>
      <c r="G3919" s="1" t="str">
        <f>IF(①リクルート接触者と来校者データ!E3918="","",①リクルート接触者と来校者データ!E3918)</f>
        <v/>
      </c>
      <c r="H3919" s="20" t="str">
        <f t="shared" si="430"/>
        <v/>
      </c>
      <c r="I3919" s="1" t="str">
        <f>IF(①リクルート接触者と来校者データ!K3918="","",①リクルート接触者と来校者データ!K3918)</f>
        <v/>
      </c>
      <c r="J3919" s="6" t="str">
        <f t="shared" si="432"/>
        <v/>
      </c>
      <c r="K3919" s="20" t="str">
        <f>IF(①リクルート接触者と来校者データ!L3918="","",①リクルート接触者と来校者データ!L3918)</f>
        <v/>
      </c>
      <c r="L3919" s="1" t="str">
        <f t="shared" si="433"/>
        <v/>
      </c>
      <c r="M3919" s="1" t="str">
        <f t="shared" si="434"/>
        <v/>
      </c>
    </row>
    <row r="3920" spans="1:13" x14ac:dyDescent="0.2">
      <c r="A3920" s="5" t="str">
        <f t="shared" si="431"/>
        <v/>
      </c>
      <c r="B3920" s="5" t="str">
        <f t="shared" si="428"/>
        <v/>
      </c>
      <c r="C3920" s="5" t="str">
        <f>IF(B3920="","",COUNTIFS($B$3:B3920,B3920))</f>
        <v/>
      </c>
      <c r="D3920" s="1" t="str">
        <f>IF(①リクルート接触者と来校者データ!A3919="","",①リクルート接触者と来校者データ!A3919)</f>
        <v/>
      </c>
      <c r="E3920" s="6" t="str">
        <f t="shared" si="429"/>
        <v/>
      </c>
      <c r="F3920" s="1" t="str">
        <f>IF(①リクルート接触者と来校者データ!I3919="","",①リクルート接触者と来校者データ!I3919)</f>
        <v/>
      </c>
      <c r="G3920" s="1" t="str">
        <f>IF(①リクルート接触者と来校者データ!E3919="","",①リクルート接触者と来校者データ!E3919)</f>
        <v/>
      </c>
      <c r="H3920" s="20" t="str">
        <f t="shared" si="430"/>
        <v/>
      </c>
      <c r="I3920" s="1" t="str">
        <f>IF(①リクルート接触者と来校者データ!K3919="","",①リクルート接触者と来校者データ!K3919)</f>
        <v/>
      </c>
      <c r="J3920" s="6" t="str">
        <f t="shared" si="432"/>
        <v/>
      </c>
      <c r="K3920" s="20" t="str">
        <f>IF(①リクルート接触者と来校者データ!L3919="","",①リクルート接触者と来校者データ!L3919)</f>
        <v/>
      </c>
      <c r="L3920" s="1" t="str">
        <f t="shared" si="433"/>
        <v/>
      </c>
      <c r="M3920" s="1" t="str">
        <f t="shared" si="434"/>
        <v/>
      </c>
    </row>
    <row r="3921" spans="1:13" x14ac:dyDescent="0.2">
      <c r="A3921" s="5" t="str">
        <f t="shared" si="431"/>
        <v/>
      </c>
      <c r="B3921" s="5" t="str">
        <f t="shared" si="428"/>
        <v/>
      </c>
      <c r="C3921" s="5" t="str">
        <f>IF(B3921="","",COUNTIFS($B$3:B3921,B3921))</f>
        <v/>
      </c>
      <c r="D3921" s="1" t="str">
        <f>IF(①リクルート接触者と来校者データ!A3920="","",①リクルート接触者と来校者データ!A3920)</f>
        <v/>
      </c>
      <c r="E3921" s="6" t="str">
        <f t="shared" si="429"/>
        <v/>
      </c>
      <c r="F3921" s="1" t="str">
        <f>IF(①リクルート接触者と来校者データ!I3920="","",①リクルート接触者と来校者データ!I3920)</f>
        <v/>
      </c>
      <c r="G3921" s="1" t="str">
        <f>IF(①リクルート接触者と来校者データ!E3920="","",①リクルート接触者と来校者データ!E3920)</f>
        <v/>
      </c>
      <c r="H3921" s="20" t="str">
        <f t="shared" si="430"/>
        <v/>
      </c>
      <c r="I3921" s="1" t="str">
        <f>IF(①リクルート接触者と来校者データ!K3920="","",①リクルート接触者と来校者データ!K3920)</f>
        <v/>
      </c>
      <c r="J3921" s="6" t="str">
        <f t="shared" si="432"/>
        <v/>
      </c>
      <c r="K3921" s="20" t="str">
        <f>IF(①リクルート接触者と来校者データ!L3920="","",①リクルート接触者と来校者データ!L3920)</f>
        <v/>
      </c>
      <c r="L3921" s="1" t="str">
        <f t="shared" si="433"/>
        <v/>
      </c>
      <c r="M3921" s="1" t="str">
        <f t="shared" si="434"/>
        <v/>
      </c>
    </row>
    <row r="3922" spans="1:13" x14ac:dyDescent="0.2">
      <c r="A3922" s="5" t="str">
        <f t="shared" si="431"/>
        <v/>
      </c>
      <c r="B3922" s="5" t="str">
        <f t="shared" si="428"/>
        <v/>
      </c>
      <c r="C3922" s="5" t="str">
        <f>IF(B3922="","",COUNTIFS($B$3:B3922,B3922))</f>
        <v/>
      </c>
      <c r="D3922" s="1" t="str">
        <f>IF(①リクルート接触者と来校者データ!A3921="","",①リクルート接触者と来校者データ!A3921)</f>
        <v/>
      </c>
      <c r="E3922" s="6" t="str">
        <f t="shared" si="429"/>
        <v/>
      </c>
      <c r="F3922" s="1" t="str">
        <f>IF(①リクルート接触者と来校者データ!I3921="","",①リクルート接触者と来校者データ!I3921)</f>
        <v/>
      </c>
      <c r="G3922" s="1" t="str">
        <f>IF(①リクルート接触者と来校者データ!E3921="","",①リクルート接触者と来校者データ!E3921)</f>
        <v/>
      </c>
      <c r="H3922" s="20" t="str">
        <f t="shared" si="430"/>
        <v/>
      </c>
      <c r="I3922" s="1" t="str">
        <f>IF(①リクルート接触者と来校者データ!K3921="","",①リクルート接触者と来校者データ!K3921)</f>
        <v/>
      </c>
      <c r="J3922" s="6" t="str">
        <f t="shared" si="432"/>
        <v/>
      </c>
      <c r="K3922" s="20" t="str">
        <f>IF(①リクルート接触者と来校者データ!L3921="","",①リクルート接触者と来校者データ!L3921)</f>
        <v/>
      </c>
      <c r="L3922" s="1" t="str">
        <f t="shared" si="433"/>
        <v/>
      </c>
      <c r="M3922" s="1" t="str">
        <f t="shared" si="434"/>
        <v/>
      </c>
    </row>
    <row r="3923" spans="1:13" x14ac:dyDescent="0.2">
      <c r="A3923" s="5" t="str">
        <f t="shared" si="431"/>
        <v/>
      </c>
      <c r="B3923" s="5" t="str">
        <f t="shared" si="428"/>
        <v/>
      </c>
      <c r="C3923" s="5" t="str">
        <f>IF(B3923="","",COUNTIFS($B$3:B3923,B3923))</f>
        <v/>
      </c>
      <c r="D3923" s="1" t="str">
        <f>IF(①リクルート接触者と来校者データ!A3922="","",①リクルート接触者と来校者データ!A3922)</f>
        <v/>
      </c>
      <c r="E3923" s="6" t="str">
        <f t="shared" si="429"/>
        <v/>
      </c>
      <c r="F3923" s="1" t="str">
        <f>IF(①リクルート接触者と来校者データ!I3922="","",①リクルート接触者と来校者データ!I3922)</f>
        <v/>
      </c>
      <c r="G3923" s="1" t="str">
        <f>IF(①リクルート接触者と来校者データ!E3922="","",①リクルート接触者と来校者データ!E3922)</f>
        <v/>
      </c>
      <c r="H3923" s="20" t="str">
        <f t="shared" si="430"/>
        <v/>
      </c>
      <c r="I3923" s="1" t="str">
        <f>IF(①リクルート接触者と来校者データ!K3922="","",①リクルート接触者と来校者データ!K3922)</f>
        <v/>
      </c>
      <c r="J3923" s="6" t="str">
        <f t="shared" si="432"/>
        <v/>
      </c>
      <c r="K3923" s="20" t="str">
        <f>IF(①リクルート接触者と来校者データ!L3922="","",①リクルート接触者と来校者データ!L3922)</f>
        <v/>
      </c>
      <c r="L3923" s="1" t="str">
        <f t="shared" si="433"/>
        <v/>
      </c>
      <c r="M3923" s="1" t="str">
        <f t="shared" si="434"/>
        <v/>
      </c>
    </row>
    <row r="3924" spans="1:13" x14ac:dyDescent="0.2">
      <c r="A3924" s="5" t="str">
        <f t="shared" si="431"/>
        <v/>
      </c>
      <c r="B3924" s="5" t="str">
        <f t="shared" si="428"/>
        <v/>
      </c>
      <c r="C3924" s="5" t="str">
        <f>IF(B3924="","",COUNTIFS($B$3:B3924,B3924))</f>
        <v/>
      </c>
      <c r="D3924" s="1" t="str">
        <f>IF(①リクルート接触者と来校者データ!A3923="","",①リクルート接触者と来校者データ!A3923)</f>
        <v/>
      </c>
      <c r="E3924" s="6" t="str">
        <f t="shared" si="429"/>
        <v/>
      </c>
      <c r="F3924" s="1" t="str">
        <f>IF(①リクルート接触者と来校者データ!I3923="","",①リクルート接触者と来校者データ!I3923)</f>
        <v/>
      </c>
      <c r="G3924" s="1" t="str">
        <f>IF(①リクルート接触者と来校者データ!E3923="","",①リクルート接触者と来校者データ!E3923)</f>
        <v/>
      </c>
      <c r="H3924" s="20" t="str">
        <f t="shared" si="430"/>
        <v/>
      </c>
      <c r="I3924" s="1" t="str">
        <f>IF(①リクルート接触者と来校者データ!K3923="","",①リクルート接触者と来校者データ!K3923)</f>
        <v/>
      </c>
      <c r="J3924" s="6" t="str">
        <f t="shared" si="432"/>
        <v/>
      </c>
      <c r="K3924" s="20" t="str">
        <f>IF(①リクルート接触者と来校者データ!L3923="","",①リクルート接触者と来校者データ!L3923)</f>
        <v/>
      </c>
      <c r="L3924" s="1" t="str">
        <f t="shared" si="433"/>
        <v/>
      </c>
      <c r="M3924" s="1" t="str">
        <f t="shared" si="434"/>
        <v/>
      </c>
    </row>
    <row r="3925" spans="1:13" x14ac:dyDescent="0.2">
      <c r="A3925" s="5" t="str">
        <f t="shared" si="431"/>
        <v/>
      </c>
      <c r="B3925" s="5" t="str">
        <f t="shared" si="428"/>
        <v/>
      </c>
      <c r="C3925" s="5" t="str">
        <f>IF(B3925="","",COUNTIFS($B$3:B3925,B3925))</f>
        <v/>
      </c>
      <c r="D3925" s="1" t="str">
        <f>IF(①リクルート接触者と来校者データ!A3924="","",①リクルート接触者と来校者データ!A3924)</f>
        <v/>
      </c>
      <c r="E3925" s="6" t="str">
        <f t="shared" si="429"/>
        <v/>
      </c>
      <c r="F3925" s="1" t="str">
        <f>IF(①リクルート接触者と来校者データ!I3924="","",①リクルート接触者と来校者データ!I3924)</f>
        <v/>
      </c>
      <c r="G3925" s="1" t="str">
        <f>IF(①リクルート接触者と来校者データ!E3924="","",①リクルート接触者と来校者データ!E3924)</f>
        <v/>
      </c>
      <c r="H3925" s="20" t="str">
        <f t="shared" si="430"/>
        <v/>
      </c>
      <c r="I3925" s="1" t="str">
        <f>IF(①リクルート接触者と来校者データ!K3924="","",①リクルート接触者と来校者データ!K3924)</f>
        <v/>
      </c>
      <c r="J3925" s="6" t="str">
        <f t="shared" si="432"/>
        <v/>
      </c>
      <c r="K3925" s="20" t="str">
        <f>IF(①リクルート接触者と来校者データ!L3924="","",①リクルート接触者と来校者データ!L3924)</f>
        <v/>
      </c>
      <c r="L3925" s="1" t="str">
        <f t="shared" si="433"/>
        <v/>
      </c>
      <c r="M3925" s="1" t="str">
        <f t="shared" si="434"/>
        <v/>
      </c>
    </row>
    <row r="3926" spans="1:13" x14ac:dyDescent="0.2">
      <c r="A3926" s="5" t="str">
        <f t="shared" si="431"/>
        <v/>
      </c>
      <c r="B3926" s="5" t="str">
        <f t="shared" si="428"/>
        <v/>
      </c>
      <c r="C3926" s="5" t="str">
        <f>IF(B3926="","",COUNTIFS($B$3:B3926,B3926))</f>
        <v/>
      </c>
      <c r="D3926" s="1" t="str">
        <f>IF(①リクルート接触者と来校者データ!A3925="","",①リクルート接触者と来校者データ!A3925)</f>
        <v/>
      </c>
      <c r="E3926" s="6" t="str">
        <f t="shared" si="429"/>
        <v/>
      </c>
      <c r="F3926" s="1" t="str">
        <f>IF(①リクルート接触者と来校者データ!I3925="","",①リクルート接触者と来校者データ!I3925)</f>
        <v/>
      </c>
      <c r="G3926" s="1" t="str">
        <f>IF(①リクルート接触者と来校者データ!E3925="","",①リクルート接触者と来校者データ!E3925)</f>
        <v/>
      </c>
      <c r="H3926" s="20" t="str">
        <f t="shared" si="430"/>
        <v/>
      </c>
      <c r="I3926" s="1" t="str">
        <f>IF(①リクルート接触者と来校者データ!K3925="","",①リクルート接触者と来校者データ!K3925)</f>
        <v/>
      </c>
      <c r="J3926" s="6" t="str">
        <f t="shared" si="432"/>
        <v/>
      </c>
      <c r="K3926" s="20" t="str">
        <f>IF(①リクルート接触者と来校者データ!L3925="","",①リクルート接触者と来校者データ!L3925)</f>
        <v/>
      </c>
      <c r="L3926" s="1" t="str">
        <f t="shared" si="433"/>
        <v/>
      </c>
      <c r="M3926" s="1" t="str">
        <f t="shared" si="434"/>
        <v/>
      </c>
    </row>
    <row r="3927" spans="1:13" x14ac:dyDescent="0.2">
      <c r="A3927" s="5" t="str">
        <f t="shared" si="431"/>
        <v/>
      </c>
      <c r="B3927" s="5" t="str">
        <f t="shared" si="428"/>
        <v/>
      </c>
      <c r="C3927" s="5" t="str">
        <f>IF(B3927="","",COUNTIFS($B$3:B3927,B3927))</f>
        <v/>
      </c>
      <c r="D3927" s="1" t="str">
        <f>IF(①リクルート接触者と来校者データ!A3926="","",①リクルート接触者と来校者データ!A3926)</f>
        <v/>
      </c>
      <c r="E3927" s="6" t="str">
        <f t="shared" si="429"/>
        <v/>
      </c>
      <c r="F3927" s="1" t="str">
        <f>IF(①リクルート接触者と来校者データ!I3926="","",①リクルート接触者と来校者データ!I3926)</f>
        <v/>
      </c>
      <c r="G3927" s="1" t="str">
        <f>IF(①リクルート接触者と来校者データ!E3926="","",①リクルート接触者と来校者データ!E3926)</f>
        <v/>
      </c>
      <c r="H3927" s="20" t="str">
        <f t="shared" si="430"/>
        <v/>
      </c>
      <c r="I3927" s="1" t="str">
        <f>IF(①リクルート接触者と来校者データ!K3926="","",①リクルート接触者と来校者データ!K3926)</f>
        <v/>
      </c>
      <c r="J3927" s="6" t="str">
        <f t="shared" si="432"/>
        <v/>
      </c>
      <c r="K3927" s="20" t="str">
        <f>IF(①リクルート接触者と来校者データ!L3926="","",①リクルート接触者と来校者データ!L3926)</f>
        <v/>
      </c>
      <c r="L3927" s="1" t="str">
        <f t="shared" si="433"/>
        <v/>
      </c>
      <c r="M3927" s="1" t="str">
        <f t="shared" si="434"/>
        <v/>
      </c>
    </row>
    <row r="3928" spans="1:13" x14ac:dyDescent="0.2">
      <c r="A3928" s="5" t="str">
        <f t="shared" si="431"/>
        <v/>
      </c>
      <c r="B3928" s="5" t="str">
        <f t="shared" si="428"/>
        <v/>
      </c>
      <c r="C3928" s="5" t="str">
        <f>IF(B3928="","",COUNTIFS($B$3:B3928,B3928))</f>
        <v/>
      </c>
      <c r="D3928" s="1" t="str">
        <f>IF(①リクルート接触者と来校者データ!A3927="","",①リクルート接触者と来校者データ!A3927)</f>
        <v/>
      </c>
      <c r="E3928" s="6" t="str">
        <f t="shared" si="429"/>
        <v/>
      </c>
      <c r="F3928" s="1" t="str">
        <f>IF(①リクルート接触者と来校者データ!I3927="","",①リクルート接触者と来校者データ!I3927)</f>
        <v/>
      </c>
      <c r="G3928" s="1" t="str">
        <f>IF(①リクルート接触者と来校者データ!E3927="","",①リクルート接触者と来校者データ!E3927)</f>
        <v/>
      </c>
      <c r="H3928" s="20" t="str">
        <f t="shared" si="430"/>
        <v/>
      </c>
      <c r="I3928" s="1" t="str">
        <f>IF(①リクルート接触者と来校者データ!K3927="","",①リクルート接触者と来校者データ!K3927)</f>
        <v/>
      </c>
      <c r="J3928" s="6" t="str">
        <f t="shared" si="432"/>
        <v/>
      </c>
      <c r="K3928" s="20" t="str">
        <f>IF(①リクルート接触者と来校者データ!L3927="","",①リクルート接触者と来校者データ!L3927)</f>
        <v/>
      </c>
      <c r="L3928" s="1" t="str">
        <f t="shared" si="433"/>
        <v/>
      </c>
      <c r="M3928" s="1" t="str">
        <f t="shared" si="434"/>
        <v/>
      </c>
    </row>
    <row r="3929" spans="1:13" x14ac:dyDescent="0.2">
      <c r="A3929" s="5" t="str">
        <f t="shared" si="431"/>
        <v/>
      </c>
      <c r="B3929" s="5" t="str">
        <f t="shared" si="428"/>
        <v/>
      </c>
      <c r="C3929" s="5" t="str">
        <f>IF(B3929="","",COUNTIFS($B$3:B3929,B3929))</f>
        <v/>
      </c>
      <c r="D3929" s="1" t="str">
        <f>IF(①リクルート接触者と来校者データ!A3928="","",①リクルート接触者と来校者データ!A3928)</f>
        <v/>
      </c>
      <c r="E3929" s="6" t="str">
        <f t="shared" si="429"/>
        <v/>
      </c>
      <c r="F3929" s="1" t="str">
        <f>IF(①リクルート接触者と来校者データ!I3928="","",①リクルート接触者と来校者データ!I3928)</f>
        <v/>
      </c>
      <c r="G3929" s="1" t="str">
        <f>IF(①リクルート接触者と来校者データ!E3928="","",①リクルート接触者と来校者データ!E3928)</f>
        <v/>
      </c>
      <c r="H3929" s="20" t="str">
        <f t="shared" si="430"/>
        <v/>
      </c>
      <c r="I3929" s="1" t="str">
        <f>IF(①リクルート接触者と来校者データ!K3928="","",①リクルート接触者と来校者データ!K3928)</f>
        <v/>
      </c>
      <c r="J3929" s="6" t="str">
        <f t="shared" si="432"/>
        <v/>
      </c>
      <c r="K3929" s="20" t="str">
        <f>IF(①リクルート接触者と来校者データ!L3928="","",①リクルート接触者と来校者データ!L3928)</f>
        <v/>
      </c>
      <c r="L3929" s="1" t="str">
        <f t="shared" si="433"/>
        <v/>
      </c>
      <c r="M3929" s="1" t="str">
        <f t="shared" si="434"/>
        <v/>
      </c>
    </row>
    <row r="3930" spans="1:13" x14ac:dyDescent="0.2">
      <c r="A3930" s="5" t="str">
        <f t="shared" si="431"/>
        <v/>
      </c>
      <c r="B3930" s="5" t="str">
        <f t="shared" si="428"/>
        <v/>
      </c>
      <c r="C3930" s="5" t="str">
        <f>IF(B3930="","",COUNTIFS($B$3:B3930,B3930))</f>
        <v/>
      </c>
      <c r="D3930" s="1" t="str">
        <f>IF(①リクルート接触者と来校者データ!A3929="","",①リクルート接触者と来校者データ!A3929)</f>
        <v/>
      </c>
      <c r="E3930" s="6" t="str">
        <f t="shared" si="429"/>
        <v/>
      </c>
      <c r="F3930" s="1" t="str">
        <f>IF(①リクルート接触者と来校者データ!I3929="","",①リクルート接触者と来校者データ!I3929)</f>
        <v/>
      </c>
      <c r="G3930" s="1" t="str">
        <f>IF(①リクルート接触者と来校者データ!E3929="","",①リクルート接触者と来校者データ!E3929)</f>
        <v/>
      </c>
      <c r="H3930" s="20" t="str">
        <f t="shared" si="430"/>
        <v/>
      </c>
      <c r="I3930" s="1" t="str">
        <f>IF(①リクルート接触者と来校者データ!K3929="","",①リクルート接触者と来校者データ!K3929)</f>
        <v/>
      </c>
      <c r="J3930" s="6" t="str">
        <f t="shared" si="432"/>
        <v/>
      </c>
      <c r="K3930" s="20" t="str">
        <f>IF(①リクルート接触者と来校者データ!L3929="","",①リクルート接触者と来校者データ!L3929)</f>
        <v/>
      </c>
      <c r="L3930" s="1" t="str">
        <f t="shared" si="433"/>
        <v/>
      </c>
      <c r="M3930" s="1" t="str">
        <f t="shared" si="434"/>
        <v/>
      </c>
    </row>
    <row r="3931" spans="1:13" x14ac:dyDescent="0.2">
      <c r="A3931" s="5" t="str">
        <f t="shared" si="431"/>
        <v/>
      </c>
      <c r="B3931" s="5" t="str">
        <f t="shared" si="428"/>
        <v/>
      </c>
      <c r="C3931" s="5" t="str">
        <f>IF(B3931="","",COUNTIFS($B$3:B3931,B3931))</f>
        <v/>
      </c>
      <c r="D3931" s="1" t="str">
        <f>IF(①リクルート接触者と来校者データ!A3930="","",①リクルート接触者と来校者データ!A3930)</f>
        <v/>
      </c>
      <c r="E3931" s="6" t="str">
        <f t="shared" si="429"/>
        <v/>
      </c>
      <c r="F3931" s="1" t="str">
        <f>IF(①リクルート接触者と来校者データ!I3930="","",①リクルート接触者と来校者データ!I3930)</f>
        <v/>
      </c>
      <c r="G3931" s="1" t="str">
        <f>IF(①リクルート接触者と来校者データ!E3930="","",①リクルート接触者と来校者データ!E3930)</f>
        <v/>
      </c>
      <c r="H3931" s="20" t="str">
        <f t="shared" si="430"/>
        <v/>
      </c>
      <c r="I3931" s="1" t="str">
        <f>IF(①リクルート接触者と来校者データ!K3930="","",①リクルート接触者と来校者データ!K3930)</f>
        <v/>
      </c>
      <c r="J3931" s="6" t="str">
        <f t="shared" si="432"/>
        <v/>
      </c>
      <c r="K3931" s="20" t="str">
        <f>IF(①リクルート接触者と来校者データ!L3930="","",①リクルート接触者と来校者データ!L3930)</f>
        <v/>
      </c>
      <c r="L3931" s="1" t="str">
        <f t="shared" si="433"/>
        <v/>
      </c>
      <c r="M3931" s="1" t="str">
        <f t="shared" si="434"/>
        <v/>
      </c>
    </row>
    <row r="3932" spans="1:13" x14ac:dyDescent="0.2">
      <c r="A3932" s="5" t="str">
        <f t="shared" si="431"/>
        <v/>
      </c>
      <c r="B3932" s="5" t="str">
        <f t="shared" si="428"/>
        <v/>
      </c>
      <c r="C3932" s="5" t="str">
        <f>IF(B3932="","",COUNTIFS($B$3:B3932,B3932))</f>
        <v/>
      </c>
      <c r="D3932" s="1" t="str">
        <f>IF(①リクルート接触者と来校者データ!A3931="","",①リクルート接触者と来校者データ!A3931)</f>
        <v/>
      </c>
      <c r="E3932" s="6" t="str">
        <f t="shared" si="429"/>
        <v/>
      </c>
      <c r="F3932" s="1" t="str">
        <f>IF(①リクルート接触者と来校者データ!I3931="","",①リクルート接触者と来校者データ!I3931)</f>
        <v/>
      </c>
      <c r="G3932" s="1" t="str">
        <f>IF(①リクルート接触者と来校者データ!E3931="","",①リクルート接触者と来校者データ!E3931)</f>
        <v/>
      </c>
      <c r="H3932" s="20" t="str">
        <f t="shared" si="430"/>
        <v/>
      </c>
      <c r="I3932" s="1" t="str">
        <f>IF(①リクルート接触者と来校者データ!K3931="","",①リクルート接触者と来校者データ!K3931)</f>
        <v/>
      </c>
      <c r="J3932" s="6" t="str">
        <f t="shared" si="432"/>
        <v/>
      </c>
      <c r="K3932" s="20" t="str">
        <f>IF(①リクルート接触者と来校者データ!L3931="","",①リクルート接触者と来校者データ!L3931)</f>
        <v/>
      </c>
      <c r="L3932" s="1" t="str">
        <f t="shared" si="433"/>
        <v/>
      </c>
      <c r="M3932" s="1" t="str">
        <f t="shared" si="434"/>
        <v/>
      </c>
    </row>
    <row r="3933" spans="1:13" x14ac:dyDescent="0.2">
      <c r="A3933" s="5" t="str">
        <f t="shared" si="431"/>
        <v/>
      </c>
      <c r="B3933" s="5" t="str">
        <f t="shared" si="428"/>
        <v/>
      </c>
      <c r="C3933" s="5" t="str">
        <f>IF(B3933="","",COUNTIFS($B$3:B3933,B3933))</f>
        <v/>
      </c>
      <c r="D3933" s="1" t="str">
        <f>IF(①リクルート接触者と来校者データ!A3932="","",①リクルート接触者と来校者データ!A3932)</f>
        <v/>
      </c>
      <c r="E3933" s="6" t="str">
        <f t="shared" si="429"/>
        <v/>
      </c>
      <c r="F3933" s="1" t="str">
        <f>IF(①リクルート接触者と来校者データ!I3932="","",①リクルート接触者と来校者データ!I3932)</f>
        <v/>
      </c>
      <c r="G3933" s="1" t="str">
        <f>IF(①リクルート接触者と来校者データ!E3932="","",①リクルート接触者と来校者データ!E3932)</f>
        <v/>
      </c>
      <c r="H3933" s="20" t="str">
        <f t="shared" si="430"/>
        <v/>
      </c>
      <c r="I3933" s="1" t="str">
        <f>IF(①リクルート接触者と来校者データ!K3932="","",①リクルート接触者と来校者データ!K3932)</f>
        <v/>
      </c>
      <c r="J3933" s="6" t="str">
        <f t="shared" si="432"/>
        <v/>
      </c>
      <c r="K3933" s="20" t="str">
        <f>IF(①リクルート接触者と来校者データ!L3932="","",①リクルート接触者と来校者データ!L3932)</f>
        <v/>
      </c>
      <c r="L3933" s="1" t="str">
        <f t="shared" si="433"/>
        <v/>
      </c>
      <c r="M3933" s="1" t="str">
        <f t="shared" si="434"/>
        <v/>
      </c>
    </row>
    <row r="3934" spans="1:13" x14ac:dyDescent="0.2">
      <c r="A3934" s="5" t="str">
        <f t="shared" si="431"/>
        <v/>
      </c>
      <c r="B3934" s="5" t="str">
        <f t="shared" si="428"/>
        <v/>
      </c>
      <c r="C3934" s="5" t="str">
        <f>IF(B3934="","",COUNTIFS($B$3:B3934,B3934))</f>
        <v/>
      </c>
      <c r="D3934" s="1" t="str">
        <f>IF(①リクルート接触者と来校者データ!A3933="","",①リクルート接触者と来校者データ!A3933)</f>
        <v/>
      </c>
      <c r="E3934" s="6" t="str">
        <f t="shared" si="429"/>
        <v/>
      </c>
      <c r="F3934" s="1" t="str">
        <f>IF(①リクルート接触者と来校者データ!I3933="","",①リクルート接触者と来校者データ!I3933)</f>
        <v/>
      </c>
      <c r="G3934" s="1" t="str">
        <f>IF(①リクルート接触者と来校者データ!E3933="","",①リクルート接触者と来校者データ!E3933)</f>
        <v/>
      </c>
      <c r="H3934" s="20" t="str">
        <f t="shared" si="430"/>
        <v/>
      </c>
      <c r="I3934" s="1" t="str">
        <f>IF(①リクルート接触者と来校者データ!K3933="","",①リクルート接触者と来校者データ!K3933)</f>
        <v/>
      </c>
      <c r="J3934" s="6" t="str">
        <f t="shared" si="432"/>
        <v/>
      </c>
      <c r="K3934" s="20" t="str">
        <f>IF(①リクルート接触者と来校者データ!L3933="","",①リクルート接触者と来校者データ!L3933)</f>
        <v/>
      </c>
      <c r="L3934" s="1" t="str">
        <f t="shared" si="433"/>
        <v/>
      </c>
      <c r="M3934" s="1" t="str">
        <f t="shared" si="434"/>
        <v/>
      </c>
    </row>
    <row r="3935" spans="1:13" x14ac:dyDescent="0.2">
      <c r="A3935" s="5" t="str">
        <f t="shared" si="431"/>
        <v/>
      </c>
      <c r="B3935" s="5" t="str">
        <f t="shared" si="428"/>
        <v/>
      </c>
      <c r="C3935" s="5" t="str">
        <f>IF(B3935="","",COUNTIFS($B$3:B3935,B3935))</f>
        <v/>
      </c>
      <c r="D3935" s="1" t="str">
        <f>IF(①リクルート接触者と来校者データ!A3934="","",①リクルート接触者と来校者データ!A3934)</f>
        <v/>
      </c>
      <c r="E3935" s="6" t="str">
        <f t="shared" si="429"/>
        <v/>
      </c>
      <c r="F3935" s="1" t="str">
        <f>IF(①リクルート接触者と来校者データ!I3934="","",①リクルート接触者と来校者データ!I3934)</f>
        <v/>
      </c>
      <c r="G3935" s="1" t="str">
        <f>IF(①リクルート接触者と来校者データ!E3934="","",①リクルート接触者と来校者データ!E3934)</f>
        <v/>
      </c>
      <c r="H3935" s="20" t="str">
        <f t="shared" si="430"/>
        <v/>
      </c>
      <c r="I3935" s="1" t="str">
        <f>IF(①リクルート接触者と来校者データ!K3934="","",①リクルート接触者と来校者データ!K3934)</f>
        <v/>
      </c>
      <c r="J3935" s="6" t="str">
        <f t="shared" si="432"/>
        <v/>
      </c>
      <c r="K3935" s="20" t="str">
        <f>IF(①リクルート接触者と来校者データ!L3934="","",①リクルート接触者と来校者データ!L3934)</f>
        <v/>
      </c>
      <c r="L3935" s="1" t="str">
        <f t="shared" si="433"/>
        <v/>
      </c>
      <c r="M3935" s="1" t="str">
        <f t="shared" si="434"/>
        <v/>
      </c>
    </row>
    <row r="3936" spans="1:13" x14ac:dyDescent="0.2">
      <c r="A3936" s="5" t="str">
        <f t="shared" si="431"/>
        <v/>
      </c>
      <c r="B3936" s="5" t="str">
        <f t="shared" si="428"/>
        <v/>
      </c>
      <c r="C3936" s="5" t="str">
        <f>IF(B3936="","",COUNTIFS($B$3:B3936,B3936))</f>
        <v/>
      </c>
      <c r="D3936" s="1" t="str">
        <f>IF(①リクルート接触者と来校者データ!A3935="","",①リクルート接触者と来校者データ!A3935)</f>
        <v/>
      </c>
      <c r="E3936" s="6" t="str">
        <f t="shared" si="429"/>
        <v/>
      </c>
      <c r="F3936" s="1" t="str">
        <f>IF(①リクルート接触者と来校者データ!I3935="","",①リクルート接触者と来校者データ!I3935)</f>
        <v/>
      </c>
      <c r="G3936" s="1" t="str">
        <f>IF(①リクルート接触者と来校者データ!E3935="","",①リクルート接触者と来校者データ!E3935)</f>
        <v/>
      </c>
      <c r="H3936" s="20" t="str">
        <f t="shared" si="430"/>
        <v/>
      </c>
      <c r="I3936" s="1" t="str">
        <f>IF(①リクルート接触者と来校者データ!K3935="","",①リクルート接触者と来校者データ!K3935)</f>
        <v/>
      </c>
      <c r="J3936" s="6" t="str">
        <f t="shared" si="432"/>
        <v/>
      </c>
      <c r="K3936" s="20" t="str">
        <f>IF(①リクルート接触者と来校者データ!L3935="","",①リクルート接触者と来校者データ!L3935)</f>
        <v/>
      </c>
      <c r="L3936" s="1" t="str">
        <f t="shared" si="433"/>
        <v/>
      </c>
      <c r="M3936" s="1" t="str">
        <f t="shared" si="434"/>
        <v/>
      </c>
    </row>
    <row r="3937" spans="1:13" x14ac:dyDescent="0.2">
      <c r="A3937" s="5" t="str">
        <f t="shared" si="431"/>
        <v/>
      </c>
      <c r="B3937" s="5" t="str">
        <f t="shared" si="428"/>
        <v/>
      </c>
      <c r="C3937" s="5" t="str">
        <f>IF(B3937="","",COUNTIFS($B$3:B3937,B3937))</f>
        <v/>
      </c>
      <c r="D3937" s="1" t="str">
        <f>IF(①リクルート接触者と来校者データ!A3936="","",①リクルート接触者と来校者データ!A3936)</f>
        <v/>
      </c>
      <c r="E3937" s="6" t="str">
        <f t="shared" si="429"/>
        <v/>
      </c>
      <c r="F3937" s="1" t="str">
        <f>IF(①リクルート接触者と来校者データ!I3936="","",①リクルート接触者と来校者データ!I3936)</f>
        <v/>
      </c>
      <c r="G3937" s="1" t="str">
        <f>IF(①リクルート接触者と来校者データ!E3936="","",①リクルート接触者と来校者データ!E3936)</f>
        <v/>
      </c>
      <c r="H3937" s="20" t="str">
        <f t="shared" si="430"/>
        <v/>
      </c>
      <c r="I3937" s="1" t="str">
        <f>IF(①リクルート接触者と来校者データ!K3936="","",①リクルート接触者と来校者データ!K3936)</f>
        <v/>
      </c>
      <c r="J3937" s="6" t="str">
        <f t="shared" si="432"/>
        <v/>
      </c>
      <c r="K3937" s="20" t="str">
        <f>IF(①リクルート接触者と来校者データ!L3936="","",①リクルート接触者と来校者データ!L3936)</f>
        <v/>
      </c>
      <c r="L3937" s="1" t="str">
        <f t="shared" si="433"/>
        <v/>
      </c>
      <c r="M3937" s="1" t="str">
        <f t="shared" si="434"/>
        <v/>
      </c>
    </row>
    <row r="3938" spans="1:13" x14ac:dyDescent="0.2">
      <c r="A3938" s="5" t="str">
        <f t="shared" si="431"/>
        <v/>
      </c>
      <c r="B3938" s="5" t="str">
        <f t="shared" si="428"/>
        <v/>
      </c>
      <c r="C3938" s="5" t="str">
        <f>IF(B3938="","",COUNTIFS($B$3:B3938,B3938))</f>
        <v/>
      </c>
      <c r="D3938" s="1" t="str">
        <f>IF(①リクルート接触者と来校者データ!A3937="","",①リクルート接触者と来校者データ!A3937)</f>
        <v/>
      </c>
      <c r="E3938" s="6" t="str">
        <f t="shared" si="429"/>
        <v/>
      </c>
      <c r="F3938" s="1" t="str">
        <f>IF(①リクルート接触者と来校者データ!I3937="","",①リクルート接触者と来校者データ!I3937)</f>
        <v/>
      </c>
      <c r="G3938" s="1" t="str">
        <f>IF(①リクルート接触者と来校者データ!E3937="","",①リクルート接触者と来校者データ!E3937)</f>
        <v/>
      </c>
      <c r="H3938" s="20" t="str">
        <f t="shared" si="430"/>
        <v/>
      </c>
      <c r="I3938" s="1" t="str">
        <f>IF(①リクルート接触者と来校者データ!K3937="","",①リクルート接触者と来校者データ!K3937)</f>
        <v/>
      </c>
      <c r="J3938" s="6" t="str">
        <f t="shared" si="432"/>
        <v/>
      </c>
      <c r="K3938" s="20" t="str">
        <f>IF(①リクルート接触者と来校者データ!L3937="","",①リクルート接触者と来校者データ!L3937)</f>
        <v/>
      </c>
      <c r="L3938" s="1" t="str">
        <f t="shared" si="433"/>
        <v/>
      </c>
      <c r="M3938" s="1" t="str">
        <f t="shared" si="434"/>
        <v/>
      </c>
    </row>
    <row r="3939" spans="1:13" x14ac:dyDescent="0.2">
      <c r="A3939" s="5" t="str">
        <f t="shared" si="431"/>
        <v/>
      </c>
      <c r="B3939" s="5" t="str">
        <f t="shared" si="428"/>
        <v/>
      </c>
      <c r="C3939" s="5" t="str">
        <f>IF(B3939="","",COUNTIFS($B$3:B3939,B3939))</f>
        <v/>
      </c>
      <c r="D3939" s="1" t="str">
        <f>IF(①リクルート接触者と来校者データ!A3938="","",①リクルート接触者と来校者データ!A3938)</f>
        <v/>
      </c>
      <c r="E3939" s="6" t="str">
        <f t="shared" si="429"/>
        <v/>
      </c>
      <c r="F3939" s="1" t="str">
        <f>IF(①リクルート接触者と来校者データ!I3938="","",①リクルート接触者と来校者データ!I3938)</f>
        <v/>
      </c>
      <c r="G3939" s="1" t="str">
        <f>IF(①リクルート接触者と来校者データ!E3938="","",①リクルート接触者と来校者データ!E3938)</f>
        <v/>
      </c>
      <c r="H3939" s="20" t="str">
        <f t="shared" si="430"/>
        <v/>
      </c>
      <c r="I3939" s="1" t="str">
        <f>IF(①リクルート接触者と来校者データ!K3938="","",①リクルート接触者と来校者データ!K3938)</f>
        <v/>
      </c>
      <c r="J3939" s="6" t="str">
        <f t="shared" si="432"/>
        <v/>
      </c>
      <c r="K3939" s="20" t="str">
        <f>IF(①リクルート接触者と来校者データ!L3938="","",①リクルート接触者と来校者データ!L3938)</f>
        <v/>
      </c>
      <c r="L3939" s="1" t="str">
        <f t="shared" si="433"/>
        <v/>
      </c>
      <c r="M3939" s="1" t="str">
        <f t="shared" si="434"/>
        <v/>
      </c>
    </row>
    <row r="3940" spans="1:13" x14ac:dyDescent="0.2">
      <c r="A3940" s="5" t="str">
        <f t="shared" si="431"/>
        <v/>
      </c>
      <c r="B3940" s="5" t="str">
        <f t="shared" si="428"/>
        <v/>
      </c>
      <c r="C3940" s="5" t="str">
        <f>IF(B3940="","",COUNTIFS($B$3:B3940,B3940))</f>
        <v/>
      </c>
      <c r="D3940" s="1" t="str">
        <f>IF(①リクルート接触者と来校者データ!A3939="","",①リクルート接触者と来校者データ!A3939)</f>
        <v/>
      </c>
      <c r="E3940" s="6" t="str">
        <f t="shared" si="429"/>
        <v/>
      </c>
      <c r="F3940" s="1" t="str">
        <f>IF(①リクルート接触者と来校者データ!I3939="","",①リクルート接触者と来校者データ!I3939)</f>
        <v/>
      </c>
      <c r="G3940" s="1" t="str">
        <f>IF(①リクルート接触者と来校者データ!E3939="","",①リクルート接触者と来校者データ!E3939)</f>
        <v/>
      </c>
      <c r="H3940" s="20" t="str">
        <f t="shared" si="430"/>
        <v/>
      </c>
      <c r="I3940" s="1" t="str">
        <f>IF(①リクルート接触者と来校者データ!K3939="","",①リクルート接触者と来校者データ!K3939)</f>
        <v/>
      </c>
      <c r="J3940" s="6" t="str">
        <f t="shared" si="432"/>
        <v/>
      </c>
      <c r="K3940" s="20" t="str">
        <f>IF(①リクルート接触者と来校者データ!L3939="","",①リクルート接触者と来校者データ!L3939)</f>
        <v/>
      </c>
      <c r="L3940" s="1" t="str">
        <f t="shared" si="433"/>
        <v/>
      </c>
      <c r="M3940" s="1" t="str">
        <f t="shared" si="434"/>
        <v/>
      </c>
    </row>
    <row r="3941" spans="1:13" x14ac:dyDescent="0.2">
      <c r="A3941" s="5" t="str">
        <f t="shared" si="431"/>
        <v/>
      </c>
      <c r="B3941" s="5" t="str">
        <f t="shared" si="428"/>
        <v/>
      </c>
      <c r="C3941" s="5" t="str">
        <f>IF(B3941="","",COUNTIFS($B$3:B3941,B3941))</f>
        <v/>
      </c>
      <c r="D3941" s="1" t="str">
        <f>IF(①リクルート接触者と来校者データ!A3940="","",①リクルート接触者と来校者データ!A3940)</f>
        <v/>
      </c>
      <c r="E3941" s="6" t="str">
        <f t="shared" si="429"/>
        <v/>
      </c>
      <c r="F3941" s="1" t="str">
        <f>IF(①リクルート接触者と来校者データ!I3940="","",①リクルート接触者と来校者データ!I3940)</f>
        <v/>
      </c>
      <c r="G3941" s="1" t="str">
        <f>IF(①リクルート接触者と来校者データ!E3940="","",①リクルート接触者と来校者データ!E3940)</f>
        <v/>
      </c>
      <c r="H3941" s="20" t="str">
        <f t="shared" si="430"/>
        <v/>
      </c>
      <c r="I3941" s="1" t="str">
        <f>IF(①リクルート接触者と来校者データ!K3940="","",①リクルート接触者と来校者データ!K3940)</f>
        <v/>
      </c>
      <c r="J3941" s="6" t="str">
        <f t="shared" si="432"/>
        <v/>
      </c>
      <c r="K3941" s="20" t="str">
        <f>IF(①リクルート接触者と来校者データ!L3940="","",①リクルート接触者と来校者データ!L3940)</f>
        <v/>
      </c>
      <c r="L3941" s="1" t="str">
        <f t="shared" si="433"/>
        <v/>
      </c>
      <c r="M3941" s="1" t="str">
        <f t="shared" si="434"/>
        <v/>
      </c>
    </row>
    <row r="3942" spans="1:13" x14ac:dyDescent="0.2">
      <c r="A3942" s="5" t="str">
        <f t="shared" si="431"/>
        <v/>
      </c>
      <c r="B3942" s="5" t="str">
        <f t="shared" si="428"/>
        <v/>
      </c>
      <c r="C3942" s="5" t="str">
        <f>IF(B3942="","",COUNTIFS($B$3:B3942,B3942))</f>
        <v/>
      </c>
      <c r="D3942" s="1" t="str">
        <f>IF(①リクルート接触者と来校者データ!A3941="","",①リクルート接触者と来校者データ!A3941)</f>
        <v/>
      </c>
      <c r="E3942" s="6" t="str">
        <f t="shared" si="429"/>
        <v/>
      </c>
      <c r="F3942" s="1" t="str">
        <f>IF(①リクルート接触者と来校者データ!I3941="","",①リクルート接触者と来校者データ!I3941)</f>
        <v/>
      </c>
      <c r="G3942" s="1" t="str">
        <f>IF(①リクルート接触者と来校者データ!E3941="","",①リクルート接触者と来校者データ!E3941)</f>
        <v/>
      </c>
      <c r="H3942" s="20" t="str">
        <f t="shared" si="430"/>
        <v/>
      </c>
      <c r="I3942" s="1" t="str">
        <f>IF(①リクルート接触者と来校者データ!K3941="","",①リクルート接触者と来校者データ!K3941)</f>
        <v/>
      </c>
      <c r="J3942" s="6" t="str">
        <f t="shared" si="432"/>
        <v/>
      </c>
      <c r="K3942" s="20" t="str">
        <f>IF(①リクルート接触者と来校者データ!L3941="","",①リクルート接触者と来校者データ!L3941)</f>
        <v/>
      </c>
      <c r="L3942" s="1" t="str">
        <f t="shared" si="433"/>
        <v/>
      </c>
      <c r="M3942" s="1" t="str">
        <f t="shared" si="434"/>
        <v/>
      </c>
    </row>
    <row r="3943" spans="1:13" x14ac:dyDescent="0.2">
      <c r="A3943" s="5" t="str">
        <f t="shared" si="431"/>
        <v/>
      </c>
      <c r="B3943" s="5" t="str">
        <f t="shared" si="428"/>
        <v/>
      </c>
      <c r="C3943" s="5" t="str">
        <f>IF(B3943="","",COUNTIFS($B$3:B3943,B3943))</f>
        <v/>
      </c>
      <c r="D3943" s="1" t="str">
        <f>IF(①リクルート接触者と来校者データ!A3942="","",①リクルート接触者と来校者データ!A3942)</f>
        <v/>
      </c>
      <c r="E3943" s="6" t="str">
        <f t="shared" si="429"/>
        <v/>
      </c>
      <c r="F3943" s="1" t="str">
        <f>IF(①リクルート接触者と来校者データ!I3942="","",①リクルート接触者と来校者データ!I3942)</f>
        <v/>
      </c>
      <c r="G3943" s="1" t="str">
        <f>IF(①リクルート接触者と来校者データ!E3942="","",①リクルート接触者と来校者データ!E3942)</f>
        <v/>
      </c>
      <c r="H3943" s="20" t="str">
        <f t="shared" si="430"/>
        <v/>
      </c>
      <c r="I3943" s="1" t="str">
        <f>IF(①リクルート接触者と来校者データ!K3942="","",①リクルート接触者と来校者データ!K3942)</f>
        <v/>
      </c>
      <c r="J3943" s="6" t="str">
        <f t="shared" si="432"/>
        <v/>
      </c>
      <c r="K3943" s="20" t="str">
        <f>IF(①リクルート接触者と来校者データ!L3942="","",①リクルート接触者と来校者データ!L3942)</f>
        <v/>
      </c>
      <c r="L3943" s="1" t="str">
        <f t="shared" si="433"/>
        <v/>
      </c>
      <c r="M3943" s="1" t="str">
        <f t="shared" si="434"/>
        <v/>
      </c>
    </row>
    <row r="3944" spans="1:13" x14ac:dyDescent="0.2">
      <c r="A3944" s="5" t="str">
        <f t="shared" si="431"/>
        <v/>
      </c>
      <c r="B3944" s="5" t="str">
        <f t="shared" si="428"/>
        <v/>
      </c>
      <c r="C3944" s="5" t="str">
        <f>IF(B3944="","",COUNTIFS($B$3:B3944,B3944))</f>
        <v/>
      </c>
      <c r="D3944" s="1" t="str">
        <f>IF(①リクルート接触者と来校者データ!A3943="","",①リクルート接触者と来校者データ!A3943)</f>
        <v/>
      </c>
      <c r="E3944" s="6" t="str">
        <f t="shared" si="429"/>
        <v/>
      </c>
      <c r="F3944" s="1" t="str">
        <f>IF(①リクルート接触者と来校者データ!I3943="","",①リクルート接触者と来校者データ!I3943)</f>
        <v/>
      </c>
      <c r="G3944" s="1" t="str">
        <f>IF(①リクルート接触者と来校者データ!E3943="","",①リクルート接触者と来校者データ!E3943)</f>
        <v/>
      </c>
      <c r="H3944" s="20" t="str">
        <f t="shared" si="430"/>
        <v/>
      </c>
      <c r="I3944" s="1" t="str">
        <f>IF(①リクルート接触者と来校者データ!K3943="","",①リクルート接触者と来校者データ!K3943)</f>
        <v/>
      </c>
      <c r="J3944" s="6" t="str">
        <f t="shared" si="432"/>
        <v/>
      </c>
      <c r="K3944" s="20" t="str">
        <f>IF(①リクルート接触者と来校者データ!L3943="","",①リクルート接触者と来校者データ!L3943)</f>
        <v/>
      </c>
      <c r="L3944" s="1" t="str">
        <f t="shared" si="433"/>
        <v/>
      </c>
      <c r="M3944" s="1" t="str">
        <f t="shared" si="434"/>
        <v/>
      </c>
    </row>
    <row r="3945" spans="1:13" x14ac:dyDescent="0.2">
      <c r="A3945" s="5" t="str">
        <f t="shared" si="431"/>
        <v/>
      </c>
      <c r="B3945" s="5" t="str">
        <f t="shared" si="428"/>
        <v/>
      </c>
      <c r="C3945" s="5" t="str">
        <f>IF(B3945="","",COUNTIFS($B$3:B3945,B3945))</f>
        <v/>
      </c>
      <c r="D3945" s="1" t="str">
        <f>IF(①リクルート接触者と来校者データ!A3944="","",①リクルート接触者と来校者データ!A3944)</f>
        <v/>
      </c>
      <c r="E3945" s="6" t="str">
        <f t="shared" si="429"/>
        <v/>
      </c>
      <c r="F3945" s="1" t="str">
        <f>IF(①リクルート接触者と来校者データ!I3944="","",①リクルート接触者と来校者データ!I3944)</f>
        <v/>
      </c>
      <c r="G3945" s="1" t="str">
        <f>IF(①リクルート接触者と来校者データ!E3944="","",①リクルート接触者と来校者データ!E3944)</f>
        <v/>
      </c>
      <c r="H3945" s="20" t="str">
        <f t="shared" si="430"/>
        <v/>
      </c>
      <c r="I3945" s="1" t="str">
        <f>IF(①リクルート接触者と来校者データ!K3944="","",①リクルート接触者と来校者データ!K3944)</f>
        <v/>
      </c>
      <c r="J3945" s="6" t="str">
        <f t="shared" si="432"/>
        <v/>
      </c>
      <c r="K3945" s="20" t="str">
        <f>IF(①リクルート接触者と来校者データ!L3944="","",①リクルート接触者と来校者データ!L3944)</f>
        <v/>
      </c>
      <c r="L3945" s="1" t="str">
        <f t="shared" si="433"/>
        <v/>
      </c>
      <c r="M3945" s="1" t="str">
        <f t="shared" si="434"/>
        <v/>
      </c>
    </row>
    <row r="3946" spans="1:13" x14ac:dyDescent="0.2">
      <c r="A3946" s="5" t="str">
        <f t="shared" si="431"/>
        <v/>
      </c>
      <c r="B3946" s="5" t="str">
        <f t="shared" si="428"/>
        <v/>
      </c>
      <c r="C3946" s="5" t="str">
        <f>IF(B3946="","",COUNTIFS($B$3:B3946,B3946))</f>
        <v/>
      </c>
      <c r="D3946" s="1" t="str">
        <f>IF(①リクルート接触者と来校者データ!A3945="","",①リクルート接触者と来校者データ!A3945)</f>
        <v/>
      </c>
      <c r="E3946" s="6" t="str">
        <f t="shared" si="429"/>
        <v/>
      </c>
      <c r="F3946" s="1" t="str">
        <f>IF(①リクルート接触者と来校者データ!I3945="","",①リクルート接触者と来校者データ!I3945)</f>
        <v/>
      </c>
      <c r="G3946" s="1" t="str">
        <f>IF(①リクルート接触者と来校者データ!E3945="","",①リクルート接触者と来校者データ!E3945)</f>
        <v/>
      </c>
      <c r="H3946" s="20" t="str">
        <f t="shared" si="430"/>
        <v/>
      </c>
      <c r="I3946" s="1" t="str">
        <f>IF(①リクルート接触者と来校者データ!K3945="","",①リクルート接触者と来校者データ!K3945)</f>
        <v/>
      </c>
      <c r="J3946" s="6" t="str">
        <f t="shared" si="432"/>
        <v/>
      </c>
      <c r="K3946" s="20" t="str">
        <f>IF(①リクルート接触者と来校者データ!L3945="","",①リクルート接触者と来校者データ!L3945)</f>
        <v/>
      </c>
      <c r="L3946" s="1" t="str">
        <f t="shared" si="433"/>
        <v/>
      </c>
      <c r="M3946" s="1" t="str">
        <f t="shared" si="434"/>
        <v/>
      </c>
    </row>
    <row r="3947" spans="1:13" x14ac:dyDescent="0.2">
      <c r="A3947" s="5" t="str">
        <f t="shared" si="431"/>
        <v/>
      </c>
      <c r="B3947" s="5" t="str">
        <f t="shared" si="428"/>
        <v/>
      </c>
      <c r="C3947" s="5" t="str">
        <f>IF(B3947="","",COUNTIFS($B$3:B3947,B3947))</f>
        <v/>
      </c>
      <c r="D3947" s="1" t="str">
        <f>IF(①リクルート接触者と来校者データ!A3946="","",①リクルート接触者と来校者データ!A3946)</f>
        <v/>
      </c>
      <c r="E3947" s="6" t="str">
        <f t="shared" si="429"/>
        <v/>
      </c>
      <c r="F3947" s="1" t="str">
        <f>IF(①リクルート接触者と来校者データ!I3946="","",①リクルート接触者と来校者データ!I3946)</f>
        <v/>
      </c>
      <c r="G3947" s="1" t="str">
        <f>IF(①リクルート接触者と来校者データ!E3946="","",①リクルート接触者と来校者データ!E3946)</f>
        <v/>
      </c>
      <c r="H3947" s="20" t="str">
        <f t="shared" si="430"/>
        <v/>
      </c>
      <c r="I3947" s="1" t="str">
        <f>IF(①リクルート接触者と来校者データ!K3946="","",①リクルート接触者と来校者データ!K3946)</f>
        <v/>
      </c>
      <c r="J3947" s="6" t="str">
        <f t="shared" si="432"/>
        <v/>
      </c>
      <c r="K3947" s="20" t="str">
        <f>IF(①リクルート接触者と来校者データ!L3946="","",①リクルート接触者と来校者データ!L3946)</f>
        <v/>
      </c>
      <c r="L3947" s="1" t="str">
        <f t="shared" si="433"/>
        <v/>
      </c>
      <c r="M3947" s="1" t="str">
        <f t="shared" si="434"/>
        <v/>
      </c>
    </row>
    <row r="3948" spans="1:13" x14ac:dyDescent="0.2">
      <c r="A3948" s="5" t="str">
        <f t="shared" si="431"/>
        <v/>
      </c>
      <c r="B3948" s="5" t="str">
        <f t="shared" si="428"/>
        <v/>
      </c>
      <c r="C3948" s="5" t="str">
        <f>IF(B3948="","",COUNTIFS($B$3:B3948,B3948))</f>
        <v/>
      </c>
      <c r="D3948" s="1" t="str">
        <f>IF(①リクルート接触者と来校者データ!A3947="","",①リクルート接触者と来校者データ!A3947)</f>
        <v/>
      </c>
      <c r="E3948" s="6" t="str">
        <f t="shared" si="429"/>
        <v/>
      </c>
      <c r="F3948" s="1" t="str">
        <f>IF(①リクルート接触者と来校者データ!I3947="","",①リクルート接触者と来校者データ!I3947)</f>
        <v/>
      </c>
      <c r="G3948" s="1" t="str">
        <f>IF(①リクルート接触者と来校者データ!E3947="","",①リクルート接触者と来校者データ!E3947)</f>
        <v/>
      </c>
      <c r="H3948" s="20" t="str">
        <f t="shared" si="430"/>
        <v/>
      </c>
      <c r="I3948" s="1" t="str">
        <f>IF(①リクルート接触者と来校者データ!K3947="","",①リクルート接触者と来校者データ!K3947)</f>
        <v/>
      </c>
      <c r="J3948" s="6" t="str">
        <f t="shared" si="432"/>
        <v/>
      </c>
      <c r="K3948" s="20" t="str">
        <f>IF(①リクルート接触者と来校者データ!L3947="","",①リクルート接触者と来校者データ!L3947)</f>
        <v/>
      </c>
      <c r="L3948" s="1" t="str">
        <f t="shared" si="433"/>
        <v/>
      </c>
      <c r="M3948" s="1" t="str">
        <f t="shared" si="434"/>
        <v/>
      </c>
    </row>
    <row r="3949" spans="1:13" x14ac:dyDescent="0.2">
      <c r="A3949" s="5" t="str">
        <f t="shared" si="431"/>
        <v/>
      </c>
      <c r="B3949" s="5" t="str">
        <f t="shared" si="428"/>
        <v/>
      </c>
      <c r="C3949" s="5" t="str">
        <f>IF(B3949="","",COUNTIFS($B$3:B3949,B3949))</f>
        <v/>
      </c>
      <c r="D3949" s="1" t="str">
        <f>IF(①リクルート接触者と来校者データ!A3948="","",①リクルート接触者と来校者データ!A3948)</f>
        <v/>
      </c>
      <c r="E3949" s="6" t="str">
        <f t="shared" si="429"/>
        <v/>
      </c>
      <c r="F3949" s="1" t="str">
        <f>IF(①リクルート接触者と来校者データ!I3948="","",①リクルート接触者と来校者データ!I3948)</f>
        <v/>
      </c>
      <c r="G3949" s="1" t="str">
        <f>IF(①リクルート接触者と来校者データ!E3948="","",①リクルート接触者と来校者データ!E3948)</f>
        <v/>
      </c>
      <c r="H3949" s="20" t="str">
        <f t="shared" si="430"/>
        <v/>
      </c>
      <c r="I3949" s="1" t="str">
        <f>IF(①リクルート接触者と来校者データ!K3948="","",①リクルート接触者と来校者データ!K3948)</f>
        <v/>
      </c>
      <c r="J3949" s="6" t="str">
        <f t="shared" si="432"/>
        <v/>
      </c>
      <c r="K3949" s="20" t="str">
        <f>IF(①リクルート接触者と来校者データ!L3948="","",①リクルート接触者と来校者データ!L3948)</f>
        <v/>
      </c>
      <c r="L3949" s="1" t="str">
        <f t="shared" si="433"/>
        <v/>
      </c>
      <c r="M3949" s="1" t="str">
        <f t="shared" si="434"/>
        <v/>
      </c>
    </row>
    <row r="3950" spans="1:13" x14ac:dyDescent="0.2">
      <c r="A3950" s="5" t="str">
        <f t="shared" si="431"/>
        <v/>
      </c>
      <c r="B3950" s="5" t="str">
        <f t="shared" si="428"/>
        <v/>
      </c>
      <c r="C3950" s="5" t="str">
        <f>IF(B3950="","",COUNTIFS($B$3:B3950,B3950))</f>
        <v/>
      </c>
      <c r="D3950" s="1" t="str">
        <f>IF(①リクルート接触者と来校者データ!A3949="","",①リクルート接触者と来校者データ!A3949)</f>
        <v/>
      </c>
      <c r="E3950" s="6" t="str">
        <f t="shared" si="429"/>
        <v/>
      </c>
      <c r="F3950" s="1" t="str">
        <f>IF(①リクルート接触者と来校者データ!I3949="","",①リクルート接触者と来校者データ!I3949)</f>
        <v/>
      </c>
      <c r="G3950" s="1" t="str">
        <f>IF(①リクルート接触者と来校者データ!E3949="","",①リクルート接触者と来校者データ!E3949)</f>
        <v/>
      </c>
      <c r="H3950" s="20" t="str">
        <f t="shared" si="430"/>
        <v/>
      </c>
      <c r="I3950" s="1" t="str">
        <f>IF(①リクルート接触者と来校者データ!K3949="","",①リクルート接触者と来校者データ!K3949)</f>
        <v/>
      </c>
      <c r="J3950" s="6" t="str">
        <f t="shared" si="432"/>
        <v/>
      </c>
      <c r="K3950" s="20" t="str">
        <f>IF(①リクルート接触者と来校者データ!L3949="","",①リクルート接触者と来校者データ!L3949)</f>
        <v/>
      </c>
      <c r="L3950" s="1" t="str">
        <f t="shared" si="433"/>
        <v/>
      </c>
      <c r="M3950" s="1" t="str">
        <f t="shared" si="434"/>
        <v/>
      </c>
    </row>
    <row r="3951" spans="1:13" x14ac:dyDescent="0.2">
      <c r="A3951" s="5" t="str">
        <f t="shared" si="431"/>
        <v/>
      </c>
      <c r="B3951" s="5" t="str">
        <f t="shared" si="428"/>
        <v/>
      </c>
      <c r="C3951" s="5" t="str">
        <f>IF(B3951="","",COUNTIFS($B$3:B3951,B3951))</f>
        <v/>
      </c>
      <c r="D3951" s="1" t="str">
        <f>IF(①リクルート接触者と来校者データ!A3950="","",①リクルート接触者と来校者データ!A3950)</f>
        <v/>
      </c>
      <c r="E3951" s="6" t="str">
        <f t="shared" si="429"/>
        <v/>
      </c>
      <c r="F3951" s="1" t="str">
        <f>IF(①リクルート接触者と来校者データ!I3950="","",①リクルート接触者と来校者データ!I3950)</f>
        <v/>
      </c>
      <c r="G3951" s="1" t="str">
        <f>IF(①リクルート接触者と来校者データ!E3950="","",①リクルート接触者と来校者データ!E3950)</f>
        <v/>
      </c>
      <c r="H3951" s="20" t="str">
        <f t="shared" si="430"/>
        <v/>
      </c>
      <c r="I3951" s="1" t="str">
        <f>IF(①リクルート接触者と来校者データ!K3950="","",①リクルート接触者と来校者データ!K3950)</f>
        <v/>
      </c>
      <c r="J3951" s="6" t="str">
        <f t="shared" si="432"/>
        <v/>
      </c>
      <c r="K3951" s="20" t="str">
        <f>IF(①リクルート接触者と来校者データ!L3950="","",①リクルート接触者と来校者データ!L3950)</f>
        <v/>
      </c>
      <c r="L3951" s="1" t="str">
        <f t="shared" si="433"/>
        <v/>
      </c>
      <c r="M3951" s="1" t="str">
        <f t="shared" si="434"/>
        <v/>
      </c>
    </row>
    <row r="3952" spans="1:13" x14ac:dyDescent="0.2">
      <c r="A3952" s="5" t="str">
        <f t="shared" si="431"/>
        <v/>
      </c>
      <c r="B3952" s="5" t="str">
        <f t="shared" si="428"/>
        <v/>
      </c>
      <c r="C3952" s="5" t="str">
        <f>IF(B3952="","",COUNTIFS($B$3:B3952,B3952))</f>
        <v/>
      </c>
      <c r="D3952" s="1" t="str">
        <f>IF(①リクルート接触者と来校者データ!A3951="","",①リクルート接触者と来校者データ!A3951)</f>
        <v/>
      </c>
      <c r="E3952" s="6" t="str">
        <f t="shared" si="429"/>
        <v/>
      </c>
      <c r="F3952" s="1" t="str">
        <f>IF(①リクルート接触者と来校者データ!I3951="","",①リクルート接触者と来校者データ!I3951)</f>
        <v/>
      </c>
      <c r="G3952" s="1" t="str">
        <f>IF(①リクルート接触者と来校者データ!E3951="","",①リクルート接触者と来校者データ!E3951)</f>
        <v/>
      </c>
      <c r="H3952" s="20" t="str">
        <f t="shared" si="430"/>
        <v/>
      </c>
      <c r="I3952" s="1" t="str">
        <f>IF(①リクルート接触者と来校者データ!K3951="","",①リクルート接触者と来校者データ!K3951)</f>
        <v/>
      </c>
      <c r="J3952" s="6" t="str">
        <f t="shared" si="432"/>
        <v/>
      </c>
      <c r="K3952" s="20" t="str">
        <f>IF(①リクルート接触者と来校者データ!L3951="","",①リクルート接触者と来校者データ!L3951)</f>
        <v/>
      </c>
      <c r="L3952" s="1" t="str">
        <f t="shared" si="433"/>
        <v/>
      </c>
      <c r="M3952" s="1" t="str">
        <f t="shared" si="434"/>
        <v/>
      </c>
    </row>
    <row r="3953" spans="1:13" x14ac:dyDescent="0.2">
      <c r="A3953" s="5" t="str">
        <f t="shared" si="431"/>
        <v/>
      </c>
      <c r="B3953" s="5" t="str">
        <f t="shared" si="428"/>
        <v/>
      </c>
      <c r="C3953" s="5" t="str">
        <f>IF(B3953="","",COUNTIFS($B$3:B3953,B3953))</f>
        <v/>
      </c>
      <c r="D3953" s="1" t="str">
        <f>IF(①リクルート接触者と来校者データ!A3952="","",①リクルート接触者と来校者データ!A3952)</f>
        <v/>
      </c>
      <c r="E3953" s="6" t="str">
        <f t="shared" si="429"/>
        <v/>
      </c>
      <c r="F3953" s="1" t="str">
        <f>IF(①リクルート接触者と来校者データ!I3952="","",①リクルート接触者と来校者データ!I3952)</f>
        <v/>
      </c>
      <c r="G3953" s="1" t="str">
        <f>IF(①リクルート接触者と来校者データ!E3952="","",①リクルート接触者と来校者データ!E3952)</f>
        <v/>
      </c>
      <c r="H3953" s="20" t="str">
        <f t="shared" si="430"/>
        <v/>
      </c>
      <c r="I3953" s="1" t="str">
        <f>IF(①リクルート接触者と来校者データ!K3952="","",①リクルート接触者と来校者データ!K3952)</f>
        <v/>
      </c>
      <c r="J3953" s="6" t="str">
        <f t="shared" si="432"/>
        <v/>
      </c>
      <c r="K3953" s="20" t="str">
        <f>IF(①リクルート接触者と来校者データ!L3952="","",①リクルート接触者と来校者データ!L3952)</f>
        <v/>
      </c>
      <c r="L3953" s="1" t="str">
        <f t="shared" si="433"/>
        <v/>
      </c>
      <c r="M3953" s="1" t="str">
        <f t="shared" si="434"/>
        <v/>
      </c>
    </row>
    <row r="3954" spans="1:13" x14ac:dyDescent="0.2">
      <c r="A3954" s="5" t="str">
        <f t="shared" si="431"/>
        <v/>
      </c>
      <c r="B3954" s="5" t="str">
        <f t="shared" si="428"/>
        <v/>
      </c>
      <c r="C3954" s="5" t="str">
        <f>IF(B3954="","",COUNTIFS($B$3:B3954,B3954))</f>
        <v/>
      </c>
      <c r="D3954" s="1" t="str">
        <f>IF(①リクルート接触者と来校者データ!A3953="","",①リクルート接触者と来校者データ!A3953)</f>
        <v/>
      </c>
      <c r="E3954" s="6" t="str">
        <f t="shared" si="429"/>
        <v/>
      </c>
      <c r="F3954" s="1" t="str">
        <f>IF(①リクルート接触者と来校者データ!I3953="","",①リクルート接触者と来校者データ!I3953)</f>
        <v/>
      </c>
      <c r="G3954" s="1" t="str">
        <f>IF(①リクルート接触者と来校者データ!E3953="","",①リクルート接触者と来校者データ!E3953)</f>
        <v/>
      </c>
      <c r="H3954" s="20" t="str">
        <f t="shared" si="430"/>
        <v/>
      </c>
      <c r="I3954" s="1" t="str">
        <f>IF(①リクルート接触者と来校者データ!K3953="","",①リクルート接触者と来校者データ!K3953)</f>
        <v/>
      </c>
      <c r="J3954" s="6" t="str">
        <f t="shared" si="432"/>
        <v/>
      </c>
      <c r="K3954" s="20" t="str">
        <f>IF(①リクルート接触者と来校者データ!L3953="","",①リクルート接触者と来校者データ!L3953)</f>
        <v/>
      </c>
      <c r="L3954" s="1" t="str">
        <f t="shared" si="433"/>
        <v/>
      </c>
      <c r="M3954" s="1" t="str">
        <f t="shared" si="434"/>
        <v/>
      </c>
    </row>
    <row r="3955" spans="1:13" x14ac:dyDescent="0.2">
      <c r="A3955" s="5" t="str">
        <f t="shared" si="431"/>
        <v/>
      </c>
      <c r="B3955" s="5" t="str">
        <f t="shared" si="428"/>
        <v/>
      </c>
      <c r="C3955" s="5" t="str">
        <f>IF(B3955="","",COUNTIFS($B$3:B3955,B3955))</f>
        <v/>
      </c>
      <c r="D3955" s="1" t="str">
        <f>IF(①リクルート接触者と来校者データ!A3954="","",①リクルート接触者と来校者データ!A3954)</f>
        <v/>
      </c>
      <c r="E3955" s="6" t="str">
        <f t="shared" si="429"/>
        <v/>
      </c>
      <c r="F3955" s="1" t="str">
        <f>IF(①リクルート接触者と来校者データ!I3954="","",①リクルート接触者と来校者データ!I3954)</f>
        <v/>
      </c>
      <c r="G3955" s="1" t="str">
        <f>IF(①リクルート接触者と来校者データ!E3954="","",①リクルート接触者と来校者データ!E3954)</f>
        <v/>
      </c>
      <c r="H3955" s="20" t="str">
        <f t="shared" si="430"/>
        <v/>
      </c>
      <c r="I3955" s="1" t="str">
        <f>IF(①リクルート接触者と来校者データ!K3954="","",①リクルート接触者と来校者データ!K3954)</f>
        <v/>
      </c>
      <c r="J3955" s="6" t="str">
        <f t="shared" si="432"/>
        <v/>
      </c>
      <c r="K3955" s="20" t="str">
        <f>IF(①リクルート接触者と来校者データ!L3954="","",①リクルート接触者と来校者データ!L3954)</f>
        <v/>
      </c>
      <c r="L3955" s="1" t="str">
        <f t="shared" si="433"/>
        <v/>
      </c>
      <c r="M3955" s="1" t="str">
        <f t="shared" si="434"/>
        <v/>
      </c>
    </row>
    <row r="3956" spans="1:13" x14ac:dyDescent="0.2">
      <c r="A3956" s="5" t="str">
        <f t="shared" si="431"/>
        <v/>
      </c>
      <c r="B3956" s="5" t="str">
        <f t="shared" si="428"/>
        <v/>
      </c>
      <c r="C3956" s="5" t="str">
        <f>IF(B3956="","",COUNTIFS($B$3:B3956,B3956))</f>
        <v/>
      </c>
      <c r="D3956" s="1" t="str">
        <f>IF(①リクルート接触者と来校者データ!A3955="","",①リクルート接触者と来校者データ!A3955)</f>
        <v/>
      </c>
      <c r="E3956" s="6" t="str">
        <f t="shared" si="429"/>
        <v/>
      </c>
      <c r="F3956" s="1" t="str">
        <f>IF(①リクルート接触者と来校者データ!I3955="","",①リクルート接触者と来校者データ!I3955)</f>
        <v/>
      </c>
      <c r="G3956" s="1" t="str">
        <f>IF(①リクルート接触者と来校者データ!E3955="","",①リクルート接触者と来校者データ!E3955)</f>
        <v/>
      </c>
      <c r="H3956" s="20" t="str">
        <f t="shared" si="430"/>
        <v/>
      </c>
      <c r="I3956" s="1" t="str">
        <f>IF(①リクルート接触者と来校者データ!K3955="","",①リクルート接触者と来校者データ!K3955)</f>
        <v/>
      </c>
      <c r="J3956" s="6" t="str">
        <f t="shared" si="432"/>
        <v/>
      </c>
      <c r="K3956" s="20" t="str">
        <f>IF(①リクルート接触者と来校者データ!L3955="","",①リクルート接触者と来校者データ!L3955)</f>
        <v/>
      </c>
      <c r="L3956" s="1" t="str">
        <f t="shared" si="433"/>
        <v/>
      </c>
      <c r="M3956" s="1" t="str">
        <f t="shared" si="434"/>
        <v/>
      </c>
    </row>
    <row r="3957" spans="1:13" x14ac:dyDescent="0.2">
      <c r="A3957" s="5" t="str">
        <f t="shared" si="431"/>
        <v/>
      </c>
      <c r="B3957" s="5" t="str">
        <f t="shared" si="428"/>
        <v/>
      </c>
      <c r="C3957" s="5" t="str">
        <f>IF(B3957="","",COUNTIFS($B$3:B3957,B3957))</f>
        <v/>
      </c>
      <c r="D3957" s="1" t="str">
        <f>IF(①リクルート接触者と来校者データ!A3956="","",①リクルート接触者と来校者データ!A3956)</f>
        <v/>
      </c>
      <c r="E3957" s="6" t="str">
        <f t="shared" si="429"/>
        <v/>
      </c>
      <c r="F3957" s="1" t="str">
        <f>IF(①リクルート接触者と来校者データ!I3956="","",①リクルート接触者と来校者データ!I3956)</f>
        <v/>
      </c>
      <c r="G3957" s="1" t="str">
        <f>IF(①リクルート接触者と来校者データ!E3956="","",①リクルート接触者と来校者データ!E3956)</f>
        <v/>
      </c>
      <c r="H3957" s="20" t="str">
        <f t="shared" si="430"/>
        <v/>
      </c>
      <c r="I3957" s="1" t="str">
        <f>IF(①リクルート接触者と来校者データ!K3956="","",①リクルート接触者と来校者データ!K3956)</f>
        <v/>
      </c>
      <c r="J3957" s="6" t="str">
        <f t="shared" si="432"/>
        <v/>
      </c>
      <c r="K3957" s="20" t="str">
        <f>IF(①リクルート接触者と来校者データ!L3956="","",①リクルート接触者と来校者データ!L3956)</f>
        <v/>
      </c>
      <c r="L3957" s="1" t="str">
        <f t="shared" si="433"/>
        <v/>
      </c>
      <c r="M3957" s="1" t="str">
        <f t="shared" si="434"/>
        <v/>
      </c>
    </row>
    <row r="3958" spans="1:13" x14ac:dyDescent="0.2">
      <c r="A3958" s="5" t="str">
        <f t="shared" si="431"/>
        <v/>
      </c>
      <c r="B3958" s="5" t="str">
        <f t="shared" si="428"/>
        <v/>
      </c>
      <c r="C3958" s="5" t="str">
        <f>IF(B3958="","",COUNTIFS($B$3:B3958,B3958))</f>
        <v/>
      </c>
      <c r="D3958" s="1" t="str">
        <f>IF(①リクルート接触者と来校者データ!A3957="","",①リクルート接触者と来校者データ!A3957)</f>
        <v/>
      </c>
      <c r="E3958" s="6" t="str">
        <f t="shared" si="429"/>
        <v/>
      </c>
      <c r="F3958" s="1" t="str">
        <f>IF(①リクルート接触者と来校者データ!I3957="","",①リクルート接触者と来校者データ!I3957)</f>
        <v/>
      </c>
      <c r="G3958" s="1" t="str">
        <f>IF(①リクルート接触者と来校者データ!E3957="","",①リクルート接触者と来校者データ!E3957)</f>
        <v/>
      </c>
      <c r="H3958" s="20" t="str">
        <f t="shared" si="430"/>
        <v/>
      </c>
      <c r="I3958" s="1" t="str">
        <f>IF(①リクルート接触者と来校者データ!K3957="","",①リクルート接触者と来校者データ!K3957)</f>
        <v/>
      </c>
      <c r="J3958" s="6" t="str">
        <f t="shared" si="432"/>
        <v/>
      </c>
      <c r="K3958" s="20" t="str">
        <f>IF(①リクルート接触者と来校者データ!L3957="","",①リクルート接触者と来校者データ!L3957)</f>
        <v/>
      </c>
      <c r="L3958" s="1" t="str">
        <f t="shared" si="433"/>
        <v/>
      </c>
      <c r="M3958" s="1" t="str">
        <f t="shared" si="434"/>
        <v/>
      </c>
    </row>
    <row r="3959" spans="1:13" x14ac:dyDescent="0.2">
      <c r="A3959" s="5" t="str">
        <f t="shared" si="431"/>
        <v/>
      </c>
      <c r="B3959" s="5" t="str">
        <f t="shared" si="428"/>
        <v/>
      </c>
      <c r="C3959" s="5" t="str">
        <f>IF(B3959="","",COUNTIFS($B$3:B3959,B3959))</f>
        <v/>
      </c>
      <c r="D3959" s="1" t="str">
        <f>IF(①リクルート接触者と来校者データ!A3958="","",①リクルート接触者と来校者データ!A3958)</f>
        <v/>
      </c>
      <c r="E3959" s="6" t="str">
        <f t="shared" si="429"/>
        <v/>
      </c>
      <c r="F3959" s="1" t="str">
        <f>IF(①リクルート接触者と来校者データ!I3958="","",①リクルート接触者と来校者データ!I3958)</f>
        <v/>
      </c>
      <c r="G3959" s="1" t="str">
        <f>IF(①リクルート接触者と来校者データ!E3958="","",①リクルート接触者と来校者データ!E3958)</f>
        <v/>
      </c>
      <c r="H3959" s="20" t="str">
        <f t="shared" si="430"/>
        <v/>
      </c>
      <c r="I3959" s="1" t="str">
        <f>IF(①リクルート接触者と来校者データ!K3958="","",①リクルート接触者と来校者データ!K3958)</f>
        <v/>
      </c>
      <c r="J3959" s="6" t="str">
        <f t="shared" si="432"/>
        <v/>
      </c>
      <c r="K3959" s="20" t="str">
        <f>IF(①リクルート接触者と来校者データ!L3958="","",①リクルート接触者と来校者データ!L3958)</f>
        <v/>
      </c>
      <c r="L3959" s="1" t="str">
        <f t="shared" si="433"/>
        <v/>
      </c>
      <c r="M3959" s="1" t="str">
        <f t="shared" si="434"/>
        <v/>
      </c>
    </row>
    <row r="3960" spans="1:13" x14ac:dyDescent="0.2">
      <c r="A3960" s="5" t="str">
        <f t="shared" si="431"/>
        <v/>
      </c>
      <c r="B3960" s="5" t="str">
        <f t="shared" si="428"/>
        <v/>
      </c>
      <c r="C3960" s="5" t="str">
        <f>IF(B3960="","",COUNTIFS($B$3:B3960,B3960))</f>
        <v/>
      </c>
      <c r="D3960" s="1" t="str">
        <f>IF(①リクルート接触者と来校者データ!A3959="","",①リクルート接触者と来校者データ!A3959)</f>
        <v/>
      </c>
      <c r="E3960" s="6" t="str">
        <f t="shared" si="429"/>
        <v/>
      </c>
      <c r="F3960" s="1" t="str">
        <f>IF(①リクルート接触者と来校者データ!I3959="","",①リクルート接触者と来校者データ!I3959)</f>
        <v/>
      </c>
      <c r="G3960" s="1" t="str">
        <f>IF(①リクルート接触者と来校者データ!E3959="","",①リクルート接触者と来校者データ!E3959)</f>
        <v/>
      </c>
      <c r="H3960" s="20" t="str">
        <f t="shared" si="430"/>
        <v/>
      </c>
      <c r="I3960" s="1" t="str">
        <f>IF(①リクルート接触者と来校者データ!K3959="","",①リクルート接触者と来校者データ!K3959)</f>
        <v/>
      </c>
      <c r="J3960" s="6" t="str">
        <f t="shared" si="432"/>
        <v/>
      </c>
      <c r="K3960" s="20" t="str">
        <f>IF(①リクルート接触者と来校者データ!L3959="","",①リクルート接触者と来校者データ!L3959)</f>
        <v/>
      </c>
      <c r="L3960" s="1" t="str">
        <f t="shared" si="433"/>
        <v/>
      </c>
      <c r="M3960" s="1" t="str">
        <f t="shared" si="434"/>
        <v/>
      </c>
    </row>
    <row r="3961" spans="1:13" x14ac:dyDescent="0.2">
      <c r="A3961" s="5" t="str">
        <f t="shared" si="431"/>
        <v/>
      </c>
      <c r="B3961" s="5" t="str">
        <f t="shared" si="428"/>
        <v/>
      </c>
      <c r="C3961" s="5" t="str">
        <f>IF(B3961="","",COUNTIFS($B$3:B3961,B3961))</f>
        <v/>
      </c>
      <c r="D3961" s="1" t="str">
        <f>IF(①リクルート接触者と来校者データ!A3960="","",①リクルート接触者と来校者データ!A3960)</f>
        <v/>
      </c>
      <c r="E3961" s="6" t="str">
        <f t="shared" si="429"/>
        <v/>
      </c>
      <c r="F3961" s="1" t="str">
        <f>IF(①リクルート接触者と来校者データ!I3960="","",①リクルート接触者と来校者データ!I3960)</f>
        <v/>
      </c>
      <c r="G3961" s="1" t="str">
        <f>IF(①リクルート接触者と来校者データ!E3960="","",①リクルート接触者と来校者データ!E3960)</f>
        <v/>
      </c>
      <c r="H3961" s="20" t="str">
        <f t="shared" si="430"/>
        <v/>
      </c>
      <c r="I3961" s="1" t="str">
        <f>IF(①リクルート接触者と来校者データ!K3960="","",①リクルート接触者と来校者データ!K3960)</f>
        <v/>
      </c>
      <c r="J3961" s="6" t="str">
        <f t="shared" si="432"/>
        <v/>
      </c>
      <c r="K3961" s="20" t="str">
        <f>IF(①リクルート接触者と来校者データ!L3960="","",①リクルート接触者と来校者データ!L3960)</f>
        <v/>
      </c>
      <c r="L3961" s="1" t="str">
        <f t="shared" si="433"/>
        <v/>
      </c>
      <c r="M3961" s="1" t="str">
        <f t="shared" si="434"/>
        <v/>
      </c>
    </row>
    <row r="3962" spans="1:13" x14ac:dyDescent="0.2">
      <c r="A3962" s="5" t="str">
        <f t="shared" si="431"/>
        <v/>
      </c>
      <c r="B3962" s="5" t="str">
        <f t="shared" si="428"/>
        <v/>
      </c>
      <c r="C3962" s="5" t="str">
        <f>IF(B3962="","",COUNTIFS($B$3:B3962,B3962))</f>
        <v/>
      </c>
      <c r="D3962" s="1" t="str">
        <f>IF(①リクルート接触者と来校者データ!A3961="","",①リクルート接触者と来校者データ!A3961)</f>
        <v/>
      </c>
      <c r="E3962" s="6" t="str">
        <f t="shared" si="429"/>
        <v/>
      </c>
      <c r="F3962" s="1" t="str">
        <f>IF(①リクルート接触者と来校者データ!I3961="","",①リクルート接触者と来校者データ!I3961)</f>
        <v/>
      </c>
      <c r="G3962" s="1" t="str">
        <f>IF(①リクルート接触者と来校者データ!E3961="","",①リクルート接触者と来校者データ!E3961)</f>
        <v/>
      </c>
      <c r="H3962" s="20" t="str">
        <f t="shared" si="430"/>
        <v/>
      </c>
      <c r="I3962" s="1" t="str">
        <f>IF(①リクルート接触者と来校者データ!K3961="","",①リクルート接触者と来校者データ!K3961)</f>
        <v/>
      </c>
      <c r="J3962" s="6" t="str">
        <f t="shared" si="432"/>
        <v/>
      </c>
      <c r="K3962" s="20" t="str">
        <f>IF(①リクルート接触者と来校者データ!L3961="","",①リクルート接触者と来校者データ!L3961)</f>
        <v/>
      </c>
      <c r="L3962" s="1" t="str">
        <f t="shared" si="433"/>
        <v/>
      </c>
      <c r="M3962" s="1" t="str">
        <f t="shared" si="434"/>
        <v/>
      </c>
    </row>
    <row r="3963" spans="1:13" x14ac:dyDescent="0.2">
      <c r="A3963" s="5" t="str">
        <f t="shared" si="431"/>
        <v/>
      </c>
      <c r="B3963" s="5" t="str">
        <f t="shared" si="428"/>
        <v/>
      </c>
      <c r="C3963" s="5" t="str">
        <f>IF(B3963="","",COUNTIFS($B$3:B3963,B3963))</f>
        <v/>
      </c>
      <c r="D3963" s="1" t="str">
        <f>IF(①リクルート接触者と来校者データ!A3962="","",①リクルート接触者と来校者データ!A3962)</f>
        <v/>
      </c>
      <c r="E3963" s="6" t="str">
        <f t="shared" si="429"/>
        <v/>
      </c>
      <c r="F3963" s="1" t="str">
        <f>IF(①リクルート接触者と来校者データ!I3962="","",①リクルート接触者と来校者データ!I3962)</f>
        <v/>
      </c>
      <c r="G3963" s="1" t="str">
        <f>IF(①リクルート接触者と来校者データ!E3962="","",①リクルート接触者と来校者データ!E3962)</f>
        <v/>
      </c>
      <c r="H3963" s="20" t="str">
        <f t="shared" si="430"/>
        <v/>
      </c>
      <c r="I3963" s="1" t="str">
        <f>IF(①リクルート接触者と来校者データ!K3962="","",①リクルート接触者と来校者データ!K3962)</f>
        <v/>
      </c>
      <c r="J3963" s="6" t="str">
        <f t="shared" si="432"/>
        <v/>
      </c>
      <c r="K3963" s="20" t="str">
        <f>IF(①リクルート接触者と来校者データ!L3962="","",①リクルート接触者と来校者データ!L3962)</f>
        <v/>
      </c>
      <c r="L3963" s="1" t="str">
        <f t="shared" si="433"/>
        <v/>
      </c>
      <c r="M3963" s="1" t="str">
        <f t="shared" si="434"/>
        <v/>
      </c>
    </row>
    <row r="3964" spans="1:13" x14ac:dyDescent="0.2">
      <c r="A3964" s="5" t="str">
        <f t="shared" si="431"/>
        <v/>
      </c>
      <c r="B3964" s="5" t="str">
        <f t="shared" si="428"/>
        <v/>
      </c>
      <c r="C3964" s="5" t="str">
        <f>IF(B3964="","",COUNTIFS($B$3:B3964,B3964))</f>
        <v/>
      </c>
      <c r="D3964" s="1" t="str">
        <f>IF(①リクルート接触者と来校者データ!A3963="","",①リクルート接触者と来校者データ!A3963)</f>
        <v/>
      </c>
      <c r="E3964" s="6" t="str">
        <f t="shared" si="429"/>
        <v/>
      </c>
      <c r="F3964" s="1" t="str">
        <f>IF(①リクルート接触者と来校者データ!I3963="","",①リクルート接触者と来校者データ!I3963)</f>
        <v/>
      </c>
      <c r="G3964" s="1" t="str">
        <f>IF(①リクルート接触者と来校者データ!E3963="","",①リクルート接触者と来校者データ!E3963)</f>
        <v/>
      </c>
      <c r="H3964" s="20" t="str">
        <f t="shared" si="430"/>
        <v/>
      </c>
      <c r="I3964" s="1" t="str">
        <f>IF(①リクルート接触者と来校者データ!K3963="","",①リクルート接触者と来校者データ!K3963)</f>
        <v/>
      </c>
      <c r="J3964" s="6" t="str">
        <f t="shared" si="432"/>
        <v/>
      </c>
      <c r="K3964" s="20" t="str">
        <f>IF(①リクルート接触者と来校者データ!L3963="","",①リクルート接触者と来校者データ!L3963)</f>
        <v/>
      </c>
      <c r="L3964" s="1" t="str">
        <f t="shared" si="433"/>
        <v/>
      </c>
      <c r="M3964" s="1" t="str">
        <f t="shared" si="434"/>
        <v/>
      </c>
    </row>
    <row r="3965" spans="1:13" x14ac:dyDescent="0.2">
      <c r="A3965" s="5" t="str">
        <f t="shared" si="431"/>
        <v/>
      </c>
      <c r="B3965" s="5" t="str">
        <f t="shared" si="428"/>
        <v/>
      </c>
      <c r="C3965" s="5" t="str">
        <f>IF(B3965="","",COUNTIFS($B$3:B3965,B3965))</f>
        <v/>
      </c>
      <c r="D3965" s="1" t="str">
        <f>IF(①リクルート接触者と来校者データ!A3964="","",①リクルート接触者と来校者データ!A3964)</f>
        <v/>
      </c>
      <c r="E3965" s="6" t="str">
        <f t="shared" si="429"/>
        <v/>
      </c>
      <c r="F3965" s="1" t="str">
        <f>IF(①リクルート接触者と来校者データ!I3964="","",①リクルート接触者と来校者データ!I3964)</f>
        <v/>
      </c>
      <c r="G3965" s="1" t="str">
        <f>IF(①リクルート接触者と来校者データ!E3964="","",①リクルート接触者と来校者データ!E3964)</f>
        <v/>
      </c>
      <c r="H3965" s="20" t="str">
        <f t="shared" si="430"/>
        <v/>
      </c>
      <c r="I3965" s="1" t="str">
        <f>IF(①リクルート接触者と来校者データ!K3964="","",①リクルート接触者と来校者データ!K3964)</f>
        <v/>
      </c>
      <c r="J3965" s="6" t="str">
        <f t="shared" si="432"/>
        <v/>
      </c>
      <c r="K3965" s="20" t="str">
        <f>IF(①リクルート接触者と来校者データ!L3964="","",①リクルート接触者と来校者データ!L3964)</f>
        <v/>
      </c>
      <c r="L3965" s="1" t="str">
        <f t="shared" si="433"/>
        <v/>
      </c>
      <c r="M3965" s="1" t="str">
        <f t="shared" si="434"/>
        <v/>
      </c>
    </row>
    <row r="3966" spans="1:13" x14ac:dyDescent="0.2">
      <c r="A3966" s="5" t="str">
        <f t="shared" si="431"/>
        <v/>
      </c>
      <c r="B3966" s="5" t="str">
        <f t="shared" si="428"/>
        <v/>
      </c>
      <c r="C3966" s="5" t="str">
        <f>IF(B3966="","",COUNTIFS($B$3:B3966,B3966))</f>
        <v/>
      </c>
      <c r="D3966" s="1" t="str">
        <f>IF(①リクルート接触者と来校者データ!A3965="","",①リクルート接触者と来校者データ!A3965)</f>
        <v/>
      </c>
      <c r="E3966" s="6" t="str">
        <f t="shared" si="429"/>
        <v/>
      </c>
      <c r="F3966" s="1" t="str">
        <f>IF(①リクルート接触者と来校者データ!I3965="","",①リクルート接触者と来校者データ!I3965)</f>
        <v/>
      </c>
      <c r="G3966" s="1" t="str">
        <f>IF(①リクルート接触者と来校者データ!E3965="","",①リクルート接触者と来校者データ!E3965)</f>
        <v/>
      </c>
      <c r="H3966" s="20" t="str">
        <f t="shared" si="430"/>
        <v/>
      </c>
      <c r="I3966" s="1" t="str">
        <f>IF(①リクルート接触者と来校者データ!K3965="","",①リクルート接触者と来校者データ!K3965)</f>
        <v/>
      </c>
      <c r="J3966" s="6" t="str">
        <f t="shared" si="432"/>
        <v/>
      </c>
      <c r="K3966" s="20" t="str">
        <f>IF(①リクルート接触者と来校者データ!L3965="","",①リクルート接触者と来校者データ!L3965)</f>
        <v/>
      </c>
      <c r="L3966" s="1" t="str">
        <f t="shared" si="433"/>
        <v/>
      </c>
      <c r="M3966" s="1" t="str">
        <f t="shared" si="434"/>
        <v/>
      </c>
    </row>
    <row r="3967" spans="1:13" x14ac:dyDescent="0.2">
      <c r="A3967" s="5" t="str">
        <f t="shared" si="431"/>
        <v/>
      </c>
      <c r="B3967" s="5" t="str">
        <f t="shared" si="428"/>
        <v/>
      </c>
      <c r="C3967" s="5" t="str">
        <f>IF(B3967="","",COUNTIFS($B$3:B3967,B3967))</f>
        <v/>
      </c>
      <c r="D3967" s="1" t="str">
        <f>IF(①リクルート接触者と来校者データ!A3966="","",①リクルート接触者と来校者データ!A3966)</f>
        <v/>
      </c>
      <c r="E3967" s="6" t="str">
        <f t="shared" si="429"/>
        <v/>
      </c>
      <c r="F3967" s="1" t="str">
        <f>IF(①リクルート接触者と来校者データ!I3966="","",①リクルート接触者と来校者データ!I3966)</f>
        <v/>
      </c>
      <c r="G3967" s="1" t="str">
        <f>IF(①リクルート接触者と来校者データ!E3966="","",①リクルート接触者と来校者データ!E3966)</f>
        <v/>
      </c>
      <c r="H3967" s="20" t="str">
        <f t="shared" si="430"/>
        <v/>
      </c>
      <c r="I3967" s="1" t="str">
        <f>IF(①リクルート接触者と来校者データ!K3966="","",①リクルート接触者と来校者データ!K3966)</f>
        <v/>
      </c>
      <c r="J3967" s="6" t="str">
        <f t="shared" si="432"/>
        <v/>
      </c>
      <c r="K3967" s="20" t="str">
        <f>IF(①リクルート接触者と来校者データ!L3966="","",①リクルート接触者と来校者データ!L3966)</f>
        <v/>
      </c>
      <c r="L3967" s="1" t="str">
        <f t="shared" si="433"/>
        <v/>
      </c>
      <c r="M3967" s="1" t="str">
        <f t="shared" si="434"/>
        <v/>
      </c>
    </row>
    <row r="3968" spans="1:13" x14ac:dyDescent="0.2">
      <c r="A3968" s="5" t="str">
        <f t="shared" si="431"/>
        <v/>
      </c>
      <c r="B3968" s="5" t="str">
        <f t="shared" si="428"/>
        <v/>
      </c>
      <c r="C3968" s="5" t="str">
        <f>IF(B3968="","",COUNTIFS($B$3:B3968,B3968))</f>
        <v/>
      </c>
      <c r="D3968" s="1" t="str">
        <f>IF(①リクルート接触者と来校者データ!A3967="","",①リクルート接触者と来校者データ!A3967)</f>
        <v/>
      </c>
      <c r="E3968" s="6" t="str">
        <f t="shared" si="429"/>
        <v/>
      </c>
      <c r="F3968" s="1" t="str">
        <f>IF(①リクルート接触者と来校者データ!I3967="","",①リクルート接触者と来校者データ!I3967)</f>
        <v/>
      </c>
      <c r="G3968" s="1" t="str">
        <f>IF(①リクルート接触者と来校者データ!E3967="","",①リクルート接触者と来校者データ!E3967)</f>
        <v/>
      </c>
      <c r="H3968" s="20" t="str">
        <f t="shared" si="430"/>
        <v/>
      </c>
      <c r="I3968" s="1" t="str">
        <f>IF(①リクルート接触者と来校者データ!K3967="","",①リクルート接触者と来校者データ!K3967)</f>
        <v/>
      </c>
      <c r="J3968" s="6" t="str">
        <f t="shared" si="432"/>
        <v/>
      </c>
      <c r="K3968" s="20" t="str">
        <f>IF(①リクルート接触者と来校者データ!L3967="","",①リクルート接触者と来校者データ!L3967)</f>
        <v/>
      </c>
      <c r="L3968" s="1" t="str">
        <f t="shared" si="433"/>
        <v/>
      </c>
      <c r="M3968" s="1" t="str">
        <f t="shared" si="434"/>
        <v/>
      </c>
    </row>
    <row r="3969" spans="1:13" x14ac:dyDescent="0.2">
      <c r="A3969" s="5" t="str">
        <f t="shared" si="431"/>
        <v/>
      </c>
      <c r="B3969" s="5" t="str">
        <f t="shared" si="428"/>
        <v/>
      </c>
      <c r="C3969" s="5" t="str">
        <f>IF(B3969="","",COUNTIFS($B$3:B3969,B3969))</f>
        <v/>
      </c>
      <c r="D3969" s="1" t="str">
        <f>IF(①リクルート接触者と来校者データ!A3968="","",①リクルート接触者と来校者データ!A3968)</f>
        <v/>
      </c>
      <c r="E3969" s="6" t="str">
        <f t="shared" si="429"/>
        <v/>
      </c>
      <c r="F3969" s="1" t="str">
        <f>IF(①リクルート接触者と来校者データ!I3968="","",①リクルート接触者と来校者データ!I3968)</f>
        <v/>
      </c>
      <c r="G3969" s="1" t="str">
        <f>IF(①リクルート接触者と来校者データ!E3968="","",①リクルート接触者と来校者データ!E3968)</f>
        <v/>
      </c>
      <c r="H3969" s="20" t="str">
        <f t="shared" si="430"/>
        <v/>
      </c>
      <c r="I3969" s="1" t="str">
        <f>IF(①リクルート接触者と来校者データ!K3968="","",①リクルート接触者と来校者データ!K3968)</f>
        <v/>
      </c>
      <c r="J3969" s="6" t="str">
        <f t="shared" si="432"/>
        <v/>
      </c>
      <c r="K3969" s="20" t="str">
        <f>IF(①リクルート接触者と来校者データ!L3968="","",①リクルート接触者と来校者データ!L3968)</f>
        <v/>
      </c>
      <c r="L3969" s="1" t="str">
        <f t="shared" si="433"/>
        <v/>
      </c>
      <c r="M3969" s="1" t="str">
        <f t="shared" si="434"/>
        <v/>
      </c>
    </row>
    <row r="3970" spans="1:13" x14ac:dyDescent="0.2">
      <c r="A3970" s="5" t="str">
        <f t="shared" si="431"/>
        <v/>
      </c>
      <c r="B3970" s="5" t="str">
        <f t="shared" ref="B3970:B4033" si="435">IF(A3970="","","◎")</f>
        <v/>
      </c>
      <c r="C3970" s="5" t="str">
        <f>IF(B3970="","",COUNTIFS($B$3:B3970,B3970))</f>
        <v/>
      </c>
      <c r="D3970" s="1" t="str">
        <f>IF(①リクルート接触者と来校者データ!A3969="","",①リクルート接触者と来校者データ!A3969)</f>
        <v/>
      </c>
      <c r="E3970" s="6" t="str">
        <f t="shared" si="429"/>
        <v/>
      </c>
      <c r="F3970" s="1" t="str">
        <f>IF(①リクルート接触者と来校者データ!I3969="","",①リクルート接触者と来校者データ!I3969)</f>
        <v/>
      </c>
      <c r="G3970" s="1" t="str">
        <f>IF(①リクルート接触者と来校者データ!E3969="","",①リクルート接触者と来校者データ!E3969)</f>
        <v/>
      </c>
      <c r="H3970" s="20" t="str">
        <f t="shared" si="430"/>
        <v/>
      </c>
      <c r="I3970" s="1" t="str">
        <f>IF(①リクルート接触者と来校者データ!K3969="","",①リクルート接触者と来校者データ!K3969)</f>
        <v/>
      </c>
      <c r="J3970" s="6" t="str">
        <f t="shared" si="432"/>
        <v/>
      </c>
      <c r="K3970" s="20" t="str">
        <f>IF(①リクルート接触者と来校者データ!L3969="","",①リクルート接触者と来校者データ!L3969)</f>
        <v/>
      </c>
      <c r="L3970" s="1" t="str">
        <f t="shared" si="433"/>
        <v/>
      </c>
      <c r="M3970" s="1" t="str">
        <f t="shared" si="434"/>
        <v/>
      </c>
    </row>
    <row r="3971" spans="1:13" x14ac:dyDescent="0.2">
      <c r="A3971" s="5" t="str">
        <f t="shared" si="431"/>
        <v/>
      </c>
      <c r="B3971" s="5" t="str">
        <f t="shared" si="435"/>
        <v/>
      </c>
      <c r="C3971" s="5" t="str">
        <f>IF(B3971="","",COUNTIFS($B$3:B3971,B3971))</f>
        <v/>
      </c>
      <c r="D3971" s="1" t="str">
        <f>IF(①リクルート接触者と来校者データ!A3970="","",①リクルート接触者と来校者データ!A3970)</f>
        <v/>
      </c>
      <c r="E3971" s="6" t="str">
        <f t="shared" ref="E3971:E4034" si="436">SUBSTITUTE(SUBSTITUTE(D3971,"　","")," ","")</f>
        <v/>
      </c>
      <c r="F3971" s="1" t="str">
        <f>IF(①リクルート接触者と来校者データ!I3970="","",①リクルート接触者と来校者データ!I3970)</f>
        <v/>
      </c>
      <c r="G3971" s="1" t="str">
        <f>IF(①リクルート接触者と来校者データ!E3970="","",①リクルート接触者と来校者データ!E3970)</f>
        <v/>
      </c>
      <c r="H3971" s="20" t="str">
        <f t="shared" ref="H3971:H4034" si="437">IFERROR(VLOOKUP(E3971,J:K,2,FALSE),"")</f>
        <v/>
      </c>
      <c r="I3971" s="1" t="str">
        <f>IF(①リクルート接触者と来校者データ!K3970="","",①リクルート接触者と来校者データ!K3970)</f>
        <v/>
      </c>
      <c r="J3971" s="6" t="str">
        <f t="shared" si="432"/>
        <v/>
      </c>
      <c r="K3971" s="20" t="str">
        <f>IF(①リクルート接触者と来校者データ!L3970="","",①リクルート接触者と来校者データ!L3970)</f>
        <v/>
      </c>
      <c r="L3971" s="1" t="str">
        <f t="shared" si="433"/>
        <v/>
      </c>
      <c r="M3971" s="1" t="str">
        <f t="shared" si="434"/>
        <v/>
      </c>
    </row>
    <row r="3972" spans="1:13" x14ac:dyDescent="0.2">
      <c r="A3972" s="5" t="str">
        <f t="shared" ref="A3972:A4035" si="438">IFERROR(IF(J3972="","",MATCH(J3972,E$3:E$5000,0)),"")</f>
        <v/>
      </c>
      <c r="B3972" s="5" t="str">
        <f t="shared" si="435"/>
        <v/>
      </c>
      <c r="C3972" s="5" t="str">
        <f>IF(B3972="","",COUNTIFS($B$3:B3972,B3972))</f>
        <v/>
      </c>
      <c r="D3972" s="1" t="str">
        <f>IF(①リクルート接触者と来校者データ!A3971="","",①リクルート接触者と来校者データ!A3971)</f>
        <v/>
      </c>
      <c r="E3972" s="6" t="str">
        <f t="shared" si="436"/>
        <v/>
      </c>
      <c r="F3972" s="1" t="str">
        <f>IF(①リクルート接触者と来校者データ!I3971="","",①リクルート接触者と来校者データ!I3971)</f>
        <v/>
      </c>
      <c r="G3972" s="1" t="str">
        <f>IF(①リクルート接触者と来校者データ!E3971="","",①リクルート接触者と来校者データ!E3971)</f>
        <v/>
      </c>
      <c r="H3972" s="20" t="str">
        <f t="shared" si="437"/>
        <v/>
      </c>
      <c r="I3972" s="1" t="str">
        <f>IF(①リクルート接触者と来校者データ!K3971="","",①リクルート接触者と来校者データ!K3971)</f>
        <v/>
      </c>
      <c r="J3972" s="6" t="str">
        <f t="shared" ref="J3972:J4035" si="439">SUBSTITUTE(SUBSTITUTE(I3972,"　","")," ","")</f>
        <v/>
      </c>
      <c r="K3972" s="20" t="str">
        <f>IF(①リクルート接触者と来校者データ!L3971="","",①リクルート接触者と来校者データ!L3971)</f>
        <v/>
      </c>
      <c r="L3972" s="1" t="str">
        <f t="shared" ref="L3972:L4035" si="440">IFERROR(VLOOKUP($J3972,$E:$H,2,FALSE),"")</f>
        <v/>
      </c>
      <c r="M3972" s="1" t="str">
        <f t="shared" ref="M3972:M4035" si="441">IFERROR(VLOOKUP($J3972,$E:$H,3,FALSE),"")</f>
        <v/>
      </c>
    </row>
    <row r="3973" spans="1:13" x14ac:dyDescent="0.2">
      <c r="A3973" s="5" t="str">
        <f t="shared" si="438"/>
        <v/>
      </c>
      <c r="B3973" s="5" t="str">
        <f t="shared" si="435"/>
        <v/>
      </c>
      <c r="C3973" s="5" t="str">
        <f>IF(B3973="","",COUNTIFS($B$3:B3973,B3973))</f>
        <v/>
      </c>
      <c r="D3973" s="1" t="str">
        <f>IF(①リクルート接触者と来校者データ!A3972="","",①リクルート接触者と来校者データ!A3972)</f>
        <v/>
      </c>
      <c r="E3973" s="6" t="str">
        <f t="shared" si="436"/>
        <v/>
      </c>
      <c r="F3973" s="1" t="str">
        <f>IF(①リクルート接触者と来校者データ!I3972="","",①リクルート接触者と来校者データ!I3972)</f>
        <v/>
      </c>
      <c r="G3973" s="1" t="str">
        <f>IF(①リクルート接触者と来校者データ!E3972="","",①リクルート接触者と来校者データ!E3972)</f>
        <v/>
      </c>
      <c r="H3973" s="20" t="str">
        <f t="shared" si="437"/>
        <v/>
      </c>
      <c r="I3973" s="1" t="str">
        <f>IF(①リクルート接触者と来校者データ!K3972="","",①リクルート接触者と来校者データ!K3972)</f>
        <v/>
      </c>
      <c r="J3973" s="6" t="str">
        <f t="shared" si="439"/>
        <v/>
      </c>
      <c r="K3973" s="20" t="str">
        <f>IF(①リクルート接触者と来校者データ!L3972="","",①リクルート接触者と来校者データ!L3972)</f>
        <v/>
      </c>
      <c r="L3973" s="1" t="str">
        <f t="shared" si="440"/>
        <v/>
      </c>
      <c r="M3973" s="1" t="str">
        <f t="shared" si="441"/>
        <v/>
      </c>
    </row>
    <row r="3974" spans="1:13" x14ac:dyDescent="0.2">
      <c r="A3974" s="5" t="str">
        <f t="shared" si="438"/>
        <v/>
      </c>
      <c r="B3974" s="5" t="str">
        <f t="shared" si="435"/>
        <v/>
      </c>
      <c r="C3974" s="5" t="str">
        <f>IF(B3974="","",COUNTIFS($B$3:B3974,B3974))</f>
        <v/>
      </c>
      <c r="D3974" s="1" t="str">
        <f>IF(①リクルート接触者と来校者データ!A3973="","",①リクルート接触者と来校者データ!A3973)</f>
        <v/>
      </c>
      <c r="E3974" s="6" t="str">
        <f t="shared" si="436"/>
        <v/>
      </c>
      <c r="F3974" s="1" t="str">
        <f>IF(①リクルート接触者と来校者データ!I3973="","",①リクルート接触者と来校者データ!I3973)</f>
        <v/>
      </c>
      <c r="G3974" s="1" t="str">
        <f>IF(①リクルート接触者と来校者データ!E3973="","",①リクルート接触者と来校者データ!E3973)</f>
        <v/>
      </c>
      <c r="H3974" s="20" t="str">
        <f t="shared" si="437"/>
        <v/>
      </c>
      <c r="I3974" s="1" t="str">
        <f>IF(①リクルート接触者と来校者データ!K3973="","",①リクルート接触者と来校者データ!K3973)</f>
        <v/>
      </c>
      <c r="J3974" s="6" t="str">
        <f t="shared" si="439"/>
        <v/>
      </c>
      <c r="K3974" s="20" t="str">
        <f>IF(①リクルート接触者と来校者データ!L3973="","",①リクルート接触者と来校者データ!L3973)</f>
        <v/>
      </c>
      <c r="L3974" s="1" t="str">
        <f t="shared" si="440"/>
        <v/>
      </c>
      <c r="M3974" s="1" t="str">
        <f t="shared" si="441"/>
        <v/>
      </c>
    </row>
    <row r="3975" spans="1:13" x14ac:dyDescent="0.2">
      <c r="A3975" s="5" t="str">
        <f t="shared" si="438"/>
        <v/>
      </c>
      <c r="B3975" s="5" t="str">
        <f t="shared" si="435"/>
        <v/>
      </c>
      <c r="C3975" s="5" t="str">
        <f>IF(B3975="","",COUNTIFS($B$3:B3975,B3975))</f>
        <v/>
      </c>
      <c r="D3975" s="1" t="str">
        <f>IF(①リクルート接触者と来校者データ!A3974="","",①リクルート接触者と来校者データ!A3974)</f>
        <v/>
      </c>
      <c r="E3975" s="6" t="str">
        <f t="shared" si="436"/>
        <v/>
      </c>
      <c r="F3975" s="1" t="str">
        <f>IF(①リクルート接触者と来校者データ!I3974="","",①リクルート接触者と来校者データ!I3974)</f>
        <v/>
      </c>
      <c r="G3975" s="1" t="str">
        <f>IF(①リクルート接触者と来校者データ!E3974="","",①リクルート接触者と来校者データ!E3974)</f>
        <v/>
      </c>
      <c r="H3975" s="20" t="str">
        <f t="shared" si="437"/>
        <v/>
      </c>
      <c r="I3975" s="1" t="str">
        <f>IF(①リクルート接触者と来校者データ!K3974="","",①リクルート接触者と来校者データ!K3974)</f>
        <v/>
      </c>
      <c r="J3975" s="6" t="str">
        <f t="shared" si="439"/>
        <v/>
      </c>
      <c r="K3975" s="20" t="str">
        <f>IF(①リクルート接触者と来校者データ!L3974="","",①リクルート接触者と来校者データ!L3974)</f>
        <v/>
      </c>
      <c r="L3975" s="1" t="str">
        <f t="shared" si="440"/>
        <v/>
      </c>
      <c r="M3975" s="1" t="str">
        <f t="shared" si="441"/>
        <v/>
      </c>
    </row>
    <row r="3976" spans="1:13" x14ac:dyDescent="0.2">
      <c r="A3976" s="5" t="str">
        <f t="shared" si="438"/>
        <v/>
      </c>
      <c r="B3976" s="5" t="str">
        <f t="shared" si="435"/>
        <v/>
      </c>
      <c r="C3976" s="5" t="str">
        <f>IF(B3976="","",COUNTIFS($B$3:B3976,B3976))</f>
        <v/>
      </c>
      <c r="D3976" s="1" t="str">
        <f>IF(①リクルート接触者と来校者データ!A3975="","",①リクルート接触者と来校者データ!A3975)</f>
        <v/>
      </c>
      <c r="E3976" s="6" t="str">
        <f t="shared" si="436"/>
        <v/>
      </c>
      <c r="F3976" s="1" t="str">
        <f>IF(①リクルート接触者と来校者データ!I3975="","",①リクルート接触者と来校者データ!I3975)</f>
        <v/>
      </c>
      <c r="G3976" s="1" t="str">
        <f>IF(①リクルート接触者と来校者データ!E3975="","",①リクルート接触者と来校者データ!E3975)</f>
        <v/>
      </c>
      <c r="H3976" s="20" t="str">
        <f t="shared" si="437"/>
        <v/>
      </c>
      <c r="I3976" s="1" t="str">
        <f>IF(①リクルート接触者と来校者データ!K3975="","",①リクルート接触者と来校者データ!K3975)</f>
        <v/>
      </c>
      <c r="J3976" s="6" t="str">
        <f t="shared" si="439"/>
        <v/>
      </c>
      <c r="K3976" s="20" t="str">
        <f>IF(①リクルート接触者と来校者データ!L3975="","",①リクルート接触者と来校者データ!L3975)</f>
        <v/>
      </c>
      <c r="L3976" s="1" t="str">
        <f t="shared" si="440"/>
        <v/>
      </c>
      <c r="M3976" s="1" t="str">
        <f t="shared" si="441"/>
        <v/>
      </c>
    </row>
    <row r="3977" spans="1:13" x14ac:dyDescent="0.2">
      <c r="A3977" s="5" t="str">
        <f t="shared" si="438"/>
        <v/>
      </c>
      <c r="B3977" s="5" t="str">
        <f t="shared" si="435"/>
        <v/>
      </c>
      <c r="C3977" s="5" t="str">
        <f>IF(B3977="","",COUNTIFS($B$3:B3977,B3977))</f>
        <v/>
      </c>
      <c r="D3977" s="1" t="str">
        <f>IF(①リクルート接触者と来校者データ!A3976="","",①リクルート接触者と来校者データ!A3976)</f>
        <v/>
      </c>
      <c r="E3977" s="6" t="str">
        <f t="shared" si="436"/>
        <v/>
      </c>
      <c r="F3977" s="1" t="str">
        <f>IF(①リクルート接触者と来校者データ!I3976="","",①リクルート接触者と来校者データ!I3976)</f>
        <v/>
      </c>
      <c r="G3977" s="1" t="str">
        <f>IF(①リクルート接触者と来校者データ!E3976="","",①リクルート接触者と来校者データ!E3976)</f>
        <v/>
      </c>
      <c r="H3977" s="20" t="str">
        <f t="shared" si="437"/>
        <v/>
      </c>
      <c r="I3977" s="1" t="str">
        <f>IF(①リクルート接触者と来校者データ!K3976="","",①リクルート接触者と来校者データ!K3976)</f>
        <v/>
      </c>
      <c r="J3977" s="6" t="str">
        <f t="shared" si="439"/>
        <v/>
      </c>
      <c r="K3977" s="20" t="str">
        <f>IF(①リクルート接触者と来校者データ!L3976="","",①リクルート接触者と来校者データ!L3976)</f>
        <v/>
      </c>
      <c r="L3977" s="1" t="str">
        <f t="shared" si="440"/>
        <v/>
      </c>
      <c r="M3977" s="1" t="str">
        <f t="shared" si="441"/>
        <v/>
      </c>
    </row>
    <row r="3978" spans="1:13" x14ac:dyDescent="0.2">
      <c r="A3978" s="5" t="str">
        <f t="shared" si="438"/>
        <v/>
      </c>
      <c r="B3978" s="5" t="str">
        <f t="shared" si="435"/>
        <v/>
      </c>
      <c r="C3978" s="5" t="str">
        <f>IF(B3978="","",COUNTIFS($B$3:B3978,B3978))</f>
        <v/>
      </c>
      <c r="D3978" s="1" t="str">
        <f>IF(①リクルート接触者と来校者データ!A3977="","",①リクルート接触者と来校者データ!A3977)</f>
        <v/>
      </c>
      <c r="E3978" s="6" t="str">
        <f t="shared" si="436"/>
        <v/>
      </c>
      <c r="F3978" s="1" t="str">
        <f>IF(①リクルート接触者と来校者データ!I3977="","",①リクルート接触者と来校者データ!I3977)</f>
        <v/>
      </c>
      <c r="G3978" s="1" t="str">
        <f>IF(①リクルート接触者と来校者データ!E3977="","",①リクルート接触者と来校者データ!E3977)</f>
        <v/>
      </c>
      <c r="H3978" s="20" t="str">
        <f t="shared" si="437"/>
        <v/>
      </c>
      <c r="I3978" s="1" t="str">
        <f>IF(①リクルート接触者と来校者データ!K3977="","",①リクルート接触者と来校者データ!K3977)</f>
        <v/>
      </c>
      <c r="J3978" s="6" t="str">
        <f t="shared" si="439"/>
        <v/>
      </c>
      <c r="K3978" s="20" t="str">
        <f>IF(①リクルート接触者と来校者データ!L3977="","",①リクルート接触者と来校者データ!L3977)</f>
        <v/>
      </c>
      <c r="L3978" s="1" t="str">
        <f t="shared" si="440"/>
        <v/>
      </c>
      <c r="M3978" s="1" t="str">
        <f t="shared" si="441"/>
        <v/>
      </c>
    </row>
    <row r="3979" spans="1:13" x14ac:dyDescent="0.2">
      <c r="A3979" s="5" t="str">
        <f t="shared" si="438"/>
        <v/>
      </c>
      <c r="B3979" s="5" t="str">
        <f t="shared" si="435"/>
        <v/>
      </c>
      <c r="C3979" s="5" t="str">
        <f>IF(B3979="","",COUNTIFS($B$3:B3979,B3979))</f>
        <v/>
      </c>
      <c r="D3979" s="1" t="str">
        <f>IF(①リクルート接触者と来校者データ!A3978="","",①リクルート接触者と来校者データ!A3978)</f>
        <v/>
      </c>
      <c r="E3979" s="6" t="str">
        <f t="shared" si="436"/>
        <v/>
      </c>
      <c r="F3979" s="1" t="str">
        <f>IF(①リクルート接触者と来校者データ!I3978="","",①リクルート接触者と来校者データ!I3978)</f>
        <v/>
      </c>
      <c r="G3979" s="1" t="str">
        <f>IF(①リクルート接触者と来校者データ!E3978="","",①リクルート接触者と来校者データ!E3978)</f>
        <v/>
      </c>
      <c r="H3979" s="20" t="str">
        <f t="shared" si="437"/>
        <v/>
      </c>
      <c r="I3979" s="1" t="str">
        <f>IF(①リクルート接触者と来校者データ!K3978="","",①リクルート接触者と来校者データ!K3978)</f>
        <v/>
      </c>
      <c r="J3979" s="6" t="str">
        <f t="shared" si="439"/>
        <v/>
      </c>
      <c r="K3979" s="20" t="str">
        <f>IF(①リクルート接触者と来校者データ!L3978="","",①リクルート接触者と来校者データ!L3978)</f>
        <v/>
      </c>
      <c r="L3979" s="1" t="str">
        <f t="shared" si="440"/>
        <v/>
      </c>
      <c r="M3979" s="1" t="str">
        <f t="shared" si="441"/>
        <v/>
      </c>
    </row>
    <row r="3980" spans="1:13" x14ac:dyDescent="0.2">
      <c r="A3980" s="5" t="str">
        <f t="shared" si="438"/>
        <v/>
      </c>
      <c r="B3980" s="5" t="str">
        <f t="shared" si="435"/>
        <v/>
      </c>
      <c r="C3980" s="5" t="str">
        <f>IF(B3980="","",COUNTIFS($B$3:B3980,B3980))</f>
        <v/>
      </c>
      <c r="D3980" s="1" t="str">
        <f>IF(①リクルート接触者と来校者データ!A3979="","",①リクルート接触者と来校者データ!A3979)</f>
        <v/>
      </c>
      <c r="E3980" s="6" t="str">
        <f t="shared" si="436"/>
        <v/>
      </c>
      <c r="F3980" s="1" t="str">
        <f>IF(①リクルート接触者と来校者データ!I3979="","",①リクルート接触者と来校者データ!I3979)</f>
        <v/>
      </c>
      <c r="G3980" s="1" t="str">
        <f>IF(①リクルート接触者と来校者データ!E3979="","",①リクルート接触者と来校者データ!E3979)</f>
        <v/>
      </c>
      <c r="H3980" s="20" t="str">
        <f t="shared" si="437"/>
        <v/>
      </c>
      <c r="I3980" s="1" t="str">
        <f>IF(①リクルート接触者と来校者データ!K3979="","",①リクルート接触者と来校者データ!K3979)</f>
        <v/>
      </c>
      <c r="J3980" s="6" t="str">
        <f t="shared" si="439"/>
        <v/>
      </c>
      <c r="K3980" s="20" t="str">
        <f>IF(①リクルート接触者と来校者データ!L3979="","",①リクルート接触者と来校者データ!L3979)</f>
        <v/>
      </c>
      <c r="L3980" s="1" t="str">
        <f t="shared" si="440"/>
        <v/>
      </c>
      <c r="M3980" s="1" t="str">
        <f t="shared" si="441"/>
        <v/>
      </c>
    </row>
    <row r="3981" spans="1:13" x14ac:dyDescent="0.2">
      <c r="A3981" s="5" t="str">
        <f t="shared" si="438"/>
        <v/>
      </c>
      <c r="B3981" s="5" t="str">
        <f t="shared" si="435"/>
        <v/>
      </c>
      <c r="C3981" s="5" t="str">
        <f>IF(B3981="","",COUNTIFS($B$3:B3981,B3981))</f>
        <v/>
      </c>
      <c r="D3981" s="1" t="str">
        <f>IF(①リクルート接触者と来校者データ!A3980="","",①リクルート接触者と来校者データ!A3980)</f>
        <v/>
      </c>
      <c r="E3981" s="6" t="str">
        <f t="shared" si="436"/>
        <v/>
      </c>
      <c r="F3981" s="1" t="str">
        <f>IF(①リクルート接触者と来校者データ!I3980="","",①リクルート接触者と来校者データ!I3980)</f>
        <v/>
      </c>
      <c r="G3981" s="1" t="str">
        <f>IF(①リクルート接触者と来校者データ!E3980="","",①リクルート接触者と来校者データ!E3980)</f>
        <v/>
      </c>
      <c r="H3981" s="20" t="str">
        <f t="shared" si="437"/>
        <v/>
      </c>
      <c r="I3981" s="1" t="str">
        <f>IF(①リクルート接触者と来校者データ!K3980="","",①リクルート接触者と来校者データ!K3980)</f>
        <v/>
      </c>
      <c r="J3981" s="6" t="str">
        <f t="shared" si="439"/>
        <v/>
      </c>
      <c r="K3981" s="20" t="str">
        <f>IF(①リクルート接触者と来校者データ!L3980="","",①リクルート接触者と来校者データ!L3980)</f>
        <v/>
      </c>
      <c r="L3981" s="1" t="str">
        <f t="shared" si="440"/>
        <v/>
      </c>
      <c r="M3981" s="1" t="str">
        <f t="shared" si="441"/>
        <v/>
      </c>
    </row>
    <row r="3982" spans="1:13" x14ac:dyDescent="0.2">
      <c r="A3982" s="5" t="str">
        <f t="shared" si="438"/>
        <v/>
      </c>
      <c r="B3982" s="5" t="str">
        <f t="shared" si="435"/>
        <v/>
      </c>
      <c r="C3982" s="5" t="str">
        <f>IF(B3982="","",COUNTIFS($B$3:B3982,B3982))</f>
        <v/>
      </c>
      <c r="D3982" s="1" t="str">
        <f>IF(①リクルート接触者と来校者データ!A3981="","",①リクルート接触者と来校者データ!A3981)</f>
        <v/>
      </c>
      <c r="E3982" s="6" t="str">
        <f t="shared" si="436"/>
        <v/>
      </c>
      <c r="F3982" s="1" t="str">
        <f>IF(①リクルート接触者と来校者データ!I3981="","",①リクルート接触者と来校者データ!I3981)</f>
        <v/>
      </c>
      <c r="G3982" s="1" t="str">
        <f>IF(①リクルート接触者と来校者データ!E3981="","",①リクルート接触者と来校者データ!E3981)</f>
        <v/>
      </c>
      <c r="H3982" s="20" t="str">
        <f t="shared" si="437"/>
        <v/>
      </c>
      <c r="I3982" s="1" t="str">
        <f>IF(①リクルート接触者と来校者データ!K3981="","",①リクルート接触者と来校者データ!K3981)</f>
        <v/>
      </c>
      <c r="J3982" s="6" t="str">
        <f t="shared" si="439"/>
        <v/>
      </c>
      <c r="K3982" s="20" t="str">
        <f>IF(①リクルート接触者と来校者データ!L3981="","",①リクルート接触者と来校者データ!L3981)</f>
        <v/>
      </c>
      <c r="L3982" s="1" t="str">
        <f t="shared" si="440"/>
        <v/>
      </c>
      <c r="M3982" s="1" t="str">
        <f t="shared" si="441"/>
        <v/>
      </c>
    </row>
    <row r="3983" spans="1:13" x14ac:dyDescent="0.2">
      <c r="A3983" s="5" t="str">
        <f t="shared" si="438"/>
        <v/>
      </c>
      <c r="B3983" s="5" t="str">
        <f t="shared" si="435"/>
        <v/>
      </c>
      <c r="C3983" s="5" t="str">
        <f>IF(B3983="","",COUNTIFS($B$3:B3983,B3983))</f>
        <v/>
      </c>
      <c r="D3983" s="1" t="str">
        <f>IF(①リクルート接触者と来校者データ!A3982="","",①リクルート接触者と来校者データ!A3982)</f>
        <v/>
      </c>
      <c r="E3983" s="6" t="str">
        <f t="shared" si="436"/>
        <v/>
      </c>
      <c r="F3983" s="1" t="str">
        <f>IF(①リクルート接触者と来校者データ!I3982="","",①リクルート接触者と来校者データ!I3982)</f>
        <v/>
      </c>
      <c r="G3983" s="1" t="str">
        <f>IF(①リクルート接触者と来校者データ!E3982="","",①リクルート接触者と来校者データ!E3982)</f>
        <v/>
      </c>
      <c r="H3983" s="20" t="str">
        <f t="shared" si="437"/>
        <v/>
      </c>
      <c r="I3983" s="1" t="str">
        <f>IF(①リクルート接触者と来校者データ!K3982="","",①リクルート接触者と来校者データ!K3982)</f>
        <v/>
      </c>
      <c r="J3983" s="6" t="str">
        <f t="shared" si="439"/>
        <v/>
      </c>
      <c r="K3983" s="20" t="str">
        <f>IF(①リクルート接触者と来校者データ!L3982="","",①リクルート接触者と来校者データ!L3982)</f>
        <v/>
      </c>
      <c r="L3983" s="1" t="str">
        <f t="shared" si="440"/>
        <v/>
      </c>
      <c r="M3983" s="1" t="str">
        <f t="shared" si="441"/>
        <v/>
      </c>
    </row>
    <row r="3984" spans="1:13" x14ac:dyDescent="0.2">
      <c r="A3984" s="5" t="str">
        <f t="shared" si="438"/>
        <v/>
      </c>
      <c r="B3984" s="5" t="str">
        <f t="shared" si="435"/>
        <v/>
      </c>
      <c r="C3984" s="5" t="str">
        <f>IF(B3984="","",COUNTIFS($B$3:B3984,B3984))</f>
        <v/>
      </c>
      <c r="D3984" s="1" t="str">
        <f>IF(①リクルート接触者と来校者データ!A3983="","",①リクルート接触者と来校者データ!A3983)</f>
        <v/>
      </c>
      <c r="E3984" s="6" t="str">
        <f t="shared" si="436"/>
        <v/>
      </c>
      <c r="F3984" s="1" t="str">
        <f>IF(①リクルート接触者と来校者データ!I3983="","",①リクルート接触者と来校者データ!I3983)</f>
        <v/>
      </c>
      <c r="G3984" s="1" t="str">
        <f>IF(①リクルート接触者と来校者データ!E3983="","",①リクルート接触者と来校者データ!E3983)</f>
        <v/>
      </c>
      <c r="H3984" s="20" t="str">
        <f t="shared" si="437"/>
        <v/>
      </c>
      <c r="I3984" s="1" t="str">
        <f>IF(①リクルート接触者と来校者データ!K3983="","",①リクルート接触者と来校者データ!K3983)</f>
        <v/>
      </c>
      <c r="J3984" s="6" t="str">
        <f t="shared" si="439"/>
        <v/>
      </c>
      <c r="K3984" s="20" t="str">
        <f>IF(①リクルート接触者と来校者データ!L3983="","",①リクルート接触者と来校者データ!L3983)</f>
        <v/>
      </c>
      <c r="L3984" s="1" t="str">
        <f t="shared" si="440"/>
        <v/>
      </c>
      <c r="M3984" s="1" t="str">
        <f t="shared" si="441"/>
        <v/>
      </c>
    </row>
    <row r="3985" spans="1:13" x14ac:dyDescent="0.2">
      <c r="A3985" s="5" t="str">
        <f t="shared" si="438"/>
        <v/>
      </c>
      <c r="B3985" s="5" t="str">
        <f t="shared" si="435"/>
        <v/>
      </c>
      <c r="C3985" s="5" t="str">
        <f>IF(B3985="","",COUNTIFS($B$3:B3985,B3985))</f>
        <v/>
      </c>
      <c r="D3985" s="1" t="str">
        <f>IF(①リクルート接触者と来校者データ!A3984="","",①リクルート接触者と来校者データ!A3984)</f>
        <v/>
      </c>
      <c r="E3985" s="6" t="str">
        <f t="shared" si="436"/>
        <v/>
      </c>
      <c r="F3985" s="1" t="str">
        <f>IF(①リクルート接触者と来校者データ!I3984="","",①リクルート接触者と来校者データ!I3984)</f>
        <v/>
      </c>
      <c r="G3985" s="1" t="str">
        <f>IF(①リクルート接触者と来校者データ!E3984="","",①リクルート接触者と来校者データ!E3984)</f>
        <v/>
      </c>
      <c r="H3985" s="20" t="str">
        <f t="shared" si="437"/>
        <v/>
      </c>
      <c r="I3985" s="1" t="str">
        <f>IF(①リクルート接触者と来校者データ!K3984="","",①リクルート接触者と来校者データ!K3984)</f>
        <v/>
      </c>
      <c r="J3985" s="6" t="str">
        <f t="shared" si="439"/>
        <v/>
      </c>
      <c r="K3985" s="20" t="str">
        <f>IF(①リクルート接触者と来校者データ!L3984="","",①リクルート接触者と来校者データ!L3984)</f>
        <v/>
      </c>
      <c r="L3985" s="1" t="str">
        <f t="shared" si="440"/>
        <v/>
      </c>
      <c r="M3985" s="1" t="str">
        <f t="shared" si="441"/>
        <v/>
      </c>
    </row>
    <row r="3986" spans="1:13" x14ac:dyDescent="0.2">
      <c r="A3986" s="5" t="str">
        <f t="shared" si="438"/>
        <v/>
      </c>
      <c r="B3986" s="5" t="str">
        <f t="shared" si="435"/>
        <v/>
      </c>
      <c r="C3986" s="5" t="str">
        <f>IF(B3986="","",COUNTIFS($B$3:B3986,B3986))</f>
        <v/>
      </c>
      <c r="D3986" s="1" t="str">
        <f>IF(①リクルート接触者と来校者データ!A3985="","",①リクルート接触者と来校者データ!A3985)</f>
        <v/>
      </c>
      <c r="E3986" s="6" t="str">
        <f t="shared" si="436"/>
        <v/>
      </c>
      <c r="F3986" s="1" t="str">
        <f>IF(①リクルート接触者と来校者データ!I3985="","",①リクルート接触者と来校者データ!I3985)</f>
        <v/>
      </c>
      <c r="G3986" s="1" t="str">
        <f>IF(①リクルート接触者と来校者データ!E3985="","",①リクルート接触者と来校者データ!E3985)</f>
        <v/>
      </c>
      <c r="H3986" s="20" t="str">
        <f t="shared" si="437"/>
        <v/>
      </c>
      <c r="I3986" s="1" t="str">
        <f>IF(①リクルート接触者と来校者データ!K3985="","",①リクルート接触者と来校者データ!K3985)</f>
        <v/>
      </c>
      <c r="J3986" s="6" t="str">
        <f t="shared" si="439"/>
        <v/>
      </c>
      <c r="K3986" s="20" t="str">
        <f>IF(①リクルート接触者と来校者データ!L3985="","",①リクルート接触者と来校者データ!L3985)</f>
        <v/>
      </c>
      <c r="L3986" s="1" t="str">
        <f t="shared" si="440"/>
        <v/>
      </c>
      <c r="M3986" s="1" t="str">
        <f t="shared" si="441"/>
        <v/>
      </c>
    </row>
    <row r="3987" spans="1:13" x14ac:dyDescent="0.2">
      <c r="A3987" s="5" t="str">
        <f t="shared" si="438"/>
        <v/>
      </c>
      <c r="B3987" s="5" t="str">
        <f t="shared" si="435"/>
        <v/>
      </c>
      <c r="C3987" s="5" t="str">
        <f>IF(B3987="","",COUNTIFS($B$3:B3987,B3987))</f>
        <v/>
      </c>
      <c r="D3987" s="1" t="str">
        <f>IF(①リクルート接触者と来校者データ!A3986="","",①リクルート接触者と来校者データ!A3986)</f>
        <v/>
      </c>
      <c r="E3987" s="6" t="str">
        <f t="shared" si="436"/>
        <v/>
      </c>
      <c r="F3987" s="1" t="str">
        <f>IF(①リクルート接触者と来校者データ!I3986="","",①リクルート接触者と来校者データ!I3986)</f>
        <v/>
      </c>
      <c r="G3987" s="1" t="str">
        <f>IF(①リクルート接触者と来校者データ!E3986="","",①リクルート接触者と来校者データ!E3986)</f>
        <v/>
      </c>
      <c r="H3987" s="20" t="str">
        <f t="shared" si="437"/>
        <v/>
      </c>
      <c r="I3987" s="1" t="str">
        <f>IF(①リクルート接触者と来校者データ!K3986="","",①リクルート接触者と来校者データ!K3986)</f>
        <v/>
      </c>
      <c r="J3987" s="6" t="str">
        <f t="shared" si="439"/>
        <v/>
      </c>
      <c r="K3987" s="20" t="str">
        <f>IF(①リクルート接触者と来校者データ!L3986="","",①リクルート接触者と来校者データ!L3986)</f>
        <v/>
      </c>
      <c r="L3987" s="1" t="str">
        <f t="shared" si="440"/>
        <v/>
      </c>
      <c r="M3987" s="1" t="str">
        <f t="shared" si="441"/>
        <v/>
      </c>
    </row>
    <row r="3988" spans="1:13" x14ac:dyDescent="0.2">
      <c r="A3988" s="5" t="str">
        <f t="shared" si="438"/>
        <v/>
      </c>
      <c r="B3988" s="5" t="str">
        <f t="shared" si="435"/>
        <v/>
      </c>
      <c r="C3988" s="5" t="str">
        <f>IF(B3988="","",COUNTIFS($B$3:B3988,B3988))</f>
        <v/>
      </c>
      <c r="D3988" s="1" t="str">
        <f>IF(①リクルート接触者と来校者データ!A3987="","",①リクルート接触者と来校者データ!A3987)</f>
        <v/>
      </c>
      <c r="E3988" s="6" t="str">
        <f t="shared" si="436"/>
        <v/>
      </c>
      <c r="F3988" s="1" t="str">
        <f>IF(①リクルート接触者と来校者データ!I3987="","",①リクルート接触者と来校者データ!I3987)</f>
        <v/>
      </c>
      <c r="G3988" s="1" t="str">
        <f>IF(①リクルート接触者と来校者データ!E3987="","",①リクルート接触者と来校者データ!E3987)</f>
        <v/>
      </c>
      <c r="H3988" s="20" t="str">
        <f t="shared" si="437"/>
        <v/>
      </c>
      <c r="I3988" s="1" t="str">
        <f>IF(①リクルート接触者と来校者データ!K3987="","",①リクルート接触者と来校者データ!K3987)</f>
        <v/>
      </c>
      <c r="J3988" s="6" t="str">
        <f t="shared" si="439"/>
        <v/>
      </c>
      <c r="K3988" s="20" t="str">
        <f>IF(①リクルート接触者と来校者データ!L3987="","",①リクルート接触者と来校者データ!L3987)</f>
        <v/>
      </c>
      <c r="L3988" s="1" t="str">
        <f t="shared" si="440"/>
        <v/>
      </c>
      <c r="M3988" s="1" t="str">
        <f t="shared" si="441"/>
        <v/>
      </c>
    </row>
    <row r="3989" spans="1:13" x14ac:dyDescent="0.2">
      <c r="A3989" s="5" t="str">
        <f t="shared" si="438"/>
        <v/>
      </c>
      <c r="B3989" s="5" t="str">
        <f t="shared" si="435"/>
        <v/>
      </c>
      <c r="C3989" s="5" t="str">
        <f>IF(B3989="","",COUNTIFS($B$3:B3989,B3989))</f>
        <v/>
      </c>
      <c r="D3989" s="1" t="str">
        <f>IF(①リクルート接触者と来校者データ!A3988="","",①リクルート接触者と来校者データ!A3988)</f>
        <v/>
      </c>
      <c r="E3989" s="6" t="str">
        <f t="shared" si="436"/>
        <v/>
      </c>
      <c r="F3989" s="1" t="str">
        <f>IF(①リクルート接触者と来校者データ!I3988="","",①リクルート接触者と来校者データ!I3988)</f>
        <v/>
      </c>
      <c r="G3989" s="1" t="str">
        <f>IF(①リクルート接触者と来校者データ!E3988="","",①リクルート接触者と来校者データ!E3988)</f>
        <v/>
      </c>
      <c r="H3989" s="20" t="str">
        <f t="shared" si="437"/>
        <v/>
      </c>
      <c r="I3989" s="1" t="str">
        <f>IF(①リクルート接触者と来校者データ!K3988="","",①リクルート接触者と来校者データ!K3988)</f>
        <v/>
      </c>
      <c r="J3989" s="6" t="str">
        <f t="shared" si="439"/>
        <v/>
      </c>
      <c r="K3989" s="20" t="str">
        <f>IF(①リクルート接触者と来校者データ!L3988="","",①リクルート接触者と来校者データ!L3988)</f>
        <v/>
      </c>
      <c r="L3989" s="1" t="str">
        <f t="shared" si="440"/>
        <v/>
      </c>
      <c r="M3989" s="1" t="str">
        <f t="shared" si="441"/>
        <v/>
      </c>
    </row>
    <row r="3990" spans="1:13" x14ac:dyDescent="0.2">
      <c r="A3990" s="5" t="str">
        <f t="shared" si="438"/>
        <v/>
      </c>
      <c r="B3990" s="5" t="str">
        <f t="shared" si="435"/>
        <v/>
      </c>
      <c r="C3990" s="5" t="str">
        <f>IF(B3990="","",COUNTIFS($B$3:B3990,B3990))</f>
        <v/>
      </c>
      <c r="D3990" s="1" t="str">
        <f>IF(①リクルート接触者と来校者データ!A3989="","",①リクルート接触者と来校者データ!A3989)</f>
        <v/>
      </c>
      <c r="E3990" s="6" t="str">
        <f t="shared" si="436"/>
        <v/>
      </c>
      <c r="F3990" s="1" t="str">
        <f>IF(①リクルート接触者と来校者データ!I3989="","",①リクルート接触者と来校者データ!I3989)</f>
        <v/>
      </c>
      <c r="G3990" s="1" t="str">
        <f>IF(①リクルート接触者と来校者データ!E3989="","",①リクルート接触者と来校者データ!E3989)</f>
        <v/>
      </c>
      <c r="H3990" s="20" t="str">
        <f t="shared" si="437"/>
        <v/>
      </c>
      <c r="I3990" s="1" t="str">
        <f>IF(①リクルート接触者と来校者データ!K3989="","",①リクルート接触者と来校者データ!K3989)</f>
        <v/>
      </c>
      <c r="J3990" s="6" t="str">
        <f t="shared" si="439"/>
        <v/>
      </c>
      <c r="K3990" s="20" t="str">
        <f>IF(①リクルート接触者と来校者データ!L3989="","",①リクルート接触者と来校者データ!L3989)</f>
        <v/>
      </c>
      <c r="L3990" s="1" t="str">
        <f t="shared" si="440"/>
        <v/>
      </c>
      <c r="M3990" s="1" t="str">
        <f t="shared" si="441"/>
        <v/>
      </c>
    </row>
    <row r="3991" spans="1:13" x14ac:dyDescent="0.2">
      <c r="A3991" s="5" t="str">
        <f t="shared" si="438"/>
        <v/>
      </c>
      <c r="B3991" s="5" t="str">
        <f t="shared" si="435"/>
        <v/>
      </c>
      <c r="C3991" s="5" t="str">
        <f>IF(B3991="","",COUNTIFS($B$3:B3991,B3991))</f>
        <v/>
      </c>
      <c r="D3991" s="1" t="str">
        <f>IF(①リクルート接触者と来校者データ!A3990="","",①リクルート接触者と来校者データ!A3990)</f>
        <v/>
      </c>
      <c r="E3991" s="6" t="str">
        <f t="shared" si="436"/>
        <v/>
      </c>
      <c r="F3991" s="1" t="str">
        <f>IF(①リクルート接触者と来校者データ!I3990="","",①リクルート接触者と来校者データ!I3990)</f>
        <v/>
      </c>
      <c r="G3991" s="1" t="str">
        <f>IF(①リクルート接触者と来校者データ!E3990="","",①リクルート接触者と来校者データ!E3990)</f>
        <v/>
      </c>
      <c r="H3991" s="20" t="str">
        <f t="shared" si="437"/>
        <v/>
      </c>
      <c r="I3991" s="1" t="str">
        <f>IF(①リクルート接触者と来校者データ!K3990="","",①リクルート接触者と来校者データ!K3990)</f>
        <v/>
      </c>
      <c r="J3991" s="6" t="str">
        <f t="shared" si="439"/>
        <v/>
      </c>
      <c r="K3991" s="20" t="str">
        <f>IF(①リクルート接触者と来校者データ!L3990="","",①リクルート接触者と来校者データ!L3990)</f>
        <v/>
      </c>
      <c r="L3991" s="1" t="str">
        <f t="shared" si="440"/>
        <v/>
      </c>
      <c r="M3991" s="1" t="str">
        <f t="shared" si="441"/>
        <v/>
      </c>
    </row>
    <row r="3992" spans="1:13" x14ac:dyDescent="0.2">
      <c r="A3992" s="5" t="str">
        <f t="shared" si="438"/>
        <v/>
      </c>
      <c r="B3992" s="5" t="str">
        <f t="shared" si="435"/>
        <v/>
      </c>
      <c r="C3992" s="5" t="str">
        <f>IF(B3992="","",COUNTIFS($B$3:B3992,B3992))</f>
        <v/>
      </c>
      <c r="D3992" s="1" t="str">
        <f>IF(①リクルート接触者と来校者データ!A3991="","",①リクルート接触者と来校者データ!A3991)</f>
        <v/>
      </c>
      <c r="E3992" s="6" t="str">
        <f t="shared" si="436"/>
        <v/>
      </c>
      <c r="F3992" s="1" t="str">
        <f>IF(①リクルート接触者と来校者データ!I3991="","",①リクルート接触者と来校者データ!I3991)</f>
        <v/>
      </c>
      <c r="G3992" s="1" t="str">
        <f>IF(①リクルート接触者と来校者データ!E3991="","",①リクルート接触者と来校者データ!E3991)</f>
        <v/>
      </c>
      <c r="H3992" s="20" t="str">
        <f t="shared" si="437"/>
        <v/>
      </c>
      <c r="I3992" s="1" t="str">
        <f>IF(①リクルート接触者と来校者データ!K3991="","",①リクルート接触者と来校者データ!K3991)</f>
        <v/>
      </c>
      <c r="J3992" s="6" t="str">
        <f t="shared" si="439"/>
        <v/>
      </c>
      <c r="K3992" s="20" t="str">
        <f>IF(①リクルート接触者と来校者データ!L3991="","",①リクルート接触者と来校者データ!L3991)</f>
        <v/>
      </c>
      <c r="L3992" s="1" t="str">
        <f t="shared" si="440"/>
        <v/>
      </c>
      <c r="M3992" s="1" t="str">
        <f t="shared" si="441"/>
        <v/>
      </c>
    </row>
    <row r="3993" spans="1:13" x14ac:dyDescent="0.2">
      <c r="A3993" s="5" t="str">
        <f t="shared" si="438"/>
        <v/>
      </c>
      <c r="B3993" s="5" t="str">
        <f t="shared" si="435"/>
        <v/>
      </c>
      <c r="C3993" s="5" t="str">
        <f>IF(B3993="","",COUNTIFS($B$3:B3993,B3993))</f>
        <v/>
      </c>
      <c r="D3993" s="1" t="str">
        <f>IF(①リクルート接触者と来校者データ!A3992="","",①リクルート接触者と来校者データ!A3992)</f>
        <v/>
      </c>
      <c r="E3993" s="6" t="str">
        <f t="shared" si="436"/>
        <v/>
      </c>
      <c r="F3993" s="1" t="str">
        <f>IF(①リクルート接触者と来校者データ!I3992="","",①リクルート接触者と来校者データ!I3992)</f>
        <v/>
      </c>
      <c r="G3993" s="1" t="str">
        <f>IF(①リクルート接触者と来校者データ!E3992="","",①リクルート接触者と来校者データ!E3992)</f>
        <v/>
      </c>
      <c r="H3993" s="20" t="str">
        <f t="shared" si="437"/>
        <v/>
      </c>
      <c r="I3993" s="1" t="str">
        <f>IF(①リクルート接触者と来校者データ!K3992="","",①リクルート接触者と来校者データ!K3992)</f>
        <v/>
      </c>
      <c r="J3993" s="6" t="str">
        <f t="shared" si="439"/>
        <v/>
      </c>
      <c r="K3993" s="20" t="str">
        <f>IF(①リクルート接触者と来校者データ!L3992="","",①リクルート接触者と来校者データ!L3992)</f>
        <v/>
      </c>
      <c r="L3993" s="1" t="str">
        <f t="shared" si="440"/>
        <v/>
      </c>
      <c r="M3993" s="1" t="str">
        <f t="shared" si="441"/>
        <v/>
      </c>
    </row>
    <row r="3994" spans="1:13" x14ac:dyDescent="0.2">
      <c r="A3994" s="5" t="str">
        <f t="shared" si="438"/>
        <v/>
      </c>
      <c r="B3994" s="5" t="str">
        <f t="shared" si="435"/>
        <v/>
      </c>
      <c r="C3994" s="5" t="str">
        <f>IF(B3994="","",COUNTIFS($B$3:B3994,B3994))</f>
        <v/>
      </c>
      <c r="D3994" s="1" t="str">
        <f>IF(①リクルート接触者と来校者データ!A3993="","",①リクルート接触者と来校者データ!A3993)</f>
        <v/>
      </c>
      <c r="E3994" s="6" t="str">
        <f t="shared" si="436"/>
        <v/>
      </c>
      <c r="F3994" s="1" t="str">
        <f>IF(①リクルート接触者と来校者データ!I3993="","",①リクルート接触者と来校者データ!I3993)</f>
        <v/>
      </c>
      <c r="G3994" s="1" t="str">
        <f>IF(①リクルート接触者と来校者データ!E3993="","",①リクルート接触者と来校者データ!E3993)</f>
        <v/>
      </c>
      <c r="H3994" s="20" t="str">
        <f t="shared" si="437"/>
        <v/>
      </c>
      <c r="I3994" s="1" t="str">
        <f>IF(①リクルート接触者と来校者データ!K3993="","",①リクルート接触者と来校者データ!K3993)</f>
        <v/>
      </c>
      <c r="J3994" s="6" t="str">
        <f t="shared" si="439"/>
        <v/>
      </c>
      <c r="K3994" s="20" t="str">
        <f>IF(①リクルート接触者と来校者データ!L3993="","",①リクルート接触者と来校者データ!L3993)</f>
        <v/>
      </c>
      <c r="L3994" s="1" t="str">
        <f t="shared" si="440"/>
        <v/>
      </c>
      <c r="M3994" s="1" t="str">
        <f t="shared" si="441"/>
        <v/>
      </c>
    </row>
    <row r="3995" spans="1:13" x14ac:dyDescent="0.2">
      <c r="A3995" s="5" t="str">
        <f t="shared" si="438"/>
        <v/>
      </c>
      <c r="B3995" s="5" t="str">
        <f t="shared" si="435"/>
        <v/>
      </c>
      <c r="C3995" s="5" t="str">
        <f>IF(B3995="","",COUNTIFS($B$3:B3995,B3995))</f>
        <v/>
      </c>
      <c r="D3995" s="1" t="str">
        <f>IF(①リクルート接触者と来校者データ!A3994="","",①リクルート接触者と来校者データ!A3994)</f>
        <v/>
      </c>
      <c r="E3995" s="6" t="str">
        <f t="shared" si="436"/>
        <v/>
      </c>
      <c r="F3995" s="1" t="str">
        <f>IF(①リクルート接触者と来校者データ!I3994="","",①リクルート接触者と来校者データ!I3994)</f>
        <v/>
      </c>
      <c r="G3995" s="1" t="str">
        <f>IF(①リクルート接触者と来校者データ!E3994="","",①リクルート接触者と来校者データ!E3994)</f>
        <v/>
      </c>
      <c r="H3995" s="20" t="str">
        <f t="shared" si="437"/>
        <v/>
      </c>
      <c r="I3995" s="1" t="str">
        <f>IF(①リクルート接触者と来校者データ!K3994="","",①リクルート接触者と来校者データ!K3994)</f>
        <v/>
      </c>
      <c r="J3995" s="6" t="str">
        <f t="shared" si="439"/>
        <v/>
      </c>
      <c r="K3995" s="20" t="str">
        <f>IF(①リクルート接触者と来校者データ!L3994="","",①リクルート接触者と来校者データ!L3994)</f>
        <v/>
      </c>
      <c r="L3995" s="1" t="str">
        <f t="shared" si="440"/>
        <v/>
      </c>
      <c r="M3995" s="1" t="str">
        <f t="shared" si="441"/>
        <v/>
      </c>
    </row>
    <row r="3996" spans="1:13" x14ac:dyDescent="0.2">
      <c r="A3996" s="5" t="str">
        <f t="shared" si="438"/>
        <v/>
      </c>
      <c r="B3996" s="5" t="str">
        <f t="shared" si="435"/>
        <v/>
      </c>
      <c r="C3996" s="5" t="str">
        <f>IF(B3996="","",COUNTIFS($B$3:B3996,B3996))</f>
        <v/>
      </c>
      <c r="D3996" s="1" t="str">
        <f>IF(①リクルート接触者と来校者データ!A3995="","",①リクルート接触者と来校者データ!A3995)</f>
        <v/>
      </c>
      <c r="E3996" s="6" t="str">
        <f t="shared" si="436"/>
        <v/>
      </c>
      <c r="F3996" s="1" t="str">
        <f>IF(①リクルート接触者と来校者データ!I3995="","",①リクルート接触者と来校者データ!I3995)</f>
        <v/>
      </c>
      <c r="G3996" s="1" t="str">
        <f>IF(①リクルート接触者と来校者データ!E3995="","",①リクルート接触者と来校者データ!E3995)</f>
        <v/>
      </c>
      <c r="H3996" s="20" t="str">
        <f t="shared" si="437"/>
        <v/>
      </c>
      <c r="I3996" s="1" t="str">
        <f>IF(①リクルート接触者と来校者データ!K3995="","",①リクルート接触者と来校者データ!K3995)</f>
        <v/>
      </c>
      <c r="J3996" s="6" t="str">
        <f t="shared" si="439"/>
        <v/>
      </c>
      <c r="K3996" s="20" t="str">
        <f>IF(①リクルート接触者と来校者データ!L3995="","",①リクルート接触者と来校者データ!L3995)</f>
        <v/>
      </c>
      <c r="L3996" s="1" t="str">
        <f t="shared" si="440"/>
        <v/>
      </c>
      <c r="M3996" s="1" t="str">
        <f t="shared" si="441"/>
        <v/>
      </c>
    </row>
    <row r="3997" spans="1:13" x14ac:dyDescent="0.2">
      <c r="A3997" s="5" t="str">
        <f t="shared" si="438"/>
        <v/>
      </c>
      <c r="B3997" s="5" t="str">
        <f t="shared" si="435"/>
        <v/>
      </c>
      <c r="C3997" s="5" t="str">
        <f>IF(B3997="","",COUNTIFS($B$3:B3997,B3997))</f>
        <v/>
      </c>
      <c r="D3997" s="1" t="str">
        <f>IF(①リクルート接触者と来校者データ!A3996="","",①リクルート接触者と来校者データ!A3996)</f>
        <v/>
      </c>
      <c r="E3997" s="6" t="str">
        <f t="shared" si="436"/>
        <v/>
      </c>
      <c r="F3997" s="1" t="str">
        <f>IF(①リクルート接触者と来校者データ!I3996="","",①リクルート接触者と来校者データ!I3996)</f>
        <v/>
      </c>
      <c r="G3997" s="1" t="str">
        <f>IF(①リクルート接触者と来校者データ!E3996="","",①リクルート接触者と来校者データ!E3996)</f>
        <v/>
      </c>
      <c r="H3997" s="20" t="str">
        <f t="shared" si="437"/>
        <v/>
      </c>
      <c r="I3997" s="1" t="str">
        <f>IF(①リクルート接触者と来校者データ!K3996="","",①リクルート接触者と来校者データ!K3996)</f>
        <v/>
      </c>
      <c r="J3997" s="6" t="str">
        <f t="shared" si="439"/>
        <v/>
      </c>
      <c r="K3997" s="20" t="str">
        <f>IF(①リクルート接触者と来校者データ!L3996="","",①リクルート接触者と来校者データ!L3996)</f>
        <v/>
      </c>
      <c r="L3997" s="1" t="str">
        <f t="shared" si="440"/>
        <v/>
      </c>
      <c r="M3997" s="1" t="str">
        <f t="shared" si="441"/>
        <v/>
      </c>
    </row>
    <row r="3998" spans="1:13" x14ac:dyDescent="0.2">
      <c r="A3998" s="5" t="str">
        <f t="shared" si="438"/>
        <v/>
      </c>
      <c r="B3998" s="5" t="str">
        <f t="shared" si="435"/>
        <v/>
      </c>
      <c r="C3998" s="5" t="str">
        <f>IF(B3998="","",COUNTIFS($B$3:B3998,B3998))</f>
        <v/>
      </c>
      <c r="D3998" s="1" t="str">
        <f>IF(①リクルート接触者と来校者データ!A3997="","",①リクルート接触者と来校者データ!A3997)</f>
        <v/>
      </c>
      <c r="E3998" s="6" t="str">
        <f t="shared" si="436"/>
        <v/>
      </c>
      <c r="F3998" s="1" t="str">
        <f>IF(①リクルート接触者と来校者データ!I3997="","",①リクルート接触者と来校者データ!I3997)</f>
        <v/>
      </c>
      <c r="G3998" s="1" t="str">
        <f>IF(①リクルート接触者と来校者データ!E3997="","",①リクルート接触者と来校者データ!E3997)</f>
        <v/>
      </c>
      <c r="H3998" s="20" t="str">
        <f t="shared" si="437"/>
        <v/>
      </c>
      <c r="I3998" s="1" t="str">
        <f>IF(①リクルート接触者と来校者データ!K3997="","",①リクルート接触者と来校者データ!K3997)</f>
        <v/>
      </c>
      <c r="J3998" s="6" t="str">
        <f t="shared" si="439"/>
        <v/>
      </c>
      <c r="K3998" s="20" t="str">
        <f>IF(①リクルート接触者と来校者データ!L3997="","",①リクルート接触者と来校者データ!L3997)</f>
        <v/>
      </c>
      <c r="L3998" s="1" t="str">
        <f t="shared" si="440"/>
        <v/>
      </c>
      <c r="M3998" s="1" t="str">
        <f t="shared" si="441"/>
        <v/>
      </c>
    </row>
    <row r="3999" spans="1:13" x14ac:dyDescent="0.2">
      <c r="A3999" s="5" t="str">
        <f t="shared" si="438"/>
        <v/>
      </c>
      <c r="B3999" s="5" t="str">
        <f t="shared" si="435"/>
        <v/>
      </c>
      <c r="C3999" s="5" t="str">
        <f>IF(B3999="","",COUNTIFS($B$3:B3999,B3999))</f>
        <v/>
      </c>
      <c r="D3999" s="1" t="str">
        <f>IF(①リクルート接触者と来校者データ!A3998="","",①リクルート接触者と来校者データ!A3998)</f>
        <v/>
      </c>
      <c r="E3999" s="6" t="str">
        <f t="shared" si="436"/>
        <v/>
      </c>
      <c r="F3999" s="1" t="str">
        <f>IF(①リクルート接触者と来校者データ!I3998="","",①リクルート接触者と来校者データ!I3998)</f>
        <v/>
      </c>
      <c r="G3999" s="1" t="str">
        <f>IF(①リクルート接触者と来校者データ!E3998="","",①リクルート接触者と来校者データ!E3998)</f>
        <v/>
      </c>
      <c r="H3999" s="20" t="str">
        <f t="shared" si="437"/>
        <v/>
      </c>
      <c r="I3999" s="1" t="str">
        <f>IF(①リクルート接触者と来校者データ!K3998="","",①リクルート接触者と来校者データ!K3998)</f>
        <v/>
      </c>
      <c r="J3999" s="6" t="str">
        <f t="shared" si="439"/>
        <v/>
      </c>
      <c r="K3999" s="20" t="str">
        <f>IF(①リクルート接触者と来校者データ!L3998="","",①リクルート接触者と来校者データ!L3998)</f>
        <v/>
      </c>
      <c r="L3999" s="1" t="str">
        <f t="shared" si="440"/>
        <v/>
      </c>
      <c r="M3999" s="1" t="str">
        <f t="shared" si="441"/>
        <v/>
      </c>
    </row>
    <row r="4000" spans="1:13" x14ac:dyDescent="0.2">
      <c r="A4000" s="5" t="str">
        <f t="shared" si="438"/>
        <v/>
      </c>
      <c r="B4000" s="5" t="str">
        <f t="shared" si="435"/>
        <v/>
      </c>
      <c r="C4000" s="5" t="str">
        <f>IF(B4000="","",COUNTIFS($B$3:B4000,B4000))</f>
        <v/>
      </c>
      <c r="D4000" s="1" t="str">
        <f>IF(①リクルート接触者と来校者データ!A3999="","",①リクルート接触者と来校者データ!A3999)</f>
        <v/>
      </c>
      <c r="E4000" s="6" t="str">
        <f t="shared" si="436"/>
        <v/>
      </c>
      <c r="F4000" s="1" t="str">
        <f>IF(①リクルート接触者と来校者データ!I3999="","",①リクルート接触者と来校者データ!I3999)</f>
        <v/>
      </c>
      <c r="G4000" s="1" t="str">
        <f>IF(①リクルート接触者と来校者データ!E3999="","",①リクルート接触者と来校者データ!E3999)</f>
        <v/>
      </c>
      <c r="H4000" s="20" t="str">
        <f t="shared" si="437"/>
        <v/>
      </c>
      <c r="I4000" s="1" t="str">
        <f>IF(①リクルート接触者と来校者データ!K3999="","",①リクルート接触者と来校者データ!K3999)</f>
        <v/>
      </c>
      <c r="J4000" s="6" t="str">
        <f t="shared" si="439"/>
        <v/>
      </c>
      <c r="K4000" s="20" t="str">
        <f>IF(①リクルート接触者と来校者データ!L3999="","",①リクルート接触者と来校者データ!L3999)</f>
        <v/>
      </c>
      <c r="L4000" s="1" t="str">
        <f t="shared" si="440"/>
        <v/>
      </c>
      <c r="M4000" s="1" t="str">
        <f t="shared" si="441"/>
        <v/>
      </c>
    </row>
    <row r="4001" spans="1:13" x14ac:dyDescent="0.2">
      <c r="A4001" s="5" t="str">
        <f t="shared" si="438"/>
        <v/>
      </c>
      <c r="B4001" s="5" t="str">
        <f t="shared" si="435"/>
        <v/>
      </c>
      <c r="C4001" s="5" t="str">
        <f>IF(B4001="","",COUNTIFS($B$3:B4001,B4001))</f>
        <v/>
      </c>
      <c r="D4001" s="1" t="str">
        <f>IF(①リクルート接触者と来校者データ!A4000="","",①リクルート接触者と来校者データ!A4000)</f>
        <v/>
      </c>
      <c r="E4001" s="6" t="str">
        <f t="shared" si="436"/>
        <v/>
      </c>
      <c r="F4001" s="1" t="str">
        <f>IF(①リクルート接触者と来校者データ!I4000="","",①リクルート接触者と来校者データ!I4000)</f>
        <v/>
      </c>
      <c r="G4001" s="1" t="str">
        <f>IF(①リクルート接触者と来校者データ!E4000="","",①リクルート接触者と来校者データ!E4000)</f>
        <v/>
      </c>
      <c r="H4001" s="20" t="str">
        <f t="shared" si="437"/>
        <v/>
      </c>
      <c r="I4001" s="1" t="str">
        <f>IF(①リクルート接触者と来校者データ!K4000="","",①リクルート接触者と来校者データ!K4000)</f>
        <v/>
      </c>
      <c r="J4001" s="6" t="str">
        <f t="shared" si="439"/>
        <v/>
      </c>
      <c r="K4001" s="20" t="str">
        <f>IF(①リクルート接触者と来校者データ!L4000="","",①リクルート接触者と来校者データ!L4000)</f>
        <v/>
      </c>
      <c r="L4001" s="1" t="str">
        <f t="shared" si="440"/>
        <v/>
      </c>
      <c r="M4001" s="1" t="str">
        <f t="shared" si="441"/>
        <v/>
      </c>
    </row>
    <row r="4002" spans="1:13" x14ac:dyDescent="0.2">
      <c r="A4002" s="5" t="str">
        <f t="shared" si="438"/>
        <v/>
      </c>
      <c r="B4002" s="5" t="str">
        <f t="shared" si="435"/>
        <v/>
      </c>
      <c r="C4002" s="5" t="str">
        <f>IF(B4002="","",COUNTIFS($B$3:B4002,B4002))</f>
        <v/>
      </c>
      <c r="D4002" s="1" t="str">
        <f>IF(①リクルート接触者と来校者データ!A4001="","",①リクルート接触者と来校者データ!A4001)</f>
        <v/>
      </c>
      <c r="E4002" s="6" t="str">
        <f t="shared" si="436"/>
        <v/>
      </c>
      <c r="F4002" s="1" t="str">
        <f>IF(①リクルート接触者と来校者データ!I4001="","",①リクルート接触者と来校者データ!I4001)</f>
        <v/>
      </c>
      <c r="G4002" s="1" t="str">
        <f>IF(①リクルート接触者と来校者データ!E4001="","",①リクルート接触者と来校者データ!E4001)</f>
        <v/>
      </c>
      <c r="H4002" s="20" t="str">
        <f t="shared" si="437"/>
        <v/>
      </c>
      <c r="I4002" s="1" t="str">
        <f>IF(①リクルート接触者と来校者データ!K4001="","",①リクルート接触者と来校者データ!K4001)</f>
        <v/>
      </c>
      <c r="J4002" s="6" t="str">
        <f t="shared" si="439"/>
        <v/>
      </c>
      <c r="K4002" s="20" t="str">
        <f>IF(①リクルート接触者と来校者データ!L4001="","",①リクルート接触者と来校者データ!L4001)</f>
        <v/>
      </c>
      <c r="L4002" s="1" t="str">
        <f t="shared" si="440"/>
        <v/>
      </c>
      <c r="M4002" s="1" t="str">
        <f t="shared" si="441"/>
        <v/>
      </c>
    </row>
    <row r="4003" spans="1:13" x14ac:dyDescent="0.2">
      <c r="A4003" s="5" t="str">
        <f t="shared" si="438"/>
        <v/>
      </c>
      <c r="B4003" s="5" t="str">
        <f t="shared" si="435"/>
        <v/>
      </c>
      <c r="C4003" s="5" t="str">
        <f>IF(B4003="","",COUNTIFS($B$3:B4003,B4003))</f>
        <v/>
      </c>
      <c r="D4003" s="1" t="str">
        <f>IF(①リクルート接触者と来校者データ!A4002="","",①リクルート接触者と来校者データ!A4002)</f>
        <v/>
      </c>
      <c r="E4003" s="6" t="str">
        <f t="shared" si="436"/>
        <v/>
      </c>
      <c r="F4003" s="1" t="str">
        <f>IF(①リクルート接触者と来校者データ!I4002="","",①リクルート接触者と来校者データ!I4002)</f>
        <v/>
      </c>
      <c r="G4003" s="1" t="str">
        <f>IF(①リクルート接触者と来校者データ!E4002="","",①リクルート接触者と来校者データ!E4002)</f>
        <v/>
      </c>
      <c r="H4003" s="20" t="str">
        <f t="shared" si="437"/>
        <v/>
      </c>
      <c r="I4003" s="1" t="str">
        <f>IF(①リクルート接触者と来校者データ!K4002="","",①リクルート接触者と来校者データ!K4002)</f>
        <v/>
      </c>
      <c r="J4003" s="6" t="str">
        <f t="shared" si="439"/>
        <v/>
      </c>
      <c r="K4003" s="20" t="str">
        <f>IF(①リクルート接触者と来校者データ!L4002="","",①リクルート接触者と来校者データ!L4002)</f>
        <v/>
      </c>
      <c r="L4003" s="1" t="str">
        <f t="shared" si="440"/>
        <v/>
      </c>
      <c r="M4003" s="1" t="str">
        <f t="shared" si="441"/>
        <v/>
      </c>
    </row>
    <row r="4004" spans="1:13" x14ac:dyDescent="0.2">
      <c r="A4004" s="5" t="str">
        <f t="shared" si="438"/>
        <v/>
      </c>
      <c r="B4004" s="5" t="str">
        <f t="shared" si="435"/>
        <v/>
      </c>
      <c r="C4004" s="5" t="str">
        <f>IF(B4004="","",COUNTIFS($B$3:B4004,B4004))</f>
        <v/>
      </c>
      <c r="D4004" s="1" t="str">
        <f>IF(①リクルート接触者と来校者データ!A4003="","",①リクルート接触者と来校者データ!A4003)</f>
        <v/>
      </c>
      <c r="E4004" s="6" t="str">
        <f t="shared" si="436"/>
        <v/>
      </c>
      <c r="F4004" s="1" t="str">
        <f>IF(①リクルート接触者と来校者データ!I4003="","",①リクルート接触者と来校者データ!I4003)</f>
        <v/>
      </c>
      <c r="G4004" s="1" t="str">
        <f>IF(①リクルート接触者と来校者データ!E4003="","",①リクルート接触者と来校者データ!E4003)</f>
        <v/>
      </c>
      <c r="H4004" s="20" t="str">
        <f t="shared" si="437"/>
        <v/>
      </c>
      <c r="I4004" s="1" t="str">
        <f>IF(①リクルート接触者と来校者データ!K4003="","",①リクルート接触者と来校者データ!K4003)</f>
        <v/>
      </c>
      <c r="J4004" s="6" t="str">
        <f t="shared" si="439"/>
        <v/>
      </c>
      <c r="K4004" s="20" t="str">
        <f>IF(①リクルート接触者と来校者データ!L4003="","",①リクルート接触者と来校者データ!L4003)</f>
        <v/>
      </c>
      <c r="L4004" s="1" t="str">
        <f t="shared" si="440"/>
        <v/>
      </c>
      <c r="M4004" s="1" t="str">
        <f t="shared" si="441"/>
        <v/>
      </c>
    </row>
    <row r="4005" spans="1:13" x14ac:dyDescent="0.2">
      <c r="A4005" s="5" t="str">
        <f t="shared" si="438"/>
        <v/>
      </c>
      <c r="B4005" s="5" t="str">
        <f t="shared" si="435"/>
        <v/>
      </c>
      <c r="C4005" s="5" t="str">
        <f>IF(B4005="","",COUNTIFS($B$3:B4005,B4005))</f>
        <v/>
      </c>
      <c r="D4005" s="1" t="str">
        <f>IF(①リクルート接触者と来校者データ!A4004="","",①リクルート接触者と来校者データ!A4004)</f>
        <v/>
      </c>
      <c r="E4005" s="6" t="str">
        <f t="shared" si="436"/>
        <v/>
      </c>
      <c r="F4005" s="1" t="str">
        <f>IF(①リクルート接触者と来校者データ!I4004="","",①リクルート接触者と来校者データ!I4004)</f>
        <v/>
      </c>
      <c r="G4005" s="1" t="str">
        <f>IF(①リクルート接触者と来校者データ!E4004="","",①リクルート接触者と来校者データ!E4004)</f>
        <v/>
      </c>
      <c r="H4005" s="20" t="str">
        <f t="shared" si="437"/>
        <v/>
      </c>
      <c r="I4005" s="1" t="str">
        <f>IF(①リクルート接触者と来校者データ!K4004="","",①リクルート接触者と来校者データ!K4004)</f>
        <v/>
      </c>
      <c r="J4005" s="6" t="str">
        <f t="shared" si="439"/>
        <v/>
      </c>
      <c r="K4005" s="20" t="str">
        <f>IF(①リクルート接触者と来校者データ!L4004="","",①リクルート接触者と来校者データ!L4004)</f>
        <v/>
      </c>
      <c r="L4005" s="1" t="str">
        <f t="shared" si="440"/>
        <v/>
      </c>
      <c r="M4005" s="1" t="str">
        <f t="shared" si="441"/>
        <v/>
      </c>
    </row>
    <row r="4006" spans="1:13" x14ac:dyDescent="0.2">
      <c r="A4006" s="5" t="str">
        <f t="shared" si="438"/>
        <v/>
      </c>
      <c r="B4006" s="5" t="str">
        <f t="shared" si="435"/>
        <v/>
      </c>
      <c r="C4006" s="5" t="str">
        <f>IF(B4006="","",COUNTIFS($B$3:B4006,B4006))</f>
        <v/>
      </c>
      <c r="D4006" s="1" t="str">
        <f>IF(①リクルート接触者と来校者データ!A4005="","",①リクルート接触者と来校者データ!A4005)</f>
        <v/>
      </c>
      <c r="E4006" s="6" t="str">
        <f t="shared" si="436"/>
        <v/>
      </c>
      <c r="F4006" s="1" t="str">
        <f>IF(①リクルート接触者と来校者データ!I4005="","",①リクルート接触者と来校者データ!I4005)</f>
        <v/>
      </c>
      <c r="G4006" s="1" t="str">
        <f>IF(①リクルート接触者と来校者データ!E4005="","",①リクルート接触者と来校者データ!E4005)</f>
        <v/>
      </c>
      <c r="H4006" s="20" t="str">
        <f t="shared" si="437"/>
        <v/>
      </c>
      <c r="I4006" s="1" t="str">
        <f>IF(①リクルート接触者と来校者データ!K4005="","",①リクルート接触者と来校者データ!K4005)</f>
        <v/>
      </c>
      <c r="J4006" s="6" t="str">
        <f t="shared" si="439"/>
        <v/>
      </c>
      <c r="K4006" s="20" t="str">
        <f>IF(①リクルート接触者と来校者データ!L4005="","",①リクルート接触者と来校者データ!L4005)</f>
        <v/>
      </c>
      <c r="L4006" s="1" t="str">
        <f t="shared" si="440"/>
        <v/>
      </c>
      <c r="M4006" s="1" t="str">
        <f t="shared" si="441"/>
        <v/>
      </c>
    </row>
    <row r="4007" spans="1:13" x14ac:dyDescent="0.2">
      <c r="A4007" s="5" t="str">
        <f t="shared" si="438"/>
        <v/>
      </c>
      <c r="B4007" s="5" t="str">
        <f t="shared" si="435"/>
        <v/>
      </c>
      <c r="C4007" s="5" t="str">
        <f>IF(B4007="","",COUNTIFS($B$3:B4007,B4007))</f>
        <v/>
      </c>
      <c r="D4007" s="1" t="str">
        <f>IF(①リクルート接触者と来校者データ!A4006="","",①リクルート接触者と来校者データ!A4006)</f>
        <v/>
      </c>
      <c r="E4007" s="6" t="str">
        <f t="shared" si="436"/>
        <v/>
      </c>
      <c r="F4007" s="1" t="str">
        <f>IF(①リクルート接触者と来校者データ!I4006="","",①リクルート接触者と来校者データ!I4006)</f>
        <v/>
      </c>
      <c r="G4007" s="1" t="str">
        <f>IF(①リクルート接触者と来校者データ!E4006="","",①リクルート接触者と来校者データ!E4006)</f>
        <v/>
      </c>
      <c r="H4007" s="20" t="str">
        <f t="shared" si="437"/>
        <v/>
      </c>
      <c r="I4007" s="1" t="str">
        <f>IF(①リクルート接触者と来校者データ!K4006="","",①リクルート接触者と来校者データ!K4006)</f>
        <v/>
      </c>
      <c r="J4007" s="6" t="str">
        <f t="shared" si="439"/>
        <v/>
      </c>
      <c r="K4007" s="20" t="str">
        <f>IF(①リクルート接触者と来校者データ!L4006="","",①リクルート接触者と来校者データ!L4006)</f>
        <v/>
      </c>
      <c r="L4007" s="1" t="str">
        <f t="shared" si="440"/>
        <v/>
      </c>
      <c r="M4007" s="1" t="str">
        <f t="shared" si="441"/>
        <v/>
      </c>
    </row>
    <row r="4008" spans="1:13" x14ac:dyDescent="0.2">
      <c r="A4008" s="5" t="str">
        <f t="shared" si="438"/>
        <v/>
      </c>
      <c r="B4008" s="5" t="str">
        <f t="shared" si="435"/>
        <v/>
      </c>
      <c r="C4008" s="5" t="str">
        <f>IF(B4008="","",COUNTIFS($B$3:B4008,B4008))</f>
        <v/>
      </c>
      <c r="D4008" s="1" t="str">
        <f>IF(①リクルート接触者と来校者データ!A4007="","",①リクルート接触者と来校者データ!A4007)</f>
        <v/>
      </c>
      <c r="E4008" s="6" t="str">
        <f t="shared" si="436"/>
        <v/>
      </c>
      <c r="F4008" s="1" t="str">
        <f>IF(①リクルート接触者と来校者データ!I4007="","",①リクルート接触者と来校者データ!I4007)</f>
        <v/>
      </c>
      <c r="G4008" s="1" t="str">
        <f>IF(①リクルート接触者と来校者データ!E4007="","",①リクルート接触者と来校者データ!E4007)</f>
        <v/>
      </c>
      <c r="H4008" s="20" t="str">
        <f t="shared" si="437"/>
        <v/>
      </c>
      <c r="I4008" s="1" t="str">
        <f>IF(①リクルート接触者と来校者データ!K4007="","",①リクルート接触者と来校者データ!K4007)</f>
        <v/>
      </c>
      <c r="J4008" s="6" t="str">
        <f t="shared" si="439"/>
        <v/>
      </c>
      <c r="K4008" s="20" t="str">
        <f>IF(①リクルート接触者と来校者データ!L4007="","",①リクルート接触者と来校者データ!L4007)</f>
        <v/>
      </c>
      <c r="L4008" s="1" t="str">
        <f t="shared" si="440"/>
        <v/>
      </c>
      <c r="M4008" s="1" t="str">
        <f t="shared" si="441"/>
        <v/>
      </c>
    </row>
    <row r="4009" spans="1:13" x14ac:dyDescent="0.2">
      <c r="A4009" s="5" t="str">
        <f t="shared" si="438"/>
        <v/>
      </c>
      <c r="B4009" s="5" t="str">
        <f t="shared" si="435"/>
        <v/>
      </c>
      <c r="C4009" s="5" t="str">
        <f>IF(B4009="","",COUNTIFS($B$3:B4009,B4009))</f>
        <v/>
      </c>
      <c r="D4009" s="1" t="str">
        <f>IF(①リクルート接触者と来校者データ!A4008="","",①リクルート接触者と来校者データ!A4008)</f>
        <v/>
      </c>
      <c r="E4009" s="6" t="str">
        <f t="shared" si="436"/>
        <v/>
      </c>
      <c r="F4009" s="1" t="str">
        <f>IF(①リクルート接触者と来校者データ!I4008="","",①リクルート接触者と来校者データ!I4008)</f>
        <v/>
      </c>
      <c r="G4009" s="1" t="str">
        <f>IF(①リクルート接触者と来校者データ!E4008="","",①リクルート接触者と来校者データ!E4008)</f>
        <v/>
      </c>
      <c r="H4009" s="20" t="str">
        <f t="shared" si="437"/>
        <v/>
      </c>
      <c r="I4009" s="1" t="str">
        <f>IF(①リクルート接触者と来校者データ!K4008="","",①リクルート接触者と来校者データ!K4008)</f>
        <v/>
      </c>
      <c r="J4009" s="6" t="str">
        <f t="shared" si="439"/>
        <v/>
      </c>
      <c r="K4009" s="20" t="str">
        <f>IF(①リクルート接触者と来校者データ!L4008="","",①リクルート接触者と来校者データ!L4008)</f>
        <v/>
      </c>
      <c r="L4009" s="1" t="str">
        <f t="shared" si="440"/>
        <v/>
      </c>
      <c r="M4009" s="1" t="str">
        <f t="shared" si="441"/>
        <v/>
      </c>
    </row>
    <row r="4010" spans="1:13" x14ac:dyDescent="0.2">
      <c r="A4010" s="5" t="str">
        <f t="shared" si="438"/>
        <v/>
      </c>
      <c r="B4010" s="5" t="str">
        <f t="shared" si="435"/>
        <v/>
      </c>
      <c r="C4010" s="5" t="str">
        <f>IF(B4010="","",COUNTIFS($B$3:B4010,B4010))</f>
        <v/>
      </c>
      <c r="D4010" s="1" t="str">
        <f>IF(①リクルート接触者と来校者データ!A4009="","",①リクルート接触者と来校者データ!A4009)</f>
        <v/>
      </c>
      <c r="E4010" s="6" t="str">
        <f t="shared" si="436"/>
        <v/>
      </c>
      <c r="F4010" s="1" t="str">
        <f>IF(①リクルート接触者と来校者データ!I4009="","",①リクルート接触者と来校者データ!I4009)</f>
        <v/>
      </c>
      <c r="G4010" s="1" t="str">
        <f>IF(①リクルート接触者と来校者データ!E4009="","",①リクルート接触者と来校者データ!E4009)</f>
        <v/>
      </c>
      <c r="H4010" s="20" t="str">
        <f t="shared" si="437"/>
        <v/>
      </c>
      <c r="I4010" s="1" t="str">
        <f>IF(①リクルート接触者と来校者データ!K4009="","",①リクルート接触者と来校者データ!K4009)</f>
        <v/>
      </c>
      <c r="J4010" s="6" t="str">
        <f t="shared" si="439"/>
        <v/>
      </c>
      <c r="K4010" s="20" t="str">
        <f>IF(①リクルート接触者と来校者データ!L4009="","",①リクルート接触者と来校者データ!L4009)</f>
        <v/>
      </c>
      <c r="L4010" s="1" t="str">
        <f t="shared" si="440"/>
        <v/>
      </c>
      <c r="M4010" s="1" t="str">
        <f t="shared" si="441"/>
        <v/>
      </c>
    </row>
    <row r="4011" spans="1:13" x14ac:dyDescent="0.2">
      <c r="A4011" s="5" t="str">
        <f t="shared" si="438"/>
        <v/>
      </c>
      <c r="B4011" s="5" t="str">
        <f t="shared" si="435"/>
        <v/>
      </c>
      <c r="C4011" s="5" t="str">
        <f>IF(B4011="","",COUNTIFS($B$3:B4011,B4011))</f>
        <v/>
      </c>
      <c r="D4011" s="1" t="str">
        <f>IF(①リクルート接触者と来校者データ!A4010="","",①リクルート接触者と来校者データ!A4010)</f>
        <v/>
      </c>
      <c r="E4011" s="6" t="str">
        <f t="shared" si="436"/>
        <v/>
      </c>
      <c r="F4011" s="1" t="str">
        <f>IF(①リクルート接触者と来校者データ!I4010="","",①リクルート接触者と来校者データ!I4010)</f>
        <v/>
      </c>
      <c r="G4011" s="1" t="str">
        <f>IF(①リクルート接触者と来校者データ!E4010="","",①リクルート接触者と来校者データ!E4010)</f>
        <v/>
      </c>
      <c r="H4011" s="20" t="str">
        <f t="shared" si="437"/>
        <v/>
      </c>
      <c r="I4011" s="1" t="str">
        <f>IF(①リクルート接触者と来校者データ!K4010="","",①リクルート接触者と来校者データ!K4010)</f>
        <v/>
      </c>
      <c r="J4011" s="6" t="str">
        <f t="shared" si="439"/>
        <v/>
      </c>
      <c r="K4011" s="20" t="str">
        <f>IF(①リクルート接触者と来校者データ!L4010="","",①リクルート接触者と来校者データ!L4010)</f>
        <v/>
      </c>
      <c r="L4011" s="1" t="str">
        <f t="shared" si="440"/>
        <v/>
      </c>
      <c r="M4011" s="1" t="str">
        <f t="shared" si="441"/>
        <v/>
      </c>
    </row>
    <row r="4012" spans="1:13" x14ac:dyDescent="0.2">
      <c r="A4012" s="5" t="str">
        <f t="shared" si="438"/>
        <v/>
      </c>
      <c r="B4012" s="5" t="str">
        <f t="shared" si="435"/>
        <v/>
      </c>
      <c r="C4012" s="5" t="str">
        <f>IF(B4012="","",COUNTIFS($B$3:B4012,B4012))</f>
        <v/>
      </c>
      <c r="D4012" s="1" t="str">
        <f>IF(①リクルート接触者と来校者データ!A4011="","",①リクルート接触者と来校者データ!A4011)</f>
        <v/>
      </c>
      <c r="E4012" s="6" t="str">
        <f t="shared" si="436"/>
        <v/>
      </c>
      <c r="F4012" s="1" t="str">
        <f>IF(①リクルート接触者と来校者データ!I4011="","",①リクルート接触者と来校者データ!I4011)</f>
        <v/>
      </c>
      <c r="G4012" s="1" t="str">
        <f>IF(①リクルート接触者と来校者データ!E4011="","",①リクルート接触者と来校者データ!E4011)</f>
        <v/>
      </c>
      <c r="H4012" s="20" t="str">
        <f t="shared" si="437"/>
        <v/>
      </c>
      <c r="I4012" s="1" t="str">
        <f>IF(①リクルート接触者と来校者データ!K4011="","",①リクルート接触者と来校者データ!K4011)</f>
        <v/>
      </c>
      <c r="J4012" s="6" t="str">
        <f t="shared" si="439"/>
        <v/>
      </c>
      <c r="K4012" s="20" t="str">
        <f>IF(①リクルート接触者と来校者データ!L4011="","",①リクルート接触者と来校者データ!L4011)</f>
        <v/>
      </c>
      <c r="L4012" s="1" t="str">
        <f t="shared" si="440"/>
        <v/>
      </c>
      <c r="M4012" s="1" t="str">
        <f t="shared" si="441"/>
        <v/>
      </c>
    </row>
    <row r="4013" spans="1:13" x14ac:dyDescent="0.2">
      <c r="A4013" s="5" t="str">
        <f t="shared" si="438"/>
        <v/>
      </c>
      <c r="B4013" s="5" t="str">
        <f t="shared" si="435"/>
        <v/>
      </c>
      <c r="C4013" s="5" t="str">
        <f>IF(B4013="","",COUNTIFS($B$3:B4013,B4013))</f>
        <v/>
      </c>
      <c r="D4013" s="1" t="str">
        <f>IF(①リクルート接触者と来校者データ!A4012="","",①リクルート接触者と来校者データ!A4012)</f>
        <v/>
      </c>
      <c r="E4013" s="6" t="str">
        <f t="shared" si="436"/>
        <v/>
      </c>
      <c r="F4013" s="1" t="str">
        <f>IF(①リクルート接触者と来校者データ!I4012="","",①リクルート接触者と来校者データ!I4012)</f>
        <v/>
      </c>
      <c r="G4013" s="1" t="str">
        <f>IF(①リクルート接触者と来校者データ!E4012="","",①リクルート接触者と来校者データ!E4012)</f>
        <v/>
      </c>
      <c r="H4013" s="20" t="str">
        <f t="shared" si="437"/>
        <v/>
      </c>
      <c r="I4013" s="1" t="str">
        <f>IF(①リクルート接触者と来校者データ!K4012="","",①リクルート接触者と来校者データ!K4012)</f>
        <v/>
      </c>
      <c r="J4013" s="6" t="str">
        <f t="shared" si="439"/>
        <v/>
      </c>
      <c r="K4013" s="20" t="str">
        <f>IF(①リクルート接触者と来校者データ!L4012="","",①リクルート接触者と来校者データ!L4012)</f>
        <v/>
      </c>
      <c r="L4013" s="1" t="str">
        <f t="shared" si="440"/>
        <v/>
      </c>
      <c r="M4013" s="1" t="str">
        <f t="shared" si="441"/>
        <v/>
      </c>
    </row>
    <row r="4014" spans="1:13" x14ac:dyDescent="0.2">
      <c r="A4014" s="5" t="str">
        <f t="shared" si="438"/>
        <v/>
      </c>
      <c r="B4014" s="5" t="str">
        <f t="shared" si="435"/>
        <v/>
      </c>
      <c r="C4014" s="5" t="str">
        <f>IF(B4014="","",COUNTIFS($B$3:B4014,B4014))</f>
        <v/>
      </c>
      <c r="D4014" s="1" t="str">
        <f>IF(①リクルート接触者と来校者データ!A4013="","",①リクルート接触者と来校者データ!A4013)</f>
        <v/>
      </c>
      <c r="E4014" s="6" t="str">
        <f t="shared" si="436"/>
        <v/>
      </c>
      <c r="F4014" s="1" t="str">
        <f>IF(①リクルート接触者と来校者データ!I4013="","",①リクルート接触者と来校者データ!I4013)</f>
        <v/>
      </c>
      <c r="G4014" s="1" t="str">
        <f>IF(①リクルート接触者と来校者データ!E4013="","",①リクルート接触者と来校者データ!E4013)</f>
        <v/>
      </c>
      <c r="H4014" s="20" t="str">
        <f t="shared" si="437"/>
        <v/>
      </c>
      <c r="I4014" s="1" t="str">
        <f>IF(①リクルート接触者と来校者データ!K4013="","",①リクルート接触者と来校者データ!K4013)</f>
        <v/>
      </c>
      <c r="J4014" s="6" t="str">
        <f t="shared" si="439"/>
        <v/>
      </c>
      <c r="K4014" s="20" t="str">
        <f>IF(①リクルート接触者と来校者データ!L4013="","",①リクルート接触者と来校者データ!L4013)</f>
        <v/>
      </c>
      <c r="L4014" s="1" t="str">
        <f t="shared" si="440"/>
        <v/>
      </c>
      <c r="M4014" s="1" t="str">
        <f t="shared" si="441"/>
        <v/>
      </c>
    </row>
    <row r="4015" spans="1:13" x14ac:dyDescent="0.2">
      <c r="A4015" s="5" t="str">
        <f t="shared" si="438"/>
        <v/>
      </c>
      <c r="B4015" s="5" t="str">
        <f t="shared" si="435"/>
        <v/>
      </c>
      <c r="C4015" s="5" t="str">
        <f>IF(B4015="","",COUNTIFS($B$3:B4015,B4015))</f>
        <v/>
      </c>
      <c r="D4015" s="1" t="str">
        <f>IF(①リクルート接触者と来校者データ!A4014="","",①リクルート接触者と来校者データ!A4014)</f>
        <v/>
      </c>
      <c r="E4015" s="6" t="str">
        <f t="shared" si="436"/>
        <v/>
      </c>
      <c r="F4015" s="1" t="str">
        <f>IF(①リクルート接触者と来校者データ!I4014="","",①リクルート接触者と来校者データ!I4014)</f>
        <v/>
      </c>
      <c r="G4015" s="1" t="str">
        <f>IF(①リクルート接触者と来校者データ!E4014="","",①リクルート接触者と来校者データ!E4014)</f>
        <v/>
      </c>
      <c r="H4015" s="20" t="str">
        <f t="shared" si="437"/>
        <v/>
      </c>
      <c r="I4015" s="1" t="str">
        <f>IF(①リクルート接触者と来校者データ!K4014="","",①リクルート接触者と来校者データ!K4014)</f>
        <v/>
      </c>
      <c r="J4015" s="6" t="str">
        <f t="shared" si="439"/>
        <v/>
      </c>
      <c r="K4015" s="20" t="str">
        <f>IF(①リクルート接触者と来校者データ!L4014="","",①リクルート接触者と来校者データ!L4014)</f>
        <v/>
      </c>
      <c r="L4015" s="1" t="str">
        <f t="shared" si="440"/>
        <v/>
      </c>
      <c r="M4015" s="1" t="str">
        <f t="shared" si="441"/>
        <v/>
      </c>
    </row>
    <row r="4016" spans="1:13" x14ac:dyDescent="0.2">
      <c r="A4016" s="5" t="str">
        <f t="shared" si="438"/>
        <v/>
      </c>
      <c r="B4016" s="5" t="str">
        <f t="shared" si="435"/>
        <v/>
      </c>
      <c r="C4016" s="5" t="str">
        <f>IF(B4016="","",COUNTIFS($B$3:B4016,B4016))</f>
        <v/>
      </c>
      <c r="D4016" s="1" t="str">
        <f>IF(①リクルート接触者と来校者データ!A4015="","",①リクルート接触者と来校者データ!A4015)</f>
        <v/>
      </c>
      <c r="E4016" s="6" t="str">
        <f t="shared" si="436"/>
        <v/>
      </c>
      <c r="F4016" s="1" t="str">
        <f>IF(①リクルート接触者と来校者データ!I4015="","",①リクルート接触者と来校者データ!I4015)</f>
        <v/>
      </c>
      <c r="G4016" s="1" t="str">
        <f>IF(①リクルート接触者と来校者データ!E4015="","",①リクルート接触者と来校者データ!E4015)</f>
        <v/>
      </c>
      <c r="H4016" s="20" t="str">
        <f t="shared" si="437"/>
        <v/>
      </c>
      <c r="I4016" s="1" t="str">
        <f>IF(①リクルート接触者と来校者データ!K4015="","",①リクルート接触者と来校者データ!K4015)</f>
        <v/>
      </c>
      <c r="J4016" s="6" t="str">
        <f t="shared" si="439"/>
        <v/>
      </c>
      <c r="K4016" s="20" t="str">
        <f>IF(①リクルート接触者と来校者データ!L4015="","",①リクルート接触者と来校者データ!L4015)</f>
        <v/>
      </c>
      <c r="L4016" s="1" t="str">
        <f t="shared" si="440"/>
        <v/>
      </c>
      <c r="M4016" s="1" t="str">
        <f t="shared" si="441"/>
        <v/>
      </c>
    </row>
    <row r="4017" spans="1:13" x14ac:dyDescent="0.2">
      <c r="A4017" s="5" t="str">
        <f t="shared" si="438"/>
        <v/>
      </c>
      <c r="B4017" s="5" t="str">
        <f t="shared" si="435"/>
        <v/>
      </c>
      <c r="C4017" s="5" t="str">
        <f>IF(B4017="","",COUNTIFS($B$3:B4017,B4017))</f>
        <v/>
      </c>
      <c r="D4017" s="1" t="str">
        <f>IF(①リクルート接触者と来校者データ!A4016="","",①リクルート接触者と来校者データ!A4016)</f>
        <v/>
      </c>
      <c r="E4017" s="6" t="str">
        <f t="shared" si="436"/>
        <v/>
      </c>
      <c r="F4017" s="1" t="str">
        <f>IF(①リクルート接触者と来校者データ!I4016="","",①リクルート接触者と来校者データ!I4016)</f>
        <v/>
      </c>
      <c r="G4017" s="1" t="str">
        <f>IF(①リクルート接触者と来校者データ!E4016="","",①リクルート接触者と来校者データ!E4016)</f>
        <v/>
      </c>
      <c r="H4017" s="20" t="str">
        <f t="shared" si="437"/>
        <v/>
      </c>
      <c r="I4017" s="1" t="str">
        <f>IF(①リクルート接触者と来校者データ!K4016="","",①リクルート接触者と来校者データ!K4016)</f>
        <v/>
      </c>
      <c r="J4017" s="6" t="str">
        <f t="shared" si="439"/>
        <v/>
      </c>
      <c r="K4017" s="20" t="str">
        <f>IF(①リクルート接触者と来校者データ!L4016="","",①リクルート接触者と来校者データ!L4016)</f>
        <v/>
      </c>
      <c r="L4017" s="1" t="str">
        <f t="shared" si="440"/>
        <v/>
      </c>
      <c r="M4017" s="1" t="str">
        <f t="shared" si="441"/>
        <v/>
      </c>
    </row>
    <row r="4018" spans="1:13" x14ac:dyDescent="0.2">
      <c r="A4018" s="5" t="str">
        <f t="shared" si="438"/>
        <v/>
      </c>
      <c r="B4018" s="5" t="str">
        <f t="shared" si="435"/>
        <v/>
      </c>
      <c r="C4018" s="5" t="str">
        <f>IF(B4018="","",COUNTIFS($B$3:B4018,B4018))</f>
        <v/>
      </c>
      <c r="D4018" s="1" t="str">
        <f>IF(①リクルート接触者と来校者データ!A4017="","",①リクルート接触者と来校者データ!A4017)</f>
        <v/>
      </c>
      <c r="E4018" s="6" t="str">
        <f t="shared" si="436"/>
        <v/>
      </c>
      <c r="F4018" s="1" t="str">
        <f>IF(①リクルート接触者と来校者データ!I4017="","",①リクルート接触者と来校者データ!I4017)</f>
        <v/>
      </c>
      <c r="G4018" s="1" t="str">
        <f>IF(①リクルート接触者と来校者データ!E4017="","",①リクルート接触者と来校者データ!E4017)</f>
        <v/>
      </c>
      <c r="H4018" s="20" t="str">
        <f t="shared" si="437"/>
        <v/>
      </c>
      <c r="I4018" s="1" t="str">
        <f>IF(①リクルート接触者と来校者データ!K4017="","",①リクルート接触者と来校者データ!K4017)</f>
        <v/>
      </c>
      <c r="J4018" s="6" t="str">
        <f t="shared" si="439"/>
        <v/>
      </c>
      <c r="K4018" s="20" t="str">
        <f>IF(①リクルート接触者と来校者データ!L4017="","",①リクルート接触者と来校者データ!L4017)</f>
        <v/>
      </c>
      <c r="L4018" s="1" t="str">
        <f t="shared" si="440"/>
        <v/>
      </c>
      <c r="M4018" s="1" t="str">
        <f t="shared" si="441"/>
        <v/>
      </c>
    </row>
    <row r="4019" spans="1:13" x14ac:dyDescent="0.2">
      <c r="A4019" s="5" t="str">
        <f t="shared" si="438"/>
        <v/>
      </c>
      <c r="B4019" s="5" t="str">
        <f t="shared" si="435"/>
        <v/>
      </c>
      <c r="C4019" s="5" t="str">
        <f>IF(B4019="","",COUNTIFS($B$3:B4019,B4019))</f>
        <v/>
      </c>
      <c r="D4019" s="1" t="str">
        <f>IF(①リクルート接触者と来校者データ!A4018="","",①リクルート接触者と来校者データ!A4018)</f>
        <v/>
      </c>
      <c r="E4019" s="6" t="str">
        <f t="shared" si="436"/>
        <v/>
      </c>
      <c r="F4019" s="1" t="str">
        <f>IF(①リクルート接触者と来校者データ!I4018="","",①リクルート接触者と来校者データ!I4018)</f>
        <v/>
      </c>
      <c r="G4019" s="1" t="str">
        <f>IF(①リクルート接触者と来校者データ!E4018="","",①リクルート接触者と来校者データ!E4018)</f>
        <v/>
      </c>
      <c r="H4019" s="20" t="str">
        <f t="shared" si="437"/>
        <v/>
      </c>
      <c r="I4019" s="1" t="str">
        <f>IF(①リクルート接触者と来校者データ!K4018="","",①リクルート接触者と来校者データ!K4018)</f>
        <v/>
      </c>
      <c r="J4019" s="6" t="str">
        <f t="shared" si="439"/>
        <v/>
      </c>
      <c r="K4019" s="20" t="str">
        <f>IF(①リクルート接触者と来校者データ!L4018="","",①リクルート接触者と来校者データ!L4018)</f>
        <v/>
      </c>
      <c r="L4019" s="1" t="str">
        <f t="shared" si="440"/>
        <v/>
      </c>
      <c r="M4019" s="1" t="str">
        <f t="shared" si="441"/>
        <v/>
      </c>
    </row>
    <row r="4020" spans="1:13" x14ac:dyDescent="0.2">
      <c r="A4020" s="5" t="str">
        <f t="shared" si="438"/>
        <v/>
      </c>
      <c r="B4020" s="5" t="str">
        <f t="shared" si="435"/>
        <v/>
      </c>
      <c r="C4020" s="5" t="str">
        <f>IF(B4020="","",COUNTIFS($B$3:B4020,B4020))</f>
        <v/>
      </c>
      <c r="D4020" s="1" t="str">
        <f>IF(①リクルート接触者と来校者データ!A4019="","",①リクルート接触者と来校者データ!A4019)</f>
        <v/>
      </c>
      <c r="E4020" s="6" t="str">
        <f t="shared" si="436"/>
        <v/>
      </c>
      <c r="F4020" s="1" t="str">
        <f>IF(①リクルート接触者と来校者データ!I4019="","",①リクルート接触者と来校者データ!I4019)</f>
        <v/>
      </c>
      <c r="G4020" s="1" t="str">
        <f>IF(①リクルート接触者と来校者データ!E4019="","",①リクルート接触者と来校者データ!E4019)</f>
        <v/>
      </c>
      <c r="H4020" s="20" t="str">
        <f t="shared" si="437"/>
        <v/>
      </c>
      <c r="I4020" s="1" t="str">
        <f>IF(①リクルート接触者と来校者データ!K4019="","",①リクルート接触者と来校者データ!K4019)</f>
        <v/>
      </c>
      <c r="J4020" s="6" t="str">
        <f t="shared" si="439"/>
        <v/>
      </c>
      <c r="K4020" s="20" t="str">
        <f>IF(①リクルート接触者と来校者データ!L4019="","",①リクルート接触者と来校者データ!L4019)</f>
        <v/>
      </c>
      <c r="L4020" s="1" t="str">
        <f t="shared" si="440"/>
        <v/>
      </c>
      <c r="M4020" s="1" t="str">
        <f t="shared" si="441"/>
        <v/>
      </c>
    </row>
    <row r="4021" spans="1:13" x14ac:dyDescent="0.2">
      <c r="A4021" s="5" t="str">
        <f t="shared" si="438"/>
        <v/>
      </c>
      <c r="B4021" s="5" t="str">
        <f t="shared" si="435"/>
        <v/>
      </c>
      <c r="C4021" s="5" t="str">
        <f>IF(B4021="","",COUNTIFS($B$3:B4021,B4021))</f>
        <v/>
      </c>
      <c r="D4021" s="1" t="str">
        <f>IF(①リクルート接触者と来校者データ!A4020="","",①リクルート接触者と来校者データ!A4020)</f>
        <v/>
      </c>
      <c r="E4021" s="6" t="str">
        <f t="shared" si="436"/>
        <v/>
      </c>
      <c r="F4021" s="1" t="str">
        <f>IF(①リクルート接触者と来校者データ!I4020="","",①リクルート接触者と来校者データ!I4020)</f>
        <v/>
      </c>
      <c r="G4021" s="1" t="str">
        <f>IF(①リクルート接触者と来校者データ!E4020="","",①リクルート接触者と来校者データ!E4020)</f>
        <v/>
      </c>
      <c r="H4021" s="20" t="str">
        <f t="shared" si="437"/>
        <v/>
      </c>
      <c r="I4021" s="1" t="str">
        <f>IF(①リクルート接触者と来校者データ!K4020="","",①リクルート接触者と来校者データ!K4020)</f>
        <v/>
      </c>
      <c r="J4021" s="6" t="str">
        <f t="shared" si="439"/>
        <v/>
      </c>
      <c r="K4021" s="20" t="str">
        <f>IF(①リクルート接触者と来校者データ!L4020="","",①リクルート接触者と来校者データ!L4020)</f>
        <v/>
      </c>
      <c r="L4021" s="1" t="str">
        <f t="shared" si="440"/>
        <v/>
      </c>
      <c r="M4021" s="1" t="str">
        <f t="shared" si="441"/>
        <v/>
      </c>
    </row>
    <row r="4022" spans="1:13" x14ac:dyDescent="0.2">
      <c r="A4022" s="5" t="str">
        <f t="shared" si="438"/>
        <v/>
      </c>
      <c r="B4022" s="5" t="str">
        <f t="shared" si="435"/>
        <v/>
      </c>
      <c r="C4022" s="5" t="str">
        <f>IF(B4022="","",COUNTIFS($B$3:B4022,B4022))</f>
        <v/>
      </c>
      <c r="D4022" s="1" t="str">
        <f>IF(①リクルート接触者と来校者データ!A4021="","",①リクルート接触者と来校者データ!A4021)</f>
        <v/>
      </c>
      <c r="E4022" s="6" t="str">
        <f t="shared" si="436"/>
        <v/>
      </c>
      <c r="F4022" s="1" t="str">
        <f>IF(①リクルート接触者と来校者データ!I4021="","",①リクルート接触者と来校者データ!I4021)</f>
        <v/>
      </c>
      <c r="G4022" s="1" t="str">
        <f>IF(①リクルート接触者と来校者データ!E4021="","",①リクルート接触者と来校者データ!E4021)</f>
        <v/>
      </c>
      <c r="H4022" s="20" t="str">
        <f t="shared" si="437"/>
        <v/>
      </c>
      <c r="I4022" s="1" t="str">
        <f>IF(①リクルート接触者と来校者データ!K4021="","",①リクルート接触者と来校者データ!K4021)</f>
        <v/>
      </c>
      <c r="J4022" s="6" t="str">
        <f t="shared" si="439"/>
        <v/>
      </c>
      <c r="K4022" s="20" t="str">
        <f>IF(①リクルート接触者と来校者データ!L4021="","",①リクルート接触者と来校者データ!L4021)</f>
        <v/>
      </c>
      <c r="L4022" s="1" t="str">
        <f t="shared" si="440"/>
        <v/>
      </c>
      <c r="M4022" s="1" t="str">
        <f t="shared" si="441"/>
        <v/>
      </c>
    </row>
    <row r="4023" spans="1:13" x14ac:dyDescent="0.2">
      <c r="A4023" s="5" t="str">
        <f t="shared" si="438"/>
        <v/>
      </c>
      <c r="B4023" s="5" t="str">
        <f t="shared" si="435"/>
        <v/>
      </c>
      <c r="C4023" s="5" t="str">
        <f>IF(B4023="","",COUNTIFS($B$3:B4023,B4023))</f>
        <v/>
      </c>
      <c r="D4023" s="1" t="str">
        <f>IF(①リクルート接触者と来校者データ!A4022="","",①リクルート接触者と来校者データ!A4022)</f>
        <v/>
      </c>
      <c r="E4023" s="6" t="str">
        <f t="shared" si="436"/>
        <v/>
      </c>
      <c r="F4023" s="1" t="str">
        <f>IF(①リクルート接触者と来校者データ!I4022="","",①リクルート接触者と来校者データ!I4022)</f>
        <v/>
      </c>
      <c r="G4023" s="1" t="str">
        <f>IF(①リクルート接触者と来校者データ!E4022="","",①リクルート接触者と来校者データ!E4022)</f>
        <v/>
      </c>
      <c r="H4023" s="20" t="str">
        <f t="shared" si="437"/>
        <v/>
      </c>
      <c r="I4023" s="1" t="str">
        <f>IF(①リクルート接触者と来校者データ!K4022="","",①リクルート接触者と来校者データ!K4022)</f>
        <v/>
      </c>
      <c r="J4023" s="6" t="str">
        <f t="shared" si="439"/>
        <v/>
      </c>
      <c r="K4023" s="20" t="str">
        <f>IF(①リクルート接触者と来校者データ!L4022="","",①リクルート接触者と来校者データ!L4022)</f>
        <v/>
      </c>
      <c r="L4023" s="1" t="str">
        <f t="shared" si="440"/>
        <v/>
      </c>
      <c r="M4023" s="1" t="str">
        <f t="shared" si="441"/>
        <v/>
      </c>
    </row>
    <row r="4024" spans="1:13" x14ac:dyDescent="0.2">
      <c r="A4024" s="5" t="str">
        <f t="shared" si="438"/>
        <v/>
      </c>
      <c r="B4024" s="5" t="str">
        <f t="shared" si="435"/>
        <v/>
      </c>
      <c r="C4024" s="5" t="str">
        <f>IF(B4024="","",COUNTIFS($B$3:B4024,B4024))</f>
        <v/>
      </c>
      <c r="D4024" s="1" t="str">
        <f>IF(①リクルート接触者と来校者データ!A4023="","",①リクルート接触者と来校者データ!A4023)</f>
        <v/>
      </c>
      <c r="E4024" s="6" t="str">
        <f t="shared" si="436"/>
        <v/>
      </c>
      <c r="F4024" s="1" t="str">
        <f>IF(①リクルート接触者と来校者データ!I4023="","",①リクルート接触者と来校者データ!I4023)</f>
        <v/>
      </c>
      <c r="G4024" s="1" t="str">
        <f>IF(①リクルート接触者と来校者データ!E4023="","",①リクルート接触者と来校者データ!E4023)</f>
        <v/>
      </c>
      <c r="H4024" s="20" t="str">
        <f t="shared" si="437"/>
        <v/>
      </c>
      <c r="I4024" s="1" t="str">
        <f>IF(①リクルート接触者と来校者データ!K4023="","",①リクルート接触者と来校者データ!K4023)</f>
        <v/>
      </c>
      <c r="J4024" s="6" t="str">
        <f t="shared" si="439"/>
        <v/>
      </c>
      <c r="K4024" s="20" t="str">
        <f>IF(①リクルート接触者と来校者データ!L4023="","",①リクルート接触者と来校者データ!L4023)</f>
        <v/>
      </c>
      <c r="L4024" s="1" t="str">
        <f t="shared" si="440"/>
        <v/>
      </c>
      <c r="M4024" s="1" t="str">
        <f t="shared" si="441"/>
        <v/>
      </c>
    </row>
    <row r="4025" spans="1:13" x14ac:dyDescent="0.2">
      <c r="A4025" s="5" t="str">
        <f t="shared" si="438"/>
        <v/>
      </c>
      <c r="B4025" s="5" t="str">
        <f t="shared" si="435"/>
        <v/>
      </c>
      <c r="C4025" s="5" t="str">
        <f>IF(B4025="","",COUNTIFS($B$3:B4025,B4025))</f>
        <v/>
      </c>
      <c r="D4025" s="1" t="str">
        <f>IF(①リクルート接触者と来校者データ!A4024="","",①リクルート接触者と来校者データ!A4024)</f>
        <v/>
      </c>
      <c r="E4025" s="6" t="str">
        <f t="shared" si="436"/>
        <v/>
      </c>
      <c r="F4025" s="1" t="str">
        <f>IF(①リクルート接触者と来校者データ!I4024="","",①リクルート接触者と来校者データ!I4024)</f>
        <v/>
      </c>
      <c r="G4025" s="1" t="str">
        <f>IF(①リクルート接触者と来校者データ!E4024="","",①リクルート接触者と来校者データ!E4024)</f>
        <v/>
      </c>
      <c r="H4025" s="20" t="str">
        <f t="shared" si="437"/>
        <v/>
      </c>
      <c r="I4025" s="1" t="str">
        <f>IF(①リクルート接触者と来校者データ!K4024="","",①リクルート接触者と来校者データ!K4024)</f>
        <v/>
      </c>
      <c r="J4025" s="6" t="str">
        <f t="shared" si="439"/>
        <v/>
      </c>
      <c r="K4025" s="20" t="str">
        <f>IF(①リクルート接触者と来校者データ!L4024="","",①リクルート接触者と来校者データ!L4024)</f>
        <v/>
      </c>
      <c r="L4025" s="1" t="str">
        <f t="shared" si="440"/>
        <v/>
      </c>
      <c r="M4025" s="1" t="str">
        <f t="shared" si="441"/>
        <v/>
      </c>
    </row>
    <row r="4026" spans="1:13" x14ac:dyDescent="0.2">
      <c r="A4026" s="5" t="str">
        <f t="shared" si="438"/>
        <v/>
      </c>
      <c r="B4026" s="5" t="str">
        <f t="shared" si="435"/>
        <v/>
      </c>
      <c r="C4026" s="5" t="str">
        <f>IF(B4026="","",COUNTIFS($B$3:B4026,B4026))</f>
        <v/>
      </c>
      <c r="D4026" s="1" t="str">
        <f>IF(①リクルート接触者と来校者データ!A4025="","",①リクルート接触者と来校者データ!A4025)</f>
        <v/>
      </c>
      <c r="E4026" s="6" t="str">
        <f t="shared" si="436"/>
        <v/>
      </c>
      <c r="F4026" s="1" t="str">
        <f>IF(①リクルート接触者と来校者データ!I4025="","",①リクルート接触者と来校者データ!I4025)</f>
        <v/>
      </c>
      <c r="G4026" s="1" t="str">
        <f>IF(①リクルート接触者と来校者データ!E4025="","",①リクルート接触者と来校者データ!E4025)</f>
        <v/>
      </c>
      <c r="H4026" s="20" t="str">
        <f t="shared" si="437"/>
        <v/>
      </c>
      <c r="I4026" s="1" t="str">
        <f>IF(①リクルート接触者と来校者データ!K4025="","",①リクルート接触者と来校者データ!K4025)</f>
        <v/>
      </c>
      <c r="J4026" s="6" t="str">
        <f t="shared" si="439"/>
        <v/>
      </c>
      <c r="K4026" s="20" t="str">
        <f>IF(①リクルート接触者と来校者データ!L4025="","",①リクルート接触者と来校者データ!L4025)</f>
        <v/>
      </c>
      <c r="L4026" s="1" t="str">
        <f t="shared" si="440"/>
        <v/>
      </c>
      <c r="M4026" s="1" t="str">
        <f t="shared" si="441"/>
        <v/>
      </c>
    </row>
    <row r="4027" spans="1:13" x14ac:dyDescent="0.2">
      <c r="A4027" s="5" t="str">
        <f t="shared" si="438"/>
        <v/>
      </c>
      <c r="B4027" s="5" t="str">
        <f t="shared" si="435"/>
        <v/>
      </c>
      <c r="C4027" s="5" t="str">
        <f>IF(B4027="","",COUNTIFS($B$3:B4027,B4027))</f>
        <v/>
      </c>
      <c r="D4027" s="1" t="str">
        <f>IF(①リクルート接触者と来校者データ!A4026="","",①リクルート接触者と来校者データ!A4026)</f>
        <v/>
      </c>
      <c r="E4027" s="6" t="str">
        <f t="shared" si="436"/>
        <v/>
      </c>
      <c r="F4027" s="1" t="str">
        <f>IF(①リクルート接触者と来校者データ!I4026="","",①リクルート接触者と来校者データ!I4026)</f>
        <v/>
      </c>
      <c r="G4027" s="1" t="str">
        <f>IF(①リクルート接触者と来校者データ!E4026="","",①リクルート接触者と来校者データ!E4026)</f>
        <v/>
      </c>
      <c r="H4027" s="20" t="str">
        <f t="shared" si="437"/>
        <v/>
      </c>
      <c r="I4027" s="1" t="str">
        <f>IF(①リクルート接触者と来校者データ!K4026="","",①リクルート接触者と来校者データ!K4026)</f>
        <v/>
      </c>
      <c r="J4027" s="6" t="str">
        <f t="shared" si="439"/>
        <v/>
      </c>
      <c r="K4027" s="20" t="str">
        <f>IF(①リクルート接触者と来校者データ!L4026="","",①リクルート接触者と来校者データ!L4026)</f>
        <v/>
      </c>
      <c r="L4027" s="1" t="str">
        <f t="shared" si="440"/>
        <v/>
      </c>
      <c r="M4027" s="1" t="str">
        <f t="shared" si="441"/>
        <v/>
      </c>
    </row>
    <row r="4028" spans="1:13" x14ac:dyDescent="0.2">
      <c r="A4028" s="5" t="str">
        <f t="shared" si="438"/>
        <v/>
      </c>
      <c r="B4028" s="5" t="str">
        <f t="shared" si="435"/>
        <v/>
      </c>
      <c r="C4028" s="5" t="str">
        <f>IF(B4028="","",COUNTIFS($B$3:B4028,B4028))</f>
        <v/>
      </c>
      <c r="D4028" s="1" t="str">
        <f>IF(①リクルート接触者と来校者データ!A4027="","",①リクルート接触者と来校者データ!A4027)</f>
        <v/>
      </c>
      <c r="E4028" s="6" t="str">
        <f t="shared" si="436"/>
        <v/>
      </c>
      <c r="F4028" s="1" t="str">
        <f>IF(①リクルート接触者と来校者データ!I4027="","",①リクルート接触者と来校者データ!I4027)</f>
        <v/>
      </c>
      <c r="G4028" s="1" t="str">
        <f>IF(①リクルート接触者と来校者データ!E4027="","",①リクルート接触者と来校者データ!E4027)</f>
        <v/>
      </c>
      <c r="H4028" s="20" t="str">
        <f t="shared" si="437"/>
        <v/>
      </c>
      <c r="I4028" s="1" t="str">
        <f>IF(①リクルート接触者と来校者データ!K4027="","",①リクルート接触者と来校者データ!K4027)</f>
        <v/>
      </c>
      <c r="J4028" s="6" t="str">
        <f t="shared" si="439"/>
        <v/>
      </c>
      <c r="K4028" s="20" t="str">
        <f>IF(①リクルート接触者と来校者データ!L4027="","",①リクルート接触者と来校者データ!L4027)</f>
        <v/>
      </c>
      <c r="L4028" s="1" t="str">
        <f t="shared" si="440"/>
        <v/>
      </c>
      <c r="M4028" s="1" t="str">
        <f t="shared" si="441"/>
        <v/>
      </c>
    </row>
    <row r="4029" spans="1:13" x14ac:dyDescent="0.2">
      <c r="A4029" s="5" t="str">
        <f t="shared" si="438"/>
        <v/>
      </c>
      <c r="B4029" s="5" t="str">
        <f t="shared" si="435"/>
        <v/>
      </c>
      <c r="C4029" s="5" t="str">
        <f>IF(B4029="","",COUNTIFS($B$3:B4029,B4029))</f>
        <v/>
      </c>
      <c r="D4029" s="1" t="str">
        <f>IF(①リクルート接触者と来校者データ!A4028="","",①リクルート接触者と来校者データ!A4028)</f>
        <v/>
      </c>
      <c r="E4029" s="6" t="str">
        <f t="shared" si="436"/>
        <v/>
      </c>
      <c r="F4029" s="1" t="str">
        <f>IF(①リクルート接触者と来校者データ!I4028="","",①リクルート接触者と来校者データ!I4028)</f>
        <v/>
      </c>
      <c r="G4029" s="1" t="str">
        <f>IF(①リクルート接触者と来校者データ!E4028="","",①リクルート接触者と来校者データ!E4028)</f>
        <v/>
      </c>
      <c r="H4029" s="20" t="str">
        <f t="shared" si="437"/>
        <v/>
      </c>
      <c r="I4029" s="1" t="str">
        <f>IF(①リクルート接触者と来校者データ!K4028="","",①リクルート接触者と来校者データ!K4028)</f>
        <v/>
      </c>
      <c r="J4029" s="6" t="str">
        <f t="shared" si="439"/>
        <v/>
      </c>
      <c r="K4029" s="20" t="str">
        <f>IF(①リクルート接触者と来校者データ!L4028="","",①リクルート接触者と来校者データ!L4028)</f>
        <v/>
      </c>
      <c r="L4029" s="1" t="str">
        <f t="shared" si="440"/>
        <v/>
      </c>
      <c r="M4029" s="1" t="str">
        <f t="shared" si="441"/>
        <v/>
      </c>
    </row>
    <row r="4030" spans="1:13" x14ac:dyDescent="0.2">
      <c r="A4030" s="5" t="str">
        <f t="shared" si="438"/>
        <v/>
      </c>
      <c r="B4030" s="5" t="str">
        <f t="shared" si="435"/>
        <v/>
      </c>
      <c r="C4030" s="5" t="str">
        <f>IF(B4030="","",COUNTIFS($B$3:B4030,B4030))</f>
        <v/>
      </c>
      <c r="D4030" s="1" t="str">
        <f>IF(①リクルート接触者と来校者データ!A4029="","",①リクルート接触者と来校者データ!A4029)</f>
        <v/>
      </c>
      <c r="E4030" s="6" t="str">
        <f t="shared" si="436"/>
        <v/>
      </c>
      <c r="F4030" s="1" t="str">
        <f>IF(①リクルート接触者と来校者データ!I4029="","",①リクルート接触者と来校者データ!I4029)</f>
        <v/>
      </c>
      <c r="G4030" s="1" t="str">
        <f>IF(①リクルート接触者と来校者データ!E4029="","",①リクルート接触者と来校者データ!E4029)</f>
        <v/>
      </c>
      <c r="H4030" s="20" t="str">
        <f t="shared" si="437"/>
        <v/>
      </c>
      <c r="I4030" s="1" t="str">
        <f>IF(①リクルート接触者と来校者データ!K4029="","",①リクルート接触者と来校者データ!K4029)</f>
        <v/>
      </c>
      <c r="J4030" s="6" t="str">
        <f t="shared" si="439"/>
        <v/>
      </c>
      <c r="K4030" s="20" t="str">
        <f>IF(①リクルート接触者と来校者データ!L4029="","",①リクルート接触者と来校者データ!L4029)</f>
        <v/>
      </c>
      <c r="L4030" s="1" t="str">
        <f t="shared" si="440"/>
        <v/>
      </c>
      <c r="M4030" s="1" t="str">
        <f t="shared" si="441"/>
        <v/>
      </c>
    </row>
    <row r="4031" spans="1:13" x14ac:dyDescent="0.2">
      <c r="A4031" s="5" t="str">
        <f t="shared" si="438"/>
        <v/>
      </c>
      <c r="B4031" s="5" t="str">
        <f t="shared" si="435"/>
        <v/>
      </c>
      <c r="C4031" s="5" t="str">
        <f>IF(B4031="","",COUNTIFS($B$3:B4031,B4031))</f>
        <v/>
      </c>
      <c r="D4031" s="1" t="str">
        <f>IF(①リクルート接触者と来校者データ!A4030="","",①リクルート接触者と来校者データ!A4030)</f>
        <v/>
      </c>
      <c r="E4031" s="6" t="str">
        <f t="shared" si="436"/>
        <v/>
      </c>
      <c r="F4031" s="1" t="str">
        <f>IF(①リクルート接触者と来校者データ!I4030="","",①リクルート接触者と来校者データ!I4030)</f>
        <v/>
      </c>
      <c r="G4031" s="1" t="str">
        <f>IF(①リクルート接触者と来校者データ!E4030="","",①リクルート接触者と来校者データ!E4030)</f>
        <v/>
      </c>
      <c r="H4031" s="20" t="str">
        <f t="shared" si="437"/>
        <v/>
      </c>
      <c r="I4031" s="1" t="str">
        <f>IF(①リクルート接触者と来校者データ!K4030="","",①リクルート接触者と来校者データ!K4030)</f>
        <v/>
      </c>
      <c r="J4031" s="6" t="str">
        <f t="shared" si="439"/>
        <v/>
      </c>
      <c r="K4031" s="20" t="str">
        <f>IF(①リクルート接触者と来校者データ!L4030="","",①リクルート接触者と来校者データ!L4030)</f>
        <v/>
      </c>
      <c r="L4031" s="1" t="str">
        <f t="shared" si="440"/>
        <v/>
      </c>
      <c r="M4031" s="1" t="str">
        <f t="shared" si="441"/>
        <v/>
      </c>
    </row>
    <row r="4032" spans="1:13" x14ac:dyDescent="0.2">
      <c r="A4032" s="5" t="str">
        <f t="shared" si="438"/>
        <v/>
      </c>
      <c r="B4032" s="5" t="str">
        <f t="shared" si="435"/>
        <v/>
      </c>
      <c r="C4032" s="5" t="str">
        <f>IF(B4032="","",COUNTIFS($B$3:B4032,B4032))</f>
        <v/>
      </c>
      <c r="D4032" s="1" t="str">
        <f>IF(①リクルート接触者と来校者データ!A4031="","",①リクルート接触者と来校者データ!A4031)</f>
        <v/>
      </c>
      <c r="E4032" s="6" t="str">
        <f t="shared" si="436"/>
        <v/>
      </c>
      <c r="F4032" s="1" t="str">
        <f>IF(①リクルート接触者と来校者データ!I4031="","",①リクルート接触者と来校者データ!I4031)</f>
        <v/>
      </c>
      <c r="G4032" s="1" t="str">
        <f>IF(①リクルート接触者と来校者データ!E4031="","",①リクルート接触者と来校者データ!E4031)</f>
        <v/>
      </c>
      <c r="H4032" s="20" t="str">
        <f t="shared" si="437"/>
        <v/>
      </c>
      <c r="I4032" s="1" t="str">
        <f>IF(①リクルート接触者と来校者データ!K4031="","",①リクルート接触者と来校者データ!K4031)</f>
        <v/>
      </c>
      <c r="J4032" s="6" t="str">
        <f t="shared" si="439"/>
        <v/>
      </c>
      <c r="K4032" s="20" t="str">
        <f>IF(①リクルート接触者と来校者データ!L4031="","",①リクルート接触者と来校者データ!L4031)</f>
        <v/>
      </c>
      <c r="L4032" s="1" t="str">
        <f t="shared" si="440"/>
        <v/>
      </c>
      <c r="M4032" s="1" t="str">
        <f t="shared" si="441"/>
        <v/>
      </c>
    </row>
    <row r="4033" spans="1:13" x14ac:dyDescent="0.2">
      <c r="A4033" s="5" t="str">
        <f t="shared" si="438"/>
        <v/>
      </c>
      <c r="B4033" s="5" t="str">
        <f t="shared" si="435"/>
        <v/>
      </c>
      <c r="C4033" s="5" t="str">
        <f>IF(B4033="","",COUNTIFS($B$3:B4033,B4033))</f>
        <v/>
      </c>
      <c r="D4033" s="1" t="str">
        <f>IF(①リクルート接触者と来校者データ!A4032="","",①リクルート接触者と来校者データ!A4032)</f>
        <v/>
      </c>
      <c r="E4033" s="6" t="str">
        <f t="shared" si="436"/>
        <v/>
      </c>
      <c r="F4033" s="1" t="str">
        <f>IF(①リクルート接触者と来校者データ!I4032="","",①リクルート接触者と来校者データ!I4032)</f>
        <v/>
      </c>
      <c r="G4033" s="1" t="str">
        <f>IF(①リクルート接触者と来校者データ!E4032="","",①リクルート接触者と来校者データ!E4032)</f>
        <v/>
      </c>
      <c r="H4033" s="20" t="str">
        <f t="shared" si="437"/>
        <v/>
      </c>
      <c r="I4033" s="1" t="str">
        <f>IF(①リクルート接触者と来校者データ!K4032="","",①リクルート接触者と来校者データ!K4032)</f>
        <v/>
      </c>
      <c r="J4033" s="6" t="str">
        <f t="shared" si="439"/>
        <v/>
      </c>
      <c r="K4033" s="20" t="str">
        <f>IF(①リクルート接触者と来校者データ!L4032="","",①リクルート接触者と来校者データ!L4032)</f>
        <v/>
      </c>
      <c r="L4033" s="1" t="str">
        <f t="shared" si="440"/>
        <v/>
      </c>
      <c r="M4033" s="1" t="str">
        <f t="shared" si="441"/>
        <v/>
      </c>
    </row>
    <row r="4034" spans="1:13" x14ac:dyDescent="0.2">
      <c r="A4034" s="5" t="str">
        <f t="shared" si="438"/>
        <v/>
      </c>
      <c r="B4034" s="5" t="str">
        <f t="shared" ref="B4034:B4097" si="442">IF(A4034="","","◎")</f>
        <v/>
      </c>
      <c r="C4034" s="5" t="str">
        <f>IF(B4034="","",COUNTIFS($B$3:B4034,B4034))</f>
        <v/>
      </c>
      <c r="D4034" s="1" t="str">
        <f>IF(①リクルート接触者と来校者データ!A4033="","",①リクルート接触者と来校者データ!A4033)</f>
        <v/>
      </c>
      <c r="E4034" s="6" t="str">
        <f t="shared" si="436"/>
        <v/>
      </c>
      <c r="F4034" s="1" t="str">
        <f>IF(①リクルート接触者と来校者データ!I4033="","",①リクルート接触者と来校者データ!I4033)</f>
        <v/>
      </c>
      <c r="G4034" s="1" t="str">
        <f>IF(①リクルート接触者と来校者データ!E4033="","",①リクルート接触者と来校者データ!E4033)</f>
        <v/>
      </c>
      <c r="H4034" s="20" t="str">
        <f t="shared" si="437"/>
        <v/>
      </c>
      <c r="I4034" s="1" t="str">
        <f>IF(①リクルート接触者と来校者データ!K4033="","",①リクルート接触者と来校者データ!K4033)</f>
        <v/>
      </c>
      <c r="J4034" s="6" t="str">
        <f t="shared" si="439"/>
        <v/>
      </c>
      <c r="K4034" s="20" t="str">
        <f>IF(①リクルート接触者と来校者データ!L4033="","",①リクルート接触者と来校者データ!L4033)</f>
        <v/>
      </c>
      <c r="L4034" s="1" t="str">
        <f t="shared" si="440"/>
        <v/>
      </c>
      <c r="M4034" s="1" t="str">
        <f t="shared" si="441"/>
        <v/>
      </c>
    </row>
    <row r="4035" spans="1:13" x14ac:dyDescent="0.2">
      <c r="A4035" s="5" t="str">
        <f t="shared" si="438"/>
        <v/>
      </c>
      <c r="B4035" s="5" t="str">
        <f t="shared" si="442"/>
        <v/>
      </c>
      <c r="C4035" s="5" t="str">
        <f>IF(B4035="","",COUNTIFS($B$3:B4035,B4035))</f>
        <v/>
      </c>
      <c r="D4035" s="1" t="str">
        <f>IF(①リクルート接触者と来校者データ!A4034="","",①リクルート接触者と来校者データ!A4034)</f>
        <v/>
      </c>
      <c r="E4035" s="6" t="str">
        <f t="shared" ref="E4035:E4098" si="443">SUBSTITUTE(SUBSTITUTE(D4035,"　","")," ","")</f>
        <v/>
      </c>
      <c r="F4035" s="1" t="str">
        <f>IF(①リクルート接触者と来校者データ!I4034="","",①リクルート接触者と来校者データ!I4034)</f>
        <v/>
      </c>
      <c r="G4035" s="1" t="str">
        <f>IF(①リクルート接触者と来校者データ!E4034="","",①リクルート接触者と来校者データ!E4034)</f>
        <v/>
      </c>
      <c r="H4035" s="20" t="str">
        <f t="shared" ref="H4035:H4098" si="444">IFERROR(VLOOKUP(E4035,J:K,2,FALSE),"")</f>
        <v/>
      </c>
      <c r="I4035" s="1" t="str">
        <f>IF(①リクルート接触者と来校者データ!K4034="","",①リクルート接触者と来校者データ!K4034)</f>
        <v/>
      </c>
      <c r="J4035" s="6" t="str">
        <f t="shared" si="439"/>
        <v/>
      </c>
      <c r="K4035" s="20" t="str">
        <f>IF(①リクルート接触者と来校者データ!L4034="","",①リクルート接触者と来校者データ!L4034)</f>
        <v/>
      </c>
      <c r="L4035" s="1" t="str">
        <f t="shared" si="440"/>
        <v/>
      </c>
      <c r="M4035" s="1" t="str">
        <f t="shared" si="441"/>
        <v/>
      </c>
    </row>
    <row r="4036" spans="1:13" x14ac:dyDescent="0.2">
      <c r="A4036" s="5" t="str">
        <f t="shared" ref="A4036:A4099" si="445">IFERROR(IF(J4036="","",MATCH(J4036,E$3:E$5000,0)),"")</f>
        <v/>
      </c>
      <c r="B4036" s="5" t="str">
        <f t="shared" si="442"/>
        <v/>
      </c>
      <c r="C4036" s="5" t="str">
        <f>IF(B4036="","",COUNTIFS($B$3:B4036,B4036))</f>
        <v/>
      </c>
      <c r="D4036" s="1" t="str">
        <f>IF(①リクルート接触者と来校者データ!A4035="","",①リクルート接触者と来校者データ!A4035)</f>
        <v/>
      </c>
      <c r="E4036" s="6" t="str">
        <f t="shared" si="443"/>
        <v/>
      </c>
      <c r="F4036" s="1" t="str">
        <f>IF(①リクルート接触者と来校者データ!I4035="","",①リクルート接触者と来校者データ!I4035)</f>
        <v/>
      </c>
      <c r="G4036" s="1" t="str">
        <f>IF(①リクルート接触者と来校者データ!E4035="","",①リクルート接触者と来校者データ!E4035)</f>
        <v/>
      </c>
      <c r="H4036" s="20" t="str">
        <f t="shared" si="444"/>
        <v/>
      </c>
      <c r="I4036" s="1" t="str">
        <f>IF(①リクルート接触者と来校者データ!K4035="","",①リクルート接触者と来校者データ!K4035)</f>
        <v/>
      </c>
      <c r="J4036" s="6" t="str">
        <f t="shared" ref="J4036:J4099" si="446">SUBSTITUTE(SUBSTITUTE(I4036,"　","")," ","")</f>
        <v/>
      </c>
      <c r="K4036" s="20" t="str">
        <f>IF(①リクルート接触者と来校者データ!L4035="","",①リクルート接触者と来校者データ!L4035)</f>
        <v/>
      </c>
      <c r="L4036" s="1" t="str">
        <f t="shared" ref="L4036:L4099" si="447">IFERROR(VLOOKUP($J4036,$E:$H,2,FALSE),"")</f>
        <v/>
      </c>
      <c r="M4036" s="1" t="str">
        <f t="shared" ref="M4036:M4099" si="448">IFERROR(VLOOKUP($J4036,$E:$H,3,FALSE),"")</f>
        <v/>
      </c>
    </row>
    <row r="4037" spans="1:13" x14ac:dyDescent="0.2">
      <c r="A4037" s="5" t="str">
        <f t="shared" si="445"/>
        <v/>
      </c>
      <c r="B4037" s="5" t="str">
        <f t="shared" si="442"/>
        <v/>
      </c>
      <c r="C4037" s="5" t="str">
        <f>IF(B4037="","",COUNTIFS($B$3:B4037,B4037))</f>
        <v/>
      </c>
      <c r="D4037" s="1" t="str">
        <f>IF(①リクルート接触者と来校者データ!A4036="","",①リクルート接触者と来校者データ!A4036)</f>
        <v/>
      </c>
      <c r="E4037" s="6" t="str">
        <f t="shared" si="443"/>
        <v/>
      </c>
      <c r="F4037" s="1" t="str">
        <f>IF(①リクルート接触者と来校者データ!I4036="","",①リクルート接触者と来校者データ!I4036)</f>
        <v/>
      </c>
      <c r="G4037" s="1" t="str">
        <f>IF(①リクルート接触者と来校者データ!E4036="","",①リクルート接触者と来校者データ!E4036)</f>
        <v/>
      </c>
      <c r="H4037" s="20" t="str">
        <f t="shared" si="444"/>
        <v/>
      </c>
      <c r="I4037" s="1" t="str">
        <f>IF(①リクルート接触者と来校者データ!K4036="","",①リクルート接触者と来校者データ!K4036)</f>
        <v/>
      </c>
      <c r="J4037" s="6" t="str">
        <f t="shared" si="446"/>
        <v/>
      </c>
      <c r="K4037" s="20" t="str">
        <f>IF(①リクルート接触者と来校者データ!L4036="","",①リクルート接触者と来校者データ!L4036)</f>
        <v/>
      </c>
      <c r="L4037" s="1" t="str">
        <f t="shared" si="447"/>
        <v/>
      </c>
      <c r="M4037" s="1" t="str">
        <f t="shared" si="448"/>
        <v/>
      </c>
    </row>
    <row r="4038" spans="1:13" x14ac:dyDescent="0.2">
      <c r="A4038" s="5" t="str">
        <f t="shared" si="445"/>
        <v/>
      </c>
      <c r="B4038" s="5" t="str">
        <f t="shared" si="442"/>
        <v/>
      </c>
      <c r="C4038" s="5" t="str">
        <f>IF(B4038="","",COUNTIFS($B$3:B4038,B4038))</f>
        <v/>
      </c>
      <c r="D4038" s="1" t="str">
        <f>IF(①リクルート接触者と来校者データ!A4037="","",①リクルート接触者と来校者データ!A4037)</f>
        <v/>
      </c>
      <c r="E4038" s="6" t="str">
        <f t="shared" si="443"/>
        <v/>
      </c>
      <c r="F4038" s="1" t="str">
        <f>IF(①リクルート接触者と来校者データ!I4037="","",①リクルート接触者と来校者データ!I4037)</f>
        <v/>
      </c>
      <c r="G4038" s="1" t="str">
        <f>IF(①リクルート接触者と来校者データ!E4037="","",①リクルート接触者と来校者データ!E4037)</f>
        <v/>
      </c>
      <c r="H4038" s="20" t="str">
        <f t="shared" si="444"/>
        <v/>
      </c>
      <c r="I4038" s="1" t="str">
        <f>IF(①リクルート接触者と来校者データ!K4037="","",①リクルート接触者と来校者データ!K4037)</f>
        <v/>
      </c>
      <c r="J4038" s="6" t="str">
        <f t="shared" si="446"/>
        <v/>
      </c>
      <c r="K4038" s="20" t="str">
        <f>IF(①リクルート接触者と来校者データ!L4037="","",①リクルート接触者と来校者データ!L4037)</f>
        <v/>
      </c>
      <c r="L4038" s="1" t="str">
        <f t="shared" si="447"/>
        <v/>
      </c>
      <c r="M4038" s="1" t="str">
        <f t="shared" si="448"/>
        <v/>
      </c>
    </row>
    <row r="4039" spans="1:13" x14ac:dyDescent="0.2">
      <c r="A4039" s="5" t="str">
        <f t="shared" si="445"/>
        <v/>
      </c>
      <c r="B4039" s="5" t="str">
        <f t="shared" si="442"/>
        <v/>
      </c>
      <c r="C4039" s="5" t="str">
        <f>IF(B4039="","",COUNTIFS($B$3:B4039,B4039))</f>
        <v/>
      </c>
      <c r="D4039" s="1" t="str">
        <f>IF(①リクルート接触者と来校者データ!A4038="","",①リクルート接触者と来校者データ!A4038)</f>
        <v/>
      </c>
      <c r="E4039" s="6" t="str">
        <f t="shared" si="443"/>
        <v/>
      </c>
      <c r="F4039" s="1" t="str">
        <f>IF(①リクルート接触者と来校者データ!I4038="","",①リクルート接触者と来校者データ!I4038)</f>
        <v/>
      </c>
      <c r="G4039" s="1" t="str">
        <f>IF(①リクルート接触者と来校者データ!E4038="","",①リクルート接触者と来校者データ!E4038)</f>
        <v/>
      </c>
      <c r="H4039" s="20" t="str">
        <f t="shared" si="444"/>
        <v/>
      </c>
      <c r="I4039" s="1" t="str">
        <f>IF(①リクルート接触者と来校者データ!K4038="","",①リクルート接触者と来校者データ!K4038)</f>
        <v/>
      </c>
      <c r="J4039" s="6" t="str">
        <f t="shared" si="446"/>
        <v/>
      </c>
      <c r="K4039" s="20" t="str">
        <f>IF(①リクルート接触者と来校者データ!L4038="","",①リクルート接触者と来校者データ!L4038)</f>
        <v/>
      </c>
      <c r="L4039" s="1" t="str">
        <f t="shared" si="447"/>
        <v/>
      </c>
      <c r="M4039" s="1" t="str">
        <f t="shared" si="448"/>
        <v/>
      </c>
    </row>
    <row r="4040" spans="1:13" x14ac:dyDescent="0.2">
      <c r="A4040" s="5" t="str">
        <f t="shared" si="445"/>
        <v/>
      </c>
      <c r="B4040" s="5" t="str">
        <f t="shared" si="442"/>
        <v/>
      </c>
      <c r="C4040" s="5" t="str">
        <f>IF(B4040="","",COUNTIFS($B$3:B4040,B4040))</f>
        <v/>
      </c>
      <c r="D4040" s="1" t="str">
        <f>IF(①リクルート接触者と来校者データ!A4039="","",①リクルート接触者と来校者データ!A4039)</f>
        <v/>
      </c>
      <c r="E4040" s="6" t="str">
        <f t="shared" si="443"/>
        <v/>
      </c>
      <c r="F4040" s="1" t="str">
        <f>IF(①リクルート接触者と来校者データ!I4039="","",①リクルート接触者と来校者データ!I4039)</f>
        <v/>
      </c>
      <c r="G4040" s="1" t="str">
        <f>IF(①リクルート接触者と来校者データ!E4039="","",①リクルート接触者と来校者データ!E4039)</f>
        <v/>
      </c>
      <c r="H4040" s="20" t="str">
        <f t="shared" si="444"/>
        <v/>
      </c>
      <c r="I4040" s="1" t="str">
        <f>IF(①リクルート接触者と来校者データ!K4039="","",①リクルート接触者と来校者データ!K4039)</f>
        <v/>
      </c>
      <c r="J4040" s="6" t="str">
        <f t="shared" si="446"/>
        <v/>
      </c>
      <c r="K4040" s="20" t="str">
        <f>IF(①リクルート接触者と来校者データ!L4039="","",①リクルート接触者と来校者データ!L4039)</f>
        <v/>
      </c>
      <c r="L4040" s="1" t="str">
        <f t="shared" si="447"/>
        <v/>
      </c>
      <c r="M4040" s="1" t="str">
        <f t="shared" si="448"/>
        <v/>
      </c>
    </row>
    <row r="4041" spans="1:13" x14ac:dyDescent="0.2">
      <c r="A4041" s="5" t="str">
        <f t="shared" si="445"/>
        <v/>
      </c>
      <c r="B4041" s="5" t="str">
        <f t="shared" si="442"/>
        <v/>
      </c>
      <c r="C4041" s="5" t="str">
        <f>IF(B4041="","",COUNTIFS($B$3:B4041,B4041))</f>
        <v/>
      </c>
      <c r="D4041" s="1" t="str">
        <f>IF(①リクルート接触者と来校者データ!A4040="","",①リクルート接触者と来校者データ!A4040)</f>
        <v/>
      </c>
      <c r="E4041" s="6" t="str">
        <f t="shared" si="443"/>
        <v/>
      </c>
      <c r="F4041" s="1" t="str">
        <f>IF(①リクルート接触者と来校者データ!I4040="","",①リクルート接触者と来校者データ!I4040)</f>
        <v/>
      </c>
      <c r="G4041" s="1" t="str">
        <f>IF(①リクルート接触者と来校者データ!E4040="","",①リクルート接触者と来校者データ!E4040)</f>
        <v/>
      </c>
      <c r="H4041" s="20" t="str">
        <f t="shared" si="444"/>
        <v/>
      </c>
      <c r="I4041" s="1" t="str">
        <f>IF(①リクルート接触者と来校者データ!K4040="","",①リクルート接触者と来校者データ!K4040)</f>
        <v/>
      </c>
      <c r="J4041" s="6" t="str">
        <f t="shared" si="446"/>
        <v/>
      </c>
      <c r="K4041" s="20" t="str">
        <f>IF(①リクルート接触者と来校者データ!L4040="","",①リクルート接触者と来校者データ!L4040)</f>
        <v/>
      </c>
      <c r="L4041" s="1" t="str">
        <f t="shared" si="447"/>
        <v/>
      </c>
      <c r="M4041" s="1" t="str">
        <f t="shared" si="448"/>
        <v/>
      </c>
    </row>
    <row r="4042" spans="1:13" x14ac:dyDescent="0.2">
      <c r="A4042" s="5" t="str">
        <f t="shared" si="445"/>
        <v/>
      </c>
      <c r="B4042" s="5" t="str">
        <f t="shared" si="442"/>
        <v/>
      </c>
      <c r="C4042" s="5" t="str">
        <f>IF(B4042="","",COUNTIFS($B$3:B4042,B4042))</f>
        <v/>
      </c>
      <c r="D4042" s="1" t="str">
        <f>IF(①リクルート接触者と来校者データ!A4041="","",①リクルート接触者と来校者データ!A4041)</f>
        <v/>
      </c>
      <c r="E4042" s="6" t="str">
        <f t="shared" si="443"/>
        <v/>
      </c>
      <c r="F4042" s="1" t="str">
        <f>IF(①リクルート接触者と来校者データ!I4041="","",①リクルート接触者と来校者データ!I4041)</f>
        <v/>
      </c>
      <c r="G4042" s="1" t="str">
        <f>IF(①リクルート接触者と来校者データ!E4041="","",①リクルート接触者と来校者データ!E4041)</f>
        <v/>
      </c>
      <c r="H4042" s="20" t="str">
        <f t="shared" si="444"/>
        <v/>
      </c>
      <c r="I4042" s="1" t="str">
        <f>IF(①リクルート接触者と来校者データ!K4041="","",①リクルート接触者と来校者データ!K4041)</f>
        <v/>
      </c>
      <c r="J4042" s="6" t="str">
        <f t="shared" si="446"/>
        <v/>
      </c>
      <c r="K4042" s="20" t="str">
        <f>IF(①リクルート接触者と来校者データ!L4041="","",①リクルート接触者と来校者データ!L4041)</f>
        <v/>
      </c>
      <c r="L4042" s="1" t="str">
        <f t="shared" si="447"/>
        <v/>
      </c>
      <c r="M4042" s="1" t="str">
        <f t="shared" si="448"/>
        <v/>
      </c>
    </row>
    <row r="4043" spans="1:13" x14ac:dyDescent="0.2">
      <c r="A4043" s="5" t="str">
        <f t="shared" si="445"/>
        <v/>
      </c>
      <c r="B4043" s="5" t="str">
        <f t="shared" si="442"/>
        <v/>
      </c>
      <c r="C4043" s="5" t="str">
        <f>IF(B4043="","",COUNTIFS($B$3:B4043,B4043))</f>
        <v/>
      </c>
      <c r="D4043" s="1" t="str">
        <f>IF(①リクルート接触者と来校者データ!A4042="","",①リクルート接触者と来校者データ!A4042)</f>
        <v/>
      </c>
      <c r="E4043" s="6" t="str">
        <f t="shared" si="443"/>
        <v/>
      </c>
      <c r="F4043" s="1" t="str">
        <f>IF(①リクルート接触者と来校者データ!I4042="","",①リクルート接触者と来校者データ!I4042)</f>
        <v/>
      </c>
      <c r="G4043" s="1" t="str">
        <f>IF(①リクルート接触者と来校者データ!E4042="","",①リクルート接触者と来校者データ!E4042)</f>
        <v/>
      </c>
      <c r="H4043" s="20" t="str">
        <f t="shared" si="444"/>
        <v/>
      </c>
      <c r="I4043" s="1" t="str">
        <f>IF(①リクルート接触者と来校者データ!K4042="","",①リクルート接触者と来校者データ!K4042)</f>
        <v/>
      </c>
      <c r="J4043" s="6" t="str">
        <f t="shared" si="446"/>
        <v/>
      </c>
      <c r="K4043" s="20" t="str">
        <f>IF(①リクルート接触者と来校者データ!L4042="","",①リクルート接触者と来校者データ!L4042)</f>
        <v/>
      </c>
      <c r="L4043" s="1" t="str">
        <f t="shared" si="447"/>
        <v/>
      </c>
      <c r="M4043" s="1" t="str">
        <f t="shared" si="448"/>
        <v/>
      </c>
    </row>
    <row r="4044" spans="1:13" x14ac:dyDescent="0.2">
      <c r="A4044" s="5" t="str">
        <f t="shared" si="445"/>
        <v/>
      </c>
      <c r="B4044" s="5" t="str">
        <f t="shared" si="442"/>
        <v/>
      </c>
      <c r="C4044" s="5" t="str">
        <f>IF(B4044="","",COUNTIFS($B$3:B4044,B4044))</f>
        <v/>
      </c>
      <c r="D4044" s="1" t="str">
        <f>IF(①リクルート接触者と来校者データ!A4043="","",①リクルート接触者と来校者データ!A4043)</f>
        <v/>
      </c>
      <c r="E4044" s="6" t="str">
        <f t="shared" si="443"/>
        <v/>
      </c>
      <c r="F4044" s="1" t="str">
        <f>IF(①リクルート接触者と来校者データ!I4043="","",①リクルート接触者と来校者データ!I4043)</f>
        <v/>
      </c>
      <c r="G4044" s="1" t="str">
        <f>IF(①リクルート接触者と来校者データ!E4043="","",①リクルート接触者と来校者データ!E4043)</f>
        <v/>
      </c>
      <c r="H4044" s="20" t="str">
        <f t="shared" si="444"/>
        <v/>
      </c>
      <c r="I4044" s="1" t="str">
        <f>IF(①リクルート接触者と来校者データ!K4043="","",①リクルート接触者と来校者データ!K4043)</f>
        <v/>
      </c>
      <c r="J4044" s="6" t="str">
        <f t="shared" si="446"/>
        <v/>
      </c>
      <c r="K4044" s="20" t="str">
        <f>IF(①リクルート接触者と来校者データ!L4043="","",①リクルート接触者と来校者データ!L4043)</f>
        <v/>
      </c>
      <c r="L4044" s="1" t="str">
        <f t="shared" si="447"/>
        <v/>
      </c>
      <c r="M4044" s="1" t="str">
        <f t="shared" si="448"/>
        <v/>
      </c>
    </row>
    <row r="4045" spans="1:13" x14ac:dyDescent="0.2">
      <c r="A4045" s="5" t="str">
        <f t="shared" si="445"/>
        <v/>
      </c>
      <c r="B4045" s="5" t="str">
        <f t="shared" si="442"/>
        <v/>
      </c>
      <c r="C4045" s="5" t="str">
        <f>IF(B4045="","",COUNTIFS($B$3:B4045,B4045))</f>
        <v/>
      </c>
      <c r="D4045" s="1" t="str">
        <f>IF(①リクルート接触者と来校者データ!A4044="","",①リクルート接触者と来校者データ!A4044)</f>
        <v/>
      </c>
      <c r="E4045" s="6" t="str">
        <f t="shared" si="443"/>
        <v/>
      </c>
      <c r="F4045" s="1" t="str">
        <f>IF(①リクルート接触者と来校者データ!I4044="","",①リクルート接触者と来校者データ!I4044)</f>
        <v/>
      </c>
      <c r="G4045" s="1" t="str">
        <f>IF(①リクルート接触者と来校者データ!E4044="","",①リクルート接触者と来校者データ!E4044)</f>
        <v/>
      </c>
      <c r="H4045" s="20" t="str">
        <f t="shared" si="444"/>
        <v/>
      </c>
      <c r="I4045" s="1" t="str">
        <f>IF(①リクルート接触者と来校者データ!K4044="","",①リクルート接触者と来校者データ!K4044)</f>
        <v/>
      </c>
      <c r="J4045" s="6" t="str">
        <f t="shared" si="446"/>
        <v/>
      </c>
      <c r="K4045" s="20" t="str">
        <f>IF(①リクルート接触者と来校者データ!L4044="","",①リクルート接触者と来校者データ!L4044)</f>
        <v/>
      </c>
      <c r="L4045" s="1" t="str">
        <f t="shared" si="447"/>
        <v/>
      </c>
      <c r="M4045" s="1" t="str">
        <f t="shared" si="448"/>
        <v/>
      </c>
    </row>
    <row r="4046" spans="1:13" x14ac:dyDescent="0.2">
      <c r="A4046" s="5" t="str">
        <f t="shared" si="445"/>
        <v/>
      </c>
      <c r="B4046" s="5" t="str">
        <f t="shared" si="442"/>
        <v/>
      </c>
      <c r="C4046" s="5" t="str">
        <f>IF(B4046="","",COUNTIFS($B$3:B4046,B4046))</f>
        <v/>
      </c>
      <c r="D4046" s="1" t="str">
        <f>IF(①リクルート接触者と来校者データ!A4045="","",①リクルート接触者と来校者データ!A4045)</f>
        <v/>
      </c>
      <c r="E4046" s="6" t="str">
        <f t="shared" si="443"/>
        <v/>
      </c>
      <c r="F4046" s="1" t="str">
        <f>IF(①リクルート接触者と来校者データ!I4045="","",①リクルート接触者と来校者データ!I4045)</f>
        <v/>
      </c>
      <c r="G4046" s="1" t="str">
        <f>IF(①リクルート接触者と来校者データ!E4045="","",①リクルート接触者と来校者データ!E4045)</f>
        <v/>
      </c>
      <c r="H4046" s="20" t="str">
        <f t="shared" si="444"/>
        <v/>
      </c>
      <c r="I4046" s="1" t="str">
        <f>IF(①リクルート接触者と来校者データ!K4045="","",①リクルート接触者と来校者データ!K4045)</f>
        <v/>
      </c>
      <c r="J4046" s="6" t="str">
        <f t="shared" si="446"/>
        <v/>
      </c>
      <c r="K4046" s="20" t="str">
        <f>IF(①リクルート接触者と来校者データ!L4045="","",①リクルート接触者と来校者データ!L4045)</f>
        <v/>
      </c>
      <c r="L4046" s="1" t="str">
        <f t="shared" si="447"/>
        <v/>
      </c>
      <c r="M4046" s="1" t="str">
        <f t="shared" si="448"/>
        <v/>
      </c>
    </row>
    <row r="4047" spans="1:13" x14ac:dyDescent="0.2">
      <c r="A4047" s="5" t="str">
        <f t="shared" si="445"/>
        <v/>
      </c>
      <c r="B4047" s="5" t="str">
        <f t="shared" si="442"/>
        <v/>
      </c>
      <c r="C4047" s="5" t="str">
        <f>IF(B4047="","",COUNTIFS($B$3:B4047,B4047))</f>
        <v/>
      </c>
      <c r="D4047" s="1" t="str">
        <f>IF(①リクルート接触者と来校者データ!A4046="","",①リクルート接触者と来校者データ!A4046)</f>
        <v/>
      </c>
      <c r="E4047" s="6" t="str">
        <f t="shared" si="443"/>
        <v/>
      </c>
      <c r="F4047" s="1" t="str">
        <f>IF(①リクルート接触者と来校者データ!I4046="","",①リクルート接触者と来校者データ!I4046)</f>
        <v/>
      </c>
      <c r="G4047" s="1" t="str">
        <f>IF(①リクルート接触者と来校者データ!E4046="","",①リクルート接触者と来校者データ!E4046)</f>
        <v/>
      </c>
      <c r="H4047" s="20" t="str">
        <f t="shared" si="444"/>
        <v/>
      </c>
      <c r="I4047" s="1" t="str">
        <f>IF(①リクルート接触者と来校者データ!K4046="","",①リクルート接触者と来校者データ!K4046)</f>
        <v/>
      </c>
      <c r="J4047" s="6" t="str">
        <f t="shared" si="446"/>
        <v/>
      </c>
      <c r="K4047" s="20" t="str">
        <f>IF(①リクルート接触者と来校者データ!L4046="","",①リクルート接触者と来校者データ!L4046)</f>
        <v/>
      </c>
      <c r="L4047" s="1" t="str">
        <f t="shared" si="447"/>
        <v/>
      </c>
      <c r="M4047" s="1" t="str">
        <f t="shared" si="448"/>
        <v/>
      </c>
    </row>
    <row r="4048" spans="1:13" x14ac:dyDescent="0.2">
      <c r="A4048" s="5" t="str">
        <f t="shared" si="445"/>
        <v/>
      </c>
      <c r="B4048" s="5" t="str">
        <f t="shared" si="442"/>
        <v/>
      </c>
      <c r="C4048" s="5" t="str">
        <f>IF(B4048="","",COUNTIFS($B$3:B4048,B4048))</f>
        <v/>
      </c>
      <c r="D4048" s="1" t="str">
        <f>IF(①リクルート接触者と来校者データ!A4047="","",①リクルート接触者と来校者データ!A4047)</f>
        <v/>
      </c>
      <c r="E4048" s="6" t="str">
        <f t="shared" si="443"/>
        <v/>
      </c>
      <c r="F4048" s="1" t="str">
        <f>IF(①リクルート接触者と来校者データ!I4047="","",①リクルート接触者と来校者データ!I4047)</f>
        <v/>
      </c>
      <c r="G4048" s="1" t="str">
        <f>IF(①リクルート接触者と来校者データ!E4047="","",①リクルート接触者と来校者データ!E4047)</f>
        <v/>
      </c>
      <c r="H4048" s="20" t="str">
        <f t="shared" si="444"/>
        <v/>
      </c>
      <c r="I4048" s="1" t="str">
        <f>IF(①リクルート接触者と来校者データ!K4047="","",①リクルート接触者と来校者データ!K4047)</f>
        <v/>
      </c>
      <c r="J4048" s="6" t="str">
        <f t="shared" si="446"/>
        <v/>
      </c>
      <c r="K4048" s="20" t="str">
        <f>IF(①リクルート接触者と来校者データ!L4047="","",①リクルート接触者と来校者データ!L4047)</f>
        <v/>
      </c>
      <c r="L4048" s="1" t="str">
        <f t="shared" si="447"/>
        <v/>
      </c>
      <c r="M4048" s="1" t="str">
        <f t="shared" si="448"/>
        <v/>
      </c>
    </row>
    <row r="4049" spans="1:13" x14ac:dyDescent="0.2">
      <c r="A4049" s="5" t="str">
        <f t="shared" si="445"/>
        <v/>
      </c>
      <c r="B4049" s="5" t="str">
        <f t="shared" si="442"/>
        <v/>
      </c>
      <c r="C4049" s="5" t="str">
        <f>IF(B4049="","",COUNTIFS($B$3:B4049,B4049))</f>
        <v/>
      </c>
      <c r="D4049" s="1" t="str">
        <f>IF(①リクルート接触者と来校者データ!A4048="","",①リクルート接触者と来校者データ!A4048)</f>
        <v/>
      </c>
      <c r="E4049" s="6" t="str">
        <f t="shared" si="443"/>
        <v/>
      </c>
      <c r="F4049" s="1" t="str">
        <f>IF(①リクルート接触者と来校者データ!I4048="","",①リクルート接触者と来校者データ!I4048)</f>
        <v/>
      </c>
      <c r="G4049" s="1" t="str">
        <f>IF(①リクルート接触者と来校者データ!E4048="","",①リクルート接触者と来校者データ!E4048)</f>
        <v/>
      </c>
      <c r="H4049" s="20" t="str">
        <f t="shared" si="444"/>
        <v/>
      </c>
      <c r="I4049" s="1" t="str">
        <f>IF(①リクルート接触者と来校者データ!K4048="","",①リクルート接触者と来校者データ!K4048)</f>
        <v/>
      </c>
      <c r="J4049" s="6" t="str">
        <f t="shared" si="446"/>
        <v/>
      </c>
      <c r="K4049" s="20" t="str">
        <f>IF(①リクルート接触者と来校者データ!L4048="","",①リクルート接触者と来校者データ!L4048)</f>
        <v/>
      </c>
      <c r="L4049" s="1" t="str">
        <f t="shared" si="447"/>
        <v/>
      </c>
      <c r="M4049" s="1" t="str">
        <f t="shared" si="448"/>
        <v/>
      </c>
    </row>
    <row r="4050" spans="1:13" x14ac:dyDescent="0.2">
      <c r="A4050" s="5" t="str">
        <f t="shared" si="445"/>
        <v/>
      </c>
      <c r="B4050" s="5" t="str">
        <f t="shared" si="442"/>
        <v/>
      </c>
      <c r="C4050" s="5" t="str">
        <f>IF(B4050="","",COUNTIFS($B$3:B4050,B4050))</f>
        <v/>
      </c>
      <c r="D4050" s="1" t="str">
        <f>IF(①リクルート接触者と来校者データ!A4049="","",①リクルート接触者と来校者データ!A4049)</f>
        <v/>
      </c>
      <c r="E4050" s="6" t="str">
        <f t="shared" si="443"/>
        <v/>
      </c>
      <c r="F4050" s="1" t="str">
        <f>IF(①リクルート接触者と来校者データ!I4049="","",①リクルート接触者と来校者データ!I4049)</f>
        <v/>
      </c>
      <c r="G4050" s="1" t="str">
        <f>IF(①リクルート接触者と来校者データ!E4049="","",①リクルート接触者と来校者データ!E4049)</f>
        <v/>
      </c>
      <c r="H4050" s="20" t="str">
        <f t="shared" si="444"/>
        <v/>
      </c>
      <c r="I4050" s="1" t="str">
        <f>IF(①リクルート接触者と来校者データ!K4049="","",①リクルート接触者と来校者データ!K4049)</f>
        <v/>
      </c>
      <c r="J4050" s="6" t="str">
        <f t="shared" si="446"/>
        <v/>
      </c>
      <c r="K4050" s="20" t="str">
        <f>IF(①リクルート接触者と来校者データ!L4049="","",①リクルート接触者と来校者データ!L4049)</f>
        <v/>
      </c>
      <c r="L4050" s="1" t="str">
        <f t="shared" si="447"/>
        <v/>
      </c>
      <c r="M4050" s="1" t="str">
        <f t="shared" si="448"/>
        <v/>
      </c>
    </row>
    <row r="4051" spans="1:13" x14ac:dyDescent="0.2">
      <c r="A4051" s="5" t="str">
        <f t="shared" si="445"/>
        <v/>
      </c>
      <c r="B4051" s="5" t="str">
        <f t="shared" si="442"/>
        <v/>
      </c>
      <c r="C4051" s="5" t="str">
        <f>IF(B4051="","",COUNTIFS($B$3:B4051,B4051))</f>
        <v/>
      </c>
      <c r="D4051" s="1" t="str">
        <f>IF(①リクルート接触者と来校者データ!A4050="","",①リクルート接触者と来校者データ!A4050)</f>
        <v/>
      </c>
      <c r="E4051" s="6" t="str">
        <f t="shared" si="443"/>
        <v/>
      </c>
      <c r="F4051" s="1" t="str">
        <f>IF(①リクルート接触者と来校者データ!I4050="","",①リクルート接触者と来校者データ!I4050)</f>
        <v/>
      </c>
      <c r="G4051" s="1" t="str">
        <f>IF(①リクルート接触者と来校者データ!E4050="","",①リクルート接触者と来校者データ!E4050)</f>
        <v/>
      </c>
      <c r="H4051" s="20" t="str">
        <f t="shared" si="444"/>
        <v/>
      </c>
      <c r="I4051" s="1" t="str">
        <f>IF(①リクルート接触者と来校者データ!K4050="","",①リクルート接触者と来校者データ!K4050)</f>
        <v/>
      </c>
      <c r="J4051" s="6" t="str">
        <f t="shared" si="446"/>
        <v/>
      </c>
      <c r="K4051" s="20" t="str">
        <f>IF(①リクルート接触者と来校者データ!L4050="","",①リクルート接触者と来校者データ!L4050)</f>
        <v/>
      </c>
      <c r="L4051" s="1" t="str">
        <f t="shared" si="447"/>
        <v/>
      </c>
      <c r="M4051" s="1" t="str">
        <f t="shared" si="448"/>
        <v/>
      </c>
    </row>
    <row r="4052" spans="1:13" x14ac:dyDescent="0.2">
      <c r="A4052" s="5" t="str">
        <f t="shared" si="445"/>
        <v/>
      </c>
      <c r="B4052" s="5" t="str">
        <f t="shared" si="442"/>
        <v/>
      </c>
      <c r="C4052" s="5" t="str">
        <f>IF(B4052="","",COUNTIFS($B$3:B4052,B4052))</f>
        <v/>
      </c>
      <c r="D4052" s="1" t="str">
        <f>IF(①リクルート接触者と来校者データ!A4051="","",①リクルート接触者と来校者データ!A4051)</f>
        <v/>
      </c>
      <c r="E4052" s="6" t="str">
        <f t="shared" si="443"/>
        <v/>
      </c>
      <c r="F4052" s="1" t="str">
        <f>IF(①リクルート接触者と来校者データ!I4051="","",①リクルート接触者と来校者データ!I4051)</f>
        <v/>
      </c>
      <c r="G4052" s="1" t="str">
        <f>IF(①リクルート接触者と来校者データ!E4051="","",①リクルート接触者と来校者データ!E4051)</f>
        <v/>
      </c>
      <c r="H4052" s="20" t="str">
        <f t="shared" si="444"/>
        <v/>
      </c>
      <c r="I4052" s="1" t="str">
        <f>IF(①リクルート接触者と来校者データ!K4051="","",①リクルート接触者と来校者データ!K4051)</f>
        <v/>
      </c>
      <c r="J4052" s="6" t="str">
        <f t="shared" si="446"/>
        <v/>
      </c>
      <c r="K4052" s="20" t="str">
        <f>IF(①リクルート接触者と来校者データ!L4051="","",①リクルート接触者と来校者データ!L4051)</f>
        <v/>
      </c>
      <c r="L4052" s="1" t="str">
        <f t="shared" si="447"/>
        <v/>
      </c>
      <c r="M4052" s="1" t="str">
        <f t="shared" si="448"/>
        <v/>
      </c>
    </row>
    <row r="4053" spans="1:13" x14ac:dyDescent="0.2">
      <c r="A4053" s="5" t="str">
        <f t="shared" si="445"/>
        <v/>
      </c>
      <c r="B4053" s="5" t="str">
        <f t="shared" si="442"/>
        <v/>
      </c>
      <c r="C4053" s="5" t="str">
        <f>IF(B4053="","",COUNTIFS($B$3:B4053,B4053))</f>
        <v/>
      </c>
      <c r="D4053" s="1" t="str">
        <f>IF(①リクルート接触者と来校者データ!A4052="","",①リクルート接触者と来校者データ!A4052)</f>
        <v/>
      </c>
      <c r="E4053" s="6" t="str">
        <f t="shared" si="443"/>
        <v/>
      </c>
      <c r="F4053" s="1" t="str">
        <f>IF(①リクルート接触者と来校者データ!I4052="","",①リクルート接触者と来校者データ!I4052)</f>
        <v/>
      </c>
      <c r="G4053" s="1" t="str">
        <f>IF(①リクルート接触者と来校者データ!E4052="","",①リクルート接触者と来校者データ!E4052)</f>
        <v/>
      </c>
      <c r="H4053" s="20" t="str">
        <f t="shared" si="444"/>
        <v/>
      </c>
      <c r="I4053" s="1" t="str">
        <f>IF(①リクルート接触者と来校者データ!K4052="","",①リクルート接触者と来校者データ!K4052)</f>
        <v/>
      </c>
      <c r="J4053" s="6" t="str">
        <f t="shared" si="446"/>
        <v/>
      </c>
      <c r="K4053" s="20" t="str">
        <f>IF(①リクルート接触者と来校者データ!L4052="","",①リクルート接触者と来校者データ!L4052)</f>
        <v/>
      </c>
      <c r="L4053" s="1" t="str">
        <f t="shared" si="447"/>
        <v/>
      </c>
      <c r="M4053" s="1" t="str">
        <f t="shared" si="448"/>
        <v/>
      </c>
    </row>
    <row r="4054" spans="1:13" x14ac:dyDescent="0.2">
      <c r="A4054" s="5" t="str">
        <f t="shared" si="445"/>
        <v/>
      </c>
      <c r="B4054" s="5" t="str">
        <f t="shared" si="442"/>
        <v/>
      </c>
      <c r="C4054" s="5" t="str">
        <f>IF(B4054="","",COUNTIFS($B$3:B4054,B4054))</f>
        <v/>
      </c>
      <c r="D4054" s="1" t="str">
        <f>IF(①リクルート接触者と来校者データ!A4053="","",①リクルート接触者と来校者データ!A4053)</f>
        <v/>
      </c>
      <c r="E4054" s="6" t="str">
        <f t="shared" si="443"/>
        <v/>
      </c>
      <c r="F4054" s="1" t="str">
        <f>IF(①リクルート接触者と来校者データ!I4053="","",①リクルート接触者と来校者データ!I4053)</f>
        <v/>
      </c>
      <c r="G4054" s="1" t="str">
        <f>IF(①リクルート接触者と来校者データ!E4053="","",①リクルート接触者と来校者データ!E4053)</f>
        <v/>
      </c>
      <c r="H4054" s="20" t="str">
        <f t="shared" si="444"/>
        <v/>
      </c>
      <c r="I4054" s="1" t="str">
        <f>IF(①リクルート接触者と来校者データ!K4053="","",①リクルート接触者と来校者データ!K4053)</f>
        <v/>
      </c>
      <c r="J4054" s="6" t="str">
        <f t="shared" si="446"/>
        <v/>
      </c>
      <c r="K4054" s="20" t="str">
        <f>IF(①リクルート接触者と来校者データ!L4053="","",①リクルート接触者と来校者データ!L4053)</f>
        <v/>
      </c>
      <c r="L4054" s="1" t="str">
        <f t="shared" si="447"/>
        <v/>
      </c>
      <c r="M4054" s="1" t="str">
        <f t="shared" si="448"/>
        <v/>
      </c>
    </row>
    <row r="4055" spans="1:13" x14ac:dyDescent="0.2">
      <c r="A4055" s="5" t="str">
        <f t="shared" si="445"/>
        <v/>
      </c>
      <c r="B4055" s="5" t="str">
        <f t="shared" si="442"/>
        <v/>
      </c>
      <c r="C4055" s="5" t="str">
        <f>IF(B4055="","",COUNTIFS($B$3:B4055,B4055))</f>
        <v/>
      </c>
      <c r="D4055" s="1" t="str">
        <f>IF(①リクルート接触者と来校者データ!A4054="","",①リクルート接触者と来校者データ!A4054)</f>
        <v/>
      </c>
      <c r="E4055" s="6" t="str">
        <f t="shared" si="443"/>
        <v/>
      </c>
      <c r="F4055" s="1" t="str">
        <f>IF(①リクルート接触者と来校者データ!I4054="","",①リクルート接触者と来校者データ!I4054)</f>
        <v/>
      </c>
      <c r="G4055" s="1" t="str">
        <f>IF(①リクルート接触者と来校者データ!E4054="","",①リクルート接触者と来校者データ!E4054)</f>
        <v/>
      </c>
      <c r="H4055" s="20" t="str">
        <f t="shared" si="444"/>
        <v/>
      </c>
      <c r="I4055" s="1" t="str">
        <f>IF(①リクルート接触者と来校者データ!K4054="","",①リクルート接触者と来校者データ!K4054)</f>
        <v/>
      </c>
      <c r="J4055" s="6" t="str">
        <f t="shared" si="446"/>
        <v/>
      </c>
      <c r="K4055" s="20" t="str">
        <f>IF(①リクルート接触者と来校者データ!L4054="","",①リクルート接触者と来校者データ!L4054)</f>
        <v/>
      </c>
      <c r="L4055" s="1" t="str">
        <f t="shared" si="447"/>
        <v/>
      </c>
      <c r="M4055" s="1" t="str">
        <f t="shared" si="448"/>
        <v/>
      </c>
    </row>
    <row r="4056" spans="1:13" x14ac:dyDescent="0.2">
      <c r="A4056" s="5" t="str">
        <f t="shared" si="445"/>
        <v/>
      </c>
      <c r="B4056" s="5" t="str">
        <f t="shared" si="442"/>
        <v/>
      </c>
      <c r="C4056" s="5" t="str">
        <f>IF(B4056="","",COUNTIFS($B$3:B4056,B4056))</f>
        <v/>
      </c>
      <c r="D4056" s="1" t="str">
        <f>IF(①リクルート接触者と来校者データ!A4055="","",①リクルート接触者と来校者データ!A4055)</f>
        <v/>
      </c>
      <c r="E4056" s="6" t="str">
        <f t="shared" si="443"/>
        <v/>
      </c>
      <c r="F4056" s="1" t="str">
        <f>IF(①リクルート接触者と来校者データ!I4055="","",①リクルート接触者と来校者データ!I4055)</f>
        <v/>
      </c>
      <c r="G4056" s="1" t="str">
        <f>IF(①リクルート接触者と来校者データ!E4055="","",①リクルート接触者と来校者データ!E4055)</f>
        <v/>
      </c>
      <c r="H4056" s="20" t="str">
        <f t="shared" si="444"/>
        <v/>
      </c>
      <c r="I4056" s="1" t="str">
        <f>IF(①リクルート接触者と来校者データ!K4055="","",①リクルート接触者と来校者データ!K4055)</f>
        <v/>
      </c>
      <c r="J4056" s="6" t="str">
        <f t="shared" si="446"/>
        <v/>
      </c>
      <c r="K4056" s="20" t="str">
        <f>IF(①リクルート接触者と来校者データ!L4055="","",①リクルート接触者と来校者データ!L4055)</f>
        <v/>
      </c>
      <c r="L4056" s="1" t="str">
        <f t="shared" si="447"/>
        <v/>
      </c>
      <c r="M4056" s="1" t="str">
        <f t="shared" si="448"/>
        <v/>
      </c>
    </row>
    <row r="4057" spans="1:13" x14ac:dyDescent="0.2">
      <c r="A4057" s="5" t="str">
        <f t="shared" si="445"/>
        <v/>
      </c>
      <c r="B4057" s="5" t="str">
        <f t="shared" si="442"/>
        <v/>
      </c>
      <c r="C4057" s="5" t="str">
        <f>IF(B4057="","",COUNTIFS($B$3:B4057,B4057))</f>
        <v/>
      </c>
      <c r="D4057" s="1" t="str">
        <f>IF(①リクルート接触者と来校者データ!A4056="","",①リクルート接触者と来校者データ!A4056)</f>
        <v/>
      </c>
      <c r="E4057" s="6" t="str">
        <f t="shared" si="443"/>
        <v/>
      </c>
      <c r="F4057" s="1" t="str">
        <f>IF(①リクルート接触者と来校者データ!I4056="","",①リクルート接触者と来校者データ!I4056)</f>
        <v/>
      </c>
      <c r="G4057" s="1" t="str">
        <f>IF(①リクルート接触者と来校者データ!E4056="","",①リクルート接触者と来校者データ!E4056)</f>
        <v/>
      </c>
      <c r="H4057" s="20" t="str">
        <f t="shared" si="444"/>
        <v/>
      </c>
      <c r="I4057" s="1" t="str">
        <f>IF(①リクルート接触者と来校者データ!K4056="","",①リクルート接触者と来校者データ!K4056)</f>
        <v/>
      </c>
      <c r="J4057" s="6" t="str">
        <f t="shared" si="446"/>
        <v/>
      </c>
      <c r="K4057" s="20" t="str">
        <f>IF(①リクルート接触者と来校者データ!L4056="","",①リクルート接触者と来校者データ!L4056)</f>
        <v/>
      </c>
      <c r="L4057" s="1" t="str">
        <f t="shared" si="447"/>
        <v/>
      </c>
      <c r="M4057" s="1" t="str">
        <f t="shared" si="448"/>
        <v/>
      </c>
    </row>
    <row r="4058" spans="1:13" x14ac:dyDescent="0.2">
      <c r="A4058" s="5" t="str">
        <f t="shared" si="445"/>
        <v/>
      </c>
      <c r="B4058" s="5" t="str">
        <f t="shared" si="442"/>
        <v/>
      </c>
      <c r="C4058" s="5" t="str">
        <f>IF(B4058="","",COUNTIFS($B$3:B4058,B4058))</f>
        <v/>
      </c>
      <c r="D4058" s="1" t="str">
        <f>IF(①リクルート接触者と来校者データ!A4057="","",①リクルート接触者と来校者データ!A4057)</f>
        <v/>
      </c>
      <c r="E4058" s="6" t="str">
        <f t="shared" si="443"/>
        <v/>
      </c>
      <c r="F4058" s="1" t="str">
        <f>IF(①リクルート接触者と来校者データ!I4057="","",①リクルート接触者と来校者データ!I4057)</f>
        <v/>
      </c>
      <c r="G4058" s="1" t="str">
        <f>IF(①リクルート接触者と来校者データ!E4057="","",①リクルート接触者と来校者データ!E4057)</f>
        <v/>
      </c>
      <c r="H4058" s="20" t="str">
        <f t="shared" si="444"/>
        <v/>
      </c>
      <c r="I4058" s="1" t="str">
        <f>IF(①リクルート接触者と来校者データ!K4057="","",①リクルート接触者と来校者データ!K4057)</f>
        <v/>
      </c>
      <c r="J4058" s="6" t="str">
        <f t="shared" si="446"/>
        <v/>
      </c>
      <c r="K4058" s="20" t="str">
        <f>IF(①リクルート接触者と来校者データ!L4057="","",①リクルート接触者と来校者データ!L4057)</f>
        <v/>
      </c>
      <c r="L4058" s="1" t="str">
        <f t="shared" si="447"/>
        <v/>
      </c>
      <c r="M4058" s="1" t="str">
        <f t="shared" si="448"/>
        <v/>
      </c>
    </row>
    <row r="4059" spans="1:13" x14ac:dyDescent="0.2">
      <c r="A4059" s="5" t="str">
        <f t="shared" si="445"/>
        <v/>
      </c>
      <c r="B4059" s="5" t="str">
        <f t="shared" si="442"/>
        <v/>
      </c>
      <c r="C4059" s="5" t="str">
        <f>IF(B4059="","",COUNTIFS($B$3:B4059,B4059))</f>
        <v/>
      </c>
      <c r="D4059" s="1" t="str">
        <f>IF(①リクルート接触者と来校者データ!A4058="","",①リクルート接触者と来校者データ!A4058)</f>
        <v/>
      </c>
      <c r="E4059" s="6" t="str">
        <f t="shared" si="443"/>
        <v/>
      </c>
      <c r="F4059" s="1" t="str">
        <f>IF(①リクルート接触者と来校者データ!I4058="","",①リクルート接触者と来校者データ!I4058)</f>
        <v/>
      </c>
      <c r="G4059" s="1" t="str">
        <f>IF(①リクルート接触者と来校者データ!E4058="","",①リクルート接触者と来校者データ!E4058)</f>
        <v/>
      </c>
      <c r="H4059" s="20" t="str">
        <f t="shared" si="444"/>
        <v/>
      </c>
      <c r="I4059" s="1" t="str">
        <f>IF(①リクルート接触者と来校者データ!K4058="","",①リクルート接触者と来校者データ!K4058)</f>
        <v/>
      </c>
      <c r="J4059" s="6" t="str">
        <f t="shared" si="446"/>
        <v/>
      </c>
      <c r="K4059" s="20" t="str">
        <f>IF(①リクルート接触者と来校者データ!L4058="","",①リクルート接触者と来校者データ!L4058)</f>
        <v/>
      </c>
      <c r="L4059" s="1" t="str">
        <f t="shared" si="447"/>
        <v/>
      </c>
      <c r="M4059" s="1" t="str">
        <f t="shared" si="448"/>
        <v/>
      </c>
    </row>
    <row r="4060" spans="1:13" x14ac:dyDescent="0.2">
      <c r="A4060" s="5" t="str">
        <f t="shared" si="445"/>
        <v/>
      </c>
      <c r="B4060" s="5" t="str">
        <f t="shared" si="442"/>
        <v/>
      </c>
      <c r="C4060" s="5" t="str">
        <f>IF(B4060="","",COUNTIFS($B$3:B4060,B4060))</f>
        <v/>
      </c>
      <c r="D4060" s="1" t="str">
        <f>IF(①リクルート接触者と来校者データ!A4059="","",①リクルート接触者と来校者データ!A4059)</f>
        <v/>
      </c>
      <c r="E4060" s="6" t="str">
        <f t="shared" si="443"/>
        <v/>
      </c>
      <c r="F4060" s="1" t="str">
        <f>IF(①リクルート接触者と来校者データ!I4059="","",①リクルート接触者と来校者データ!I4059)</f>
        <v/>
      </c>
      <c r="G4060" s="1" t="str">
        <f>IF(①リクルート接触者と来校者データ!E4059="","",①リクルート接触者と来校者データ!E4059)</f>
        <v/>
      </c>
      <c r="H4060" s="20" t="str">
        <f t="shared" si="444"/>
        <v/>
      </c>
      <c r="I4060" s="1" t="str">
        <f>IF(①リクルート接触者と来校者データ!K4059="","",①リクルート接触者と来校者データ!K4059)</f>
        <v/>
      </c>
      <c r="J4060" s="6" t="str">
        <f t="shared" si="446"/>
        <v/>
      </c>
      <c r="K4060" s="20" t="str">
        <f>IF(①リクルート接触者と来校者データ!L4059="","",①リクルート接触者と来校者データ!L4059)</f>
        <v/>
      </c>
      <c r="L4060" s="1" t="str">
        <f t="shared" si="447"/>
        <v/>
      </c>
      <c r="M4060" s="1" t="str">
        <f t="shared" si="448"/>
        <v/>
      </c>
    </row>
    <row r="4061" spans="1:13" x14ac:dyDescent="0.2">
      <c r="A4061" s="5" t="str">
        <f t="shared" si="445"/>
        <v/>
      </c>
      <c r="B4061" s="5" t="str">
        <f t="shared" si="442"/>
        <v/>
      </c>
      <c r="C4061" s="5" t="str">
        <f>IF(B4061="","",COUNTIFS($B$3:B4061,B4061))</f>
        <v/>
      </c>
      <c r="D4061" s="1" t="str">
        <f>IF(①リクルート接触者と来校者データ!A4060="","",①リクルート接触者と来校者データ!A4060)</f>
        <v/>
      </c>
      <c r="E4061" s="6" t="str">
        <f t="shared" si="443"/>
        <v/>
      </c>
      <c r="F4061" s="1" t="str">
        <f>IF(①リクルート接触者と来校者データ!I4060="","",①リクルート接触者と来校者データ!I4060)</f>
        <v/>
      </c>
      <c r="G4061" s="1" t="str">
        <f>IF(①リクルート接触者と来校者データ!E4060="","",①リクルート接触者と来校者データ!E4060)</f>
        <v/>
      </c>
      <c r="H4061" s="20" t="str">
        <f t="shared" si="444"/>
        <v/>
      </c>
      <c r="I4061" s="1" t="str">
        <f>IF(①リクルート接触者と来校者データ!K4060="","",①リクルート接触者と来校者データ!K4060)</f>
        <v/>
      </c>
      <c r="J4061" s="6" t="str">
        <f t="shared" si="446"/>
        <v/>
      </c>
      <c r="K4061" s="20" t="str">
        <f>IF(①リクルート接触者と来校者データ!L4060="","",①リクルート接触者と来校者データ!L4060)</f>
        <v/>
      </c>
      <c r="L4061" s="1" t="str">
        <f t="shared" si="447"/>
        <v/>
      </c>
      <c r="M4061" s="1" t="str">
        <f t="shared" si="448"/>
        <v/>
      </c>
    </row>
    <row r="4062" spans="1:13" x14ac:dyDescent="0.2">
      <c r="A4062" s="5" t="str">
        <f t="shared" si="445"/>
        <v/>
      </c>
      <c r="B4062" s="5" t="str">
        <f t="shared" si="442"/>
        <v/>
      </c>
      <c r="C4062" s="5" t="str">
        <f>IF(B4062="","",COUNTIFS($B$3:B4062,B4062))</f>
        <v/>
      </c>
      <c r="D4062" s="1" t="str">
        <f>IF(①リクルート接触者と来校者データ!A4061="","",①リクルート接触者と来校者データ!A4061)</f>
        <v/>
      </c>
      <c r="E4062" s="6" t="str">
        <f t="shared" si="443"/>
        <v/>
      </c>
      <c r="F4062" s="1" t="str">
        <f>IF(①リクルート接触者と来校者データ!I4061="","",①リクルート接触者と来校者データ!I4061)</f>
        <v/>
      </c>
      <c r="G4062" s="1" t="str">
        <f>IF(①リクルート接触者と来校者データ!E4061="","",①リクルート接触者と来校者データ!E4061)</f>
        <v/>
      </c>
      <c r="H4062" s="20" t="str">
        <f t="shared" si="444"/>
        <v/>
      </c>
      <c r="I4062" s="1" t="str">
        <f>IF(①リクルート接触者と来校者データ!K4061="","",①リクルート接触者と来校者データ!K4061)</f>
        <v/>
      </c>
      <c r="J4062" s="6" t="str">
        <f t="shared" si="446"/>
        <v/>
      </c>
      <c r="K4062" s="20" t="str">
        <f>IF(①リクルート接触者と来校者データ!L4061="","",①リクルート接触者と来校者データ!L4061)</f>
        <v/>
      </c>
      <c r="L4062" s="1" t="str">
        <f t="shared" si="447"/>
        <v/>
      </c>
      <c r="M4062" s="1" t="str">
        <f t="shared" si="448"/>
        <v/>
      </c>
    </row>
    <row r="4063" spans="1:13" x14ac:dyDescent="0.2">
      <c r="A4063" s="5" t="str">
        <f t="shared" si="445"/>
        <v/>
      </c>
      <c r="B4063" s="5" t="str">
        <f t="shared" si="442"/>
        <v/>
      </c>
      <c r="C4063" s="5" t="str">
        <f>IF(B4063="","",COUNTIFS($B$3:B4063,B4063))</f>
        <v/>
      </c>
      <c r="D4063" s="1" t="str">
        <f>IF(①リクルート接触者と来校者データ!A4062="","",①リクルート接触者と来校者データ!A4062)</f>
        <v/>
      </c>
      <c r="E4063" s="6" t="str">
        <f t="shared" si="443"/>
        <v/>
      </c>
      <c r="F4063" s="1" t="str">
        <f>IF(①リクルート接触者と来校者データ!I4062="","",①リクルート接触者と来校者データ!I4062)</f>
        <v/>
      </c>
      <c r="G4063" s="1" t="str">
        <f>IF(①リクルート接触者と来校者データ!E4062="","",①リクルート接触者と来校者データ!E4062)</f>
        <v/>
      </c>
      <c r="H4063" s="20" t="str">
        <f t="shared" si="444"/>
        <v/>
      </c>
      <c r="I4063" s="1" t="str">
        <f>IF(①リクルート接触者と来校者データ!K4062="","",①リクルート接触者と来校者データ!K4062)</f>
        <v/>
      </c>
      <c r="J4063" s="6" t="str">
        <f t="shared" si="446"/>
        <v/>
      </c>
      <c r="K4063" s="20" t="str">
        <f>IF(①リクルート接触者と来校者データ!L4062="","",①リクルート接触者と来校者データ!L4062)</f>
        <v/>
      </c>
      <c r="L4063" s="1" t="str">
        <f t="shared" si="447"/>
        <v/>
      </c>
      <c r="M4063" s="1" t="str">
        <f t="shared" si="448"/>
        <v/>
      </c>
    </row>
    <row r="4064" spans="1:13" x14ac:dyDescent="0.2">
      <c r="A4064" s="5" t="str">
        <f t="shared" si="445"/>
        <v/>
      </c>
      <c r="B4064" s="5" t="str">
        <f t="shared" si="442"/>
        <v/>
      </c>
      <c r="C4064" s="5" t="str">
        <f>IF(B4064="","",COUNTIFS($B$3:B4064,B4064))</f>
        <v/>
      </c>
      <c r="D4064" s="1" t="str">
        <f>IF(①リクルート接触者と来校者データ!A4063="","",①リクルート接触者と来校者データ!A4063)</f>
        <v/>
      </c>
      <c r="E4064" s="6" t="str">
        <f t="shared" si="443"/>
        <v/>
      </c>
      <c r="F4064" s="1" t="str">
        <f>IF(①リクルート接触者と来校者データ!I4063="","",①リクルート接触者と来校者データ!I4063)</f>
        <v/>
      </c>
      <c r="G4064" s="1" t="str">
        <f>IF(①リクルート接触者と来校者データ!E4063="","",①リクルート接触者と来校者データ!E4063)</f>
        <v/>
      </c>
      <c r="H4064" s="20" t="str">
        <f t="shared" si="444"/>
        <v/>
      </c>
      <c r="I4064" s="1" t="str">
        <f>IF(①リクルート接触者と来校者データ!K4063="","",①リクルート接触者と来校者データ!K4063)</f>
        <v/>
      </c>
      <c r="J4064" s="6" t="str">
        <f t="shared" si="446"/>
        <v/>
      </c>
      <c r="K4064" s="20" t="str">
        <f>IF(①リクルート接触者と来校者データ!L4063="","",①リクルート接触者と来校者データ!L4063)</f>
        <v/>
      </c>
      <c r="L4064" s="1" t="str">
        <f t="shared" si="447"/>
        <v/>
      </c>
      <c r="M4064" s="1" t="str">
        <f t="shared" si="448"/>
        <v/>
      </c>
    </row>
    <row r="4065" spans="1:13" x14ac:dyDescent="0.2">
      <c r="A4065" s="5" t="str">
        <f t="shared" si="445"/>
        <v/>
      </c>
      <c r="B4065" s="5" t="str">
        <f t="shared" si="442"/>
        <v/>
      </c>
      <c r="C4065" s="5" t="str">
        <f>IF(B4065="","",COUNTIFS($B$3:B4065,B4065))</f>
        <v/>
      </c>
      <c r="D4065" s="1" t="str">
        <f>IF(①リクルート接触者と来校者データ!A4064="","",①リクルート接触者と来校者データ!A4064)</f>
        <v/>
      </c>
      <c r="E4065" s="6" t="str">
        <f t="shared" si="443"/>
        <v/>
      </c>
      <c r="F4065" s="1" t="str">
        <f>IF(①リクルート接触者と来校者データ!I4064="","",①リクルート接触者と来校者データ!I4064)</f>
        <v/>
      </c>
      <c r="G4065" s="1" t="str">
        <f>IF(①リクルート接触者と来校者データ!E4064="","",①リクルート接触者と来校者データ!E4064)</f>
        <v/>
      </c>
      <c r="H4065" s="20" t="str">
        <f t="shared" si="444"/>
        <v/>
      </c>
      <c r="I4065" s="1" t="str">
        <f>IF(①リクルート接触者と来校者データ!K4064="","",①リクルート接触者と来校者データ!K4064)</f>
        <v/>
      </c>
      <c r="J4065" s="6" t="str">
        <f t="shared" si="446"/>
        <v/>
      </c>
      <c r="K4065" s="20" t="str">
        <f>IF(①リクルート接触者と来校者データ!L4064="","",①リクルート接触者と来校者データ!L4064)</f>
        <v/>
      </c>
      <c r="L4065" s="1" t="str">
        <f t="shared" si="447"/>
        <v/>
      </c>
      <c r="M4065" s="1" t="str">
        <f t="shared" si="448"/>
        <v/>
      </c>
    </row>
    <row r="4066" spans="1:13" x14ac:dyDescent="0.2">
      <c r="A4066" s="5" t="str">
        <f t="shared" si="445"/>
        <v/>
      </c>
      <c r="B4066" s="5" t="str">
        <f t="shared" si="442"/>
        <v/>
      </c>
      <c r="C4066" s="5" t="str">
        <f>IF(B4066="","",COUNTIFS($B$3:B4066,B4066))</f>
        <v/>
      </c>
      <c r="D4066" s="1" t="str">
        <f>IF(①リクルート接触者と来校者データ!A4065="","",①リクルート接触者と来校者データ!A4065)</f>
        <v/>
      </c>
      <c r="E4066" s="6" t="str">
        <f t="shared" si="443"/>
        <v/>
      </c>
      <c r="F4066" s="1" t="str">
        <f>IF(①リクルート接触者と来校者データ!I4065="","",①リクルート接触者と来校者データ!I4065)</f>
        <v/>
      </c>
      <c r="G4066" s="1" t="str">
        <f>IF(①リクルート接触者と来校者データ!E4065="","",①リクルート接触者と来校者データ!E4065)</f>
        <v/>
      </c>
      <c r="H4066" s="20" t="str">
        <f t="shared" si="444"/>
        <v/>
      </c>
      <c r="I4066" s="1" t="str">
        <f>IF(①リクルート接触者と来校者データ!K4065="","",①リクルート接触者と来校者データ!K4065)</f>
        <v/>
      </c>
      <c r="J4066" s="6" t="str">
        <f t="shared" si="446"/>
        <v/>
      </c>
      <c r="K4066" s="20" t="str">
        <f>IF(①リクルート接触者と来校者データ!L4065="","",①リクルート接触者と来校者データ!L4065)</f>
        <v/>
      </c>
      <c r="L4066" s="1" t="str">
        <f t="shared" si="447"/>
        <v/>
      </c>
      <c r="M4066" s="1" t="str">
        <f t="shared" si="448"/>
        <v/>
      </c>
    </row>
    <row r="4067" spans="1:13" x14ac:dyDescent="0.2">
      <c r="A4067" s="5" t="str">
        <f t="shared" si="445"/>
        <v/>
      </c>
      <c r="B4067" s="5" t="str">
        <f t="shared" si="442"/>
        <v/>
      </c>
      <c r="C4067" s="5" t="str">
        <f>IF(B4067="","",COUNTIFS($B$3:B4067,B4067))</f>
        <v/>
      </c>
      <c r="D4067" s="1" t="str">
        <f>IF(①リクルート接触者と来校者データ!A4066="","",①リクルート接触者と来校者データ!A4066)</f>
        <v/>
      </c>
      <c r="E4067" s="6" t="str">
        <f t="shared" si="443"/>
        <v/>
      </c>
      <c r="F4067" s="1" t="str">
        <f>IF(①リクルート接触者と来校者データ!I4066="","",①リクルート接触者と来校者データ!I4066)</f>
        <v/>
      </c>
      <c r="G4067" s="1" t="str">
        <f>IF(①リクルート接触者と来校者データ!E4066="","",①リクルート接触者と来校者データ!E4066)</f>
        <v/>
      </c>
      <c r="H4067" s="20" t="str">
        <f t="shared" si="444"/>
        <v/>
      </c>
      <c r="I4067" s="1" t="str">
        <f>IF(①リクルート接触者と来校者データ!K4066="","",①リクルート接触者と来校者データ!K4066)</f>
        <v/>
      </c>
      <c r="J4067" s="6" t="str">
        <f t="shared" si="446"/>
        <v/>
      </c>
      <c r="K4067" s="20" t="str">
        <f>IF(①リクルート接触者と来校者データ!L4066="","",①リクルート接触者と来校者データ!L4066)</f>
        <v/>
      </c>
      <c r="L4067" s="1" t="str">
        <f t="shared" si="447"/>
        <v/>
      </c>
      <c r="M4067" s="1" t="str">
        <f t="shared" si="448"/>
        <v/>
      </c>
    </row>
    <row r="4068" spans="1:13" x14ac:dyDescent="0.2">
      <c r="A4068" s="5" t="str">
        <f t="shared" si="445"/>
        <v/>
      </c>
      <c r="B4068" s="5" t="str">
        <f t="shared" si="442"/>
        <v/>
      </c>
      <c r="C4068" s="5" t="str">
        <f>IF(B4068="","",COUNTIFS($B$3:B4068,B4068))</f>
        <v/>
      </c>
      <c r="D4068" s="1" t="str">
        <f>IF(①リクルート接触者と来校者データ!A4067="","",①リクルート接触者と来校者データ!A4067)</f>
        <v/>
      </c>
      <c r="E4068" s="6" t="str">
        <f t="shared" si="443"/>
        <v/>
      </c>
      <c r="F4068" s="1" t="str">
        <f>IF(①リクルート接触者と来校者データ!I4067="","",①リクルート接触者と来校者データ!I4067)</f>
        <v/>
      </c>
      <c r="G4068" s="1" t="str">
        <f>IF(①リクルート接触者と来校者データ!E4067="","",①リクルート接触者と来校者データ!E4067)</f>
        <v/>
      </c>
      <c r="H4068" s="20" t="str">
        <f t="shared" si="444"/>
        <v/>
      </c>
      <c r="I4068" s="1" t="str">
        <f>IF(①リクルート接触者と来校者データ!K4067="","",①リクルート接触者と来校者データ!K4067)</f>
        <v/>
      </c>
      <c r="J4068" s="6" t="str">
        <f t="shared" si="446"/>
        <v/>
      </c>
      <c r="K4068" s="20" t="str">
        <f>IF(①リクルート接触者と来校者データ!L4067="","",①リクルート接触者と来校者データ!L4067)</f>
        <v/>
      </c>
      <c r="L4068" s="1" t="str">
        <f t="shared" si="447"/>
        <v/>
      </c>
      <c r="M4068" s="1" t="str">
        <f t="shared" si="448"/>
        <v/>
      </c>
    </row>
    <row r="4069" spans="1:13" x14ac:dyDescent="0.2">
      <c r="A4069" s="5" t="str">
        <f t="shared" si="445"/>
        <v/>
      </c>
      <c r="B4069" s="5" t="str">
        <f t="shared" si="442"/>
        <v/>
      </c>
      <c r="C4069" s="5" t="str">
        <f>IF(B4069="","",COUNTIFS($B$3:B4069,B4069))</f>
        <v/>
      </c>
      <c r="D4069" s="1" t="str">
        <f>IF(①リクルート接触者と来校者データ!A4068="","",①リクルート接触者と来校者データ!A4068)</f>
        <v/>
      </c>
      <c r="E4069" s="6" t="str">
        <f t="shared" si="443"/>
        <v/>
      </c>
      <c r="F4069" s="1" t="str">
        <f>IF(①リクルート接触者と来校者データ!I4068="","",①リクルート接触者と来校者データ!I4068)</f>
        <v/>
      </c>
      <c r="G4069" s="1" t="str">
        <f>IF(①リクルート接触者と来校者データ!E4068="","",①リクルート接触者と来校者データ!E4068)</f>
        <v/>
      </c>
      <c r="H4069" s="20" t="str">
        <f t="shared" si="444"/>
        <v/>
      </c>
      <c r="I4069" s="1" t="str">
        <f>IF(①リクルート接触者と来校者データ!K4068="","",①リクルート接触者と来校者データ!K4068)</f>
        <v/>
      </c>
      <c r="J4069" s="6" t="str">
        <f t="shared" si="446"/>
        <v/>
      </c>
      <c r="K4069" s="20" t="str">
        <f>IF(①リクルート接触者と来校者データ!L4068="","",①リクルート接触者と来校者データ!L4068)</f>
        <v/>
      </c>
      <c r="L4069" s="1" t="str">
        <f t="shared" si="447"/>
        <v/>
      </c>
      <c r="M4069" s="1" t="str">
        <f t="shared" si="448"/>
        <v/>
      </c>
    </row>
    <row r="4070" spans="1:13" x14ac:dyDescent="0.2">
      <c r="A4070" s="5" t="str">
        <f t="shared" si="445"/>
        <v/>
      </c>
      <c r="B4070" s="5" t="str">
        <f t="shared" si="442"/>
        <v/>
      </c>
      <c r="C4070" s="5" t="str">
        <f>IF(B4070="","",COUNTIFS($B$3:B4070,B4070))</f>
        <v/>
      </c>
      <c r="D4070" s="1" t="str">
        <f>IF(①リクルート接触者と来校者データ!A4069="","",①リクルート接触者と来校者データ!A4069)</f>
        <v/>
      </c>
      <c r="E4070" s="6" t="str">
        <f t="shared" si="443"/>
        <v/>
      </c>
      <c r="F4070" s="1" t="str">
        <f>IF(①リクルート接触者と来校者データ!I4069="","",①リクルート接触者と来校者データ!I4069)</f>
        <v/>
      </c>
      <c r="G4070" s="1" t="str">
        <f>IF(①リクルート接触者と来校者データ!E4069="","",①リクルート接触者と来校者データ!E4069)</f>
        <v/>
      </c>
      <c r="H4070" s="20" t="str">
        <f t="shared" si="444"/>
        <v/>
      </c>
      <c r="I4070" s="1" t="str">
        <f>IF(①リクルート接触者と来校者データ!K4069="","",①リクルート接触者と来校者データ!K4069)</f>
        <v/>
      </c>
      <c r="J4070" s="6" t="str">
        <f t="shared" si="446"/>
        <v/>
      </c>
      <c r="K4070" s="20" t="str">
        <f>IF(①リクルート接触者と来校者データ!L4069="","",①リクルート接触者と来校者データ!L4069)</f>
        <v/>
      </c>
      <c r="L4070" s="1" t="str">
        <f t="shared" si="447"/>
        <v/>
      </c>
      <c r="M4070" s="1" t="str">
        <f t="shared" si="448"/>
        <v/>
      </c>
    </row>
    <row r="4071" spans="1:13" x14ac:dyDescent="0.2">
      <c r="A4071" s="5" t="str">
        <f t="shared" si="445"/>
        <v/>
      </c>
      <c r="B4071" s="5" t="str">
        <f t="shared" si="442"/>
        <v/>
      </c>
      <c r="C4071" s="5" t="str">
        <f>IF(B4071="","",COUNTIFS($B$3:B4071,B4071))</f>
        <v/>
      </c>
      <c r="D4071" s="1" t="str">
        <f>IF(①リクルート接触者と来校者データ!A4070="","",①リクルート接触者と来校者データ!A4070)</f>
        <v/>
      </c>
      <c r="E4071" s="6" t="str">
        <f t="shared" si="443"/>
        <v/>
      </c>
      <c r="F4071" s="1" t="str">
        <f>IF(①リクルート接触者と来校者データ!I4070="","",①リクルート接触者と来校者データ!I4070)</f>
        <v/>
      </c>
      <c r="G4071" s="1" t="str">
        <f>IF(①リクルート接触者と来校者データ!E4070="","",①リクルート接触者と来校者データ!E4070)</f>
        <v/>
      </c>
      <c r="H4071" s="20" t="str">
        <f t="shared" si="444"/>
        <v/>
      </c>
      <c r="I4071" s="1" t="str">
        <f>IF(①リクルート接触者と来校者データ!K4070="","",①リクルート接触者と来校者データ!K4070)</f>
        <v/>
      </c>
      <c r="J4071" s="6" t="str">
        <f t="shared" si="446"/>
        <v/>
      </c>
      <c r="K4071" s="20" t="str">
        <f>IF(①リクルート接触者と来校者データ!L4070="","",①リクルート接触者と来校者データ!L4070)</f>
        <v/>
      </c>
      <c r="L4071" s="1" t="str">
        <f t="shared" si="447"/>
        <v/>
      </c>
      <c r="M4071" s="1" t="str">
        <f t="shared" si="448"/>
        <v/>
      </c>
    </row>
    <row r="4072" spans="1:13" x14ac:dyDescent="0.2">
      <c r="A4072" s="5" t="str">
        <f t="shared" si="445"/>
        <v/>
      </c>
      <c r="B4072" s="5" t="str">
        <f t="shared" si="442"/>
        <v/>
      </c>
      <c r="C4072" s="5" t="str">
        <f>IF(B4072="","",COUNTIFS($B$3:B4072,B4072))</f>
        <v/>
      </c>
      <c r="D4072" s="1" t="str">
        <f>IF(①リクルート接触者と来校者データ!A4071="","",①リクルート接触者と来校者データ!A4071)</f>
        <v/>
      </c>
      <c r="E4072" s="6" t="str">
        <f t="shared" si="443"/>
        <v/>
      </c>
      <c r="F4072" s="1" t="str">
        <f>IF(①リクルート接触者と来校者データ!I4071="","",①リクルート接触者と来校者データ!I4071)</f>
        <v/>
      </c>
      <c r="G4072" s="1" t="str">
        <f>IF(①リクルート接触者と来校者データ!E4071="","",①リクルート接触者と来校者データ!E4071)</f>
        <v/>
      </c>
      <c r="H4072" s="20" t="str">
        <f t="shared" si="444"/>
        <v/>
      </c>
      <c r="I4072" s="1" t="str">
        <f>IF(①リクルート接触者と来校者データ!K4071="","",①リクルート接触者と来校者データ!K4071)</f>
        <v/>
      </c>
      <c r="J4072" s="6" t="str">
        <f t="shared" si="446"/>
        <v/>
      </c>
      <c r="K4072" s="20" t="str">
        <f>IF(①リクルート接触者と来校者データ!L4071="","",①リクルート接触者と来校者データ!L4071)</f>
        <v/>
      </c>
      <c r="L4072" s="1" t="str">
        <f t="shared" si="447"/>
        <v/>
      </c>
      <c r="M4072" s="1" t="str">
        <f t="shared" si="448"/>
        <v/>
      </c>
    </row>
    <row r="4073" spans="1:13" x14ac:dyDescent="0.2">
      <c r="A4073" s="5" t="str">
        <f t="shared" si="445"/>
        <v/>
      </c>
      <c r="B4073" s="5" t="str">
        <f t="shared" si="442"/>
        <v/>
      </c>
      <c r="C4073" s="5" t="str">
        <f>IF(B4073="","",COUNTIFS($B$3:B4073,B4073))</f>
        <v/>
      </c>
      <c r="D4073" s="1" t="str">
        <f>IF(①リクルート接触者と来校者データ!A4072="","",①リクルート接触者と来校者データ!A4072)</f>
        <v/>
      </c>
      <c r="E4073" s="6" t="str">
        <f t="shared" si="443"/>
        <v/>
      </c>
      <c r="F4073" s="1" t="str">
        <f>IF(①リクルート接触者と来校者データ!I4072="","",①リクルート接触者と来校者データ!I4072)</f>
        <v/>
      </c>
      <c r="G4073" s="1" t="str">
        <f>IF(①リクルート接触者と来校者データ!E4072="","",①リクルート接触者と来校者データ!E4072)</f>
        <v/>
      </c>
      <c r="H4073" s="20" t="str">
        <f t="shared" si="444"/>
        <v/>
      </c>
      <c r="I4073" s="1" t="str">
        <f>IF(①リクルート接触者と来校者データ!K4072="","",①リクルート接触者と来校者データ!K4072)</f>
        <v/>
      </c>
      <c r="J4073" s="6" t="str">
        <f t="shared" si="446"/>
        <v/>
      </c>
      <c r="K4073" s="20" t="str">
        <f>IF(①リクルート接触者と来校者データ!L4072="","",①リクルート接触者と来校者データ!L4072)</f>
        <v/>
      </c>
      <c r="L4073" s="1" t="str">
        <f t="shared" si="447"/>
        <v/>
      </c>
      <c r="M4073" s="1" t="str">
        <f t="shared" si="448"/>
        <v/>
      </c>
    </row>
    <row r="4074" spans="1:13" x14ac:dyDescent="0.2">
      <c r="A4074" s="5" t="str">
        <f t="shared" si="445"/>
        <v/>
      </c>
      <c r="B4074" s="5" t="str">
        <f t="shared" si="442"/>
        <v/>
      </c>
      <c r="C4074" s="5" t="str">
        <f>IF(B4074="","",COUNTIFS($B$3:B4074,B4074))</f>
        <v/>
      </c>
      <c r="D4074" s="1" t="str">
        <f>IF(①リクルート接触者と来校者データ!A4073="","",①リクルート接触者と来校者データ!A4073)</f>
        <v/>
      </c>
      <c r="E4074" s="6" t="str">
        <f t="shared" si="443"/>
        <v/>
      </c>
      <c r="F4074" s="1" t="str">
        <f>IF(①リクルート接触者と来校者データ!I4073="","",①リクルート接触者と来校者データ!I4073)</f>
        <v/>
      </c>
      <c r="G4074" s="1" t="str">
        <f>IF(①リクルート接触者と来校者データ!E4073="","",①リクルート接触者と来校者データ!E4073)</f>
        <v/>
      </c>
      <c r="H4074" s="20" t="str">
        <f t="shared" si="444"/>
        <v/>
      </c>
      <c r="I4074" s="1" t="str">
        <f>IF(①リクルート接触者と来校者データ!K4073="","",①リクルート接触者と来校者データ!K4073)</f>
        <v/>
      </c>
      <c r="J4074" s="6" t="str">
        <f t="shared" si="446"/>
        <v/>
      </c>
      <c r="K4074" s="20" t="str">
        <f>IF(①リクルート接触者と来校者データ!L4073="","",①リクルート接触者と来校者データ!L4073)</f>
        <v/>
      </c>
      <c r="L4074" s="1" t="str">
        <f t="shared" si="447"/>
        <v/>
      </c>
      <c r="M4074" s="1" t="str">
        <f t="shared" si="448"/>
        <v/>
      </c>
    </row>
    <row r="4075" spans="1:13" x14ac:dyDescent="0.2">
      <c r="A4075" s="5" t="str">
        <f t="shared" si="445"/>
        <v/>
      </c>
      <c r="B4075" s="5" t="str">
        <f t="shared" si="442"/>
        <v/>
      </c>
      <c r="C4075" s="5" t="str">
        <f>IF(B4075="","",COUNTIFS($B$3:B4075,B4075))</f>
        <v/>
      </c>
      <c r="D4075" s="1" t="str">
        <f>IF(①リクルート接触者と来校者データ!A4074="","",①リクルート接触者と来校者データ!A4074)</f>
        <v/>
      </c>
      <c r="E4075" s="6" t="str">
        <f t="shared" si="443"/>
        <v/>
      </c>
      <c r="F4075" s="1" t="str">
        <f>IF(①リクルート接触者と来校者データ!I4074="","",①リクルート接触者と来校者データ!I4074)</f>
        <v/>
      </c>
      <c r="G4075" s="1" t="str">
        <f>IF(①リクルート接触者と来校者データ!E4074="","",①リクルート接触者と来校者データ!E4074)</f>
        <v/>
      </c>
      <c r="H4075" s="20" t="str">
        <f t="shared" si="444"/>
        <v/>
      </c>
      <c r="I4075" s="1" t="str">
        <f>IF(①リクルート接触者と来校者データ!K4074="","",①リクルート接触者と来校者データ!K4074)</f>
        <v/>
      </c>
      <c r="J4075" s="6" t="str">
        <f t="shared" si="446"/>
        <v/>
      </c>
      <c r="K4075" s="20" t="str">
        <f>IF(①リクルート接触者と来校者データ!L4074="","",①リクルート接触者と来校者データ!L4074)</f>
        <v/>
      </c>
      <c r="L4075" s="1" t="str">
        <f t="shared" si="447"/>
        <v/>
      </c>
      <c r="M4075" s="1" t="str">
        <f t="shared" si="448"/>
        <v/>
      </c>
    </row>
    <row r="4076" spans="1:13" x14ac:dyDescent="0.2">
      <c r="A4076" s="5" t="str">
        <f t="shared" si="445"/>
        <v/>
      </c>
      <c r="B4076" s="5" t="str">
        <f t="shared" si="442"/>
        <v/>
      </c>
      <c r="C4076" s="5" t="str">
        <f>IF(B4076="","",COUNTIFS($B$3:B4076,B4076))</f>
        <v/>
      </c>
      <c r="D4076" s="1" t="str">
        <f>IF(①リクルート接触者と来校者データ!A4075="","",①リクルート接触者と来校者データ!A4075)</f>
        <v/>
      </c>
      <c r="E4076" s="6" t="str">
        <f t="shared" si="443"/>
        <v/>
      </c>
      <c r="F4076" s="1" t="str">
        <f>IF(①リクルート接触者と来校者データ!I4075="","",①リクルート接触者と来校者データ!I4075)</f>
        <v/>
      </c>
      <c r="G4076" s="1" t="str">
        <f>IF(①リクルート接触者と来校者データ!E4075="","",①リクルート接触者と来校者データ!E4075)</f>
        <v/>
      </c>
      <c r="H4076" s="20" t="str">
        <f t="shared" si="444"/>
        <v/>
      </c>
      <c r="I4076" s="1" t="str">
        <f>IF(①リクルート接触者と来校者データ!K4075="","",①リクルート接触者と来校者データ!K4075)</f>
        <v/>
      </c>
      <c r="J4076" s="6" t="str">
        <f t="shared" si="446"/>
        <v/>
      </c>
      <c r="K4076" s="20" t="str">
        <f>IF(①リクルート接触者と来校者データ!L4075="","",①リクルート接触者と来校者データ!L4075)</f>
        <v/>
      </c>
      <c r="L4076" s="1" t="str">
        <f t="shared" si="447"/>
        <v/>
      </c>
      <c r="M4076" s="1" t="str">
        <f t="shared" si="448"/>
        <v/>
      </c>
    </row>
    <row r="4077" spans="1:13" x14ac:dyDescent="0.2">
      <c r="A4077" s="5" t="str">
        <f t="shared" si="445"/>
        <v/>
      </c>
      <c r="B4077" s="5" t="str">
        <f t="shared" si="442"/>
        <v/>
      </c>
      <c r="C4077" s="5" t="str">
        <f>IF(B4077="","",COUNTIFS($B$3:B4077,B4077))</f>
        <v/>
      </c>
      <c r="D4077" s="1" t="str">
        <f>IF(①リクルート接触者と来校者データ!A4076="","",①リクルート接触者と来校者データ!A4076)</f>
        <v/>
      </c>
      <c r="E4077" s="6" t="str">
        <f t="shared" si="443"/>
        <v/>
      </c>
      <c r="F4077" s="1" t="str">
        <f>IF(①リクルート接触者と来校者データ!I4076="","",①リクルート接触者と来校者データ!I4076)</f>
        <v/>
      </c>
      <c r="G4077" s="1" t="str">
        <f>IF(①リクルート接触者と来校者データ!E4076="","",①リクルート接触者と来校者データ!E4076)</f>
        <v/>
      </c>
      <c r="H4077" s="20" t="str">
        <f t="shared" si="444"/>
        <v/>
      </c>
      <c r="I4077" s="1" t="str">
        <f>IF(①リクルート接触者と来校者データ!K4076="","",①リクルート接触者と来校者データ!K4076)</f>
        <v/>
      </c>
      <c r="J4077" s="6" t="str">
        <f t="shared" si="446"/>
        <v/>
      </c>
      <c r="K4077" s="20" t="str">
        <f>IF(①リクルート接触者と来校者データ!L4076="","",①リクルート接触者と来校者データ!L4076)</f>
        <v/>
      </c>
      <c r="L4077" s="1" t="str">
        <f t="shared" si="447"/>
        <v/>
      </c>
      <c r="M4077" s="1" t="str">
        <f t="shared" si="448"/>
        <v/>
      </c>
    </row>
    <row r="4078" spans="1:13" x14ac:dyDescent="0.2">
      <c r="A4078" s="5" t="str">
        <f t="shared" si="445"/>
        <v/>
      </c>
      <c r="B4078" s="5" t="str">
        <f t="shared" si="442"/>
        <v/>
      </c>
      <c r="C4078" s="5" t="str">
        <f>IF(B4078="","",COUNTIFS($B$3:B4078,B4078))</f>
        <v/>
      </c>
      <c r="D4078" s="1" t="str">
        <f>IF(①リクルート接触者と来校者データ!A4077="","",①リクルート接触者と来校者データ!A4077)</f>
        <v/>
      </c>
      <c r="E4078" s="6" t="str">
        <f t="shared" si="443"/>
        <v/>
      </c>
      <c r="F4078" s="1" t="str">
        <f>IF(①リクルート接触者と来校者データ!I4077="","",①リクルート接触者と来校者データ!I4077)</f>
        <v/>
      </c>
      <c r="G4078" s="1" t="str">
        <f>IF(①リクルート接触者と来校者データ!E4077="","",①リクルート接触者と来校者データ!E4077)</f>
        <v/>
      </c>
      <c r="H4078" s="20" t="str">
        <f t="shared" si="444"/>
        <v/>
      </c>
      <c r="I4078" s="1" t="str">
        <f>IF(①リクルート接触者と来校者データ!K4077="","",①リクルート接触者と来校者データ!K4077)</f>
        <v/>
      </c>
      <c r="J4078" s="6" t="str">
        <f t="shared" si="446"/>
        <v/>
      </c>
      <c r="K4078" s="20" t="str">
        <f>IF(①リクルート接触者と来校者データ!L4077="","",①リクルート接触者と来校者データ!L4077)</f>
        <v/>
      </c>
      <c r="L4078" s="1" t="str">
        <f t="shared" si="447"/>
        <v/>
      </c>
      <c r="M4078" s="1" t="str">
        <f t="shared" si="448"/>
        <v/>
      </c>
    </row>
    <row r="4079" spans="1:13" x14ac:dyDescent="0.2">
      <c r="A4079" s="5" t="str">
        <f t="shared" si="445"/>
        <v/>
      </c>
      <c r="B4079" s="5" t="str">
        <f t="shared" si="442"/>
        <v/>
      </c>
      <c r="C4079" s="5" t="str">
        <f>IF(B4079="","",COUNTIFS($B$3:B4079,B4079))</f>
        <v/>
      </c>
      <c r="D4079" s="1" t="str">
        <f>IF(①リクルート接触者と来校者データ!A4078="","",①リクルート接触者と来校者データ!A4078)</f>
        <v/>
      </c>
      <c r="E4079" s="6" t="str">
        <f t="shared" si="443"/>
        <v/>
      </c>
      <c r="F4079" s="1" t="str">
        <f>IF(①リクルート接触者と来校者データ!I4078="","",①リクルート接触者と来校者データ!I4078)</f>
        <v/>
      </c>
      <c r="G4079" s="1" t="str">
        <f>IF(①リクルート接触者と来校者データ!E4078="","",①リクルート接触者と来校者データ!E4078)</f>
        <v/>
      </c>
      <c r="H4079" s="20" t="str">
        <f t="shared" si="444"/>
        <v/>
      </c>
      <c r="I4079" s="1" t="str">
        <f>IF(①リクルート接触者と来校者データ!K4078="","",①リクルート接触者と来校者データ!K4078)</f>
        <v/>
      </c>
      <c r="J4079" s="6" t="str">
        <f t="shared" si="446"/>
        <v/>
      </c>
      <c r="K4079" s="20" t="str">
        <f>IF(①リクルート接触者と来校者データ!L4078="","",①リクルート接触者と来校者データ!L4078)</f>
        <v/>
      </c>
      <c r="L4079" s="1" t="str">
        <f t="shared" si="447"/>
        <v/>
      </c>
      <c r="M4079" s="1" t="str">
        <f t="shared" si="448"/>
        <v/>
      </c>
    </row>
    <row r="4080" spans="1:13" x14ac:dyDescent="0.2">
      <c r="A4080" s="5" t="str">
        <f t="shared" si="445"/>
        <v/>
      </c>
      <c r="B4080" s="5" t="str">
        <f t="shared" si="442"/>
        <v/>
      </c>
      <c r="C4080" s="5" t="str">
        <f>IF(B4080="","",COUNTIFS($B$3:B4080,B4080))</f>
        <v/>
      </c>
      <c r="D4080" s="1" t="str">
        <f>IF(①リクルート接触者と来校者データ!A4079="","",①リクルート接触者と来校者データ!A4079)</f>
        <v/>
      </c>
      <c r="E4080" s="6" t="str">
        <f t="shared" si="443"/>
        <v/>
      </c>
      <c r="F4080" s="1" t="str">
        <f>IF(①リクルート接触者と来校者データ!I4079="","",①リクルート接触者と来校者データ!I4079)</f>
        <v/>
      </c>
      <c r="G4080" s="1" t="str">
        <f>IF(①リクルート接触者と来校者データ!E4079="","",①リクルート接触者と来校者データ!E4079)</f>
        <v/>
      </c>
      <c r="H4080" s="20" t="str">
        <f t="shared" si="444"/>
        <v/>
      </c>
      <c r="I4080" s="1" t="str">
        <f>IF(①リクルート接触者と来校者データ!K4079="","",①リクルート接触者と来校者データ!K4079)</f>
        <v/>
      </c>
      <c r="J4080" s="6" t="str">
        <f t="shared" si="446"/>
        <v/>
      </c>
      <c r="K4080" s="20" t="str">
        <f>IF(①リクルート接触者と来校者データ!L4079="","",①リクルート接触者と来校者データ!L4079)</f>
        <v/>
      </c>
      <c r="L4080" s="1" t="str">
        <f t="shared" si="447"/>
        <v/>
      </c>
      <c r="M4080" s="1" t="str">
        <f t="shared" si="448"/>
        <v/>
      </c>
    </row>
    <row r="4081" spans="1:13" x14ac:dyDescent="0.2">
      <c r="A4081" s="5" t="str">
        <f t="shared" si="445"/>
        <v/>
      </c>
      <c r="B4081" s="5" t="str">
        <f t="shared" si="442"/>
        <v/>
      </c>
      <c r="C4081" s="5" t="str">
        <f>IF(B4081="","",COUNTIFS($B$3:B4081,B4081))</f>
        <v/>
      </c>
      <c r="D4081" s="1" t="str">
        <f>IF(①リクルート接触者と来校者データ!A4080="","",①リクルート接触者と来校者データ!A4080)</f>
        <v/>
      </c>
      <c r="E4081" s="6" t="str">
        <f t="shared" si="443"/>
        <v/>
      </c>
      <c r="F4081" s="1" t="str">
        <f>IF(①リクルート接触者と来校者データ!I4080="","",①リクルート接触者と来校者データ!I4080)</f>
        <v/>
      </c>
      <c r="G4081" s="1" t="str">
        <f>IF(①リクルート接触者と来校者データ!E4080="","",①リクルート接触者と来校者データ!E4080)</f>
        <v/>
      </c>
      <c r="H4081" s="20" t="str">
        <f t="shared" si="444"/>
        <v/>
      </c>
      <c r="I4081" s="1" t="str">
        <f>IF(①リクルート接触者と来校者データ!K4080="","",①リクルート接触者と来校者データ!K4080)</f>
        <v/>
      </c>
      <c r="J4081" s="6" t="str">
        <f t="shared" si="446"/>
        <v/>
      </c>
      <c r="K4081" s="20" t="str">
        <f>IF(①リクルート接触者と来校者データ!L4080="","",①リクルート接触者と来校者データ!L4080)</f>
        <v/>
      </c>
      <c r="L4081" s="1" t="str">
        <f t="shared" si="447"/>
        <v/>
      </c>
      <c r="M4081" s="1" t="str">
        <f t="shared" si="448"/>
        <v/>
      </c>
    </row>
    <row r="4082" spans="1:13" x14ac:dyDescent="0.2">
      <c r="A4082" s="5" t="str">
        <f t="shared" si="445"/>
        <v/>
      </c>
      <c r="B4082" s="5" t="str">
        <f t="shared" si="442"/>
        <v/>
      </c>
      <c r="C4082" s="5" t="str">
        <f>IF(B4082="","",COUNTIFS($B$3:B4082,B4082))</f>
        <v/>
      </c>
      <c r="D4082" s="1" t="str">
        <f>IF(①リクルート接触者と来校者データ!A4081="","",①リクルート接触者と来校者データ!A4081)</f>
        <v/>
      </c>
      <c r="E4082" s="6" t="str">
        <f t="shared" si="443"/>
        <v/>
      </c>
      <c r="F4082" s="1" t="str">
        <f>IF(①リクルート接触者と来校者データ!I4081="","",①リクルート接触者と来校者データ!I4081)</f>
        <v/>
      </c>
      <c r="G4082" s="1" t="str">
        <f>IF(①リクルート接触者と来校者データ!E4081="","",①リクルート接触者と来校者データ!E4081)</f>
        <v/>
      </c>
      <c r="H4082" s="20" t="str">
        <f t="shared" si="444"/>
        <v/>
      </c>
      <c r="I4082" s="1" t="str">
        <f>IF(①リクルート接触者と来校者データ!K4081="","",①リクルート接触者と来校者データ!K4081)</f>
        <v/>
      </c>
      <c r="J4082" s="6" t="str">
        <f t="shared" si="446"/>
        <v/>
      </c>
      <c r="K4082" s="20" t="str">
        <f>IF(①リクルート接触者と来校者データ!L4081="","",①リクルート接触者と来校者データ!L4081)</f>
        <v/>
      </c>
      <c r="L4082" s="1" t="str">
        <f t="shared" si="447"/>
        <v/>
      </c>
      <c r="M4082" s="1" t="str">
        <f t="shared" si="448"/>
        <v/>
      </c>
    </row>
    <row r="4083" spans="1:13" x14ac:dyDescent="0.2">
      <c r="A4083" s="5" t="str">
        <f t="shared" si="445"/>
        <v/>
      </c>
      <c r="B4083" s="5" t="str">
        <f t="shared" si="442"/>
        <v/>
      </c>
      <c r="C4083" s="5" t="str">
        <f>IF(B4083="","",COUNTIFS($B$3:B4083,B4083))</f>
        <v/>
      </c>
      <c r="D4083" s="1" t="str">
        <f>IF(①リクルート接触者と来校者データ!A4082="","",①リクルート接触者と来校者データ!A4082)</f>
        <v/>
      </c>
      <c r="E4083" s="6" t="str">
        <f t="shared" si="443"/>
        <v/>
      </c>
      <c r="F4083" s="1" t="str">
        <f>IF(①リクルート接触者と来校者データ!I4082="","",①リクルート接触者と来校者データ!I4082)</f>
        <v/>
      </c>
      <c r="G4083" s="1" t="str">
        <f>IF(①リクルート接触者と来校者データ!E4082="","",①リクルート接触者と来校者データ!E4082)</f>
        <v/>
      </c>
      <c r="H4083" s="20" t="str">
        <f t="shared" si="444"/>
        <v/>
      </c>
      <c r="I4083" s="1" t="str">
        <f>IF(①リクルート接触者と来校者データ!K4082="","",①リクルート接触者と来校者データ!K4082)</f>
        <v/>
      </c>
      <c r="J4083" s="6" t="str">
        <f t="shared" si="446"/>
        <v/>
      </c>
      <c r="K4083" s="20" t="str">
        <f>IF(①リクルート接触者と来校者データ!L4082="","",①リクルート接触者と来校者データ!L4082)</f>
        <v/>
      </c>
      <c r="L4083" s="1" t="str">
        <f t="shared" si="447"/>
        <v/>
      </c>
      <c r="M4083" s="1" t="str">
        <f t="shared" si="448"/>
        <v/>
      </c>
    </row>
    <row r="4084" spans="1:13" x14ac:dyDescent="0.2">
      <c r="A4084" s="5" t="str">
        <f t="shared" si="445"/>
        <v/>
      </c>
      <c r="B4084" s="5" t="str">
        <f t="shared" si="442"/>
        <v/>
      </c>
      <c r="C4084" s="5" t="str">
        <f>IF(B4084="","",COUNTIFS($B$3:B4084,B4084))</f>
        <v/>
      </c>
      <c r="D4084" s="1" t="str">
        <f>IF(①リクルート接触者と来校者データ!A4083="","",①リクルート接触者と来校者データ!A4083)</f>
        <v/>
      </c>
      <c r="E4084" s="6" t="str">
        <f t="shared" si="443"/>
        <v/>
      </c>
      <c r="F4084" s="1" t="str">
        <f>IF(①リクルート接触者と来校者データ!I4083="","",①リクルート接触者と来校者データ!I4083)</f>
        <v/>
      </c>
      <c r="G4084" s="1" t="str">
        <f>IF(①リクルート接触者と来校者データ!E4083="","",①リクルート接触者と来校者データ!E4083)</f>
        <v/>
      </c>
      <c r="H4084" s="20" t="str">
        <f t="shared" si="444"/>
        <v/>
      </c>
      <c r="I4084" s="1" t="str">
        <f>IF(①リクルート接触者と来校者データ!K4083="","",①リクルート接触者と来校者データ!K4083)</f>
        <v/>
      </c>
      <c r="J4084" s="6" t="str">
        <f t="shared" si="446"/>
        <v/>
      </c>
      <c r="K4084" s="20" t="str">
        <f>IF(①リクルート接触者と来校者データ!L4083="","",①リクルート接触者と来校者データ!L4083)</f>
        <v/>
      </c>
      <c r="L4084" s="1" t="str">
        <f t="shared" si="447"/>
        <v/>
      </c>
      <c r="M4084" s="1" t="str">
        <f t="shared" si="448"/>
        <v/>
      </c>
    </row>
    <row r="4085" spans="1:13" x14ac:dyDescent="0.2">
      <c r="A4085" s="5" t="str">
        <f t="shared" si="445"/>
        <v/>
      </c>
      <c r="B4085" s="5" t="str">
        <f t="shared" si="442"/>
        <v/>
      </c>
      <c r="C4085" s="5" t="str">
        <f>IF(B4085="","",COUNTIFS($B$3:B4085,B4085))</f>
        <v/>
      </c>
      <c r="D4085" s="1" t="str">
        <f>IF(①リクルート接触者と来校者データ!A4084="","",①リクルート接触者と来校者データ!A4084)</f>
        <v/>
      </c>
      <c r="E4085" s="6" t="str">
        <f t="shared" si="443"/>
        <v/>
      </c>
      <c r="F4085" s="1" t="str">
        <f>IF(①リクルート接触者と来校者データ!I4084="","",①リクルート接触者と来校者データ!I4084)</f>
        <v/>
      </c>
      <c r="G4085" s="1" t="str">
        <f>IF(①リクルート接触者と来校者データ!E4084="","",①リクルート接触者と来校者データ!E4084)</f>
        <v/>
      </c>
      <c r="H4085" s="20" t="str">
        <f t="shared" si="444"/>
        <v/>
      </c>
      <c r="I4085" s="1" t="str">
        <f>IF(①リクルート接触者と来校者データ!K4084="","",①リクルート接触者と来校者データ!K4084)</f>
        <v/>
      </c>
      <c r="J4085" s="6" t="str">
        <f t="shared" si="446"/>
        <v/>
      </c>
      <c r="K4085" s="20" t="str">
        <f>IF(①リクルート接触者と来校者データ!L4084="","",①リクルート接触者と来校者データ!L4084)</f>
        <v/>
      </c>
      <c r="L4085" s="1" t="str">
        <f t="shared" si="447"/>
        <v/>
      </c>
      <c r="M4085" s="1" t="str">
        <f t="shared" si="448"/>
        <v/>
      </c>
    </row>
    <row r="4086" spans="1:13" x14ac:dyDescent="0.2">
      <c r="A4086" s="5" t="str">
        <f t="shared" si="445"/>
        <v/>
      </c>
      <c r="B4086" s="5" t="str">
        <f t="shared" si="442"/>
        <v/>
      </c>
      <c r="C4086" s="5" t="str">
        <f>IF(B4086="","",COUNTIFS($B$3:B4086,B4086))</f>
        <v/>
      </c>
      <c r="D4086" s="1" t="str">
        <f>IF(①リクルート接触者と来校者データ!A4085="","",①リクルート接触者と来校者データ!A4085)</f>
        <v/>
      </c>
      <c r="E4086" s="6" t="str">
        <f t="shared" si="443"/>
        <v/>
      </c>
      <c r="F4086" s="1" t="str">
        <f>IF(①リクルート接触者と来校者データ!I4085="","",①リクルート接触者と来校者データ!I4085)</f>
        <v/>
      </c>
      <c r="G4086" s="1" t="str">
        <f>IF(①リクルート接触者と来校者データ!E4085="","",①リクルート接触者と来校者データ!E4085)</f>
        <v/>
      </c>
      <c r="H4086" s="20" t="str">
        <f t="shared" si="444"/>
        <v/>
      </c>
      <c r="I4086" s="1" t="str">
        <f>IF(①リクルート接触者と来校者データ!K4085="","",①リクルート接触者と来校者データ!K4085)</f>
        <v/>
      </c>
      <c r="J4086" s="6" t="str">
        <f t="shared" si="446"/>
        <v/>
      </c>
      <c r="K4086" s="20" t="str">
        <f>IF(①リクルート接触者と来校者データ!L4085="","",①リクルート接触者と来校者データ!L4085)</f>
        <v/>
      </c>
      <c r="L4086" s="1" t="str">
        <f t="shared" si="447"/>
        <v/>
      </c>
      <c r="M4086" s="1" t="str">
        <f t="shared" si="448"/>
        <v/>
      </c>
    </row>
    <row r="4087" spans="1:13" x14ac:dyDescent="0.2">
      <c r="A4087" s="5" t="str">
        <f t="shared" si="445"/>
        <v/>
      </c>
      <c r="B4087" s="5" t="str">
        <f t="shared" si="442"/>
        <v/>
      </c>
      <c r="C4087" s="5" t="str">
        <f>IF(B4087="","",COUNTIFS($B$3:B4087,B4087))</f>
        <v/>
      </c>
      <c r="D4087" s="1" t="str">
        <f>IF(①リクルート接触者と来校者データ!A4086="","",①リクルート接触者と来校者データ!A4086)</f>
        <v/>
      </c>
      <c r="E4087" s="6" t="str">
        <f t="shared" si="443"/>
        <v/>
      </c>
      <c r="F4087" s="1" t="str">
        <f>IF(①リクルート接触者と来校者データ!I4086="","",①リクルート接触者と来校者データ!I4086)</f>
        <v/>
      </c>
      <c r="G4087" s="1" t="str">
        <f>IF(①リクルート接触者と来校者データ!E4086="","",①リクルート接触者と来校者データ!E4086)</f>
        <v/>
      </c>
      <c r="H4087" s="20" t="str">
        <f t="shared" si="444"/>
        <v/>
      </c>
      <c r="I4087" s="1" t="str">
        <f>IF(①リクルート接触者と来校者データ!K4086="","",①リクルート接触者と来校者データ!K4086)</f>
        <v/>
      </c>
      <c r="J4087" s="6" t="str">
        <f t="shared" si="446"/>
        <v/>
      </c>
      <c r="K4087" s="20" t="str">
        <f>IF(①リクルート接触者と来校者データ!L4086="","",①リクルート接触者と来校者データ!L4086)</f>
        <v/>
      </c>
      <c r="L4087" s="1" t="str">
        <f t="shared" si="447"/>
        <v/>
      </c>
      <c r="M4087" s="1" t="str">
        <f t="shared" si="448"/>
        <v/>
      </c>
    </row>
    <row r="4088" spans="1:13" x14ac:dyDescent="0.2">
      <c r="A4088" s="5" t="str">
        <f t="shared" si="445"/>
        <v/>
      </c>
      <c r="B4088" s="5" t="str">
        <f t="shared" si="442"/>
        <v/>
      </c>
      <c r="C4088" s="5" t="str">
        <f>IF(B4088="","",COUNTIFS($B$3:B4088,B4088))</f>
        <v/>
      </c>
      <c r="D4088" s="1" t="str">
        <f>IF(①リクルート接触者と来校者データ!A4087="","",①リクルート接触者と来校者データ!A4087)</f>
        <v/>
      </c>
      <c r="E4088" s="6" t="str">
        <f t="shared" si="443"/>
        <v/>
      </c>
      <c r="F4088" s="1" t="str">
        <f>IF(①リクルート接触者と来校者データ!I4087="","",①リクルート接触者と来校者データ!I4087)</f>
        <v/>
      </c>
      <c r="G4088" s="1" t="str">
        <f>IF(①リクルート接触者と来校者データ!E4087="","",①リクルート接触者と来校者データ!E4087)</f>
        <v/>
      </c>
      <c r="H4088" s="20" t="str">
        <f t="shared" si="444"/>
        <v/>
      </c>
      <c r="I4088" s="1" t="str">
        <f>IF(①リクルート接触者と来校者データ!K4087="","",①リクルート接触者と来校者データ!K4087)</f>
        <v/>
      </c>
      <c r="J4088" s="6" t="str">
        <f t="shared" si="446"/>
        <v/>
      </c>
      <c r="K4088" s="20" t="str">
        <f>IF(①リクルート接触者と来校者データ!L4087="","",①リクルート接触者と来校者データ!L4087)</f>
        <v/>
      </c>
      <c r="L4088" s="1" t="str">
        <f t="shared" si="447"/>
        <v/>
      </c>
      <c r="M4088" s="1" t="str">
        <f t="shared" si="448"/>
        <v/>
      </c>
    </row>
    <row r="4089" spans="1:13" x14ac:dyDescent="0.2">
      <c r="A4089" s="5" t="str">
        <f t="shared" si="445"/>
        <v/>
      </c>
      <c r="B4089" s="5" t="str">
        <f t="shared" si="442"/>
        <v/>
      </c>
      <c r="C4089" s="5" t="str">
        <f>IF(B4089="","",COUNTIFS($B$3:B4089,B4089))</f>
        <v/>
      </c>
      <c r="D4089" s="1" t="str">
        <f>IF(①リクルート接触者と来校者データ!A4088="","",①リクルート接触者と来校者データ!A4088)</f>
        <v/>
      </c>
      <c r="E4089" s="6" t="str">
        <f t="shared" si="443"/>
        <v/>
      </c>
      <c r="F4089" s="1" t="str">
        <f>IF(①リクルート接触者と来校者データ!I4088="","",①リクルート接触者と来校者データ!I4088)</f>
        <v/>
      </c>
      <c r="G4089" s="1" t="str">
        <f>IF(①リクルート接触者と来校者データ!E4088="","",①リクルート接触者と来校者データ!E4088)</f>
        <v/>
      </c>
      <c r="H4089" s="20" t="str">
        <f t="shared" si="444"/>
        <v/>
      </c>
      <c r="I4089" s="1" t="str">
        <f>IF(①リクルート接触者と来校者データ!K4088="","",①リクルート接触者と来校者データ!K4088)</f>
        <v/>
      </c>
      <c r="J4089" s="6" t="str">
        <f t="shared" si="446"/>
        <v/>
      </c>
      <c r="K4089" s="20" t="str">
        <f>IF(①リクルート接触者と来校者データ!L4088="","",①リクルート接触者と来校者データ!L4088)</f>
        <v/>
      </c>
      <c r="L4089" s="1" t="str">
        <f t="shared" si="447"/>
        <v/>
      </c>
      <c r="M4089" s="1" t="str">
        <f t="shared" si="448"/>
        <v/>
      </c>
    </row>
    <row r="4090" spans="1:13" x14ac:dyDescent="0.2">
      <c r="A4090" s="5" t="str">
        <f t="shared" si="445"/>
        <v/>
      </c>
      <c r="B4090" s="5" t="str">
        <f t="shared" si="442"/>
        <v/>
      </c>
      <c r="C4090" s="5" t="str">
        <f>IF(B4090="","",COUNTIFS($B$3:B4090,B4090))</f>
        <v/>
      </c>
      <c r="D4090" s="1" t="str">
        <f>IF(①リクルート接触者と来校者データ!A4089="","",①リクルート接触者と来校者データ!A4089)</f>
        <v/>
      </c>
      <c r="E4090" s="6" t="str">
        <f t="shared" si="443"/>
        <v/>
      </c>
      <c r="F4090" s="1" t="str">
        <f>IF(①リクルート接触者と来校者データ!I4089="","",①リクルート接触者と来校者データ!I4089)</f>
        <v/>
      </c>
      <c r="G4090" s="1" t="str">
        <f>IF(①リクルート接触者と来校者データ!E4089="","",①リクルート接触者と来校者データ!E4089)</f>
        <v/>
      </c>
      <c r="H4090" s="20" t="str">
        <f t="shared" si="444"/>
        <v/>
      </c>
      <c r="I4090" s="1" t="str">
        <f>IF(①リクルート接触者と来校者データ!K4089="","",①リクルート接触者と来校者データ!K4089)</f>
        <v/>
      </c>
      <c r="J4090" s="6" t="str">
        <f t="shared" si="446"/>
        <v/>
      </c>
      <c r="K4090" s="20" t="str">
        <f>IF(①リクルート接触者と来校者データ!L4089="","",①リクルート接触者と来校者データ!L4089)</f>
        <v/>
      </c>
      <c r="L4090" s="1" t="str">
        <f t="shared" si="447"/>
        <v/>
      </c>
      <c r="M4090" s="1" t="str">
        <f t="shared" si="448"/>
        <v/>
      </c>
    </row>
    <row r="4091" spans="1:13" x14ac:dyDescent="0.2">
      <c r="A4091" s="5" t="str">
        <f t="shared" si="445"/>
        <v/>
      </c>
      <c r="B4091" s="5" t="str">
        <f t="shared" si="442"/>
        <v/>
      </c>
      <c r="C4091" s="5" t="str">
        <f>IF(B4091="","",COUNTIFS($B$3:B4091,B4091))</f>
        <v/>
      </c>
      <c r="D4091" s="1" t="str">
        <f>IF(①リクルート接触者と来校者データ!A4090="","",①リクルート接触者と来校者データ!A4090)</f>
        <v/>
      </c>
      <c r="E4091" s="6" t="str">
        <f t="shared" si="443"/>
        <v/>
      </c>
      <c r="F4091" s="1" t="str">
        <f>IF(①リクルート接触者と来校者データ!I4090="","",①リクルート接触者と来校者データ!I4090)</f>
        <v/>
      </c>
      <c r="G4091" s="1" t="str">
        <f>IF(①リクルート接触者と来校者データ!E4090="","",①リクルート接触者と来校者データ!E4090)</f>
        <v/>
      </c>
      <c r="H4091" s="20" t="str">
        <f t="shared" si="444"/>
        <v/>
      </c>
      <c r="I4091" s="1" t="str">
        <f>IF(①リクルート接触者と来校者データ!K4090="","",①リクルート接触者と来校者データ!K4090)</f>
        <v/>
      </c>
      <c r="J4091" s="6" t="str">
        <f t="shared" si="446"/>
        <v/>
      </c>
      <c r="K4091" s="20" t="str">
        <f>IF(①リクルート接触者と来校者データ!L4090="","",①リクルート接触者と来校者データ!L4090)</f>
        <v/>
      </c>
      <c r="L4091" s="1" t="str">
        <f t="shared" si="447"/>
        <v/>
      </c>
      <c r="M4091" s="1" t="str">
        <f t="shared" si="448"/>
        <v/>
      </c>
    </row>
    <row r="4092" spans="1:13" x14ac:dyDescent="0.2">
      <c r="A4092" s="5" t="str">
        <f t="shared" si="445"/>
        <v/>
      </c>
      <c r="B4092" s="5" t="str">
        <f t="shared" si="442"/>
        <v/>
      </c>
      <c r="C4092" s="5" t="str">
        <f>IF(B4092="","",COUNTIFS($B$3:B4092,B4092))</f>
        <v/>
      </c>
      <c r="D4092" s="1" t="str">
        <f>IF(①リクルート接触者と来校者データ!A4091="","",①リクルート接触者と来校者データ!A4091)</f>
        <v/>
      </c>
      <c r="E4092" s="6" t="str">
        <f t="shared" si="443"/>
        <v/>
      </c>
      <c r="F4092" s="1" t="str">
        <f>IF(①リクルート接触者と来校者データ!I4091="","",①リクルート接触者と来校者データ!I4091)</f>
        <v/>
      </c>
      <c r="G4092" s="1" t="str">
        <f>IF(①リクルート接触者と来校者データ!E4091="","",①リクルート接触者と来校者データ!E4091)</f>
        <v/>
      </c>
      <c r="H4092" s="20" t="str">
        <f t="shared" si="444"/>
        <v/>
      </c>
      <c r="I4092" s="1" t="str">
        <f>IF(①リクルート接触者と来校者データ!K4091="","",①リクルート接触者と来校者データ!K4091)</f>
        <v/>
      </c>
      <c r="J4092" s="6" t="str">
        <f t="shared" si="446"/>
        <v/>
      </c>
      <c r="K4092" s="20" t="str">
        <f>IF(①リクルート接触者と来校者データ!L4091="","",①リクルート接触者と来校者データ!L4091)</f>
        <v/>
      </c>
      <c r="L4092" s="1" t="str">
        <f t="shared" si="447"/>
        <v/>
      </c>
      <c r="M4092" s="1" t="str">
        <f t="shared" si="448"/>
        <v/>
      </c>
    </row>
    <row r="4093" spans="1:13" x14ac:dyDescent="0.2">
      <c r="A4093" s="5" t="str">
        <f t="shared" si="445"/>
        <v/>
      </c>
      <c r="B4093" s="5" t="str">
        <f t="shared" si="442"/>
        <v/>
      </c>
      <c r="C4093" s="5" t="str">
        <f>IF(B4093="","",COUNTIFS($B$3:B4093,B4093))</f>
        <v/>
      </c>
      <c r="D4093" s="1" t="str">
        <f>IF(①リクルート接触者と来校者データ!A4092="","",①リクルート接触者と来校者データ!A4092)</f>
        <v/>
      </c>
      <c r="E4093" s="6" t="str">
        <f t="shared" si="443"/>
        <v/>
      </c>
      <c r="F4093" s="1" t="str">
        <f>IF(①リクルート接触者と来校者データ!I4092="","",①リクルート接触者と来校者データ!I4092)</f>
        <v/>
      </c>
      <c r="G4093" s="1" t="str">
        <f>IF(①リクルート接触者と来校者データ!E4092="","",①リクルート接触者と来校者データ!E4092)</f>
        <v/>
      </c>
      <c r="H4093" s="20" t="str">
        <f t="shared" si="444"/>
        <v/>
      </c>
      <c r="I4093" s="1" t="str">
        <f>IF(①リクルート接触者と来校者データ!K4092="","",①リクルート接触者と来校者データ!K4092)</f>
        <v/>
      </c>
      <c r="J4093" s="6" t="str">
        <f t="shared" si="446"/>
        <v/>
      </c>
      <c r="K4093" s="20" t="str">
        <f>IF(①リクルート接触者と来校者データ!L4092="","",①リクルート接触者と来校者データ!L4092)</f>
        <v/>
      </c>
      <c r="L4093" s="1" t="str">
        <f t="shared" si="447"/>
        <v/>
      </c>
      <c r="M4093" s="1" t="str">
        <f t="shared" si="448"/>
        <v/>
      </c>
    </row>
    <row r="4094" spans="1:13" x14ac:dyDescent="0.2">
      <c r="A4094" s="5" t="str">
        <f t="shared" si="445"/>
        <v/>
      </c>
      <c r="B4094" s="5" t="str">
        <f t="shared" si="442"/>
        <v/>
      </c>
      <c r="C4094" s="5" t="str">
        <f>IF(B4094="","",COUNTIFS($B$3:B4094,B4094))</f>
        <v/>
      </c>
      <c r="D4094" s="1" t="str">
        <f>IF(①リクルート接触者と来校者データ!A4093="","",①リクルート接触者と来校者データ!A4093)</f>
        <v/>
      </c>
      <c r="E4094" s="6" t="str">
        <f t="shared" si="443"/>
        <v/>
      </c>
      <c r="F4094" s="1" t="str">
        <f>IF(①リクルート接触者と来校者データ!I4093="","",①リクルート接触者と来校者データ!I4093)</f>
        <v/>
      </c>
      <c r="G4094" s="1" t="str">
        <f>IF(①リクルート接触者と来校者データ!E4093="","",①リクルート接触者と来校者データ!E4093)</f>
        <v/>
      </c>
      <c r="H4094" s="20" t="str">
        <f t="shared" si="444"/>
        <v/>
      </c>
      <c r="I4094" s="1" t="str">
        <f>IF(①リクルート接触者と来校者データ!K4093="","",①リクルート接触者と来校者データ!K4093)</f>
        <v/>
      </c>
      <c r="J4094" s="6" t="str">
        <f t="shared" si="446"/>
        <v/>
      </c>
      <c r="K4094" s="20" t="str">
        <f>IF(①リクルート接触者と来校者データ!L4093="","",①リクルート接触者と来校者データ!L4093)</f>
        <v/>
      </c>
      <c r="L4094" s="1" t="str">
        <f t="shared" si="447"/>
        <v/>
      </c>
      <c r="M4094" s="1" t="str">
        <f t="shared" si="448"/>
        <v/>
      </c>
    </row>
    <row r="4095" spans="1:13" x14ac:dyDescent="0.2">
      <c r="A4095" s="5" t="str">
        <f t="shared" si="445"/>
        <v/>
      </c>
      <c r="B4095" s="5" t="str">
        <f t="shared" si="442"/>
        <v/>
      </c>
      <c r="C4095" s="5" t="str">
        <f>IF(B4095="","",COUNTIFS($B$3:B4095,B4095))</f>
        <v/>
      </c>
      <c r="D4095" s="1" t="str">
        <f>IF(①リクルート接触者と来校者データ!A4094="","",①リクルート接触者と来校者データ!A4094)</f>
        <v/>
      </c>
      <c r="E4095" s="6" t="str">
        <f t="shared" si="443"/>
        <v/>
      </c>
      <c r="F4095" s="1" t="str">
        <f>IF(①リクルート接触者と来校者データ!I4094="","",①リクルート接触者と来校者データ!I4094)</f>
        <v/>
      </c>
      <c r="G4095" s="1" t="str">
        <f>IF(①リクルート接触者と来校者データ!E4094="","",①リクルート接触者と来校者データ!E4094)</f>
        <v/>
      </c>
      <c r="H4095" s="20" t="str">
        <f t="shared" si="444"/>
        <v/>
      </c>
      <c r="I4095" s="1" t="str">
        <f>IF(①リクルート接触者と来校者データ!K4094="","",①リクルート接触者と来校者データ!K4094)</f>
        <v/>
      </c>
      <c r="J4095" s="6" t="str">
        <f t="shared" si="446"/>
        <v/>
      </c>
      <c r="K4095" s="20" t="str">
        <f>IF(①リクルート接触者と来校者データ!L4094="","",①リクルート接触者と来校者データ!L4094)</f>
        <v/>
      </c>
      <c r="L4095" s="1" t="str">
        <f t="shared" si="447"/>
        <v/>
      </c>
      <c r="M4095" s="1" t="str">
        <f t="shared" si="448"/>
        <v/>
      </c>
    </row>
    <row r="4096" spans="1:13" x14ac:dyDescent="0.2">
      <c r="A4096" s="5" t="str">
        <f t="shared" si="445"/>
        <v/>
      </c>
      <c r="B4096" s="5" t="str">
        <f t="shared" si="442"/>
        <v/>
      </c>
      <c r="C4096" s="5" t="str">
        <f>IF(B4096="","",COUNTIFS($B$3:B4096,B4096))</f>
        <v/>
      </c>
      <c r="D4096" s="1" t="str">
        <f>IF(①リクルート接触者と来校者データ!A4095="","",①リクルート接触者と来校者データ!A4095)</f>
        <v/>
      </c>
      <c r="E4096" s="6" t="str">
        <f t="shared" si="443"/>
        <v/>
      </c>
      <c r="F4096" s="1" t="str">
        <f>IF(①リクルート接触者と来校者データ!I4095="","",①リクルート接触者と来校者データ!I4095)</f>
        <v/>
      </c>
      <c r="G4096" s="1" t="str">
        <f>IF(①リクルート接触者と来校者データ!E4095="","",①リクルート接触者と来校者データ!E4095)</f>
        <v/>
      </c>
      <c r="H4096" s="20" t="str">
        <f t="shared" si="444"/>
        <v/>
      </c>
      <c r="I4096" s="1" t="str">
        <f>IF(①リクルート接触者と来校者データ!K4095="","",①リクルート接触者と来校者データ!K4095)</f>
        <v/>
      </c>
      <c r="J4096" s="6" t="str">
        <f t="shared" si="446"/>
        <v/>
      </c>
      <c r="K4096" s="20" t="str">
        <f>IF(①リクルート接触者と来校者データ!L4095="","",①リクルート接触者と来校者データ!L4095)</f>
        <v/>
      </c>
      <c r="L4096" s="1" t="str">
        <f t="shared" si="447"/>
        <v/>
      </c>
      <c r="M4096" s="1" t="str">
        <f t="shared" si="448"/>
        <v/>
      </c>
    </row>
    <row r="4097" spans="1:13" x14ac:dyDescent="0.2">
      <c r="A4097" s="5" t="str">
        <f t="shared" si="445"/>
        <v/>
      </c>
      <c r="B4097" s="5" t="str">
        <f t="shared" si="442"/>
        <v/>
      </c>
      <c r="C4097" s="5" t="str">
        <f>IF(B4097="","",COUNTIFS($B$3:B4097,B4097))</f>
        <v/>
      </c>
      <c r="D4097" s="1" t="str">
        <f>IF(①リクルート接触者と来校者データ!A4096="","",①リクルート接触者と来校者データ!A4096)</f>
        <v/>
      </c>
      <c r="E4097" s="6" t="str">
        <f t="shared" si="443"/>
        <v/>
      </c>
      <c r="F4097" s="1" t="str">
        <f>IF(①リクルート接触者と来校者データ!I4096="","",①リクルート接触者と来校者データ!I4096)</f>
        <v/>
      </c>
      <c r="G4097" s="1" t="str">
        <f>IF(①リクルート接触者と来校者データ!E4096="","",①リクルート接触者と来校者データ!E4096)</f>
        <v/>
      </c>
      <c r="H4097" s="20" t="str">
        <f t="shared" si="444"/>
        <v/>
      </c>
      <c r="I4097" s="1" t="str">
        <f>IF(①リクルート接触者と来校者データ!K4096="","",①リクルート接触者と来校者データ!K4096)</f>
        <v/>
      </c>
      <c r="J4097" s="6" t="str">
        <f t="shared" si="446"/>
        <v/>
      </c>
      <c r="K4097" s="20" t="str">
        <f>IF(①リクルート接触者と来校者データ!L4096="","",①リクルート接触者と来校者データ!L4096)</f>
        <v/>
      </c>
      <c r="L4097" s="1" t="str">
        <f t="shared" si="447"/>
        <v/>
      </c>
      <c r="M4097" s="1" t="str">
        <f t="shared" si="448"/>
        <v/>
      </c>
    </row>
    <row r="4098" spans="1:13" x14ac:dyDescent="0.2">
      <c r="A4098" s="5" t="str">
        <f t="shared" si="445"/>
        <v/>
      </c>
      <c r="B4098" s="5" t="str">
        <f t="shared" ref="B4098:B4161" si="449">IF(A4098="","","◎")</f>
        <v/>
      </c>
      <c r="C4098" s="5" t="str">
        <f>IF(B4098="","",COUNTIFS($B$3:B4098,B4098))</f>
        <v/>
      </c>
      <c r="D4098" s="1" t="str">
        <f>IF(①リクルート接触者と来校者データ!A4097="","",①リクルート接触者と来校者データ!A4097)</f>
        <v/>
      </c>
      <c r="E4098" s="6" t="str">
        <f t="shared" si="443"/>
        <v/>
      </c>
      <c r="F4098" s="1" t="str">
        <f>IF(①リクルート接触者と来校者データ!I4097="","",①リクルート接触者と来校者データ!I4097)</f>
        <v/>
      </c>
      <c r="G4098" s="1" t="str">
        <f>IF(①リクルート接触者と来校者データ!E4097="","",①リクルート接触者と来校者データ!E4097)</f>
        <v/>
      </c>
      <c r="H4098" s="20" t="str">
        <f t="shared" si="444"/>
        <v/>
      </c>
      <c r="I4098" s="1" t="str">
        <f>IF(①リクルート接触者と来校者データ!K4097="","",①リクルート接触者と来校者データ!K4097)</f>
        <v/>
      </c>
      <c r="J4098" s="6" t="str">
        <f t="shared" si="446"/>
        <v/>
      </c>
      <c r="K4098" s="20" t="str">
        <f>IF(①リクルート接触者と来校者データ!L4097="","",①リクルート接触者と来校者データ!L4097)</f>
        <v/>
      </c>
      <c r="L4098" s="1" t="str">
        <f t="shared" si="447"/>
        <v/>
      </c>
      <c r="M4098" s="1" t="str">
        <f t="shared" si="448"/>
        <v/>
      </c>
    </row>
    <row r="4099" spans="1:13" x14ac:dyDescent="0.2">
      <c r="A4099" s="5" t="str">
        <f t="shared" si="445"/>
        <v/>
      </c>
      <c r="B4099" s="5" t="str">
        <f t="shared" si="449"/>
        <v/>
      </c>
      <c r="C4099" s="5" t="str">
        <f>IF(B4099="","",COUNTIFS($B$3:B4099,B4099))</f>
        <v/>
      </c>
      <c r="D4099" s="1" t="str">
        <f>IF(①リクルート接触者と来校者データ!A4098="","",①リクルート接触者と来校者データ!A4098)</f>
        <v/>
      </c>
      <c r="E4099" s="6" t="str">
        <f t="shared" ref="E4099:E4162" si="450">SUBSTITUTE(SUBSTITUTE(D4099,"　","")," ","")</f>
        <v/>
      </c>
      <c r="F4099" s="1" t="str">
        <f>IF(①リクルート接触者と来校者データ!I4098="","",①リクルート接触者と来校者データ!I4098)</f>
        <v/>
      </c>
      <c r="G4099" s="1" t="str">
        <f>IF(①リクルート接触者と来校者データ!E4098="","",①リクルート接触者と来校者データ!E4098)</f>
        <v/>
      </c>
      <c r="H4099" s="20" t="str">
        <f t="shared" ref="H4099:H4162" si="451">IFERROR(VLOOKUP(E4099,J:K,2,FALSE),"")</f>
        <v/>
      </c>
      <c r="I4099" s="1" t="str">
        <f>IF(①リクルート接触者と来校者データ!K4098="","",①リクルート接触者と来校者データ!K4098)</f>
        <v/>
      </c>
      <c r="J4099" s="6" t="str">
        <f t="shared" si="446"/>
        <v/>
      </c>
      <c r="K4099" s="20" t="str">
        <f>IF(①リクルート接触者と来校者データ!L4098="","",①リクルート接触者と来校者データ!L4098)</f>
        <v/>
      </c>
      <c r="L4099" s="1" t="str">
        <f t="shared" si="447"/>
        <v/>
      </c>
      <c r="M4099" s="1" t="str">
        <f t="shared" si="448"/>
        <v/>
      </c>
    </row>
    <row r="4100" spans="1:13" x14ac:dyDescent="0.2">
      <c r="A4100" s="5" t="str">
        <f t="shared" ref="A4100:A4163" si="452">IFERROR(IF(J4100="","",MATCH(J4100,E$3:E$5000,0)),"")</f>
        <v/>
      </c>
      <c r="B4100" s="5" t="str">
        <f t="shared" si="449"/>
        <v/>
      </c>
      <c r="C4100" s="5" t="str">
        <f>IF(B4100="","",COUNTIFS($B$3:B4100,B4100))</f>
        <v/>
      </c>
      <c r="D4100" s="1" t="str">
        <f>IF(①リクルート接触者と来校者データ!A4099="","",①リクルート接触者と来校者データ!A4099)</f>
        <v/>
      </c>
      <c r="E4100" s="6" t="str">
        <f t="shared" si="450"/>
        <v/>
      </c>
      <c r="F4100" s="1" t="str">
        <f>IF(①リクルート接触者と来校者データ!I4099="","",①リクルート接触者と来校者データ!I4099)</f>
        <v/>
      </c>
      <c r="G4100" s="1" t="str">
        <f>IF(①リクルート接触者と来校者データ!E4099="","",①リクルート接触者と来校者データ!E4099)</f>
        <v/>
      </c>
      <c r="H4100" s="20" t="str">
        <f t="shared" si="451"/>
        <v/>
      </c>
      <c r="I4100" s="1" t="str">
        <f>IF(①リクルート接触者と来校者データ!K4099="","",①リクルート接触者と来校者データ!K4099)</f>
        <v/>
      </c>
      <c r="J4100" s="6" t="str">
        <f t="shared" ref="J4100:J4163" si="453">SUBSTITUTE(SUBSTITUTE(I4100,"　","")," ","")</f>
        <v/>
      </c>
      <c r="K4100" s="20" t="str">
        <f>IF(①リクルート接触者と来校者データ!L4099="","",①リクルート接触者と来校者データ!L4099)</f>
        <v/>
      </c>
      <c r="L4100" s="1" t="str">
        <f t="shared" ref="L4100:L4163" si="454">IFERROR(VLOOKUP($J4100,$E:$H,2,FALSE),"")</f>
        <v/>
      </c>
      <c r="M4100" s="1" t="str">
        <f t="shared" ref="M4100:M4163" si="455">IFERROR(VLOOKUP($J4100,$E:$H,3,FALSE),"")</f>
        <v/>
      </c>
    </row>
    <row r="4101" spans="1:13" x14ac:dyDescent="0.2">
      <c r="A4101" s="5" t="str">
        <f t="shared" si="452"/>
        <v/>
      </c>
      <c r="B4101" s="5" t="str">
        <f t="shared" si="449"/>
        <v/>
      </c>
      <c r="C4101" s="5" t="str">
        <f>IF(B4101="","",COUNTIFS($B$3:B4101,B4101))</f>
        <v/>
      </c>
      <c r="D4101" s="1" t="str">
        <f>IF(①リクルート接触者と来校者データ!A4100="","",①リクルート接触者と来校者データ!A4100)</f>
        <v/>
      </c>
      <c r="E4101" s="6" t="str">
        <f t="shared" si="450"/>
        <v/>
      </c>
      <c r="F4101" s="1" t="str">
        <f>IF(①リクルート接触者と来校者データ!I4100="","",①リクルート接触者と来校者データ!I4100)</f>
        <v/>
      </c>
      <c r="G4101" s="1" t="str">
        <f>IF(①リクルート接触者と来校者データ!E4100="","",①リクルート接触者と来校者データ!E4100)</f>
        <v/>
      </c>
      <c r="H4101" s="20" t="str">
        <f t="shared" si="451"/>
        <v/>
      </c>
      <c r="I4101" s="1" t="str">
        <f>IF(①リクルート接触者と来校者データ!K4100="","",①リクルート接触者と来校者データ!K4100)</f>
        <v/>
      </c>
      <c r="J4101" s="6" t="str">
        <f t="shared" si="453"/>
        <v/>
      </c>
      <c r="K4101" s="20" t="str">
        <f>IF(①リクルート接触者と来校者データ!L4100="","",①リクルート接触者と来校者データ!L4100)</f>
        <v/>
      </c>
      <c r="L4101" s="1" t="str">
        <f t="shared" si="454"/>
        <v/>
      </c>
      <c r="M4101" s="1" t="str">
        <f t="shared" si="455"/>
        <v/>
      </c>
    </row>
    <row r="4102" spans="1:13" x14ac:dyDescent="0.2">
      <c r="A4102" s="5" t="str">
        <f t="shared" si="452"/>
        <v/>
      </c>
      <c r="B4102" s="5" t="str">
        <f t="shared" si="449"/>
        <v/>
      </c>
      <c r="C4102" s="5" t="str">
        <f>IF(B4102="","",COUNTIFS($B$3:B4102,B4102))</f>
        <v/>
      </c>
      <c r="D4102" s="1" t="str">
        <f>IF(①リクルート接触者と来校者データ!A4101="","",①リクルート接触者と来校者データ!A4101)</f>
        <v/>
      </c>
      <c r="E4102" s="6" t="str">
        <f t="shared" si="450"/>
        <v/>
      </c>
      <c r="F4102" s="1" t="str">
        <f>IF(①リクルート接触者と来校者データ!I4101="","",①リクルート接触者と来校者データ!I4101)</f>
        <v/>
      </c>
      <c r="G4102" s="1" t="str">
        <f>IF(①リクルート接触者と来校者データ!E4101="","",①リクルート接触者と来校者データ!E4101)</f>
        <v/>
      </c>
      <c r="H4102" s="20" t="str">
        <f t="shared" si="451"/>
        <v/>
      </c>
      <c r="I4102" s="1" t="str">
        <f>IF(①リクルート接触者と来校者データ!K4101="","",①リクルート接触者と来校者データ!K4101)</f>
        <v/>
      </c>
      <c r="J4102" s="6" t="str">
        <f t="shared" si="453"/>
        <v/>
      </c>
      <c r="K4102" s="20" t="str">
        <f>IF(①リクルート接触者と来校者データ!L4101="","",①リクルート接触者と来校者データ!L4101)</f>
        <v/>
      </c>
      <c r="L4102" s="1" t="str">
        <f t="shared" si="454"/>
        <v/>
      </c>
      <c r="M4102" s="1" t="str">
        <f t="shared" si="455"/>
        <v/>
      </c>
    </row>
    <row r="4103" spans="1:13" x14ac:dyDescent="0.2">
      <c r="A4103" s="5" t="str">
        <f t="shared" si="452"/>
        <v/>
      </c>
      <c r="B4103" s="5" t="str">
        <f t="shared" si="449"/>
        <v/>
      </c>
      <c r="C4103" s="5" t="str">
        <f>IF(B4103="","",COUNTIFS($B$3:B4103,B4103))</f>
        <v/>
      </c>
      <c r="D4103" s="1" t="str">
        <f>IF(①リクルート接触者と来校者データ!A4102="","",①リクルート接触者と来校者データ!A4102)</f>
        <v/>
      </c>
      <c r="E4103" s="6" t="str">
        <f t="shared" si="450"/>
        <v/>
      </c>
      <c r="F4103" s="1" t="str">
        <f>IF(①リクルート接触者と来校者データ!I4102="","",①リクルート接触者と来校者データ!I4102)</f>
        <v/>
      </c>
      <c r="G4103" s="1" t="str">
        <f>IF(①リクルート接触者と来校者データ!E4102="","",①リクルート接触者と来校者データ!E4102)</f>
        <v/>
      </c>
      <c r="H4103" s="20" t="str">
        <f t="shared" si="451"/>
        <v/>
      </c>
      <c r="I4103" s="1" t="str">
        <f>IF(①リクルート接触者と来校者データ!K4102="","",①リクルート接触者と来校者データ!K4102)</f>
        <v/>
      </c>
      <c r="J4103" s="6" t="str">
        <f t="shared" si="453"/>
        <v/>
      </c>
      <c r="K4103" s="20" t="str">
        <f>IF(①リクルート接触者と来校者データ!L4102="","",①リクルート接触者と来校者データ!L4102)</f>
        <v/>
      </c>
      <c r="L4103" s="1" t="str">
        <f t="shared" si="454"/>
        <v/>
      </c>
      <c r="M4103" s="1" t="str">
        <f t="shared" si="455"/>
        <v/>
      </c>
    </row>
    <row r="4104" spans="1:13" x14ac:dyDescent="0.2">
      <c r="A4104" s="5" t="str">
        <f t="shared" si="452"/>
        <v/>
      </c>
      <c r="B4104" s="5" t="str">
        <f t="shared" si="449"/>
        <v/>
      </c>
      <c r="C4104" s="5" t="str">
        <f>IF(B4104="","",COUNTIFS($B$3:B4104,B4104))</f>
        <v/>
      </c>
      <c r="D4104" s="1" t="str">
        <f>IF(①リクルート接触者と来校者データ!A4103="","",①リクルート接触者と来校者データ!A4103)</f>
        <v/>
      </c>
      <c r="E4104" s="6" t="str">
        <f t="shared" si="450"/>
        <v/>
      </c>
      <c r="F4104" s="1" t="str">
        <f>IF(①リクルート接触者と来校者データ!I4103="","",①リクルート接触者と来校者データ!I4103)</f>
        <v/>
      </c>
      <c r="G4104" s="1" t="str">
        <f>IF(①リクルート接触者と来校者データ!E4103="","",①リクルート接触者と来校者データ!E4103)</f>
        <v/>
      </c>
      <c r="H4104" s="20" t="str">
        <f t="shared" si="451"/>
        <v/>
      </c>
      <c r="I4104" s="1" t="str">
        <f>IF(①リクルート接触者と来校者データ!K4103="","",①リクルート接触者と来校者データ!K4103)</f>
        <v/>
      </c>
      <c r="J4104" s="6" t="str">
        <f t="shared" si="453"/>
        <v/>
      </c>
      <c r="K4104" s="20" t="str">
        <f>IF(①リクルート接触者と来校者データ!L4103="","",①リクルート接触者と来校者データ!L4103)</f>
        <v/>
      </c>
      <c r="L4104" s="1" t="str">
        <f t="shared" si="454"/>
        <v/>
      </c>
      <c r="M4104" s="1" t="str">
        <f t="shared" si="455"/>
        <v/>
      </c>
    </row>
    <row r="4105" spans="1:13" x14ac:dyDescent="0.2">
      <c r="A4105" s="5" t="str">
        <f t="shared" si="452"/>
        <v/>
      </c>
      <c r="B4105" s="5" t="str">
        <f t="shared" si="449"/>
        <v/>
      </c>
      <c r="C4105" s="5" t="str">
        <f>IF(B4105="","",COUNTIFS($B$3:B4105,B4105))</f>
        <v/>
      </c>
      <c r="D4105" s="1" t="str">
        <f>IF(①リクルート接触者と来校者データ!A4104="","",①リクルート接触者と来校者データ!A4104)</f>
        <v/>
      </c>
      <c r="E4105" s="6" t="str">
        <f t="shared" si="450"/>
        <v/>
      </c>
      <c r="F4105" s="1" t="str">
        <f>IF(①リクルート接触者と来校者データ!I4104="","",①リクルート接触者と来校者データ!I4104)</f>
        <v/>
      </c>
      <c r="G4105" s="1" t="str">
        <f>IF(①リクルート接触者と来校者データ!E4104="","",①リクルート接触者と来校者データ!E4104)</f>
        <v/>
      </c>
      <c r="H4105" s="20" t="str">
        <f t="shared" si="451"/>
        <v/>
      </c>
      <c r="I4105" s="1" t="str">
        <f>IF(①リクルート接触者と来校者データ!K4104="","",①リクルート接触者と来校者データ!K4104)</f>
        <v/>
      </c>
      <c r="J4105" s="6" t="str">
        <f t="shared" si="453"/>
        <v/>
      </c>
      <c r="K4105" s="20" t="str">
        <f>IF(①リクルート接触者と来校者データ!L4104="","",①リクルート接触者と来校者データ!L4104)</f>
        <v/>
      </c>
      <c r="L4105" s="1" t="str">
        <f t="shared" si="454"/>
        <v/>
      </c>
      <c r="M4105" s="1" t="str">
        <f t="shared" si="455"/>
        <v/>
      </c>
    </row>
    <row r="4106" spans="1:13" x14ac:dyDescent="0.2">
      <c r="A4106" s="5" t="str">
        <f t="shared" si="452"/>
        <v/>
      </c>
      <c r="B4106" s="5" t="str">
        <f t="shared" si="449"/>
        <v/>
      </c>
      <c r="C4106" s="5" t="str">
        <f>IF(B4106="","",COUNTIFS($B$3:B4106,B4106))</f>
        <v/>
      </c>
      <c r="D4106" s="1" t="str">
        <f>IF(①リクルート接触者と来校者データ!A4105="","",①リクルート接触者と来校者データ!A4105)</f>
        <v/>
      </c>
      <c r="E4106" s="6" t="str">
        <f t="shared" si="450"/>
        <v/>
      </c>
      <c r="F4106" s="1" t="str">
        <f>IF(①リクルート接触者と来校者データ!I4105="","",①リクルート接触者と来校者データ!I4105)</f>
        <v/>
      </c>
      <c r="G4106" s="1" t="str">
        <f>IF(①リクルート接触者と来校者データ!E4105="","",①リクルート接触者と来校者データ!E4105)</f>
        <v/>
      </c>
      <c r="H4106" s="20" t="str">
        <f t="shared" si="451"/>
        <v/>
      </c>
      <c r="I4106" s="1" t="str">
        <f>IF(①リクルート接触者と来校者データ!K4105="","",①リクルート接触者と来校者データ!K4105)</f>
        <v/>
      </c>
      <c r="J4106" s="6" t="str">
        <f t="shared" si="453"/>
        <v/>
      </c>
      <c r="K4106" s="20" t="str">
        <f>IF(①リクルート接触者と来校者データ!L4105="","",①リクルート接触者と来校者データ!L4105)</f>
        <v/>
      </c>
      <c r="L4106" s="1" t="str">
        <f t="shared" si="454"/>
        <v/>
      </c>
      <c r="M4106" s="1" t="str">
        <f t="shared" si="455"/>
        <v/>
      </c>
    </row>
    <row r="4107" spans="1:13" x14ac:dyDescent="0.2">
      <c r="A4107" s="5" t="str">
        <f t="shared" si="452"/>
        <v/>
      </c>
      <c r="B4107" s="5" t="str">
        <f t="shared" si="449"/>
        <v/>
      </c>
      <c r="C4107" s="5" t="str">
        <f>IF(B4107="","",COUNTIFS($B$3:B4107,B4107))</f>
        <v/>
      </c>
      <c r="D4107" s="1" t="str">
        <f>IF(①リクルート接触者と来校者データ!A4106="","",①リクルート接触者と来校者データ!A4106)</f>
        <v/>
      </c>
      <c r="E4107" s="6" t="str">
        <f t="shared" si="450"/>
        <v/>
      </c>
      <c r="F4107" s="1" t="str">
        <f>IF(①リクルート接触者と来校者データ!I4106="","",①リクルート接触者と来校者データ!I4106)</f>
        <v/>
      </c>
      <c r="G4107" s="1" t="str">
        <f>IF(①リクルート接触者と来校者データ!E4106="","",①リクルート接触者と来校者データ!E4106)</f>
        <v/>
      </c>
      <c r="H4107" s="20" t="str">
        <f t="shared" si="451"/>
        <v/>
      </c>
      <c r="I4107" s="1" t="str">
        <f>IF(①リクルート接触者と来校者データ!K4106="","",①リクルート接触者と来校者データ!K4106)</f>
        <v/>
      </c>
      <c r="J4107" s="6" t="str">
        <f t="shared" si="453"/>
        <v/>
      </c>
      <c r="K4107" s="20" t="str">
        <f>IF(①リクルート接触者と来校者データ!L4106="","",①リクルート接触者と来校者データ!L4106)</f>
        <v/>
      </c>
      <c r="L4107" s="1" t="str">
        <f t="shared" si="454"/>
        <v/>
      </c>
      <c r="M4107" s="1" t="str">
        <f t="shared" si="455"/>
        <v/>
      </c>
    </row>
    <row r="4108" spans="1:13" x14ac:dyDescent="0.2">
      <c r="A4108" s="5" t="str">
        <f t="shared" si="452"/>
        <v/>
      </c>
      <c r="B4108" s="5" t="str">
        <f t="shared" si="449"/>
        <v/>
      </c>
      <c r="C4108" s="5" t="str">
        <f>IF(B4108="","",COUNTIFS($B$3:B4108,B4108))</f>
        <v/>
      </c>
      <c r="D4108" s="1" t="str">
        <f>IF(①リクルート接触者と来校者データ!A4107="","",①リクルート接触者と来校者データ!A4107)</f>
        <v/>
      </c>
      <c r="E4108" s="6" t="str">
        <f t="shared" si="450"/>
        <v/>
      </c>
      <c r="F4108" s="1" t="str">
        <f>IF(①リクルート接触者と来校者データ!I4107="","",①リクルート接触者と来校者データ!I4107)</f>
        <v/>
      </c>
      <c r="G4108" s="1" t="str">
        <f>IF(①リクルート接触者と来校者データ!E4107="","",①リクルート接触者と来校者データ!E4107)</f>
        <v/>
      </c>
      <c r="H4108" s="20" t="str">
        <f t="shared" si="451"/>
        <v/>
      </c>
      <c r="I4108" s="1" t="str">
        <f>IF(①リクルート接触者と来校者データ!K4107="","",①リクルート接触者と来校者データ!K4107)</f>
        <v/>
      </c>
      <c r="J4108" s="6" t="str">
        <f t="shared" si="453"/>
        <v/>
      </c>
      <c r="K4108" s="20" t="str">
        <f>IF(①リクルート接触者と来校者データ!L4107="","",①リクルート接触者と来校者データ!L4107)</f>
        <v/>
      </c>
      <c r="L4108" s="1" t="str">
        <f t="shared" si="454"/>
        <v/>
      </c>
      <c r="M4108" s="1" t="str">
        <f t="shared" si="455"/>
        <v/>
      </c>
    </row>
    <row r="4109" spans="1:13" x14ac:dyDescent="0.2">
      <c r="A4109" s="5" t="str">
        <f t="shared" si="452"/>
        <v/>
      </c>
      <c r="B4109" s="5" t="str">
        <f t="shared" si="449"/>
        <v/>
      </c>
      <c r="C4109" s="5" t="str">
        <f>IF(B4109="","",COUNTIFS($B$3:B4109,B4109))</f>
        <v/>
      </c>
      <c r="D4109" s="1" t="str">
        <f>IF(①リクルート接触者と来校者データ!A4108="","",①リクルート接触者と来校者データ!A4108)</f>
        <v/>
      </c>
      <c r="E4109" s="6" t="str">
        <f t="shared" si="450"/>
        <v/>
      </c>
      <c r="F4109" s="1" t="str">
        <f>IF(①リクルート接触者と来校者データ!I4108="","",①リクルート接触者と来校者データ!I4108)</f>
        <v/>
      </c>
      <c r="G4109" s="1" t="str">
        <f>IF(①リクルート接触者と来校者データ!E4108="","",①リクルート接触者と来校者データ!E4108)</f>
        <v/>
      </c>
      <c r="H4109" s="20" t="str">
        <f t="shared" si="451"/>
        <v/>
      </c>
      <c r="I4109" s="1" t="str">
        <f>IF(①リクルート接触者と来校者データ!K4108="","",①リクルート接触者と来校者データ!K4108)</f>
        <v/>
      </c>
      <c r="J4109" s="6" t="str">
        <f t="shared" si="453"/>
        <v/>
      </c>
      <c r="K4109" s="20" t="str">
        <f>IF(①リクルート接触者と来校者データ!L4108="","",①リクルート接触者と来校者データ!L4108)</f>
        <v/>
      </c>
      <c r="L4109" s="1" t="str">
        <f t="shared" si="454"/>
        <v/>
      </c>
      <c r="M4109" s="1" t="str">
        <f t="shared" si="455"/>
        <v/>
      </c>
    </row>
    <row r="4110" spans="1:13" x14ac:dyDescent="0.2">
      <c r="A4110" s="5" t="str">
        <f t="shared" si="452"/>
        <v/>
      </c>
      <c r="B4110" s="5" t="str">
        <f t="shared" si="449"/>
        <v/>
      </c>
      <c r="C4110" s="5" t="str">
        <f>IF(B4110="","",COUNTIFS($B$3:B4110,B4110))</f>
        <v/>
      </c>
      <c r="D4110" s="1" t="str">
        <f>IF(①リクルート接触者と来校者データ!A4109="","",①リクルート接触者と来校者データ!A4109)</f>
        <v/>
      </c>
      <c r="E4110" s="6" t="str">
        <f t="shared" si="450"/>
        <v/>
      </c>
      <c r="F4110" s="1" t="str">
        <f>IF(①リクルート接触者と来校者データ!I4109="","",①リクルート接触者と来校者データ!I4109)</f>
        <v/>
      </c>
      <c r="G4110" s="1" t="str">
        <f>IF(①リクルート接触者と来校者データ!E4109="","",①リクルート接触者と来校者データ!E4109)</f>
        <v/>
      </c>
      <c r="H4110" s="20" t="str">
        <f t="shared" si="451"/>
        <v/>
      </c>
      <c r="I4110" s="1" t="str">
        <f>IF(①リクルート接触者と来校者データ!K4109="","",①リクルート接触者と来校者データ!K4109)</f>
        <v/>
      </c>
      <c r="J4110" s="6" t="str">
        <f t="shared" si="453"/>
        <v/>
      </c>
      <c r="K4110" s="20" t="str">
        <f>IF(①リクルート接触者と来校者データ!L4109="","",①リクルート接触者と来校者データ!L4109)</f>
        <v/>
      </c>
      <c r="L4110" s="1" t="str">
        <f t="shared" si="454"/>
        <v/>
      </c>
      <c r="M4110" s="1" t="str">
        <f t="shared" si="455"/>
        <v/>
      </c>
    </row>
    <row r="4111" spans="1:13" x14ac:dyDescent="0.2">
      <c r="A4111" s="5" t="str">
        <f t="shared" si="452"/>
        <v/>
      </c>
      <c r="B4111" s="5" t="str">
        <f t="shared" si="449"/>
        <v/>
      </c>
      <c r="C4111" s="5" t="str">
        <f>IF(B4111="","",COUNTIFS($B$3:B4111,B4111))</f>
        <v/>
      </c>
      <c r="D4111" s="1" t="str">
        <f>IF(①リクルート接触者と来校者データ!A4110="","",①リクルート接触者と来校者データ!A4110)</f>
        <v/>
      </c>
      <c r="E4111" s="6" t="str">
        <f t="shared" si="450"/>
        <v/>
      </c>
      <c r="F4111" s="1" t="str">
        <f>IF(①リクルート接触者と来校者データ!I4110="","",①リクルート接触者と来校者データ!I4110)</f>
        <v/>
      </c>
      <c r="G4111" s="1" t="str">
        <f>IF(①リクルート接触者と来校者データ!E4110="","",①リクルート接触者と来校者データ!E4110)</f>
        <v/>
      </c>
      <c r="H4111" s="20" t="str">
        <f t="shared" si="451"/>
        <v/>
      </c>
      <c r="I4111" s="1" t="str">
        <f>IF(①リクルート接触者と来校者データ!K4110="","",①リクルート接触者と来校者データ!K4110)</f>
        <v/>
      </c>
      <c r="J4111" s="6" t="str">
        <f t="shared" si="453"/>
        <v/>
      </c>
      <c r="K4111" s="20" t="str">
        <f>IF(①リクルート接触者と来校者データ!L4110="","",①リクルート接触者と来校者データ!L4110)</f>
        <v/>
      </c>
      <c r="L4111" s="1" t="str">
        <f t="shared" si="454"/>
        <v/>
      </c>
      <c r="M4111" s="1" t="str">
        <f t="shared" si="455"/>
        <v/>
      </c>
    </row>
    <row r="4112" spans="1:13" x14ac:dyDescent="0.2">
      <c r="A4112" s="5" t="str">
        <f t="shared" si="452"/>
        <v/>
      </c>
      <c r="B4112" s="5" t="str">
        <f t="shared" si="449"/>
        <v/>
      </c>
      <c r="C4112" s="5" t="str">
        <f>IF(B4112="","",COUNTIFS($B$3:B4112,B4112))</f>
        <v/>
      </c>
      <c r="D4112" s="1" t="str">
        <f>IF(①リクルート接触者と来校者データ!A4111="","",①リクルート接触者と来校者データ!A4111)</f>
        <v/>
      </c>
      <c r="E4112" s="6" t="str">
        <f t="shared" si="450"/>
        <v/>
      </c>
      <c r="F4112" s="1" t="str">
        <f>IF(①リクルート接触者と来校者データ!I4111="","",①リクルート接触者と来校者データ!I4111)</f>
        <v/>
      </c>
      <c r="G4112" s="1" t="str">
        <f>IF(①リクルート接触者と来校者データ!E4111="","",①リクルート接触者と来校者データ!E4111)</f>
        <v/>
      </c>
      <c r="H4112" s="20" t="str">
        <f t="shared" si="451"/>
        <v/>
      </c>
      <c r="I4112" s="1" t="str">
        <f>IF(①リクルート接触者と来校者データ!K4111="","",①リクルート接触者と来校者データ!K4111)</f>
        <v/>
      </c>
      <c r="J4112" s="6" t="str">
        <f t="shared" si="453"/>
        <v/>
      </c>
      <c r="K4112" s="20" t="str">
        <f>IF(①リクルート接触者と来校者データ!L4111="","",①リクルート接触者と来校者データ!L4111)</f>
        <v/>
      </c>
      <c r="L4112" s="1" t="str">
        <f t="shared" si="454"/>
        <v/>
      </c>
      <c r="M4112" s="1" t="str">
        <f t="shared" si="455"/>
        <v/>
      </c>
    </row>
    <row r="4113" spans="1:13" x14ac:dyDescent="0.2">
      <c r="A4113" s="5" t="str">
        <f t="shared" si="452"/>
        <v/>
      </c>
      <c r="B4113" s="5" t="str">
        <f t="shared" si="449"/>
        <v/>
      </c>
      <c r="C4113" s="5" t="str">
        <f>IF(B4113="","",COUNTIFS($B$3:B4113,B4113))</f>
        <v/>
      </c>
      <c r="D4113" s="1" t="str">
        <f>IF(①リクルート接触者と来校者データ!A4112="","",①リクルート接触者と来校者データ!A4112)</f>
        <v/>
      </c>
      <c r="E4113" s="6" t="str">
        <f t="shared" si="450"/>
        <v/>
      </c>
      <c r="F4113" s="1" t="str">
        <f>IF(①リクルート接触者と来校者データ!I4112="","",①リクルート接触者と来校者データ!I4112)</f>
        <v/>
      </c>
      <c r="G4113" s="1" t="str">
        <f>IF(①リクルート接触者と来校者データ!E4112="","",①リクルート接触者と来校者データ!E4112)</f>
        <v/>
      </c>
      <c r="H4113" s="20" t="str">
        <f t="shared" si="451"/>
        <v/>
      </c>
      <c r="I4113" s="1" t="str">
        <f>IF(①リクルート接触者と来校者データ!K4112="","",①リクルート接触者と来校者データ!K4112)</f>
        <v/>
      </c>
      <c r="J4113" s="6" t="str">
        <f t="shared" si="453"/>
        <v/>
      </c>
      <c r="K4113" s="20" t="str">
        <f>IF(①リクルート接触者と来校者データ!L4112="","",①リクルート接触者と来校者データ!L4112)</f>
        <v/>
      </c>
      <c r="L4113" s="1" t="str">
        <f t="shared" si="454"/>
        <v/>
      </c>
      <c r="M4113" s="1" t="str">
        <f t="shared" si="455"/>
        <v/>
      </c>
    </row>
    <row r="4114" spans="1:13" x14ac:dyDescent="0.2">
      <c r="A4114" s="5" t="str">
        <f t="shared" si="452"/>
        <v/>
      </c>
      <c r="B4114" s="5" t="str">
        <f t="shared" si="449"/>
        <v/>
      </c>
      <c r="C4114" s="5" t="str">
        <f>IF(B4114="","",COUNTIFS($B$3:B4114,B4114))</f>
        <v/>
      </c>
      <c r="D4114" s="1" t="str">
        <f>IF(①リクルート接触者と来校者データ!A4113="","",①リクルート接触者と来校者データ!A4113)</f>
        <v/>
      </c>
      <c r="E4114" s="6" t="str">
        <f t="shared" si="450"/>
        <v/>
      </c>
      <c r="F4114" s="1" t="str">
        <f>IF(①リクルート接触者と来校者データ!I4113="","",①リクルート接触者と来校者データ!I4113)</f>
        <v/>
      </c>
      <c r="G4114" s="1" t="str">
        <f>IF(①リクルート接触者と来校者データ!E4113="","",①リクルート接触者と来校者データ!E4113)</f>
        <v/>
      </c>
      <c r="H4114" s="20" t="str">
        <f t="shared" si="451"/>
        <v/>
      </c>
      <c r="I4114" s="1" t="str">
        <f>IF(①リクルート接触者と来校者データ!K4113="","",①リクルート接触者と来校者データ!K4113)</f>
        <v/>
      </c>
      <c r="J4114" s="6" t="str">
        <f t="shared" si="453"/>
        <v/>
      </c>
      <c r="K4114" s="20" t="str">
        <f>IF(①リクルート接触者と来校者データ!L4113="","",①リクルート接触者と来校者データ!L4113)</f>
        <v/>
      </c>
      <c r="L4114" s="1" t="str">
        <f t="shared" si="454"/>
        <v/>
      </c>
      <c r="M4114" s="1" t="str">
        <f t="shared" si="455"/>
        <v/>
      </c>
    </row>
    <row r="4115" spans="1:13" x14ac:dyDescent="0.2">
      <c r="A4115" s="5" t="str">
        <f t="shared" si="452"/>
        <v/>
      </c>
      <c r="B4115" s="5" t="str">
        <f t="shared" si="449"/>
        <v/>
      </c>
      <c r="C4115" s="5" t="str">
        <f>IF(B4115="","",COUNTIFS($B$3:B4115,B4115))</f>
        <v/>
      </c>
      <c r="D4115" s="1" t="str">
        <f>IF(①リクルート接触者と来校者データ!A4114="","",①リクルート接触者と来校者データ!A4114)</f>
        <v/>
      </c>
      <c r="E4115" s="6" t="str">
        <f t="shared" si="450"/>
        <v/>
      </c>
      <c r="F4115" s="1" t="str">
        <f>IF(①リクルート接触者と来校者データ!I4114="","",①リクルート接触者と来校者データ!I4114)</f>
        <v/>
      </c>
      <c r="G4115" s="1" t="str">
        <f>IF(①リクルート接触者と来校者データ!E4114="","",①リクルート接触者と来校者データ!E4114)</f>
        <v/>
      </c>
      <c r="H4115" s="20" t="str">
        <f t="shared" si="451"/>
        <v/>
      </c>
      <c r="I4115" s="1" t="str">
        <f>IF(①リクルート接触者と来校者データ!K4114="","",①リクルート接触者と来校者データ!K4114)</f>
        <v/>
      </c>
      <c r="J4115" s="6" t="str">
        <f t="shared" si="453"/>
        <v/>
      </c>
      <c r="K4115" s="20" t="str">
        <f>IF(①リクルート接触者と来校者データ!L4114="","",①リクルート接触者と来校者データ!L4114)</f>
        <v/>
      </c>
      <c r="L4115" s="1" t="str">
        <f t="shared" si="454"/>
        <v/>
      </c>
      <c r="M4115" s="1" t="str">
        <f t="shared" si="455"/>
        <v/>
      </c>
    </row>
    <row r="4116" spans="1:13" x14ac:dyDescent="0.2">
      <c r="A4116" s="5" t="str">
        <f t="shared" si="452"/>
        <v/>
      </c>
      <c r="B4116" s="5" t="str">
        <f t="shared" si="449"/>
        <v/>
      </c>
      <c r="C4116" s="5" t="str">
        <f>IF(B4116="","",COUNTIFS($B$3:B4116,B4116))</f>
        <v/>
      </c>
      <c r="D4116" s="1" t="str">
        <f>IF(①リクルート接触者と来校者データ!A4115="","",①リクルート接触者と来校者データ!A4115)</f>
        <v/>
      </c>
      <c r="E4116" s="6" t="str">
        <f t="shared" si="450"/>
        <v/>
      </c>
      <c r="F4116" s="1" t="str">
        <f>IF(①リクルート接触者と来校者データ!I4115="","",①リクルート接触者と来校者データ!I4115)</f>
        <v/>
      </c>
      <c r="G4116" s="1" t="str">
        <f>IF(①リクルート接触者と来校者データ!E4115="","",①リクルート接触者と来校者データ!E4115)</f>
        <v/>
      </c>
      <c r="H4116" s="20" t="str">
        <f t="shared" si="451"/>
        <v/>
      </c>
      <c r="I4116" s="1" t="str">
        <f>IF(①リクルート接触者と来校者データ!K4115="","",①リクルート接触者と来校者データ!K4115)</f>
        <v/>
      </c>
      <c r="J4116" s="6" t="str">
        <f t="shared" si="453"/>
        <v/>
      </c>
      <c r="K4116" s="20" t="str">
        <f>IF(①リクルート接触者と来校者データ!L4115="","",①リクルート接触者と来校者データ!L4115)</f>
        <v/>
      </c>
      <c r="L4116" s="1" t="str">
        <f t="shared" si="454"/>
        <v/>
      </c>
      <c r="M4116" s="1" t="str">
        <f t="shared" si="455"/>
        <v/>
      </c>
    </row>
    <row r="4117" spans="1:13" x14ac:dyDescent="0.2">
      <c r="A4117" s="5" t="str">
        <f t="shared" si="452"/>
        <v/>
      </c>
      <c r="B4117" s="5" t="str">
        <f t="shared" si="449"/>
        <v/>
      </c>
      <c r="C4117" s="5" t="str">
        <f>IF(B4117="","",COUNTIFS($B$3:B4117,B4117))</f>
        <v/>
      </c>
      <c r="D4117" s="1" t="str">
        <f>IF(①リクルート接触者と来校者データ!A4116="","",①リクルート接触者と来校者データ!A4116)</f>
        <v/>
      </c>
      <c r="E4117" s="6" t="str">
        <f t="shared" si="450"/>
        <v/>
      </c>
      <c r="F4117" s="1" t="str">
        <f>IF(①リクルート接触者と来校者データ!I4116="","",①リクルート接触者と来校者データ!I4116)</f>
        <v/>
      </c>
      <c r="G4117" s="1" t="str">
        <f>IF(①リクルート接触者と来校者データ!E4116="","",①リクルート接触者と来校者データ!E4116)</f>
        <v/>
      </c>
      <c r="H4117" s="20" t="str">
        <f t="shared" si="451"/>
        <v/>
      </c>
      <c r="I4117" s="1" t="str">
        <f>IF(①リクルート接触者と来校者データ!K4116="","",①リクルート接触者と来校者データ!K4116)</f>
        <v/>
      </c>
      <c r="J4117" s="6" t="str">
        <f t="shared" si="453"/>
        <v/>
      </c>
      <c r="K4117" s="20" t="str">
        <f>IF(①リクルート接触者と来校者データ!L4116="","",①リクルート接触者と来校者データ!L4116)</f>
        <v/>
      </c>
      <c r="L4117" s="1" t="str">
        <f t="shared" si="454"/>
        <v/>
      </c>
      <c r="M4117" s="1" t="str">
        <f t="shared" si="455"/>
        <v/>
      </c>
    </row>
    <row r="4118" spans="1:13" x14ac:dyDescent="0.2">
      <c r="A4118" s="5" t="str">
        <f t="shared" si="452"/>
        <v/>
      </c>
      <c r="B4118" s="5" t="str">
        <f t="shared" si="449"/>
        <v/>
      </c>
      <c r="C4118" s="5" t="str">
        <f>IF(B4118="","",COUNTIFS($B$3:B4118,B4118))</f>
        <v/>
      </c>
      <c r="D4118" s="1" t="str">
        <f>IF(①リクルート接触者と来校者データ!A4117="","",①リクルート接触者と来校者データ!A4117)</f>
        <v/>
      </c>
      <c r="E4118" s="6" t="str">
        <f t="shared" si="450"/>
        <v/>
      </c>
      <c r="F4118" s="1" t="str">
        <f>IF(①リクルート接触者と来校者データ!I4117="","",①リクルート接触者と来校者データ!I4117)</f>
        <v/>
      </c>
      <c r="G4118" s="1" t="str">
        <f>IF(①リクルート接触者と来校者データ!E4117="","",①リクルート接触者と来校者データ!E4117)</f>
        <v/>
      </c>
      <c r="H4118" s="20" t="str">
        <f t="shared" si="451"/>
        <v/>
      </c>
      <c r="I4118" s="1" t="str">
        <f>IF(①リクルート接触者と来校者データ!K4117="","",①リクルート接触者と来校者データ!K4117)</f>
        <v/>
      </c>
      <c r="J4118" s="6" t="str">
        <f t="shared" si="453"/>
        <v/>
      </c>
      <c r="K4118" s="20" t="str">
        <f>IF(①リクルート接触者と来校者データ!L4117="","",①リクルート接触者と来校者データ!L4117)</f>
        <v/>
      </c>
      <c r="L4118" s="1" t="str">
        <f t="shared" si="454"/>
        <v/>
      </c>
      <c r="M4118" s="1" t="str">
        <f t="shared" si="455"/>
        <v/>
      </c>
    </row>
    <row r="4119" spans="1:13" x14ac:dyDescent="0.2">
      <c r="A4119" s="5" t="str">
        <f t="shared" si="452"/>
        <v/>
      </c>
      <c r="B4119" s="5" t="str">
        <f t="shared" si="449"/>
        <v/>
      </c>
      <c r="C4119" s="5" t="str">
        <f>IF(B4119="","",COUNTIFS($B$3:B4119,B4119))</f>
        <v/>
      </c>
      <c r="D4119" s="1" t="str">
        <f>IF(①リクルート接触者と来校者データ!A4118="","",①リクルート接触者と来校者データ!A4118)</f>
        <v/>
      </c>
      <c r="E4119" s="6" t="str">
        <f t="shared" si="450"/>
        <v/>
      </c>
      <c r="F4119" s="1" t="str">
        <f>IF(①リクルート接触者と来校者データ!I4118="","",①リクルート接触者と来校者データ!I4118)</f>
        <v/>
      </c>
      <c r="G4119" s="1" t="str">
        <f>IF(①リクルート接触者と来校者データ!E4118="","",①リクルート接触者と来校者データ!E4118)</f>
        <v/>
      </c>
      <c r="H4119" s="20" t="str">
        <f t="shared" si="451"/>
        <v/>
      </c>
      <c r="I4119" s="1" t="str">
        <f>IF(①リクルート接触者と来校者データ!K4118="","",①リクルート接触者と来校者データ!K4118)</f>
        <v/>
      </c>
      <c r="J4119" s="6" t="str">
        <f t="shared" si="453"/>
        <v/>
      </c>
      <c r="K4119" s="20" t="str">
        <f>IF(①リクルート接触者と来校者データ!L4118="","",①リクルート接触者と来校者データ!L4118)</f>
        <v/>
      </c>
      <c r="L4119" s="1" t="str">
        <f t="shared" si="454"/>
        <v/>
      </c>
      <c r="M4119" s="1" t="str">
        <f t="shared" si="455"/>
        <v/>
      </c>
    </row>
    <row r="4120" spans="1:13" x14ac:dyDescent="0.2">
      <c r="A4120" s="5" t="str">
        <f t="shared" si="452"/>
        <v/>
      </c>
      <c r="B4120" s="5" t="str">
        <f t="shared" si="449"/>
        <v/>
      </c>
      <c r="C4120" s="5" t="str">
        <f>IF(B4120="","",COUNTIFS($B$3:B4120,B4120))</f>
        <v/>
      </c>
      <c r="D4120" s="1" t="str">
        <f>IF(①リクルート接触者と来校者データ!A4119="","",①リクルート接触者と来校者データ!A4119)</f>
        <v/>
      </c>
      <c r="E4120" s="6" t="str">
        <f t="shared" si="450"/>
        <v/>
      </c>
      <c r="F4120" s="1" t="str">
        <f>IF(①リクルート接触者と来校者データ!I4119="","",①リクルート接触者と来校者データ!I4119)</f>
        <v/>
      </c>
      <c r="G4120" s="1" t="str">
        <f>IF(①リクルート接触者と来校者データ!E4119="","",①リクルート接触者と来校者データ!E4119)</f>
        <v/>
      </c>
      <c r="H4120" s="20" t="str">
        <f t="shared" si="451"/>
        <v/>
      </c>
      <c r="I4120" s="1" t="str">
        <f>IF(①リクルート接触者と来校者データ!K4119="","",①リクルート接触者と来校者データ!K4119)</f>
        <v/>
      </c>
      <c r="J4120" s="6" t="str">
        <f t="shared" si="453"/>
        <v/>
      </c>
      <c r="K4120" s="20" t="str">
        <f>IF(①リクルート接触者と来校者データ!L4119="","",①リクルート接触者と来校者データ!L4119)</f>
        <v/>
      </c>
      <c r="L4120" s="1" t="str">
        <f t="shared" si="454"/>
        <v/>
      </c>
      <c r="M4120" s="1" t="str">
        <f t="shared" si="455"/>
        <v/>
      </c>
    </row>
    <row r="4121" spans="1:13" x14ac:dyDescent="0.2">
      <c r="A4121" s="5" t="str">
        <f t="shared" si="452"/>
        <v/>
      </c>
      <c r="B4121" s="5" t="str">
        <f t="shared" si="449"/>
        <v/>
      </c>
      <c r="C4121" s="5" t="str">
        <f>IF(B4121="","",COUNTIFS($B$3:B4121,B4121))</f>
        <v/>
      </c>
      <c r="D4121" s="1" t="str">
        <f>IF(①リクルート接触者と来校者データ!A4120="","",①リクルート接触者と来校者データ!A4120)</f>
        <v/>
      </c>
      <c r="E4121" s="6" t="str">
        <f t="shared" si="450"/>
        <v/>
      </c>
      <c r="F4121" s="1" t="str">
        <f>IF(①リクルート接触者と来校者データ!I4120="","",①リクルート接触者と来校者データ!I4120)</f>
        <v/>
      </c>
      <c r="G4121" s="1" t="str">
        <f>IF(①リクルート接触者と来校者データ!E4120="","",①リクルート接触者と来校者データ!E4120)</f>
        <v/>
      </c>
      <c r="H4121" s="20" t="str">
        <f t="shared" si="451"/>
        <v/>
      </c>
      <c r="I4121" s="1" t="str">
        <f>IF(①リクルート接触者と来校者データ!K4120="","",①リクルート接触者と来校者データ!K4120)</f>
        <v/>
      </c>
      <c r="J4121" s="6" t="str">
        <f t="shared" si="453"/>
        <v/>
      </c>
      <c r="K4121" s="20" t="str">
        <f>IF(①リクルート接触者と来校者データ!L4120="","",①リクルート接触者と来校者データ!L4120)</f>
        <v/>
      </c>
      <c r="L4121" s="1" t="str">
        <f t="shared" si="454"/>
        <v/>
      </c>
      <c r="M4121" s="1" t="str">
        <f t="shared" si="455"/>
        <v/>
      </c>
    </row>
    <row r="4122" spans="1:13" x14ac:dyDescent="0.2">
      <c r="A4122" s="5" t="str">
        <f t="shared" si="452"/>
        <v/>
      </c>
      <c r="B4122" s="5" t="str">
        <f t="shared" si="449"/>
        <v/>
      </c>
      <c r="C4122" s="5" t="str">
        <f>IF(B4122="","",COUNTIFS($B$3:B4122,B4122))</f>
        <v/>
      </c>
      <c r="D4122" s="1" t="str">
        <f>IF(①リクルート接触者と来校者データ!A4121="","",①リクルート接触者と来校者データ!A4121)</f>
        <v/>
      </c>
      <c r="E4122" s="6" t="str">
        <f t="shared" si="450"/>
        <v/>
      </c>
      <c r="F4122" s="1" t="str">
        <f>IF(①リクルート接触者と来校者データ!I4121="","",①リクルート接触者と来校者データ!I4121)</f>
        <v/>
      </c>
      <c r="G4122" s="1" t="str">
        <f>IF(①リクルート接触者と来校者データ!E4121="","",①リクルート接触者と来校者データ!E4121)</f>
        <v/>
      </c>
      <c r="H4122" s="20" t="str">
        <f t="shared" si="451"/>
        <v/>
      </c>
      <c r="I4122" s="1" t="str">
        <f>IF(①リクルート接触者と来校者データ!K4121="","",①リクルート接触者と来校者データ!K4121)</f>
        <v/>
      </c>
      <c r="J4122" s="6" t="str">
        <f t="shared" si="453"/>
        <v/>
      </c>
      <c r="K4122" s="20" t="str">
        <f>IF(①リクルート接触者と来校者データ!L4121="","",①リクルート接触者と来校者データ!L4121)</f>
        <v/>
      </c>
      <c r="L4122" s="1" t="str">
        <f t="shared" si="454"/>
        <v/>
      </c>
      <c r="M4122" s="1" t="str">
        <f t="shared" si="455"/>
        <v/>
      </c>
    </row>
    <row r="4123" spans="1:13" x14ac:dyDescent="0.2">
      <c r="A4123" s="5" t="str">
        <f t="shared" si="452"/>
        <v/>
      </c>
      <c r="B4123" s="5" t="str">
        <f t="shared" si="449"/>
        <v/>
      </c>
      <c r="C4123" s="5" t="str">
        <f>IF(B4123="","",COUNTIFS($B$3:B4123,B4123))</f>
        <v/>
      </c>
      <c r="D4123" s="1" t="str">
        <f>IF(①リクルート接触者と来校者データ!A4122="","",①リクルート接触者と来校者データ!A4122)</f>
        <v/>
      </c>
      <c r="E4123" s="6" t="str">
        <f t="shared" si="450"/>
        <v/>
      </c>
      <c r="F4123" s="1" t="str">
        <f>IF(①リクルート接触者と来校者データ!I4122="","",①リクルート接触者と来校者データ!I4122)</f>
        <v/>
      </c>
      <c r="G4123" s="1" t="str">
        <f>IF(①リクルート接触者と来校者データ!E4122="","",①リクルート接触者と来校者データ!E4122)</f>
        <v/>
      </c>
      <c r="H4123" s="20" t="str">
        <f t="shared" si="451"/>
        <v/>
      </c>
      <c r="I4123" s="1" t="str">
        <f>IF(①リクルート接触者と来校者データ!K4122="","",①リクルート接触者と来校者データ!K4122)</f>
        <v/>
      </c>
      <c r="J4123" s="6" t="str">
        <f t="shared" si="453"/>
        <v/>
      </c>
      <c r="K4123" s="20" t="str">
        <f>IF(①リクルート接触者と来校者データ!L4122="","",①リクルート接触者と来校者データ!L4122)</f>
        <v/>
      </c>
      <c r="L4123" s="1" t="str">
        <f t="shared" si="454"/>
        <v/>
      </c>
      <c r="M4123" s="1" t="str">
        <f t="shared" si="455"/>
        <v/>
      </c>
    </row>
    <row r="4124" spans="1:13" x14ac:dyDescent="0.2">
      <c r="A4124" s="5" t="str">
        <f t="shared" si="452"/>
        <v/>
      </c>
      <c r="B4124" s="5" t="str">
        <f t="shared" si="449"/>
        <v/>
      </c>
      <c r="C4124" s="5" t="str">
        <f>IF(B4124="","",COUNTIFS($B$3:B4124,B4124))</f>
        <v/>
      </c>
      <c r="D4124" s="1" t="str">
        <f>IF(①リクルート接触者と来校者データ!A4123="","",①リクルート接触者と来校者データ!A4123)</f>
        <v/>
      </c>
      <c r="E4124" s="6" t="str">
        <f t="shared" si="450"/>
        <v/>
      </c>
      <c r="F4124" s="1" t="str">
        <f>IF(①リクルート接触者と来校者データ!I4123="","",①リクルート接触者と来校者データ!I4123)</f>
        <v/>
      </c>
      <c r="G4124" s="1" t="str">
        <f>IF(①リクルート接触者と来校者データ!E4123="","",①リクルート接触者と来校者データ!E4123)</f>
        <v/>
      </c>
      <c r="H4124" s="20" t="str">
        <f t="shared" si="451"/>
        <v/>
      </c>
      <c r="I4124" s="1" t="str">
        <f>IF(①リクルート接触者と来校者データ!K4123="","",①リクルート接触者と来校者データ!K4123)</f>
        <v/>
      </c>
      <c r="J4124" s="6" t="str">
        <f t="shared" si="453"/>
        <v/>
      </c>
      <c r="K4124" s="20" t="str">
        <f>IF(①リクルート接触者と来校者データ!L4123="","",①リクルート接触者と来校者データ!L4123)</f>
        <v/>
      </c>
      <c r="L4124" s="1" t="str">
        <f t="shared" si="454"/>
        <v/>
      </c>
      <c r="M4124" s="1" t="str">
        <f t="shared" si="455"/>
        <v/>
      </c>
    </row>
    <row r="4125" spans="1:13" x14ac:dyDescent="0.2">
      <c r="A4125" s="5" t="str">
        <f t="shared" si="452"/>
        <v/>
      </c>
      <c r="B4125" s="5" t="str">
        <f t="shared" si="449"/>
        <v/>
      </c>
      <c r="C4125" s="5" t="str">
        <f>IF(B4125="","",COUNTIFS($B$3:B4125,B4125))</f>
        <v/>
      </c>
      <c r="D4125" s="1" t="str">
        <f>IF(①リクルート接触者と来校者データ!A4124="","",①リクルート接触者と来校者データ!A4124)</f>
        <v/>
      </c>
      <c r="E4125" s="6" t="str">
        <f t="shared" si="450"/>
        <v/>
      </c>
      <c r="F4125" s="1" t="str">
        <f>IF(①リクルート接触者と来校者データ!I4124="","",①リクルート接触者と来校者データ!I4124)</f>
        <v/>
      </c>
      <c r="G4125" s="1" t="str">
        <f>IF(①リクルート接触者と来校者データ!E4124="","",①リクルート接触者と来校者データ!E4124)</f>
        <v/>
      </c>
      <c r="H4125" s="20" t="str">
        <f t="shared" si="451"/>
        <v/>
      </c>
      <c r="I4125" s="1" t="str">
        <f>IF(①リクルート接触者と来校者データ!K4124="","",①リクルート接触者と来校者データ!K4124)</f>
        <v/>
      </c>
      <c r="J4125" s="6" t="str">
        <f t="shared" si="453"/>
        <v/>
      </c>
      <c r="K4125" s="20" t="str">
        <f>IF(①リクルート接触者と来校者データ!L4124="","",①リクルート接触者と来校者データ!L4124)</f>
        <v/>
      </c>
      <c r="L4125" s="1" t="str">
        <f t="shared" si="454"/>
        <v/>
      </c>
      <c r="M4125" s="1" t="str">
        <f t="shared" si="455"/>
        <v/>
      </c>
    </row>
    <row r="4126" spans="1:13" x14ac:dyDescent="0.2">
      <c r="A4126" s="5" t="str">
        <f t="shared" si="452"/>
        <v/>
      </c>
      <c r="B4126" s="5" t="str">
        <f t="shared" si="449"/>
        <v/>
      </c>
      <c r="C4126" s="5" t="str">
        <f>IF(B4126="","",COUNTIFS($B$3:B4126,B4126))</f>
        <v/>
      </c>
      <c r="D4126" s="1" t="str">
        <f>IF(①リクルート接触者と来校者データ!A4125="","",①リクルート接触者と来校者データ!A4125)</f>
        <v/>
      </c>
      <c r="E4126" s="6" t="str">
        <f t="shared" si="450"/>
        <v/>
      </c>
      <c r="F4126" s="1" t="str">
        <f>IF(①リクルート接触者と来校者データ!I4125="","",①リクルート接触者と来校者データ!I4125)</f>
        <v/>
      </c>
      <c r="G4126" s="1" t="str">
        <f>IF(①リクルート接触者と来校者データ!E4125="","",①リクルート接触者と来校者データ!E4125)</f>
        <v/>
      </c>
      <c r="H4126" s="20" t="str">
        <f t="shared" si="451"/>
        <v/>
      </c>
      <c r="I4126" s="1" t="str">
        <f>IF(①リクルート接触者と来校者データ!K4125="","",①リクルート接触者と来校者データ!K4125)</f>
        <v/>
      </c>
      <c r="J4126" s="6" t="str">
        <f t="shared" si="453"/>
        <v/>
      </c>
      <c r="K4126" s="20" t="str">
        <f>IF(①リクルート接触者と来校者データ!L4125="","",①リクルート接触者と来校者データ!L4125)</f>
        <v/>
      </c>
      <c r="L4126" s="1" t="str">
        <f t="shared" si="454"/>
        <v/>
      </c>
      <c r="M4126" s="1" t="str">
        <f t="shared" si="455"/>
        <v/>
      </c>
    </row>
    <row r="4127" spans="1:13" x14ac:dyDescent="0.2">
      <c r="A4127" s="5" t="str">
        <f t="shared" si="452"/>
        <v/>
      </c>
      <c r="B4127" s="5" t="str">
        <f t="shared" si="449"/>
        <v/>
      </c>
      <c r="C4127" s="5" t="str">
        <f>IF(B4127="","",COUNTIFS($B$3:B4127,B4127))</f>
        <v/>
      </c>
      <c r="D4127" s="1" t="str">
        <f>IF(①リクルート接触者と来校者データ!A4126="","",①リクルート接触者と来校者データ!A4126)</f>
        <v/>
      </c>
      <c r="E4127" s="6" t="str">
        <f t="shared" si="450"/>
        <v/>
      </c>
      <c r="F4127" s="1" t="str">
        <f>IF(①リクルート接触者と来校者データ!I4126="","",①リクルート接触者と来校者データ!I4126)</f>
        <v/>
      </c>
      <c r="G4127" s="1" t="str">
        <f>IF(①リクルート接触者と来校者データ!E4126="","",①リクルート接触者と来校者データ!E4126)</f>
        <v/>
      </c>
      <c r="H4127" s="20" t="str">
        <f t="shared" si="451"/>
        <v/>
      </c>
      <c r="I4127" s="1" t="str">
        <f>IF(①リクルート接触者と来校者データ!K4126="","",①リクルート接触者と来校者データ!K4126)</f>
        <v/>
      </c>
      <c r="J4127" s="6" t="str">
        <f t="shared" si="453"/>
        <v/>
      </c>
      <c r="K4127" s="20" t="str">
        <f>IF(①リクルート接触者と来校者データ!L4126="","",①リクルート接触者と来校者データ!L4126)</f>
        <v/>
      </c>
      <c r="L4127" s="1" t="str">
        <f t="shared" si="454"/>
        <v/>
      </c>
      <c r="M4127" s="1" t="str">
        <f t="shared" si="455"/>
        <v/>
      </c>
    </row>
    <row r="4128" spans="1:13" x14ac:dyDescent="0.2">
      <c r="A4128" s="5" t="str">
        <f t="shared" si="452"/>
        <v/>
      </c>
      <c r="B4128" s="5" t="str">
        <f t="shared" si="449"/>
        <v/>
      </c>
      <c r="C4128" s="5" t="str">
        <f>IF(B4128="","",COUNTIFS($B$3:B4128,B4128))</f>
        <v/>
      </c>
      <c r="D4128" s="1" t="str">
        <f>IF(①リクルート接触者と来校者データ!A4127="","",①リクルート接触者と来校者データ!A4127)</f>
        <v/>
      </c>
      <c r="E4128" s="6" t="str">
        <f t="shared" si="450"/>
        <v/>
      </c>
      <c r="F4128" s="1" t="str">
        <f>IF(①リクルート接触者と来校者データ!I4127="","",①リクルート接触者と来校者データ!I4127)</f>
        <v/>
      </c>
      <c r="G4128" s="1" t="str">
        <f>IF(①リクルート接触者と来校者データ!E4127="","",①リクルート接触者と来校者データ!E4127)</f>
        <v/>
      </c>
      <c r="H4128" s="20" t="str">
        <f t="shared" si="451"/>
        <v/>
      </c>
      <c r="I4128" s="1" t="str">
        <f>IF(①リクルート接触者と来校者データ!K4127="","",①リクルート接触者と来校者データ!K4127)</f>
        <v/>
      </c>
      <c r="J4128" s="6" t="str">
        <f t="shared" si="453"/>
        <v/>
      </c>
      <c r="K4128" s="20" t="str">
        <f>IF(①リクルート接触者と来校者データ!L4127="","",①リクルート接触者と来校者データ!L4127)</f>
        <v/>
      </c>
      <c r="L4128" s="1" t="str">
        <f t="shared" si="454"/>
        <v/>
      </c>
      <c r="M4128" s="1" t="str">
        <f t="shared" si="455"/>
        <v/>
      </c>
    </row>
    <row r="4129" spans="1:13" x14ac:dyDescent="0.2">
      <c r="A4129" s="5" t="str">
        <f t="shared" si="452"/>
        <v/>
      </c>
      <c r="B4129" s="5" t="str">
        <f t="shared" si="449"/>
        <v/>
      </c>
      <c r="C4129" s="5" t="str">
        <f>IF(B4129="","",COUNTIFS($B$3:B4129,B4129))</f>
        <v/>
      </c>
      <c r="D4129" s="1" t="str">
        <f>IF(①リクルート接触者と来校者データ!A4128="","",①リクルート接触者と来校者データ!A4128)</f>
        <v/>
      </c>
      <c r="E4129" s="6" t="str">
        <f t="shared" si="450"/>
        <v/>
      </c>
      <c r="F4129" s="1" t="str">
        <f>IF(①リクルート接触者と来校者データ!I4128="","",①リクルート接触者と来校者データ!I4128)</f>
        <v/>
      </c>
      <c r="G4129" s="1" t="str">
        <f>IF(①リクルート接触者と来校者データ!E4128="","",①リクルート接触者と来校者データ!E4128)</f>
        <v/>
      </c>
      <c r="H4129" s="20" t="str">
        <f t="shared" si="451"/>
        <v/>
      </c>
      <c r="I4129" s="1" t="str">
        <f>IF(①リクルート接触者と来校者データ!K4128="","",①リクルート接触者と来校者データ!K4128)</f>
        <v/>
      </c>
      <c r="J4129" s="6" t="str">
        <f t="shared" si="453"/>
        <v/>
      </c>
      <c r="K4129" s="20" t="str">
        <f>IF(①リクルート接触者と来校者データ!L4128="","",①リクルート接触者と来校者データ!L4128)</f>
        <v/>
      </c>
      <c r="L4129" s="1" t="str">
        <f t="shared" si="454"/>
        <v/>
      </c>
      <c r="M4129" s="1" t="str">
        <f t="shared" si="455"/>
        <v/>
      </c>
    </row>
    <row r="4130" spans="1:13" x14ac:dyDescent="0.2">
      <c r="A4130" s="5" t="str">
        <f t="shared" si="452"/>
        <v/>
      </c>
      <c r="B4130" s="5" t="str">
        <f t="shared" si="449"/>
        <v/>
      </c>
      <c r="C4130" s="5" t="str">
        <f>IF(B4130="","",COUNTIFS($B$3:B4130,B4130))</f>
        <v/>
      </c>
      <c r="D4130" s="1" t="str">
        <f>IF(①リクルート接触者と来校者データ!A4129="","",①リクルート接触者と来校者データ!A4129)</f>
        <v/>
      </c>
      <c r="E4130" s="6" t="str">
        <f t="shared" si="450"/>
        <v/>
      </c>
      <c r="F4130" s="1" t="str">
        <f>IF(①リクルート接触者と来校者データ!I4129="","",①リクルート接触者と来校者データ!I4129)</f>
        <v/>
      </c>
      <c r="G4130" s="1" t="str">
        <f>IF(①リクルート接触者と来校者データ!E4129="","",①リクルート接触者と来校者データ!E4129)</f>
        <v/>
      </c>
      <c r="H4130" s="20" t="str">
        <f t="shared" si="451"/>
        <v/>
      </c>
      <c r="I4130" s="1" t="str">
        <f>IF(①リクルート接触者と来校者データ!K4129="","",①リクルート接触者と来校者データ!K4129)</f>
        <v/>
      </c>
      <c r="J4130" s="6" t="str">
        <f t="shared" si="453"/>
        <v/>
      </c>
      <c r="K4130" s="20" t="str">
        <f>IF(①リクルート接触者と来校者データ!L4129="","",①リクルート接触者と来校者データ!L4129)</f>
        <v/>
      </c>
      <c r="L4130" s="1" t="str">
        <f t="shared" si="454"/>
        <v/>
      </c>
      <c r="M4130" s="1" t="str">
        <f t="shared" si="455"/>
        <v/>
      </c>
    </row>
    <row r="4131" spans="1:13" x14ac:dyDescent="0.2">
      <c r="A4131" s="5" t="str">
        <f t="shared" si="452"/>
        <v/>
      </c>
      <c r="B4131" s="5" t="str">
        <f t="shared" si="449"/>
        <v/>
      </c>
      <c r="C4131" s="5" t="str">
        <f>IF(B4131="","",COUNTIFS($B$3:B4131,B4131))</f>
        <v/>
      </c>
      <c r="D4131" s="1" t="str">
        <f>IF(①リクルート接触者と来校者データ!A4130="","",①リクルート接触者と来校者データ!A4130)</f>
        <v/>
      </c>
      <c r="E4131" s="6" t="str">
        <f t="shared" si="450"/>
        <v/>
      </c>
      <c r="F4131" s="1" t="str">
        <f>IF(①リクルート接触者と来校者データ!I4130="","",①リクルート接触者と来校者データ!I4130)</f>
        <v/>
      </c>
      <c r="G4131" s="1" t="str">
        <f>IF(①リクルート接触者と来校者データ!E4130="","",①リクルート接触者と来校者データ!E4130)</f>
        <v/>
      </c>
      <c r="H4131" s="20" t="str">
        <f t="shared" si="451"/>
        <v/>
      </c>
      <c r="I4131" s="1" t="str">
        <f>IF(①リクルート接触者と来校者データ!K4130="","",①リクルート接触者と来校者データ!K4130)</f>
        <v/>
      </c>
      <c r="J4131" s="6" t="str">
        <f t="shared" si="453"/>
        <v/>
      </c>
      <c r="K4131" s="20" t="str">
        <f>IF(①リクルート接触者と来校者データ!L4130="","",①リクルート接触者と来校者データ!L4130)</f>
        <v/>
      </c>
      <c r="L4131" s="1" t="str">
        <f t="shared" si="454"/>
        <v/>
      </c>
      <c r="M4131" s="1" t="str">
        <f t="shared" si="455"/>
        <v/>
      </c>
    </row>
    <row r="4132" spans="1:13" x14ac:dyDescent="0.2">
      <c r="A4132" s="5" t="str">
        <f t="shared" si="452"/>
        <v/>
      </c>
      <c r="B4132" s="5" t="str">
        <f t="shared" si="449"/>
        <v/>
      </c>
      <c r="C4132" s="5" t="str">
        <f>IF(B4132="","",COUNTIFS($B$3:B4132,B4132))</f>
        <v/>
      </c>
      <c r="D4132" s="1" t="str">
        <f>IF(①リクルート接触者と来校者データ!A4131="","",①リクルート接触者と来校者データ!A4131)</f>
        <v/>
      </c>
      <c r="E4132" s="6" t="str">
        <f t="shared" si="450"/>
        <v/>
      </c>
      <c r="F4132" s="1" t="str">
        <f>IF(①リクルート接触者と来校者データ!I4131="","",①リクルート接触者と来校者データ!I4131)</f>
        <v/>
      </c>
      <c r="G4132" s="1" t="str">
        <f>IF(①リクルート接触者と来校者データ!E4131="","",①リクルート接触者と来校者データ!E4131)</f>
        <v/>
      </c>
      <c r="H4132" s="20" t="str">
        <f t="shared" si="451"/>
        <v/>
      </c>
      <c r="I4132" s="1" t="str">
        <f>IF(①リクルート接触者と来校者データ!K4131="","",①リクルート接触者と来校者データ!K4131)</f>
        <v/>
      </c>
      <c r="J4132" s="6" t="str">
        <f t="shared" si="453"/>
        <v/>
      </c>
      <c r="K4132" s="20" t="str">
        <f>IF(①リクルート接触者と来校者データ!L4131="","",①リクルート接触者と来校者データ!L4131)</f>
        <v/>
      </c>
      <c r="L4132" s="1" t="str">
        <f t="shared" si="454"/>
        <v/>
      </c>
      <c r="M4132" s="1" t="str">
        <f t="shared" si="455"/>
        <v/>
      </c>
    </row>
    <row r="4133" spans="1:13" x14ac:dyDescent="0.2">
      <c r="A4133" s="5" t="str">
        <f t="shared" si="452"/>
        <v/>
      </c>
      <c r="B4133" s="5" t="str">
        <f t="shared" si="449"/>
        <v/>
      </c>
      <c r="C4133" s="5" t="str">
        <f>IF(B4133="","",COUNTIFS($B$3:B4133,B4133))</f>
        <v/>
      </c>
      <c r="D4133" s="1" t="str">
        <f>IF(①リクルート接触者と来校者データ!A4132="","",①リクルート接触者と来校者データ!A4132)</f>
        <v/>
      </c>
      <c r="E4133" s="6" t="str">
        <f t="shared" si="450"/>
        <v/>
      </c>
      <c r="F4133" s="1" t="str">
        <f>IF(①リクルート接触者と来校者データ!I4132="","",①リクルート接触者と来校者データ!I4132)</f>
        <v/>
      </c>
      <c r="G4133" s="1" t="str">
        <f>IF(①リクルート接触者と来校者データ!E4132="","",①リクルート接触者と来校者データ!E4132)</f>
        <v/>
      </c>
      <c r="H4133" s="20" t="str">
        <f t="shared" si="451"/>
        <v/>
      </c>
      <c r="I4133" s="1" t="str">
        <f>IF(①リクルート接触者と来校者データ!K4132="","",①リクルート接触者と来校者データ!K4132)</f>
        <v/>
      </c>
      <c r="J4133" s="6" t="str">
        <f t="shared" si="453"/>
        <v/>
      </c>
      <c r="K4133" s="20" t="str">
        <f>IF(①リクルート接触者と来校者データ!L4132="","",①リクルート接触者と来校者データ!L4132)</f>
        <v/>
      </c>
      <c r="L4133" s="1" t="str">
        <f t="shared" si="454"/>
        <v/>
      </c>
      <c r="M4133" s="1" t="str">
        <f t="shared" si="455"/>
        <v/>
      </c>
    </row>
    <row r="4134" spans="1:13" x14ac:dyDescent="0.2">
      <c r="A4134" s="5" t="str">
        <f t="shared" si="452"/>
        <v/>
      </c>
      <c r="B4134" s="5" t="str">
        <f t="shared" si="449"/>
        <v/>
      </c>
      <c r="C4134" s="5" t="str">
        <f>IF(B4134="","",COUNTIFS($B$3:B4134,B4134))</f>
        <v/>
      </c>
      <c r="D4134" s="1" t="str">
        <f>IF(①リクルート接触者と来校者データ!A4133="","",①リクルート接触者と来校者データ!A4133)</f>
        <v/>
      </c>
      <c r="E4134" s="6" t="str">
        <f t="shared" si="450"/>
        <v/>
      </c>
      <c r="F4134" s="1" t="str">
        <f>IF(①リクルート接触者と来校者データ!I4133="","",①リクルート接触者と来校者データ!I4133)</f>
        <v/>
      </c>
      <c r="G4134" s="1" t="str">
        <f>IF(①リクルート接触者と来校者データ!E4133="","",①リクルート接触者と来校者データ!E4133)</f>
        <v/>
      </c>
      <c r="H4134" s="20" t="str">
        <f t="shared" si="451"/>
        <v/>
      </c>
      <c r="I4134" s="1" t="str">
        <f>IF(①リクルート接触者と来校者データ!K4133="","",①リクルート接触者と来校者データ!K4133)</f>
        <v/>
      </c>
      <c r="J4134" s="6" t="str">
        <f t="shared" si="453"/>
        <v/>
      </c>
      <c r="K4134" s="20" t="str">
        <f>IF(①リクルート接触者と来校者データ!L4133="","",①リクルート接触者と来校者データ!L4133)</f>
        <v/>
      </c>
      <c r="L4134" s="1" t="str">
        <f t="shared" si="454"/>
        <v/>
      </c>
      <c r="M4134" s="1" t="str">
        <f t="shared" si="455"/>
        <v/>
      </c>
    </row>
    <row r="4135" spans="1:13" x14ac:dyDescent="0.2">
      <c r="A4135" s="5" t="str">
        <f t="shared" si="452"/>
        <v/>
      </c>
      <c r="B4135" s="5" t="str">
        <f t="shared" si="449"/>
        <v/>
      </c>
      <c r="C4135" s="5" t="str">
        <f>IF(B4135="","",COUNTIFS($B$3:B4135,B4135))</f>
        <v/>
      </c>
      <c r="D4135" s="1" t="str">
        <f>IF(①リクルート接触者と来校者データ!A4134="","",①リクルート接触者と来校者データ!A4134)</f>
        <v/>
      </c>
      <c r="E4135" s="6" t="str">
        <f t="shared" si="450"/>
        <v/>
      </c>
      <c r="F4135" s="1" t="str">
        <f>IF(①リクルート接触者と来校者データ!I4134="","",①リクルート接触者と来校者データ!I4134)</f>
        <v/>
      </c>
      <c r="G4135" s="1" t="str">
        <f>IF(①リクルート接触者と来校者データ!E4134="","",①リクルート接触者と来校者データ!E4134)</f>
        <v/>
      </c>
      <c r="H4135" s="20" t="str">
        <f t="shared" si="451"/>
        <v/>
      </c>
      <c r="I4135" s="1" t="str">
        <f>IF(①リクルート接触者と来校者データ!K4134="","",①リクルート接触者と来校者データ!K4134)</f>
        <v/>
      </c>
      <c r="J4135" s="6" t="str">
        <f t="shared" si="453"/>
        <v/>
      </c>
      <c r="K4135" s="20" t="str">
        <f>IF(①リクルート接触者と来校者データ!L4134="","",①リクルート接触者と来校者データ!L4134)</f>
        <v/>
      </c>
      <c r="L4135" s="1" t="str">
        <f t="shared" si="454"/>
        <v/>
      </c>
      <c r="M4135" s="1" t="str">
        <f t="shared" si="455"/>
        <v/>
      </c>
    </row>
    <row r="4136" spans="1:13" x14ac:dyDescent="0.2">
      <c r="A4136" s="5" t="str">
        <f t="shared" si="452"/>
        <v/>
      </c>
      <c r="B4136" s="5" t="str">
        <f t="shared" si="449"/>
        <v/>
      </c>
      <c r="C4136" s="5" t="str">
        <f>IF(B4136="","",COUNTIFS($B$3:B4136,B4136))</f>
        <v/>
      </c>
      <c r="D4136" s="1" t="str">
        <f>IF(①リクルート接触者と来校者データ!A4135="","",①リクルート接触者と来校者データ!A4135)</f>
        <v/>
      </c>
      <c r="E4136" s="6" t="str">
        <f t="shared" si="450"/>
        <v/>
      </c>
      <c r="F4136" s="1" t="str">
        <f>IF(①リクルート接触者と来校者データ!I4135="","",①リクルート接触者と来校者データ!I4135)</f>
        <v/>
      </c>
      <c r="G4136" s="1" t="str">
        <f>IF(①リクルート接触者と来校者データ!E4135="","",①リクルート接触者と来校者データ!E4135)</f>
        <v/>
      </c>
      <c r="H4136" s="20" t="str">
        <f t="shared" si="451"/>
        <v/>
      </c>
      <c r="I4136" s="1" t="str">
        <f>IF(①リクルート接触者と来校者データ!K4135="","",①リクルート接触者と来校者データ!K4135)</f>
        <v/>
      </c>
      <c r="J4136" s="6" t="str">
        <f t="shared" si="453"/>
        <v/>
      </c>
      <c r="K4136" s="20" t="str">
        <f>IF(①リクルート接触者と来校者データ!L4135="","",①リクルート接触者と来校者データ!L4135)</f>
        <v/>
      </c>
      <c r="L4136" s="1" t="str">
        <f t="shared" si="454"/>
        <v/>
      </c>
      <c r="M4136" s="1" t="str">
        <f t="shared" si="455"/>
        <v/>
      </c>
    </row>
    <row r="4137" spans="1:13" x14ac:dyDescent="0.2">
      <c r="A4137" s="5" t="str">
        <f t="shared" si="452"/>
        <v/>
      </c>
      <c r="B4137" s="5" t="str">
        <f t="shared" si="449"/>
        <v/>
      </c>
      <c r="C4137" s="5" t="str">
        <f>IF(B4137="","",COUNTIFS($B$3:B4137,B4137))</f>
        <v/>
      </c>
      <c r="D4137" s="1" t="str">
        <f>IF(①リクルート接触者と来校者データ!A4136="","",①リクルート接触者と来校者データ!A4136)</f>
        <v/>
      </c>
      <c r="E4137" s="6" t="str">
        <f t="shared" si="450"/>
        <v/>
      </c>
      <c r="F4137" s="1" t="str">
        <f>IF(①リクルート接触者と来校者データ!I4136="","",①リクルート接触者と来校者データ!I4136)</f>
        <v/>
      </c>
      <c r="G4137" s="1" t="str">
        <f>IF(①リクルート接触者と来校者データ!E4136="","",①リクルート接触者と来校者データ!E4136)</f>
        <v/>
      </c>
      <c r="H4137" s="20" t="str">
        <f t="shared" si="451"/>
        <v/>
      </c>
      <c r="I4137" s="1" t="str">
        <f>IF(①リクルート接触者と来校者データ!K4136="","",①リクルート接触者と来校者データ!K4136)</f>
        <v/>
      </c>
      <c r="J4137" s="6" t="str">
        <f t="shared" si="453"/>
        <v/>
      </c>
      <c r="K4137" s="20" t="str">
        <f>IF(①リクルート接触者と来校者データ!L4136="","",①リクルート接触者と来校者データ!L4136)</f>
        <v/>
      </c>
      <c r="L4137" s="1" t="str">
        <f t="shared" si="454"/>
        <v/>
      </c>
      <c r="M4137" s="1" t="str">
        <f t="shared" si="455"/>
        <v/>
      </c>
    </row>
    <row r="4138" spans="1:13" x14ac:dyDescent="0.2">
      <c r="A4138" s="5" t="str">
        <f t="shared" si="452"/>
        <v/>
      </c>
      <c r="B4138" s="5" t="str">
        <f t="shared" si="449"/>
        <v/>
      </c>
      <c r="C4138" s="5" t="str">
        <f>IF(B4138="","",COUNTIFS($B$3:B4138,B4138))</f>
        <v/>
      </c>
      <c r="D4138" s="1" t="str">
        <f>IF(①リクルート接触者と来校者データ!A4137="","",①リクルート接触者と来校者データ!A4137)</f>
        <v/>
      </c>
      <c r="E4138" s="6" t="str">
        <f t="shared" si="450"/>
        <v/>
      </c>
      <c r="F4138" s="1" t="str">
        <f>IF(①リクルート接触者と来校者データ!I4137="","",①リクルート接触者と来校者データ!I4137)</f>
        <v/>
      </c>
      <c r="G4138" s="1" t="str">
        <f>IF(①リクルート接触者と来校者データ!E4137="","",①リクルート接触者と来校者データ!E4137)</f>
        <v/>
      </c>
      <c r="H4138" s="20" t="str">
        <f t="shared" si="451"/>
        <v/>
      </c>
      <c r="I4138" s="1" t="str">
        <f>IF(①リクルート接触者と来校者データ!K4137="","",①リクルート接触者と来校者データ!K4137)</f>
        <v/>
      </c>
      <c r="J4138" s="6" t="str">
        <f t="shared" si="453"/>
        <v/>
      </c>
      <c r="K4138" s="20" t="str">
        <f>IF(①リクルート接触者と来校者データ!L4137="","",①リクルート接触者と来校者データ!L4137)</f>
        <v/>
      </c>
      <c r="L4138" s="1" t="str">
        <f t="shared" si="454"/>
        <v/>
      </c>
      <c r="M4138" s="1" t="str">
        <f t="shared" si="455"/>
        <v/>
      </c>
    </row>
    <row r="4139" spans="1:13" x14ac:dyDescent="0.2">
      <c r="A4139" s="5" t="str">
        <f t="shared" si="452"/>
        <v/>
      </c>
      <c r="B4139" s="5" t="str">
        <f t="shared" si="449"/>
        <v/>
      </c>
      <c r="C4139" s="5" t="str">
        <f>IF(B4139="","",COUNTIFS($B$3:B4139,B4139))</f>
        <v/>
      </c>
      <c r="D4139" s="1" t="str">
        <f>IF(①リクルート接触者と来校者データ!A4138="","",①リクルート接触者と来校者データ!A4138)</f>
        <v/>
      </c>
      <c r="E4139" s="6" t="str">
        <f t="shared" si="450"/>
        <v/>
      </c>
      <c r="F4139" s="1" t="str">
        <f>IF(①リクルート接触者と来校者データ!I4138="","",①リクルート接触者と来校者データ!I4138)</f>
        <v/>
      </c>
      <c r="G4139" s="1" t="str">
        <f>IF(①リクルート接触者と来校者データ!E4138="","",①リクルート接触者と来校者データ!E4138)</f>
        <v/>
      </c>
      <c r="H4139" s="20" t="str">
        <f t="shared" si="451"/>
        <v/>
      </c>
      <c r="I4139" s="1" t="str">
        <f>IF(①リクルート接触者と来校者データ!K4138="","",①リクルート接触者と来校者データ!K4138)</f>
        <v/>
      </c>
      <c r="J4139" s="6" t="str">
        <f t="shared" si="453"/>
        <v/>
      </c>
      <c r="K4139" s="20" t="str">
        <f>IF(①リクルート接触者と来校者データ!L4138="","",①リクルート接触者と来校者データ!L4138)</f>
        <v/>
      </c>
      <c r="L4139" s="1" t="str">
        <f t="shared" si="454"/>
        <v/>
      </c>
      <c r="M4139" s="1" t="str">
        <f t="shared" si="455"/>
        <v/>
      </c>
    </row>
    <row r="4140" spans="1:13" x14ac:dyDescent="0.2">
      <c r="A4140" s="5" t="str">
        <f t="shared" si="452"/>
        <v/>
      </c>
      <c r="B4140" s="5" t="str">
        <f t="shared" si="449"/>
        <v/>
      </c>
      <c r="C4140" s="5" t="str">
        <f>IF(B4140="","",COUNTIFS($B$3:B4140,B4140))</f>
        <v/>
      </c>
      <c r="D4140" s="1" t="str">
        <f>IF(①リクルート接触者と来校者データ!A4139="","",①リクルート接触者と来校者データ!A4139)</f>
        <v/>
      </c>
      <c r="E4140" s="6" t="str">
        <f t="shared" si="450"/>
        <v/>
      </c>
      <c r="F4140" s="1" t="str">
        <f>IF(①リクルート接触者と来校者データ!I4139="","",①リクルート接触者と来校者データ!I4139)</f>
        <v/>
      </c>
      <c r="G4140" s="1" t="str">
        <f>IF(①リクルート接触者と来校者データ!E4139="","",①リクルート接触者と来校者データ!E4139)</f>
        <v/>
      </c>
      <c r="H4140" s="20" t="str">
        <f t="shared" si="451"/>
        <v/>
      </c>
      <c r="I4140" s="1" t="str">
        <f>IF(①リクルート接触者と来校者データ!K4139="","",①リクルート接触者と来校者データ!K4139)</f>
        <v/>
      </c>
      <c r="J4140" s="6" t="str">
        <f t="shared" si="453"/>
        <v/>
      </c>
      <c r="K4140" s="20" t="str">
        <f>IF(①リクルート接触者と来校者データ!L4139="","",①リクルート接触者と来校者データ!L4139)</f>
        <v/>
      </c>
      <c r="L4140" s="1" t="str">
        <f t="shared" si="454"/>
        <v/>
      </c>
      <c r="M4140" s="1" t="str">
        <f t="shared" si="455"/>
        <v/>
      </c>
    </row>
    <row r="4141" spans="1:13" x14ac:dyDescent="0.2">
      <c r="A4141" s="5" t="str">
        <f t="shared" si="452"/>
        <v/>
      </c>
      <c r="B4141" s="5" t="str">
        <f t="shared" si="449"/>
        <v/>
      </c>
      <c r="C4141" s="5" t="str">
        <f>IF(B4141="","",COUNTIFS($B$3:B4141,B4141))</f>
        <v/>
      </c>
      <c r="D4141" s="1" t="str">
        <f>IF(①リクルート接触者と来校者データ!A4140="","",①リクルート接触者と来校者データ!A4140)</f>
        <v/>
      </c>
      <c r="E4141" s="6" t="str">
        <f t="shared" si="450"/>
        <v/>
      </c>
      <c r="F4141" s="1" t="str">
        <f>IF(①リクルート接触者と来校者データ!I4140="","",①リクルート接触者と来校者データ!I4140)</f>
        <v/>
      </c>
      <c r="G4141" s="1" t="str">
        <f>IF(①リクルート接触者と来校者データ!E4140="","",①リクルート接触者と来校者データ!E4140)</f>
        <v/>
      </c>
      <c r="H4141" s="20" t="str">
        <f t="shared" si="451"/>
        <v/>
      </c>
      <c r="I4141" s="1" t="str">
        <f>IF(①リクルート接触者と来校者データ!K4140="","",①リクルート接触者と来校者データ!K4140)</f>
        <v/>
      </c>
      <c r="J4141" s="6" t="str">
        <f t="shared" si="453"/>
        <v/>
      </c>
      <c r="K4141" s="20" t="str">
        <f>IF(①リクルート接触者と来校者データ!L4140="","",①リクルート接触者と来校者データ!L4140)</f>
        <v/>
      </c>
      <c r="L4141" s="1" t="str">
        <f t="shared" si="454"/>
        <v/>
      </c>
      <c r="M4141" s="1" t="str">
        <f t="shared" si="455"/>
        <v/>
      </c>
    </row>
    <row r="4142" spans="1:13" x14ac:dyDescent="0.2">
      <c r="A4142" s="5" t="str">
        <f t="shared" si="452"/>
        <v/>
      </c>
      <c r="B4142" s="5" t="str">
        <f t="shared" si="449"/>
        <v/>
      </c>
      <c r="C4142" s="5" t="str">
        <f>IF(B4142="","",COUNTIFS($B$3:B4142,B4142))</f>
        <v/>
      </c>
      <c r="D4142" s="1" t="str">
        <f>IF(①リクルート接触者と来校者データ!A4141="","",①リクルート接触者と来校者データ!A4141)</f>
        <v/>
      </c>
      <c r="E4142" s="6" t="str">
        <f t="shared" si="450"/>
        <v/>
      </c>
      <c r="F4142" s="1" t="str">
        <f>IF(①リクルート接触者と来校者データ!I4141="","",①リクルート接触者と来校者データ!I4141)</f>
        <v/>
      </c>
      <c r="G4142" s="1" t="str">
        <f>IF(①リクルート接触者と来校者データ!E4141="","",①リクルート接触者と来校者データ!E4141)</f>
        <v/>
      </c>
      <c r="H4142" s="20" t="str">
        <f t="shared" si="451"/>
        <v/>
      </c>
      <c r="I4142" s="1" t="str">
        <f>IF(①リクルート接触者と来校者データ!K4141="","",①リクルート接触者と来校者データ!K4141)</f>
        <v/>
      </c>
      <c r="J4142" s="6" t="str">
        <f t="shared" si="453"/>
        <v/>
      </c>
      <c r="K4142" s="20" t="str">
        <f>IF(①リクルート接触者と来校者データ!L4141="","",①リクルート接触者と来校者データ!L4141)</f>
        <v/>
      </c>
      <c r="L4142" s="1" t="str">
        <f t="shared" si="454"/>
        <v/>
      </c>
      <c r="M4142" s="1" t="str">
        <f t="shared" si="455"/>
        <v/>
      </c>
    </row>
    <row r="4143" spans="1:13" x14ac:dyDescent="0.2">
      <c r="A4143" s="5" t="str">
        <f t="shared" si="452"/>
        <v/>
      </c>
      <c r="B4143" s="5" t="str">
        <f t="shared" si="449"/>
        <v/>
      </c>
      <c r="C4143" s="5" t="str">
        <f>IF(B4143="","",COUNTIFS($B$3:B4143,B4143))</f>
        <v/>
      </c>
      <c r="D4143" s="1" t="str">
        <f>IF(①リクルート接触者と来校者データ!A4142="","",①リクルート接触者と来校者データ!A4142)</f>
        <v/>
      </c>
      <c r="E4143" s="6" t="str">
        <f t="shared" si="450"/>
        <v/>
      </c>
      <c r="F4143" s="1" t="str">
        <f>IF(①リクルート接触者と来校者データ!I4142="","",①リクルート接触者と来校者データ!I4142)</f>
        <v/>
      </c>
      <c r="G4143" s="1" t="str">
        <f>IF(①リクルート接触者と来校者データ!E4142="","",①リクルート接触者と来校者データ!E4142)</f>
        <v/>
      </c>
      <c r="H4143" s="20" t="str">
        <f t="shared" si="451"/>
        <v/>
      </c>
      <c r="I4143" s="1" t="str">
        <f>IF(①リクルート接触者と来校者データ!K4142="","",①リクルート接触者と来校者データ!K4142)</f>
        <v/>
      </c>
      <c r="J4143" s="6" t="str">
        <f t="shared" si="453"/>
        <v/>
      </c>
      <c r="K4143" s="20" t="str">
        <f>IF(①リクルート接触者と来校者データ!L4142="","",①リクルート接触者と来校者データ!L4142)</f>
        <v/>
      </c>
      <c r="L4143" s="1" t="str">
        <f t="shared" si="454"/>
        <v/>
      </c>
      <c r="M4143" s="1" t="str">
        <f t="shared" si="455"/>
        <v/>
      </c>
    </row>
    <row r="4144" spans="1:13" x14ac:dyDescent="0.2">
      <c r="A4144" s="5" t="str">
        <f t="shared" si="452"/>
        <v/>
      </c>
      <c r="B4144" s="5" t="str">
        <f t="shared" si="449"/>
        <v/>
      </c>
      <c r="C4144" s="5" t="str">
        <f>IF(B4144="","",COUNTIFS($B$3:B4144,B4144))</f>
        <v/>
      </c>
      <c r="D4144" s="1" t="str">
        <f>IF(①リクルート接触者と来校者データ!A4143="","",①リクルート接触者と来校者データ!A4143)</f>
        <v/>
      </c>
      <c r="E4144" s="6" t="str">
        <f t="shared" si="450"/>
        <v/>
      </c>
      <c r="F4144" s="1" t="str">
        <f>IF(①リクルート接触者と来校者データ!I4143="","",①リクルート接触者と来校者データ!I4143)</f>
        <v/>
      </c>
      <c r="G4144" s="1" t="str">
        <f>IF(①リクルート接触者と来校者データ!E4143="","",①リクルート接触者と来校者データ!E4143)</f>
        <v/>
      </c>
      <c r="H4144" s="20" t="str">
        <f t="shared" si="451"/>
        <v/>
      </c>
      <c r="I4144" s="1" t="str">
        <f>IF(①リクルート接触者と来校者データ!K4143="","",①リクルート接触者と来校者データ!K4143)</f>
        <v/>
      </c>
      <c r="J4144" s="6" t="str">
        <f t="shared" si="453"/>
        <v/>
      </c>
      <c r="K4144" s="20" t="str">
        <f>IF(①リクルート接触者と来校者データ!L4143="","",①リクルート接触者と来校者データ!L4143)</f>
        <v/>
      </c>
      <c r="L4144" s="1" t="str">
        <f t="shared" si="454"/>
        <v/>
      </c>
      <c r="M4144" s="1" t="str">
        <f t="shared" si="455"/>
        <v/>
      </c>
    </row>
    <row r="4145" spans="1:13" x14ac:dyDescent="0.2">
      <c r="A4145" s="5" t="str">
        <f t="shared" si="452"/>
        <v/>
      </c>
      <c r="B4145" s="5" t="str">
        <f t="shared" si="449"/>
        <v/>
      </c>
      <c r="C4145" s="5" t="str">
        <f>IF(B4145="","",COUNTIFS($B$3:B4145,B4145))</f>
        <v/>
      </c>
      <c r="D4145" s="1" t="str">
        <f>IF(①リクルート接触者と来校者データ!A4144="","",①リクルート接触者と来校者データ!A4144)</f>
        <v/>
      </c>
      <c r="E4145" s="6" t="str">
        <f t="shared" si="450"/>
        <v/>
      </c>
      <c r="F4145" s="1" t="str">
        <f>IF(①リクルート接触者と来校者データ!I4144="","",①リクルート接触者と来校者データ!I4144)</f>
        <v/>
      </c>
      <c r="G4145" s="1" t="str">
        <f>IF(①リクルート接触者と来校者データ!E4144="","",①リクルート接触者と来校者データ!E4144)</f>
        <v/>
      </c>
      <c r="H4145" s="20" t="str">
        <f t="shared" si="451"/>
        <v/>
      </c>
      <c r="I4145" s="1" t="str">
        <f>IF(①リクルート接触者と来校者データ!K4144="","",①リクルート接触者と来校者データ!K4144)</f>
        <v/>
      </c>
      <c r="J4145" s="6" t="str">
        <f t="shared" si="453"/>
        <v/>
      </c>
      <c r="K4145" s="20" t="str">
        <f>IF(①リクルート接触者と来校者データ!L4144="","",①リクルート接触者と来校者データ!L4144)</f>
        <v/>
      </c>
      <c r="L4145" s="1" t="str">
        <f t="shared" si="454"/>
        <v/>
      </c>
      <c r="M4145" s="1" t="str">
        <f t="shared" si="455"/>
        <v/>
      </c>
    </row>
    <row r="4146" spans="1:13" x14ac:dyDescent="0.2">
      <c r="A4146" s="5" t="str">
        <f t="shared" si="452"/>
        <v/>
      </c>
      <c r="B4146" s="5" t="str">
        <f t="shared" si="449"/>
        <v/>
      </c>
      <c r="C4146" s="5" t="str">
        <f>IF(B4146="","",COUNTIFS($B$3:B4146,B4146))</f>
        <v/>
      </c>
      <c r="D4146" s="1" t="str">
        <f>IF(①リクルート接触者と来校者データ!A4145="","",①リクルート接触者と来校者データ!A4145)</f>
        <v/>
      </c>
      <c r="E4146" s="6" t="str">
        <f t="shared" si="450"/>
        <v/>
      </c>
      <c r="F4146" s="1" t="str">
        <f>IF(①リクルート接触者と来校者データ!I4145="","",①リクルート接触者と来校者データ!I4145)</f>
        <v/>
      </c>
      <c r="G4146" s="1" t="str">
        <f>IF(①リクルート接触者と来校者データ!E4145="","",①リクルート接触者と来校者データ!E4145)</f>
        <v/>
      </c>
      <c r="H4146" s="20" t="str">
        <f t="shared" si="451"/>
        <v/>
      </c>
      <c r="I4146" s="1" t="str">
        <f>IF(①リクルート接触者と来校者データ!K4145="","",①リクルート接触者と来校者データ!K4145)</f>
        <v/>
      </c>
      <c r="J4146" s="6" t="str">
        <f t="shared" si="453"/>
        <v/>
      </c>
      <c r="K4146" s="20" t="str">
        <f>IF(①リクルート接触者と来校者データ!L4145="","",①リクルート接触者と来校者データ!L4145)</f>
        <v/>
      </c>
      <c r="L4146" s="1" t="str">
        <f t="shared" si="454"/>
        <v/>
      </c>
      <c r="M4146" s="1" t="str">
        <f t="shared" si="455"/>
        <v/>
      </c>
    </row>
    <row r="4147" spans="1:13" x14ac:dyDescent="0.2">
      <c r="A4147" s="5" t="str">
        <f t="shared" si="452"/>
        <v/>
      </c>
      <c r="B4147" s="5" t="str">
        <f t="shared" si="449"/>
        <v/>
      </c>
      <c r="C4147" s="5" t="str">
        <f>IF(B4147="","",COUNTIFS($B$3:B4147,B4147))</f>
        <v/>
      </c>
      <c r="D4147" s="1" t="str">
        <f>IF(①リクルート接触者と来校者データ!A4146="","",①リクルート接触者と来校者データ!A4146)</f>
        <v/>
      </c>
      <c r="E4147" s="6" t="str">
        <f t="shared" si="450"/>
        <v/>
      </c>
      <c r="F4147" s="1" t="str">
        <f>IF(①リクルート接触者と来校者データ!I4146="","",①リクルート接触者と来校者データ!I4146)</f>
        <v/>
      </c>
      <c r="G4147" s="1" t="str">
        <f>IF(①リクルート接触者と来校者データ!E4146="","",①リクルート接触者と来校者データ!E4146)</f>
        <v/>
      </c>
      <c r="H4147" s="20" t="str">
        <f t="shared" si="451"/>
        <v/>
      </c>
      <c r="I4147" s="1" t="str">
        <f>IF(①リクルート接触者と来校者データ!K4146="","",①リクルート接触者と来校者データ!K4146)</f>
        <v/>
      </c>
      <c r="J4147" s="6" t="str">
        <f t="shared" si="453"/>
        <v/>
      </c>
      <c r="K4147" s="20" t="str">
        <f>IF(①リクルート接触者と来校者データ!L4146="","",①リクルート接触者と来校者データ!L4146)</f>
        <v/>
      </c>
      <c r="L4147" s="1" t="str">
        <f t="shared" si="454"/>
        <v/>
      </c>
      <c r="M4147" s="1" t="str">
        <f t="shared" si="455"/>
        <v/>
      </c>
    </row>
    <row r="4148" spans="1:13" x14ac:dyDescent="0.2">
      <c r="A4148" s="5" t="str">
        <f t="shared" si="452"/>
        <v/>
      </c>
      <c r="B4148" s="5" t="str">
        <f t="shared" si="449"/>
        <v/>
      </c>
      <c r="C4148" s="5" t="str">
        <f>IF(B4148="","",COUNTIFS($B$3:B4148,B4148))</f>
        <v/>
      </c>
      <c r="D4148" s="1" t="str">
        <f>IF(①リクルート接触者と来校者データ!A4147="","",①リクルート接触者と来校者データ!A4147)</f>
        <v/>
      </c>
      <c r="E4148" s="6" t="str">
        <f t="shared" si="450"/>
        <v/>
      </c>
      <c r="F4148" s="1" t="str">
        <f>IF(①リクルート接触者と来校者データ!I4147="","",①リクルート接触者と来校者データ!I4147)</f>
        <v/>
      </c>
      <c r="G4148" s="1" t="str">
        <f>IF(①リクルート接触者と来校者データ!E4147="","",①リクルート接触者と来校者データ!E4147)</f>
        <v/>
      </c>
      <c r="H4148" s="20" t="str">
        <f t="shared" si="451"/>
        <v/>
      </c>
      <c r="I4148" s="1" t="str">
        <f>IF(①リクルート接触者と来校者データ!K4147="","",①リクルート接触者と来校者データ!K4147)</f>
        <v/>
      </c>
      <c r="J4148" s="6" t="str">
        <f t="shared" si="453"/>
        <v/>
      </c>
      <c r="K4148" s="20" t="str">
        <f>IF(①リクルート接触者と来校者データ!L4147="","",①リクルート接触者と来校者データ!L4147)</f>
        <v/>
      </c>
      <c r="L4148" s="1" t="str">
        <f t="shared" si="454"/>
        <v/>
      </c>
      <c r="M4148" s="1" t="str">
        <f t="shared" si="455"/>
        <v/>
      </c>
    </row>
    <row r="4149" spans="1:13" x14ac:dyDescent="0.2">
      <c r="A4149" s="5" t="str">
        <f t="shared" si="452"/>
        <v/>
      </c>
      <c r="B4149" s="5" t="str">
        <f t="shared" si="449"/>
        <v/>
      </c>
      <c r="C4149" s="5" t="str">
        <f>IF(B4149="","",COUNTIFS($B$3:B4149,B4149))</f>
        <v/>
      </c>
      <c r="D4149" s="1" t="str">
        <f>IF(①リクルート接触者と来校者データ!A4148="","",①リクルート接触者と来校者データ!A4148)</f>
        <v/>
      </c>
      <c r="E4149" s="6" t="str">
        <f t="shared" si="450"/>
        <v/>
      </c>
      <c r="F4149" s="1" t="str">
        <f>IF(①リクルート接触者と来校者データ!I4148="","",①リクルート接触者と来校者データ!I4148)</f>
        <v/>
      </c>
      <c r="G4149" s="1" t="str">
        <f>IF(①リクルート接触者と来校者データ!E4148="","",①リクルート接触者と来校者データ!E4148)</f>
        <v/>
      </c>
      <c r="H4149" s="20" t="str">
        <f t="shared" si="451"/>
        <v/>
      </c>
      <c r="I4149" s="1" t="str">
        <f>IF(①リクルート接触者と来校者データ!K4148="","",①リクルート接触者と来校者データ!K4148)</f>
        <v/>
      </c>
      <c r="J4149" s="6" t="str">
        <f t="shared" si="453"/>
        <v/>
      </c>
      <c r="K4149" s="20" t="str">
        <f>IF(①リクルート接触者と来校者データ!L4148="","",①リクルート接触者と来校者データ!L4148)</f>
        <v/>
      </c>
      <c r="L4149" s="1" t="str">
        <f t="shared" si="454"/>
        <v/>
      </c>
      <c r="M4149" s="1" t="str">
        <f t="shared" si="455"/>
        <v/>
      </c>
    </row>
    <row r="4150" spans="1:13" x14ac:dyDescent="0.2">
      <c r="A4150" s="5" t="str">
        <f t="shared" si="452"/>
        <v/>
      </c>
      <c r="B4150" s="5" t="str">
        <f t="shared" si="449"/>
        <v/>
      </c>
      <c r="C4150" s="5" t="str">
        <f>IF(B4150="","",COUNTIFS($B$3:B4150,B4150))</f>
        <v/>
      </c>
      <c r="D4150" s="1" t="str">
        <f>IF(①リクルート接触者と来校者データ!A4149="","",①リクルート接触者と来校者データ!A4149)</f>
        <v/>
      </c>
      <c r="E4150" s="6" t="str">
        <f t="shared" si="450"/>
        <v/>
      </c>
      <c r="F4150" s="1" t="str">
        <f>IF(①リクルート接触者と来校者データ!I4149="","",①リクルート接触者と来校者データ!I4149)</f>
        <v/>
      </c>
      <c r="G4150" s="1" t="str">
        <f>IF(①リクルート接触者と来校者データ!E4149="","",①リクルート接触者と来校者データ!E4149)</f>
        <v/>
      </c>
      <c r="H4150" s="20" t="str">
        <f t="shared" si="451"/>
        <v/>
      </c>
      <c r="I4150" s="1" t="str">
        <f>IF(①リクルート接触者と来校者データ!K4149="","",①リクルート接触者と来校者データ!K4149)</f>
        <v/>
      </c>
      <c r="J4150" s="6" t="str">
        <f t="shared" si="453"/>
        <v/>
      </c>
      <c r="K4150" s="20" t="str">
        <f>IF(①リクルート接触者と来校者データ!L4149="","",①リクルート接触者と来校者データ!L4149)</f>
        <v/>
      </c>
      <c r="L4150" s="1" t="str">
        <f t="shared" si="454"/>
        <v/>
      </c>
      <c r="M4150" s="1" t="str">
        <f t="shared" si="455"/>
        <v/>
      </c>
    </row>
    <row r="4151" spans="1:13" x14ac:dyDescent="0.2">
      <c r="A4151" s="5" t="str">
        <f t="shared" si="452"/>
        <v/>
      </c>
      <c r="B4151" s="5" t="str">
        <f t="shared" si="449"/>
        <v/>
      </c>
      <c r="C4151" s="5" t="str">
        <f>IF(B4151="","",COUNTIFS($B$3:B4151,B4151))</f>
        <v/>
      </c>
      <c r="D4151" s="1" t="str">
        <f>IF(①リクルート接触者と来校者データ!A4150="","",①リクルート接触者と来校者データ!A4150)</f>
        <v/>
      </c>
      <c r="E4151" s="6" t="str">
        <f t="shared" si="450"/>
        <v/>
      </c>
      <c r="F4151" s="1" t="str">
        <f>IF(①リクルート接触者と来校者データ!I4150="","",①リクルート接触者と来校者データ!I4150)</f>
        <v/>
      </c>
      <c r="G4151" s="1" t="str">
        <f>IF(①リクルート接触者と来校者データ!E4150="","",①リクルート接触者と来校者データ!E4150)</f>
        <v/>
      </c>
      <c r="H4151" s="20" t="str">
        <f t="shared" si="451"/>
        <v/>
      </c>
      <c r="I4151" s="1" t="str">
        <f>IF(①リクルート接触者と来校者データ!K4150="","",①リクルート接触者と来校者データ!K4150)</f>
        <v/>
      </c>
      <c r="J4151" s="6" t="str">
        <f t="shared" si="453"/>
        <v/>
      </c>
      <c r="K4151" s="20" t="str">
        <f>IF(①リクルート接触者と来校者データ!L4150="","",①リクルート接触者と来校者データ!L4150)</f>
        <v/>
      </c>
      <c r="L4151" s="1" t="str">
        <f t="shared" si="454"/>
        <v/>
      </c>
      <c r="M4151" s="1" t="str">
        <f t="shared" si="455"/>
        <v/>
      </c>
    </row>
    <row r="4152" spans="1:13" x14ac:dyDescent="0.2">
      <c r="A4152" s="5" t="str">
        <f t="shared" si="452"/>
        <v/>
      </c>
      <c r="B4152" s="5" t="str">
        <f t="shared" si="449"/>
        <v/>
      </c>
      <c r="C4152" s="5" t="str">
        <f>IF(B4152="","",COUNTIFS($B$3:B4152,B4152))</f>
        <v/>
      </c>
      <c r="D4152" s="1" t="str">
        <f>IF(①リクルート接触者と来校者データ!A4151="","",①リクルート接触者と来校者データ!A4151)</f>
        <v/>
      </c>
      <c r="E4152" s="6" t="str">
        <f t="shared" si="450"/>
        <v/>
      </c>
      <c r="F4152" s="1" t="str">
        <f>IF(①リクルート接触者と来校者データ!I4151="","",①リクルート接触者と来校者データ!I4151)</f>
        <v/>
      </c>
      <c r="G4152" s="1" t="str">
        <f>IF(①リクルート接触者と来校者データ!E4151="","",①リクルート接触者と来校者データ!E4151)</f>
        <v/>
      </c>
      <c r="H4152" s="20" t="str">
        <f t="shared" si="451"/>
        <v/>
      </c>
      <c r="I4152" s="1" t="str">
        <f>IF(①リクルート接触者と来校者データ!K4151="","",①リクルート接触者と来校者データ!K4151)</f>
        <v/>
      </c>
      <c r="J4152" s="6" t="str">
        <f t="shared" si="453"/>
        <v/>
      </c>
      <c r="K4152" s="20" t="str">
        <f>IF(①リクルート接触者と来校者データ!L4151="","",①リクルート接触者と来校者データ!L4151)</f>
        <v/>
      </c>
      <c r="L4152" s="1" t="str">
        <f t="shared" si="454"/>
        <v/>
      </c>
      <c r="M4152" s="1" t="str">
        <f t="shared" si="455"/>
        <v/>
      </c>
    </row>
    <row r="4153" spans="1:13" x14ac:dyDescent="0.2">
      <c r="A4153" s="5" t="str">
        <f t="shared" si="452"/>
        <v/>
      </c>
      <c r="B4153" s="5" t="str">
        <f t="shared" si="449"/>
        <v/>
      </c>
      <c r="C4153" s="5" t="str">
        <f>IF(B4153="","",COUNTIFS($B$3:B4153,B4153))</f>
        <v/>
      </c>
      <c r="D4153" s="1" t="str">
        <f>IF(①リクルート接触者と来校者データ!A4152="","",①リクルート接触者と来校者データ!A4152)</f>
        <v/>
      </c>
      <c r="E4153" s="6" t="str">
        <f t="shared" si="450"/>
        <v/>
      </c>
      <c r="F4153" s="1" t="str">
        <f>IF(①リクルート接触者と来校者データ!I4152="","",①リクルート接触者と来校者データ!I4152)</f>
        <v/>
      </c>
      <c r="G4153" s="1" t="str">
        <f>IF(①リクルート接触者と来校者データ!E4152="","",①リクルート接触者と来校者データ!E4152)</f>
        <v/>
      </c>
      <c r="H4153" s="20" t="str">
        <f t="shared" si="451"/>
        <v/>
      </c>
      <c r="I4153" s="1" t="str">
        <f>IF(①リクルート接触者と来校者データ!K4152="","",①リクルート接触者と来校者データ!K4152)</f>
        <v/>
      </c>
      <c r="J4153" s="6" t="str">
        <f t="shared" si="453"/>
        <v/>
      </c>
      <c r="K4153" s="20" t="str">
        <f>IF(①リクルート接触者と来校者データ!L4152="","",①リクルート接触者と来校者データ!L4152)</f>
        <v/>
      </c>
      <c r="L4153" s="1" t="str">
        <f t="shared" si="454"/>
        <v/>
      </c>
      <c r="M4153" s="1" t="str">
        <f t="shared" si="455"/>
        <v/>
      </c>
    </row>
    <row r="4154" spans="1:13" x14ac:dyDescent="0.2">
      <c r="A4154" s="5" t="str">
        <f t="shared" si="452"/>
        <v/>
      </c>
      <c r="B4154" s="5" t="str">
        <f t="shared" si="449"/>
        <v/>
      </c>
      <c r="C4154" s="5" t="str">
        <f>IF(B4154="","",COUNTIFS($B$3:B4154,B4154))</f>
        <v/>
      </c>
      <c r="D4154" s="1" t="str">
        <f>IF(①リクルート接触者と来校者データ!A4153="","",①リクルート接触者と来校者データ!A4153)</f>
        <v/>
      </c>
      <c r="E4154" s="6" t="str">
        <f t="shared" si="450"/>
        <v/>
      </c>
      <c r="F4154" s="1" t="str">
        <f>IF(①リクルート接触者と来校者データ!I4153="","",①リクルート接触者と来校者データ!I4153)</f>
        <v/>
      </c>
      <c r="G4154" s="1" t="str">
        <f>IF(①リクルート接触者と来校者データ!E4153="","",①リクルート接触者と来校者データ!E4153)</f>
        <v/>
      </c>
      <c r="H4154" s="20" t="str">
        <f t="shared" si="451"/>
        <v/>
      </c>
      <c r="I4154" s="1" t="str">
        <f>IF(①リクルート接触者と来校者データ!K4153="","",①リクルート接触者と来校者データ!K4153)</f>
        <v/>
      </c>
      <c r="J4154" s="6" t="str">
        <f t="shared" si="453"/>
        <v/>
      </c>
      <c r="K4154" s="20" t="str">
        <f>IF(①リクルート接触者と来校者データ!L4153="","",①リクルート接触者と来校者データ!L4153)</f>
        <v/>
      </c>
      <c r="L4154" s="1" t="str">
        <f t="shared" si="454"/>
        <v/>
      </c>
      <c r="M4154" s="1" t="str">
        <f t="shared" si="455"/>
        <v/>
      </c>
    </row>
    <row r="4155" spans="1:13" x14ac:dyDescent="0.2">
      <c r="A4155" s="5" t="str">
        <f t="shared" si="452"/>
        <v/>
      </c>
      <c r="B4155" s="5" t="str">
        <f t="shared" si="449"/>
        <v/>
      </c>
      <c r="C4155" s="5" t="str">
        <f>IF(B4155="","",COUNTIFS($B$3:B4155,B4155))</f>
        <v/>
      </c>
      <c r="D4155" s="1" t="str">
        <f>IF(①リクルート接触者と来校者データ!A4154="","",①リクルート接触者と来校者データ!A4154)</f>
        <v/>
      </c>
      <c r="E4155" s="6" t="str">
        <f t="shared" si="450"/>
        <v/>
      </c>
      <c r="F4155" s="1" t="str">
        <f>IF(①リクルート接触者と来校者データ!I4154="","",①リクルート接触者と来校者データ!I4154)</f>
        <v/>
      </c>
      <c r="G4155" s="1" t="str">
        <f>IF(①リクルート接触者と来校者データ!E4154="","",①リクルート接触者と来校者データ!E4154)</f>
        <v/>
      </c>
      <c r="H4155" s="20" t="str">
        <f t="shared" si="451"/>
        <v/>
      </c>
      <c r="I4155" s="1" t="str">
        <f>IF(①リクルート接触者と来校者データ!K4154="","",①リクルート接触者と来校者データ!K4154)</f>
        <v/>
      </c>
      <c r="J4155" s="6" t="str">
        <f t="shared" si="453"/>
        <v/>
      </c>
      <c r="K4155" s="20" t="str">
        <f>IF(①リクルート接触者と来校者データ!L4154="","",①リクルート接触者と来校者データ!L4154)</f>
        <v/>
      </c>
      <c r="L4155" s="1" t="str">
        <f t="shared" si="454"/>
        <v/>
      </c>
      <c r="M4155" s="1" t="str">
        <f t="shared" si="455"/>
        <v/>
      </c>
    </row>
    <row r="4156" spans="1:13" x14ac:dyDescent="0.2">
      <c r="A4156" s="5" t="str">
        <f t="shared" si="452"/>
        <v/>
      </c>
      <c r="B4156" s="5" t="str">
        <f t="shared" si="449"/>
        <v/>
      </c>
      <c r="C4156" s="5" t="str">
        <f>IF(B4156="","",COUNTIFS($B$3:B4156,B4156))</f>
        <v/>
      </c>
      <c r="D4156" s="1" t="str">
        <f>IF(①リクルート接触者と来校者データ!A4155="","",①リクルート接触者と来校者データ!A4155)</f>
        <v/>
      </c>
      <c r="E4156" s="6" t="str">
        <f t="shared" si="450"/>
        <v/>
      </c>
      <c r="F4156" s="1" t="str">
        <f>IF(①リクルート接触者と来校者データ!I4155="","",①リクルート接触者と来校者データ!I4155)</f>
        <v/>
      </c>
      <c r="G4156" s="1" t="str">
        <f>IF(①リクルート接触者と来校者データ!E4155="","",①リクルート接触者と来校者データ!E4155)</f>
        <v/>
      </c>
      <c r="H4156" s="20" t="str">
        <f t="shared" si="451"/>
        <v/>
      </c>
      <c r="I4156" s="1" t="str">
        <f>IF(①リクルート接触者と来校者データ!K4155="","",①リクルート接触者と来校者データ!K4155)</f>
        <v/>
      </c>
      <c r="J4156" s="6" t="str">
        <f t="shared" si="453"/>
        <v/>
      </c>
      <c r="K4156" s="20" t="str">
        <f>IF(①リクルート接触者と来校者データ!L4155="","",①リクルート接触者と来校者データ!L4155)</f>
        <v/>
      </c>
      <c r="L4156" s="1" t="str">
        <f t="shared" si="454"/>
        <v/>
      </c>
      <c r="M4156" s="1" t="str">
        <f t="shared" si="455"/>
        <v/>
      </c>
    </row>
    <row r="4157" spans="1:13" x14ac:dyDescent="0.2">
      <c r="A4157" s="5" t="str">
        <f t="shared" si="452"/>
        <v/>
      </c>
      <c r="B4157" s="5" t="str">
        <f t="shared" si="449"/>
        <v/>
      </c>
      <c r="C4157" s="5" t="str">
        <f>IF(B4157="","",COUNTIFS($B$3:B4157,B4157))</f>
        <v/>
      </c>
      <c r="D4157" s="1" t="str">
        <f>IF(①リクルート接触者と来校者データ!A4156="","",①リクルート接触者と来校者データ!A4156)</f>
        <v/>
      </c>
      <c r="E4157" s="6" t="str">
        <f t="shared" si="450"/>
        <v/>
      </c>
      <c r="F4157" s="1" t="str">
        <f>IF(①リクルート接触者と来校者データ!I4156="","",①リクルート接触者と来校者データ!I4156)</f>
        <v/>
      </c>
      <c r="G4157" s="1" t="str">
        <f>IF(①リクルート接触者と来校者データ!E4156="","",①リクルート接触者と来校者データ!E4156)</f>
        <v/>
      </c>
      <c r="H4157" s="20" t="str">
        <f t="shared" si="451"/>
        <v/>
      </c>
      <c r="I4157" s="1" t="str">
        <f>IF(①リクルート接触者と来校者データ!K4156="","",①リクルート接触者と来校者データ!K4156)</f>
        <v/>
      </c>
      <c r="J4157" s="6" t="str">
        <f t="shared" si="453"/>
        <v/>
      </c>
      <c r="K4157" s="20" t="str">
        <f>IF(①リクルート接触者と来校者データ!L4156="","",①リクルート接触者と来校者データ!L4156)</f>
        <v/>
      </c>
      <c r="L4157" s="1" t="str">
        <f t="shared" si="454"/>
        <v/>
      </c>
      <c r="M4157" s="1" t="str">
        <f t="shared" si="455"/>
        <v/>
      </c>
    </row>
    <row r="4158" spans="1:13" x14ac:dyDescent="0.2">
      <c r="A4158" s="5" t="str">
        <f t="shared" si="452"/>
        <v/>
      </c>
      <c r="B4158" s="5" t="str">
        <f t="shared" si="449"/>
        <v/>
      </c>
      <c r="C4158" s="5" t="str">
        <f>IF(B4158="","",COUNTIFS($B$3:B4158,B4158))</f>
        <v/>
      </c>
      <c r="D4158" s="1" t="str">
        <f>IF(①リクルート接触者と来校者データ!A4157="","",①リクルート接触者と来校者データ!A4157)</f>
        <v/>
      </c>
      <c r="E4158" s="6" t="str">
        <f t="shared" si="450"/>
        <v/>
      </c>
      <c r="F4158" s="1" t="str">
        <f>IF(①リクルート接触者と来校者データ!I4157="","",①リクルート接触者と来校者データ!I4157)</f>
        <v/>
      </c>
      <c r="G4158" s="1" t="str">
        <f>IF(①リクルート接触者と来校者データ!E4157="","",①リクルート接触者と来校者データ!E4157)</f>
        <v/>
      </c>
      <c r="H4158" s="20" t="str">
        <f t="shared" si="451"/>
        <v/>
      </c>
      <c r="I4158" s="1" t="str">
        <f>IF(①リクルート接触者と来校者データ!K4157="","",①リクルート接触者と来校者データ!K4157)</f>
        <v/>
      </c>
      <c r="J4158" s="6" t="str">
        <f t="shared" si="453"/>
        <v/>
      </c>
      <c r="K4158" s="20" t="str">
        <f>IF(①リクルート接触者と来校者データ!L4157="","",①リクルート接触者と来校者データ!L4157)</f>
        <v/>
      </c>
      <c r="L4158" s="1" t="str">
        <f t="shared" si="454"/>
        <v/>
      </c>
      <c r="M4158" s="1" t="str">
        <f t="shared" si="455"/>
        <v/>
      </c>
    </row>
    <row r="4159" spans="1:13" x14ac:dyDescent="0.2">
      <c r="A4159" s="5" t="str">
        <f t="shared" si="452"/>
        <v/>
      </c>
      <c r="B4159" s="5" t="str">
        <f t="shared" si="449"/>
        <v/>
      </c>
      <c r="C4159" s="5" t="str">
        <f>IF(B4159="","",COUNTIFS($B$3:B4159,B4159))</f>
        <v/>
      </c>
      <c r="D4159" s="1" t="str">
        <f>IF(①リクルート接触者と来校者データ!A4158="","",①リクルート接触者と来校者データ!A4158)</f>
        <v/>
      </c>
      <c r="E4159" s="6" t="str">
        <f t="shared" si="450"/>
        <v/>
      </c>
      <c r="F4159" s="1" t="str">
        <f>IF(①リクルート接触者と来校者データ!I4158="","",①リクルート接触者と来校者データ!I4158)</f>
        <v/>
      </c>
      <c r="G4159" s="1" t="str">
        <f>IF(①リクルート接触者と来校者データ!E4158="","",①リクルート接触者と来校者データ!E4158)</f>
        <v/>
      </c>
      <c r="H4159" s="20" t="str">
        <f t="shared" si="451"/>
        <v/>
      </c>
      <c r="I4159" s="1" t="str">
        <f>IF(①リクルート接触者と来校者データ!K4158="","",①リクルート接触者と来校者データ!K4158)</f>
        <v/>
      </c>
      <c r="J4159" s="6" t="str">
        <f t="shared" si="453"/>
        <v/>
      </c>
      <c r="K4159" s="20" t="str">
        <f>IF(①リクルート接触者と来校者データ!L4158="","",①リクルート接触者と来校者データ!L4158)</f>
        <v/>
      </c>
      <c r="L4159" s="1" t="str">
        <f t="shared" si="454"/>
        <v/>
      </c>
      <c r="M4159" s="1" t="str">
        <f t="shared" si="455"/>
        <v/>
      </c>
    </row>
    <row r="4160" spans="1:13" x14ac:dyDescent="0.2">
      <c r="A4160" s="5" t="str">
        <f t="shared" si="452"/>
        <v/>
      </c>
      <c r="B4160" s="5" t="str">
        <f t="shared" si="449"/>
        <v/>
      </c>
      <c r="C4160" s="5" t="str">
        <f>IF(B4160="","",COUNTIFS($B$3:B4160,B4160))</f>
        <v/>
      </c>
      <c r="D4160" s="1" t="str">
        <f>IF(①リクルート接触者と来校者データ!A4159="","",①リクルート接触者と来校者データ!A4159)</f>
        <v/>
      </c>
      <c r="E4160" s="6" t="str">
        <f t="shared" si="450"/>
        <v/>
      </c>
      <c r="F4160" s="1" t="str">
        <f>IF(①リクルート接触者と来校者データ!I4159="","",①リクルート接触者と来校者データ!I4159)</f>
        <v/>
      </c>
      <c r="G4160" s="1" t="str">
        <f>IF(①リクルート接触者と来校者データ!E4159="","",①リクルート接触者と来校者データ!E4159)</f>
        <v/>
      </c>
      <c r="H4160" s="20" t="str">
        <f t="shared" si="451"/>
        <v/>
      </c>
      <c r="I4160" s="1" t="str">
        <f>IF(①リクルート接触者と来校者データ!K4159="","",①リクルート接触者と来校者データ!K4159)</f>
        <v/>
      </c>
      <c r="J4160" s="6" t="str">
        <f t="shared" si="453"/>
        <v/>
      </c>
      <c r="K4160" s="20" t="str">
        <f>IF(①リクルート接触者と来校者データ!L4159="","",①リクルート接触者と来校者データ!L4159)</f>
        <v/>
      </c>
      <c r="L4160" s="1" t="str">
        <f t="shared" si="454"/>
        <v/>
      </c>
      <c r="M4160" s="1" t="str">
        <f t="shared" si="455"/>
        <v/>
      </c>
    </row>
    <row r="4161" spans="1:13" x14ac:dyDescent="0.2">
      <c r="A4161" s="5" t="str">
        <f t="shared" si="452"/>
        <v/>
      </c>
      <c r="B4161" s="5" t="str">
        <f t="shared" si="449"/>
        <v/>
      </c>
      <c r="C4161" s="5" t="str">
        <f>IF(B4161="","",COUNTIFS($B$3:B4161,B4161))</f>
        <v/>
      </c>
      <c r="D4161" s="1" t="str">
        <f>IF(①リクルート接触者と来校者データ!A4160="","",①リクルート接触者と来校者データ!A4160)</f>
        <v/>
      </c>
      <c r="E4161" s="6" t="str">
        <f t="shared" si="450"/>
        <v/>
      </c>
      <c r="F4161" s="1" t="str">
        <f>IF(①リクルート接触者と来校者データ!I4160="","",①リクルート接触者と来校者データ!I4160)</f>
        <v/>
      </c>
      <c r="G4161" s="1" t="str">
        <f>IF(①リクルート接触者と来校者データ!E4160="","",①リクルート接触者と来校者データ!E4160)</f>
        <v/>
      </c>
      <c r="H4161" s="20" t="str">
        <f t="shared" si="451"/>
        <v/>
      </c>
      <c r="I4161" s="1" t="str">
        <f>IF(①リクルート接触者と来校者データ!K4160="","",①リクルート接触者と来校者データ!K4160)</f>
        <v/>
      </c>
      <c r="J4161" s="6" t="str">
        <f t="shared" si="453"/>
        <v/>
      </c>
      <c r="K4161" s="20" t="str">
        <f>IF(①リクルート接触者と来校者データ!L4160="","",①リクルート接触者と来校者データ!L4160)</f>
        <v/>
      </c>
      <c r="L4161" s="1" t="str">
        <f t="shared" si="454"/>
        <v/>
      </c>
      <c r="M4161" s="1" t="str">
        <f t="shared" si="455"/>
        <v/>
      </c>
    </row>
    <row r="4162" spans="1:13" x14ac:dyDescent="0.2">
      <c r="A4162" s="5" t="str">
        <f t="shared" si="452"/>
        <v/>
      </c>
      <c r="B4162" s="5" t="str">
        <f t="shared" ref="B4162:B4225" si="456">IF(A4162="","","◎")</f>
        <v/>
      </c>
      <c r="C4162" s="5" t="str">
        <f>IF(B4162="","",COUNTIFS($B$3:B4162,B4162))</f>
        <v/>
      </c>
      <c r="D4162" s="1" t="str">
        <f>IF(①リクルート接触者と来校者データ!A4161="","",①リクルート接触者と来校者データ!A4161)</f>
        <v/>
      </c>
      <c r="E4162" s="6" t="str">
        <f t="shared" si="450"/>
        <v/>
      </c>
      <c r="F4162" s="1" t="str">
        <f>IF(①リクルート接触者と来校者データ!I4161="","",①リクルート接触者と来校者データ!I4161)</f>
        <v/>
      </c>
      <c r="G4162" s="1" t="str">
        <f>IF(①リクルート接触者と来校者データ!E4161="","",①リクルート接触者と来校者データ!E4161)</f>
        <v/>
      </c>
      <c r="H4162" s="20" t="str">
        <f t="shared" si="451"/>
        <v/>
      </c>
      <c r="I4162" s="1" t="str">
        <f>IF(①リクルート接触者と来校者データ!K4161="","",①リクルート接触者と来校者データ!K4161)</f>
        <v/>
      </c>
      <c r="J4162" s="6" t="str">
        <f t="shared" si="453"/>
        <v/>
      </c>
      <c r="K4162" s="20" t="str">
        <f>IF(①リクルート接触者と来校者データ!L4161="","",①リクルート接触者と来校者データ!L4161)</f>
        <v/>
      </c>
      <c r="L4162" s="1" t="str">
        <f t="shared" si="454"/>
        <v/>
      </c>
      <c r="M4162" s="1" t="str">
        <f t="shared" si="455"/>
        <v/>
      </c>
    </row>
    <row r="4163" spans="1:13" x14ac:dyDescent="0.2">
      <c r="A4163" s="5" t="str">
        <f t="shared" si="452"/>
        <v/>
      </c>
      <c r="B4163" s="5" t="str">
        <f t="shared" si="456"/>
        <v/>
      </c>
      <c r="C4163" s="5" t="str">
        <f>IF(B4163="","",COUNTIFS($B$3:B4163,B4163))</f>
        <v/>
      </c>
      <c r="D4163" s="1" t="str">
        <f>IF(①リクルート接触者と来校者データ!A4162="","",①リクルート接触者と来校者データ!A4162)</f>
        <v/>
      </c>
      <c r="E4163" s="6" t="str">
        <f t="shared" ref="E4163:E4226" si="457">SUBSTITUTE(SUBSTITUTE(D4163,"　","")," ","")</f>
        <v/>
      </c>
      <c r="F4163" s="1" t="str">
        <f>IF(①リクルート接触者と来校者データ!I4162="","",①リクルート接触者と来校者データ!I4162)</f>
        <v/>
      </c>
      <c r="G4163" s="1" t="str">
        <f>IF(①リクルート接触者と来校者データ!E4162="","",①リクルート接触者と来校者データ!E4162)</f>
        <v/>
      </c>
      <c r="H4163" s="20" t="str">
        <f t="shared" ref="H4163:H4226" si="458">IFERROR(VLOOKUP(E4163,J:K,2,FALSE),"")</f>
        <v/>
      </c>
      <c r="I4163" s="1" t="str">
        <f>IF(①リクルート接触者と来校者データ!K4162="","",①リクルート接触者と来校者データ!K4162)</f>
        <v/>
      </c>
      <c r="J4163" s="6" t="str">
        <f t="shared" si="453"/>
        <v/>
      </c>
      <c r="K4163" s="20" t="str">
        <f>IF(①リクルート接触者と来校者データ!L4162="","",①リクルート接触者と来校者データ!L4162)</f>
        <v/>
      </c>
      <c r="L4163" s="1" t="str">
        <f t="shared" si="454"/>
        <v/>
      </c>
      <c r="M4163" s="1" t="str">
        <f t="shared" si="455"/>
        <v/>
      </c>
    </row>
    <row r="4164" spans="1:13" x14ac:dyDescent="0.2">
      <c r="A4164" s="5" t="str">
        <f t="shared" ref="A4164:A4227" si="459">IFERROR(IF(J4164="","",MATCH(J4164,E$3:E$5000,0)),"")</f>
        <v/>
      </c>
      <c r="B4164" s="5" t="str">
        <f t="shared" si="456"/>
        <v/>
      </c>
      <c r="C4164" s="5" t="str">
        <f>IF(B4164="","",COUNTIFS($B$3:B4164,B4164))</f>
        <v/>
      </c>
      <c r="D4164" s="1" t="str">
        <f>IF(①リクルート接触者と来校者データ!A4163="","",①リクルート接触者と来校者データ!A4163)</f>
        <v/>
      </c>
      <c r="E4164" s="6" t="str">
        <f t="shared" si="457"/>
        <v/>
      </c>
      <c r="F4164" s="1" t="str">
        <f>IF(①リクルート接触者と来校者データ!I4163="","",①リクルート接触者と来校者データ!I4163)</f>
        <v/>
      </c>
      <c r="G4164" s="1" t="str">
        <f>IF(①リクルート接触者と来校者データ!E4163="","",①リクルート接触者と来校者データ!E4163)</f>
        <v/>
      </c>
      <c r="H4164" s="20" t="str">
        <f t="shared" si="458"/>
        <v/>
      </c>
      <c r="I4164" s="1" t="str">
        <f>IF(①リクルート接触者と来校者データ!K4163="","",①リクルート接触者と来校者データ!K4163)</f>
        <v/>
      </c>
      <c r="J4164" s="6" t="str">
        <f t="shared" ref="J4164:J4227" si="460">SUBSTITUTE(SUBSTITUTE(I4164,"　","")," ","")</f>
        <v/>
      </c>
      <c r="K4164" s="20" t="str">
        <f>IF(①リクルート接触者と来校者データ!L4163="","",①リクルート接触者と来校者データ!L4163)</f>
        <v/>
      </c>
      <c r="L4164" s="1" t="str">
        <f t="shared" ref="L4164:L4227" si="461">IFERROR(VLOOKUP($J4164,$E:$H,2,FALSE),"")</f>
        <v/>
      </c>
      <c r="M4164" s="1" t="str">
        <f t="shared" ref="M4164:M4227" si="462">IFERROR(VLOOKUP($J4164,$E:$H,3,FALSE),"")</f>
        <v/>
      </c>
    </row>
    <row r="4165" spans="1:13" x14ac:dyDescent="0.2">
      <c r="A4165" s="5" t="str">
        <f t="shared" si="459"/>
        <v/>
      </c>
      <c r="B4165" s="5" t="str">
        <f t="shared" si="456"/>
        <v/>
      </c>
      <c r="C4165" s="5" t="str">
        <f>IF(B4165="","",COUNTIFS($B$3:B4165,B4165))</f>
        <v/>
      </c>
      <c r="D4165" s="1" t="str">
        <f>IF(①リクルート接触者と来校者データ!A4164="","",①リクルート接触者と来校者データ!A4164)</f>
        <v/>
      </c>
      <c r="E4165" s="6" t="str">
        <f t="shared" si="457"/>
        <v/>
      </c>
      <c r="F4165" s="1" t="str">
        <f>IF(①リクルート接触者と来校者データ!I4164="","",①リクルート接触者と来校者データ!I4164)</f>
        <v/>
      </c>
      <c r="G4165" s="1" t="str">
        <f>IF(①リクルート接触者と来校者データ!E4164="","",①リクルート接触者と来校者データ!E4164)</f>
        <v/>
      </c>
      <c r="H4165" s="20" t="str">
        <f t="shared" si="458"/>
        <v/>
      </c>
      <c r="I4165" s="1" t="str">
        <f>IF(①リクルート接触者と来校者データ!K4164="","",①リクルート接触者と来校者データ!K4164)</f>
        <v/>
      </c>
      <c r="J4165" s="6" t="str">
        <f t="shared" si="460"/>
        <v/>
      </c>
      <c r="K4165" s="20" t="str">
        <f>IF(①リクルート接触者と来校者データ!L4164="","",①リクルート接触者と来校者データ!L4164)</f>
        <v/>
      </c>
      <c r="L4165" s="1" t="str">
        <f t="shared" si="461"/>
        <v/>
      </c>
      <c r="M4165" s="1" t="str">
        <f t="shared" si="462"/>
        <v/>
      </c>
    </row>
    <row r="4166" spans="1:13" x14ac:dyDescent="0.2">
      <c r="A4166" s="5" t="str">
        <f t="shared" si="459"/>
        <v/>
      </c>
      <c r="B4166" s="5" t="str">
        <f t="shared" si="456"/>
        <v/>
      </c>
      <c r="C4166" s="5" t="str">
        <f>IF(B4166="","",COUNTIFS($B$3:B4166,B4166))</f>
        <v/>
      </c>
      <c r="D4166" s="1" t="str">
        <f>IF(①リクルート接触者と来校者データ!A4165="","",①リクルート接触者と来校者データ!A4165)</f>
        <v/>
      </c>
      <c r="E4166" s="6" t="str">
        <f t="shared" si="457"/>
        <v/>
      </c>
      <c r="F4166" s="1" t="str">
        <f>IF(①リクルート接触者と来校者データ!I4165="","",①リクルート接触者と来校者データ!I4165)</f>
        <v/>
      </c>
      <c r="G4166" s="1" t="str">
        <f>IF(①リクルート接触者と来校者データ!E4165="","",①リクルート接触者と来校者データ!E4165)</f>
        <v/>
      </c>
      <c r="H4166" s="20" t="str">
        <f t="shared" si="458"/>
        <v/>
      </c>
      <c r="I4166" s="1" t="str">
        <f>IF(①リクルート接触者と来校者データ!K4165="","",①リクルート接触者と来校者データ!K4165)</f>
        <v/>
      </c>
      <c r="J4166" s="6" t="str">
        <f t="shared" si="460"/>
        <v/>
      </c>
      <c r="K4166" s="20" t="str">
        <f>IF(①リクルート接触者と来校者データ!L4165="","",①リクルート接触者と来校者データ!L4165)</f>
        <v/>
      </c>
      <c r="L4166" s="1" t="str">
        <f t="shared" si="461"/>
        <v/>
      </c>
      <c r="M4166" s="1" t="str">
        <f t="shared" si="462"/>
        <v/>
      </c>
    </row>
    <row r="4167" spans="1:13" x14ac:dyDescent="0.2">
      <c r="A4167" s="5" t="str">
        <f t="shared" si="459"/>
        <v/>
      </c>
      <c r="B4167" s="5" t="str">
        <f t="shared" si="456"/>
        <v/>
      </c>
      <c r="C4167" s="5" t="str">
        <f>IF(B4167="","",COUNTIFS($B$3:B4167,B4167))</f>
        <v/>
      </c>
      <c r="D4167" s="1" t="str">
        <f>IF(①リクルート接触者と来校者データ!A4166="","",①リクルート接触者と来校者データ!A4166)</f>
        <v/>
      </c>
      <c r="E4167" s="6" t="str">
        <f t="shared" si="457"/>
        <v/>
      </c>
      <c r="F4167" s="1" t="str">
        <f>IF(①リクルート接触者と来校者データ!I4166="","",①リクルート接触者と来校者データ!I4166)</f>
        <v/>
      </c>
      <c r="G4167" s="1" t="str">
        <f>IF(①リクルート接触者と来校者データ!E4166="","",①リクルート接触者と来校者データ!E4166)</f>
        <v/>
      </c>
      <c r="H4167" s="20" t="str">
        <f t="shared" si="458"/>
        <v/>
      </c>
      <c r="I4167" s="1" t="str">
        <f>IF(①リクルート接触者と来校者データ!K4166="","",①リクルート接触者と来校者データ!K4166)</f>
        <v/>
      </c>
      <c r="J4167" s="6" t="str">
        <f t="shared" si="460"/>
        <v/>
      </c>
      <c r="K4167" s="20" t="str">
        <f>IF(①リクルート接触者と来校者データ!L4166="","",①リクルート接触者と来校者データ!L4166)</f>
        <v/>
      </c>
      <c r="L4167" s="1" t="str">
        <f t="shared" si="461"/>
        <v/>
      </c>
      <c r="M4167" s="1" t="str">
        <f t="shared" si="462"/>
        <v/>
      </c>
    </row>
    <row r="4168" spans="1:13" x14ac:dyDescent="0.2">
      <c r="A4168" s="5" t="str">
        <f t="shared" si="459"/>
        <v/>
      </c>
      <c r="B4168" s="5" t="str">
        <f t="shared" si="456"/>
        <v/>
      </c>
      <c r="C4168" s="5" t="str">
        <f>IF(B4168="","",COUNTIFS($B$3:B4168,B4168))</f>
        <v/>
      </c>
      <c r="D4168" s="1" t="str">
        <f>IF(①リクルート接触者と来校者データ!A4167="","",①リクルート接触者と来校者データ!A4167)</f>
        <v/>
      </c>
      <c r="E4168" s="6" t="str">
        <f t="shared" si="457"/>
        <v/>
      </c>
      <c r="F4168" s="1" t="str">
        <f>IF(①リクルート接触者と来校者データ!I4167="","",①リクルート接触者と来校者データ!I4167)</f>
        <v/>
      </c>
      <c r="G4168" s="1" t="str">
        <f>IF(①リクルート接触者と来校者データ!E4167="","",①リクルート接触者と来校者データ!E4167)</f>
        <v/>
      </c>
      <c r="H4168" s="20" t="str">
        <f t="shared" si="458"/>
        <v/>
      </c>
      <c r="I4168" s="1" t="str">
        <f>IF(①リクルート接触者と来校者データ!K4167="","",①リクルート接触者と来校者データ!K4167)</f>
        <v/>
      </c>
      <c r="J4168" s="6" t="str">
        <f t="shared" si="460"/>
        <v/>
      </c>
      <c r="K4168" s="20" t="str">
        <f>IF(①リクルート接触者と来校者データ!L4167="","",①リクルート接触者と来校者データ!L4167)</f>
        <v/>
      </c>
      <c r="L4168" s="1" t="str">
        <f t="shared" si="461"/>
        <v/>
      </c>
      <c r="M4168" s="1" t="str">
        <f t="shared" si="462"/>
        <v/>
      </c>
    </row>
    <row r="4169" spans="1:13" x14ac:dyDescent="0.2">
      <c r="A4169" s="5" t="str">
        <f t="shared" si="459"/>
        <v/>
      </c>
      <c r="B4169" s="5" t="str">
        <f t="shared" si="456"/>
        <v/>
      </c>
      <c r="C4169" s="5" t="str">
        <f>IF(B4169="","",COUNTIFS($B$3:B4169,B4169))</f>
        <v/>
      </c>
      <c r="D4169" s="1" t="str">
        <f>IF(①リクルート接触者と来校者データ!A4168="","",①リクルート接触者と来校者データ!A4168)</f>
        <v/>
      </c>
      <c r="E4169" s="6" t="str">
        <f t="shared" si="457"/>
        <v/>
      </c>
      <c r="F4169" s="1" t="str">
        <f>IF(①リクルート接触者と来校者データ!I4168="","",①リクルート接触者と来校者データ!I4168)</f>
        <v/>
      </c>
      <c r="G4169" s="1" t="str">
        <f>IF(①リクルート接触者と来校者データ!E4168="","",①リクルート接触者と来校者データ!E4168)</f>
        <v/>
      </c>
      <c r="H4169" s="20" t="str">
        <f t="shared" si="458"/>
        <v/>
      </c>
      <c r="I4169" s="1" t="str">
        <f>IF(①リクルート接触者と来校者データ!K4168="","",①リクルート接触者と来校者データ!K4168)</f>
        <v/>
      </c>
      <c r="J4169" s="6" t="str">
        <f t="shared" si="460"/>
        <v/>
      </c>
      <c r="K4169" s="20" t="str">
        <f>IF(①リクルート接触者と来校者データ!L4168="","",①リクルート接触者と来校者データ!L4168)</f>
        <v/>
      </c>
      <c r="L4169" s="1" t="str">
        <f t="shared" si="461"/>
        <v/>
      </c>
      <c r="M4169" s="1" t="str">
        <f t="shared" si="462"/>
        <v/>
      </c>
    </row>
    <row r="4170" spans="1:13" x14ac:dyDescent="0.2">
      <c r="A4170" s="5" t="str">
        <f t="shared" si="459"/>
        <v/>
      </c>
      <c r="B4170" s="5" t="str">
        <f t="shared" si="456"/>
        <v/>
      </c>
      <c r="C4170" s="5" t="str">
        <f>IF(B4170="","",COUNTIFS($B$3:B4170,B4170))</f>
        <v/>
      </c>
      <c r="D4170" s="1" t="str">
        <f>IF(①リクルート接触者と来校者データ!A4169="","",①リクルート接触者と来校者データ!A4169)</f>
        <v/>
      </c>
      <c r="E4170" s="6" t="str">
        <f t="shared" si="457"/>
        <v/>
      </c>
      <c r="F4170" s="1" t="str">
        <f>IF(①リクルート接触者と来校者データ!I4169="","",①リクルート接触者と来校者データ!I4169)</f>
        <v/>
      </c>
      <c r="G4170" s="1" t="str">
        <f>IF(①リクルート接触者と来校者データ!E4169="","",①リクルート接触者と来校者データ!E4169)</f>
        <v/>
      </c>
      <c r="H4170" s="20" t="str">
        <f t="shared" si="458"/>
        <v/>
      </c>
      <c r="I4170" s="1" t="str">
        <f>IF(①リクルート接触者と来校者データ!K4169="","",①リクルート接触者と来校者データ!K4169)</f>
        <v/>
      </c>
      <c r="J4170" s="6" t="str">
        <f t="shared" si="460"/>
        <v/>
      </c>
      <c r="K4170" s="20" t="str">
        <f>IF(①リクルート接触者と来校者データ!L4169="","",①リクルート接触者と来校者データ!L4169)</f>
        <v/>
      </c>
      <c r="L4170" s="1" t="str">
        <f t="shared" si="461"/>
        <v/>
      </c>
      <c r="M4170" s="1" t="str">
        <f t="shared" si="462"/>
        <v/>
      </c>
    </row>
    <row r="4171" spans="1:13" x14ac:dyDescent="0.2">
      <c r="A4171" s="5" t="str">
        <f t="shared" si="459"/>
        <v/>
      </c>
      <c r="B4171" s="5" t="str">
        <f t="shared" si="456"/>
        <v/>
      </c>
      <c r="C4171" s="5" t="str">
        <f>IF(B4171="","",COUNTIFS($B$3:B4171,B4171))</f>
        <v/>
      </c>
      <c r="D4171" s="1" t="str">
        <f>IF(①リクルート接触者と来校者データ!A4170="","",①リクルート接触者と来校者データ!A4170)</f>
        <v/>
      </c>
      <c r="E4171" s="6" t="str">
        <f t="shared" si="457"/>
        <v/>
      </c>
      <c r="F4171" s="1" t="str">
        <f>IF(①リクルート接触者と来校者データ!I4170="","",①リクルート接触者と来校者データ!I4170)</f>
        <v/>
      </c>
      <c r="G4171" s="1" t="str">
        <f>IF(①リクルート接触者と来校者データ!E4170="","",①リクルート接触者と来校者データ!E4170)</f>
        <v/>
      </c>
      <c r="H4171" s="20" t="str">
        <f t="shared" si="458"/>
        <v/>
      </c>
      <c r="I4171" s="1" t="str">
        <f>IF(①リクルート接触者と来校者データ!K4170="","",①リクルート接触者と来校者データ!K4170)</f>
        <v/>
      </c>
      <c r="J4171" s="6" t="str">
        <f t="shared" si="460"/>
        <v/>
      </c>
      <c r="K4171" s="20" t="str">
        <f>IF(①リクルート接触者と来校者データ!L4170="","",①リクルート接触者と来校者データ!L4170)</f>
        <v/>
      </c>
      <c r="L4171" s="1" t="str">
        <f t="shared" si="461"/>
        <v/>
      </c>
      <c r="M4171" s="1" t="str">
        <f t="shared" si="462"/>
        <v/>
      </c>
    </row>
    <row r="4172" spans="1:13" x14ac:dyDescent="0.2">
      <c r="A4172" s="5" t="str">
        <f t="shared" si="459"/>
        <v/>
      </c>
      <c r="B4172" s="5" t="str">
        <f t="shared" si="456"/>
        <v/>
      </c>
      <c r="C4172" s="5" t="str">
        <f>IF(B4172="","",COUNTIFS($B$3:B4172,B4172))</f>
        <v/>
      </c>
      <c r="D4172" s="1" t="str">
        <f>IF(①リクルート接触者と来校者データ!A4171="","",①リクルート接触者と来校者データ!A4171)</f>
        <v/>
      </c>
      <c r="E4172" s="6" t="str">
        <f t="shared" si="457"/>
        <v/>
      </c>
      <c r="F4172" s="1" t="str">
        <f>IF(①リクルート接触者と来校者データ!I4171="","",①リクルート接触者と来校者データ!I4171)</f>
        <v/>
      </c>
      <c r="G4172" s="1" t="str">
        <f>IF(①リクルート接触者と来校者データ!E4171="","",①リクルート接触者と来校者データ!E4171)</f>
        <v/>
      </c>
      <c r="H4172" s="20" t="str">
        <f t="shared" si="458"/>
        <v/>
      </c>
      <c r="I4172" s="1" t="str">
        <f>IF(①リクルート接触者と来校者データ!K4171="","",①リクルート接触者と来校者データ!K4171)</f>
        <v/>
      </c>
      <c r="J4172" s="6" t="str">
        <f t="shared" si="460"/>
        <v/>
      </c>
      <c r="K4172" s="20" t="str">
        <f>IF(①リクルート接触者と来校者データ!L4171="","",①リクルート接触者と来校者データ!L4171)</f>
        <v/>
      </c>
      <c r="L4172" s="1" t="str">
        <f t="shared" si="461"/>
        <v/>
      </c>
      <c r="M4172" s="1" t="str">
        <f t="shared" si="462"/>
        <v/>
      </c>
    </row>
    <row r="4173" spans="1:13" x14ac:dyDescent="0.2">
      <c r="A4173" s="5" t="str">
        <f t="shared" si="459"/>
        <v/>
      </c>
      <c r="B4173" s="5" t="str">
        <f t="shared" si="456"/>
        <v/>
      </c>
      <c r="C4173" s="5" t="str">
        <f>IF(B4173="","",COUNTIFS($B$3:B4173,B4173))</f>
        <v/>
      </c>
      <c r="D4173" s="1" t="str">
        <f>IF(①リクルート接触者と来校者データ!A4172="","",①リクルート接触者と来校者データ!A4172)</f>
        <v/>
      </c>
      <c r="E4173" s="6" t="str">
        <f t="shared" si="457"/>
        <v/>
      </c>
      <c r="F4173" s="1" t="str">
        <f>IF(①リクルート接触者と来校者データ!I4172="","",①リクルート接触者と来校者データ!I4172)</f>
        <v/>
      </c>
      <c r="G4173" s="1" t="str">
        <f>IF(①リクルート接触者と来校者データ!E4172="","",①リクルート接触者と来校者データ!E4172)</f>
        <v/>
      </c>
      <c r="H4173" s="20" t="str">
        <f t="shared" si="458"/>
        <v/>
      </c>
      <c r="I4173" s="1" t="str">
        <f>IF(①リクルート接触者と来校者データ!K4172="","",①リクルート接触者と来校者データ!K4172)</f>
        <v/>
      </c>
      <c r="J4173" s="6" t="str">
        <f t="shared" si="460"/>
        <v/>
      </c>
      <c r="K4173" s="20" t="str">
        <f>IF(①リクルート接触者と来校者データ!L4172="","",①リクルート接触者と来校者データ!L4172)</f>
        <v/>
      </c>
      <c r="L4173" s="1" t="str">
        <f t="shared" si="461"/>
        <v/>
      </c>
      <c r="M4173" s="1" t="str">
        <f t="shared" si="462"/>
        <v/>
      </c>
    </row>
    <row r="4174" spans="1:13" x14ac:dyDescent="0.2">
      <c r="A4174" s="5" t="str">
        <f t="shared" si="459"/>
        <v/>
      </c>
      <c r="B4174" s="5" t="str">
        <f t="shared" si="456"/>
        <v/>
      </c>
      <c r="C4174" s="5" t="str">
        <f>IF(B4174="","",COUNTIFS($B$3:B4174,B4174))</f>
        <v/>
      </c>
      <c r="D4174" s="1" t="str">
        <f>IF(①リクルート接触者と来校者データ!A4173="","",①リクルート接触者と来校者データ!A4173)</f>
        <v/>
      </c>
      <c r="E4174" s="6" t="str">
        <f t="shared" si="457"/>
        <v/>
      </c>
      <c r="F4174" s="1" t="str">
        <f>IF(①リクルート接触者と来校者データ!I4173="","",①リクルート接触者と来校者データ!I4173)</f>
        <v/>
      </c>
      <c r="G4174" s="1" t="str">
        <f>IF(①リクルート接触者と来校者データ!E4173="","",①リクルート接触者と来校者データ!E4173)</f>
        <v/>
      </c>
      <c r="H4174" s="20" t="str">
        <f t="shared" si="458"/>
        <v/>
      </c>
      <c r="I4174" s="1" t="str">
        <f>IF(①リクルート接触者と来校者データ!K4173="","",①リクルート接触者と来校者データ!K4173)</f>
        <v/>
      </c>
      <c r="J4174" s="6" t="str">
        <f t="shared" si="460"/>
        <v/>
      </c>
      <c r="K4174" s="20" t="str">
        <f>IF(①リクルート接触者と来校者データ!L4173="","",①リクルート接触者と来校者データ!L4173)</f>
        <v/>
      </c>
      <c r="L4174" s="1" t="str">
        <f t="shared" si="461"/>
        <v/>
      </c>
      <c r="M4174" s="1" t="str">
        <f t="shared" si="462"/>
        <v/>
      </c>
    </row>
    <row r="4175" spans="1:13" x14ac:dyDescent="0.2">
      <c r="A4175" s="5" t="str">
        <f t="shared" si="459"/>
        <v/>
      </c>
      <c r="B4175" s="5" t="str">
        <f t="shared" si="456"/>
        <v/>
      </c>
      <c r="C4175" s="5" t="str">
        <f>IF(B4175="","",COUNTIFS($B$3:B4175,B4175))</f>
        <v/>
      </c>
      <c r="D4175" s="1" t="str">
        <f>IF(①リクルート接触者と来校者データ!A4174="","",①リクルート接触者と来校者データ!A4174)</f>
        <v/>
      </c>
      <c r="E4175" s="6" t="str">
        <f t="shared" si="457"/>
        <v/>
      </c>
      <c r="F4175" s="1" t="str">
        <f>IF(①リクルート接触者と来校者データ!I4174="","",①リクルート接触者と来校者データ!I4174)</f>
        <v/>
      </c>
      <c r="G4175" s="1" t="str">
        <f>IF(①リクルート接触者と来校者データ!E4174="","",①リクルート接触者と来校者データ!E4174)</f>
        <v/>
      </c>
      <c r="H4175" s="20" t="str">
        <f t="shared" si="458"/>
        <v/>
      </c>
      <c r="I4175" s="1" t="str">
        <f>IF(①リクルート接触者と来校者データ!K4174="","",①リクルート接触者と来校者データ!K4174)</f>
        <v/>
      </c>
      <c r="J4175" s="6" t="str">
        <f t="shared" si="460"/>
        <v/>
      </c>
      <c r="K4175" s="20" t="str">
        <f>IF(①リクルート接触者と来校者データ!L4174="","",①リクルート接触者と来校者データ!L4174)</f>
        <v/>
      </c>
      <c r="L4175" s="1" t="str">
        <f t="shared" si="461"/>
        <v/>
      </c>
      <c r="M4175" s="1" t="str">
        <f t="shared" si="462"/>
        <v/>
      </c>
    </row>
    <row r="4176" spans="1:13" x14ac:dyDescent="0.2">
      <c r="A4176" s="5" t="str">
        <f t="shared" si="459"/>
        <v/>
      </c>
      <c r="B4176" s="5" t="str">
        <f t="shared" si="456"/>
        <v/>
      </c>
      <c r="C4176" s="5" t="str">
        <f>IF(B4176="","",COUNTIFS($B$3:B4176,B4176))</f>
        <v/>
      </c>
      <c r="D4176" s="1" t="str">
        <f>IF(①リクルート接触者と来校者データ!A4175="","",①リクルート接触者と来校者データ!A4175)</f>
        <v/>
      </c>
      <c r="E4176" s="6" t="str">
        <f t="shared" si="457"/>
        <v/>
      </c>
      <c r="F4176" s="1" t="str">
        <f>IF(①リクルート接触者と来校者データ!I4175="","",①リクルート接触者と来校者データ!I4175)</f>
        <v/>
      </c>
      <c r="G4176" s="1" t="str">
        <f>IF(①リクルート接触者と来校者データ!E4175="","",①リクルート接触者と来校者データ!E4175)</f>
        <v/>
      </c>
      <c r="H4176" s="20" t="str">
        <f t="shared" si="458"/>
        <v/>
      </c>
      <c r="I4176" s="1" t="str">
        <f>IF(①リクルート接触者と来校者データ!K4175="","",①リクルート接触者と来校者データ!K4175)</f>
        <v/>
      </c>
      <c r="J4176" s="6" t="str">
        <f t="shared" si="460"/>
        <v/>
      </c>
      <c r="K4176" s="20" t="str">
        <f>IF(①リクルート接触者と来校者データ!L4175="","",①リクルート接触者と来校者データ!L4175)</f>
        <v/>
      </c>
      <c r="L4176" s="1" t="str">
        <f t="shared" si="461"/>
        <v/>
      </c>
      <c r="M4176" s="1" t="str">
        <f t="shared" si="462"/>
        <v/>
      </c>
    </row>
    <row r="4177" spans="1:13" x14ac:dyDescent="0.2">
      <c r="A4177" s="5" t="str">
        <f t="shared" si="459"/>
        <v/>
      </c>
      <c r="B4177" s="5" t="str">
        <f t="shared" si="456"/>
        <v/>
      </c>
      <c r="C4177" s="5" t="str">
        <f>IF(B4177="","",COUNTIFS($B$3:B4177,B4177))</f>
        <v/>
      </c>
      <c r="D4177" s="1" t="str">
        <f>IF(①リクルート接触者と来校者データ!A4176="","",①リクルート接触者と来校者データ!A4176)</f>
        <v/>
      </c>
      <c r="E4177" s="6" t="str">
        <f t="shared" si="457"/>
        <v/>
      </c>
      <c r="F4177" s="1" t="str">
        <f>IF(①リクルート接触者と来校者データ!I4176="","",①リクルート接触者と来校者データ!I4176)</f>
        <v/>
      </c>
      <c r="G4177" s="1" t="str">
        <f>IF(①リクルート接触者と来校者データ!E4176="","",①リクルート接触者と来校者データ!E4176)</f>
        <v/>
      </c>
      <c r="H4177" s="20" t="str">
        <f t="shared" si="458"/>
        <v/>
      </c>
      <c r="I4177" s="1" t="str">
        <f>IF(①リクルート接触者と来校者データ!K4176="","",①リクルート接触者と来校者データ!K4176)</f>
        <v/>
      </c>
      <c r="J4177" s="6" t="str">
        <f t="shared" si="460"/>
        <v/>
      </c>
      <c r="K4177" s="20" t="str">
        <f>IF(①リクルート接触者と来校者データ!L4176="","",①リクルート接触者と来校者データ!L4176)</f>
        <v/>
      </c>
      <c r="L4177" s="1" t="str">
        <f t="shared" si="461"/>
        <v/>
      </c>
      <c r="M4177" s="1" t="str">
        <f t="shared" si="462"/>
        <v/>
      </c>
    </row>
    <row r="4178" spans="1:13" x14ac:dyDescent="0.2">
      <c r="A4178" s="5" t="str">
        <f t="shared" si="459"/>
        <v/>
      </c>
      <c r="B4178" s="5" t="str">
        <f t="shared" si="456"/>
        <v/>
      </c>
      <c r="C4178" s="5" t="str">
        <f>IF(B4178="","",COUNTIFS($B$3:B4178,B4178))</f>
        <v/>
      </c>
      <c r="D4178" s="1" t="str">
        <f>IF(①リクルート接触者と来校者データ!A4177="","",①リクルート接触者と来校者データ!A4177)</f>
        <v/>
      </c>
      <c r="E4178" s="6" t="str">
        <f t="shared" si="457"/>
        <v/>
      </c>
      <c r="F4178" s="1" t="str">
        <f>IF(①リクルート接触者と来校者データ!I4177="","",①リクルート接触者と来校者データ!I4177)</f>
        <v/>
      </c>
      <c r="G4178" s="1" t="str">
        <f>IF(①リクルート接触者と来校者データ!E4177="","",①リクルート接触者と来校者データ!E4177)</f>
        <v/>
      </c>
      <c r="H4178" s="20" t="str">
        <f t="shared" si="458"/>
        <v/>
      </c>
      <c r="I4178" s="1" t="str">
        <f>IF(①リクルート接触者と来校者データ!K4177="","",①リクルート接触者と来校者データ!K4177)</f>
        <v/>
      </c>
      <c r="J4178" s="6" t="str">
        <f t="shared" si="460"/>
        <v/>
      </c>
      <c r="K4178" s="20" t="str">
        <f>IF(①リクルート接触者と来校者データ!L4177="","",①リクルート接触者と来校者データ!L4177)</f>
        <v/>
      </c>
      <c r="L4178" s="1" t="str">
        <f t="shared" si="461"/>
        <v/>
      </c>
      <c r="M4178" s="1" t="str">
        <f t="shared" si="462"/>
        <v/>
      </c>
    </row>
    <row r="4179" spans="1:13" x14ac:dyDescent="0.2">
      <c r="A4179" s="5" t="str">
        <f t="shared" si="459"/>
        <v/>
      </c>
      <c r="B4179" s="5" t="str">
        <f t="shared" si="456"/>
        <v/>
      </c>
      <c r="C4179" s="5" t="str">
        <f>IF(B4179="","",COUNTIFS($B$3:B4179,B4179))</f>
        <v/>
      </c>
      <c r="D4179" s="1" t="str">
        <f>IF(①リクルート接触者と来校者データ!A4178="","",①リクルート接触者と来校者データ!A4178)</f>
        <v/>
      </c>
      <c r="E4179" s="6" t="str">
        <f t="shared" si="457"/>
        <v/>
      </c>
      <c r="F4179" s="1" t="str">
        <f>IF(①リクルート接触者と来校者データ!I4178="","",①リクルート接触者と来校者データ!I4178)</f>
        <v/>
      </c>
      <c r="G4179" s="1" t="str">
        <f>IF(①リクルート接触者と来校者データ!E4178="","",①リクルート接触者と来校者データ!E4178)</f>
        <v/>
      </c>
      <c r="H4179" s="20" t="str">
        <f t="shared" si="458"/>
        <v/>
      </c>
      <c r="I4179" s="1" t="str">
        <f>IF(①リクルート接触者と来校者データ!K4178="","",①リクルート接触者と来校者データ!K4178)</f>
        <v/>
      </c>
      <c r="J4179" s="6" t="str">
        <f t="shared" si="460"/>
        <v/>
      </c>
      <c r="K4179" s="20" t="str">
        <f>IF(①リクルート接触者と来校者データ!L4178="","",①リクルート接触者と来校者データ!L4178)</f>
        <v/>
      </c>
      <c r="L4179" s="1" t="str">
        <f t="shared" si="461"/>
        <v/>
      </c>
      <c r="M4179" s="1" t="str">
        <f t="shared" si="462"/>
        <v/>
      </c>
    </row>
    <row r="4180" spans="1:13" x14ac:dyDescent="0.2">
      <c r="A4180" s="5" t="str">
        <f t="shared" si="459"/>
        <v/>
      </c>
      <c r="B4180" s="5" t="str">
        <f t="shared" si="456"/>
        <v/>
      </c>
      <c r="C4180" s="5" t="str">
        <f>IF(B4180="","",COUNTIFS($B$3:B4180,B4180))</f>
        <v/>
      </c>
      <c r="D4180" s="1" t="str">
        <f>IF(①リクルート接触者と来校者データ!A4179="","",①リクルート接触者と来校者データ!A4179)</f>
        <v/>
      </c>
      <c r="E4180" s="6" t="str">
        <f t="shared" si="457"/>
        <v/>
      </c>
      <c r="F4180" s="1" t="str">
        <f>IF(①リクルート接触者と来校者データ!I4179="","",①リクルート接触者と来校者データ!I4179)</f>
        <v/>
      </c>
      <c r="G4180" s="1" t="str">
        <f>IF(①リクルート接触者と来校者データ!E4179="","",①リクルート接触者と来校者データ!E4179)</f>
        <v/>
      </c>
      <c r="H4180" s="20" t="str">
        <f t="shared" si="458"/>
        <v/>
      </c>
      <c r="I4180" s="1" t="str">
        <f>IF(①リクルート接触者と来校者データ!K4179="","",①リクルート接触者と来校者データ!K4179)</f>
        <v/>
      </c>
      <c r="J4180" s="6" t="str">
        <f t="shared" si="460"/>
        <v/>
      </c>
      <c r="K4180" s="20" t="str">
        <f>IF(①リクルート接触者と来校者データ!L4179="","",①リクルート接触者と来校者データ!L4179)</f>
        <v/>
      </c>
      <c r="L4180" s="1" t="str">
        <f t="shared" si="461"/>
        <v/>
      </c>
      <c r="M4180" s="1" t="str">
        <f t="shared" si="462"/>
        <v/>
      </c>
    </row>
    <row r="4181" spans="1:13" x14ac:dyDescent="0.2">
      <c r="A4181" s="5" t="str">
        <f t="shared" si="459"/>
        <v/>
      </c>
      <c r="B4181" s="5" t="str">
        <f t="shared" si="456"/>
        <v/>
      </c>
      <c r="C4181" s="5" t="str">
        <f>IF(B4181="","",COUNTIFS($B$3:B4181,B4181))</f>
        <v/>
      </c>
      <c r="D4181" s="1" t="str">
        <f>IF(①リクルート接触者と来校者データ!A4180="","",①リクルート接触者と来校者データ!A4180)</f>
        <v/>
      </c>
      <c r="E4181" s="6" t="str">
        <f t="shared" si="457"/>
        <v/>
      </c>
      <c r="F4181" s="1" t="str">
        <f>IF(①リクルート接触者と来校者データ!I4180="","",①リクルート接触者と来校者データ!I4180)</f>
        <v/>
      </c>
      <c r="G4181" s="1" t="str">
        <f>IF(①リクルート接触者と来校者データ!E4180="","",①リクルート接触者と来校者データ!E4180)</f>
        <v/>
      </c>
      <c r="H4181" s="20" t="str">
        <f t="shared" si="458"/>
        <v/>
      </c>
      <c r="I4181" s="1" t="str">
        <f>IF(①リクルート接触者と来校者データ!K4180="","",①リクルート接触者と来校者データ!K4180)</f>
        <v/>
      </c>
      <c r="J4181" s="6" t="str">
        <f t="shared" si="460"/>
        <v/>
      </c>
      <c r="K4181" s="20" t="str">
        <f>IF(①リクルート接触者と来校者データ!L4180="","",①リクルート接触者と来校者データ!L4180)</f>
        <v/>
      </c>
      <c r="L4181" s="1" t="str">
        <f t="shared" si="461"/>
        <v/>
      </c>
      <c r="M4181" s="1" t="str">
        <f t="shared" si="462"/>
        <v/>
      </c>
    </row>
    <row r="4182" spans="1:13" x14ac:dyDescent="0.2">
      <c r="A4182" s="5" t="str">
        <f t="shared" si="459"/>
        <v/>
      </c>
      <c r="B4182" s="5" t="str">
        <f t="shared" si="456"/>
        <v/>
      </c>
      <c r="C4182" s="5" t="str">
        <f>IF(B4182="","",COUNTIFS($B$3:B4182,B4182))</f>
        <v/>
      </c>
      <c r="D4182" s="1" t="str">
        <f>IF(①リクルート接触者と来校者データ!A4181="","",①リクルート接触者と来校者データ!A4181)</f>
        <v/>
      </c>
      <c r="E4182" s="6" t="str">
        <f t="shared" si="457"/>
        <v/>
      </c>
      <c r="F4182" s="1" t="str">
        <f>IF(①リクルート接触者と来校者データ!I4181="","",①リクルート接触者と来校者データ!I4181)</f>
        <v/>
      </c>
      <c r="G4182" s="1" t="str">
        <f>IF(①リクルート接触者と来校者データ!E4181="","",①リクルート接触者と来校者データ!E4181)</f>
        <v/>
      </c>
      <c r="H4182" s="20" t="str">
        <f t="shared" si="458"/>
        <v/>
      </c>
      <c r="I4182" s="1" t="str">
        <f>IF(①リクルート接触者と来校者データ!K4181="","",①リクルート接触者と来校者データ!K4181)</f>
        <v/>
      </c>
      <c r="J4182" s="6" t="str">
        <f t="shared" si="460"/>
        <v/>
      </c>
      <c r="K4182" s="20" t="str">
        <f>IF(①リクルート接触者と来校者データ!L4181="","",①リクルート接触者と来校者データ!L4181)</f>
        <v/>
      </c>
      <c r="L4182" s="1" t="str">
        <f t="shared" si="461"/>
        <v/>
      </c>
      <c r="M4182" s="1" t="str">
        <f t="shared" si="462"/>
        <v/>
      </c>
    </row>
    <row r="4183" spans="1:13" x14ac:dyDescent="0.2">
      <c r="A4183" s="5" t="str">
        <f t="shared" si="459"/>
        <v/>
      </c>
      <c r="B4183" s="5" t="str">
        <f t="shared" si="456"/>
        <v/>
      </c>
      <c r="C4183" s="5" t="str">
        <f>IF(B4183="","",COUNTIFS($B$3:B4183,B4183))</f>
        <v/>
      </c>
      <c r="D4183" s="1" t="str">
        <f>IF(①リクルート接触者と来校者データ!A4182="","",①リクルート接触者と来校者データ!A4182)</f>
        <v/>
      </c>
      <c r="E4183" s="6" t="str">
        <f t="shared" si="457"/>
        <v/>
      </c>
      <c r="F4183" s="1" t="str">
        <f>IF(①リクルート接触者と来校者データ!I4182="","",①リクルート接触者と来校者データ!I4182)</f>
        <v/>
      </c>
      <c r="G4183" s="1" t="str">
        <f>IF(①リクルート接触者と来校者データ!E4182="","",①リクルート接触者と来校者データ!E4182)</f>
        <v/>
      </c>
      <c r="H4183" s="20" t="str">
        <f t="shared" si="458"/>
        <v/>
      </c>
      <c r="I4183" s="1" t="str">
        <f>IF(①リクルート接触者と来校者データ!K4182="","",①リクルート接触者と来校者データ!K4182)</f>
        <v/>
      </c>
      <c r="J4183" s="6" t="str">
        <f t="shared" si="460"/>
        <v/>
      </c>
      <c r="K4183" s="20" t="str">
        <f>IF(①リクルート接触者と来校者データ!L4182="","",①リクルート接触者と来校者データ!L4182)</f>
        <v/>
      </c>
      <c r="L4183" s="1" t="str">
        <f t="shared" si="461"/>
        <v/>
      </c>
      <c r="M4183" s="1" t="str">
        <f t="shared" si="462"/>
        <v/>
      </c>
    </row>
    <row r="4184" spans="1:13" x14ac:dyDescent="0.2">
      <c r="A4184" s="5" t="str">
        <f t="shared" si="459"/>
        <v/>
      </c>
      <c r="B4184" s="5" t="str">
        <f t="shared" si="456"/>
        <v/>
      </c>
      <c r="C4184" s="5" t="str">
        <f>IF(B4184="","",COUNTIFS($B$3:B4184,B4184))</f>
        <v/>
      </c>
      <c r="D4184" s="1" t="str">
        <f>IF(①リクルート接触者と来校者データ!A4183="","",①リクルート接触者と来校者データ!A4183)</f>
        <v/>
      </c>
      <c r="E4184" s="6" t="str">
        <f t="shared" si="457"/>
        <v/>
      </c>
      <c r="F4184" s="1" t="str">
        <f>IF(①リクルート接触者と来校者データ!I4183="","",①リクルート接触者と来校者データ!I4183)</f>
        <v/>
      </c>
      <c r="G4184" s="1" t="str">
        <f>IF(①リクルート接触者と来校者データ!E4183="","",①リクルート接触者と来校者データ!E4183)</f>
        <v/>
      </c>
      <c r="H4184" s="20" t="str">
        <f t="shared" si="458"/>
        <v/>
      </c>
      <c r="I4184" s="1" t="str">
        <f>IF(①リクルート接触者と来校者データ!K4183="","",①リクルート接触者と来校者データ!K4183)</f>
        <v/>
      </c>
      <c r="J4184" s="6" t="str">
        <f t="shared" si="460"/>
        <v/>
      </c>
      <c r="K4184" s="20" t="str">
        <f>IF(①リクルート接触者と来校者データ!L4183="","",①リクルート接触者と来校者データ!L4183)</f>
        <v/>
      </c>
      <c r="L4184" s="1" t="str">
        <f t="shared" si="461"/>
        <v/>
      </c>
      <c r="M4184" s="1" t="str">
        <f t="shared" si="462"/>
        <v/>
      </c>
    </row>
    <row r="4185" spans="1:13" x14ac:dyDescent="0.2">
      <c r="A4185" s="5" t="str">
        <f t="shared" si="459"/>
        <v/>
      </c>
      <c r="B4185" s="5" t="str">
        <f t="shared" si="456"/>
        <v/>
      </c>
      <c r="C4185" s="5" t="str">
        <f>IF(B4185="","",COUNTIFS($B$3:B4185,B4185))</f>
        <v/>
      </c>
      <c r="D4185" s="1" t="str">
        <f>IF(①リクルート接触者と来校者データ!A4184="","",①リクルート接触者と来校者データ!A4184)</f>
        <v/>
      </c>
      <c r="E4185" s="6" t="str">
        <f t="shared" si="457"/>
        <v/>
      </c>
      <c r="F4185" s="1" t="str">
        <f>IF(①リクルート接触者と来校者データ!I4184="","",①リクルート接触者と来校者データ!I4184)</f>
        <v/>
      </c>
      <c r="G4185" s="1" t="str">
        <f>IF(①リクルート接触者と来校者データ!E4184="","",①リクルート接触者と来校者データ!E4184)</f>
        <v/>
      </c>
      <c r="H4185" s="20" t="str">
        <f t="shared" si="458"/>
        <v/>
      </c>
      <c r="I4185" s="1" t="str">
        <f>IF(①リクルート接触者と来校者データ!K4184="","",①リクルート接触者と来校者データ!K4184)</f>
        <v/>
      </c>
      <c r="J4185" s="6" t="str">
        <f t="shared" si="460"/>
        <v/>
      </c>
      <c r="K4185" s="20" t="str">
        <f>IF(①リクルート接触者と来校者データ!L4184="","",①リクルート接触者と来校者データ!L4184)</f>
        <v/>
      </c>
      <c r="L4185" s="1" t="str">
        <f t="shared" si="461"/>
        <v/>
      </c>
      <c r="M4185" s="1" t="str">
        <f t="shared" si="462"/>
        <v/>
      </c>
    </row>
    <row r="4186" spans="1:13" x14ac:dyDescent="0.2">
      <c r="A4186" s="5" t="str">
        <f t="shared" si="459"/>
        <v/>
      </c>
      <c r="B4186" s="5" t="str">
        <f t="shared" si="456"/>
        <v/>
      </c>
      <c r="C4186" s="5" t="str">
        <f>IF(B4186="","",COUNTIFS($B$3:B4186,B4186))</f>
        <v/>
      </c>
      <c r="D4186" s="1" t="str">
        <f>IF(①リクルート接触者と来校者データ!A4185="","",①リクルート接触者と来校者データ!A4185)</f>
        <v/>
      </c>
      <c r="E4186" s="6" t="str">
        <f t="shared" si="457"/>
        <v/>
      </c>
      <c r="F4186" s="1" t="str">
        <f>IF(①リクルート接触者と来校者データ!I4185="","",①リクルート接触者と来校者データ!I4185)</f>
        <v/>
      </c>
      <c r="G4186" s="1" t="str">
        <f>IF(①リクルート接触者と来校者データ!E4185="","",①リクルート接触者と来校者データ!E4185)</f>
        <v/>
      </c>
      <c r="H4186" s="20" t="str">
        <f t="shared" si="458"/>
        <v/>
      </c>
      <c r="I4186" s="1" t="str">
        <f>IF(①リクルート接触者と来校者データ!K4185="","",①リクルート接触者と来校者データ!K4185)</f>
        <v/>
      </c>
      <c r="J4186" s="6" t="str">
        <f t="shared" si="460"/>
        <v/>
      </c>
      <c r="K4186" s="20" t="str">
        <f>IF(①リクルート接触者と来校者データ!L4185="","",①リクルート接触者と来校者データ!L4185)</f>
        <v/>
      </c>
      <c r="L4186" s="1" t="str">
        <f t="shared" si="461"/>
        <v/>
      </c>
      <c r="M4186" s="1" t="str">
        <f t="shared" si="462"/>
        <v/>
      </c>
    </row>
    <row r="4187" spans="1:13" x14ac:dyDescent="0.2">
      <c r="A4187" s="5" t="str">
        <f t="shared" si="459"/>
        <v/>
      </c>
      <c r="B4187" s="5" t="str">
        <f t="shared" si="456"/>
        <v/>
      </c>
      <c r="C4187" s="5" t="str">
        <f>IF(B4187="","",COUNTIFS($B$3:B4187,B4187))</f>
        <v/>
      </c>
      <c r="D4187" s="1" t="str">
        <f>IF(①リクルート接触者と来校者データ!A4186="","",①リクルート接触者と来校者データ!A4186)</f>
        <v/>
      </c>
      <c r="E4187" s="6" t="str">
        <f t="shared" si="457"/>
        <v/>
      </c>
      <c r="F4187" s="1" t="str">
        <f>IF(①リクルート接触者と来校者データ!I4186="","",①リクルート接触者と来校者データ!I4186)</f>
        <v/>
      </c>
      <c r="G4187" s="1" t="str">
        <f>IF(①リクルート接触者と来校者データ!E4186="","",①リクルート接触者と来校者データ!E4186)</f>
        <v/>
      </c>
      <c r="H4187" s="20" t="str">
        <f t="shared" si="458"/>
        <v/>
      </c>
      <c r="I4187" s="1" t="str">
        <f>IF(①リクルート接触者と来校者データ!K4186="","",①リクルート接触者と来校者データ!K4186)</f>
        <v/>
      </c>
      <c r="J4187" s="6" t="str">
        <f t="shared" si="460"/>
        <v/>
      </c>
      <c r="K4187" s="20" t="str">
        <f>IF(①リクルート接触者と来校者データ!L4186="","",①リクルート接触者と来校者データ!L4186)</f>
        <v/>
      </c>
      <c r="L4187" s="1" t="str">
        <f t="shared" si="461"/>
        <v/>
      </c>
      <c r="M4187" s="1" t="str">
        <f t="shared" si="462"/>
        <v/>
      </c>
    </row>
    <row r="4188" spans="1:13" x14ac:dyDescent="0.2">
      <c r="A4188" s="5" t="str">
        <f t="shared" si="459"/>
        <v/>
      </c>
      <c r="B4188" s="5" t="str">
        <f t="shared" si="456"/>
        <v/>
      </c>
      <c r="C4188" s="5" t="str">
        <f>IF(B4188="","",COUNTIFS($B$3:B4188,B4188))</f>
        <v/>
      </c>
      <c r="D4188" s="1" t="str">
        <f>IF(①リクルート接触者と来校者データ!A4187="","",①リクルート接触者と来校者データ!A4187)</f>
        <v/>
      </c>
      <c r="E4188" s="6" t="str">
        <f t="shared" si="457"/>
        <v/>
      </c>
      <c r="F4188" s="1" t="str">
        <f>IF(①リクルート接触者と来校者データ!I4187="","",①リクルート接触者と来校者データ!I4187)</f>
        <v/>
      </c>
      <c r="G4188" s="1" t="str">
        <f>IF(①リクルート接触者と来校者データ!E4187="","",①リクルート接触者と来校者データ!E4187)</f>
        <v/>
      </c>
      <c r="H4188" s="20" t="str">
        <f t="shared" si="458"/>
        <v/>
      </c>
      <c r="I4188" s="1" t="str">
        <f>IF(①リクルート接触者と来校者データ!K4187="","",①リクルート接触者と来校者データ!K4187)</f>
        <v/>
      </c>
      <c r="J4188" s="6" t="str">
        <f t="shared" si="460"/>
        <v/>
      </c>
      <c r="K4188" s="20" t="str">
        <f>IF(①リクルート接触者と来校者データ!L4187="","",①リクルート接触者と来校者データ!L4187)</f>
        <v/>
      </c>
      <c r="L4188" s="1" t="str">
        <f t="shared" si="461"/>
        <v/>
      </c>
      <c r="M4188" s="1" t="str">
        <f t="shared" si="462"/>
        <v/>
      </c>
    </row>
    <row r="4189" spans="1:13" x14ac:dyDescent="0.2">
      <c r="A4189" s="5" t="str">
        <f t="shared" si="459"/>
        <v/>
      </c>
      <c r="B4189" s="5" t="str">
        <f t="shared" si="456"/>
        <v/>
      </c>
      <c r="C4189" s="5" t="str">
        <f>IF(B4189="","",COUNTIFS($B$3:B4189,B4189))</f>
        <v/>
      </c>
      <c r="D4189" s="1" t="str">
        <f>IF(①リクルート接触者と来校者データ!A4188="","",①リクルート接触者と来校者データ!A4188)</f>
        <v/>
      </c>
      <c r="E4189" s="6" t="str">
        <f t="shared" si="457"/>
        <v/>
      </c>
      <c r="F4189" s="1" t="str">
        <f>IF(①リクルート接触者と来校者データ!I4188="","",①リクルート接触者と来校者データ!I4188)</f>
        <v/>
      </c>
      <c r="G4189" s="1" t="str">
        <f>IF(①リクルート接触者と来校者データ!E4188="","",①リクルート接触者と来校者データ!E4188)</f>
        <v/>
      </c>
      <c r="H4189" s="20" t="str">
        <f t="shared" si="458"/>
        <v/>
      </c>
      <c r="I4189" s="1" t="str">
        <f>IF(①リクルート接触者と来校者データ!K4188="","",①リクルート接触者と来校者データ!K4188)</f>
        <v/>
      </c>
      <c r="J4189" s="6" t="str">
        <f t="shared" si="460"/>
        <v/>
      </c>
      <c r="K4189" s="20" t="str">
        <f>IF(①リクルート接触者と来校者データ!L4188="","",①リクルート接触者と来校者データ!L4188)</f>
        <v/>
      </c>
      <c r="L4189" s="1" t="str">
        <f t="shared" si="461"/>
        <v/>
      </c>
      <c r="M4189" s="1" t="str">
        <f t="shared" si="462"/>
        <v/>
      </c>
    </row>
    <row r="4190" spans="1:13" x14ac:dyDescent="0.2">
      <c r="A4190" s="5" t="str">
        <f t="shared" si="459"/>
        <v/>
      </c>
      <c r="B4190" s="5" t="str">
        <f t="shared" si="456"/>
        <v/>
      </c>
      <c r="C4190" s="5" t="str">
        <f>IF(B4190="","",COUNTIFS($B$3:B4190,B4190))</f>
        <v/>
      </c>
      <c r="D4190" s="1" t="str">
        <f>IF(①リクルート接触者と来校者データ!A4189="","",①リクルート接触者と来校者データ!A4189)</f>
        <v/>
      </c>
      <c r="E4190" s="6" t="str">
        <f t="shared" si="457"/>
        <v/>
      </c>
      <c r="F4190" s="1" t="str">
        <f>IF(①リクルート接触者と来校者データ!I4189="","",①リクルート接触者と来校者データ!I4189)</f>
        <v/>
      </c>
      <c r="G4190" s="1" t="str">
        <f>IF(①リクルート接触者と来校者データ!E4189="","",①リクルート接触者と来校者データ!E4189)</f>
        <v/>
      </c>
      <c r="H4190" s="20" t="str">
        <f t="shared" si="458"/>
        <v/>
      </c>
      <c r="I4190" s="1" t="str">
        <f>IF(①リクルート接触者と来校者データ!K4189="","",①リクルート接触者と来校者データ!K4189)</f>
        <v/>
      </c>
      <c r="J4190" s="6" t="str">
        <f t="shared" si="460"/>
        <v/>
      </c>
      <c r="K4190" s="20" t="str">
        <f>IF(①リクルート接触者と来校者データ!L4189="","",①リクルート接触者と来校者データ!L4189)</f>
        <v/>
      </c>
      <c r="L4190" s="1" t="str">
        <f t="shared" si="461"/>
        <v/>
      </c>
      <c r="M4190" s="1" t="str">
        <f t="shared" si="462"/>
        <v/>
      </c>
    </row>
    <row r="4191" spans="1:13" x14ac:dyDescent="0.2">
      <c r="A4191" s="5" t="str">
        <f t="shared" si="459"/>
        <v/>
      </c>
      <c r="B4191" s="5" t="str">
        <f t="shared" si="456"/>
        <v/>
      </c>
      <c r="C4191" s="5" t="str">
        <f>IF(B4191="","",COUNTIFS($B$3:B4191,B4191))</f>
        <v/>
      </c>
      <c r="D4191" s="1" t="str">
        <f>IF(①リクルート接触者と来校者データ!A4190="","",①リクルート接触者と来校者データ!A4190)</f>
        <v/>
      </c>
      <c r="E4191" s="6" t="str">
        <f t="shared" si="457"/>
        <v/>
      </c>
      <c r="F4191" s="1" t="str">
        <f>IF(①リクルート接触者と来校者データ!I4190="","",①リクルート接触者と来校者データ!I4190)</f>
        <v/>
      </c>
      <c r="G4191" s="1" t="str">
        <f>IF(①リクルート接触者と来校者データ!E4190="","",①リクルート接触者と来校者データ!E4190)</f>
        <v/>
      </c>
      <c r="H4191" s="20" t="str">
        <f t="shared" si="458"/>
        <v/>
      </c>
      <c r="I4191" s="1" t="str">
        <f>IF(①リクルート接触者と来校者データ!K4190="","",①リクルート接触者と来校者データ!K4190)</f>
        <v/>
      </c>
      <c r="J4191" s="6" t="str">
        <f t="shared" si="460"/>
        <v/>
      </c>
      <c r="K4191" s="20" t="str">
        <f>IF(①リクルート接触者と来校者データ!L4190="","",①リクルート接触者と来校者データ!L4190)</f>
        <v/>
      </c>
      <c r="L4191" s="1" t="str">
        <f t="shared" si="461"/>
        <v/>
      </c>
      <c r="M4191" s="1" t="str">
        <f t="shared" si="462"/>
        <v/>
      </c>
    </row>
    <row r="4192" spans="1:13" x14ac:dyDescent="0.2">
      <c r="A4192" s="5" t="str">
        <f t="shared" si="459"/>
        <v/>
      </c>
      <c r="B4192" s="5" t="str">
        <f t="shared" si="456"/>
        <v/>
      </c>
      <c r="C4192" s="5" t="str">
        <f>IF(B4192="","",COUNTIFS($B$3:B4192,B4192))</f>
        <v/>
      </c>
      <c r="D4192" s="1" t="str">
        <f>IF(①リクルート接触者と来校者データ!A4191="","",①リクルート接触者と来校者データ!A4191)</f>
        <v/>
      </c>
      <c r="E4192" s="6" t="str">
        <f t="shared" si="457"/>
        <v/>
      </c>
      <c r="F4192" s="1" t="str">
        <f>IF(①リクルート接触者と来校者データ!I4191="","",①リクルート接触者と来校者データ!I4191)</f>
        <v/>
      </c>
      <c r="G4192" s="1" t="str">
        <f>IF(①リクルート接触者と来校者データ!E4191="","",①リクルート接触者と来校者データ!E4191)</f>
        <v/>
      </c>
      <c r="H4192" s="20" t="str">
        <f t="shared" si="458"/>
        <v/>
      </c>
      <c r="I4192" s="1" t="str">
        <f>IF(①リクルート接触者と来校者データ!K4191="","",①リクルート接触者と来校者データ!K4191)</f>
        <v/>
      </c>
      <c r="J4192" s="6" t="str">
        <f t="shared" si="460"/>
        <v/>
      </c>
      <c r="K4192" s="20" t="str">
        <f>IF(①リクルート接触者と来校者データ!L4191="","",①リクルート接触者と来校者データ!L4191)</f>
        <v/>
      </c>
      <c r="L4192" s="1" t="str">
        <f t="shared" si="461"/>
        <v/>
      </c>
      <c r="M4192" s="1" t="str">
        <f t="shared" si="462"/>
        <v/>
      </c>
    </row>
    <row r="4193" spans="1:13" x14ac:dyDescent="0.2">
      <c r="A4193" s="5" t="str">
        <f t="shared" si="459"/>
        <v/>
      </c>
      <c r="B4193" s="5" t="str">
        <f t="shared" si="456"/>
        <v/>
      </c>
      <c r="C4193" s="5" t="str">
        <f>IF(B4193="","",COUNTIFS($B$3:B4193,B4193))</f>
        <v/>
      </c>
      <c r="D4193" s="1" t="str">
        <f>IF(①リクルート接触者と来校者データ!A4192="","",①リクルート接触者と来校者データ!A4192)</f>
        <v/>
      </c>
      <c r="E4193" s="6" t="str">
        <f t="shared" si="457"/>
        <v/>
      </c>
      <c r="F4193" s="1" t="str">
        <f>IF(①リクルート接触者と来校者データ!I4192="","",①リクルート接触者と来校者データ!I4192)</f>
        <v/>
      </c>
      <c r="G4193" s="1" t="str">
        <f>IF(①リクルート接触者と来校者データ!E4192="","",①リクルート接触者と来校者データ!E4192)</f>
        <v/>
      </c>
      <c r="H4193" s="20" t="str">
        <f t="shared" si="458"/>
        <v/>
      </c>
      <c r="I4193" s="1" t="str">
        <f>IF(①リクルート接触者と来校者データ!K4192="","",①リクルート接触者と来校者データ!K4192)</f>
        <v/>
      </c>
      <c r="J4193" s="6" t="str">
        <f t="shared" si="460"/>
        <v/>
      </c>
      <c r="K4193" s="20" t="str">
        <f>IF(①リクルート接触者と来校者データ!L4192="","",①リクルート接触者と来校者データ!L4192)</f>
        <v/>
      </c>
      <c r="L4193" s="1" t="str">
        <f t="shared" si="461"/>
        <v/>
      </c>
      <c r="M4193" s="1" t="str">
        <f t="shared" si="462"/>
        <v/>
      </c>
    </row>
    <row r="4194" spans="1:13" x14ac:dyDescent="0.2">
      <c r="A4194" s="5" t="str">
        <f t="shared" si="459"/>
        <v/>
      </c>
      <c r="B4194" s="5" t="str">
        <f t="shared" si="456"/>
        <v/>
      </c>
      <c r="C4194" s="5" t="str">
        <f>IF(B4194="","",COUNTIFS($B$3:B4194,B4194))</f>
        <v/>
      </c>
      <c r="D4194" s="1" t="str">
        <f>IF(①リクルート接触者と来校者データ!A4193="","",①リクルート接触者と来校者データ!A4193)</f>
        <v/>
      </c>
      <c r="E4194" s="6" t="str">
        <f t="shared" si="457"/>
        <v/>
      </c>
      <c r="F4194" s="1" t="str">
        <f>IF(①リクルート接触者と来校者データ!I4193="","",①リクルート接触者と来校者データ!I4193)</f>
        <v/>
      </c>
      <c r="G4194" s="1" t="str">
        <f>IF(①リクルート接触者と来校者データ!E4193="","",①リクルート接触者と来校者データ!E4193)</f>
        <v/>
      </c>
      <c r="H4194" s="20" t="str">
        <f t="shared" si="458"/>
        <v/>
      </c>
      <c r="I4194" s="1" t="str">
        <f>IF(①リクルート接触者と来校者データ!K4193="","",①リクルート接触者と来校者データ!K4193)</f>
        <v/>
      </c>
      <c r="J4194" s="6" t="str">
        <f t="shared" si="460"/>
        <v/>
      </c>
      <c r="K4194" s="20" t="str">
        <f>IF(①リクルート接触者と来校者データ!L4193="","",①リクルート接触者と来校者データ!L4193)</f>
        <v/>
      </c>
      <c r="L4194" s="1" t="str">
        <f t="shared" si="461"/>
        <v/>
      </c>
      <c r="M4194" s="1" t="str">
        <f t="shared" si="462"/>
        <v/>
      </c>
    </row>
    <row r="4195" spans="1:13" x14ac:dyDescent="0.2">
      <c r="A4195" s="5" t="str">
        <f t="shared" si="459"/>
        <v/>
      </c>
      <c r="B4195" s="5" t="str">
        <f t="shared" si="456"/>
        <v/>
      </c>
      <c r="C4195" s="5" t="str">
        <f>IF(B4195="","",COUNTIFS($B$3:B4195,B4195))</f>
        <v/>
      </c>
      <c r="D4195" s="1" t="str">
        <f>IF(①リクルート接触者と来校者データ!A4194="","",①リクルート接触者と来校者データ!A4194)</f>
        <v/>
      </c>
      <c r="E4195" s="6" t="str">
        <f t="shared" si="457"/>
        <v/>
      </c>
      <c r="F4195" s="1" t="str">
        <f>IF(①リクルート接触者と来校者データ!I4194="","",①リクルート接触者と来校者データ!I4194)</f>
        <v/>
      </c>
      <c r="G4195" s="1" t="str">
        <f>IF(①リクルート接触者と来校者データ!E4194="","",①リクルート接触者と来校者データ!E4194)</f>
        <v/>
      </c>
      <c r="H4195" s="20" t="str">
        <f t="shared" si="458"/>
        <v/>
      </c>
      <c r="I4195" s="1" t="str">
        <f>IF(①リクルート接触者と来校者データ!K4194="","",①リクルート接触者と来校者データ!K4194)</f>
        <v/>
      </c>
      <c r="J4195" s="6" t="str">
        <f t="shared" si="460"/>
        <v/>
      </c>
      <c r="K4195" s="20" t="str">
        <f>IF(①リクルート接触者と来校者データ!L4194="","",①リクルート接触者と来校者データ!L4194)</f>
        <v/>
      </c>
      <c r="L4195" s="1" t="str">
        <f t="shared" si="461"/>
        <v/>
      </c>
      <c r="M4195" s="1" t="str">
        <f t="shared" si="462"/>
        <v/>
      </c>
    </row>
    <row r="4196" spans="1:13" x14ac:dyDescent="0.2">
      <c r="A4196" s="5" t="str">
        <f t="shared" si="459"/>
        <v/>
      </c>
      <c r="B4196" s="5" t="str">
        <f t="shared" si="456"/>
        <v/>
      </c>
      <c r="C4196" s="5" t="str">
        <f>IF(B4196="","",COUNTIFS($B$3:B4196,B4196))</f>
        <v/>
      </c>
      <c r="D4196" s="1" t="str">
        <f>IF(①リクルート接触者と来校者データ!A4195="","",①リクルート接触者と来校者データ!A4195)</f>
        <v/>
      </c>
      <c r="E4196" s="6" t="str">
        <f t="shared" si="457"/>
        <v/>
      </c>
      <c r="F4196" s="1" t="str">
        <f>IF(①リクルート接触者と来校者データ!I4195="","",①リクルート接触者と来校者データ!I4195)</f>
        <v/>
      </c>
      <c r="G4196" s="1" t="str">
        <f>IF(①リクルート接触者と来校者データ!E4195="","",①リクルート接触者と来校者データ!E4195)</f>
        <v/>
      </c>
      <c r="H4196" s="20" t="str">
        <f t="shared" si="458"/>
        <v/>
      </c>
      <c r="I4196" s="1" t="str">
        <f>IF(①リクルート接触者と来校者データ!K4195="","",①リクルート接触者と来校者データ!K4195)</f>
        <v/>
      </c>
      <c r="J4196" s="6" t="str">
        <f t="shared" si="460"/>
        <v/>
      </c>
      <c r="K4196" s="20" t="str">
        <f>IF(①リクルート接触者と来校者データ!L4195="","",①リクルート接触者と来校者データ!L4195)</f>
        <v/>
      </c>
      <c r="L4196" s="1" t="str">
        <f t="shared" si="461"/>
        <v/>
      </c>
      <c r="M4196" s="1" t="str">
        <f t="shared" si="462"/>
        <v/>
      </c>
    </row>
    <row r="4197" spans="1:13" x14ac:dyDescent="0.2">
      <c r="A4197" s="5" t="str">
        <f t="shared" si="459"/>
        <v/>
      </c>
      <c r="B4197" s="5" t="str">
        <f t="shared" si="456"/>
        <v/>
      </c>
      <c r="C4197" s="5" t="str">
        <f>IF(B4197="","",COUNTIFS($B$3:B4197,B4197))</f>
        <v/>
      </c>
      <c r="D4197" s="1" t="str">
        <f>IF(①リクルート接触者と来校者データ!A4196="","",①リクルート接触者と来校者データ!A4196)</f>
        <v/>
      </c>
      <c r="E4197" s="6" t="str">
        <f t="shared" si="457"/>
        <v/>
      </c>
      <c r="F4197" s="1" t="str">
        <f>IF(①リクルート接触者と来校者データ!I4196="","",①リクルート接触者と来校者データ!I4196)</f>
        <v/>
      </c>
      <c r="G4197" s="1" t="str">
        <f>IF(①リクルート接触者と来校者データ!E4196="","",①リクルート接触者と来校者データ!E4196)</f>
        <v/>
      </c>
      <c r="H4197" s="20" t="str">
        <f t="shared" si="458"/>
        <v/>
      </c>
      <c r="I4197" s="1" t="str">
        <f>IF(①リクルート接触者と来校者データ!K4196="","",①リクルート接触者と来校者データ!K4196)</f>
        <v/>
      </c>
      <c r="J4197" s="6" t="str">
        <f t="shared" si="460"/>
        <v/>
      </c>
      <c r="K4197" s="20" t="str">
        <f>IF(①リクルート接触者と来校者データ!L4196="","",①リクルート接触者と来校者データ!L4196)</f>
        <v/>
      </c>
      <c r="L4197" s="1" t="str">
        <f t="shared" si="461"/>
        <v/>
      </c>
      <c r="M4197" s="1" t="str">
        <f t="shared" si="462"/>
        <v/>
      </c>
    </row>
    <row r="4198" spans="1:13" x14ac:dyDescent="0.2">
      <c r="A4198" s="5" t="str">
        <f t="shared" si="459"/>
        <v/>
      </c>
      <c r="B4198" s="5" t="str">
        <f t="shared" si="456"/>
        <v/>
      </c>
      <c r="C4198" s="5" t="str">
        <f>IF(B4198="","",COUNTIFS($B$3:B4198,B4198))</f>
        <v/>
      </c>
      <c r="D4198" s="1" t="str">
        <f>IF(①リクルート接触者と来校者データ!A4197="","",①リクルート接触者と来校者データ!A4197)</f>
        <v/>
      </c>
      <c r="E4198" s="6" t="str">
        <f t="shared" si="457"/>
        <v/>
      </c>
      <c r="F4198" s="1" t="str">
        <f>IF(①リクルート接触者と来校者データ!I4197="","",①リクルート接触者と来校者データ!I4197)</f>
        <v/>
      </c>
      <c r="G4198" s="1" t="str">
        <f>IF(①リクルート接触者と来校者データ!E4197="","",①リクルート接触者と来校者データ!E4197)</f>
        <v/>
      </c>
      <c r="H4198" s="20" t="str">
        <f t="shared" si="458"/>
        <v/>
      </c>
      <c r="I4198" s="1" t="str">
        <f>IF(①リクルート接触者と来校者データ!K4197="","",①リクルート接触者と来校者データ!K4197)</f>
        <v/>
      </c>
      <c r="J4198" s="6" t="str">
        <f t="shared" si="460"/>
        <v/>
      </c>
      <c r="K4198" s="20" t="str">
        <f>IF(①リクルート接触者と来校者データ!L4197="","",①リクルート接触者と来校者データ!L4197)</f>
        <v/>
      </c>
      <c r="L4198" s="1" t="str">
        <f t="shared" si="461"/>
        <v/>
      </c>
      <c r="M4198" s="1" t="str">
        <f t="shared" si="462"/>
        <v/>
      </c>
    </row>
    <row r="4199" spans="1:13" x14ac:dyDescent="0.2">
      <c r="A4199" s="5" t="str">
        <f t="shared" si="459"/>
        <v/>
      </c>
      <c r="B4199" s="5" t="str">
        <f t="shared" si="456"/>
        <v/>
      </c>
      <c r="C4199" s="5" t="str">
        <f>IF(B4199="","",COUNTIFS($B$3:B4199,B4199))</f>
        <v/>
      </c>
      <c r="D4199" s="1" t="str">
        <f>IF(①リクルート接触者と来校者データ!A4198="","",①リクルート接触者と来校者データ!A4198)</f>
        <v/>
      </c>
      <c r="E4199" s="6" t="str">
        <f t="shared" si="457"/>
        <v/>
      </c>
      <c r="F4199" s="1" t="str">
        <f>IF(①リクルート接触者と来校者データ!I4198="","",①リクルート接触者と来校者データ!I4198)</f>
        <v/>
      </c>
      <c r="G4199" s="1" t="str">
        <f>IF(①リクルート接触者と来校者データ!E4198="","",①リクルート接触者と来校者データ!E4198)</f>
        <v/>
      </c>
      <c r="H4199" s="20" t="str">
        <f t="shared" si="458"/>
        <v/>
      </c>
      <c r="I4199" s="1" t="str">
        <f>IF(①リクルート接触者と来校者データ!K4198="","",①リクルート接触者と来校者データ!K4198)</f>
        <v/>
      </c>
      <c r="J4199" s="6" t="str">
        <f t="shared" si="460"/>
        <v/>
      </c>
      <c r="K4199" s="20" t="str">
        <f>IF(①リクルート接触者と来校者データ!L4198="","",①リクルート接触者と来校者データ!L4198)</f>
        <v/>
      </c>
      <c r="L4199" s="1" t="str">
        <f t="shared" si="461"/>
        <v/>
      </c>
      <c r="M4199" s="1" t="str">
        <f t="shared" si="462"/>
        <v/>
      </c>
    </row>
    <row r="4200" spans="1:13" x14ac:dyDescent="0.2">
      <c r="A4200" s="5" t="str">
        <f t="shared" si="459"/>
        <v/>
      </c>
      <c r="B4200" s="5" t="str">
        <f t="shared" si="456"/>
        <v/>
      </c>
      <c r="C4200" s="5" t="str">
        <f>IF(B4200="","",COUNTIFS($B$3:B4200,B4200))</f>
        <v/>
      </c>
      <c r="D4200" s="1" t="str">
        <f>IF(①リクルート接触者と来校者データ!A4199="","",①リクルート接触者と来校者データ!A4199)</f>
        <v/>
      </c>
      <c r="E4200" s="6" t="str">
        <f t="shared" si="457"/>
        <v/>
      </c>
      <c r="F4200" s="1" t="str">
        <f>IF(①リクルート接触者と来校者データ!I4199="","",①リクルート接触者と来校者データ!I4199)</f>
        <v/>
      </c>
      <c r="G4200" s="1" t="str">
        <f>IF(①リクルート接触者と来校者データ!E4199="","",①リクルート接触者と来校者データ!E4199)</f>
        <v/>
      </c>
      <c r="H4200" s="20" t="str">
        <f t="shared" si="458"/>
        <v/>
      </c>
      <c r="I4200" s="1" t="str">
        <f>IF(①リクルート接触者と来校者データ!K4199="","",①リクルート接触者と来校者データ!K4199)</f>
        <v/>
      </c>
      <c r="J4200" s="6" t="str">
        <f t="shared" si="460"/>
        <v/>
      </c>
      <c r="K4200" s="20" t="str">
        <f>IF(①リクルート接触者と来校者データ!L4199="","",①リクルート接触者と来校者データ!L4199)</f>
        <v/>
      </c>
      <c r="L4200" s="1" t="str">
        <f t="shared" si="461"/>
        <v/>
      </c>
      <c r="M4200" s="1" t="str">
        <f t="shared" si="462"/>
        <v/>
      </c>
    </row>
    <row r="4201" spans="1:13" x14ac:dyDescent="0.2">
      <c r="A4201" s="5" t="str">
        <f t="shared" si="459"/>
        <v/>
      </c>
      <c r="B4201" s="5" t="str">
        <f t="shared" si="456"/>
        <v/>
      </c>
      <c r="C4201" s="5" t="str">
        <f>IF(B4201="","",COUNTIFS($B$3:B4201,B4201))</f>
        <v/>
      </c>
      <c r="D4201" s="1" t="str">
        <f>IF(①リクルート接触者と来校者データ!A4200="","",①リクルート接触者と来校者データ!A4200)</f>
        <v/>
      </c>
      <c r="E4201" s="6" t="str">
        <f t="shared" si="457"/>
        <v/>
      </c>
      <c r="F4201" s="1" t="str">
        <f>IF(①リクルート接触者と来校者データ!I4200="","",①リクルート接触者と来校者データ!I4200)</f>
        <v/>
      </c>
      <c r="G4201" s="1" t="str">
        <f>IF(①リクルート接触者と来校者データ!E4200="","",①リクルート接触者と来校者データ!E4200)</f>
        <v/>
      </c>
      <c r="H4201" s="20" t="str">
        <f t="shared" si="458"/>
        <v/>
      </c>
      <c r="I4201" s="1" t="str">
        <f>IF(①リクルート接触者と来校者データ!K4200="","",①リクルート接触者と来校者データ!K4200)</f>
        <v/>
      </c>
      <c r="J4201" s="6" t="str">
        <f t="shared" si="460"/>
        <v/>
      </c>
      <c r="K4201" s="20" t="str">
        <f>IF(①リクルート接触者と来校者データ!L4200="","",①リクルート接触者と来校者データ!L4200)</f>
        <v/>
      </c>
      <c r="L4201" s="1" t="str">
        <f t="shared" si="461"/>
        <v/>
      </c>
      <c r="M4201" s="1" t="str">
        <f t="shared" si="462"/>
        <v/>
      </c>
    </row>
    <row r="4202" spans="1:13" x14ac:dyDescent="0.2">
      <c r="A4202" s="5" t="str">
        <f t="shared" si="459"/>
        <v/>
      </c>
      <c r="B4202" s="5" t="str">
        <f t="shared" si="456"/>
        <v/>
      </c>
      <c r="C4202" s="5" t="str">
        <f>IF(B4202="","",COUNTIFS($B$3:B4202,B4202))</f>
        <v/>
      </c>
      <c r="D4202" s="1" t="str">
        <f>IF(①リクルート接触者と来校者データ!A4201="","",①リクルート接触者と来校者データ!A4201)</f>
        <v/>
      </c>
      <c r="E4202" s="6" t="str">
        <f t="shared" si="457"/>
        <v/>
      </c>
      <c r="F4202" s="1" t="str">
        <f>IF(①リクルート接触者と来校者データ!I4201="","",①リクルート接触者と来校者データ!I4201)</f>
        <v/>
      </c>
      <c r="G4202" s="1" t="str">
        <f>IF(①リクルート接触者と来校者データ!E4201="","",①リクルート接触者と来校者データ!E4201)</f>
        <v/>
      </c>
      <c r="H4202" s="20" t="str">
        <f t="shared" si="458"/>
        <v/>
      </c>
      <c r="I4202" s="1" t="str">
        <f>IF(①リクルート接触者と来校者データ!K4201="","",①リクルート接触者と来校者データ!K4201)</f>
        <v/>
      </c>
      <c r="J4202" s="6" t="str">
        <f t="shared" si="460"/>
        <v/>
      </c>
      <c r="K4202" s="20" t="str">
        <f>IF(①リクルート接触者と来校者データ!L4201="","",①リクルート接触者と来校者データ!L4201)</f>
        <v/>
      </c>
      <c r="L4202" s="1" t="str">
        <f t="shared" si="461"/>
        <v/>
      </c>
      <c r="M4202" s="1" t="str">
        <f t="shared" si="462"/>
        <v/>
      </c>
    </row>
    <row r="4203" spans="1:13" x14ac:dyDescent="0.2">
      <c r="A4203" s="5" t="str">
        <f t="shared" si="459"/>
        <v/>
      </c>
      <c r="B4203" s="5" t="str">
        <f t="shared" si="456"/>
        <v/>
      </c>
      <c r="C4203" s="5" t="str">
        <f>IF(B4203="","",COUNTIFS($B$3:B4203,B4203))</f>
        <v/>
      </c>
      <c r="D4203" s="1" t="str">
        <f>IF(①リクルート接触者と来校者データ!A4202="","",①リクルート接触者と来校者データ!A4202)</f>
        <v/>
      </c>
      <c r="E4203" s="6" t="str">
        <f t="shared" si="457"/>
        <v/>
      </c>
      <c r="F4203" s="1" t="str">
        <f>IF(①リクルート接触者と来校者データ!I4202="","",①リクルート接触者と来校者データ!I4202)</f>
        <v/>
      </c>
      <c r="G4203" s="1" t="str">
        <f>IF(①リクルート接触者と来校者データ!E4202="","",①リクルート接触者と来校者データ!E4202)</f>
        <v/>
      </c>
      <c r="H4203" s="20" t="str">
        <f t="shared" si="458"/>
        <v/>
      </c>
      <c r="I4203" s="1" t="str">
        <f>IF(①リクルート接触者と来校者データ!K4202="","",①リクルート接触者と来校者データ!K4202)</f>
        <v/>
      </c>
      <c r="J4203" s="6" t="str">
        <f t="shared" si="460"/>
        <v/>
      </c>
      <c r="K4203" s="20" t="str">
        <f>IF(①リクルート接触者と来校者データ!L4202="","",①リクルート接触者と来校者データ!L4202)</f>
        <v/>
      </c>
      <c r="L4203" s="1" t="str">
        <f t="shared" si="461"/>
        <v/>
      </c>
      <c r="M4203" s="1" t="str">
        <f t="shared" si="462"/>
        <v/>
      </c>
    </row>
    <row r="4204" spans="1:13" x14ac:dyDescent="0.2">
      <c r="A4204" s="5" t="str">
        <f t="shared" si="459"/>
        <v/>
      </c>
      <c r="B4204" s="5" t="str">
        <f t="shared" si="456"/>
        <v/>
      </c>
      <c r="C4204" s="5" t="str">
        <f>IF(B4204="","",COUNTIFS($B$3:B4204,B4204))</f>
        <v/>
      </c>
      <c r="D4204" s="1" t="str">
        <f>IF(①リクルート接触者と来校者データ!A4203="","",①リクルート接触者と来校者データ!A4203)</f>
        <v/>
      </c>
      <c r="E4204" s="6" t="str">
        <f t="shared" si="457"/>
        <v/>
      </c>
      <c r="F4204" s="1" t="str">
        <f>IF(①リクルート接触者と来校者データ!I4203="","",①リクルート接触者と来校者データ!I4203)</f>
        <v/>
      </c>
      <c r="G4204" s="1" t="str">
        <f>IF(①リクルート接触者と来校者データ!E4203="","",①リクルート接触者と来校者データ!E4203)</f>
        <v/>
      </c>
      <c r="H4204" s="20" t="str">
        <f t="shared" si="458"/>
        <v/>
      </c>
      <c r="I4204" s="1" t="str">
        <f>IF(①リクルート接触者と来校者データ!K4203="","",①リクルート接触者と来校者データ!K4203)</f>
        <v/>
      </c>
      <c r="J4204" s="6" t="str">
        <f t="shared" si="460"/>
        <v/>
      </c>
      <c r="K4204" s="20" t="str">
        <f>IF(①リクルート接触者と来校者データ!L4203="","",①リクルート接触者と来校者データ!L4203)</f>
        <v/>
      </c>
      <c r="L4204" s="1" t="str">
        <f t="shared" si="461"/>
        <v/>
      </c>
      <c r="M4204" s="1" t="str">
        <f t="shared" si="462"/>
        <v/>
      </c>
    </row>
    <row r="4205" spans="1:13" x14ac:dyDescent="0.2">
      <c r="A4205" s="5" t="str">
        <f t="shared" si="459"/>
        <v/>
      </c>
      <c r="B4205" s="5" t="str">
        <f t="shared" si="456"/>
        <v/>
      </c>
      <c r="C4205" s="5" t="str">
        <f>IF(B4205="","",COUNTIFS($B$3:B4205,B4205))</f>
        <v/>
      </c>
      <c r="D4205" s="1" t="str">
        <f>IF(①リクルート接触者と来校者データ!A4204="","",①リクルート接触者と来校者データ!A4204)</f>
        <v/>
      </c>
      <c r="E4205" s="6" t="str">
        <f t="shared" si="457"/>
        <v/>
      </c>
      <c r="F4205" s="1" t="str">
        <f>IF(①リクルート接触者と来校者データ!I4204="","",①リクルート接触者と来校者データ!I4204)</f>
        <v/>
      </c>
      <c r="G4205" s="1" t="str">
        <f>IF(①リクルート接触者と来校者データ!E4204="","",①リクルート接触者と来校者データ!E4204)</f>
        <v/>
      </c>
      <c r="H4205" s="20" t="str">
        <f t="shared" si="458"/>
        <v/>
      </c>
      <c r="I4205" s="1" t="str">
        <f>IF(①リクルート接触者と来校者データ!K4204="","",①リクルート接触者と来校者データ!K4204)</f>
        <v/>
      </c>
      <c r="J4205" s="6" t="str">
        <f t="shared" si="460"/>
        <v/>
      </c>
      <c r="K4205" s="20" t="str">
        <f>IF(①リクルート接触者と来校者データ!L4204="","",①リクルート接触者と来校者データ!L4204)</f>
        <v/>
      </c>
      <c r="L4205" s="1" t="str">
        <f t="shared" si="461"/>
        <v/>
      </c>
      <c r="M4205" s="1" t="str">
        <f t="shared" si="462"/>
        <v/>
      </c>
    </row>
    <row r="4206" spans="1:13" x14ac:dyDescent="0.2">
      <c r="A4206" s="5" t="str">
        <f t="shared" si="459"/>
        <v/>
      </c>
      <c r="B4206" s="5" t="str">
        <f t="shared" si="456"/>
        <v/>
      </c>
      <c r="C4206" s="5" t="str">
        <f>IF(B4206="","",COUNTIFS($B$3:B4206,B4206))</f>
        <v/>
      </c>
      <c r="D4206" s="1" t="str">
        <f>IF(①リクルート接触者と来校者データ!A4205="","",①リクルート接触者と来校者データ!A4205)</f>
        <v/>
      </c>
      <c r="E4206" s="6" t="str">
        <f t="shared" si="457"/>
        <v/>
      </c>
      <c r="F4206" s="1" t="str">
        <f>IF(①リクルート接触者と来校者データ!I4205="","",①リクルート接触者と来校者データ!I4205)</f>
        <v/>
      </c>
      <c r="G4206" s="1" t="str">
        <f>IF(①リクルート接触者と来校者データ!E4205="","",①リクルート接触者と来校者データ!E4205)</f>
        <v/>
      </c>
      <c r="H4206" s="20" t="str">
        <f t="shared" si="458"/>
        <v/>
      </c>
      <c r="I4206" s="1" t="str">
        <f>IF(①リクルート接触者と来校者データ!K4205="","",①リクルート接触者と来校者データ!K4205)</f>
        <v/>
      </c>
      <c r="J4206" s="6" t="str">
        <f t="shared" si="460"/>
        <v/>
      </c>
      <c r="K4206" s="20" t="str">
        <f>IF(①リクルート接触者と来校者データ!L4205="","",①リクルート接触者と来校者データ!L4205)</f>
        <v/>
      </c>
      <c r="L4206" s="1" t="str">
        <f t="shared" si="461"/>
        <v/>
      </c>
      <c r="M4206" s="1" t="str">
        <f t="shared" si="462"/>
        <v/>
      </c>
    </row>
    <row r="4207" spans="1:13" x14ac:dyDescent="0.2">
      <c r="A4207" s="5" t="str">
        <f t="shared" si="459"/>
        <v/>
      </c>
      <c r="B4207" s="5" t="str">
        <f t="shared" si="456"/>
        <v/>
      </c>
      <c r="C4207" s="5" t="str">
        <f>IF(B4207="","",COUNTIFS($B$3:B4207,B4207))</f>
        <v/>
      </c>
      <c r="D4207" s="1" t="str">
        <f>IF(①リクルート接触者と来校者データ!A4206="","",①リクルート接触者と来校者データ!A4206)</f>
        <v/>
      </c>
      <c r="E4207" s="6" t="str">
        <f t="shared" si="457"/>
        <v/>
      </c>
      <c r="F4207" s="1" t="str">
        <f>IF(①リクルート接触者と来校者データ!I4206="","",①リクルート接触者と来校者データ!I4206)</f>
        <v/>
      </c>
      <c r="G4207" s="1" t="str">
        <f>IF(①リクルート接触者と来校者データ!E4206="","",①リクルート接触者と来校者データ!E4206)</f>
        <v/>
      </c>
      <c r="H4207" s="20" t="str">
        <f t="shared" si="458"/>
        <v/>
      </c>
      <c r="I4207" s="1" t="str">
        <f>IF(①リクルート接触者と来校者データ!K4206="","",①リクルート接触者と来校者データ!K4206)</f>
        <v/>
      </c>
      <c r="J4207" s="6" t="str">
        <f t="shared" si="460"/>
        <v/>
      </c>
      <c r="K4207" s="20" t="str">
        <f>IF(①リクルート接触者と来校者データ!L4206="","",①リクルート接触者と来校者データ!L4206)</f>
        <v/>
      </c>
      <c r="L4207" s="1" t="str">
        <f t="shared" si="461"/>
        <v/>
      </c>
      <c r="M4207" s="1" t="str">
        <f t="shared" si="462"/>
        <v/>
      </c>
    </row>
    <row r="4208" spans="1:13" x14ac:dyDescent="0.2">
      <c r="A4208" s="5" t="str">
        <f t="shared" si="459"/>
        <v/>
      </c>
      <c r="B4208" s="5" t="str">
        <f t="shared" si="456"/>
        <v/>
      </c>
      <c r="C4208" s="5" t="str">
        <f>IF(B4208="","",COUNTIFS($B$3:B4208,B4208))</f>
        <v/>
      </c>
      <c r="D4208" s="1" t="str">
        <f>IF(①リクルート接触者と来校者データ!A4207="","",①リクルート接触者と来校者データ!A4207)</f>
        <v/>
      </c>
      <c r="E4208" s="6" t="str">
        <f t="shared" si="457"/>
        <v/>
      </c>
      <c r="F4208" s="1" t="str">
        <f>IF(①リクルート接触者と来校者データ!I4207="","",①リクルート接触者と来校者データ!I4207)</f>
        <v/>
      </c>
      <c r="G4208" s="1" t="str">
        <f>IF(①リクルート接触者と来校者データ!E4207="","",①リクルート接触者と来校者データ!E4207)</f>
        <v/>
      </c>
      <c r="H4208" s="20" t="str">
        <f t="shared" si="458"/>
        <v/>
      </c>
      <c r="I4208" s="1" t="str">
        <f>IF(①リクルート接触者と来校者データ!K4207="","",①リクルート接触者と来校者データ!K4207)</f>
        <v/>
      </c>
      <c r="J4208" s="6" t="str">
        <f t="shared" si="460"/>
        <v/>
      </c>
      <c r="K4208" s="20" t="str">
        <f>IF(①リクルート接触者と来校者データ!L4207="","",①リクルート接触者と来校者データ!L4207)</f>
        <v/>
      </c>
      <c r="L4208" s="1" t="str">
        <f t="shared" si="461"/>
        <v/>
      </c>
      <c r="M4208" s="1" t="str">
        <f t="shared" si="462"/>
        <v/>
      </c>
    </row>
    <row r="4209" spans="1:13" x14ac:dyDescent="0.2">
      <c r="A4209" s="5" t="str">
        <f t="shared" si="459"/>
        <v/>
      </c>
      <c r="B4209" s="5" t="str">
        <f t="shared" si="456"/>
        <v/>
      </c>
      <c r="C4209" s="5" t="str">
        <f>IF(B4209="","",COUNTIFS($B$3:B4209,B4209))</f>
        <v/>
      </c>
      <c r="D4209" s="1" t="str">
        <f>IF(①リクルート接触者と来校者データ!A4208="","",①リクルート接触者と来校者データ!A4208)</f>
        <v/>
      </c>
      <c r="E4209" s="6" t="str">
        <f t="shared" si="457"/>
        <v/>
      </c>
      <c r="F4209" s="1" t="str">
        <f>IF(①リクルート接触者と来校者データ!I4208="","",①リクルート接触者と来校者データ!I4208)</f>
        <v/>
      </c>
      <c r="G4209" s="1" t="str">
        <f>IF(①リクルート接触者と来校者データ!E4208="","",①リクルート接触者と来校者データ!E4208)</f>
        <v/>
      </c>
      <c r="H4209" s="20" t="str">
        <f t="shared" si="458"/>
        <v/>
      </c>
      <c r="I4209" s="1" t="str">
        <f>IF(①リクルート接触者と来校者データ!K4208="","",①リクルート接触者と来校者データ!K4208)</f>
        <v/>
      </c>
      <c r="J4209" s="6" t="str">
        <f t="shared" si="460"/>
        <v/>
      </c>
      <c r="K4209" s="20" t="str">
        <f>IF(①リクルート接触者と来校者データ!L4208="","",①リクルート接触者と来校者データ!L4208)</f>
        <v/>
      </c>
      <c r="L4209" s="1" t="str">
        <f t="shared" si="461"/>
        <v/>
      </c>
      <c r="M4209" s="1" t="str">
        <f t="shared" si="462"/>
        <v/>
      </c>
    </row>
    <row r="4210" spans="1:13" x14ac:dyDescent="0.2">
      <c r="A4210" s="5" t="str">
        <f t="shared" si="459"/>
        <v/>
      </c>
      <c r="B4210" s="5" t="str">
        <f t="shared" si="456"/>
        <v/>
      </c>
      <c r="C4210" s="5" t="str">
        <f>IF(B4210="","",COUNTIFS($B$3:B4210,B4210))</f>
        <v/>
      </c>
      <c r="D4210" s="1" t="str">
        <f>IF(①リクルート接触者と来校者データ!A4209="","",①リクルート接触者と来校者データ!A4209)</f>
        <v/>
      </c>
      <c r="E4210" s="6" t="str">
        <f t="shared" si="457"/>
        <v/>
      </c>
      <c r="F4210" s="1" t="str">
        <f>IF(①リクルート接触者と来校者データ!I4209="","",①リクルート接触者と来校者データ!I4209)</f>
        <v/>
      </c>
      <c r="G4210" s="1" t="str">
        <f>IF(①リクルート接触者と来校者データ!E4209="","",①リクルート接触者と来校者データ!E4209)</f>
        <v/>
      </c>
      <c r="H4210" s="20" t="str">
        <f t="shared" si="458"/>
        <v/>
      </c>
      <c r="I4210" s="1" t="str">
        <f>IF(①リクルート接触者と来校者データ!K4209="","",①リクルート接触者と来校者データ!K4209)</f>
        <v/>
      </c>
      <c r="J4210" s="6" t="str">
        <f t="shared" si="460"/>
        <v/>
      </c>
      <c r="K4210" s="20" t="str">
        <f>IF(①リクルート接触者と来校者データ!L4209="","",①リクルート接触者と来校者データ!L4209)</f>
        <v/>
      </c>
      <c r="L4210" s="1" t="str">
        <f t="shared" si="461"/>
        <v/>
      </c>
      <c r="M4210" s="1" t="str">
        <f t="shared" si="462"/>
        <v/>
      </c>
    </row>
    <row r="4211" spans="1:13" x14ac:dyDescent="0.2">
      <c r="A4211" s="5" t="str">
        <f t="shared" si="459"/>
        <v/>
      </c>
      <c r="B4211" s="5" t="str">
        <f t="shared" si="456"/>
        <v/>
      </c>
      <c r="C4211" s="5" t="str">
        <f>IF(B4211="","",COUNTIFS($B$3:B4211,B4211))</f>
        <v/>
      </c>
      <c r="D4211" s="1" t="str">
        <f>IF(①リクルート接触者と来校者データ!A4210="","",①リクルート接触者と来校者データ!A4210)</f>
        <v/>
      </c>
      <c r="E4211" s="6" t="str">
        <f t="shared" si="457"/>
        <v/>
      </c>
      <c r="F4211" s="1" t="str">
        <f>IF(①リクルート接触者と来校者データ!I4210="","",①リクルート接触者と来校者データ!I4210)</f>
        <v/>
      </c>
      <c r="G4211" s="1" t="str">
        <f>IF(①リクルート接触者と来校者データ!E4210="","",①リクルート接触者と来校者データ!E4210)</f>
        <v/>
      </c>
      <c r="H4211" s="20" t="str">
        <f t="shared" si="458"/>
        <v/>
      </c>
      <c r="I4211" s="1" t="str">
        <f>IF(①リクルート接触者と来校者データ!K4210="","",①リクルート接触者と来校者データ!K4210)</f>
        <v/>
      </c>
      <c r="J4211" s="6" t="str">
        <f t="shared" si="460"/>
        <v/>
      </c>
      <c r="K4211" s="20" t="str">
        <f>IF(①リクルート接触者と来校者データ!L4210="","",①リクルート接触者と来校者データ!L4210)</f>
        <v/>
      </c>
      <c r="L4211" s="1" t="str">
        <f t="shared" si="461"/>
        <v/>
      </c>
      <c r="M4211" s="1" t="str">
        <f t="shared" si="462"/>
        <v/>
      </c>
    </row>
    <row r="4212" spans="1:13" x14ac:dyDescent="0.2">
      <c r="A4212" s="5" t="str">
        <f t="shared" si="459"/>
        <v/>
      </c>
      <c r="B4212" s="5" t="str">
        <f t="shared" si="456"/>
        <v/>
      </c>
      <c r="C4212" s="5" t="str">
        <f>IF(B4212="","",COUNTIFS($B$3:B4212,B4212))</f>
        <v/>
      </c>
      <c r="D4212" s="1" t="str">
        <f>IF(①リクルート接触者と来校者データ!A4211="","",①リクルート接触者と来校者データ!A4211)</f>
        <v/>
      </c>
      <c r="E4212" s="6" t="str">
        <f t="shared" si="457"/>
        <v/>
      </c>
      <c r="F4212" s="1" t="str">
        <f>IF(①リクルート接触者と来校者データ!I4211="","",①リクルート接触者と来校者データ!I4211)</f>
        <v/>
      </c>
      <c r="G4212" s="1" t="str">
        <f>IF(①リクルート接触者と来校者データ!E4211="","",①リクルート接触者と来校者データ!E4211)</f>
        <v/>
      </c>
      <c r="H4212" s="20" t="str">
        <f t="shared" si="458"/>
        <v/>
      </c>
      <c r="I4212" s="1" t="str">
        <f>IF(①リクルート接触者と来校者データ!K4211="","",①リクルート接触者と来校者データ!K4211)</f>
        <v/>
      </c>
      <c r="J4212" s="6" t="str">
        <f t="shared" si="460"/>
        <v/>
      </c>
      <c r="K4212" s="20" t="str">
        <f>IF(①リクルート接触者と来校者データ!L4211="","",①リクルート接触者と来校者データ!L4211)</f>
        <v/>
      </c>
      <c r="L4212" s="1" t="str">
        <f t="shared" si="461"/>
        <v/>
      </c>
      <c r="M4212" s="1" t="str">
        <f t="shared" si="462"/>
        <v/>
      </c>
    </row>
    <row r="4213" spans="1:13" x14ac:dyDescent="0.2">
      <c r="A4213" s="5" t="str">
        <f t="shared" si="459"/>
        <v/>
      </c>
      <c r="B4213" s="5" t="str">
        <f t="shared" si="456"/>
        <v/>
      </c>
      <c r="C4213" s="5" t="str">
        <f>IF(B4213="","",COUNTIFS($B$3:B4213,B4213))</f>
        <v/>
      </c>
      <c r="D4213" s="1" t="str">
        <f>IF(①リクルート接触者と来校者データ!A4212="","",①リクルート接触者と来校者データ!A4212)</f>
        <v/>
      </c>
      <c r="E4213" s="6" t="str">
        <f t="shared" si="457"/>
        <v/>
      </c>
      <c r="F4213" s="1" t="str">
        <f>IF(①リクルート接触者と来校者データ!I4212="","",①リクルート接触者と来校者データ!I4212)</f>
        <v/>
      </c>
      <c r="G4213" s="1" t="str">
        <f>IF(①リクルート接触者と来校者データ!E4212="","",①リクルート接触者と来校者データ!E4212)</f>
        <v/>
      </c>
      <c r="H4213" s="20" t="str">
        <f t="shared" si="458"/>
        <v/>
      </c>
      <c r="I4213" s="1" t="str">
        <f>IF(①リクルート接触者と来校者データ!K4212="","",①リクルート接触者と来校者データ!K4212)</f>
        <v/>
      </c>
      <c r="J4213" s="6" t="str">
        <f t="shared" si="460"/>
        <v/>
      </c>
      <c r="K4213" s="20" t="str">
        <f>IF(①リクルート接触者と来校者データ!L4212="","",①リクルート接触者と来校者データ!L4212)</f>
        <v/>
      </c>
      <c r="L4213" s="1" t="str">
        <f t="shared" si="461"/>
        <v/>
      </c>
      <c r="M4213" s="1" t="str">
        <f t="shared" si="462"/>
        <v/>
      </c>
    </row>
    <row r="4214" spans="1:13" x14ac:dyDescent="0.2">
      <c r="A4214" s="5" t="str">
        <f t="shared" si="459"/>
        <v/>
      </c>
      <c r="B4214" s="5" t="str">
        <f t="shared" si="456"/>
        <v/>
      </c>
      <c r="C4214" s="5" t="str">
        <f>IF(B4214="","",COUNTIFS($B$3:B4214,B4214))</f>
        <v/>
      </c>
      <c r="D4214" s="1" t="str">
        <f>IF(①リクルート接触者と来校者データ!A4213="","",①リクルート接触者と来校者データ!A4213)</f>
        <v/>
      </c>
      <c r="E4214" s="6" t="str">
        <f t="shared" si="457"/>
        <v/>
      </c>
      <c r="F4214" s="1" t="str">
        <f>IF(①リクルート接触者と来校者データ!I4213="","",①リクルート接触者と来校者データ!I4213)</f>
        <v/>
      </c>
      <c r="G4214" s="1" t="str">
        <f>IF(①リクルート接触者と来校者データ!E4213="","",①リクルート接触者と来校者データ!E4213)</f>
        <v/>
      </c>
      <c r="H4214" s="20" t="str">
        <f t="shared" si="458"/>
        <v/>
      </c>
      <c r="I4214" s="1" t="str">
        <f>IF(①リクルート接触者と来校者データ!K4213="","",①リクルート接触者と来校者データ!K4213)</f>
        <v/>
      </c>
      <c r="J4214" s="6" t="str">
        <f t="shared" si="460"/>
        <v/>
      </c>
      <c r="K4214" s="20" t="str">
        <f>IF(①リクルート接触者と来校者データ!L4213="","",①リクルート接触者と来校者データ!L4213)</f>
        <v/>
      </c>
      <c r="L4214" s="1" t="str">
        <f t="shared" si="461"/>
        <v/>
      </c>
      <c r="M4214" s="1" t="str">
        <f t="shared" si="462"/>
        <v/>
      </c>
    </row>
    <row r="4215" spans="1:13" x14ac:dyDescent="0.2">
      <c r="A4215" s="5" t="str">
        <f t="shared" si="459"/>
        <v/>
      </c>
      <c r="B4215" s="5" t="str">
        <f t="shared" si="456"/>
        <v/>
      </c>
      <c r="C4215" s="5" t="str">
        <f>IF(B4215="","",COUNTIFS($B$3:B4215,B4215))</f>
        <v/>
      </c>
      <c r="D4215" s="1" t="str">
        <f>IF(①リクルート接触者と来校者データ!A4214="","",①リクルート接触者と来校者データ!A4214)</f>
        <v/>
      </c>
      <c r="E4215" s="6" t="str">
        <f t="shared" si="457"/>
        <v/>
      </c>
      <c r="F4215" s="1" t="str">
        <f>IF(①リクルート接触者と来校者データ!I4214="","",①リクルート接触者と来校者データ!I4214)</f>
        <v/>
      </c>
      <c r="G4215" s="1" t="str">
        <f>IF(①リクルート接触者と来校者データ!E4214="","",①リクルート接触者と来校者データ!E4214)</f>
        <v/>
      </c>
      <c r="H4215" s="20" t="str">
        <f t="shared" si="458"/>
        <v/>
      </c>
      <c r="I4215" s="1" t="str">
        <f>IF(①リクルート接触者と来校者データ!K4214="","",①リクルート接触者と来校者データ!K4214)</f>
        <v/>
      </c>
      <c r="J4215" s="6" t="str">
        <f t="shared" si="460"/>
        <v/>
      </c>
      <c r="K4215" s="20" t="str">
        <f>IF(①リクルート接触者と来校者データ!L4214="","",①リクルート接触者と来校者データ!L4214)</f>
        <v/>
      </c>
      <c r="L4215" s="1" t="str">
        <f t="shared" si="461"/>
        <v/>
      </c>
      <c r="M4215" s="1" t="str">
        <f t="shared" si="462"/>
        <v/>
      </c>
    </row>
    <row r="4216" spans="1:13" x14ac:dyDescent="0.2">
      <c r="A4216" s="5" t="str">
        <f t="shared" si="459"/>
        <v/>
      </c>
      <c r="B4216" s="5" t="str">
        <f t="shared" si="456"/>
        <v/>
      </c>
      <c r="C4216" s="5" t="str">
        <f>IF(B4216="","",COUNTIFS($B$3:B4216,B4216))</f>
        <v/>
      </c>
      <c r="D4216" s="1" t="str">
        <f>IF(①リクルート接触者と来校者データ!A4215="","",①リクルート接触者と来校者データ!A4215)</f>
        <v/>
      </c>
      <c r="E4216" s="6" t="str">
        <f t="shared" si="457"/>
        <v/>
      </c>
      <c r="F4216" s="1" t="str">
        <f>IF(①リクルート接触者と来校者データ!I4215="","",①リクルート接触者と来校者データ!I4215)</f>
        <v/>
      </c>
      <c r="G4216" s="1" t="str">
        <f>IF(①リクルート接触者と来校者データ!E4215="","",①リクルート接触者と来校者データ!E4215)</f>
        <v/>
      </c>
      <c r="H4216" s="20" t="str">
        <f t="shared" si="458"/>
        <v/>
      </c>
      <c r="I4216" s="1" t="str">
        <f>IF(①リクルート接触者と来校者データ!K4215="","",①リクルート接触者と来校者データ!K4215)</f>
        <v/>
      </c>
      <c r="J4216" s="6" t="str">
        <f t="shared" si="460"/>
        <v/>
      </c>
      <c r="K4216" s="20" t="str">
        <f>IF(①リクルート接触者と来校者データ!L4215="","",①リクルート接触者と来校者データ!L4215)</f>
        <v/>
      </c>
      <c r="L4216" s="1" t="str">
        <f t="shared" si="461"/>
        <v/>
      </c>
      <c r="M4216" s="1" t="str">
        <f t="shared" si="462"/>
        <v/>
      </c>
    </row>
    <row r="4217" spans="1:13" x14ac:dyDescent="0.2">
      <c r="A4217" s="5" t="str">
        <f t="shared" si="459"/>
        <v/>
      </c>
      <c r="B4217" s="5" t="str">
        <f t="shared" si="456"/>
        <v/>
      </c>
      <c r="C4217" s="5" t="str">
        <f>IF(B4217="","",COUNTIFS($B$3:B4217,B4217))</f>
        <v/>
      </c>
      <c r="D4217" s="1" t="str">
        <f>IF(①リクルート接触者と来校者データ!A4216="","",①リクルート接触者と来校者データ!A4216)</f>
        <v/>
      </c>
      <c r="E4217" s="6" t="str">
        <f t="shared" si="457"/>
        <v/>
      </c>
      <c r="F4217" s="1" t="str">
        <f>IF(①リクルート接触者と来校者データ!I4216="","",①リクルート接触者と来校者データ!I4216)</f>
        <v/>
      </c>
      <c r="G4217" s="1" t="str">
        <f>IF(①リクルート接触者と来校者データ!E4216="","",①リクルート接触者と来校者データ!E4216)</f>
        <v/>
      </c>
      <c r="H4217" s="20" t="str">
        <f t="shared" si="458"/>
        <v/>
      </c>
      <c r="I4217" s="1" t="str">
        <f>IF(①リクルート接触者と来校者データ!K4216="","",①リクルート接触者と来校者データ!K4216)</f>
        <v/>
      </c>
      <c r="J4217" s="6" t="str">
        <f t="shared" si="460"/>
        <v/>
      </c>
      <c r="K4217" s="20" t="str">
        <f>IF(①リクルート接触者と来校者データ!L4216="","",①リクルート接触者と来校者データ!L4216)</f>
        <v/>
      </c>
      <c r="L4217" s="1" t="str">
        <f t="shared" si="461"/>
        <v/>
      </c>
      <c r="M4217" s="1" t="str">
        <f t="shared" si="462"/>
        <v/>
      </c>
    </row>
    <row r="4218" spans="1:13" x14ac:dyDescent="0.2">
      <c r="A4218" s="5" t="str">
        <f t="shared" si="459"/>
        <v/>
      </c>
      <c r="B4218" s="5" t="str">
        <f t="shared" si="456"/>
        <v/>
      </c>
      <c r="C4218" s="5" t="str">
        <f>IF(B4218="","",COUNTIFS($B$3:B4218,B4218))</f>
        <v/>
      </c>
      <c r="D4218" s="1" t="str">
        <f>IF(①リクルート接触者と来校者データ!A4217="","",①リクルート接触者と来校者データ!A4217)</f>
        <v/>
      </c>
      <c r="E4218" s="6" t="str">
        <f t="shared" si="457"/>
        <v/>
      </c>
      <c r="F4218" s="1" t="str">
        <f>IF(①リクルート接触者と来校者データ!I4217="","",①リクルート接触者と来校者データ!I4217)</f>
        <v/>
      </c>
      <c r="G4218" s="1" t="str">
        <f>IF(①リクルート接触者と来校者データ!E4217="","",①リクルート接触者と来校者データ!E4217)</f>
        <v/>
      </c>
      <c r="H4218" s="20" t="str">
        <f t="shared" si="458"/>
        <v/>
      </c>
      <c r="I4218" s="1" t="str">
        <f>IF(①リクルート接触者と来校者データ!K4217="","",①リクルート接触者と来校者データ!K4217)</f>
        <v/>
      </c>
      <c r="J4218" s="6" t="str">
        <f t="shared" si="460"/>
        <v/>
      </c>
      <c r="K4218" s="20" t="str">
        <f>IF(①リクルート接触者と来校者データ!L4217="","",①リクルート接触者と来校者データ!L4217)</f>
        <v/>
      </c>
      <c r="L4218" s="1" t="str">
        <f t="shared" si="461"/>
        <v/>
      </c>
      <c r="M4218" s="1" t="str">
        <f t="shared" si="462"/>
        <v/>
      </c>
    </row>
    <row r="4219" spans="1:13" x14ac:dyDescent="0.2">
      <c r="A4219" s="5" t="str">
        <f t="shared" si="459"/>
        <v/>
      </c>
      <c r="B4219" s="5" t="str">
        <f t="shared" si="456"/>
        <v/>
      </c>
      <c r="C4219" s="5" t="str">
        <f>IF(B4219="","",COUNTIFS($B$3:B4219,B4219))</f>
        <v/>
      </c>
      <c r="D4219" s="1" t="str">
        <f>IF(①リクルート接触者と来校者データ!A4218="","",①リクルート接触者と来校者データ!A4218)</f>
        <v/>
      </c>
      <c r="E4219" s="6" t="str">
        <f t="shared" si="457"/>
        <v/>
      </c>
      <c r="F4219" s="1" t="str">
        <f>IF(①リクルート接触者と来校者データ!I4218="","",①リクルート接触者と来校者データ!I4218)</f>
        <v/>
      </c>
      <c r="G4219" s="1" t="str">
        <f>IF(①リクルート接触者と来校者データ!E4218="","",①リクルート接触者と来校者データ!E4218)</f>
        <v/>
      </c>
      <c r="H4219" s="20" t="str">
        <f t="shared" si="458"/>
        <v/>
      </c>
      <c r="I4219" s="1" t="str">
        <f>IF(①リクルート接触者と来校者データ!K4218="","",①リクルート接触者と来校者データ!K4218)</f>
        <v/>
      </c>
      <c r="J4219" s="6" t="str">
        <f t="shared" si="460"/>
        <v/>
      </c>
      <c r="K4219" s="20" t="str">
        <f>IF(①リクルート接触者と来校者データ!L4218="","",①リクルート接触者と来校者データ!L4218)</f>
        <v/>
      </c>
      <c r="L4219" s="1" t="str">
        <f t="shared" si="461"/>
        <v/>
      </c>
      <c r="M4219" s="1" t="str">
        <f t="shared" si="462"/>
        <v/>
      </c>
    </row>
    <row r="4220" spans="1:13" x14ac:dyDescent="0.2">
      <c r="A4220" s="5" t="str">
        <f t="shared" si="459"/>
        <v/>
      </c>
      <c r="B4220" s="5" t="str">
        <f t="shared" si="456"/>
        <v/>
      </c>
      <c r="C4220" s="5" t="str">
        <f>IF(B4220="","",COUNTIFS($B$3:B4220,B4220))</f>
        <v/>
      </c>
      <c r="D4220" s="1" t="str">
        <f>IF(①リクルート接触者と来校者データ!A4219="","",①リクルート接触者と来校者データ!A4219)</f>
        <v/>
      </c>
      <c r="E4220" s="6" t="str">
        <f t="shared" si="457"/>
        <v/>
      </c>
      <c r="F4220" s="1" t="str">
        <f>IF(①リクルート接触者と来校者データ!I4219="","",①リクルート接触者と来校者データ!I4219)</f>
        <v/>
      </c>
      <c r="G4220" s="1" t="str">
        <f>IF(①リクルート接触者と来校者データ!E4219="","",①リクルート接触者と来校者データ!E4219)</f>
        <v/>
      </c>
      <c r="H4220" s="20" t="str">
        <f t="shared" si="458"/>
        <v/>
      </c>
      <c r="I4220" s="1" t="str">
        <f>IF(①リクルート接触者と来校者データ!K4219="","",①リクルート接触者と来校者データ!K4219)</f>
        <v/>
      </c>
      <c r="J4220" s="6" t="str">
        <f t="shared" si="460"/>
        <v/>
      </c>
      <c r="K4220" s="20" t="str">
        <f>IF(①リクルート接触者と来校者データ!L4219="","",①リクルート接触者と来校者データ!L4219)</f>
        <v/>
      </c>
      <c r="L4220" s="1" t="str">
        <f t="shared" si="461"/>
        <v/>
      </c>
      <c r="M4220" s="1" t="str">
        <f t="shared" si="462"/>
        <v/>
      </c>
    </row>
    <row r="4221" spans="1:13" x14ac:dyDescent="0.2">
      <c r="A4221" s="5" t="str">
        <f t="shared" si="459"/>
        <v/>
      </c>
      <c r="B4221" s="5" t="str">
        <f t="shared" si="456"/>
        <v/>
      </c>
      <c r="C4221" s="5" t="str">
        <f>IF(B4221="","",COUNTIFS($B$3:B4221,B4221))</f>
        <v/>
      </c>
      <c r="D4221" s="1" t="str">
        <f>IF(①リクルート接触者と来校者データ!A4220="","",①リクルート接触者と来校者データ!A4220)</f>
        <v/>
      </c>
      <c r="E4221" s="6" t="str">
        <f t="shared" si="457"/>
        <v/>
      </c>
      <c r="F4221" s="1" t="str">
        <f>IF(①リクルート接触者と来校者データ!I4220="","",①リクルート接触者と来校者データ!I4220)</f>
        <v/>
      </c>
      <c r="G4221" s="1" t="str">
        <f>IF(①リクルート接触者と来校者データ!E4220="","",①リクルート接触者と来校者データ!E4220)</f>
        <v/>
      </c>
      <c r="H4221" s="20" t="str">
        <f t="shared" si="458"/>
        <v/>
      </c>
      <c r="I4221" s="1" t="str">
        <f>IF(①リクルート接触者と来校者データ!K4220="","",①リクルート接触者と来校者データ!K4220)</f>
        <v/>
      </c>
      <c r="J4221" s="6" t="str">
        <f t="shared" si="460"/>
        <v/>
      </c>
      <c r="K4221" s="20" t="str">
        <f>IF(①リクルート接触者と来校者データ!L4220="","",①リクルート接触者と来校者データ!L4220)</f>
        <v/>
      </c>
      <c r="L4221" s="1" t="str">
        <f t="shared" si="461"/>
        <v/>
      </c>
      <c r="M4221" s="1" t="str">
        <f t="shared" si="462"/>
        <v/>
      </c>
    </row>
    <row r="4222" spans="1:13" x14ac:dyDescent="0.2">
      <c r="A4222" s="5" t="str">
        <f t="shared" si="459"/>
        <v/>
      </c>
      <c r="B4222" s="5" t="str">
        <f t="shared" si="456"/>
        <v/>
      </c>
      <c r="C4222" s="5" t="str">
        <f>IF(B4222="","",COUNTIFS($B$3:B4222,B4222))</f>
        <v/>
      </c>
      <c r="D4222" s="1" t="str">
        <f>IF(①リクルート接触者と来校者データ!A4221="","",①リクルート接触者と来校者データ!A4221)</f>
        <v/>
      </c>
      <c r="E4222" s="6" t="str">
        <f t="shared" si="457"/>
        <v/>
      </c>
      <c r="F4222" s="1" t="str">
        <f>IF(①リクルート接触者と来校者データ!I4221="","",①リクルート接触者と来校者データ!I4221)</f>
        <v/>
      </c>
      <c r="G4222" s="1" t="str">
        <f>IF(①リクルート接触者と来校者データ!E4221="","",①リクルート接触者と来校者データ!E4221)</f>
        <v/>
      </c>
      <c r="H4222" s="20" t="str">
        <f t="shared" si="458"/>
        <v/>
      </c>
      <c r="I4222" s="1" t="str">
        <f>IF(①リクルート接触者と来校者データ!K4221="","",①リクルート接触者と来校者データ!K4221)</f>
        <v/>
      </c>
      <c r="J4222" s="6" t="str">
        <f t="shared" si="460"/>
        <v/>
      </c>
      <c r="K4222" s="20" t="str">
        <f>IF(①リクルート接触者と来校者データ!L4221="","",①リクルート接触者と来校者データ!L4221)</f>
        <v/>
      </c>
      <c r="L4222" s="1" t="str">
        <f t="shared" si="461"/>
        <v/>
      </c>
      <c r="M4222" s="1" t="str">
        <f t="shared" si="462"/>
        <v/>
      </c>
    </row>
    <row r="4223" spans="1:13" x14ac:dyDescent="0.2">
      <c r="A4223" s="5" t="str">
        <f t="shared" si="459"/>
        <v/>
      </c>
      <c r="B4223" s="5" t="str">
        <f t="shared" si="456"/>
        <v/>
      </c>
      <c r="C4223" s="5" t="str">
        <f>IF(B4223="","",COUNTIFS($B$3:B4223,B4223))</f>
        <v/>
      </c>
      <c r="D4223" s="1" t="str">
        <f>IF(①リクルート接触者と来校者データ!A4222="","",①リクルート接触者と来校者データ!A4222)</f>
        <v/>
      </c>
      <c r="E4223" s="6" t="str">
        <f t="shared" si="457"/>
        <v/>
      </c>
      <c r="F4223" s="1" t="str">
        <f>IF(①リクルート接触者と来校者データ!I4222="","",①リクルート接触者と来校者データ!I4222)</f>
        <v/>
      </c>
      <c r="G4223" s="1" t="str">
        <f>IF(①リクルート接触者と来校者データ!E4222="","",①リクルート接触者と来校者データ!E4222)</f>
        <v/>
      </c>
      <c r="H4223" s="20" t="str">
        <f t="shared" si="458"/>
        <v/>
      </c>
      <c r="I4223" s="1" t="str">
        <f>IF(①リクルート接触者と来校者データ!K4222="","",①リクルート接触者と来校者データ!K4222)</f>
        <v/>
      </c>
      <c r="J4223" s="6" t="str">
        <f t="shared" si="460"/>
        <v/>
      </c>
      <c r="K4223" s="20" t="str">
        <f>IF(①リクルート接触者と来校者データ!L4222="","",①リクルート接触者と来校者データ!L4222)</f>
        <v/>
      </c>
      <c r="L4223" s="1" t="str">
        <f t="shared" si="461"/>
        <v/>
      </c>
      <c r="M4223" s="1" t="str">
        <f t="shared" si="462"/>
        <v/>
      </c>
    </row>
    <row r="4224" spans="1:13" x14ac:dyDescent="0.2">
      <c r="A4224" s="5" t="str">
        <f t="shared" si="459"/>
        <v/>
      </c>
      <c r="B4224" s="5" t="str">
        <f t="shared" si="456"/>
        <v/>
      </c>
      <c r="C4224" s="5" t="str">
        <f>IF(B4224="","",COUNTIFS($B$3:B4224,B4224))</f>
        <v/>
      </c>
      <c r="D4224" s="1" t="str">
        <f>IF(①リクルート接触者と来校者データ!A4223="","",①リクルート接触者と来校者データ!A4223)</f>
        <v/>
      </c>
      <c r="E4224" s="6" t="str">
        <f t="shared" si="457"/>
        <v/>
      </c>
      <c r="F4224" s="1" t="str">
        <f>IF(①リクルート接触者と来校者データ!I4223="","",①リクルート接触者と来校者データ!I4223)</f>
        <v/>
      </c>
      <c r="G4224" s="1" t="str">
        <f>IF(①リクルート接触者と来校者データ!E4223="","",①リクルート接触者と来校者データ!E4223)</f>
        <v/>
      </c>
      <c r="H4224" s="20" t="str">
        <f t="shared" si="458"/>
        <v/>
      </c>
      <c r="I4224" s="1" t="str">
        <f>IF(①リクルート接触者と来校者データ!K4223="","",①リクルート接触者と来校者データ!K4223)</f>
        <v/>
      </c>
      <c r="J4224" s="6" t="str">
        <f t="shared" si="460"/>
        <v/>
      </c>
      <c r="K4224" s="20" t="str">
        <f>IF(①リクルート接触者と来校者データ!L4223="","",①リクルート接触者と来校者データ!L4223)</f>
        <v/>
      </c>
      <c r="L4224" s="1" t="str">
        <f t="shared" si="461"/>
        <v/>
      </c>
      <c r="M4224" s="1" t="str">
        <f t="shared" si="462"/>
        <v/>
      </c>
    </row>
    <row r="4225" spans="1:13" x14ac:dyDescent="0.2">
      <c r="A4225" s="5" t="str">
        <f t="shared" si="459"/>
        <v/>
      </c>
      <c r="B4225" s="5" t="str">
        <f t="shared" si="456"/>
        <v/>
      </c>
      <c r="C4225" s="5" t="str">
        <f>IF(B4225="","",COUNTIFS($B$3:B4225,B4225))</f>
        <v/>
      </c>
      <c r="D4225" s="1" t="str">
        <f>IF(①リクルート接触者と来校者データ!A4224="","",①リクルート接触者と来校者データ!A4224)</f>
        <v/>
      </c>
      <c r="E4225" s="6" t="str">
        <f t="shared" si="457"/>
        <v/>
      </c>
      <c r="F4225" s="1" t="str">
        <f>IF(①リクルート接触者と来校者データ!I4224="","",①リクルート接触者と来校者データ!I4224)</f>
        <v/>
      </c>
      <c r="G4225" s="1" t="str">
        <f>IF(①リクルート接触者と来校者データ!E4224="","",①リクルート接触者と来校者データ!E4224)</f>
        <v/>
      </c>
      <c r="H4225" s="20" t="str">
        <f t="shared" si="458"/>
        <v/>
      </c>
      <c r="I4225" s="1" t="str">
        <f>IF(①リクルート接触者と来校者データ!K4224="","",①リクルート接触者と来校者データ!K4224)</f>
        <v/>
      </c>
      <c r="J4225" s="6" t="str">
        <f t="shared" si="460"/>
        <v/>
      </c>
      <c r="K4225" s="20" t="str">
        <f>IF(①リクルート接触者と来校者データ!L4224="","",①リクルート接触者と来校者データ!L4224)</f>
        <v/>
      </c>
      <c r="L4225" s="1" t="str">
        <f t="shared" si="461"/>
        <v/>
      </c>
      <c r="M4225" s="1" t="str">
        <f t="shared" si="462"/>
        <v/>
      </c>
    </row>
    <row r="4226" spans="1:13" x14ac:dyDescent="0.2">
      <c r="A4226" s="5" t="str">
        <f t="shared" si="459"/>
        <v/>
      </c>
      <c r="B4226" s="5" t="str">
        <f t="shared" ref="B4226:B4289" si="463">IF(A4226="","","◎")</f>
        <v/>
      </c>
      <c r="C4226" s="5" t="str">
        <f>IF(B4226="","",COUNTIFS($B$3:B4226,B4226))</f>
        <v/>
      </c>
      <c r="D4226" s="1" t="str">
        <f>IF(①リクルート接触者と来校者データ!A4225="","",①リクルート接触者と来校者データ!A4225)</f>
        <v/>
      </c>
      <c r="E4226" s="6" t="str">
        <f t="shared" si="457"/>
        <v/>
      </c>
      <c r="F4226" s="1" t="str">
        <f>IF(①リクルート接触者と来校者データ!I4225="","",①リクルート接触者と来校者データ!I4225)</f>
        <v/>
      </c>
      <c r="G4226" s="1" t="str">
        <f>IF(①リクルート接触者と来校者データ!E4225="","",①リクルート接触者と来校者データ!E4225)</f>
        <v/>
      </c>
      <c r="H4226" s="20" t="str">
        <f t="shared" si="458"/>
        <v/>
      </c>
      <c r="I4226" s="1" t="str">
        <f>IF(①リクルート接触者と来校者データ!K4225="","",①リクルート接触者と来校者データ!K4225)</f>
        <v/>
      </c>
      <c r="J4226" s="6" t="str">
        <f t="shared" si="460"/>
        <v/>
      </c>
      <c r="K4226" s="20" t="str">
        <f>IF(①リクルート接触者と来校者データ!L4225="","",①リクルート接触者と来校者データ!L4225)</f>
        <v/>
      </c>
      <c r="L4226" s="1" t="str">
        <f t="shared" si="461"/>
        <v/>
      </c>
      <c r="M4226" s="1" t="str">
        <f t="shared" si="462"/>
        <v/>
      </c>
    </row>
    <row r="4227" spans="1:13" x14ac:dyDescent="0.2">
      <c r="A4227" s="5" t="str">
        <f t="shared" si="459"/>
        <v/>
      </c>
      <c r="B4227" s="5" t="str">
        <f t="shared" si="463"/>
        <v/>
      </c>
      <c r="C4227" s="5" t="str">
        <f>IF(B4227="","",COUNTIFS($B$3:B4227,B4227))</f>
        <v/>
      </c>
      <c r="D4227" s="1" t="str">
        <f>IF(①リクルート接触者と来校者データ!A4226="","",①リクルート接触者と来校者データ!A4226)</f>
        <v/>
      </c>
      <c r="E4227" s="6" t="str">
        <f t="shared" ref="E4227:E4290" si="464">SUBSTITUTE(SUBSTITUTE(D4227,"　","")," ","")</f>
        <v/>
      </c>
      <c r="F4227" s="1" t="str">
        <f>IF(①リクルート接触者と来校者データ!I4226="","",①リクルート接触者と来校者データ!I4226)</f>
        <v/>
      </c>
      <c r="G4227" s="1" t="str">
        <f>IF(①リクルート接触者と来校者データ!E4226="","",①リクルート接触者と来校者データ!E4226)</f>
        <v/>
      </c>
      <c r="H4227" s="20" t="str">
        <f t="shared" ref="H4227:H4290" si="465">IFERROR(VLOOKUP(E4227,J:K,2,FALSE),"")</f>
        <v/>
      </c>
      <c r="I4227" s="1" t="str">
        <f>IF(①リクルート接触者と来校者データ!K4226="","",①リクルート接触者と来校者データ!K4226)</f>
        <v/>
      </c>
      <c r="J4227" s="6" t="str">
        <f t="shared" si="460"/>
        <v/>
      </c>
      <c r="K4227" s="20" t="str">
        <f>IF(①リクルート接触者と来校者データ!L4226="","",①リクルート接触者と来校者データ!L4226)</f>
        <v/>
      </c>
      <c r="L4227" s="1" t="str">
        <f t="shared" si="461"/>
        <v/>
      </c>
      <c r="M4227" s="1" t="str">
        <f t="shared" si="462"/>
        <v/>
      </c>
    </row>
    <row r="4228" spans="1:13" x14ac:dyDescent="0.2">
      <c r="A4228" s="5" t="str">
        <f t="shared" ref="A4228:A4291" si="466">IFERROR(IF(J4228="","",MATCH(J4228,E$3:E$5000,0)),"")</f>
        <v/>
      </c>
      <c r="B4228" s="5" t="str">
        <f t="shared" si="463"/>
        <v/>
      </c>
      <c r="C4228" s="5" t="str">
        <f>IF(B4228="","",COUNTIFS($B$3:B4228,B4228))</f>
        <v/>
      </c>
      <c r="D4228" s="1" t="str">
        <f>IF(①リクルート接触者と来校者データ!A4227="","",①リクルート接触者と来校者データ!A4227)</f>
        <v/>
      </c>
      <c r="E4228" s="6" t="str">
        <f t="shared" si="464"/>
        <v/>
      </c>
      <c r="F4228" s="1" t="str">
        <f>IF(①リクルート接触者と来校者データ!I4227="","",①リクルート接触者と来校者データ!I4227)</f>
        <v/>
      </c>
      <c r="G4228" s="1" t="str">
        <f>IF(①リクルート接触者と来校者データ!E4227="","",①リクルート接触者と来校者データ!E4227)</f>
        <v/>
      </c>
      <c r="H4228" s="20" t="str">
        <f t="shared" si="465"/>
        <v/>
      </c>
      <c r="I4228" s="1" t="str">
        <f>IF(①リクルート接触者と来校者データ!K4227="","",①リクルート接触者と来校者データ!K4227)</f>
        <v/>
      </c>
      <c r="J4228" s="6" t="str">
        <f t="shared" ref="J4228:J4291" si="467">SUBSTITUTE(SUBSTITUTE(I4228,"　","")," ","")</f>
        <v/>
      </c>
      <c r="K4228" s="20" t="str">
        <f>IF(①リクルート接触者と来校者データ!L4227="","",①リクルート接触者と来校者データ!L4227)</f>
        <v/>
      </c>
      <c r="L4228" s="1" t="str">
        <f t="shared" ref="L4228:L4291" si="468">IFERROR(VLOOKUP($J4228,$E:$H,2,FALSE),"")</f>
        <v/>
      </c>
      <c r="M4228" s="1" t="str">
        <f t="shared" ref="M4228:M4291" si="469">IFERROR(VLOOKUP($J4228,$E:$H,3,FALSE),"")</f>
        <v/>
      </c>
    </row>
    <row r="4229" spans="1:13" x14ac:dyDescent="0.2">
      <c r="A4229" s="5" t="str">
        <f t="shared" si="466"/>
        <v/>
      </c>
      <c r="B4229" s="5" t="str">
        <f t="shared" si="463"/>
        <v/>
      </c>
      <c r="C4229" s="5" t="str">
        <f>IF(B4229="","",COUNTIFS($B$3:B4229,B4229))</f>
        <v/>
      </c>
      <c r="D4229" s="1" t="str">
        <f>IF(①リクルート接触者と来校者データ!A4228="","",①リクルート接触者と来校者データ!A4228)</f>
        <v/>
      </c>
      <c r="E4229" s="6" t="str">
        <f t="shared" si="464"/>
        <v/>
      </c>
      <c r="F4229" s="1" t="str">
        <f>IF(①リクルート接触者と来校者データ!I4228="","",①リクルート接触者と来校者データ!I4228)</f>
        <v/>
      </c>
      <c r="G4229" s="1" t="str">
        <f>IF(①リクルート接触者と来校者データ!E4228="","",①リクルート接触者と来校者データ!E4228)</f>
        <v/>
      </c>
      <c r="H4229" s="20" t="str">
        <f t="shared" si="465"/>
        <v/>
      </c>
      <c r="I4229" s="1" t="str">
        <f>IF(①リクルート接触者と来校者データ!K4228="","",①リクルート接触者と来校者データ!K4228)</f>
        <v/>
      </c>
      <c r="J4229" s="6" t="str">
        <f t="shared" si="467"/>
        <v/>
      </c>
      <c r="K4229" s="20" t="str">
        <f>IF(①リクルート接触者と来校者データ!L4228="","",①リクルート接触者と来校者データ!L4228)</f>
        <v/>
      </c>
      <c r="L4229" s="1" t="str">
        <f t="shared" si="468"/>
        <v/>
      </c>
      <c r="M4229" s="1" t="str">
        <f t="shared" si="469"/>
        <v/>
      </c>
    </row>
    <row r="4230" spans="1:13" x14ac:dyDescent="0.2">
      <c r="A4230" s="5" t="str">
        <f t="shared" si="466"/>
        <v/>
      </c>
      <c r="B4230" s="5" t="str">
        <f t="shared" si="463"/>
        <v/>
      </c>
      <c r="C4230" s="5" t="str">
        <f>IF(B4230="","",COUNTIFS($B$3:B4230,B4230))</f>
        <v/>
      </c>
      <c r="D4230" s="1" t="str">
        <f>IF(①リクルート接触者と来校者データ!A4229="","",①リクルート接触者と来校者データ!A4229)</f>
        <v/>
      </c>
      <c r="E4230" s="6" t="str">
        <f t="shared" si="464"/>
        <v/>
      </c>
      <c r="F4230" s="1" t="str">
        <f>IF(①リクルート接触者と来校者データ!I4229="","",①リクルート接触者と来校者データ!I4229)</f>
        <v/>
      </c>
      <c r="G4230" s="1" t="str">
        <f>IF(①リクルート接触者と来校者データ!E4229="","",①リクルート接触者と来校者データ!E4229)</f>
        <v/>
      </c>
      <c r="H4230" s="20" t="str">
        <f t="shared" si="465"/>
        <v/>
      </c>
      <c r="I4230" s="1" t="str">
        <f>IF(①リクルート接触者と来校者データ!K4229="","",①リクルート接触者と来校者データ!K4229)</f>
        <v/>
      </c>
      <c r="J4230" s="6" t="str">
        <f t="shared" si="467"/>
        <v/>
      </c>
      <c r="K4230" s="20" t="str">
        <f>IF(①リクルート接触者と来校者データ!L4229="","",①リクルート接触者と来校者データ!L4229)</f>
        <v/>
      </c>
      <c r="L4230" s="1" t="str">
        <f t="shared" si="468"/>
        <v/>
      </c>
      <c r="M4230" s="1" t="str">
        <f t="shared" si="469"/>
        <v/>
      </c>
    </row>
    <row r="4231" spans="1:13" x14ac:dyDescent="0.2">
      <c r="A4231" s="5" t="str">
        <f t="shared" si="466"/>
        <v/>
      </c>
      <c r="B4231" s="5" t="str">
        <f t="shared" si="463"/>
        <v/>
      </c>
      <c r="C4231" s="5" t="str">
        <f>IF(B4231="","",COUNTIFS($B$3:B4231,B4231))</f>
        <v/>
      </c>
      <c r="D4231" s="1" t="str">
        <f>IF(①リクルート接触者と来校者データ!A4230="","",①リクルート接触者と来校者データ!A4230)</f>
        <v/>
      </c>
      <c r="E4231" s="6" t="str">
        <f t="shared" si="464"/>
        <v/>
      </c>
      <c r="F4231" s="1" t="str">
        <f>IF(①リクルート接触者と来校者データ!I4230="","",①リクルート接触者と来校者データ!I4230)</f>
        <v/>
      </c>
      <c r="G4231" s="1" t="str">
        <f>IF(①リクルート接触者と来校者データ!E4230="","",①リクルート接触者と来校者データ!E4230)</f>
        <v/>
      </c>
      <c r="H4231" s="20" t="str">
        <f t="shared" si="465"/>
        <v/>
      </c>
      <c r="I4231" s="1" t="str">
        <f>IF(①リクルート接触者と来校者データ!K4230="","",①リクルート接触者と来校者データ!K4230)</f>
        <v/>
      </c>
      <c r="J4231" s="6" t="str">
        <f t="shared" si="467"/>
        <v/>
      </c>
      <c r="K4231" s="20" t="str">
        <f>IF(①リクルート接触者と来校者データ!L4230="","",①リクルート接触者と来校者データ!L4230)</f>
        <v/>
      </c>
      <c r="L4231" s="1" t="str">
        <f t="shared" si="468"/>
        <v/>
      </c>
      <c r="M4231" s="1" t="str">
        <f t="shared" si="469"/>
        <v/>
      </c>
    </row>
    <row r="4232" spans="1:13" x14ac:dyDescent="0.2">
      <c r="A4232" s="5" t="str">
        <f t="shared" si="466"/>
        <v/>
      </c>
      <c r="B4232" s="5" t="str">
        <f t="shared" si="463"/>
        <v/>
      </c>
      <c r="C4232" s="5" t="str">
        <f>IF(B4232="","",COUNTIFS($B$3:B4232,B4232))</f>
        <v/>
      </c>
      <c r="D4232" s="1" t="str">
        <f>IF(①リクルート接触者と来校者データ!A4231="","",①リクルート接触者と来校者データ!A4231)</f>
        <v/>
      </c>
      <c r="E4232" s="6" t="str">
        <f t="shared" si="464"/>
        <v/>
      </c>
      <c r="F4232" s="1" t="str">
        <f>IF(①リクルート接触者と来校者データ!I4231="","",①リクルート接触者と来校者データ!I4231)</f>
        <v/>
      </c>
      <c r="G4232" s="1" t="str">
        <f>IF(①リクルート接触者と来校者データ!E4231="","",①リクルート接触者と来校者データ!E4231)</f>
        <v/>
      </c>
      <c r="H4232" s="20" t="str">
        <f t="shared" si="465"/>
        <v/>
      </c>
      <c r="I4232" s="1" t="str">
        <f>IF(①リクルート接触者と来校者データ!K4231="","",①リクルート接触者と来校者データ!K4231)</f>
        <v/>
      </c>
      <c r="J4232" s="6" t="str">
        <f t="shared" si="467"/>
        <v/>
      </c>
      <c r="K4232" s="20" t="str">
        <f>IF(①リクルート接触者と来校者データ!L4231="","",①リクルート接触者と来校者データ!L4231)</f>
        <v/>
      </c>
      <c r="L4232" s="1" t="str">
        <f t="shared" si="468"/>
        <v/>
      </c>
      <c r="M4232" s="1" t="str">
        <f t="shared" si="469"/>
        <v/>
      </c>
    </row>
    <row r="4233" spans="1:13" x14ac:dyDescent="0.2">
      <c r="A4233" s="5" t="str">
        <f t="shared" si="466"/>
        <v/>
      </c>
      <c r="B4233" s="5" t="str">
        <f t="shared" si="463"/>
        <v/>
      </c>
      <c r="C4233" s="5" t="str">
        <f>IF(B4233="","",COUNTIFS($B$3:B4233,B4233))</f>
        <v/>
      </c>
      <c r="D4233" s="1" t="str">
        <f>IF(①リクルート接触者と来校者データ!A4232="","",①リクルート接触者と来校者データ!A4232)</f>
        <v/>
      </c>
      <c r="E4233" s="6" t="str">
        <f t="shared" si="464"/>
        <v/>
      </c>
      <c r="F4233" s="1" t="str">
        <f>IF(①リクルート接触者と来校者データ!I4232="","",①リクルート接触者と来校者データ!I4232)</f>
        <v/>
      </c>
      <c r="G4233" s="1" t="str">
        <f>IF(①リクルート接触者と来校者データ!E4232="","",①リクルート接触者と来校者データ!E4232)</f>
        <v/>
      </c>
      <c r="H4233" s="20" t="str">
        <f t="shared" si="465"/>
        <v/>
      </c>
      <c r="I4233" s="1" t="str">
        <f>IF(①リクルート接触者と来校者データ!K4232="","",①リクルート接触者と来校者データ!K4232)</f>
        <v/>
      </c>
      <c r="J4233" s="6" t="str">
        <f t="shared" si="467"/>
        <v/>
      </c>
      <c r="K4233" s="20" t="str">
        <f>IF(①リクルート接触者と来校者データ!L4232="","",①リクルート接触者と来校者データ!L4232)</f>
        <v/>
      </c>
      <c r="L4233" s="1" t="str">
        <f t="shared" si="468"/>
        <v/>
      </c>
      <c r="M4233" s="1" t="str">
        <f t="shared" si="469"/>
        <v/>
      </c>
    </row>
    <row r="4234" spans="1:13" x14ac:dyDescent="0.2">
      <c r="A4234" s="5" t="str">
        <f t="shared" si="466"/>
        <v/>
      </c>
      <c r="B4234" s="5" t="str">
        <f t="shared" si="463"/>
        <v/>
      </c>
      <c r="C4234" s="5" t="str">
        <f>IF(B4234="","",COUNTIFS($B$3:B4234,B4234))</f>
        <v/>
      </c>
      <c r="D4234" s="1" t="str">
        <f>IF(①リクルート接触者と来校者データ!A4233="","",①リクルート接触者と来校者データ!A4233)</f>
        <v/>
      </c>
      <c r="E4234" s="6" t="str">
        <f t="shared" si="464"/>
        <v/>
      </c>
      <c r="F4234" s="1" t="str">
        <f>IF(①リクルート接触者と来校者データ!I4233="","",①リクルート接触者と来校者データ!I4233)</f>
        <v/>
      </c>
      <c r="G4234" s="1" t="str">
        <f>IF(①リクルート接触者と来校者データ!E4233="","",①リクルート接触者と来校者データ!E4233)</f>
        <v/>
      </c>
      <c r="H4234" s="20" t="str">
        <f t="shared" si="465"/>
        <v/>
      </c>
      <c r="I4234" s="1" t="str">
        <f>IF(①リクルート接触者と来校者データ!K4233="","",①リクルート接触者と来校者データ!K4233)</f>
        <v/>
      </c>
      <c r="J4234" s="6" t="str">
        <f t="shared" si="467"/>
        <v/>
      </c>
      <c r="K4234" s="20" t="str">
        <f>IF(①リクルート接触者と来校者データ!L4233="","",①リクルート接触者と来校者データ!L4233)</f>
        <v/>
      </c>
      <c r="L4234" s="1" t="str">
        <f t="shared" si="468"/>
        <v/>
      </c>
      <c r="M4234" s="1" t="str">
        <f t="shared" si="469"/>
        <v/>
      </c>
    </row>
    <row r="4235" spans="1:13" x14ac:dyDescent="0.2">
      <c r="A4235" s="5" t="str">
        <f t="shared" si="466"/>
        <v/>
      </c>
      <c r="B4235" s="5" t="str">
        <f t="shared" si="463"/>
        <v/>
      </c>
      <c r="C4235" s="5" t="str">
        <f>IF(B4235="","",COUNTIFS($B$3:B4235,B4235))</f>
        <v/>
      </c>
      <c r="D4235" s="1" t="str">
        <f>IF(①リクルート接触者と来校者データ!A4234="","",①リクルート接触者と来校者データ!A4234)</f>
        <v/>
      </c>
      <c r="E4235" s="6" t="str">
        <f t="shared" si="464"/>
        <v/>
      </c>
      <c r="F4235" s="1" t="str">
        <f>IF(①リクルート接触者と来校者データ!I4234="","",①リクルート接触者と来校者データ!I4234)</f>
        <v/>
      </c>
      <c r="G4235" s="1" t="str">
        <f>IF(①リクルート接触者と来校者データ!E4234="","",①リクルート接触者と来校者データ!E4234)</f>
        <v/>
      </c>
      <c r="H4235" s="20" t="str">
        <f t="shared" si="465"/>
        <v/>
      </c>
      <c r="I4235" s="1" t="str">
        <f>IF(①リクルート接触者と来校者データ!K4234="","",①リクルート接触者と来校者データ!K4234)</f>
        <v/>
      </c>
      <c r="J4235" s="6" t="str">
        <f t="shared" si="467"/>
        <v/>
      </c>
      <c r="K4235" s="20" t="str">
        <f>IF(①リクルート接触者と来校者データ!L4234="","",①リクルート接触者と来校者データ!L4234)</f>
        <v/>
      </c>
      <c r="L4235" s="1" t="str">
        <f t="shared" si="468"/>
        <v/>
      </c>
      <c r="M4235" s="1" t="str">
        <f t="shared" si="469"/>
        <v/>
      </c>
    </row>
    <row r="4236" spans="1:13" x14ac:dyDescent="0.2">
      <c r="A4236" s="5" t="str">
        <f t="shared" si="466"/>
        <v/>
      </c>
      <c r="B4236" s="5" t="str">
        <f t="shared" si="463"/>
        <v/>
      </c>
      <c r="C4236" s="5" t="str">
        <f>IF(B4236="","",COUNTIFS($B$3:B4236,B4236))</f>
        <v/>
      </c>
      <c r="D4236" s="1" t="str">
        <f>IF(①リクルート接触者と来校者データ!A4235="","",①リクルート接触者と来校者データ!A4235)</f>
        <v/>
      </c>
      <c r="E4236" s="6" t="str">
        <f t="shared" si="464"/>
        <v/>
      </c>
      <c r="F4236" s="1" t="str">
        <f>IF(①リクルート接触者と来校者データ!I4235="","",①リクルート接触者と来校者データ!I4235)</f>
        <v/>
      </c>
      <c r="G4236" s="1" t="str">
        <f>IF(①リクルート接触者と来校者データ!E4235="","",①リクルート接触者と来校者データ!E4235)</f>
        <v/>
      </c>
      <c r="H4236" s="20" t="str">
        <f t="shared" si="465"/>
        <v/>
      </c>
      <c r="I4236" s="1" t="str">
        <f>IF(①リクルート接触者と来校者データ!K4235="","",①リクルート接触者と来校者データ!K4235)</f>
        <v/>
      </c>
      <c r="J4236" s="6" t="str">
        <f t="shared" si="467"/>
        <v/>
      </c>
      <c r="K4236" s="20" t="str">
        <f>IF(①リクルート接触者と来校者データ!L4235="","",①リクルート接触者と来校者データ!L4235)</f>
        <v/>
      </c>
      <c r="L4236" s="1" t="str">
        <f t="shared" si="468"/>
        <v/>
      </c>
      <c r="M4236" s="1" t="str">
        <f t="shared" si="469"/>
        <v/>
      </c>
    </row>
    <row r="4237" spans="1:13" x14ac:dyDescent="0.2">
      <c r="A4237" s="5" t="str">
        <f t="shared" si="466"/>
        <v/>
      </c>
      <c r="B4237" s="5" t="str">
        <f t="shared" si="463"/>
        <v/>
      </c>
      <c r="C4237" s="5" t="str">
        <f>IF(B4237="","",COUNTIFS($B$3:B4237,B4237))</f>
        <v/>
      </c>
      <c r="D4237" s="1" t="str">
        <f>IF(①リクルート接触者と来校者データ!A4236="","",①リクルート接触者と来校者データ!A4236)</f>
        <v/>
      </c>
      <c r="E4237" s="6" t="str">
        <f t="shared" si="464"/>
        <v/>
      </c>
      <c r="F4237" s="1" t="str">
        <f>IF(①リクルート接触者と来校者データ!I4236="","",①リクルート接触者と来校者データ!I4236)</f>
        <v/>
      </c>
      <c r="G4237" s="1" t="str">
        <f>IF(①リクルート接触者と来校者データ!E4236="","",①リクルート接触者と来校者データ!E4236)</f>
        <v/>
      </c>
      <c r="H4237" s="20" t="str">
        <f t="shared" si="465"/>
        <v/>
      </c>
      <c r="I4237" s="1" t="str">
        <f>IF(①リクルート接触者と来校者データ!K4236="","",①リクルート接触者と来校者データ!K4236)</f>
        <v/>
      </c>
      <c r="J4237" s="6" t="str">
        <f t="shared" si="467"/>
        <v/>
      </c>
      <c r="K4237" s="20" t="str">
        <f>IF(①リクルート接触者と来校者データ!L4236="","",①リクルート接触者と来校者データ!L4236)</f>
        <v/>
      </c>
      <c r="L4237" s="1" t="str">
        <f t="shared" si="468"/>
        <v/>
      </c>
      <c r="M4237" s="1" t="str">
        <f t="shared" si="469"/>
        <v/>
      </c>
    </row>
    <row r="4238" spans="1:13" x14ac:dyDescent="0.2">
      <c r="A4238" s="5" t="str">
        <f t="shared" si="466"/>
        <v/>
      </c>
      <c r="B4238" s="5" t="str">
        <f t="shared" si="463"/>
        <v/>
      </c>
      <c r="C4238" s="5" t="str">
        <f>IF(B4238="","",COUNTIFS($B$3:B4238,B4238))</f>
        <v/>
      </c>
      <c r="D4238" s="1" t="str">
        <f>IF(①リクルート接触者と来校者データ!A4237="","",①リクルート接触者と来校者データ!A4237)</f>
        <v/>
      </c>
      <c r="E4238" s="6" t="str">
        <f t="shared" si="464"/>
        <v/>
      </c>
      <c r="F4238" s="1" t="str">
        <f>IF(①リクルート接触者と来校者データ!I4237="","",①リクルート接触者と来校者データ!I4237)</f>
        <v/>
      </c>
      <c r="G4238" s="1" t="str">
        <f>IF(①リクルート接触者と来校者データ!E4237="","",①リクルート接触者と来校者データ!E4237)</f>
        <v/>
      </c>
      <c r="H4238" s="20" t="str">
        <f t="shared" si="465"/>
        <v/>
      </c>
      <c r="I4238" s="1" t="str">
        <f>IF(①リクルート接触者と来校者データ!K4237="","",①リクルート接触者と来校者データ!K4237)</f>
        <v/>
      </c>
      <c r="J4238" s="6" t="str">
        <f t="shared" si="467"/>
        <v/>
      </c>
      <c r="K4238" s="20" t="str">
        <f>IF(①リクルート接触者と来校者データ!L4237="","",①リクルート接触者と来校者データ!L4237)</f>
        <v/>
      </c>
      <c r="L4238" s="1" t="str">
        <f t="shared" si="468"/>
        <v/>
      </c>
      <c r="M4238" s="1" t="str">
        <f t="shared" si="469"/>
        <v/>
      </c>
    </row>
    <row r="4239" spans="1:13" x14ac:dyDescent="0.2">
      <c r="A4239" s="5" t="str">
        <f t="shared" si="466"/>
        <v/>
      </c>
      <c r="B4239" s="5" t="str">
        <f t="shared" si="463"/>
        <v/>
      </c>
      <c r="C4239" s="5" t="str">
        <f>IF(B4239="","",COUNTIFS($B$3:B4239,B4239))</f>
        <v/>
      </c>
      <c r="D4239" s="1" t="str">
        <f>IF(①リクルート接触者と来校者データ!A4238="","",①リクルート接触者と来校者データ!A4238)</f>
        <v/>
      </c>
      <c r="E4239" s="6" t="str">
        <f t="shared" si="464"/>
        <v/>
      </c>
      <c r="F4239" s="1" t="str">
        <f>IF(①リクルート接触者と来校者データ!I4238="","",①リクルート接触者と来校者データ!I4238)</f>
        <v/>
      </c>
      <c r="G4239" s="1" t="str">
        <f>IF(①リクルート接触者と来校者データ!E4238="","",①リクルート接触者と来校者データ!E4238)</f>
        <v/>
      </c>
      <c r="H4239" s="20" t="str">
        <f t="shared" si="465"/>
        <v/>
      </c>
      <c r="I4239" s="1" t="str">
        <f>IF(①リクルート接触者と来校者データ!K4238="","",①リクルート接触者と来校者データ!K4238)</f>
        <v/>
      </c>
      <c r="J4239" s="6" t="str">
        <f t="shared" si="467"/>
        <v/>
      </c>
      <c r="K4239" s="20" t="str">
        <f>IF(①リクルート接触者と来校者データ!L4238="","",①リクルート接触者と来校者データ!L4238)</f>
        <v/>
      </c>
      <c r="L4239" s="1" t="str">
        <f t="shared" si="468"/>
        <v/>
      </c>
      <c r="M4239" s="1" t="str">
        <f t="shared" si="469"/>
        <v/>
      </c>
    </row>
    <row r="4240" spans="1:13" x14ac:dyDescent="0.2">
      <c r="A4240" s="5" t="str">
        <f t="shared" si="466"/>
        <v/>
      </c>
      <c r="B4240" s="5" t="str">
        <f t="shared" si="463"/>
        <v/>
      </c>
      <c r="C4240" s="5" t="str">
        <f>IF(B4240="","",COUNTIFS($B$3:B4240,B4240))</f>
        <v/>
      </c>
      <c r="D4240" s="1" t="str">
        <f>IF(①リクルート接触者と来校者データ!A4239="","",①リクルート接触者と来校者データ!A4239)</f>
        <v/>
      </c>
      <c r="E4240" s="6" t="str">
        <f t="shared" si="464"/>
        <v/>
      </c>
      <c r="F4240" s="1" t="str">
        <f>IF(①リクルート接触者と来校者データ!I4239="","",①リクルート接触者と来校者データ!I4239)</f>
        <v/>
      </c>
      <c r="G4240" s="1" t="str">
        <f>IF(①リクルート接触者と来校者データ!E4239="","",①リクルート接触者と来校者データ!E4239)</f>
        <v/>
      </c>
      <c r="H4240" s="20" t="str">
        <f t="shared" si="465"/>
        <v/>
      </c>
      <c r="I4240" s="1" t="str">
        <f>IF(①リクルート接触者と来校者データ!K4239="","",①リクルート接触者と来校者データ!K4239)</f>
        <v/>
      </c>
      <c r="J4240" s="6" t="str">
        <f t="shared" si="467"/>
        <v/>
      </c>
      <c r="K4240" s="20" t="str">
        <f>IF(①リクルート接触者と来校者データ!L4239="","",①リクルート接触者と来校者データ!L4239)</f>
        <v/>
      </c>
      <c r="L4240" s="1" t="str">
        <f t="shared" si="468"/>
        <v/>
      </c>
      <c r="M4240" s="1" t="str">
        <f t="shared" si="469"/>
        <v/>
      </c>
    </row>
    <row r="4241" spans="1:13" x14ac:dyDescent="0.2">
      <c r="A4241" s="5" t="str">
        <f t="shared" si="466"/>
        <v/>
      </c>
      <c r="B4241" s="5" t="str">
        <f t="shared" si="463"/>
        <v/>
      </c>
      <c r="C4241" s="5" t="str">
        <f>IF(B4241="","",COUNTIFS($B$3:B4241,B4241))</f>
        <v/>
      </c>
      <c r="D4241" s="1" t="str">
        <f>IF(①リクルート接触者と来校者データ!A4240="","",①リクルート接触者と来校者データ!A4240)</f>
        <v/>
      </c>
      <c r="E4241" s="6" t="str">
        <f t="shared" si="464"/>
        <v/>
      </c>
      <c r="F4241" s="1" t="str">
        <f>IF(①リクルート接触者と来校者データ!I4240="","",①リクルート接触者と来校者データ!I4240)</f>
        <v/>
      </c>
      <c r="G4241" s="1" t="str">
        <f>IF(①リクルート接触者と来校者データ!E4240="","",①リクルート接触者と来校者データ!E4240)</f>
        <v/>
      </c>
      <c r="H4241" s="20" t="str">
        <f t="shared" si="465"/>
        <v/>
      </c>
      <c r="I4241" s="1" t="str">
        <f>IF(①リクルート接触者と来校者データ!K4240="","",①リクルート接触者と来校者データ!K4240)</f>
        <v/>
      </c>
      <c r="J4241" s="6" t="str">
        <f t="shared" si="467"/>
        <v/>
      </c>
      <c r="K4241" s="20" t="str">
        <f>IF(①リクルート接触者と来校者データ!L4240="","",①リクルート接触者と来校者データ!L4240)</f>
        <v/>
      </c>
      <c r="L4241" s="1" t="str">
        <f t="shared" si="468"/>
        <v/>
      </c>
      <c r="M4241" s="1" t="str">
        <f t="shared" si="469"/>
        <v/>
      </c>
    </row>
    <row r="4242" spans="1:13" x14ac:dyDescent="0.2">
      <c r="A4242" s="5" t="str">
        <f t="shared" si="466"/>
        <v/>
      </c>
      <c r="B4242" s="5" t="str">
        <f t="shared" si="463"/>
        <v/>
      </c>
      <c r="C4242" s="5" t="str">
        <f>IF(B4242="","",COUNTIFS($B$3:B4242,B4242))</f>
        <v/>
      </c>
      <c r="D4242" s="1" t="str">
        <f>IF(①リクルート接触者と来校者データ!A4241="","",①リクルート接触者と来校者データ!A4241)</f>
        <v/>
      </c>
      <c r="E4242" s="6" t="str">
        <f t="shared" si="464"/>
        <v/>
      </c>
      <c r="F4242" s="1" t="str">
        <f>IF(①リクルート接触者と来校者データ!I4241="","",①リクルート接触者と来校者データ!I4241)</f>
        <v/>
      </c>
      <c r="G4242" s="1" t="str">
        <f>IF(①リクルート接触者と来校者データ!E4241="","",①リクルート接触者と来校者データ!E4241)</f>
        <v/>
      </c>
      <c r="H4242" s="20" t="str">
        <f t="shared" si="465"/>
        <v/>
      </c>
      <c r="I4242" s="1" t="str">
        <f>IF(①リクルート接触者と来校者データ!K4241="","",①リクルート接触者と来校者データ!K4241)</f>
        <v/>
      </c>
      <c r="J4242" s="6" t="str">
        <f t="shared" si="467"/>
        <v/>
      </c>
      <c r="K4242" s="20" t="str">
        <f>IF(①リクルート接触者と来校者データ!L4241="","",①リクルート接触者と来校者データ!L4241)</f>
        <v/>
      </c>
      <c r="L4242" s="1" t="str">
        <f t="shared" si="468"/>
        <v/>
      </c>
      <c r="M4242" s="1" t="str">
        <f t="shared" si="469"/>
        <v/>
      </c>
    </row>
    <row r="4243" spans="1:13" x14ac:dyDescent="0.2">
      <c r="A4243" s="5" t="str">
        <f t="shared" si="466"/>
        <v/>
      </c>
      <c r="B4243" s="5" t="str">
        <f t="shared" si="463"/>
        <v/>
      </c>
      <c r="C4243" s="5" t="str">
        <f>IF(B4243="","",COUNTIFS($B$3:B4243,B4243))</f>
        <v/>
      </c>
      <c r="D4243" s="1" t="str">
        <f>IF(①リクルート接触者と来校者データ!A4242="","",①リクルート接触者と来校者データ!A4242)</f>
        <v/>
      </c>
      <c r="E4243" s="6" t="str">
        <f t="shared" si="464"/>
        <v/>
      </c>
      <c r="F4243" s="1" t="str">
        <f>IF(①リクルート接触者と来校者データ!I4242="","",①リクルート接触者と来校者データ!I4242)</f>
        <v/>
      </c>
      <c r="G4243" s="1" t="str">
        <f>IF(①リクルート接触者と来校者データ!E4242="","",①リクルート接触者と来校者データ!E4242)</f>
        <v/>
      </c>
      <c r="H4243" s="20" t="str">
        <f t="shared" si="465"/>
        <v/>
      </c>
      <c r="I4243" s="1" t="str">
        <f>IF(①リクルート接触者と来校者データ!K4242="","",①リクルート接触者と来校者データ!K4242)</f>
        <v/>
      </c>
      <c r="J4243" s="6" t="str">
        <f t="shared" si="467"/>
        <v/>
      </c>
      <c r="K4243" s="20" t="str">
        <f>IF(①リクルート接触者と来校者データ!L4242="","",①リクルート接触者と来校者データ!L4242)</f>
        <v/>
      </c>
      <c r="L4243" s="1" t="str">
        <f t="shared" si="468"/>
        <v/>
      </c>
      <c r="M4243" s="1" t="str">
        <f t="shared" si="469"/>
        <v/>
      </c>
    </row>
    <row r="4244" spans="1:13" x14ac:dyDescent="0.2">
      <c r="A4244" s="5" t="str">
        <f t="shared" si="466"/>
        <v/>
      </c>
      <c r="B4244" s="5" t="str">
        <f t="shared" si="463"/>
        <v/>
      </c>
      <c r="C4244" s="5" t="str">
        <f>IF(B4244="","",COUNTIFS($B$3:B4244,B4244))</f>
        <v/>
      </c>
      <c r="D4244" s="1" t="str">
        <f>IF(①リクルート接触者と来校者データ!A4243="","",①リクルート接触者と来校者データ!A4243)</f>
        <v/>
      </c>
      <c r="E4244" s="6" t="str">
        <f t="shared" si="464"/>
        <v/>
      </c>
      <c r="F4244" s="1" t="str">
        <f>IF(①リクルート接触者と来校者データ!I4243="","",①リクルート接触者と来校者データ!I4243)</f>
        <v/>
      </c>
      <c r="G4244" s="1" t="str">
        <f>IF(①リクルート接触者と来校者データ!E4243="","",①リクルート接触者と来校者データ!E4243)</f>
        <v/>
      </c>
      <c r="H4244" s="20" t="str">
        <f t="shared" si="465"/>
        <v/>
      </c>
      <c r="I4244" s="1" t="str">
        <f>IF(①リクルート接触者と来校者データ!K4243="","",①リクルート接触者と来校者データ!K4243)</f>
        <v/>
      </c>
      <c r="J4244" s="6" t="str">
        <f t="shared" si="467"/>
        <v/>
      </c>
      <c r="K4244" s="20" t="str">
        <f>IF(①リクルート接触者と来校者データ!L4243="","",①リクルート接触者と来校者データ!L4243)</f>
        <v/>
      </c>
      <c r="L4244" s="1" t="str">
        <f t="shared" si="468"/>
        <v/>
      </c>
      <c r="M4244" s="1" t="str">
        <f t="shared" si="469"/>
        <v/>
      </c>
    </row>
    <row r="4245" spans="1:13" x14ac:dyDescent="0.2">
      <c r="A4245" s="5" t="str">
        <f t="shared" si="466"/>
        <v/>
      </c>
      <c r="B4245" s="5" t="str">
        <f t="shared" si="463"/>
        <v/>
      </c>
      <c r="C4245" s="5" t="str">
        <f>IF(B4245="","",COUNTIFS($B$3:B4245,B4245))</f>
        <v/>
      </c>
      <c r="D4245" s="1" t="str">
        <f>IF(①リクルート接触者と来校者データ!A4244="","",①リクルート接触者と来校者データ!A4244)</f>
        <v/>
      </c>
      <c r="E4245" s="6" t="str">
        <f t="shared" si="464"/>
        <v/>
      </c>
      <c r="F4245" s="1" t="str">
        <f>IF(①リクルート接触者と来校者データ!I4244="","",①リクルート接触者と来校者データ!I4244)</f>
        <v/>
      </c>
      <c r="G4245" s="1" t="str">
        <f>IF(①リクルート接触者と来校者データ!E4244="","",①リクルート接触者と来校者データ!E4244)</f>
        <v/>
      </c>
      <c r="H4245" s="20" t="str">
        <f t="shared" si="465"/>
        <v/>
      </c>
      <c r="I4245" s="1" t="str">
        <f>IF(①リクルート接触者と来校者データ!K4244="","",①リクルート接触者と来校者データ!K4244)</f>
        <v/>
      </c>
      <c r="J4245" s="6" t="str">
        <f t="shared" si="467"/>
        <v/>
      </c>
      <c r="K4245" s="20" t="str">
        <f>IF(①リクルート接触者と来校者データ!L4244="","",①リクルート接触者と来校者データ!L4244)</f>
        <v/>
      </c>
      <c r="L4245" s="1" t="str">
        <f t="shared" si="468"/>
        <v/>
      </c>
      <c r="M4245" s="1" t="str">
        <f t="shared" si="469"/>
        <v/>
      </c>
    </row>
    <row r="4246" spans="1:13" x14ac:dyDescent="0.2">
      <c r="A4246" s="5" t="str">
        <f t="shared" si="466"/>
        <v/>
      </c>
      <c r="B4246" s="5" t="str">
        <f t="shared" si="463"/>
        <v/>
      </c>
      <c r="C4246" s="5" t="str">
        <f>IF(B4246="","",COUNTIFS($B$3:B4246,B4246))</f>
        <v/>
      </c>
      <c r="D4246" s="1" t="str">
        <f>IF(①リクルート接触者と来校者データ!A4245="","",①リクルート接触者と来校者データ!A4245)</f>
        <v/>
      </c>
      <c r="E4246" s="6" t="str">
        <f t="shared" si="464"/>
        <v/>
      </c>
      <c r="F4246" s="1" t="str">
        <f>IF(①リクルート接触者と来校者データ!I4245="","",①リクルート接触者と来校者データ!I4245)</f>
        <v/>
      </c>
      <c r="G4246" s="1" t="str">
        <f>IF(①リクルート接触者と来校者データ!E4245="","",①リクルート接触者と来校者データ!E4245)</f>
        <v/>
      </c>
      <c r="H4246" s="20" t="str">
        <f t="shared" si="465"/>
        <v/>
      </c>
      <c r="I4246" s="1" t="str">
        <f>IF(①リクルート接触者と来校者データ!K4245="","",①リクルート接触者と来校者データ!K4245)</f>
        <v/>
      </c>
      <c r="J4246" s="6" t="str">
        <f t="shared" si="467"/>
        <v/>
      </c>
      <c r="K4246" s="20" t="str">
        <f>IF(①リクルート接触者と来校者データ!L4245="","",①リクルート接触者と来校者データ!L4245)</f>
        <v/>
      </c>
      <c r="L4246" s="1" t="str">
        <f t="shared" si="468"/>
        <v/>
      </c>
      <c r="M4246" s="1" t="str">
        <f t="shared" si="469"/>
        <v/>
      </c>
    </row>
    <row r="4247" spans="1:13" x14ac:dyDescent="0.2">
      <c r="A4247" s="5" t="str">
        <f t="shared" si="466"/>
        <v/>
      </c>
      <c r="B4247" s="5" t="str">
        <f t="shared" si="463"/>
        <v/>
      </c>
      <c r="C4247" s="5" t="str">
        <f>IF(B4247="","",COUNTIFS($B$3:B4247,B4247))</f>
        <v/>
      </c>
      <c r="D4247" s="1" t="str">
        <f>IF(①リクルート接触者と来校者データ!A4246="","",①リクルート接触者と来校者データ!A4246)</f>
        <v/>
      </c>
      <c r="E4247" s="6" t="str">
        <f t="shared" si="464"/>
        <v/>
      </c>
      <c r="F4247" s="1" t="str">
        <f>IF(①リクルート接触者と来校者データ!I4246="","",①リクルート接触者と来校者データ!I4246)</f>
        <v/>
      </c>
      <c r="G4247" s="1" t="str">
        <f>IF(①リクルート接触者と来校者データ!E4246="","",①リクルート接触者と来校者データ!E4246)</f>
        <v/>
      </c>
      <c r="H4247" s="20" t="str">
        <f t="shared" si="465"/>
        <v/>
      </c>
      <c r="I4247" s="1" t="str">
        <f>IF(①リクルート接触者と来校者データ!K4246="","",①リクルート接触者と来校者データ!K4246)</f>
        <v/>
      </c>
      <c r="J4247" s="6" t="str">
        <f t="shared" si="467"/>
        <v/>
      </c>
      <c r="K4247" s="20" t="str">
        <f>IF(①リクルート接触者と来校者データ!L4246="","",①リクルート接触者と来校者データ!L4246)</f>
        <v/>
      </c>
      <c r="L4247" s="1" t="str">
        <f t="shared" si="468"/>
        <v/>
      </c>
      <c r="M4247" s="1" t="str">
        <f t="shared" si="469"/>
        <v/>
      </c>
    </row>
    <row r="4248" spans="1:13" x14ac:dyDescent="0.2">
      <c r="A4248" s="5" t="str">
        <f t="shared" si="466"/>
        <v/>
      </c>
      <c r="B4248" s="5" t="str">
        <f t="shared" si="463"/>
        <v/>
      </c>
      <c r="C4248" s="5" t="str">
        <f>IF(B4248="","",COUNTIFS($B$3:B4248,B4248))</f>
        <v/>
      </c>
      <c r="D4248" s="1" t="str">
        <f>IF(①リクルート接触者と来校者データ!A4247="","",①リクルート接触者と来校者データ!A4247)</f>
        <v/>
      </c>
      <c r="E4248" s="6" t="str">
        <f t="shared" si="464"/>
        <v/>
      </c>
      <c r="F4248" s="1" t="str">
        <f>IF(①リクルート接触者と来校者データ!I4247="","",①リクルート接触者と来校者データ!I4247)</f>
        <v/>
      </c>
      <c r="G4248" s="1" t="str">
        <f>IF(①リクルート接触者と来校者データ!E4247="","",①リクルート接触者と来校者データ!E4247)</f>
        <v/>
      </c>
      <c r="H4248" s="20" t="str">
        <f t="shared" si="465"/>
        <v/>
      </c>
      <c r="I4248" s="1" t="str">
        <f>IF(①リクルート接触者と来校者データ!K4247="","",①リクルート接触者と来校者データ!K4247)</f>
        <v/>
      </c>
      <c r="J4248" s="6" t="str">
        <f t="shared" si="467"/>
        <v/>
      </c>
      <c r="K4248" s="20" t="str">
        <f>IF(①リクルート接触者と来校者データ!L4247="","",①リクルート接触者と来校者データ!L4247)</f>
        <v/>
      </c>
      <c r="L4248" s="1" t="str">
        <f t="shared" si="468"/>
        <v/>
      </c>
      <c r="M4248" s="1" t="str">
        <f t="shared" si="469"/>
        <v/>
      </c>
    </row>
    <row r="4249" spans="1:13" x14ac:dyDescent="0.2">
      <c r="A4249" s="5" t="str">
        <f t="shared" si="466"/>
        <v/>
      </c>
      <c r="B4249" s="5" t="str">
        <f t="shared" si="463"/>
        <v/>
      </c>
      <c r="C4249" s="5" t="str">
        <f>IF(B4249="","",COUNTIFS($B$3:B4249,B4249))</f>
        <v/>
      </c>
      <c r="D4249" s="1" t="str">
        <f>IF(①リクルート接触者と来校者データ!A4248="","",①リクルート接触者と来校者データ!A4248)</f>
        <v/>
      </c>
      <c r="E4249" s="6" t="str">
        <f t="shared" si="464"/>
        <v/>
      </c>
      <c r="F4249" s="1" t="str">
        <f>IF(①リクルート接触者と来校者データ!I4248="","",①リクルート接触者と来校者データ!I4248)</f>
        <v/>
      </c>
      <c r="G4249" s="1" t="str">
        <f>IF(①リクルート接触者と来校者データ!E4248="","",①リクルート接触者と来校者データ!E4248)</f>
        <v/>
      </c>
      <c r="H4249" s="20" t="str">
        <f t="shared" si="465"/>
        <v/>
      </c>
      <c r="I4249" s="1" t="str">
        <f>IF(①リクルート接触者と来校者データ!K4248="","",①リクルート接触者と来校者データ!K4248)</f>
        <v/>
      </c>
      <c r="J4249" s="6" t="str">
        <f t="shared" si="467"/>
        <v/>
      </c>
      <c r="K4249" s="20" t="str">
        <f>IF(①リクルート接触者と来校者データ!L4248="","",①リクルート接触者と来校者データ!L4248)</f>
        <v/>
      </c>
      <c r="L4249" s="1" t="str">
        <f t="shared" si="468"/>
        <v/>
      </c>
      <c r="M4249" s="1" t="str">
        <f t="shared" si="469"/>
        <v/>
      </c>
    </row>
    <row r="4250" spans="1:13" x14ac:dyDescent="0.2">
      <c r="A4250" s="5" t="str">
        <f t="shared" si="466"/>
        <v/>
      </c>
      <c r="B4250" s="5" t="str">
        <f t="shared" si="463"/>
        <v/>
      </c>
      <c r="C4250" s="5" t="str">
        <f>IF(B4250="","",COUNTIFS($B$3:B4250,B4250))</f>
        <v/>
      </c>
      <c r="D4250" s="1" t="str">
        <f>IF(①リクルート接触者と来校者データ!A4249="","",①リクルート接触者と来校者データ!A4249)</f>
        <v/>
      </c>
      <c r="E4250" s="6" t="str">
        <f t="shared" si="464"/>
        <v/>
      </c>
      <c r="F4250" s="1" t="str">
        <f>IF(①リクルート接触者と来校者データ!I4249="","",①リクルート接触者と来校者データ!I4249)</f>
        <v/>
      </c>
      <c r="G4250" s="1" t="str">
        <f>IF(①リクルート接触者と来校者データ!E4249="","",①リクルート接触者と来校者データ!E4249)</f>
        <v/>
      </c>
      <c r="H4250" s="20" t="str">
        <f t="shared" si="465"/>
        <v/>
      </c>
      <c r="I4250" s="1" t="str">
        <f>IF(①リクルート接触者と来校者データ!K4249="","",①リクルート接触者と来校者データ!K4249)</f>
        <v/>
      </c>
      <c r="J4250" s="6" t="str">
        <f t="shared" si="467"/>
        <v/>
      </c>
      <c r="K4250" s="20" t="str">
        <f>IF(①リクルート接触者と来校者データ!L4249="","",①リクルート接触者と来校者データ!L4249)</f>
        <v/>
      </c>
      <c r="L4250" s="1" t="str">
        <f t="shared" si="468"/>
        <v/>
      </c>
      <c r="M4250" s="1" t="str">
        <f t="shared" si="469"/>
        <v/>
      </c>
    </row>
    <row r="4251" spans="1:13" x14ac:dyDescent="0.2">
      <c r="A4251" s="5" t="str">
        <f t="shared" si="466"/>
        <v/>
      </c>
      <c r="B4251" s="5" t="str">
        <f t="shared" si="463"/>
        <v/>
      </c>
      <c r="C4251" s="5" t="str">
        <f>IF(B4251="","",COUNTIFS($B$3:B4251,B4251))</f>
        <v/>
      </c>
      <c r="D4251" s="1" t="str">
        <f>IF(①リクルート接触者と来校者データ!A4250="","",①リクルート接触者と来校者データ!A4250)</f>
        <v/>
      </c>
      <c r="E4251" s="6" t="str">
        <f t="shared" si="464"/>
        <v/>
      </c>
      <c r="F4251" s="1" t="str">
        <f>IF(①リクルート接触者と来校者データ!I4250="","",①リクルート接触者と来校者データ!I4250)</f>
        <v/>
      </c>
      <c r="G4251" s="1" t="str">
        <f>IF(①リクルート接触者と来校者データ!E4250="","",①リクルート接触者と来校者データ!E4250)</f>
        <v/>
      </c>
      <c r="H4251" s="20" t="str">
        <f t="shared" si="465"/>
        <v/>
      </c>
      <c r="I4251" s="1" t="str">
        <f>IF(①リクルート接触者と来校者データ!K4250="","",①リクルート接触者と来校者データ!K4250)</f>
        <v/>
      </c>
      <c r="J4251" s="6" t="str">
        <f t="shared" si="467"/>
        <v/>
      </c>
      <c r="K4251" s="20" t="str">
        <f>IF(①リクルート接触者と来校者データ!L4250="","",①リクルート接触者と来校者データ!L4250)</f>
        <v/>
      </c>
      <c r="L4251" s="1" t="str">
        <f t="shared" si="468"/>
        <v/>
      </c>
      <c r="M4251" s="1" t="str">
        <f t="shared" si="469"/>
        <v/>
      </c>
    </row>
    <row r="4252" spans="1:13" x14ac:dyDescent="0.2">
      <c r="A4252" s="5" t="str">
        <f t="shared" si="466"/>
        <v/>
      </c>
      <c r="B4252" s="5" t="str">
        <f t="shared" si="463"/>
        <v/>
      </c>
      <c r="C4252" s="5" t="str">
        <f>IF(B4252="","",COUNTIFS($B$3:B4252,B4252))</f>
        <v/>
      </c>
      <c r="D4252" s="1" t="str">
        <f>IF(①リクルート接触者と来校者データ!A4251="","",①リクルート接触者と来校者データ!A4251)</f>
        <v/>
      </c>
      <c r="E4252" s="6" t="str">
        <f t="shared" si="464"/>
        <v/>
      </c>
      <c r="F4252" s="1" t="str">
        <f>IF(①リクルート接触者と来校者データ!I4251="","",①リクルート接触者と来校者データ!I4251)</f>
        <v/>
      </c>
      <c r="G4252" s="1" t="str">
        <f>IF(①リクルート接触者と来校者データ!E4251="","",①リクルート接触者と来校者データ!E4251)</f>
        <v/>
      </c>
      <c r="H4252" s="20" t="str">
        <f t="shared" si="465"/>
        <v/>
      </c>
      <c r="I4252" s="1" t="str">
        <f>IF(①リクルート接触者と来校者データ!K4251="","",①リクルート接触者と来校者データ!K4251)</f>
        <v/>
      </c>
      <c r="J4252" s="6" t="str">
        <f t="shared" si="467"/>
        <v/>
      </c>
      <c r="K4252" s="20" t="str">
        <f>IF(①リクルート接触者と来校者データ!L4251="","",①リクルート接触者と来校者データ!L4251)</f>
        <v/>
      </c>
      <c r="L4252" s="1" t="str">
        <f t="shared" si="468"/>
        <v/>
      </c>
      <c r="M4252" s="1" t="str">
        <f t="shared" si="469"/>
        <v/>
      </c>
    </row>
    <row r="4253" spans="1:13" x14ac:dyDescent="0.2">
      <c r="A4253" s="5" t="str">
        <f t="shared" si="466"/>
        <v/>
      </c>
      <c r="B4253" s="5" t="str">
        <f t="shared" si="463"/>
        <v/>
      </c>
      <c r="C4253" s="5" t="str">
        <f>IF(B4253="","",COUNTIFS($B$3:B4253,B4253))</f>
        <v/>
      </c>
      <c r="D4253" s="1" t="str">
        <f>IF(①リクルート接触者と来校者データ!A4252="","",①リクルート接触者と来校者データ!A4252)</f>
        <v/>
      </c>
      <c r="E4253" s="6" t="str">
        <f t="shared" si="464"/>
        <v/>
      </c>
      <c r="F4253" s="1" t="str">
        <f>IF(①リクルート接触者と来校者データ!I4252="","",①リクルート接触者と来校者データ!I4252)</f>
        <v/>
      </c>
      <c r="G4253" s="1" t="str">
        <f>IF(①リクルート接触者と来校者データ!E4252="","",①リクルート接触者と来校者データ!E4252)</f>
        <v/>
      </c>
      <c r="H4253" s="20" t="str">
        <f t="shared" si="465"/>
        <v/>
      </c>
      <c r="I4253" s="1" t="str">
        <f>IF(①リクルート接触者と来校者データ!K4252="","",①リクルート接触者と来校者データ!K4252)</f>
        <v/>
      </c>
      <c r="J4253" s="6" t="str">
        <f t="shared" si="467"/>
        <v/>
      </c>
      <c r="K4253" s="20" t="str">
        <f>IF(①リクルート接触者と来校者データ!L4252="","",①リクルート接触者と来校者データ!L4252)</f>
        <v/>
      </c>
      <c r="L4253" s="1" t="str">
        <f t="shared" si="468"/>
        <v/>
      </c>
      <c r="M4253" s="1" t="str">
        <f t="shared" si="469"/>
        <v/>
      </c>
    </row>
    <row r="4254" spans="1:13" x14ac:dyDescent="0.2">
      <c r="A4254" s="5" t="str">
        <f t="shared" si="466"/>
        <v/>
      </c>
      <c r="B4254" s="5" t="str">
        <f t="shared" si="463"/>
        <v/>
      </c>
      <c r="C4254" s="5" t="str">
        <f>IF(B4254="","",COUNTIFS($B$3:B4254,B4254))</f>
        <v/>
      </c>
      <c r="D4254" s="1" t="str">
        <f>IF(①リクルート接触者と来校者データ!A4253="","",①リクルート接触者と来校者データ!A4253)</f>
        <v/>
      </c>
      <c r="E4254" s="6" t="str">
        <f t="shared" si="464"/>
        <v/>
      </c>
      <c r="F4254" s="1" t="str">
        <f>IF(①リクルート接触者と来校者データ!I4253="","",①リクルート接触者と来校者データ!I4253)</f>
        <v/>
      </c>
      <c r="G4254" s="1" t="str">
        <f>IF(①リクルート接触者と来校者データ!E4253="","",①リクルート接触者と来校者データ!E4253)</f>
        <v/>
      </c>
      <c r="H4254" s="20" t="str">
        <f t="shared" si="465"/>
        <v/>
      </c>
      <c r="I4254" s="1" t="str">
        <f>IF(①リクルート接触者と来校者データ!K4253="","",①リクルート接触者と来校者データ!K4253)</f>
        <v/>
      </c>
      <c r="J4254" s="6" t="str">
        <f t="shared" si="467"/>
        <v/>
      </c>
      <c r="K4254" s="20" t="str">
        <f>IF(①リクルート接触者と来校者データ!L4253="","",①リクルート接触者と来校者データ!L4253)</f>
        <v/>
      </c>
      <c r="L4254" s="1" t="str">
        <f t="shared" si="468"/>
        <v/>
      </c>
      <c r="M4254" s="1" t="str">
        <f t="shared" si="469"/>
        <v/>
      </c>
    </row>
    <row r="4255" spans="1:13" x14ac:dyDescent="0.2">
      <c r="A4255" s="5" t="str">
        <f t="shared" si="466"/>
        <v/>
      </c>
      <c r="B4255" s="5" t="str">
        <f t="shared" si="463"/>
        <v/>
      </c>
      <c r="C4255" s="5" t="str">
        <f>IF(B4255="","",COUNTIFS($B$3:B4255,B4255))</f>
        <v/>
      </c>
      <c r="D4255" s="1" t="str">
        <f>IF(①リクルート接触者と来校者データ!A4254="","",①リクルート接触者と来校者データ!A4254)</f>
        <v/>
      </c>
      <c r="E4255" s="6" t="str">
        <f t="shared" si="464"/>
        <v/>
      </c>
      <c r="F4255" s="1" t="str">
        <f>IF(①リクルート接触者と来校者データ!I4254="","",①リクルート接触者と来校者データ!I4254)</f>
        <v/>
      </c>
      <c r="G4255" s="1" t="str">
        <f>IF(①リクルート接触者と来校者データ!E4254="","",①リクルート接触者と来校者データ!E4254)</f>
        <v/>
      </c>
      <c r="H4255" s="20" t="str">
        <f t="shared" si="465"/>
        <v/>
      </c>
      <c r="I4255" s="1" t="str">
        <f>IF(①リクルート接触者と来校者データ!K4254="","",①リクルート接触者と来校者データ!K4254)</f>
        <v/>
      </c>
      <c r="J4255" s="6" t="str">
        <f t="shared" si="467"/>
        <v/>
      </c>
      <c r="K4255" s="20" t="str">
        <f>IF(①リクルート接触者と来校者データ!L4254="","",①リクルート接触者と来校者データ!L4254)</f>
        <v/>
      </c>
      <c r="L4255" s="1" t="str">
        <f t="shared" si="468"/>
        <v/>
      </c>
      <c r="M4255" s="1" t="str">
        <f t="shared" si="469"/>
        <v/>
      </c>
    </row>
    <row r="4256" spans="1:13" x14ac:dyDescent="0.2">
      <c r="A4256" s="5" t="str">
        <f t="shared" si="466"/>
        <v/>
      </c>
      <c r="B4256" s="5" t="str">
        <f t="shared" si="463"/>
        <v/>
      </c>
      <c r="C4256" s="5" t="str">
        <f>IF(B4256="","",COUNTIFS($B$3:B4256,B4256))</f>
        <v/>
      </c>
      <c r="D4256" s="1" t="str">
        <f>IF(①リクルート接触者と来校者データ!A4255="","",①リクルート接触者と来校者データ!A4255)</f>
        <v/>
      </c>
      <c r="E4256" s="6" t="str">
        <f t="shared" si="464"/>
        <v/>
      </c>
      <c r="F4256" s="1" t="str">
        <f>IF(①リクルート接触者と来校者データ!I4255="","",①リクルート接触者と来校者データ!I4255)</f>
        <v/>
      </c>
      <c r="G4256" s="1" t="str">
        <f>IF(①リクルート接触者と来校者データ!E4255="","",①リクルート接触者と来校者データ!E4255)</f>
        <v/>
      </c>
      <c r="H4256" s="20" t="str">
        <f t="shared" si="465"/>
        <v/>
      </c>
      <c r="I4256" s="1" t="str">
        <f>IF(①リクルート接触者と来校者データ!K4255="","",①リクルート接触者と来校者データ!K4255)</f>
        <v/>
      </c>
      <c r="J4256" s="6" t="str">
        <f t="shared" si="467"/>
        <v/>
      </c>
      <c r="K4256" s="20" t="str">
        <f>IF(①リクルート接触者と来校者データ!L4255="","",①リクルート接触者と来校者データ!L4255)</f>
        <v/>
      </c>
      <c r="L4256" s="1" t="str">
        <f t="shared" si="468"/>
        <v/>
      </c>
      <c r="M4256" s="1" t="str">
        <f t="shared" si="469"/>
        <v/>
      </c>
    </row>
    <row r="4257" spans="1:13" x14ac:dyDescent="0.2">
      <c r="A4257" s="5" t="str">
        <f t="shared" si="466"/>
        <v/>
      </c>
      <c r="B4257" s="5" t="str">
        <f t="shared" si="463"/>
        <v/>
      </c>
      <c r="C4257" s="5" t="str">
        <f>IF(B4257="","",COUNTIFS($B$3:B4257,B4257))</f>
        <v/>
      </c>
      <c r="D4257" s="1" t="str">
        <f>IF(①リクルート接触者と来校者データ!A4256="","",①リクルート接触者と来校者データ!A4256)</f>
        <v/>
      </c>
      <c r="E4257" s="6" t="str">
        <f t="shared" si="464"/>
        <v/>
      </c>
      <c r="F4257" s="1" t="str">
        <f>IF(①リクルート接触者と来校者データ!I4256="","",①リクルート接触者と来校者データ!I4256)</f>
        <v/>
      </c>
      <c r="G4257" s="1" t="str">
        <f>IF(①リクルート接触者と来校者データ!E4256="","",①リクルート接触者と来校者データ!E4256)</f>
        <v/>
      </c>
      <c r="H4257" s="20" t="str">
        <f t="shared" si="465"/>
        <v/>
      </c>
      <c r="I4257" s="1" t="str">
        <f>IF(①リクルート接触者と来校者データ!K4256="","",①リクルート接触者と来校者データ!K4256)</f>
        <v/>
      </c>
      <c r="J4257" s="6" t="str">
        <f t="shared" si="467"/>
        <v/>
      </c>
      <c r="K4257" s="20" t="str">
        <f>IF(①リクルート接触者と来校者データ!L4256="","",①リクルート接触者と来校者データ!L4256)</f>
        <v/>
      </c>
      <c r="L4257" s="1" t="str">
        <f t="shared" si="468"/>
        <v/>
      </c>
      <c r="M4257" s="1" t="str">
        <f t="shared" si="469"/>
        <v/>
      </c>
    </row>
    <row r="4258" spans="1:13" x14ac:dyDescent="0.2">
      <c r="A4258" s="5" t="str">
        <f t="shared" si="466"/>
        <v/>
      </c>
      <c r="B4258" s="5" t="str">
        <f t="shared" si="463"/>
        <v/>
      </c>
      <c r="C4258" s="5" t="str">
        <f>IF(B4258="","",COUNTIFS($B$3:B4258,B4258))</f>
        <v/>
      </c>
      <c r="D4258" s="1" t="str">
        <f>IF(①リクルート接触者と来校者データ!A4257="","",①リクルート接触者と来校者データ!A4257)</f>
        <v/>
      </c>
      <c r="E4258" s="6" t="str">
        <f t="shared" si="464"/>
        <v/>
      </c>
      <c r="F4258" s="1" t="str">
        <f>IF(①リクルート接触者と来校者データ!I4257="","",①リクルート接触者と来校者データ!I4257)</f>
        <v/>
      </c>
      <c r="G4258" s="1" t="str">
        <f>IF(①リクルート接触者と来校者データ!E4257="","",①リクルート接触者と来校者データ!E4257)</f>
        <v/>
      </c>
      <c r="H4258" s="20" t="str">
        <f t="shared" si="465"/>
        <v/>
      </c>
      <c r="I4258" s="1" t="str">
        <f>IF(①リクルート接触者と来校者データ!K4257="","",①リクルート接触者と来校者データ!K4257)</f>
        <v/>
      </c>
      <c r="J4258" s="6" t="str">
        <f t="shared" si="467"/>
        <v/>
      </c>
      <c r="K4258" s="20" t="str">
        <f>IF(①リクルート接触者と来校者データ!L4257="","",①リクルート接触者と来校者データ!L4257)</f>
        <v/>
      </c>
      <c r="L4258" s="1" t="str">
        <f t="shared" si="468"/>
        <v/>
      </c>
      <c r="M4258" s="1" t="str">
        <f t="shared" si="469"/>
        <v/>
      </c>
    </row>
    <row r="4259" spans="1:13" x14ac:dyDescent="0.2">
      <c r="A4259" s="5" t="str">
        <f t="shared" si="466"/>
        <v/>
      </c>
      <c r="B4259" s="5" t="str">
        <f t="shared" si="463"/>
        <v/>
      </c>
      <c r="C4259" s="5" t="str">
        <f>IF(B4259="","",COUNTIFS($B$3:B4259,B4259))</f>
        <v/>
      </c>
      <c r="D4259" s="1" t="str">
        <f>IF(①リクルート接触者と来校者データ!A4258="","",①リクルート接触者と来校者データ!A4258)</f>
        <v/>
      </c>
      <c r="E4259" s="6" t="str">
        <f t="shared" si="464"/>
        <v/>
      </c>
      <c r="F4259" s="1" t="str">
        <f>IF(①リクルート接触者と来校者データ!I4258="","",①リクルート接触者と来校者データ!I4258)</f>
        <v/>
      </c>
      <c r="G4259" s="1" t="str">
        <f>IF(①リクルート接触者と来校者データ!E4258="","",①リクルート接触者と来校者データ!E4258)</f>
        <v/>
      </c>
      <c r="H4259" s="20" t="str">
        <f t="shared" si="465"/>
        <v/>
      </c>
      <c r="I4259" s="1" t="str">
        <f>IF(①リクルート接触者と来校者データ!K4258="","",①リクルート接触者と来校者データ!K4258)</f>
        <v/>
      </c>
      <c r="J4259" s="6" t="str">
        <f t="shared" si="467"/>
        <v/>
      </c>
      <c r="K4259" s="20" t="str">
        <f>IF(①リクルート接触者と来校者データ!L4258="","",①リクルート接触者と来校者データ!L4258)</f>
        <v/>
      </c>
      <c r="L4259" s="1" t="str">
        <f t="shared" si="468"/>
        <v/>
      </c>
      <c r="M4259" s="1" t="str">
        <f t="shared" si="469"/>
        <v/>
      </c>
    </row>
    <row r="4260" spans="1:13" x14ac:dyDescent="0.2">
      <c r="A4260" s="5" t="str">
        <f t="shared" si="466"/>
        <v/>
      </c>
      <c r="B4260" s="5" t="str">
        <f t="shared" si="463"/>
        <v/>
      </c>
      <c r="C4260" s="5" t="str">
        <f>IF(B4260="","",COUNTIFS($B$3:B4260,B4260))</f>
        <v/>
      </c>
      <c r="D4260" s="1" t="str">
        <f>IF(①リクルート接触者と来校者データ!A4259="","",①リクルート接触者と来校者データ!A4259)</f>
        <v/>
      </c>
      <c r="E4260" s="6" t="str">
        <f t="shared" si="464"/>
        <v/>
      </c>
      <c r="F4260" s="1" t="str">
        <f>IF(①リクルート接触者と来校者データ!I4259="","",①リクルート接触者と来校者データ!I4259)</f>
        <v/>
      </c>
      <c r="G4260" s="1" t="str">
        <f>IF(①リクルート接触者と来校者データ!E4259="","",①リクルート接触者と来校者データ!E4259)</f>
        <v/>
      </c>
      <c r="H4260" s="20" t="str">
        <f t="shared" si="465"/>
        <v/>
      </c>
      <c r="I4260" s="1" t="str">
        <f>IF(①リクルート接触者と来校者データ!K4259="","",①リクルート接触者と来校者データ!K4259)</f>
        <v/>
      </c>
      <c r="J4260" s="6" t="str">
        <f t="shared" si="467"/>
        <v/>
      </c>
      <c r="K4260" s="20" t="str">
        <f>IF(①リクルート接触者と来校者データ!L4259="","",①リクルート接触者と来校者データ!L4259)</f>
        <v/>
      </c>
      <c r="L4260" s="1" t="str">
        <f t="shared" si="468"/>
        <v/>
      </c>
      <c r="M4260" s="1" t="str">
        <f t="shared" si="469"/>
        <v/>
      </c>
    </row>
    <row r="4261" spans="1:13" x14ac:dyDescent="0.2">
      <c r="A4261" s="5" t="str">
        <f t="shared" si="466"/>
        <v/>
      </c>
      <c r="B4261" s="5" t="str">
        <f t="shared" si="463"/>
        <v/>
      </c>
      <c r="C4261" s="5" t="str">
        <f>IF(B4261="","",COUNTIFS($B$3:B4261,B4261))</f>
        <v/>
      </c>
      <c r="D4261" s="1" t="str">
        <f>IF(①リクルート接触者と来校者データ!A4260="","",①リクルート接触者と来校者データ!A4260)</f>
        <v/>
      </c>
      <c r="E4261" s="6" t="str">
        <f t="shared" si="464"/>
        <v/>
      </c>
      <c r="F4261" s="1" t="str">
        <f>IF(①リクルート接触者と来校者データ!I4260="","",①リクルート接触者と来校者データ!I4260)</f>
        <v/>
      </c>
      <c r="G4261" s="1" t="str">
        <f>IF(①リクルート接触者と来校者データ!E4260="","",①リクルート接触者と来校者データ!E4260)</f>
        <v/>
      </c>
      <c r="H4261" s="20" t="str">
        <f t="shared" si="465"/>
        <v/>
      </c>
      <c r="I4261" s="1" t="str">
        <f>IF(①リクルート接触者と来校者データ!K4260="","",①リクルート接触者と来校者データ!K4260)</f>
        <v/>
      </c>
      <c r="J4261" s="6" t="str">
        <f t="shared" si="467"/>
        <v/>
      </c>
      <c r="K4261" s="20" t="str">
        <f>IF(①リクルート接触者と来校者データ!L4260="","",①リクルート接触者と来校者データ!L4260)</f>
        <v/>
      </c>
      <c r="L4261" s="1" t="str">
        <f t="shared" si="468"/>
        <v/>
      </c>
      <c r="M4261" s="1" t="str">
        <f t="shared" si="469"/>
        <v/>
      </c>
    </row>
    <row r="4262" spans="1:13" x14ac:dyDescent="0.2">
      <c r="A4262" s="5" t="str">
        <f t="shared" si="466"/>
        <v/>
      </c>
      <c r="B4262" s="5" t="str">
        <f t="shared" si="463"/>
        <v/>
      </c>
      <c r="C4262" s="5" t="str">
        <f>IF(B4262="","",COUNTIFS($B$3:B4262,B4262))</f>
        <v/>
      </c>
      <c r="D4262" s="1" t="str">
        <f>IF(①リクルート接触者と来校者データ!A4261="","",①リクルート接触者と来校者データ!A4261)</f>
        <v/>
      </c>
      <c r="E4262" s="6" t="str">
        <f t="shared" si="464"/>
        <v/>
      </c>
      <c r="F4262" s="1" t="str">
        <f>IF(①リクルート接触者と来校者データ!I4261="","",①リクルート接触者と来校者データ!I4261)</f>
        <v/>
      </c>
      <c r="G4262" s="1" t="str">
        <f>IF(①リクルート接触者と来校者データ!E4261="","",①リクルート接触者と来校者データ!E4261)</f>
        <v/>
      </c>
      <c r="H4262" s="20" t="str">
        <f t="shared" si="465"/>
        <v/>
      </c>
      <c r="I4262" s="1" t="str">
        <f>IF(①リクルート接触者と来校者データ!K4261="","",①リクルート接触者と来校者データ!K4261)</f>
        <v/>
      </c>
      <c r="J4262" s="6" t="str">
        <f t="shared" si="467"/>
        <v/>
      </c>
      <c r="K4262" s="20" t="str">
        <f>IF(①リクルート接触者と来校者データ!L4261="","",①リクルート接触者と来校者データ!L4261)</f>
        <v/>
      </c>
      <c r="L4262" s="1" t="str">
        <f t="shared" si="468"/>
        <v/>
      </c>
      <c r="M4262" s="1" t="str">
        <f t="shared" si="469"/>
        <v/>
      </c>
    </row>
    <row r="4263" spans="1:13" x14ac:dyDescent="0.2">
      <c r="A4263" s="5" t="str">
        <f t="shared" si="466"/>
        <v/>
      </c>
      <c r="B4263" s="5" t="str">
        <f t="shared" si="463"/>
        <v/>
      </c>
      <c r="C4263" s="5" t="str">
        <f>IF(B4263="","",COUNTIFS($B$3:B4263,B4263))</f>
        <v/>
      </c>
      <c r="D4263" s="1" t="str">
        <f>IF(①リクルート接触者と来校者データ!A4262="","",①リクルート接触者と来校者データ!A4262)</f>
        <v/>
      </c>
      <c r="E4263" s="6" t="str">
        <f t="shared" si="464"/>
        <v/>
      </c>
      <c r="F4263" s="1" t="str">
        <f>IF(①リクルート接触者と来校者データ!I4262="","",①リクルート接触者と来校者データ!I4262)</f>
        <v/>
      </c>
      <c r="G4263" s="1" t="str">
        <f>IF(①リクルート接触者と来校者データ!E4262="","",①リクルート接触者と来校者データ!E4262)</f>
        <v/>
      </c>
      <c r="H4263" s="20" t="str">
        <f t="shared" si="465"/>
        <v/>
      </c>
      <c r="I4263" s="1" t="str">
        <f>IF(①リクルート接触者と来校者データ!K4262="","",①リクルート接触者と来校者データ!K4262)</f>
        <v/>
      </c>
      <c r="J4263" s="6" t="str">
        <f t="shared" si="467"/>
        <v/>
      </c>
      <c r="K4263" s="20" t="str">
        <f>IF(①リクルート接触者と来校者データ!L4262="","",①リクルート接触者と来校者データ!L4262)</f>
        <v/>
      </c>
      <c r="L4263" s="1" t="str">
        <f t="shared" si="468"/>
        <v/>
      </c>
      <c r="M4263" s="1" t="str">
        <f t="shared" si="469"/>
        <v/>
      </c>
    </row>
    <row r="4264" spans="1:13" x14ac:dyDescent="0.2">
      <c r="A4264" s="5" t="str">
        <f t="shared" si="466"/>
        <v/>
      </c>
      <c r="B4264" s="5" t="str">
        <f t="shared" si="463"/>
        <v/>
      </c>
      <c r="C4264" s="5" t="str">
        <f>IF(B4264="","",COUNTIFS($B$3:B4264,B4264))</f>
        <v/>
      </c>
      <c r="D4264" s="1" t="str">
        <f>IF(①リクルート接触者と来校者データ!A4263="","",①リクルート接触者と来校者データ!A4263)</f>
        <v/>
      </c>
      <c r="E4264" s="6" t="str">
        <f t="shared" si="464"/>
        <v/>
      </c>
      <c r="F4264" s="1" t="str">
        <f>IF(①リクルート接触者と来校者データ!I4263="","",①リクルート接触者と来校者データ!I4263)</f>
        <v/>
      </c>
      <c r="G4264" s="1" t="str">
        <f>IF(①リクルート接触者と来校者データ!E4263="","",①リクルート接触者と来校者データ!E4263)</f>
        <v/>
      </c>
      <c r="H4264" s="20" t="str">
        <f t="shared" si="465"/>
        <v/>
      </c>
      <c r="I4264" s="1" t="str">
        <f>IF(①リクルート接触者と来校者データ!K4263="","",①リクルート接触者と来校者データ!K4263)</f>
        <v/>
      </c>
      <c r="J4264" s="6" t="str">
        <f t="shared" si="467"/>
        <v/>
      </c>
      <c r="K4264" s="20" t="str">
        <f>IF(①リクルート接触者と来校者データ!L4263="","",①リクルート接触者と来校者データ!L4263)</f>
        <v/>
      </c>
      <c r="L4264" s="1" t="str">
        <f t="shared" si="468"/>
        <v/>
      </c>
      <c r="M4264" s="1" t="str">
        <f t="shared" si="469"/>
        <v/>
      </c>
    </row>
    <row r="4265" spans="1:13" x14ac:dyDescent="0.2">
      <c r="A4265" s="5" t="str">
        <f t="shared" si="466"/>
        <v/>
      </c>
      <c r="B4265" s="5" t="str">
        <f t="shared" si="463"/>
        <v/>
      </c>
      <c r="C4265" s="5" t="str">
        <f>IF(B4265="","",COUNTIFS($B$3:B4265,B4265))</f>
        <v/>
      </c>
      <c r="D4265" s="1" t="str">
        <f>IF(①リクルート接触者と来校者データ!A4264="","",①リクルート接触者と来校者データ!A4264)</f>
        <v/>
      </c>
      <c r="E4265" s="6" t="str">
        <f t="shared" si="464"/>
        <v/>
      </c>
      <c r="F4265" s="1" t="str">
        <f>IF(①リクルート接触者と来校者データ!I4264="","",①リクルート接触者と来校者データ!I4264)</f>
        <v/>
      </c>
      <c r="G4265" s="1" t="str">
        <f>IF(①リクルート接触者と来校者データ!E4264="","",①リクルート接触者と来校者データ!E4264)</f>
        <v/>
      </c>
      <c r="H4265" s="20" t="str">
        <f t="shared" si="465"/>
        <v/>
      </c>
      <c r="I4265" s="1" t="str">
        <f>IF(①リクルート接触者と来校者データ!K4264="","",①リクルート接触者と来校者データ!K4264)</f>
        <v/>
      </c>
      <c r="J4265" s="6" t="str">
        <f t="shared" si="467"/>
        <v/>
      </c>
      <c r="K4265" s="20" t="str">
        <f>IF(①リクルート接触者と来校者データ!L4264="","",①リクルート接触者と来校者データ!L4264)</f>
        <v/>
      </c>
      <c r="L4265" s="1" t="str">
        <f t="shared" si="468"/>
        <v/>
      </c>
      <c r="M4265" s="1" t="str">
        <f t="shared" si="469"/>
        <v/>
      </c>
    </row>
    <row r="4266" spans="1:13" x14ac:dyDescent="0.2">
      <c r="A4266" s="5" t="str">
        <f t="shared" si="466"/>
        <v/>
      </c>
      <c r="B4266" s="5" t="str">
        <f t="shared" si="463"/>
        <v/>
      </c>
      <c r="C4266" s="5" t="str">
        <f>IF(B4266="","",COUNTIFS($B$3:B4266,B4266))</f>
        <v/>
      </c>
      <c r="D4266" s="1" t="str">
        <f>IF(①リクルート接触者と来校者データ!A4265="","",①リクルート接触者と来校者データ!A4265)</f>
        <v/>
      </c>
      <c r="E4266" s="6" t="str">
        <f t="shared" si="464"/>
        <v/>
      </c>
      <c r="F4266" s="1" t="str">
        <f>IF(①リクルート接触者と来校者データ!I4265="","",①リクルート接触者と来校者データ!I4265)</f>
        <v/>
      </c>
      <c r="G4266" s="1" t="str">
        <f>IF(①リクルート接触者と来校者データ!E4265="","",①リクルート接触者と来校者データ!E4265)</f>
        <v/>
      </c>
      <c r="H4266" s="20" t="str">
        <f t="shared" si="465"/>
        <v/>
      </c>
      <c r="I4266" s="1" t="str">
        <f>IF(①リクルート接触者と来校者データ!K4265="","",①リクルート接触者と来校者データ!K4265)</f>
        <v/>
      </c>
      <c r="J4266" s="6" t="str">
        <f t="shared" si="467"/>
        <v/>
      </c>
      <c r="K4266" s="20" t="str">
        <f>IF(①リクルート接触者と来校者データ!L4265="","",①リクルート接触者と来校者データ!L4265)</f>
        <v/>
      </c>
      <c r="L4266" s="1" t="str">
        <f t="shared" si="468"/>
        <v/>
      </c>
      <c r="M4266" s="1" t="str">
        <f t="shared" si="469"/>
        <v/>
      </c>
    </row>
    <row r="4267" spans="1:13" x14ac:dyDescent="0.2">
      <c r="A4267" s="5" t="str">
        <f t="shared" si="466"/>
        <v/>
      </c>
      <c r="B4267" s="5" t="str">
        <f t="shared" si="463"/>
        <v/>
      </c>
      <c r="C4267" s="5" t="str">
        <f>IF(B4267="","",COUNTIFS($B$3:B4267,B4267))</f>
        <v/>
      </c>
      <c r="D4267" s="1" t="str">
        <f>IF(①リクルート接触者と来校者データ!A4266="","",①リクルート接触者と来校者データ!A4266)</f>
        <v/>
      </c>
      <c r="E4267" s="6" t="str">
        <f t="shared" si="464"/>
        <v/>
      </c>
      <c r="F4267" s="1" t="str">
        <f>IF(①リクルート接触者と来校者データ!I4266="","",①リクルート接触者と来校者データ!I4266)</f>
        <v/>
      </c>
      <c r="G4267" s="1" t="str">
        <f>IF(①リクルート接触者と来校者データ!E4266="","",①リクルート接触者と来校者データ!E4266)</f>
        <v/>
      </c>
      <c r="H4267" s="20" t="str">
        <f t="shared" si="465"/>
        <v/>
      </c>
      <c r="I4267" s="1" t="str">
        <f>IF(①リクルート接触者と来校者データ!K4266="","",①リクルート接触者と来校者データ!K4266)</f>
        <v/>
      </c>
      <c r="J4267" s="6" t="str">
        <f t="shared" si="467"/>
        <v/>
      </c>
      <c r="K4267" s="20" t="str">
        <f>IF(①リクルート接触者と来校者データ!L4266="","",①リクルート接触者と来校者データ!L4266)</f>
        <v/>
      </c>
      <c r="L4267" s="1" t="str">
        <f t="shared" si="468"/>
        <v/>
      </c>
      <c r="M4267" s="1" t="str">
        <f t="shared" si="469"/>
        <v/>
      </c>
    </row>
    <row r="4268" spans="1:13" x14ac:dyDescent="0.2">
      <c r="A4268" s="5" t="str">
        <f t="shared" si="466"/>
        <v/>
      </c>
      <c r="B4268" s="5" t="str">
        <f t="shared" si="463"/>
        <v/>
      </c>
      <c r="C4268" s="5" t="str">
        <f>IF(B4268="","",COUNTIFS($B$3:B4268,B4268))</f>
        <v/>
      </c>
      <c r="D4268" s="1" t="str">
        <f>IF(①リクルート接触者と来校者データ!A4267="","",①リクルート接触者と来校者データ!A4267)</f>
        <v/>
      </c>
      <c r="E4268" s="6" t="str">
        <f t="shared" si="464"/>
        <v/>
      </c>
      <c r="F4268" s="1" t="str">
        <f>IF(①リクルート接触者と来校者データ!I4267="","",①リクルート接触者と来校者データ!I4267)</f>
        <v/>
      </c>
      <c r="G4268" s="1" t="str">
        <f>IF(①リクルート接触者と来校者データ!E4267="","",①リクルート接触者と来校者データ!E4267)</f>
        <v/>
      </c>
      <c r="H4268" s="20" t="str">
        <f t="shared" si="465"/>
        <v/>
      </c>
      <c r="I4268" s="1" t="str">
        <f>IF(①リクルート接触者と来校者データ!K4267="","",①リクルート接触者と来校者データ!K4267)</f>
        <v/>
      </c>
      <c r="J4268" s="6" t="str">
        <f t="shared" si="467"/>
        <v/>
      </c>
      <c r="K4268" s="20" t="str">
        <f>IF(①リクルート接触者と来校者データ!L4267="","",①リクルート接触者と来校者データ!L4267)</f>
        <v/>
      </c>
      <c r="L4268" s="1" t="str">
        <f t="shared" si="468"/>
        <v/>
      </c>
      <c r="M4268" s="1" t="str">
        <f t="shared" si="469"/>
        <v/>
      </c>
    </row>
    <row r="4269" spans="1:13" x14ac:dyDescent="0.2">
      <c r="A4269" s="5" t="str">
        <f t="shared" si="466"/>
        <v/>
      </c>
      <c r="B4269" s="5" t="str">
        <f t="shared" si="463"/>
        <v/>
      </c>
      <c r="C4269" s="5" t="str">
        <f>IF(B4269="","",COUNTIFS($B$3:B4269,B4269))</f>
        <v/>
      </c>
      <c r="D4269" s="1" t="str">
        <f>IF(①リクルート接触者と来校者データ!A4268="","",①リクルート接触者と来校者データ!A4268)</f>
        <v/>
      </c>
      <c r="E4269" s="6" t="str">
        <f t="shared" si="464"/>
        <v/>
      </c>
      <c r="F4269" s="1" t="str">
        <f>IF(①リクルート接触者と来校者データ!I4268="","",①リクルート接触者と来校者データ!I4268)</f>
        <v/>
      </c>
      <c r="G4269" s="1" t="str">
        <f>IF(①リクルート接触者と来校者データ!E4268="","",①リクルート接触者と来校者データ!E4268)</f>
        <v/>
      </c>
      <c r="H4269" s="20" t="str">
        <f t="shared" si="465"/>
        <v/>
      </c>
      <c r="I4269" s="1" t="str">
        <f>IF(①リクルート接触者と来校者データ!K4268="","",①リクルート接触者と来校者データ!K4268)</f>
        <v/>
      </c>
      <c r="J4269" s="6" t="str">
        <f t="shared" si="467"/>
        <v/>
      </c>
      <c r="K4269" s="20" t="str">
        <f>IF(①リクルート接触者と来校者データ!L4268="","",①リクルート接触者と来校者データ!L4268)</f>
        <v/>
      </c>
      <c r="L4269" s="1" t="str">
        <f t="shared" si="468"/>
        <v/>
      </c>
      <c r="M4269" s="1" t="str">
        <f t="shared" si="469"/>
        <v/>
      </c>
    </row>
    <row r="4270" spans="1:13" x14ac:dyDescent="0.2">
      <c r="A4270" s="5" t="str">
        <f t="shared" si="466"/>
        <v/>
      </c>
      <c r="B4270" s="5" t="str">
        <f t="shared" si="463"/>
        <v/>
      </c>
      <c r="C4270" s="5" t="str">
        <f>IF(B4270="","",COUNTIFS($B$3:B4270,B4270))</f>
        <v/>
      </c>
      <c r="D4270" s="1" t="str">
        <f>IF(①リクルート接触者と来校者データ!A4269="","",①リクルート接触者と来校者データ!A4269)</f>
        <v/>
      </c>
      <c r="E4270" s="6" t="str">
        <f t="shared" si="464"/>
        <v/>
      </c>
      <c r="F4270" s="1" t="str">
        <f>IF(①リクルート接触者と来校者データ!I4269="","",①リクルート接触者と来校者データ!I4269)</f>
        <v/>
      </c>
      <c r="G4270" s="1" t="str">
        <f>IF(①リクルート接触者と来校者データ!E4269="","",①リクルート接触者と来校者データ!E4269)</f>
        <v/>
      </c>
      <c r="H4270" s="20" t="str">
        <f t="shared" si="465"/>
        <v/>
      </c>
      <c r="I4270" s="1" t="str">
        <f>IF(①リクルート接触者と来校者データ!K4269="","",①リクルート接触者と来校者データ!K4269)</f>
        <v/>
      </c>
      <c r="J4270" s="6" t="str">
        <f t="shared" si="467"/>
        <v/>
      </c>
      <c r="K4270" s="20" t="str">
        <f>IF(①リクルート接触者と来校者データ!L4269="","",①リクルート接触者と来校者データ!L4269)</f>
        <v/>
      </c>
      <c r="L4270" s="1" t="str">
        <f t="shared" si="468"/>
        <v/>
      </c>
      <c r="M4270" s="1" t="str">
        <f t="shared" si="469"/>
        <v/>
      </c>
    </row>
    <row r="4271" spans="1:13" x14ac:dyDescent="0.2">
      <c r="A4271" s="5" t="str">
        <f t="shared" si="466"/>
        <v/>
      </c>
      <c r="B4271" s="5" t="str">
        <f t="shared" si="463"/>
        <v/>
      </c>
      <c r="C4271" s="5" t="str">
        <f>IF(B4271="","",COUNTIFS($B$3:B4271,B4271))</f>
        <v/>
      </c>
      <c r="D4271" s="1" t="str">
        <f>IF(①リクルート接触者と来校者データ!A4270="","",①リクルート接触者と来校者データ!A4270)</f>
        <v/>
      </c>
      <c r="E4271" s="6" t="str">
        <f t="shared" si="464"/>
        <v/>
      </c>
      <c r="F4271" s="1" t="str">
        <f>IF(①リクルート接触者と来校者データ!I4270="","",①リクルート接触者と来校者データ!I4270)</f>
        <v/>
      </c>
      <c r="G4271" s="1" t="str">
        <f>IF(①リクルート接触者と来校者データ!E4270="","",①リクルート接触者と来校者データ!E4270)</f>
        <v/>
      </c>
      <c r="H4271" s="20" t="str">
        <f t="shared" si="465"/>
        <v/>
      </c>
      <c r="I4271" s="1" t="str">
        <f>IF(①リクルート接触者と来校者データ!K4270="","",①リクルート接触者と来校者データ!K4270)</f>
        <v/>
      </c>
      <c r="J4271" s="6" t="str">
        <f t="shared" si="467"/>
        <v/>
      </c>
      <c r="K4271" s="20" t="str">
        <f>IF(①リクルート接触者と来校者データ!L4270="","",①リクルート接触者と来校者データ!L4270)</f>
        <v/>
      </c>
      <c r="L4271" s="1" t="str">
        <f t="shared" si="468"/>
        <v/>
      </c>
      <c r="M4271" s="1" t="str">
        <f t="shared" si="469"/>
        <v/>
      </c>
    </row>
    <row r="4272" spans="1:13" x14ac:dyDescent="0.2">
      <c r="A4272" s="5" t="str">
        <f t="shared" si="466"/>
        <v/>
      </c>
      <c r="B4272" s="5" t="str">
        <f t="shared" si="463"/>
        <v/>
      </c>
      <c r="C4272" s="5" t="str">
        <f>IF(B4272="","",COUNTIFS($B$3:B4272,B4272))</f>
        <v/>
      </c>
      <c r="D4272" s="1" t="str">
        <f>IF(①リクルート接触者と来校者データ!A4271="","",①リクルート接触者と来校者データ!A4271)</f>
        <v/>
      </c>
      <c r="E4272" s="6" t="str">
        <f t="shared" si="464"/>
        <v/>
      </c>
      <c r="F4272" s="1" t="str">
        <f>IF(①リクルート接触者と来校者データ!I4271="","",①リクルート接触者と来校者データ!I4271)</f>
        <v/>
      </c>
      <c r="G4272" s="1" t="str">
        <f>IF(①リクルート接触者と来校者データ!E4271="","",①リクルート接触者と来校者データ!E4271)</f>
        <v/>
      </c>
      <c r="H4272" s="20" t="str">
        <f t="shared" si="465"/>
        <v/>
      </c>
      <c r="I4272" s="1" t="str">
        <f>IF(①リクルート接触者と来校者データ!K4271="","",①リクルート接触者と来校者データ!K4271)</f>
        <v/>
      </c>
      <c r="J4272" s="6" t="str">
        <f t="shared" si="467"/>
        <v/>
      </c>
      <c r="K4272" s="20" t="str">
        <f>IF(①リクルート接触者と来校者データ!L4271="","",①リクルート接触者と来校者データ!L4271)</f>
        <v/>
      </c>
      <c r="L4272" s="1" t="str">
        <f t="shared" si="468"/>
        <v/>
      </c>
      <c r="M4272" s="1" t="str">
        <f t="shared" si="469"/>
        <v/>
      </c>
    </row>
    <row r="4273" spans="1:13" x14ac:dyDescent="0.2">
      <c r="A4273" s="5" t="str">
        <f t="shared" si="466"/>
        <v/>
      </c>
      <c r="B4273" s="5" t="str">
        <f t="shared" si="463"/>
        <v/>
      </c>
      <c r="C4273" s="5" t="str">
        <f>IF(B4273="","",COUNTIFS($B$3:B4273,B4273))</f>
        <v/>
      </c>
      <c r="D4273" s="1" t="str">
        <f>IF(①リクルート接触者と来校者データ!A4272="","",①リクルート接触者と来校者データ!A4272)</f>
        <v/>
      </c>
      <c r="E4273" s="6" t="str">
        <f t="shared" si="464"/>
        <v/>
      </c>
      <c r="F4273" s="1" t="str">
        <f>IF(①リクルート接触者と来校者データ!I4272="","",①リクルート接触者と来校者データ!I4272)</f>
        <v/>
      </c>
      <c r="G4273" s="1" t="str">
        <f>IF(①リクルート接触者と来校者データ!E4272="","",①リクルート接触者と来校者データ!E4272)</f>
        <v/>
      </c>
      <c r="H4273" s="20" t="str">
        <f t="shared" si="465"/>
        <v/>
      </c>
      <c r="I4273" s="1" t="str">
        <f>IF(①リクルート接触者と来校者データ!K4272="","",①リクルート接触者と来校者データ!K4272)</f>
        <v/>
      </c>
      <c r="J4273" s="6" t="str">
        <f t="shared" si="467"/>
        <v/>
      </c>
      <c r="K4273" s="20" t="str">
        <f>IF(①リクルート接触者と来校者データ!L4272="","",①リクルート接触者と来校者データ!L4272)</f>
        <v/>
      </c>
      <c r="L4273" s="1" t="str">
        <f t="shared" si="468"/>
        <v/>
      </c>
      <c r="M4273" s="1" t="str">
        <f t="shared" si="469"/>
        <v/>
      </c>
    </row>
    <row r="4274" spans="1:13" x14ac:dyDescent="0.2">
      <c r="A4274" s="5" t="str">
        <f t="shared" si="466"/>
        <v/>
      </c>
      <c r="B4274" s="5" t="str">
        <f t="shared" si="463"/>
        <v/>
      </c>
      <c r="C4274" s="5" t="str">
        <f>IF(B4274="","",COUNTIFS($B$3:B4274,B4274))</f>
        <v/>
      </c>
      <c r="D4274" s="1" t="str">
        <f>IF(①リクルート接触者と来校者データ!A4273="","",①リクルート接触者と来校者データ!A4273)</f>
        <v/>
      </c>
      <c r="E4274" s="6" t="str">
        <f t="shared" si="464"/>
        <v/>
      </c>
      <c r="F4274" s="1" t="str">
        <f>IF(①リクルート接触者と来校者データ!I4273="","",①リクルート接触者と来校者データ!I4273)</f>
        <v/>
      </c>
      <c r="G4274" s="1" t="str">
        <f>IF(①リクルート接触者と来校者データ!E4273="","",①リクルート接触者と来校者データ!E4273)</f>
        <v/>
      </c>
      <c r="H4274" s="20" t="str">
        <f t="shared" si="465"/>
        <v/>
      </c>
      <c r="I4274" s="1" t="str">
        <f>IF(①リクルート接触者と来校者データ!K4273="","",①リクルート接触者と来校者データ!K4273)</f>
        <v/>
      </c>
      <c r="J4274" s="6" t="str">
        <f t="shared" si="467"/>
        <v/>
      </c>
      <c r="K4274" s="20" t="str">
        <f>IF(①リクルート接触者と来校者データ!L4273="","",①リクルート接触者と来校者データ!L4273)</f>
        <v/>
      </c>
      <c r="L4274" s="1" t="str">
        <f t="shared" si="468"/>
        <v/>
      </c>
      <c r="M4274" s="1" t="str">
        <f t="shared" si="469"/>
        <v/>
      </c>
    </row>
    <row r="4275" spans="1:13" x14ac:dyDescent="0.2">
      <c r="A4275" s="5" t="str">
        <f t="shared" si="466"/>
        <v/>
      </c>
      <c r="B4275" s="5" t="str">
        <f t="shared" si="463"/>
        <v/>
      </c>
      <c r="C4275" s="5" t="str">
        <f>IF(B4275="","",COUNTIFS($B$3:B4275,B4275))</f>
        <v/>
      </c>
      <c r="D4275" s="1" t="str">
        <f>IF(①リクルート接触者と来校者データ!A4274="","",①リクルート接触者と来校者データ!A4274)</f>
        <v/>
      </c>
      <c r="E4275" s="6" t="str">
        <f t="shared" si="464"/>
        <v/>
      </c>
      <c r="F4275" s="1" t="str">
        <f>IF(①リクルート接触者と来校者データ!I4274="","",①リクルート接触者と来校者データ!I4274)</f>
        <v/>
      </c>
      <c r="G4275" s="1" t="str">
        <f>IF(①リクルート接触者と来校者データ!E4274="","",①リクルート接触者と来校者データ!E4274)</f>
        <v/>
      </c>
      <c r="H4275" s="20" t="str">
        <f t="shared" si="465"/>
        <v/>
      </c>
      <c r="I4275" s="1" t="str">
        <f>IF(①リクルート接触者と来校者データ!K4274="","",①リクルート接触者と来校者データ!K4274)</f>
        <v/>
      </c>
      <c r="J4275" s="6" t="str">
        <f t="shared" si="467"/>
        <v/>
      </c>
      <c r="K4275" s="20" t="str">
        <f>IF(①リクルート接触者と来校者データ!L4274="","",①リクルート接触者と来校者データ!L4274)</f>
        <v/>
      </c>
      <c r="L4275" s="1" t="str">
        <f t="shared" si="468"/>
        <v/>
      </c>
      <c r="M4275" s="1" t="str">
        <f t="shared" si="469"/>
        <v/>
      </c>
    </row>
    <row r="4276" spans="1:13" x14ac:dyDescent="0.2">
      <c r="A4276" s="5" t="str">
        <f t="shared" si="466"/>
        <v/>
      </c>
      <c r="B4276" s="5" t="str">
        <f t="shared" si="463"/>
        <v/>
      </c>
      <c r="C4276" s="5" t="str">
        <f>IF(B4276="","",COUNTIFS($B$3:B4276,B4276))</f>
        <v/>
      </c>
      <c r="D4276" s="1" t="str">
        <f>IF(①リクルート接触者と来校者データ!A4275="","",①リクルート接触者と来校者データ!A4275)</f>
        <v/>
      </c>
      <c r="E4276" s="6" t="str">
        <f t="shared" si="464"/>
        <v/>
      </c>
      <c r="F4276" s="1" t="str">
        <f>IF(①リクルート接触者と来校者データ!I4275="","",①リクルート接触者と来校者データ!I4275)</f>
        <v/>
      </c>
      <c r="G4276" s="1" t="str">
        <f>IF(①リクルート接触者と来校者データ!E4275="","",①リクルート接触者と来校者データ!E4275)</f>
        <v/>
      </c>
      <c r="H4276" s="20" t="str">
        <f t="shared" si="465"/>
        <v/>
      </c>
      <c r="I4276" s="1" t="str">
        <f>IF(①リクルート接触者と来校者データ!K4275="","",①リクルート接触者と来校者データ!K4275)</f>
        <v/>
      </c>
      <c r="J4276" s="6" t="str">
        <f t="shared" si="467"/>
        <v/>
      </c>
      <c r="K4276" s="20" t="str">
        <f>IF(①リクルート接触者と来校者データ!L4275="","",①リクルート接触者と来校者データ!L4275)</f>
        <v/>
      </c>
      <c r="L4276" s="1" t="str">
        <f t="shared" si="468"/>
        <v/>
      </c>
      <c r="M4276" s="1" t="str">
        <f t="shared" si="469"/>
        <v/>
      </c>
    </row>
    <row r="4277" spans="1:13" x14ac:dyDescent="0.2">
      <c r="A4277" s="5" t="str">
        <f t="shared" si="466"/>
        <v/>
      </c>
      <c r="B4277" s="5" t="str">
        <f t="shared" si="463"/>
        <v/>
      </c>
      <c r="C4277" s="5" t="str">
        <f>IF(B4277="","",COUNTIFS($B$3:B4277,B4277))</f>
        <v/>
      </c>
      <c r="D4277" s="1" t="str">
        <f>IF(①リクルート接触者と来校者データ!A4276="","",①リクルート接触者と来校者データ!A4276)</f>
        <v/>
      </c>
      <c r="E4277" s="6" t="str">
        <f t="shared" si="464"/>
        <v/>
      </c>
      <c r="F4277" s="1" t="str">
        <f>IF(①リクルート接触者と来校者データ!I4276="","",①リクルート接触者と来校者データ!I4276)</f>
        <v/>
      </c>
      <c r="G4277" s="1" t="str">
        <f>IF(①リクルート接触者と来校者データ!E4276="","",①リクルート接触者と来校者データ!E4276)</f>
        <v/>
      </c>
      <c r="H4277" s="20" t="str">
        <f t="shared" si="465"/>
        <v/>
      </c>
      <c r="I4277" s="1" t="str">
        <f>IF(①リクルート接触者と来校者データ!K4276="","",①リクルート接触者と来校者データ!K4276)</f>
        <v/>
      </c>
      <c r="J4277" s="6" t="str">
        <f t="shared" si="467"/>
        <v/>
      </c>
      <c r="K4277" s="20" t="str">
        <f>IF(①リクルート接触者と来校者データ!L4276="","",①リクルート接触者と来校者データ!L4276)</f>
        <v/>
      </c>
      <c r="L4277" s="1" t="str">
        <f t="shared" si="468"/>
        <v/>
      </c>
      <c r="M4277" s="1" t="str">
        <f t="shared" si="469"/>
        <v/>
      </c>
    </row>
    <row r="4278" spans="1:13" x14ac:dyDescent="0.2">
      <c r="A4278" s="5" t="str">
        <f t="shared" si="466"/>
        <v/>
      </c>
      <c r="B4278" s="5" t="str">
        <f t="shared" si="463"/>
        <v/>
      </c>
      <c r="C4278" s="5" t="str">
        <f>IF(B4278="","",COUNTIFS($B$3:B4278,B4278))</f>
        <v/>
      </c>
      <c r="D4278" s="1" t="str">
        <f>IF(①リクルート接触者と来校者データ!A4277="","",①リクルート接触者と来校者データ!A4277)</f>
        <v/>
      </c>
      <c r="E4278" s="6" t="str">
        <f t="shared" si="464"/>
        <v/>
      </c>
      <c r="F4278" s="1" t="str">
        <f>IF(①リクルート接触者と来校者データ!I4277="","",①リクルート接触者と来校者データ!I4277)</f>
        <v/>
      </c>
      <c r="G4278" s="1" t="str">
        <f>IF(①リクルート接触者と来校者データ!E4277="","",①リクルート接触者と来校者データ!E4277)</f>
        <v/>
      </c>
      <c r="H4278" s="20" t="str">
        <f t="shared" si="465"/>
        <v/>
      </c>
      <c r="I4278" s="1" t="str">
        <f>IF(①リクルート接触者と来校者データ!K4277="","",①リクルート接触者と来校者データ!K4277)</f>
        <v/>
      </c>
      <c r="J4278" s="6" t="str">
        <f t="shared" si="467"/>
        <v/>
      </c>
      <c r="K4278" s="20" t="str">
        <f>IF(①リクルート接触者と来校者データ!L4277="","",①リクルート接触者と来校者データ!L4277)</f>
        <v/>
      </c>
      <c r="L4278" s="1" t="str">
        <f t="shared" si="468"/>
        <v/>
      </c>
      <c r="M4278" s="1" t="str">
        <f t="shared" si="469"/>
        <v/>
      </c>
    </row>
    <row r="4279" spans="1:13" x14ac:dyDescent="0.2">
      <c r="A4279" s="5" t="str">
        <f t="shared" si="466"/>
        <v/>
      </c>
      <c r="B4279" s="5" t="str">
        <f t="shared" si="463"/>
        <v/>
      </c>
      <c r="C4279" s="5" t="str">
        <f>IF(B4279="","",COUNTIFS($B$3:B4279,B4279))</f>
        <v/>
      </c>
      <c r="D4279" s="1" t="str">
        <f>IF(①リクルート接触者と来校者データ!A4278="","",①リクルート接触者と来校者データ!A4278)</f>
        <v/>
      </c>
      <c r="E4279" s="6" t="str">
        <f t="shared" si="464"/>
        <v/>
      </c>
      <c r="F4279" s="1" t="str">
        <f>IF(①リクルート接触者と来校者データ!I4278="","",①リクルート接触者と来校者データ!I4278)</f>
        <v/>
      </c>
      <c r="G4279" s="1" t="str">
        <f>IF(①リクルート接触者と来校者データ!E4278="","",①リクルート接触者と来校者データ!E4278)</f>
        <v/>
      </c>
      <c r="H4279" s="20" t="str">
        <f t="shared" si="465"/>
        <v/>
      </c>
      <c r="I4279" s="1" t="str">
        <f>IF(①リクルート接触者と来校者データ!K4278="","",①リクルート接触者と来校者データ!K4278)</f>
        <v/>
      </c>
      <c r="J4279" s="6" t="str">
        <f t="shared" si="467"/>
        <v/>
      </c>
      <c r="K4279" s="20" t="str">
        <f>IF(①リクルート接触者と来校者データ!L4278="","",①リクルート接触者と来校者データ!L4278)</f>
        <v/>
      </c>
      <c r="L4279" s="1" t="str">
        <f t="shared" si="468"/>
        <v/>
      </c>
      <c r="M4279" s="1" t="str">
        <f t="shared" si="469"/>
        <v/>
      </c>
    </row>
    <row r="4280" spans="1:13" x14ac:dyDescent="0.2">
      <c r="A4280" s="5" t="str">
        <f t="shared" si="466"/>
        <v/>
      </c>
      <c r="B4280" s="5" t="str">
        <f t="shared" si="463"/>
        <v/>
      </c>
      <c r="C4280" s="5" t="str">
        <f>IF(B4280="","",COUNTIFS($B$3:B4280,B4280))</f>
        <v/>
      </c>
      <c r="D4280" s="1" t="str">
        <f>IF(①リクルート接触者と来校者データ!A4279="","",①リクルート接触者と来校者データ!A4279)</f>
        <v/>
      </c>
      <c r="E4280" s="6" t="str">
        <f t="shared" si="464"/>
        <v/>
      </c>
      <c r="F4280" s="1" t="str">
        <f>IF(①リクルート接触者と来校者データ!I4279="","",①リクルート接触者と来校者データ!I4279)</f>
        <v/>
      </c>
      <c r="G4280" s="1" t="str">
        <f>IF(①リクルート接触者と来校者データ!E4279="","",①リクルート接触者と来校者データ!E4279)</f>
        <v/>
      </c>
      <c r="H4280" s="20" t="str">
        <f t="shared" si="465"/>
        <v/>
      </c>
      <c r="I4280" s="1" t="str">
        <f>IF(①リクルート接触者と来校者データ!K4279="","",①リクルート接触者と来校者データ!K4279)</f>
        <v/>
      </c>
      <c r="J4280" s="6" t="str">
        <f t="shared" si="467"/>
        <v/>
      </c>
      <c r="K4280" s="20" t="str">
        <f>IF(①リクルート接触者と来校者データ!L4279="","",①リクルート接触者と来校者データ!L4279)</f>
        <v/>
      </c>
      <c r="L4280" s="1" t="str">
        <f t="shared" si="468"/>
        <v/>
      </c>
      <c r="M4280" s="1" t="str">
        <f t="shared" si="469"/>
        <v/>
      </c>
    </row>
    <row r="4281" spans="1:13" x14ac:dyDescent="0.2">
      <c r="A4281" s="5" t="str">
        <f t="shared" si="466"/>
        <v/>
      </c>
      <c r="B4281" s="5" t="str">
        <f t="shared" si="463"/>
        <v/>
      </c>
      <c r="C4281" s="5" t="str">
        <f>IF(B4281="","",COUNTIFS($B$3:B4281,B4281))</f>
        <v/>
      </c>
      <c r="D4281" s="1" t="str">
        <f>IF(①リクルート接触者と来校者データ!A4280="","",①リクルート接触者と来校者データ!A4280)</f>
        <v/>
      </c>
      <c r="E4281" s="6" t="str">
        <f t="shared" si="464"/>
        <v/>
      </c>
      <c r="F4281" s="1" t="str">
        <f>IF(①リクルート接触者と来校者データ!I4280="","",①リクルート接触者と来校者データ!I4280)</f>
        <v/>
      </c>
      <c r="G4281" s="1" t="str">
        <f>IF(①リクルート接触者と来校者データ!E4280="","",①リクルート接触者と来校者データ!E4280)</f>
        <v/>
      </c>
      <c r="H4281" s="20" t="str">
        <f t="shared" si="465"/>
        <v/>
      </c>
      <c r="I4281" s="1" t="str">
        <f>IF(①リクルート接触者と来校者データ!K4280="","",①リクルート接触者と来校者データ!K4280)</f>
        <v/>
      </c>
      <c r="J4281" s="6" t="str">
        <f t="shared" si="467"/>
        <v/>
      </c>
      <c r="K4281" s="20" t="str">
        <f>IF(①リクルート接触者と来校者データ!L4280="","",①リクルート接触者と来校者データ!L4280)</f>
        <v/>
      </c>
      <c r="L4281" s="1" t="str">
        <f t="shared" si="468"/>
        <v/>
      </c>
      <c r="M4281" s="1" t="str">
        <f t="shared" si="469"/>
        <v/>
      </c>
    </row>
    <row r="4282" spans="1:13" x14ac:dyDescent="0.2">
      <c r="A4282" s="5" t="str">
        <f t="shared" si="466"/>
        <v/>
      </c>
      <c r="B4282" s="5" t="str">
        <f t="shared" si="463"/>
        <v/>
      </c>
      <c r="C4282" s="5" t="str">
        <f>IF(B4282="","",COUNTIFS($B$3:B4282,B4282))</f>
        <v/>
      </c>
      <c r="D4282" s="1" t="str">
        <f>IF(①リクルート接触者と来校者データ!A4281="","",①リクルート接触者と来校者データ!A4281)</f>
        <v/>
      </c>
      <c r="E4282" s="6" t="str">
        <f t="shared" si="464"/>
        <v/>
      </c>
      <c r="F4282" s="1" t="str">
        <f>IF(①リクルート接触者と来校者データ!I4281="","",①リクルート接触者と来校者データ!I4281)</f>
        <v/>
      </c>
      <c r="G4282" s="1" t="str">
        <f>IF(①リクルート接触者と来校者データ!E4281="","",①リクルート接触者と来校者データ!E4281)</f>
        <v/>
      </c>
      <c r="H4282" s="20" t="str">
        <f t="shared" si="465"/>
        <v/>
      </c>
      <c r="I4282" s="1" t="str">
        <f>IF(①リクルート接触者と来校者データ!K4281="","",①リクルート接触者と来校者データ!K4281)</f>
        <v/>
      </c>
      <c r="J4282" s="6" t="str">
        <f t="shared" si="467"/>
        <v/>
      </c>
      <c r="K4282" s="20" t="str">
        <f>IF(①リクルート接触者と来校者データ!L4281="","",①リクルート接触者と来校者データ!L4281)</f>
        <v/>
      </c>
      <c r="L4282" s="1" t="str">
        <f t="shared" si="468"/>
        <v/>
      </c>
      <c r="M4282" s="1" t="str">
        <f t="shared" si="469"/>
        <v/>
      </c>
    </row>
    <row r="4283" spans="1:13" x14ac:dyDescent="0.2">
      <c r="A4283" s="5" t="str">
        <f t="shared" si="466"/>
        <v/>
      </c>
      <c r="B4283" s="5" t="str">
        <f t="shared" si="463"/>
        <v/>
      </c>
      <c r="C4283" s="5" t="str">
        <f>IF(B4283="","",COUNTIFS($B$3:B4283,B4283))</f>
        <v/>
      </c>
      <c r="D4283" s="1" t="str">
        <f>IF(①リクルート接触者と来校者データ!A4282="","",①リクルート接触者と来校者データ!A4282)</f>
        <v/>
      </c>
      <c r="E4283" s="6" t="str">
        <f t="shared" si="464"/>
        <v/>
      </c>
      <c r="F4283" s="1" t="str">
        <f>IF(①リクルート接触者と来校者データ!I4282="","",①リクルート接触者と来校者データ!I4282)</f>
        <v/>
      </c>
      <c r="G4283" s="1" t="str">
        <f>IF(①リクルート接触者と来校者データ!E4282="","",①リクルート接触者と来校者データ!E4282)</f>
        <v/>
      </c>
      <c r="H4283" s="20" t="str">
        <f t="shared" si="465"/>
        <v/>
      </c>
      <c r="I4283" s="1" t="str">
        <f>IF(①リクルート接触者と来校者データ!K4282="","",①リクルート接触者と来校者データ!K4282)</f>
        <v/>
      </c>
      <c r="J4283" s="6" t="str">
        <f t="shared" si="467"/>
        <v/>
      </c>
      <c r="K4283" s="20" t="str">
        <f>IF(①リクルート接触者と来校者データ!L4282="","",①リクルート接触者と来校者データ!L4282)</f>
        <v/>
      </c>
      <c r="L4283" s="1" t="str">
        <f t="shared" si="468"/>
        <v/>
      </c>
      <c r="M4283" s="1" t="str">
        <f t="shared" si="469"/>
        <v/>
      </c>
    </row>
    <row r="4284" spans="1:13" x14ac:dyDescent="0.2">
      <c r="A4284" s="5" t="str">
        <f t="shared" si="466"/>
        <v/>
      </c>
      <c r="B4284" s="5" t="str">
        <f t="shared" si="463"/>
        <v/>
      </c>
      <c r="C4284" s="5" t="str">
        <f>IF(B4284="","",COUNTIFS($B$3:B4284,B4284))</f>
        <v/>
      </c>
      <c r="D4284" s="1" t="str">
        <f>IF(①リクルート接触者と来校者データ!A4283="","",①リクルート接触者と来校者データ!A4283)</f>
        <v/>
      </c>
      <c r="E4284" s="6" t="str">
        <f t="shared" si="464"/>
        <v/>
      </c>
      <c r="F4284" s="1" t="str">
        <f>IF(①リクルート接触者と来校者データ!I4283="","",①リクルート接触者と来校者データ!I4283)</f>
        <v/>
      </c>
      <c r="G4284" s="1" t="str">
        <f>IF(①リクルート接触者と来校者データ!E4283="","",①リクルート接触者と来校者データ!E4283)</f>
        <v/>
      </c>
      <c r="H4284" s="20" t="str">
        <f t="shared" si="465"/>
        <v/>
      </c>
      <c r="I4284" s="1" t="str">
        <f>IF(①リクルート接触者と来校者データ!K4283="","",①リクルート接触者と来校者データ!K4283)</f>
        <v/>
      </c>
      <c r="J4284" s="6" t="str">
        <f t="shared" si="467"/>
        <v/>
      </c>
      <c r="K4284" s="20" t="str">
        <f>IF(①リクルート接触者と来校者データ!L4283="","",①リクルート接触者と来校者データ!L4283)</f>
        <v/>
      </c>
      <c r="L4284" s="1" t="str">
        <f t="shared" si="468"/>
        <v/>
      </c>
      <c r="M4284" s="1" t="str">
        <f t="shared" si="469"/>
        <v/>
      </c>
    </row>
    <row r="4285" spans="1:13" x14ac:dyDescent="0.2">
      <c r="A4285" s="5" t="str">
        <f t="shared" si="466"/>
        <v/>
      </c>
      <c r="B4285" s="5" t="str">
        <f t="shared" si="463"/>
        <v/>
      </c>
      <c r="C4285" s="5" t="str">
        <f>IF(B4285="","",COUNTIFS($B$3:B4285,B4285))</f>
        <v/>
      </c>
      <c r="D4285" s="1" t="str">
        <f>IF(①リクルート接触者と来校者データ!A4284="","",①リクルート接触者と来校者データ!A4284)</f>
        <v/>
      </c>
      <c r="E4285" s="6" t="str">
        <f t="shared" si="464"/>
        <v/>
      </c>
      <c r="F4285" s="1" t="str">
        <f>IF(①リクルート接触者と来校者データ!I4284="","",①リクルート接触者と来校者データ!I4284)</f>
        <v/>
      </c>
      <c r="G4285" s="1" t="str">
        <f>IF(①リクルート接触者と来校者データ!E4284="","",①リクルート接触者と来校者データ!E4284)</f>
        <v/>
      </c>
      <c r="H4285" s="20" t="str">
        <f t="shared" si="465"/>
        <v/>
      </c>
      <c r="I4285" s="1" t="str">
        <f>IF(①リクルート接触者と来校者データ!K4284="","",①リクルート接触者と来校者データ!K4284)</f>
        <v/>
      </c>
      <c r="J4285" s="6" t="str">
        <f t="shared" si="467"/>
        <v/>
      </c>
      <c r="K4285" s="20" t="str">
        <f>IF(①リクルート接触者と来校者データ!L4284="","",①リクルート接触者と来校者データ!L4284)</f>
        <v/>
      </c>
      <c r="L4285" s="1" t="str">
        <f t="shared" si="468"/>
        <v/>
      </c>
      <c r="M4285" s="1" t="str">
        <f t="shared" si="469"/>
        <v/>
      </c>
    </row>
    <row r="4286" spans="1:13" x14ac:dyDescent="0.2">
      <c r="A4286" s="5" t="str">
        <f t="shared" si="466"/>
        <v/>
      </c>
      <c r="B4286" s="5" t="str">
        <f t="shared" si="463"/>
        <v/>
      </c>
      <c r="C4286" s="5" t="str">
        <f>IF(B4286="","",COUNTIFS($B$3:B4286,B4286))</f>
        <v/>
      </c>
      <c r="D4286" s="1" t="str">
        <f>IF(①リクルート接触者と来校者データ!A4285="","",①リクルート接触者と来校者データ!A4285)</f>
        <v/>
      </c>
      <c r="E4286" s="6" t="str">
        <f t="shared" si="464"/>
        <v/>
      </c>
      <c r="F4286" s="1" t="str">
        <f>IF(①リクルート接触者と来校者データ!I4285="","",①リクルート接触者と来校者データ!I4285)</f>
        <v/>
      </c>
      <c r="G4286" s="1" t="str">
        <f>IF(①リクルート接触者と来校者データ!E4285="","",①リクルート接触者と来校者データ!E4285)</f>
        <v/>
      </c>
      <c r="H4286" s="20" t="str">
        <f t="shared" si="465"/>
        <v/>
      </c>
      <c r="I4286" s="1" t="str">
        <f>IF(①リクルート接触者と来校者データ!K4285="","",①リクルート接触者と来校者データ!K4285)</f>
        <v/>
      </c>
      <c r="J4286" s="6" t="str">
        <f t="shared" si="467"/>
        <v/>
      </c>
      <c r="K4286" s="20" t="str">
        <f>IF(①リクルート接触者と来校者データ!L4285="","",①リクルート接触者と来校者データ!L4285)</f>
        <v/>
      </c>
      <c r="L4286" s="1" t="str">
        <f t="shared" si="468"/>
        <v/>
      </c>
      <c r="M4286" s="1" t="str">
        <f t="shared" si="469"/>
        <v/>
      </c>
    </row>
    <row r="4287" spans="1:13" x14ac:dyDescent="0.2">
      <c r="A4287" s="5" t="str">
        <f t="shared" si="466"/>
        <v/>
      </c>
      <c r="B4287" s="5" t="str">
        <f t="shared" si="463"/>
        <v/>
      </c>
      <c r="C4287" s="5" t="str">
        <f>IF(B4287="","",COUNTIFS($B$3:B4287,B4287))</f>
        <v/>
      </c>
      <c r="D4287" s="1" t="str">
        <f>IF(①リクルート接触者と来校者データ!A4286="","",①リクルート接触者と来校者データ!A4286)</f>
        <v/>
      </c>
      <c r="E4287" s="6" t="str">
        <f t="shared" si="464"/>
        <v/>
      </c>
      <c r="F4287" s="1" t="str">
        <f>IF(①リクルート接触者と来校者データ!I4286="","",①リクルート接触者と来校者データ!I4286)</f>
        <v/>
      </c>
      <c r="G4287" s="1" t="str">
        <f>IF(①リクルート接触者と来校者データ!E4286="","",①リクルート接触者と来校者データ!E4286)</f>
        <v/>
      </c>
      <c r="H4287" s="20" t="str">
        <f t="shared" si="465"/>
        <v/>
      </c>
      <c r="I4287" s="1" t="str">
        <f>IF(①リクルート接触者と来校者データ!K4286="","",①リクルート接触者と来校者データ!K4286)</f>
        <v/>
      </c>
      <c r="J4287" s="6" t="str">
        <f t="shared" si="467"/>
        <v/>
      </c>
      <c r="K4287" s="20" t="str">
        <f>IF(①リクルート接触者と来校者データ!L4286="","",①リクルート接触者と来校者データ!L4286)</f>
        <v/>
      </c>
      <c r="L4287" s="1" t="str">
        <f t="shared" si="468"/>
        <v/>
      </c>
      <c r="M4287" s="1" t="str">
        <f t="shared" si="469"/>
        <v/>
      </c>
    </row>
    <row r="4288" spans="1:13" x14ac:dyDescent="0.2">
      <c r="A4288" s="5" t="str">
        <f t="shared" si="466"/>
        <v/>
      </c>
      <c r="B4288" s="5" t="str">
        <f t="shared" si="463"/>
        <v/>
      </c>
      <c r="C4288" s="5" t="str">
        <f>IF(B4288="","",COUNTIFS($B$3:B4288,B4288))</f>
        <v/>
      </c>
      <c r="D4288" s="1" t="str">
        <f>IF(①リクルート接触者と来校者データ!A4287="","",①リクルート接触者と来校者データ!A4287)</f>
        <v/>
      </c>
      <c r="E4288" s="6" t="str">
        <f t="shared" si="464"/>
        <v/>
      </c>
      <c r="F4288" s="1" t="str">
        <f>IF(①リクルート接触者と来校者データ!I4287="","",①リクルート接触者と来校者データ!I4287)</f>
        <v/>
      </c>
      <c r="G4288" s="1" t="str">
        <f>IF(①リクルート接触者と来校者データ!E4287="","",①リクルート接触者と来校者データ!E4287)</f>
        <v/>
      </c>
      <c r="H4288" s="20" t="str">
        <f t="shared" si="465"/>
        <v/>
      </c>
      <c r="I4288" s="1" t="str">
        <f>IF(①リクルート接触者と来校者データ!K4287="","",①リクルート接触者と来校者データ!K4287)</f>
        <v/>
      </c>
      <c r="J4288" s="6" t="str">
        <f t="shared" si="467"/>
        <v/>
      </c>
      <c r="K4288" s="20" t="str">
        <f>IF(①リクルート接触者と来校者データ!L4287="","",①リクルート接触者と来校者データ!L4287)</f>
        <v/>
      </c>
      <c r="L4288" s="1" t="str">
        <f t="shared" si="468"/>
        <v/>
      </c>
      <c r="M4288" s="1" t="str">
        <f t="shared" si="469"/>
        <v/>
      </c>
    </row>
    <row r="4289" spans="1:13" x14ac:dyDescent="0.2">
      <c r="A4289" s="5" t="str">
        <f t="shared" si="466"/>
        <v/>
      </c>
      <c r="B4289" s="5" t="str">
        <f t="shared" si="463"/>
        <v/>
      </c>
      <c r="C4289" s="5" t="str">
        <f>IF(B4289="","",COUNTIFS($B$3:B4289,B4289))</f>
        <v/>
      </c>
      <c r="D4289" s="1" t="str">
        <f>IF(①リクルート接触者と来校者データ!A4288="","",①リクルート接触者と来校者データ!A4288)</f>
        <v/>
      </c>
      <c r="E4289" s="6" t="str">
        <f t="shared" si="464"/>
        <v/>
      </c>
      <c r="F4289" s="1" t="str">
        <f>IF(①リクルート接触者と来校者データ!I4288="","",①リクルート接触者と来校者データ!I4288)</f>
        <v/>
      </c>
      <c r="G4289" s="1" t="str">
        <f>IF(①リクルート接触者と来校者データ!E4288="","",①リクルート接触者と来校者データ!E4288)</f>
        <v/>
      </c>
      <c r="H4289" s="20" t="str">
        <f t="shared" si="465"/>
        <v/>
      </c>
      <c r="I4289" s="1" t="str">
        <f>IF(①リクルート接触者と来校者データ!K4288="","",①リクルート接触者と来校者データ!K4288)</f>
        <v/>
      </c>
      <c r="J4289" s="6" t="str">
        <f t="shared" si="467"/>
        <v/>
      </c>
      <c r="K4289" s="20" t="str">
        <f>IF(①リクルート接触者と来校者データ!L4288="","",①リクルート接触者と来校者データ!L4288)</f>
        <v/>
      </c>
      <c r="L4289" s="1" t="str">
        <f t="shared" si="468"/>
        <v/>
      </c>
      <c r="M4289" s="1" t="str">
        <f t="shared" si="469"/>
        <v/>
      </c>
    </row>
    <row r="4290" spans="1:13" x14ac:dyDescent="0.2">
      <c r="A4290" s="5" t="str">
        <f t="shared" si="466"/>
        <v/>
      </c>
      <c r="B4290" s="5" t="str">
        <f t="shared" ref="B4290:B4353" si="470">IF(A4290="","","◎")</f>
        <v/>
      </c>
      <c r="C4290" s="5" t="str">
        <f>IF(B4290="","",COUNTIFS($B$3:B4290,B4290))</f>
        <v/>
      </c>
      <c r="D4290" s="1" t="str">
        <f>IF(①リクルート接触者と来校者データ!A4289="","",①リクルート接触者と来校者データ!A4289)</f>
        <v/>
      </c>
      <c r="E4290" s="6" t="str">
        <f t="shared" si="464"/>
        <v/>
      </c>
      <c r="F4290" s="1" t="str">
        <f>IF(①リクルート接触者と来校者データ!I4289="","",①リクルート接触者と来校者データ!I4289)</f>
        <v/>
      </c>
      <c r="G4290" s="1" t="str">
        <f>IF(①リクルート接触者と来校者データ!E4289="","",①リクルート接触者と来校者データ!E4289)</f>
        <v/>
      </c>
      <c r="H4290" s="20" t="str">
        <f t="shared" si="465"/>
        <v/>
      </c>
      <c r="I4290" s="1" t="str">
        <f>IF(①リクルート接触者と来校者データ!K4289="","",①リクルート接触者と来校者データ!K4289)</f>
        <v/>
      </c>
      <c r="J4290" s="6" t="str">
        <f t="shared" si="467"/>
        <v/>
      </c>
      <c r="K4290" s="20" t="str">
        <f>IF(①リクルート接触者と来校者データ!L4289="","",①リクルート接触者と来校者データ!L4289)</f>
        <v/>
      </c>
      <c r="L4290" s="1" t="str">
        <f t="shared" si="468"/>
        <v/>
      </c>
      <c r="M4290" s="1" t="str">
        <f t="shared" si="469"/>
        <v/>
      </c>
    </row>
    <row r="4291" spans="1:13" x14ac:dyDescent="0.2">
      <c r="A4291" s="5" t="str">
        <f t="shared" si="466"/>
        <v/>
      </c>
      <c r="B4291" s="5" t="str">
        <f t="shared" si="470"/>
        <v/>
      </c>
      <c r="C4291" s="5" t="str">
        <f>IF(B4291="","",COUNTIFS($B$3:B4291,B4291))</f>
        <v/>
      </c>
      <c r="D4291" s="1" t="str">
        <f>IF(①リクルート接触者と来校者データ!A4290="","",①リクルート接触者と来校者データ!A4290)</f>
        <v/>
      </c>
      <c r="E4291" s="6" t="str">
        <f t="shared" ref="E4291:E4354" si="471">SUBSTITUTE(SUBSTITUTE(D4291,"　","")," ","")</f>
        <v/>
      </c>
      <c r="F4291" s="1" t="str">
        <f>IF(①リクルート接触者と来校者データ!I4290="","",①リクルート接触者と来校者データ!I4290)</f>
        <v/>
      </c>
      <c r="G4291" s="1" t="str">
        <f>IF(①リクルート接触者と来校者データ!E4290="","",①リクルート接触者と来校者データ!E4290)</f>
        <v/>
      </c>
      <c r="H4291" s="20" t="str">
        <f t="shared" ref="H4291:H4354" si="472">IFERROR(VLOOKUP(E4291,J:K,2,FALSE),"")</f>
        <v/>
      </c>
      <c r="I4291" s="1" t="str">
        <f>IF(①リクルート接触者と来校者データ!K4290="","",①リクルート接触者と来校者データ!K4290)</f>
        <v/>
      </c>
      <c r="J4291" s="6" t="str">
        <f t="shared" si="467"/>
        <v/>
      </c>
      <c r="K4291" s="20" t="str">
        <f>IF(①リクルート接触者と来校者データ!L4290="","",①リクルート接触者と来校者データ!L4290)</f>
        <v/>
      </c>
      <c r="L4291" s="1" t="str">
        <f t="shared" si="468"/>
        <v/>
      </c>
      <c r="M4291" s="1" t="str">
        <f t="shared" si="469"/>
        <v/>
      </c>
    </row>
    <row r="4292" spans="1:13" x14ac:dyDescent="0.2">
      <c r="A4292" s="5" t="str">
        <f t="shared" ref="A4292:A4355" si="473">IFERROR(IF(J4292="","",MATCH(J4292,E$3:E$5000,0)),"")</f>
        <v/>
      </c>
      <c r="B4292" s="5" t="str">
        <f t="shared" si="470"/>
        <v/>
      </c>
      <c r="C4292" s="5" t="str">
        <f>IF(B4292="","",COUNTIFS($B$3:B4292,B4292))</f>
        <v/>
      </c>
      <c r="D4292" s="1" t="str">
        <f>IF(①リクルート接触者と来校者データ!A4291="","",①リクルート接触者と来校者データ!A4291)</f>
        <v/>
      </c>
      <c r="E4292" s="6" t="str">
        <f t="shared" si="471"/>
        <v/>
      </c>
      <c r="F4292" s="1" t="str">
        <f>IF(①リクルート接触者と来校者データ!I4291="","",①リクルート接触者と来校者データ!I4291)</f>
        <v/>
      </c>
      <c r="G4292" s="1" t="str">
        <f>IF(①リクルート接触者と来校者データ!E4291="","",①リクルート接触者と来校者データ!E4291)</f>
        <v/>
      </c>
      <c r="H4292" s="20" t="str">
        <f t="shared" si="472"/>
        <v/>
      </c>
      <c r="I4292" s="1" t="str">
        <f>IF(①リクルート接触者と来校者データ!K4291="","",①リクルート接触者と来校者データ!K4291)</f>
        <v/>
      </c>
      <c r="J4292" s="6" t="str">
        <f t="shared" ref="J4292:J4355" si="474">SUBSTITUTE(SUBSTITUTE(I4292,"　","")," ","")</f>
        <v/>
      </c>
      <c r="K4292" s="20" t="str">
        <f>IF(①リクルート接触者と来校者データ!L4291="","",①リクルート接触者と来校者データ!L4291)</f>
        <v/>
      </c>
      <c r="L4292" s="1" t="str">
        <f t="shared" ref="L4292:L4355" si="475">IFERROR(VLOOKUP($J4292,$E:$H,2,FALSE),"")</f>
        <v/>
      </c>
      <c r="M4292" s="1" t="str">
        <f t="shared" ref="M4292:M4355" si="476">IFERROR(VLOOKUP($J4292,$E:$H,3,FALSE),"")</f>
        <v/>
      </c>
    </row>
    <row r="4293" spans="1:13" x14ac:dyDescent="0.2">
      <c r="A4293" s="5" t="str">
        <f t="shared" si="473"/>
        <v/>
      </c>
      <c r="B4293" s="5" t="str">
        <f t="shared" si="470"/>
        <v/>
      </c>
      <c r="C4293" s="5" t="str">
        <f>IF(B4293="","",COUNTIFS($B$3:B4293,B4293))</f>
        <v/>
      </c>
      <c r="D4293" s="1" t="str">
        <f>IF(①リクルート接触者と来校者データ!A4292="","",①リクルート接触者と来校者データ!A4292)</f>
        <v/>
      </c>
      <c r="E4293" s="6" t="str">
        <f t="shared" si="471"/>
        <v/>
      </c>
      <c r="F4293" s="1" t="str">
        <f>IF(①リクルート接触者と来校者データ!I4292="","",①リクルート接触者と来校者データ!I4292)</f>
        <v/>
      </c>
      <c r="G4293" s="1" t="str">
        <f>IF(①リクルート接触者と来校者データ!E4292="","",①リクルート接触者と来校者データ!E4292)</f>
        <v/>
      </c>
      <c r="H4293" s="20" t="str">
        <f t="shared" si="472"/>
        <v/>
      </c>
      <c r="I4293" s="1" t="str">
        <f>IF(①リクルート接触者と来校者データ!K4292="","",①リクルート接触者と来校者データ!K4292)</f>
        <v/>
      </c>
      <c r="J4293" s="6" t="str">
        <f t="shared" si="474"/>
        <v/>
      </c>
      <c r="K4293" s="20" t="str">
        <f>IF(①リクルート接触者と来校者データ!L4292="","",①リクルート接触者と来校者データ!L4292)</f>
        <v/>
      </c>
      <c r="L4293" s="1" t="str">
        <f t="shared" si="475"/>
        <v/>
      </c>
      <c r="M4293" s="1" t="str">
        <f t="shared" si="476"/>
        <v/>
      </c>
    </row>
    <row r="4294" spans="1:13" x14ac:dyDescent="0.2">
      <c r="A4294" s="5" t="str">
        <f t="shared" si="473"/>
        <v/>
      </c>
      <c r="B4294" s="5" t="str">
        <f t="shared" si="470"/>
        <v/>
      </c>
      <c r="C4294" s="5" t="str">
        <f>IF(B4294="","",COUNTIFS($B$3:B4294,B4294))</f>
        <v/>
      </c>
      <c r="D4294" s="1" t="str">
        <f>IF(①リクルート接触者と来校者データ!A4293="","",①リクルート接触者と来校者データ!A4293)</f>
        <v/>
      </c>
      <c r="E4294" s="6" t="str">
        <f t="shared" si="471"/>
        <v/>
      </c>
      <c r="F4294" s="1" t="str">
        <f>IF(①リクルート接触者と来校者データ!I4293="","",①リクルート接触者と来校者データ!I4293)</f>
        <v/>
      </c>
      <c r="G4294" s="1" t="str">
        <f>IF(①リクルート接触者と来校者データ!E4293="","",①リクルート接触者と来校者データ!E4293)</f>
        <v/>
      </c>
      <c r="H4294" s="20" t="str">
        <f t="shared" si="472"/>
        <v/>
      </c>
      <c r="I4294" s="1" t="str">
        <f>IF(①リクルート接触者と来校者データ!K4293="","",①リクルート接触者と来校者データ!K4293)</f>
        <v/>
      </c>
      <c r="J4294" s="6" t="str">
        <f t="shared" si="474"/>
        <v/>
      </c>
      <c r="K4294" s="20" t="str">
        <f>IF(①リクルート接触者と来校者データ!L4293="","",①リクルート接触者と来校者データ!L4293)</f>
        <v/>
      </c>
      <c r="L4294" s="1" t="str">
        <f t="shared" si="475"/>
        <v/>
      </c>
      <c r="M4294" s="1" t="str">
        <f t="shared" si="476"/>
        <v/>
      </c>
    </row>
    <row r="4295" spans="1:13" x14ac:dyDescent="0.2">
      <c r="A4295" s="5" t="str">
        <f t="shared" si="473"/>
        <v/>
      </c>
      <c r="B4295" s="5" t="str">
        <f t="shared" si="470"/>
        <v/>
      </c>
      <c r="C4295" s="5" t="str">
        <f>IF(B4295="","",COUNTIFS($B$3:B4295,B4295))</f>
        <v/>
      </c>
      <c r="D4295" s="1" t="str">
        <f>IF(①リクルート接触者と来校者データ!A4294="","",①リクルート接触者と来校者データ!A4294)</f>
        <v/>
      </c>
      <c r="E4295" s="6" t="str">
        <f t="shared" si="471"/>
        <v/>
      </c>
      <c r="F4295" s="1" t="str">
        <f>IF(①リクルート接触者と来校者データ!I4294="","",①リクルート接触者と来校者データ!I4294)</f>
        <v/>
      </c>
      <c r="G4295" s="1" t="str">
        <f>IF(①リクルート接触者と来校者データ!E4294="","",①リクルート接触者と来校者データ!E4294)</f>
        <v/>
      </c>
      <c r="H4295" s="20" t="str">
        <f t="shared" si="472"/>
        <v/>
      </c>
      <c r="I4295" s="1" t="str">
        <f>IF(①リクルート接触者と来校者データ!K4294="","",①リクルート接触者と来校者データ!K4294)</f>
        <v/>
      </c>
      <c r="J4295" s="6" t="str">
        <f t="shared" si="474"/>
        <v/>
      </c>
      <c r="K4295" s="20" t="str">
        <f>IF(①リクルート接触者と来校者データ!L4294="","",①リクルート接触者と来校者データ!L4294)</f>
        <v/>
      </c>
      <c r="L4295" s="1" t="str">
        <f t="shared" si="475"/>
        <v/>
      </c>
      <c r="M4295" s="1" t="str">
        <f t="shared" si="476"/>
        <v/>
      </c>
    </row>
    <row r="4296" spans="1:13" x14ac:dyDescent="0.2">
      <c r="A4296" s="5" t="str">
        <f t="shared" si="473"/>
        <v/>
      </c>
      <c r="B4296" s="5" t="str">
        <f t="shared" si="470"/>
        <v/>
      </c>
      <c r="C4296" s="5" t="str">
        <f>IF(B4296="","",COUNTIFS($B$3:B4296,B4296))</f>
        <v/>
      </c>
      <c r="D4296" s="1" t="str">
        <f>IF(①リクルート接触者と来校者データ!A4295="","",①リクルート接触者と来校者データ!A4295)</f>
        <v/>
      </c>
      <c r="E4296" s="6" t="str">
        <f t="shared" si="471"/>
        <v/>
      </c>
      <c r="F4296" s="1" t="str">
        <f>IF(①リクルート接触者と来校者データ!I4295="","",①リクルート接触者と来校者データ!I4295)</f>
        <v/>
      </c>
      <c r="G4296" s="1" t="str">
        <f>IF(①リクルート接触者と来校者データ!E4295="","",①リクルート接触者と来校者データ!E4295)</f>
        <v/>
      </c>
      <c r="H4296" s="20" t="str">
        <f t="shared" si="472"/>
        <v/>
      </c>
      <c r="I4296" s="1" t="str">
        <f>IF(①リクルート接触者と来校者データ!K4295="","",①リクルート接触者と来校者データ!K4295)</f>
        <v/>
      </c>
      <c r="J4296" s="6" t="str">
        <f t="shared" si="474"/>
        <v/>
      </c>
      <c r="K4296" s="20" t="str">
        <f>IF(①リクルート接触者と来校者データ!L4295="","",①リクルート接触者と来校者データ!L4295)</f>
        <v/>
      </c>
      <c r="L4296" s="1" t="str">
        <f t="shared" si="475"/>
        <v/>
      </c>
      <c r="M4296" s="1" t="str">
        <f t="shared" si="476"/>
        <v/>
      </c>
    </row>
    <row r="4297" spans="1:13" x14ac:dyDescent="0.2">
      <c r="A4297" s="5" t="str">
        <f t="shared" si="473"/>
        <v/>
      </c>
      <c r="B4297" s="5" t="str">
        <f t="shared" si="470"/>
        <v/>
      </c>
      <c r="C4297" s="5" t="str">
        <f>IF(B4297="","",COUNTIFS($B$3:B4297,B4297))</f>
        <v/>
      </c>
      <c r="D4297" s="1" t="str">
        <f>IF(①リクルート接触者と来校者データ!A4296="","",①リクルート接触者と来校者データ!A4296)</f>
        <v/>
      </c>
      <c r="E4297" s="6" t="str">
        <f t="shared" si="471"/>
        <v/>
      </c>
      <c r="F4297" s="1" t="str">
        <f>IF(①リクルート接触者と来校者データ!I4296="","",①リクルート接触者と来校者データ!I4296)</f>
        <v/>
      </c>
      <c r="G4297" s="1" t="str">
        <f>IF(①リクルート接触者と来校者データ!E4296="","",①リクルート接触者と来校者データ!E4296)</f>
        <v/>
      </c>
      <c r="H4297" s="20" t="str">
        <f t="shared" si="472"/>
        <v/>
      </c>
      <c r="I4297" s="1" t="str">
        <f>IF(①リクルート接触者と来校者データ!K4296="","",①リクルート接触者と来校者データ!K4296)</f>
        <v/>
      </c>
      <c r="J4297" s="6" t="str">
        <f t="shared" si="474"/>
        <v/>
      </c>
      <c r="K4297" s="20" t="str">
        <f>IF(①リクルート接触者と来校者データ!L4296="","",①リクルート接触者と来校者データ!L4296)</f>
        <v/>
      </c>
      <c r="L4297" s="1" t="str">
        <f t="shared" si="475"/>
        <v/>
      </c>
      <c r="M4297" s="1" t="str">
        <f t="shared" si="476"/>
        <v/>
      </c>
    </row>
    <row r="4298" spans="1:13" x14ac:dyDescent="0.2">
      <c r="A4298" s="5" t="str">
        <f t="shared" si="473"/>
        <v/>
      </c>
      <c r="B4298" s="5" t="str">
        <f t="shared" si="470"/>
        <v/>
      </c>
      <c r="C4298" s="5" t="str">
        <f>IF(B4298="","",COUNTIFS($B$3:B4298,B4298))</f>
        <v/>
      </c>
      <c r="D4298" s="1" t="str">
        <f>IF(①リクルート接触者と来校者データ!A4297="","",①リクルート接触者と来校者データ!A4297)</f>
        <v/>
      </c>
      <c r="E4298" s="6" t="str">
        <f t="shared" si="471"/>
        <v/>
      </c>
      <c r="F4298" s="1" t="str">
        <f>IF(①リクルート接触者と来校者データ!I4297="","",①リクルート接触者と来校者データ!I4297)</f>
        <v/>
      </c>
      <c r="G4298" s="1" t="str">
        <f>IF(①リクルート接触者と来校者データ!E4297="","",①リクルート接触者と来校者データ!E4297)</f>
        <v/>
      </c>
      <c r="H4298" s="20" t="str">
        <f t="shared" si="472"/>
        <v/>
      </c>
      <c r="I4298" s="1" t="str">
        <f>IF(①リクルート接触者と来校者データ!K4297="","",①リクルート接触者と来校者データ!K4297)</f>
        <v/>
      </c>
      <c r="J4298" s="6" t="str">
        <f t="shared" si="474"/>
        <v/>
      </c>
      <c r="K4298" s="20" t="str">
        <f>IF(①リクルート接触者と来校者データ!L4297="","",①リクルート接触者と来校者データ!L4297)</f>
        <v/>
      </c>
      <c r="L4298" s="1" t="str">
        <f t="shared" si="475"/>
        <v/>
      </c>
      <c r="M4298" s="1" t="str">
        <f t="shared" si="476"/>
        <v/>
      </c>
    </row>
    <row r="4299" spans="1:13" x14ac:dyDescent="0.2">
      <c r="A4299" s="5" t="str">
        <f t="shared" si="473"/>
        <v/>
      </c>
      <c r="B4299" s="5" t="str">
        <f t="shared" si="470"/>
        <v/>
      </c>
      <c r="C4299" s="5" t="str">
        <f>IF(B4299="","",COUNTIFS($B$3:B4299,B4299))</f>
        <v/>
      </c>
      <c r="D4299" s="1" t="str">
        <f>IF(①リクルート接触者と来校者データ!A4298="","",①リクルート接触者と来校者データ!A4298)</f>
        <v/>
      </c>
      <c r="E4299" s="6" t="str">
        <f t="shared" si="471"/>
        <v/>
      </c>
      <c r="F4299" s="1" t="str">
        <f>IF(①リクルート接触者と来校者データ!I4298="","",①リクルート接触者と来校者データ!I4298)</f>
        <v/>
      </c>
      <c r="G4299" s="1" t="str">
        <f>IF(①リクルート接触者と来校者データ!E4298="","",①リクルート接触者と来校者データ!E4298)</f>
        <v/>
      </c>
      <c r="H4299" s="20" t="str">
        <f t="shared" si="472"/>
        <v/>
      </c>
      <c r="I4299" s="1" t="str">
        <f>IF(①リクルート接触者と来校者データ!K4298="","",①リクルート接触者と来校者データ!K4298)</f>
        <v/>
      </c>
      <c r="J4299" s="6" t="str">
        <f t="shared" si="474"/>
        <v/>
      </c>
      <c r="K4299" s="20" t="str">
        <f>IF(①リクルート接触者と来校者データ!L4298="","",①リクルート接触者と来校者データ!L4298)</f>
        <v/>
      </c>
      <c r="L4299" s="1" t="str">
        <f t="shared" si="475"/>
        <v/>
      </c>
      <c r="M4299" s="1" t="str">
        <f t="shared" si="476"/>
        <v/>
      </c>
    </row>
    <row r="4300" spans="1:13" x14ac:dyDescent="0.2">
      <c r="A4300" s="5" t="str">
        <f t="shared" si="473"/>
        <v/>
      </c>
      <c r="B4300" s="5" t="str">
        <f t="shared" si="470"/>
        <v/>
      </c>
      <c r="C4300" s="5" t="str">
        <f>IF(B4300="","",COUNTIFS($B$3:B4300,B4300))</f>
        <v/>
      </c>
      <c r="D4300" s="1" t="str">
        <f>IF(①リクルート接触者と来校者データ!A4299="","",①リクルート接触者と来校者データ!A4299)</f>
        <v/>
      </c>
      <c r="E4300" s="6" t="str">
        <f t="shared" si="471"/>
        <v/>
      </c>
      <c r="F4300" s="1" t="str">
        <f>IF(①リクルート接触者と来校者データ!I4299="","",①リクルート接触者と来校者データ!I4299)</f>
        <v/>
      </c>
      <c r="G4300" s="1" t="str">
        <f>IF(①リクルート接触者と来校者データ!E4299="","",①リクルート接触者と来校者データ!E4299)</f>
        <v/>
      </c>
      <c r="H4300" s="20" t="str">
        <f t="shared" si="472"/>
        <v/>
      </c>
      <c r="I4300" s="1" t="str">
        <f>IF(①リクルート接触者と来校者データ!K4299="","",①リクルート接触者と来校者データ!K4299)</f>
        <v/>
      </c>
      <c r="J4300" s="6" t="str">
        <f t="shared" si="474"/>
        <v/>
      </c>
      <c r="K4300" s="20" t="str">
        <f>IF(①リクルート接触者と来校者データ!L4299="","",①リクルート接触者と来校者データ!L4299)</f>
        <v/>
      </c>
      <c r="L4300" s="1" t="str">
        <f t="shared" si="475"/>
        <v/>
      </c>
      <c r="M4300" s="1" t="str">
        <f t="shared" si="476"/>
        <v/>
      </c>
    </row>
    <row r="4301" spans="1:13" x14ac:dyDescent="0.2">
      <c r="A4301" s="5" t="str">
        <f t="shared" si="473"/>
        <v/>
      </c>
      <c r="B4301" s="5" t="str">
        <f t="shared" si="470"/>
        <v/>
      </c>
      <c r="C4301" s="5" t="str">
        <f>IF(B4301="","",COUNTIFS($B$3:B4301,B4301))</f>
        <v/>
      </c>
      <c r="D4301" s="1" t="str">
        <f>IF(①リクルート接触者と来校者データ!A4300="","",①リクルート接触者と来校者データ!A4300)</f>
        <v/>
      </c>
      <c r="E4301" s="6" t="str">
        <f t="shared" si="471"/>
        <v/>
      </c>
      <c r="F4301" s="1" t="str">
        <f>IF(①リクルート接触者と来校者データ!I4300="","",①リクルート接触者と来校者データ!I4300)</f>
        <v/>
      </c>
      <c r="G4301" s="1" t="str">
        <f>IF(①リクルート接触者と来校者データ!E4300="","",①リクルート接触者と来校者データ!E4300)</f>
        <v/>
      </c>
      <c r="H4301" s="20" t="str">
        <f t="shared" si="472"/>
        <v/>
      </c>
      <c r="I4301" s="1" t="str">
        <f>IF(①リクルート接触者と来校者データ!K4300="","",①リクルート接触者と来校者データ!K4300)</f>
        <v/>
      </c>
      <c r="J4301" s="6" t="str">
        <f t="shared" si="474"/>
        <v/>
      </c>
      <c r="K4301" s="20" t="str">
        <f>IF(①リクルート接触者と来校者データ!L4300="","",①リクルート接触者と来校者データ!L4300)</f>
        <v/>
      </c>
      <c r="L4301" s="1" t="str">
        <f t="shared" si="475"/>
        <v/>
      </c>
      <c r="M4301" s="1" t="str">
        <f t="shared" si="476"/>
        <v/>
      </c>
    </row>
    <row r="4302" spans="1:13" x14ac:dyDescent="0.2">
      <c r="A4302" s="5" t="str">
        <f t="shared" si="473"/>
        <v/>
      </c>
      <c r="B4302" s="5" t="str">
        <f t="shared" si="470"/>
        <v/>
      </c>
      <c r="C4302" s="5" t="str">
        <f>IF(B4302="","",COUNTIFS($B$3:B4302,B4302))</f>
        <v/>
      </c>
      <c r="D4302" s="1" t="str">
        <f>IF(①リクルート接触者と来校者データ!A4301="","",①リクルート接触者と来校者データ!A4301)</f>
        <v/>
      </c>
      <c r="E4302" s="6" t="str">
        <f t="shared" si="471"/>
        <v/>
      </c>
      <c r="F4302" s="1" t="str">
        <f>IF(①リクルート接触者と来校者データ!I4301="","",①リクルート接触者と来校者データ!I4301)</f>
        <v/>
      </c>
      <c r="G4302" s="1" t="str">
        <f>IF(①リクルート接触者と来校者データ!E4301="","",①リクルート接触者と来校者データ!E4301)</f>
        <v/>
      </c>
      <c r="H4302" s="20" t="str">
        <f t="shared" si="472"/>
        <v/>
      </c>
      <c r="I4302" s="1" t="str">
        <f>IF(①リクルート接触者と来校者データ!K4301="","",①リクルート接触者と来校者データ!K4301)</f>
        <v/>
      </c>
      <c r="J4302" s="6" t="str">
        <f t="shared" si="474"/>
        <v/>
      </c>
      <c r="K4302" s="20" t="str">
        <f>IF(①リクルート接触者と来校者データ!L4301="","",①リクルート接触者と来校者データ!L4301)</f>
        <v/>
      </c>
      <c r="L4302" s="1" t="str">
        <f t="shared" si="475"/>
        <v/>
      </c>
      <c r="M4302" s="1" t="str">
        <f t="shared" si="476"/>
        <v/>
      </c>
    </row>
    <row r="4303" spans="1:13" x14ac:dyDescent="0.2">
      <c r="A4303" s="5" t="str">
        <f t="shared" si="473"/>
        <v/>
      </c>
      <c r="B4303" s="5" t="str">
        <f t="shared" si="470"/>
        <v/>
      </c>
      <c r="C4303" s="5" t="str">
        <f>IF(B4303="","",COUNTIFS($B$3:B4303,B4303))</f>
        <v/>
      </c>
      <c r="D4303" s="1" t="str">
        <f>IF(①リクルート接触者と来校者データ!A4302="","",①リクルート接触者と来校者データ!A4302)</f>
        <v/>
      </c>
      <c r="E4303" s="6" t="str">
        <f t="shared" si="471"/>
        <v/>
      </c>
      <c r="F4303" s="1" t="str">
        <f>IF(①リクルート接触者と来校者データ!I4302="","",①リクルート接触者と来校者データ!I4302)</f>
        <v/>
      </c>
      <c r="G4303" s="1" t="str">
        <f>IF(①リクルート接触者と来校者データ!E4302="","",①リクルート接触者と来校者データ!E4302)</f>
        <v/>
      </c>
      <c r="H4303" s="20" t="str">
        <f t="shared" si="472"/>
        <v/>
      </c>
      <c r="I4303" s="1" t="str">
        <f>IF(①リクルート接触者と来校者データ!K4302="","",①リクルート接触者と来校者データ!K4302)</f>
        <v/>
      </c>
      <c r="J4303" s="6" t="str">
        <f t="shared" si="474"/>
        <v/>
      </c>
      <c r="K4303" s="20" t="str">
        <f>IF(①リクルート接触者と来校者データ!L4302="","",①リクルート接触者と来校者データ!L4302)</f>
        <v/>
      </c>
      <c r="L4303" s="1" t="str">
        <f t="shared" si="475"/>
        <v/>
      </c>
      <c r="M4303" s="1" t="str">
        <f t="shared" si="476"/>
        <v/>
      </c>
    </row>
    <row r="4304" spans="1:13" x14ac:dyDescent="0.2">
      <c r="A4304" s="5" t="str">
        <f t="shared" si="473"/>
        <v/>
      </c>
      <c r="B4304" s="5" t="str">
        <f t="shared" si="470"/>
        <v/>
      </c>
      <c r="C4304" s="5" t="str">
        <f>IF(B4304="","",COUNTIFS($B$3:B4304,B4304))</f>
        <v/>
      </c>
      <c r="D4304" s="1" t="str">
        <f>IF(①リクルート接触者と来校者データ!A4303="","",①リクルート接触者と来校者データ!A4303)</f>
        <v/>
      </c>
      <c r="E4304" s="6" t="str">
        <f t="shared" si="471"/>
        <v/>
      </c>
      <c r="F4304" s="1" t="str">
        <f>IF(①リクルート接触者と来校者データ!I4303="","",①リクルート接触者と来校者データ!I4303)</f>
        <v/>
      </c>
      <c r="G4304" s="1" t="str">
        <f>IF(①リクルート接触者と来校者データ!E4303="","",①リクルート接触者と来校者データ!E4303)</f>
        <v/>
      </c>
      <c r="H4304" s="20" t="str">
        <f t="shared" si="472"/>
        <v/>
      </c>
      <c r="I4304" s="1" t="str">
        <f>IF(①リクルート接触者と来校者データ!K4303="","",①リクルート接触者と来校者データ!K4303)</f>
        <v/>
      </c>
      <c r="J4304" s="6" t="str">
        <f t="shared" si="474"/>
        <v/>
      </c>
      <c r="K4304" s="20" t="str">
        <f>IF(①リクルート接触者と来校者データ!L4303="","",①リクルート接触者と来校者データ!L4303)</f>
        <v/>
      </c>
      <c r="L4304" s="1" t="str">
        <f t="shared" si="475"/>
        <v/>
      </c>
      <c r="M4304" s="1" t="str">
        <f t="shared" si="476"/>
        <v/>
      </c>
    </row>
    <row r="4305" spans="1:13" x14ac:dyDescent="0.2">
      <c r="A4305" s="5" t="str">
        <f t="shared" si="473"/>
        <v/>
      </c>
      <c r="B4305" s="5" t="str">
        <f t="shared" si="470"/>
        <v/>
      </c>
      <c r="C4305" s="5" t="str">
        <f>IF(B4305="","",COUNTIFS($B$3:B4305,B4305))</f>
        <v/>
      </c>
      <c r="D4305" s="1" t="str">
        <f>IF(①リクルート接触者と来校者データ!A4304="","",①リクルート接触者と来校者データ!A4304)</f>
        <v/>
      </c>
      <c r="E4305" s="6" t="str">
        <f t="shared" si="471"/>
        <v/>
      </c>
      <c r="F4305" s="1" t="str">
        <f>IF(①リクルート接触者と来校者データ!I4304="","",①リクルート接触者と来校者データ!I4304)</f>
        <v/>
      </c>
      <c r="G4305" s="1" t="str">
        <f>IF(①リクルート接触者と来校者データ!E4304="","",①リクルート接触者と来校者データ!E4304)</f>
        <v/>
      </c>
      <c r="H4305" s="20" t="str">
        <f t="shared" si="472"/>
        <v/>
      </c>
      <c r="I4305" s="1" t="str">
        <f>IF(①リクルート接触者と来校者データ!K4304="","",①リクルート接触者と来校者データ!K4304)</f>
        <v/>
      </c>
      <c r="J4305" s="6" t="str">
        <f t="shared" si="474"/>
        <v/>
      </c>
      <c r="K4305" s="20" t="str">
        <f>IF(①リクルート接触者と来校者データ!L4304="","",①リクルート接触者と来校者データ!L4304)</f>
        <v/>
      </c>
      <c r="L4305" s="1" t="str">
        <f t="shared" si="475"/>
        <v/>
      </c>
      <c r="M4305" s="1" t="str">
        <f t="shared" si="476"/>
        <v/>
      </c>
    </row>
    <row r="4306" spans="1:13" x14ac:dyDescent="0.2">
      <c r="A4306" s="5" t="str">
        <f t="shared" si="473"/>
        <v/>
      </c>
      <c r="B4306" s="5" t="str">
        <f t="shared" si="470"/>
        <v/>
      </c>
      <c r="C4306" s="5" t="str">
        <f>IF(B4306="","",COUNTIFS($B$3:B4306,B4306))</f>
        <v/>
      </c>
      <c r="D4306" s="1" t="str">
        <f>IF(①リクルート接触者と来校者データ!A4305="","",①リクルート接触者と来校者データ!A4305)</f>
        <v/>
      </c>
      <c r="E4306" s="6" t="str">
        <f t="shared" si="471"/>
        <v/>
      </c>
      <c r="F4306" s="1" t="str">
        <f>IF(①リクルート接触者と来校者データ!I4305="","",①リクルート接触者と来校者データ!I4305)</f>
        <v/>
      </c>
      <c r="G4306" s="1" t="str">
        <f>IF(①リクルート接触者と来校者データ!E4305="","",①リクルート接触者と来校者データ!E4305)</f>
        <v/>
      </c>
      <c r="H4306" s="20" t="str">
        <f t="shared" si="472"/>
        <v/>
      </c>
      <c r="I4306" s="1" t="str">
        <f>IF(①リクルート接触者と来校者データ!K4305="","",①リクルート接触者と来校者データ!K4305)</f>
        <v/>
      </c>
      <c r="J4306" s="6" t="str">
        <f t="shared" si="474"/>
        <v/>
      </c>
      <c r="K4306" s="20" t="str">
        <f>IF(①リクルート接触者と来校者データ!L4305="","",①リクルート接触者と来校者データ!L4305)</f>
        <v/>
      </c>
      <c r="L4306" s="1" t="str">
        <f t="shared" si="475"/>
        <v/>
      </c>
      <c r="M4306" s="1" t="str">
        <f t="shared" si="476"/>
        <v/>
      </c>
    </row>
    <row r="4307" spans="1:13" x14ac:dyDescent="0.2">
      <c r="A4307" s="5" t="str">
        <f t="shared" si="473"/>
        <v/>
      </c>
      <c r="B4307" s="5" t="str">
        <f t="shared" si="470"/>
        <v/>
      </c>
      <c r="C4307" s="5" t="str">
        <f>IF(B4307="","",COUNTIFS($B$3:B4307,B4307))</f>
        <v/>
      </c>
      <c r="D4307" s="1" t="str">
        <f>IF(①リクルート接触者と来校者データ!A4306="","",①リクルート接触者と来校者データ!A4306)</f>
        <v/>
      </c>
      <c r="E4307" s="6" t="str">
        <f t="shared" si="471"/>
        <v/>
      </c>
      <c r="F4307" s="1" t="str">
        <f>IF(①リクルート接触者と来校者データ!I4306="","",①リクルート接触者と来校者データ!I4306)</f>
        <v/>
      </c>
      <c r="G4307" s="1" t="str">
        <f>IF(①リクルート接触者と来校者データ!E4306="","",①リクルート接触者と来校者データ!E4306)</f>
        <v/>
      </c>
      <c r="H4307" s="20" t="str">
        <f t="shared" si="472"/>
        <v/>
      </c>
      <c r="I4307" s="1" t="str">
        <f>IF(①リクルート接触者と来校者データ!K4306="","",①リクルート接触者と来校者データ!K4306)</f>
        <v/>
      </c>
      <c r="J4307" s="6" t="str">
        <f t="shared" si="474"/>
        <v/>
      </c>
      <c r="K4307" s="20" t="str">
        <f>IF(①リクルート接触者と来校者データ!L4306="","",①リクルート接触者と来校者データ!L4306)</f>
        <v/>
      </c>
      <c r="L4307" s="1" t="str">
        <f t="shared" si="475"/>
        <v/>
      </c>
      <c r="M4307" s="1" t="str">
        <f t="shared" si="476"/>
        <v/>
      </c>
    </row>
    <row r="4308" spans="1:13" x14ac:dyDescent="0.2">
      <c r="A4308" s="5" t="str">
        <f t="shared" si="473"/>
        <v/>
      </c>
      <c r="B4308" s="5" t="str">
        <f t="shared" si="470"/>
        <v/>
      </c>
      <c r="C4308" s="5" t="str">
        <f>IF(B4308="","",COUNTIFS($B$3:B4308,B4308))</f>
        <v/>
      </c>
      <c r="D4308" s="1" t="str">
        <f>IF(①リクルート接触者と来校者データ!A4307="","",①リクルート接触者と来校者データ!A4307)</f>
        <v/>
      </c>
      <c r="E4308" s="6" t="str">
        <f t="shared" si="471"/>
        <v/>
      </c>
      <c r="F4308" s="1" t="str">
        <f>IF(①リクルート接触者と来校者データ!I4307="","",①リクルート接触者と来校者データ!I4307)</f>
        <v/>
      </c>
      <c r="G4308" s="1" t="str">
        <f>IF(①リクルート接触者と来校者データ!E4307="","",①リクルート接触者と来校者データ!E4307)</f>
        <v/>
      </c>
      <c r="H4308" s="20" t="str">
        <f t="shared" si="472"/>
        <v/>
      </c>
      <c r="I4308" s="1" t="str">
        <f>IF(①リクルート接触者と来校者データ!K4307="","",①リクルート接触者と来校者データ!K4307)</f>
        <v/>
      </c>
      <c r="J4308" s="6" t="str">
        <f t="shared" si="474"/>
        <v/>
      </c>
      <c r="K4308" s="20" t="str">
        <f>IF(①リクルート接触者と来校者データ!L4307="","",①リクルート接触者と来校者データ!L4307)</f>
        <v/>
      </c>
      <c r="L4308" s="1" t="str">
        <f t="shared" si="475"/>
        <v/>
      </c>
      <c r="M4308" s="1" t="str">
        <f t="shared" si="476"/>
        <v/>
      </c>
    </row>
    <row r="4309" spans="1:13" x14ac:dyDescent="0.2">
      <c r="A4309" s="5" t="str">
        <f t="shared" si="473"/>
        <v/>
      </c>
      <c r="B4309" s="5" t="str">
        <f t="shared" si="470"/>
        <v/>
      </c>
      <c r="C4309" s="5" t="str">
        <f>IF(B4309="","",COUNTIFS($B$3:B4309,B4309))</f>
        <v/>
      </c>
      <c r="D4309" s="1" t="str">
        <f>IF(①リクルート接触者と来校者データ!A4308="","",①リクルート接触者と来校者データ!A4308)</f>
        <v/>
      </c>
      <c r="E4309" s="6" t="str">
        <f t="shared" si="471"/>
        <v/>
      </c>
      <c r="F4309" s="1" t="str">
        <f>IF(①リクルート接触者と来校者データ!I4308="","",①リクルート接触者と来校者データ!I4308)</f>
        <v/>
      </c>
      <c r="G4309" s="1" t="str">
        <f>IF(①リクルート接触者と来校者データ!E4308="","",①リクルート接触者と来校者データ!E4308)</f>
        <v/>
      </c>
      <c r="H4309" s="20" t="str">
        <f t="shared" si="472"/>
        <v/>
      </c>
      <c r="I4309" s="1" t="str">
        <f>IF(①リクルート接触者と来校者データ!K4308="","",①リクルート接触者と来校者データ!K4308)</f>
        <v/>
      </c>
      <c r="J4309" s="6" t="str">
        <f t="shared" si="474"/>
        <v/>
      </c>
      <c r="K4309" s="20" t="str">
        <f>IF(①リクルート接触者と来校者データ!L4308="","",①リクルート接触者と来校者データ!L4308)</f>
        <v/>
      </c>
      <c r="L4309" s="1" t="str">
        <f t="shared" si="475"/>
        <v/>
      </c>
      <c r="M4309" s="1" t="str">
        <f t="shared" si="476"/>
        <v/>
      </c>
    </row>
    <row r="4310" spans="1:13" x14ac:dyDescent="0.2">
      <c r="A4310" s="5" t="str">
        <f t="shared" si="473"/>
        <v/>
      </c>
      <c r="B4310" s="5" t="str">
        <f t="shared" si="470"/>
        <v/>
      </c>
      <c r="C4310" s="5" t="str">
        <f>IF(B4310="","",COUNTIFS($B$3:B4310,B4310))</f>
        <v/>
      </c>
      <c r="D4310" s="1" t="str">
        <f>IF(①リクルート接触者と来校者データ!A4309="","",①リクルート接触者と来校者データ!A4309)</f>
        <v/>
      </c>
      <c r="E4310" s="6" t="str">
        <f t="shared" si="471"/>
        <v/>
      </c>
      <c r="F4310" s="1" t="str">
        <f>IF(①リクルート接触者と来校者データ!I4309="","",①リクルート接触者と来校者データ!I4309)</f>
        <v/>
      </c>
      <c r="G4310" s="1" t="str">
        <f>IF(①リクルート接触者と来校者データ!E4309="","",①リクルート接触者と来校者データ!E4309)</f>
        <v/>
      </c>
      <c r="H4310" s="20" t="str">
        <f t="shared" si="472"/>
        <v/>
      </c>
      <c r="I4310" s="1" t="str">
        <f>IF(①リクルート接触者と来校者データ!K4309="","",①リクルート接触者と来校者データ!K4309)</f>
        <v/>
      </c>
      <c r="J4310" s="6" t="str">
        <f t="shared" si="474"/>
        <v/>
      </c>
      <c r="K4310" s="20" t="str">
        <f>IF(①リクルート接触者と来校者データ!L4309="","",①リクルート接触者と来校者データ!L4309)</f>
        <v/>
      </c>
      <c r="L4310" s="1" t="str">
        <f t="shared" si="475"/>
        <v/>
      </c>
      <c r="M4310" s="1" t="str">
        <f t="shared" si="476"/>
        <v/>
      </c>
    </row>
    <row r="4311" spans="1:13" x14ac:dyDescent="0.2">
      <c r="A4311" s="5" t="str">
        <f t="shared" si="473"/>
        <v/>
      </c>
      <c r="B4311" s="5" t="str">
        <f t="shared" si="470"/>
        <v/>
      </c>
      <c r="C4311" s="5" t="str">
        <f>IF(B4311="","",COUNTIFS($B$3:B4311,B4311))</f>
        <v/>
      </c>
      <c r="D4311" s="1" t="str">
        <f>IF(①リクルート接触者と来校者データ!A4310="","",①リクルート接触者と来校者データ!A4310)</f>
        <v/>
      </c>
      <c r="E4311" s="6" t="str">
        <f t="shared" si="471"/>
        <v/>
      </c>
      <c r="F4311" s="1" t="str">
        <f>IF(①リクルート接触者と来校者データ!I4310="","",①リクルート接触者と来校者データ!I4310)</f>
        <v/>
      </c>
      <c r="G4311" s="1" t="str">
        <f>IF(①リクルート接触者と来校者データ!E4310="","",①リクルート接触者と来校者データ!E4310)</f>
        <v/>
      </c>
      <c r="H4311" s="20" t="str">
        <f t="shared" si="472"/>
        <v/>
      </c>
      <c r="I4311" s="1" t="str">
        <f>IF(①リクルート接触者と来校者データ!K4310="","",①リクルート接触者と来校者データ!K4310)</f>
        <v/>
      </c>
      <c r="J4311" s="6" t="str">
        <f t="shared" si="474"/>
        <v/>
      </c>
      <c r="K4311" s="20" t="str">
        <f>IF(①リクルート接触者と来校者データ!L4310="","",①リクルート接触者と来校者データ!L4310)</f>
        <v/>
      </c>
      <c r="L4311" s="1" t="str">
        <f t="shared" si="475"/>
        <v/>
      </c>
      <c r="M4311" s="1" t="str">
        <f t="shared" si="476"/>
        <v/>
      </c>
    </row>
    <row r="4312" spans="1:13" x14ac:dyDescent="0.2">
      <c r="A4312" s="5" t="str">
        <f t="shared" si="473"/>
        <v/>
      </c>
      <c r="B4312" s="5" t="str">
        <f t="shared" si="470"/>
        <v/>
      </c>
      <c r="C4312" s="5" t="str">
        <f>IF(B4312="","",COUNTIFS($B$3:B4312,B4312))</f>
        <v/>
      </c>
      <c r="D4312" s="1" t="str">
        <f>IF(①リクルート接触者と来校者データ!A4311="","",①リクルート接触者と来校者データ!A4311)</f>
        <v/>
      </c>
      <c r="E4312" s="6" t="str">
        <f t="shared" si="471"/>
        <v/>
      </c>
      <c r="F4312" s="1" t="str">
        <f>IF(①リクルート接触者と来校者データ!I4311="","",①リクルート接触者と来校者データ!I4311)</f>
        <v/>
      </c>
      <c r="G4312" s="1" t="str">
        <f>IF(①リクルート接触者と来校者データ!E4311="","",①リクルート接触者と来校者データ!E4311)</f>
        <v/>
      </c>
      <c r="H4312" s="20" t="str">
        <f t="shared" si="472"/>
        <v/>
      </c>
      <c r="I4312" s="1" t="str">
        <f>IF(①リクルート接触者と来校者データ!K4311="","",①リクルート接触者と来校者データ!K4311)</f>
        <v/>
      </c>
      <c r="J4312" s="6" t="str">
        <f t="shared" si="474"/>
        <v/>
      </c>
      <c r="K4312" s="20" t="str">
        <f>IF(①リクルート接触者と来校者データ!L4311="","",①リクルート接触者と来校者データ!L4311)</f>
        <v/>
      </c>
      <c r="L4312" s="1" t="str">
        <f t="shared" si="475"/>
        <v/>
      </c>
      <c r="M4312" s="1" t="str">
        <f t="shared" si="476"/>
        <v/>
      </c>
    </row>
    <row r="4313" spans="1:13" x14ac:dyDescent="0.2">
      <c r="A4313" s="5" t="str">
        <f t="shared" si="473"/>
        <v/>
      </c>
      <c r="B4313" s="5" t="str">
        <f t="shared" si="470"/>
        <v/>
      </c>
      <c r="C4313" s="5" t="str">
        <f>IF(B4313="","",COUNTIFS($B$3:B4313,B4313))</f>
        <v/>
      </c>
      <c r="D4313" s="1" t="str">
        <f>IF(①リクルート接触者と来校者データ!A4312="","",①リクルート接触者と来校者データ!A4312)</f>
        <v/>
      </c>
      <c r="E4313" s="6" t="str">
        <f t="shared" si="471"/>
        <v/>
      </c>
      <c r="F4313" s="1" t="str">
        <f>IF(①リクルート接触者と来校者データ!I4312="","",①リクルート接触者と来校者データ!I4312)</f>
        <v/>
      </c>
      <c r="G4313" s="1" t="str">
        <f>IF(①リクルート接触者と来校者データ!E4312="","",①リクルート接触者と来校者データ!E4312)</f>
        <v/>
      </c>
      <c r="H4313" s="20" t="str">
        <f t="shared" si="472"/>
        <v/>
      </c>
      <c r="I4313" s="1" t="str">
        <f>IF(①リクルート接触者と来校者データ!K4312="","",①リクルート接触者と来校者データ!K4312)</f>
        <v/>
      </c>
      <c r="J4313" s="6" t="str">
        <f t="shared" si="474"/>
        <v/>
      </c>
      <c r="K4313" s="20" t="str">
        <f>IF(①リクルート接触者と来校者データ!L4312="","",①リクルート接触者と来校者データ!L4312)</f>
        <v/>
      </c>
      <c r="L4313" s="1" t="str">
        <f t="shared" si="475"/>
        <v/>
      </c>
      <c r="M4313" s="1" t="str">
        <f t="shared" si="476"/>
        <v/>
      </c>
    </row>
    <row r="4314" spans="1:13" x14ac:dyDescent="0.2">
      <c r="A4314" s="5" t="str">
        <f t="shared" si="473"/>
        <v/>
      </c>
      <c r="B4314" s="5" t="str">
        <f t="shared" si="470"/>
        <v/>
      </c>
      <c r="C4314" s="5" t="str">
        <f>IF(B4314="","",COUNTIFS($B$3:B4314,B4314))</f>
        <v/>
      </c>
      <c r="D4314" s="1" t="str">
        <f>IF(①リクルート接触者と来校者データ!A4313="","",①リクルート接触者と来校者データ!A4313)</f>
        <v/>
      </c>
      <c r="E4314" s="6" t="str">
        <f t="shared" si="471"/>
        <v/>
      </c>
      <c r="F4314" s="1" t="str">
        <f>IF(①リクルート接触者と来校者データ!I4313="","",①リクルート接触者と来校者データ!I4313)</f>
        <v/>
      </c>
      <c r="G4314" s="1" t="str">
        <f>IF(①リクルート接触者と来校者データ!E4313="","",①リクルート接触者と来校者データ!E4313)</f>
        <v/>
      </c>
      <c r="H4314" s="20" t="str">
        <f t="shared" si="472"/>
        <v/>
      </c>
      <c r="I4314" s="1" t="str">
        <f>IF(①リクルート接触者と来校者データ!K4313="","",①リクルート接触者と来校者データ!K4313)</f>
        <v/>
      </c>
      <c r="J4314" s="6" t="str">
        <f t="shared" si="474"/>
        <v/>
      </c>
      <c r="K4314" s="20" t="str">
        <f>IF(①リクルート接触者と来校者データ!L4313="","",①リクルート接触者と来校者データ!L4313)</f>
        <v/>
      </c>
      <c r="L4314" s="1" t="str">
        <f t="shared" si="475"/>
        <v/>
      </c>
      <c r="M4314" s="1" t="str">
        <f t="shared" si="476"/>
        <v/>
      </c>
    </row>
    <row r="4315" spans="1:13" x14ac:dyDescent="0.2">
      <c r="A4315" s="5" t="str">
        <f t="shared" si="473"/>
        <v/>
      </c>
      <c r="B4315" s="5" t="str">
        <f t="shared" si="470"/>
        <v/>
      </c>
      <c r="C4315" s="5" t="str">
        <f>IF(B4315="","",COUNTIFS($B$3:B4315,B4315))</f>
        <v/>
      </c>
      <c r="D4315" s="1" t="str">
        <f>IF(①リクルート接触者と来校者データ!A4314="","",①リクルート接触者と来校者データ!A4314)</f>
        <v/>
      </c>
      <c r="E4315" s="6" t="str">
        <f t="shared" si="471"/>
        <v/>
      </c>
      <c r="F4315" s="1" t="str">
        <f>IF(①リクルート接触者と来校者データ!I4314="","",①リクルート接触者と来校者データ!I4314)</f>
        <v/>
      </c>
      <c r="G4315" s="1" t="str">
        <f>IF(①リクルート接触者と来校者データ!E4314="","",①リクルート接触者と来校者データ!E4314)</f>
        <v/>
      </c>
      <c r="H4315" s="20" t="str">
        <f t="shared" si="472"/>
        <v/>
      </c>
      <c r="I4315" s="1" t="str">
        <f>IF(①リクルート接触者と来校者データ!K4314="","",①リクルート接触者と来校者データ!K4314)</f>
        <v/>
      </c>
      <c r="J4315" s="6" t="str">
        <f t="shared" si="474"/>
        <v/>
      </c>
      <c r="K4315" s="20" t="str">
        <f>IF(①リクルート接触者と来校者データ!L4314="","",①リクルート接触者と来校者データ!L4314)</f>
        <v/>
      </c>
      <c r="L4315" s="1" t="str">
        <f t="shared" si="475"/>
        <v/>
      </c>
      <c r="M4315" s="1" t="str">
        <f t="shared" si="476"/>
        <v/>
      </c>
    </row>
    <row r="4316" spans="1:13" x14ac:dyDescent="0.2">
      <c r="A4316" s="5" t="str">
        <f t="shared" si="473"/>
        <v/>
      </c>
      <c r="B4316" s="5" t="str">
        <f t="shared" si="470"/>
        <v/>
      </c>
      <c r="C4316" s="5" t="str">
        <f>IF(B4316="","",COUNTIFS($B$3:B4316,B4316))</f>
        <v/>
      </c>
      <c r="D4316" s="1" t="str">
        <f>IF(①リクルート接触者と来校者データ!A4315="","",①リクルート接触者と来校者データ!A4315)</f>
        <v/>
      </c>
      <c r="E4316" s="6" t="str">
        <f t="shared" si="471"/>
        <v/>
      </c>
      <c r="F4316" s="1" t="str">
        <f>IF(①リクルート接触者と来校者データ!I4315="","",①リクルート接触者と来校者データ!I4315)</f>
        <v/>
      </c>
      <c r="G4316" s="1" t="str">
        <f>IF(①リクルート接触者と来校者データ!E4315="","",①リクルート接触者と来校者データ!E4315)</f>
        <v/>
      </c>
      <c r="H4316" s="20" t="str">
        <f t="shared" si="472"/>
        <v/>
      </c>
      <c r="I4316" s="1" t="str">
        <f>IF(①リクルート接触者と来校者データ!K4315="","",①リクルート接触者と来校者データ!K4315)</f>
        <v/>
      </c>
      <c r="J4316" s="6" t="str">
        <f t="shared" si="474"/>
        <v/>
      </c>
      <c r="K4316" s="20" t="str">
        <f>IF(①リクルート接触者と来校者データ!L4315="","",①リクルート接触者と来校者データ!L4315)</f>
        <v/>
      </c>
      <c r="L4316" s="1" t="str">
        <f t="shared" si="475"/>
        <v/>
      </c>
      <c r="M4316" s="1" t="str">
        <f t="shared" si="476"/>
        <v/>
      </c>
    </row>
    <row r="4317" spans="1:13" x14ac:dyDescent="0.2">
      <c r="A4317" s="5" t="str">
        <f t="shared" si="473"/>
        <v/>
      </c>
      <c r="B4317" s="5" t="str">
        <f t="shared" si="470"/>
        <v/>
      </c>
      <c r="C4317" s="5" t="str">
        <f>IF(B4317="","",COUNTIFS($B$3:B4317,B4317))</f>
        <v/>
      </c>
      <c r="D4317" s="1" t="str">
        <f>IF(①リクルート接触者と来校者データ!A4316="","",①リクルート接触者と来校者データ!A4316)</f>
        <v/>
      </c>
      <c r="E4317" s="6" t="str">
        <f t="shared" si="471"/>
        <v/>
      </c>
      <c r="F4317" s="1" t="str">
        <f>IF(①リクルート接触者と来校者データ!I4316="","",①リクルート接触者と来校者データ!I4316)</f>
        <v/>
      </c>
      <c r="G4317" s="1" t="str">
        <f>IF(①リクルート接触者と来校者データ!E4316="","",①リクルート接触者と来校者データ!E4316)</f>
        <v/>
      </c>
      <c r="H4317" s="20" t="str">
        <f t="shared" si="472"/>
        <v/>
      </c>
      <c r="I4317" s="1" t="str">
        <f>IF(①リクルート接触者と来校者データ!K4316="","",①リクルート接触者と来校者データ!K4316)</f>
        <v/>
      </c>
      <c r="J4317" s="6" t="str">
        <f t="shared" si="474"/>
        <v/>
      </c>
      <c r="K4317" s="20" t="str">
        <f>IF(①リクルート接触者と来校者データ!L4316="","",①リクルート接触者と来校者データ!L4316)</f>
        <v/>
      </c>
      <c r="L4317" s="1" t="str">
        <f t="shared" si="475"/>
        <v/>
      </c>
      <c r="M4317" s="1" t="str">
        <f t="shared" si="476"/>
        <v/>
      </c>
    </row>
    <row r="4318" spans="1:13" x14ac:dyDescent="0.2">
      <c r="A4318" s="5" t="str">
        <f t="shared" si="473"/>
        <v/>
      </c>
      <c r="B4318" s="5" t="str">
        <f t="shared" si="470"/>
        <v/>
      </c>
      <c r="C4318" s="5" t="str">
        <f>IF(B4318="","",COUNTIFS($B$3:B4318,B4318))</f>
        <v/>
      </c>
      <c r="D4318" s="1" t="str">
        <f>IF(①リクルート接触者と来校者データ!A4317="","",①リクルート接触者と来校者データ!A4317)</f>
        <v/>
      </c>
      <c r="E4318" s="6" t="str">
        <f t="shared" si="471"/>
        <v/>
      </c>
      <c r="F4318" s="1" t="str">
        <f>IF(①リクルート接触者と来校者データ!I4317="","",①リクルート接触者と来校者データ!I4317)</f>
        <v/>
      </c>
      <c r="G4318" s="1" t="str">
        <f>IF(①リクルート接触者と来校者データ!E4317="","",①リクルート接触者と来校者データ!E4317)</f>
        <v/>
      </c>
      <c r="H4318" s="20" t="str">
        <f t="shared" si="472"/>
        <v/>
      </c>
      <c r="I4318" s="1" t="str">
        <f>IF(①リクルート接触者と来校者データ!K4317="","",①リクルート接触者と来校者データ!K4317)</f>
        <v/>
      </c>
      <c r="J4318" s="6" t="str">
        <f t="shared" si="474"/>
        <v/>
      </c>
      <c r="K4318" s="20" t="str">
        <f>IF(①リクルート接触者と来校者データ!L4317="","",①リクルート接触者と来校者データ!L4317)</f>
        <v/>
      </c>
      <c r="L4318" s="1" t="str">
        <f t="shared" si="475"/>
        <v/>
      </c>
      <c r="M4318" s="1" t="str">
        <f t="shared" si="476"/>
        <v/>
      </c>
    </row>
    <row r="4319" spans="1:13" x14ac:dyDescent="0.2">
      <c r="A4319" s="5" t="str">
        <f t="shared" si="473"/>
        <v/>
      </c>
      <c r="B4319" s="5" t="str">
        <f t="shared" si="470"/>
        <v/>
      </c>
      <c r="C4319" s="5" t="str">
        <f>IF(B4319="","",COUNTIFS($B$3:B4319,B4319))</f>
        <v/>
      </c>
      <c r="D4319" s="1" t="str">
        <f>IF(①リクルート接触者と来校者データ!A4318="","",①リクルート接触者と来校者データ!A4318)</f>
        <v/>
      </c>
      <c r="E4319" s="6" t="str">
        <f t="shared" si="471"/>
        <v/>
      </c>
      <c r="F4319" s="1" t="str">
        <f>IF(①リクルート接触者と来校者データ!I4318="","",①リクルート接触者と来校者データ!I4318)</f>
        <v/>
      </c>
      <c r="G4319" s="1" t="str">
        <f>IF(①リクルート接触者と来校者データ!E4318="","",①リクルート接触者と来校者データ!E4318)</f>
        <v/>
      </c>
      <c r="H4319" s="20" t="str">
        <f t="shared" si="472"/>
        <v/>
      </c>
      <c r="I4319" s="1" t="str">
        <f>IF(①リクルート接触者と来校者データ!K4318="","",①リクルート接触者と来校者データ!K4318)</f>
        <v/>
      </c>
      <c r="J4319" s="6" t="str">
        <f t="shared" si="474"/>
        <v/>
      </c>
      <c r="K4319" s="20" t="str">
        <f>IF(①リクルート接触者と来校者データ!L4318="","",①リクルート接触者と来校者データ!L4318)</f>
        <v/>
      </c>
      <c r="L4319" s="1" t="str">
        <f t="shared" si="475"/>
        <v/>
      </c>
      <c r="M4319" s="1" t="str">
        <f t="shared" si="476"/>
        <v/>
      </c>
    </row>
    <row r="4320" spans="1:13" x14ac:dyDescent="0.2">
      <c r="A4320" s="5" t="str">
        <f t="shared" si="473"/>
        <v/>
      </c>
      <c r="B4320" s="5" t="str">
        <f t="shared" si="470"/>
        <v/>
      </c>
      <c r="C4320" s="5" t="str">
        <f>IF(B4320="","",COUNTIFS($B$3:B4320,B4320))</f>
        <v/>
      </c>
      <c r="D4320" s="1" t="str">
        <f>IF(①リクルート接触者と来校者データ!A4319="","",①リクルート接触者と来校者データ!A4319)</f>
        <v/>
      </c>
      <c r="E4320" s="6" t="str">
        <f t="shared" si="471"/>
        <v/>
      </c>
      <c r="F4320" s="1" t="str">
        <f>IF(①リクルート接触者と来校者データ!I4319="","",①リクルート接触者と来校者データ!I4319)</f>
        <v/>
      </c>
      <c r="G4320" s="1" t="str">
        <f>IF(①リクルート接触者と来校者データ!E4319="","",①リクルート接触者と来校者データ!E4319)</f>
        <v/>
      </c>
      <c r="H4320" s="20" t="str">
        <f t="shared" si="472"/>
        <v/>
      </c>
      <c r="I4320" s="1" t="str">
        <f>IF(①リクルート接触者と来校者データ!K4319="","",①リクルート接触者と来校者データ!K4319)</f>
        <v/>
      </c>
      <c r="J4320" s="6" t="str">
        <f t="shared" si="474"/>
        <v/>
      </c>
      <c r="K4320" s="20" t="str">
        <f>IF(①リクルート接触者と来校者データ!L4319="","",①リクルート接触者と来校者データ!L4319)</f>
        <v/>
      </c>
      <c r="L4320" s="1" t="str">
        <f t="shared" si="475"/>
        <v/>
      </c>
      <c r="M4320" s="1" t="str">
        <f t="shared" si="476"/>
        <v/>
      </c>
    </row>
    <row r="4321" spans="1:13" x14ac:dyDescent="0.2">
      <c r="A4321" s="5" t="str">
        <f t="shared" si="473"/>
        <v/>
      </c>
      <c r="B4321" s="5" t="str">
        <f t="shared" si="470"/>
        <v/>
      </c>
      <c r="C4321" s="5" t="str">
        <f>IF(B4321="","",COUNTIFS($B$3:B4321,B4321))</f>
        <v/>
      </c>
      <c r="D4321" s="1" t="str">
        <f>IF(①リクルート接触者と来校者データ!A4320="","",①リクルート接触者と来校者データ!A4320)</f>
        <v/>
      </c>
      <c r="E4321" s="6" t="str">
        <f t="shared" si="471"/>
        <v/>
      </c>
      <c r="F4321" s="1" t="str">
        <f>IF(①リクルート接触者と来校者データ!I4320="","",①リクルート接触者と来校者データ!I4320)</f>
        <v/>
      </c>
      <c r="G4321" s="1" t="str">
        <f>IF(①リクルート接触者と来校者データ!E4320="","",①リクルート接触者と来校者データ!E4320)</f>
        <v/>
      </c>
      <c r="H4321" s="20" t="str">
        <f t="shared" si="472"/>
        <v/>
      </c>
      <c r="I4321" s="1" t="str">
        <f>IF(①リクルート接触者と来校者データ!K4320="","",①リクルート接触者と来校者データ!K4320)</f>
        <v/>
      </c>
      <c r="J4321" s="6" t="str">
        <f t="shared" si="474"/>
        <v/>
      </c>
      <c r="K4321" s="20" t="str">
        <f>IF(①リクルート接触者と来校者データ!L4320="","",①リクルート接触者と来校者データ!L4320)</f>
        <v/>
      </c>
      <c r="L4321" s="1" t="str">
        <f t="shared" si="475"/>
        <v/>
      </c>
      <c r="M4321" s="1" t="str">
        <f t="shared" si="476"/>
        <v/>
      </c>
    </row>
    <row r="4322" spans="1:13" x14ac:dyDescent="0.2">
      <c r="A4322" s="5" t="str">
        <f t="shared" si="473"/>
        <v/>
      </c>
      <c r="B4322" s="5" t="str">
        <f t="shared" si="470"/>
        <v/>
      </c>
      <c r="C4322" s="5" t="str">
        <f>IF(B4322="","",COUNTIFS($B$3:B4322,B4322))</f>
        <v/>
      </c>
      <c r="D4322" s="1" t="str">
        <f>IF(①リクルート接触者と来校者データ!A4321="","",①リクルート接触者と来校者データ!A4321)</f>
        <v/>
      </c>
      <c r="E4322" s="6" t="str">
        <f t="shared" si="471"/>
        <v/>
      </c>
      <c r="F4322" s="1" t="str">
        <f>IF(①リクルート接触者と来校者データ!I4321="","",①リクルート接触者と来校者データ!I4321)</f>
        <v/>
      </c>
      <c r="G4322" s="1" t="str">
        <f>IF(①リクルート接触者と来校者データ!E4321="","",①リクルート接触者と来校者データ!E4321)</f>
        <v/>
      </c>
      <c r="H4322" s="20" t="str">
        <f t="shared" si="472"/>
        <v/>
      </c>
      <c r="I4322" s="1" t="str">
        <f>IF(①リクルート接触者と来校者データ!K4321="","",①リクルート接触者と来校者データ!K4321)</f>
        <v/>
      </c>
      <c r="J4322" s="6" t="str">
        <f t="shared" si="474"/>
        <v/>
      </c>
      <c r="K4322" s="20" t="str">
        <f>IF(①リクルート接触者と来校者データ!L4321="","",①リクルート接触者と来校者データ!L4321)</f>
        <v/>
      </c>
      <c r="L4322" s="1" t="str">
        <f t="shared" si="475"/>
        <v/>
      </c>
      <c r="M4322" s="1" t="str">
        <f t="shared" si="476"/>
        <v/>
      </c>
    </row>
    <row r="4323" spans="1:13" x14ac:dyDescent="0.2">
      <c r="A4323" s="5" t="str">
        <f t="shared" si="473"/>
        <v/>
      </c>
      <c r="B4323" s="5" t="str">
        <f t="shared" si="470"/>
        <v/>
      </c>
      <c r="C4323" s="5" t="str">
        <f>IF(B4323="","",COUNTIFS($B$3:B4323,B4323))</f>
        <v/>
      </c>
      <c r="D4323" s="1" t="str">
        <f>IF(①リクルート接触者と来校者データ!A4322="","",①リクルート接触者と来校者データ!A4322)</f>
        <v/>
      </c>
      <c r="E4323" s="6" t="str">
        <f t="shared" si="471"/>
        <v/>
      </c>
      <c r="F4323" s="1" t="str">
        <f>IF(①リクルート接触者と来校者データ!I4322="","",①リクルート接触者と来校者データ!I4322)</f>
        <v/>
      </c>
      <c r="G4323" s="1" t="str">
        <f>IF(①リクルート接触者と来校者データ!E4322="","",①リクルート接触者と来校者データ!E4322)</f>
        <v/>
      </c>
      <c r="H4323" s="20" t="str">
        <f t="shared" si="472"/>
        <v/>
      </c>
      <c r="I4323" s="1" t="str">
        <f>IF(①リクルート接触者と来校者データ!K4322="","",①リクルート接触者と来校者データ!K4322)</f>
        <v/>
      </c>
      <c r="J4323" s="6" t="str">
        <f t="shared" si="474"/>
        <v/>
      </c>
      <c r="K4323" s="20" t="str">
        <f>IF(①リクルート接触者と来校者データ!L4322="","",①リクルート接触者と来校者データ!L4322)</f>
        <v/>
      </c>
      <c r="L4323" s="1" t="str">
        <f t="shared" si="475"/>
        <v/>
      </c>
      <c r="M4323" s="1" t="str">
        <f t="shared" si="476"/>
        <v/>
      </c>
    </row>
    <row r="4324" spans="1:13" x14ac:dyDescent="0.2">
      <c r="A4324" s="5" t="str">
        <f t="shared" si="473"/>
        <v/>
      </c>
      <c r="B4324" s="5" t="str">
        <f t="shared" si="470"/>
        <v/>
      </c>
      <c r="C4324" s="5" t="str">
        <f>IF(B4324="","",COUNTIFS($B$3:B4324,B4324))</f>
        <v/>
      </c>
      <c r="D4324" s="1" t="str">
        <f>IF(①リクルート接触者と来校者データ!A4323="","",①リクルート接触者と来校者データ!A4323)</f>
        <v/>
      </c>
      <c r="E4324" s="6" t="str">
        <f t="shared" si="471"/>
        <v/>
      </c>
      <c r="F4324" s="1" t="str">
        <f>IF(①リクルート接触者と来校者データ!I4323="","",①リクルート接触者と来校者データ!I4323)</f>
        <v/>
      </c>
      <c r="G4324" s="1" t="str">
        <f>IF(①リクルート接触者と来校者データ!E4323="","",①リクルート接触者と来校者データ!E4323)</f>
        <v/>
      </c>
      <c r="H4324" s="20" t="str">
        <f t="shared" si="472"/>
        <v/>
      </c>
      <c r="I4324" s="1" t="str">
        <f>IF(①リクルート接触者と来校者データ!K4323="","",①リクルート接触者と来校者データ!K4323)</f>
        <v/>
      </c>
      <c r="J4324" s="6" t="str">
        <f t="shared" si="474"/>
        <v/>
      </c>
      <c r="K4324" s="20" t="str">
        <f>IF(①リクルート接触者と来校者データ!L4323="","",①リクルート接触者と来校者データ!L4323)</f>
        <v/>
      </c>
      <c r="L4324" s="1" t="str">
        <f t="shared" si="475"/>
        <v/>
      </c>
      <c r="M4324" s="1" t="str">
        <f t="shared" si="476"/>
        <v/>
      </c>
    </row>
    <row r="4325" spans="1:13" x14ac:dyDescent="0.2">
      <c r="A4325" s="5" t="str">
        <f t="shared" si="473"/>
        <v/>
      </c>
      <c r="B4325" s="5" t="str">
        <f t="shared" si="470"/>
        <v/>
      </c>
      <c r="C4325" s="5" t="str">
        <f>IF(B4325="","",COUNTIFS($B$3:B4325,B4325))</f>
        <v/>
      </c>
      <c r="D4325" s="1" t="str">
        <f>IF(①リクルート接触者と来校者データ!A4324="","",①リクルート接触者と来校者データ!A4324)</f>
        <v/>
      </c>
      <c r="E4325" s="6" t="str">
        <f t="shared" si="471"/>
        <v/>
      </c>
      <c r="F4325" s="1" t="str">
        <f>IF(①リクルート接触者と来校者データ!I4324="","",①リクルート接触者と来校者データ!I4324)</f>
        <v/>
      </c>
      <c r="G4325" s="1" t="str">
        <f>IF(①リクルート接触者と来校者データ!E4324="","",①リクルート接触者と来校者データ!E4324)</f>
        <v/>
      </c>
      <c r="H4325" s="20" t="str">
        <f t="shared" si="472"/>
        <v/>
      </c>
      <c r="I4325" s="1" t="str">
        <f>IF(①リクルート接触者と来校者データ!K4324="","",①リクルート接触者と来校者データ!K4324)</f>
        <v/>
      </c>
      <c r="J4325" s="6" t="str">
        <f t="shared" si="474"/>
        <v/>
      </c>
      <c r="K4325" s="20" t="str">
        <f>IF(①リクルート接触者と来校者データ!L4324="","",①リクルート接触者と来校者データ!L4324)</f>
        <v/>
      </c>
      <c r="L4325" s="1" t="str">
        <f t="shared" si="475"/>
        <v/>
      </c>
      <c r="M4325" s="1" t="str">
        <f t="shared" si="476"/>
        <v/>
      </c>
    </row>
    <row r="4326" spans="1:13" x14ac:dyDescent="0.2">
      <c r="A4326" s="5" t="str">
        <f t="shared" si="473"/>
        <v/>
      </c>
      <c r="B4326" s="5" t="str">
        <f t="shared" si="470"/>
        <v/>
      </c>
      <c r="C4326" s="5" t="str">
        <f>IF(B4326="","",COUNTIFS($B$3:B4326,B4326))</f>
        <v/>
      </c>
      <c r="D4326" s="1" t="str">
        <f>IF(①リクルート接触者と来校者データ!A4325="","",①リクルート接触者と来校者データ!A4325)</f>
        <v/>
      </c>
      <c r="E4326" s="6" t="str">
        <f t="shared" si="471"/>
        <v/>
      </c>
      <c r="F4326" s="1" t="str">
        <f>IF(①リクルート接触者と来校者データ!I4325="","",①リクルート接触者と来校者データ!I4325)</f>
        <v/>
      </c>
      <c r="G4326" s="1" t="str">
        <f>IF(①リクルート接触者と来校者データ!E4325="","",①リクルート接触者と来校者データ!E4325)</f>
        <v/>
      </c>
      <c r="H4326" s="20" t="str">
        <f t="shared" si="472"/>
        <v/>
      </c>
      <c r="I4326" s="1" t="str">
        <f>IF(①リクルート接触者と来校者データ!K4325="","",①リクルート接触者と来校者データ!K4325)</f>
        <v/>
      </c>
      <c r="J4326" s="6" t="str">
        <f t="shared" si="474"/>
        <v/>
      </c>
      <c r="K4326" s="20" t="str">
        <f>IF(①リクルート接触者と来校者データ!L4325="","",①リクルート接触者と来校者データ!L4325)</f>
        <v/>
      </c>
      <c r="L4326" s="1" t="str">
        <f t="shared" si="475"/>
        <v/>
      </c>
      <c r="M4326" s="1" t="str">
        <f t="shared" si="476"/>
        <v/>
      </c>
    </row>
    <row r="4327" spans="1:13" x14ac:dyDescent="0.2">
      <c r="A4327" s="5" t="str">
        <f t="shared" si="473"/>
        <v/>
      </c>
      <c r="B4327" s="5" t="str">
        <f t="shared" si="470"/>
        <v/>
      </c>
      <c r="C4327" s="5" t="str">
        <f>IF(B4327="","",COUNTIFS($B$3:B4327,B4327))</f>
        <v/>
      </c>
      <c r="D4327" s="1" t="str">
        <f>IF(①リクルート接触者と来校者データ!A4326="","",①リクルート接触者と来校者データ!A4326)</f>
        <v/>
      </c>
      <c r="E4327" s="6" t="str">
        <f t="shared" si="471"/>
        <v/>
      </c>
      <c r="F4327" s="1" t="str">
        <f>IF(①リクルート接触者と来校者データ!I4326="","",①リクルート接触者と来校者データ!I4326)</f>
        <v/>
      </c>
      <c r="G4327" s="1" t="str">
        <f>IF(①リクルート接触者と来校者データ!E4326="","",①リクルート接触者と来校者データ!E4326)</f>
        <v/>
      </c>
      <c r="H4327" s="20" t="str">
        <f t="shared" si="472"/>
        <v/>
      </c>
      <c r="I4327" s="1" t="str">
        <f>IF(①リクルート接触者と来校者データ!K4326="","",①リクルート接触者と来校者データ!K4326)</f>
        <v/>
      </c>
      <c r="J4327" s="6" t="str">
        <f t="shared" si="474"/>
        <v/>
      </c>
      <c r="K4327" s="20" t="str">
        <f>IF(①リクルート接触者と来校者データ!L4326="","",①リクルート接触者と来校者データ!L4326)</f>
        <v/>
      </c>
      <c r="L4327" s="1" t="str">
        <f t="shared" si="475"/>
        <v/>
      </c>
      <c r="M4327" s="1" t="str">
        <f t="shared" si="476"/>
        <v/>
      </c>
    </row>
    <row r="4328" spans="1:13" x14ac:dyDescent="0.2">
      <c r="A4328" s="5" t="str">
        <f t="shared" si="473"/>
        <v/>
      </c>
      <c r="B4328" s="5" t="str">
        <f t="shared" si="470"/>
        <v/>
      </c>
      <c r="C4328" s="5" t="str">
        <f>IF(B4328="","",COUNTIFS($B$3:B4328,B4328))</f>
        <v/>
      </c>
      <c r="D4328" s="1" t="str">
        <f>IF(①リクルート接触者と来校者データ!A4327="","",①リクルート接触者と来校者データ!A4327)</f>
        <v/>
      </c>
      <c r="E4328" s="6" t="str">
        <f t="shared" si="471"/>
        <v/>
      </c>
      <c r="F4328" s="1" t="str">
        <f>IF(①リクルート接触者と来校者データ!I4327="","",①リクルート接触者と来校者データ!I4327)</f>
        <v/>
      </c>
      <c r="G4328" s="1" t="str">
        <f>IF(①リクルート接触者と来校者データ!E4327="","",①リクルート接触者と来校者データ!E4327)</f>
        <v/>
      </c>
      <c r="H4328" s="20" t="str">
        <f t="shared" si="472"/>
        <v/>
      </c>
      <c r="I4328" s="1" t="str">
        <f>IF(①リクルート接触者と来校者データ!K4327="","",①リクルート接触者と来校者データ!K4327)</f>
        <v/>
      </c>
      <c r="J4328" s="6" t="str">
        <f t="shared" si="474"/>
        <v/>
      </c>
      <c r="K4328" s="20" t="str">
        <f>IF(①リクルート接触者と来校者データ!L4327="","",①リクルート接触者と来校者データ!L4327)</f>
        <v/>
      </c>
      <c r="L4328" s="1" t="str">
        <f t="shared" si="475"/>
        <v/>
      </c>
      <c r="M4328" s="1" t="str">
        <f t="shared" si="476"/>
        <v/>
      </c>
    </row>
    <row r="4329" spans="1:13" x14ac:dyDescent="0.2">
      <c r="A4329" s="5" t="str">
        <f t="shared" si="473"/>
        <v/>
      </c>
      <c r="B4329" s="5" t="str">
        <f t="shared" si="470"/>
        <v/>
      </c>
      <c r="C4329" s="5" t="str">
        <f>IF(B4329="","",COUNTIFS($B$3:B4329,B4329))</f>
        <v/>
      </c>
      <c r="D4329" s="1" t="str">
        <f>IF(①リクルート接触者と来校者データ!A4328="","",①リクルート接触者と来校者データ!A4328)</f>
        <v/>
      </c>
      <c r="E4329" s="6" t="str">
        <f t="shared" si="471"/>
        <v/>
      </c>
      <c r="F4329" s="1" t="str">
        <f>IF(①リクルート接触者と来校者データ!I4328="","",①リクルート接触者と来校者データ!I4328)</f>
        <v/>
      </c>
      <c r="G4329" s="1" t="str">
        <f>IF(①リクルート接触者と来校者データ!E4328="","",①リクルート接触者と来校者データ!E4328)</f>
        <v/>
      </c>
      <c r="H4329" s="20" t="str">
        <f t="shared" si="472"/>
        <v/>
      </c>
      <c r="I4329" s="1" t="str">
        <f>IF(①リクルート接触者と来校者データ!K4328="","",①リクルート接触者と来校者データ!K4328)</f>
        <v/>
      </c>
      <c r="J4329" s="6" t="str">
        <f t="shared" si="474"/>
        <v/>
      </c>
      <c r="K4329" s="20" t="str">
        <f>IF(①リクルート接触者と来校者データ!L4328="","",①リクルート接触者と来校者データ!L4328)</f>
        <v/>
      </c>
      <c r="L4329" s="1" t="str">
        <f t="shared" si="475"/>
        <v/>
      </c>
      <c r="M4329" s="1" t="str">
        <f t="shared" si="476"/>
        <v/>
      </c>
    </row>
    <row r="4330" spans="1:13" x14ac:dyDescent="0.2">
      <c r="A4330" s="5" t="str">
        <f t="shared" si="473"/>
        <v/>
      </c>
      <c r="B4330" s="5" t="str">
        <f t="shared" si="470"/>
        <v/>
      </c>
      <c r="C4330" s="5" t="str">
        <f>IF(B4330="","",COUNTIFS($B$3:B4330,B4330))</f>
        <v/>
      </c>
      <c r="D4330" s="1" t="str">
        <f>IF(①リクルート接触者と来校者データ!A4329="","",①リクルート接触者と来校者データ!A4329)</f>
        <v/>
      </c>
      <c r="E4330" s="6" t="str">
        <f t="shared" si="471"/>
        <v/>
      </c>
      <c r="F4330" s="1" t="str">
        <f>IF(①リクルート接触者と来校者データ!I4329="","",①リクルート接触者と来校者データ!I4329)</f>
        <v/>
      </c>
      <c r="G4330" s="1" t="str">
        <f>IF(①リクルート接触者と来校者データ!E4329="","",①リクルート接触者と来校者データ!E4329)</f>
        <v/>
      </c>
      <c r="H4330" s="20" t="str">
        <f t="shared" si="472"/>
        <v/>
      </c>
      <c r="I4330" s="1" t="str">
        <f>IF(①リクルート接触者と来校者データ!K4329="","",①リクルート接触者と来校者データ!K4329)</f>
        <v/>
      </c>
      <c r="J4330" s="6" t="str">
        <f t="shared" si="474"/>
        <v/>
      </c>
      <c r="K4330" s="20" t="str">
        <f>IF(①リクルート接触者と来校者データ!L4329="","",①リクルート接触者と来校者データ!L4329)</f>
        <v/>
      </c>
      <c r="L4330" s="1" t="str">
        <f t="shared" si="475"/>
        <v/>
      </c>
      <c r="M4330" s="1" t="str">
        <f t="shared" si="476"/>
        <v/>
      </c>
    </row>
    <row r="4331" spans="1:13" x14ac:dyDescent="0.2">
      <c r="A4331" s="5" t="str">
        <f t="shared" si="473"/>
        <v/>
      </c>
      <c r="B4331" s="5" t="str">
        <f t="shared" si="470"/>
        <v/>
      </c>
      <c r="C4331" s="5" t="str">
        <f>IF(B4331="","",COUNTIFS($B$3:B4331,B4331))</f>
        <v/>
      </c>
      <c r="D4331" s="1" t="str">
        <f>IF(①リクルート接触者と来校者データ!A4330="","",①リクルート接触者と来校者データ!A4330)</f>
        <v/>
      </c>
      <c r="E4331" s="6" t="str">
        <f t="shared" si="471"/>
        <v/>
      </c>
      <c r="F4331" s="1" t="str">
        <f>IF(①リクルート接触者と来校者データ!I4330="","",①リクルート接触者と来校者データ!I4330)</f>
        <v/>
      </c>
      <c r="G4331" s="1" t="str">
        <f>IF(①リクルート接触者と来校者データ!E4330="","",①リクルート接触者と来校者データ!E4330)</f>
        <v/>
      </c>
      <c r="H4331" s="20" t="str">
        <f t="shared" si="472"/>
        <v/>
      </c>
      <c r="I4331" s="1" t="str">
        <f>IF(①リクルート接触者と来校者データ!K4330="","",①リクルート接触者と来校者データ!K4330)</f>
        <v/>
      </c>
      <c r="J4331" s="6" t="str">
        <f t="shared" si="474"/>
        <v/>
      </c>
      <c r="K4331" s="20" t="str">
        <f>IF(①リクルート接触者と来校者データ!L4330="","",①リクルート接触者と来校者データ!L4330)</f>
        <v/>
      </c>
      <c r="L4331" s="1" t="str">
        <f t="shared" si="475"/>
        <v/>
      </c>
      <c r="M4331" s="1" t="str">
        <f t="shared" si="476"/>
        <v/>
      </c>
    </row>
    <row r="4332" spans="1:13" x14ac:dyDescent="0.2">
      <c r="A4332" s="5" t="str">
        <f t="shared" si="473"/>
        <v/>
      </c>
      <c r="B4332" s="5" t="str">
        <f t="shared" si="470"/>
        <v/>
      </c>
      <c r="C4332" s="5" t="str">
        <f>IF(B4332="","",COUNTIFS($B$3:B4332,B4332))</f>
        <v/>
      </c>
      <c r="D4332" s="1" t="str">
        <f>IF(①リクルート接触者と来校者データ!A4331="","",①リクルート接触者と来校者データ!A4331)</f>
        <v/>
      </c>
      <c r="E4332" s="6" t="str">
        <f t="shared" si="471"/>
        <v/>
      </c>
      <c r="F4332" s="1" t="str">
        <f>IF(①リクルート接触者と来校者データ!I4331="","",①リクルート接触者と来校者データ!I4331)</f>
        <v/>
      </c>
      <c r="G4332" s="1" t="str">
        <f>IF(①リクルート接触者と来校者データ!E4331="","",①リクルート接触者と来校者データ!E4331)</f>
        <v/>
      </c>
      <c r="H4332" s="20" t="str">
        <f t="shared" si="472"/>
        <v/>
      </c>
      <c r="I4332" s="1" t="str">
        <f>IF(①リクルート接触者と来校者データ!K4331="","",①リクルート接触者と来校者データ!K4331)</f>
        <v/>
      </c>
      <c r="J4332" s="6" t="str">
        <f t="shared" si="474"/>
        <v/>
      </c>
      <c r="K4332" s="20" t="str">
        <f>IF(①リクルート接触者と来校者データ!L4331="","",①リクルート接触者と来校者データ!L4331)</f>
        <v/>
      </c>
      <c r="L4332" s="1" t="str">
        <f t="shared" si="475"/>
        <v/>
      </c>
      <c r="M4332" s="1" t="str">
        <f t="shared" si="476"/>
        <v/>
      </c>
    </row>
    <row r="4333" spans="1:13" x14ac:dyDescent="0.2">
      <c r="A4333" s="5" t="str">
        <f t="shared" si="473"/>
        <v/>
      </c>
      <c r="B4333" s="5" t="str">
        <f t="shared" si="470"/>
        <v/>
      </c>
      <c r="C4333" s="5" t="str">
        <f>IF(B4333="","",COUNTIFS($B$3:B4333,B4333))</f>
        <v/>
      </c>
      <c r="D4333" s="1" t="str">
        <f>IF(①リクルート接触者と来校者データ!A4332="","",①リクルート接触者と来校者データ!A4332)</f>
        <v/>
      </c>
      <c r="E4333" s="6" t="str">
        <f t="shared" si="471"/>
        <v/>
      </c>
      <c r="F4333" s="1" t="str">
        <f>IF(①リクルート接触者と来校者データ!I4332="","",①リクルート接触者と来校者データ!I4332)</f>
        <v/>
      </c>
      <c r="G4333" s="1" t="str">
        <f>IF(①リクルート接触者と来校者データ!E4332="","",①リクルート接触者と来校者データ!E4332)</f>
        <v/>
      </c>
      <c r="H4333" s="20" t="str">
        <f t="shared" si="472"/>
        <v/>
      </c>
      <c r="I4333" s="1" t="str">
        <f>IF(①リクルート接触者と来校者データ!K4332="","",①リクルート接触者と来校者データ!K4332)</f>
        <v/>
      </c>
      <c r="J4333" s="6" t="str">
        <f t="shared" si="474"/>
        <v/>
      </c>
      <c r="K4333" s="20" t="str">
        <f>IF(①リクルート接触者と来校者データ!L4332="","",①リクルート接触者と来校者データ!L4332)</f>
        <v/>
      </c>
      <c r="L4333" s="1" t="str">
        <f t="shared" si="475"/>
        <v/>
      </c>
      <c r="M4333" s="1" t="str">
        <f t="shared" si="476"/>
        <v/>
      </c>
    </row>
    <row r="4334" spans="1:13" x14ac:dyDescent="0.2">
      <c r="A4334" s="5" t="str">
        <f t="shared" si="473"/>
        <v/>
      </c>
      <c r="B4334" s="5" t="str">
        <f t="shared" si="470"/>
        <v/>
      </c>
      <c r="C4334" s="5" t="str">
        <f>IF(B4334="","",COUNTIFS($B$3:B4334,B4334))</f>
        <v/>
      </c>
      <c r="D4334" s="1" t="str">
        <f>IF(①リクルート接触者と来校者データ!A4333="","",①リクルート接触者と来校者データ!A4333)</f>
        <v/>
      </c>
      <c r="E4334" s="6" t="str">
        <f t="shared" si="471"/>
        <v/>
      </c>
      <c r="F4334" s="1" t="str">
        <f>IF(①リクルート接触者と来校者データ!I4333="","",①リクルート接触者と来校者データ!I4333)</f>
        <v/>
      </c>
      <c r="G4334" s="1" t="str">
        <f>IF(①リクルート接触者と来校者データ!E4333="","",①リクルート接触者と来校者データ!E4333)</f>
        <v/>
      </c>
      <c r="H4334" s="20" t="str">
        <f t="shared" si="472"/>
        <v/>
      </c>
      <c r="I4334" s="1" t="str">
        <f>IF(①リクルート接触者と来校者データ!K4333="","",①リクルート接触者と来校者データ!K4333)</f>
        <v/>
      </c>
      <c r="J4334" s="6" t="str">
        <f t="shared" si="474"/>
        <v/>
      </c>
      <c r="K4334" s="20" t="str">
        <f>IF(①リクルート接触者と来校者データ!L4333="","",①リクルート接触者と来校者データ!L4333)</f>
        <v/>
      </c>
      <c r="L4334" s="1" t="str">
        <f t="shared" si="475"/>
        <v/>
      </c>
      <c r="M4334" s="1" t="str">
        <f t="shared" si="476"/>
        <v/>
      </c>
    </row>
    <row r="4335" spans="1:13" x14ac:dyDescent="0.2">
      <c r="A4335" s="5" t="str">
        <f t="shared" si="473"/>
        <v/>
      </c>
      <c r="B4335" s="5" t="str">
        <f t="shared" si="470"/>
        <v/>
      </c>
      <c r="C4335" s="5" t="str">
        <f>IF(B4335="","",COUNTIFS($B$3:B4335,B4335))</f>
        <v/>
      </c>
      <c r="D4335" s="1" t="str">
        <f>IF(①リクルート接触者と来校者データ!A4334="","",①リクルート接触者と来校者データ!A4334)</f>
        <v/>
      </c>
      <c r="E4335" s="6" t="str">
        <f t="shared" si="471"/>
        <v/>
      </c>
      <c r="F4335" s="1" t="str">
        <f>IF(①リクルート接触者と来校者データ!I4334="","",①リクルート接触者と来校者データ!I4334)</f>
        <v/>
      </c>
      <c r="G4335" s="1" t="str">
        <f>IF(①リクルート接触者と来校者データ!E4334="","",①リクルート接触者と来校者データ!E4334)</f>
        <v/>
      </c>
      <c r="H4335" s="20" t="str">
        <f t="shared" si="472"/>
        <v/>
      </c>
      <c r="I4335" s="1" t="str">
        <f>IF(①リクルート接触者と来校者データ!K4334="","",①リクルート接触者と来校者データ!K4334)</f>
        <v/>
      </c>
      <c r="J4335" s="6" t="str">
        <f t="shared" si="474"/>
        <v/>
      </c>
      <c r="K4335" s="20" t="str">
        <f>IF(①リクルート接触者と来校者データ!L4334="","",①リクルート接触者と来校者データ!L4334)</f>
        <v/>
      </c>
      <c r="L4335" s="1" t="str">
        <f t="shared" si="475"/>
        <v/>
      </c>
      <c r="M4335" s="1" t="str">
        <f t="shared" si="476"/>
        <v/>
      </c>
    </row>
    <row r="4336" spans="1:13" x14ac:dyDescent="0.2">
      <c r="A4336" s="5" t="str">
        <f t="shared" si="473"/>
        <v/>
      </c>
      <c r="B4336" s="5" t="str">
        <f t="shared" si="470"/>
        <v/>
      </c>
      <c r="C4336" s="5" t="str">
        <f>IF(B4336="","",COUNTIFS($B$3:B4336,B4336))</f>
        <v/>
      </c>
      <c r="D4336" s="1" t="str">
        <f>IF(①リクルート接触者と来校者データ!A4335="","",①リクルート接触者と来校者データ!A4335)</f>
        <v/>
      </c>
      <c r="E4336" s="6" t="str">
        <f t="shared" si="471"/>
        <v/>
      </c>
      <c r="F4336" s="1" t="str">
        <f>IF(①リクルート接触者と来校者データ!I4335="","",①リクルート接触者と来校者データ!I4335)</f>
        <v/>
      </c>
      <c r="G4336" s="1" t="str">
        <f>IF(①リクルート接触者と来校者データ!E4335="","",①リクルート接触者と来校者データ!E4335)</f>
        <v/>
      </c>
      <c r="H4336" s="20" t="str">
        <f t="shared" si="472"/>
        <v/>
      </c>
      <c r="I4336" s="1" t="str">
        <f>IF(①リクルート接触者と来校者データ!K4335="","",①リクルート接触者と来校者データ!K4335)</f>
        <v/>
      </c>
      <c r="J4336" s="6" t="str">
        <f t="shared" si="474"/>
        <v/>
      </c>
      <c r="K4336" s="20" t="str">
        <f>IF(①リクルート接触者と来校者データ!L4335="","",①リクルート接触者と来校者データ!L4335)</f>
        <v/>
      </c>
      <c r="L4336" s="1" t="str">
        <f t="shared" si="475"/>
        <v/>
      </c>
      <c r="M4336" s="1" t="str">
        <f t="shared" si="476"/>
        <v/>
      </c>
    </row>
    <row r="4337" spans="1:13" x14ac:dyDescent="0.2">
      <c r="A4337" s="5" t="str">
        <f t="shared" si="473"/>
        <v/>
      </c>
      <c r="B4337" s="5" t="str">
        <f t="shared" si="470"/>
        <v/>
      </c>
      <c r="C4337" s="5" t="str">
        <f>IF(B4337="","",COUNTIFS($B$3:B4337,B4337))</f>
        <v/>
      </c>
      <c r="D4337" s="1" t="str">
        <f>IF(①リクルート接触者と来校者データ!A4336="","",①リクルート接触者と来校者データ!A4336)</f>
        <v/>
      </c>
      <c r="E4337" s="6" t="str">
        <f t="shared" si="471"/>
        <v/>
      </c>
      <c r="F4337" s="1" t="str">
        <f>IF(①リクルート接触者と来校者データ!I4336="","",①リクルート接触者と来校者データ!I4336)</f>
        <v/>
      </c>
      <c r="G4337" s="1" t="str">
        <f>IF(①リクルート接触者と来校者データ!E4336="","",①リクルート接触者と来校者データ!E4336)</f>
        <v/>
      </c>
      <c r="H4337" s="20" t="str">
        <f t="shared" si="472"/>
        <v/>
      </c>
      <c r="I4337" s="1" t="str">
        <f>IF(①リクルート接触者と来校者データ!K4336="","",①リクルート接触者と来校者データ!K4336)</f>
        <v/>
      </c>
      <c r="J4337" s="6" t="str">
        <f t="shared" si="474"/>
        <v/>
      </c>
      <c r="K4337" s="20" t="str">
        <f>IF(①リクルート接触者と来校者データ!L4336="","",①リクルート接触者と来校者データ!L4336)</f>
        <v/>
      </c>
      <c r="L4337" s="1" t="str">
        <f t="shared" si="475"/>
        <v/>
      </c>
      <c r="M4337" s="1" t="str">
        <f t="shared" si="476"/>
        <v/>
      </c>
    </row>
    <row r="4338" spans="1:13" x14ac:dyDescent="0.2">
      <c r="A4338" s="5" t="str">
        <f t="shared" si="473"/>
        <v/>
      </c>
      <c r="B4338" s="5" t="str">
        <f t="shared" si="470"/>
        <v/>
      </c>
      <c r="C4338" s="5" t="str">
        <f>IF(B4338="","",COUNTIFS($B$3:B4338,B4338))</f>
        <v/>
      </c>
      <c r="D4338" s="1" t="str">
        <f>IF(①リクルート接触者と来校者データ!A4337="","",①リクルート接触者と来校者データ!A4337)</f>
        <v/>
      </c>
      <c r="E4338" s="6" t="str">
        <f t="shared" si="471"/>
        <v/>
      </c>
      <c r="F4338" s="1" t="str">
        <f>IF(①リクルート接触者と来校者データ!I4337="","",①リクルート接触者と来校者データ!I4337)</f>
        <v/>
      </c>
      <c r="G4338" s="1" t="str">
        <f>IF(①リクルート接触者と来校者データ!E4337="","",①リクルート接触者と来校者データ!E4337)</f>
        <v/>
      </c>
      <c r="H4338" s="20" t="str">
        <f t="shared" si="472"/>
        <v/>
      </c>
      <c r="I4338" s="1" t="str">
        <f>IF(①リクルート接触者と来校者データ!K4337="","",①リクルート接触者と来校者データ!K4337)</f>
        <v/>
      </c>
      <c r="J4338" s="6" t="str">
        <f t="shared" si="474"/>
        <v/>
      </c>
      <c r="K4338" s="20" t="str">
        <f>IF(①リクルート接触者と来校者データ!L4337="","",①リクルート接触者と来校者データ!L4337)</f>
        <v/>
      </c>
      <c r="L4338" s="1" t="str">
        <f t="shared" si="475"/>
        <v/>
      </c>
      <c r="M4338" s="1" t="str">
        <f t="shared" si="476"/>
        <v/>
      </c>
    </row>
    <row r="4339" spans="1:13" x14ac:dyDescent="0.2">
      <c r="A4339" s="5" t="str">
        <f t="shared" si="473"/>
        <v/>
      </c>
      <c r="B4339" s="5" t="str">
        <f t="shared" si="470"/>
        <v/>
      </c>
      <c r="C4339" s="5" t="str">
        <f>IF(B4339="","",COUNTIFS($B$3:B4339,B4339))</f>
        <v/>
      </c>
      <c r="D4339" s="1" t="str">
        <f>IF(①リクルート接触者と来校者データ!A4338="","",①リクルート接触者と来校者データ!A4338)</f>
        <v/>
      </c>
      <c r="E4339" s="6" t="str">
        <f t="shared" si="471"/>
        <v/>
      </c>
      <c r="F4339" s="1" t="str">
        <f>IF(①リクルート接触者と来校者データ!I4338="","",①リクルート接触者と来校者データ!I4338)</f>
        <v/>
      </c>
      <c r="G4339" s="1" t="str">
        <f>IF(①リクルート接触者と来校者データ!E4338="","",①リクルート接触者と来校者データ!E4338)</f>
        <v/>
      </c>
      <c r="H4339" s="20" t="str">
        <f t="shared" si="472"/>
        <v/>
      </c>
      <c r="I4339" s="1" t="str">
        <f>IF(①リクルート接触者と来校者データ!K4338="","",①リクルート接触者と来校者データ!K4338)</f>
        <v/>
      </c>
      <c r="J4339" s="6" t="str">
        <f t="shared" si="474"/>
        <v/>
      </c>
      <c r="K4339" s="20" t="str">
        <f>IF(①リクルート接触者と来校者データ!L4338="","",①リクルート接触者と来校者データ!L4338)</f>
        <v/>
      </c>
      <c r="L4339" s="1" t="str">
        <f t="shared" si="475"/>
        <v/>
      </c>
      <c r="M4339" s="1" t="str">
        <f t="shared" si="476"/>
        <v/>
      </c>
    </row>
    <row r="4340" spans="1:13" x14ac:dyDescent="0.2">
      <c r="A4340" s="5" t="str">
        <f t="shared" si="473"/>
        <v/>
      </c>
      <c r="B4340" s="5" t="str">
        <f t="shared" si="470"/>
        <v/>
      </c>
      <c r="C4340" s="5" t="str">
        <f>IF(B4340="","",COUNTIFS($B$3:B4340,B4340))</f>
        <v/>
      </c>
      <c r="D4340" s="1" t="str">
        <f>IF(①リクルート接触者と来校者データ!A4339="","",①リクルート接触者と来校者データ!A4339)</f>
        <v/>
      </c>
      <c r="E4340" s="6" t="str">
        <f t="shared" si="471"/>
        <v/>
      </c>
      <c r="F4340" s="1" t="str">
        <f>IF(①リクルート接触者と来校者データ!I4339="","",①リクルート接触者と来校者データ!I4339)</f>
        <v/>
      </c>
      <c r="G4340" s="1" t="str">
        <f>IF(①リクルート接触者と来校者データ!E4339="","",①リクルート接触者と来校者データ!E4339)</f>
        <v/>
      </c>
      <c r="H4340" s="20" t="str">
        <f t="shared" si="472"/>
        <v/>
      </c>
      <c r="I4340" s="1" t="str">
        <f>IF(①リクルート接触者と来校者データ!K4339="","",①リクルート接触者と来校者データ!K4339)</f>
        <v/>
      </c>
      <c r="J4340" s="6" t="str">
        <f t="shared" si="474"/>
        <v/>
      </c>
      <c r="K4340" s="20" t="str">
        <f>IF(①リクルート接触者と来校者データ!L4339="","",①リクルート接触者と来校者データ!L4339)</f>
        <v/>
      </c>
      <c r="L4340" s="1" t="str">
        <f t="shared" si="475"/>
        <v/>
      </c>
      <c r="M4340" s="1" t="str">
        <f t="shared" si="476"/>
        <v/>
      </c>
    </row>
    <row r="4341" spans="1:13" x14ac:dyDescent="0.2">
      <c r="A4341" s="5" t="str">
        <f t="shared" si="473"/>
        <v/>
      </c>
      <c r="B4341" s="5" t="str">
        <f t="shared" si="470"/>
        <v/>
      </c>
      <c r="C4341" s="5" t="str">
        <f>IF(B4341="","",COUNTIFS($B$3:B4341,B4341))</f>
        <v/>
      </c>
      <c r="D4341" s="1" t="str">
        <f>IF(①リクルート接触者と来校者データ!A4340="","",①リクルート接触者と来校者データ!A4340)</f>
        <v/>
      </c>
      <c r="E4341" s="6" t="str">
        <f t="shared" si="471"/>
        <v/>
      </c>
      <c r="F4341" s="1" t="str">
        <f>IF(①リクルート接触者と来校者データ!I4340="","",①リクルート接触者と来校者データ!I4340)</f>
        <v/>
      </c>
      <c r="G4341" s="1" t="str">
        <f>IF(①リクルート接触者と来校者データ!E4340="","",①リクルート接触者と来校者データ!E4340)</f>
        <v/>
      </c>
      <c r="H4341" s="20" t="str">
        <f t="shared" si="472"/>
        <v/>
      </c>
      <c r="I4341" s="1" t="str">
        <f>IF(①リクルート接触者と来校者データ!K4340="","",①リクルート接触者と来校者データ!K4340)</f>
        <v/>
      </c>
      <c r="J4341" s="6" t="str">
        <f t="shared" si="474"/>
        <v/>
      </c>
      <c r="K4341" s="20" t="str">
        <f>IF(①リクルート接触者と来校者データ!L4340="","",①リクルート接触者と来校者データ!L4340)</f>
        <v/>
      </c>
      <c r="L4341" s="1" t="str">
        <f t="shared" si="475"/>
        <v/>
      </c>
      <c r="M4341" s="1" t="str">
        <f t="shared" si="476"/>
        <v/>
      </c>
    </row>
    <row r="4342" spans="1:13" x14ac:dyDescent="0.2">
      <c r="A4342" s="5" t="str">
        <f t="shared" si="473"/>
        <v/>
      </c>
      <c r="B4342" s="5" t="str">
        <f t="shared" si="470"/>
        <v/>
      </c>
      <c r="C4342" s="5" t="str">
        <f>IF(B4342="","",COUNTIFS($B$3:B4342,B4342))</f>
        <v/>
      </c>
      <c r="D4342" s="1" t="str">
        <f>IF(①リクルート接触者と来校者データ!A4341="","",①リクルート接触者と来校者データ!A4341)</f>
        <v/>
      </c>
      <c r="E4342" s="6" t="str">
        <f t="shared" si="471"/>
        <v/>
      </c>
      <c r="F4342" s="1" t="str">
        <f>IF(①リクルート接触者と来校者データ!I4341="","",①リクルート接触者と来校者データ!I4341)</f>
        <v/>
      </c>
      <c r="G4342" s="1" t="str">
        <f>IF(①リクルート接触者と来校者データ!E4341="","",①リクルート接触者と来校者データ!E4341)</f>
        <v/>
      </c>
      <c r="H4342" s="20" t="str">
        <f t="shared" si="472"/>
        <v/>
      </c>
      <c r="I4342" s="1" t="str">
        <f>IF(①リクルート接触者と来校者データ!K4341="","",①リクルート接触者と来校者データ!K4341)</f>
        <v/>
      </c>
      <c r="J4342" s="6" t="str">
        <f t="shared" si="474"/>
        <v/>
      </c>
      <c r="K4342" s="20" t="str">
        <f>IF(①リクルート接触者と来校者データ!L4341="","",①リクルート接触者と来校者データ!L4341)</f>
        <v/>
      </c>
      <c r="L4342" s="1" t="str">
        <f t="shared" si="475"/>
        <v/>
      </c>
      <c r="M4342" s="1" t="str">
        <f t="shared" si="476"/>
        <v/>
      </c>
    </row>
    <row r="4343" spans="1:13" x14ac:dyDescent="0.2">
      <c r="A4343" s="5" t="str">
        <f t="shared" si="473"/>
        <v/>
      </c>
      <c r="B4343" s="5" t="str">
        <f t="shared" si="470"/>
        <v/>
      </c>
      <c r="C4343" s="5" t="str">
        <f>IF(B4343="","",COUNTIFS($B$3:B4343,B4343))</f>
        <v/>
      </c>
      <c r="D4343" s="1" t="str">
        <f>IF(①リクルート接触者と来校者データ!A4342="","",①リクルート接触者と来校者データ!A4342)</f>
        <v/>
      </c>
      <c r="E4343" s="6" t="str">
        <f t="shared" si="471"/>
        <v/>
      </c>
      <c r="F4343" s="1" t="str">
        <f>IF(①リクルート接触者と来校者データ!I4342="","",①リクルート接触者と来校者データ!I4342)</f>
        <v/>
      </c>
      <c r="G4343" s="1" t="str">
        <f>IF(①リクルート接触者と来校者データ!E4342="","",①リクルート接触者と来校者データ!E4342)</f>
        <v/>
      </c>
      <c r="H4343" s="20" t="str">
        <f t="shared" si="472"/>
        <v/>
      </c>
      <c r="I4343" s="1" t="str">
        <f>IF(①リクルート接触者と来校者データ!K4342="","",①リクルート接触者と来校者データ!K4342)</f>
        <v/>
      </c>
      <c r="J4343" s="6" t="str">
        <f t="shared" si="474"/>
        <v/>
      </c>
      <c r="K4343" s="20" t="str">
        <f>IF(①リクルート接触者と来校者データ!L4342="","",①リクルート接触者と来校者データ!L4342)</f>
        <v/>
      </c>
      <c r="L4343" s="1" t="str">
        <f t="shared" si="475"/>
        <v/>
      </c>
      <c r="M4343" s="1" t="str">
        <f t="shared" si="476"/>
        <v/>
      </c>
    </row>
    <row r="4344" spans="1:13" x14ac:dyDescent="0.2">
      <c r="A4344" s="5" t="str">
        <f t="shared" si="473"/>
        <v/>
      </c>
      <c r="B4344" s="5" t="str">
        <f t="shared" si="470"/>
        <v/>
      </c>
      <c r="C4344" s="5" t="str">
        <f>IF(B4344="","",COUNTIFS($B$3:B4344,B4344))</f>
        <v/>
      </c>
      <c r="D4344" s="1" t="str">
        <f>IF(①リクルート接触者と来校者データ!A4343="","",①リクルート接触者と来校者データ!A4343)</f>
        <v/>
      </c>
      <c r="E4344" s="6" t="str">
        <f t="shared" si="471"/>
        <v/>
      </c>
      <c r="F4344" s="1" t="str">
        <f>IF(①リクルート接触者と来校者データ!I4343="","",①リクルート接触者と来校者データ!I4343)</f>
        <v/>
      </c>
      <c r="G4344" s="1" t="str">
        <f>IF(①リクルート接触者と来校者データ!E4343="","",①リクルート接触者と来校者データ!E4343)</f>
        <v/>
      </c>
      <c r="H4344" s="20" t="str">
        <f t="shared" si="472"/>
        <v/>
      </c>
      <c r="I4344" s="1" t="str">
        <f>IF(①リクルート接触者と来校者データ!K4343="","",①リクルート接触者と来校者データ!K4343)</f>
        <v/>
      </c>
      <c r="J4344" s="6" t="str">
        <f t="shared" si="474"/>
        <v/>
      </c>
      <c r="K4344" s="20" t="str">
        <f>IF(①リクルート接触者と来校者データ!L4343="","",①リクルート接触者と来校者データ!L4343)</f>
        <v/>
      </c>
      <c r="L4344" s="1" t="str">
        <f t="shared" si="475"/>
        <v/>
      </c>
      <c r="M4344" s="1" t="str">
        <f t="shared" si="476"/>
        <v/>
      </c>
    </row>
    <row r="4345" spans="1:13" x14ac:dyDescent="0.2">
      <c r="A4345" s="5" t="str">
        <f t="shared" si="473"/>
        <v/>
      </c>
      <c r="B4345" s="5" t="str">
        <f t="shared" si="470"/>
        <v/>
      </c>
      <c r="C4345" s="5" t="str">
        <f>IF(B4345="","",COUNTIFS($B$3:B4345,B4345))</f>
        <v/>
      </c>
      <c r="D4345" s="1" t="str">
        <f>IF(①リクルート接触者と来校者データ!A4344="","",①リクルート接触者と来校者データ!A4344)</f>
        <v/>
      </c>
      <c r="E4345" s="6" t="str">
        <f t="shared" si="471"/>
        <v/>
      </c>
      <c r="F4345" s="1" t="str">
        <f>IF(①リクルート接触者と来校者データ!I4344="","",①リクルート接触者と来校者データ!I4344)</f>
        <v/>
      </c>
      <c r="G4345" s="1" t="str">
        <f>IF(①リクルート接触者と来校者データ!E4344="","",①リクルート接触者と来校者データ!E4344)</f>
        <v/>
      </c>
      <c r="H4345" s="20" t="str">
        <f t="shared" si="472"/>
        <v/>
      </c>
      <c r="I4345" s="1" t="str">
        <f>IF(①リクルート接触者と来校者データ!K4344="","",①リクルート接触者と来校者データ!K4344)</f>
        <v/>
      </c>
      <c r="J4345" s="6" t="str">
        <f t="shared" si="474"/>
        <v/>
      </c>
      <c r="K4345" s="20" t="str">
        <f>IF(①リクルート接触者と来校者データ!L4344="","",①リクルート接触者と来校者データ!L4344)</f>
        <v/>
      </c>
      <c r="L4345" s="1" t="str">
        <f t="shared" si="475"/>
        <v/>
      </c>
      <c r="M4345" s="1" t="str">
        <f t="shared" si="476"/>
        <v/>
      </c>
    </row>
    <row r="4346" spans="1:13" x14ac:dyDescent="0.2">
      <c r="A4346" s="5" t="str">
        <f t="shared" si="473"/>
        <v/>
      </c>
      <c r="B4346" s="5" t="str">
        <f t="shared" si="470"/>
        <v/>
      </c>
      <c r="C4346" s="5" t="str">
        <f>IF(B4346="","",COUNTIFS($B$3:B4346,B4346))</f>
        <v/>
      </c>
      <c r="D4346" s="1" t="str">
        <f>IF(①リクルート接触者と来校者データ!A4345="","",①リクルート接触者と来校者データ!A4345)</f>
        <v/>
      </c>
      <c r="E4346" s="6" t="str">
        <f t="shared" si="471"/>
        <v/>
      </c>
      <c r="F4346" s="1" t="str">
        <f>IF(①リクルート接触者と来校者データ!I4345="","",①リクルート接触者と来校者データ!I4345)</f>
        <v/>
      </c>
      <c r="G4346" s="1" t="str">
        <f>IF(①リクルート接触者と来校者データ!E4345="","",①リクルート接触者と来校者データ!E4345)</f>
        <v/>
      </c>
      <c r="H4346" s="20" t="str">
        <f t="shared" si="472"/>
        <v/>
      </c>
      <c r="I4346" s="1" t="str">
        <f>IF(①リクルート接触者と来校者データ!K4345="","",①リクルート接触者と来校者データ!K4345)</f>
        <v/>
      </c>
      <c r="J4346" s="6" t="str">
        <f t="shared" si="474"/>
        <v/>
      </c>
      <c r="K4346" s="20" t="str">
        <f>IF(①リクルート接触者と来校者データ!L4345="","",①リクルート接触者と来校者データ!L4345)</f>
        <v/>
      </c>
      <c r="L4346" s="1" t="str">
        <f t="shared" si="475"/>
        <v/>
      </c>
      <c r="M4346" s="1" t="str">
        <f t="shared" si="476"/>
        <v/>
      </c>
    </row>
    <row r="4347" spans="1:13" x14ac:dyDescent="0.2">
      <c r="A4347" s="5" t="str">
        <f t="shared" si="473"/>
        <v/>
      </c>
      <c r="B4347" s="5" t="str">
        <f t="shared" si="470"/>
        <v/>
      </c>
      <c r="C4347" s="5" t="str">
        <f>IF(B4347="","",COUNTIFS($B$3:B4347,B4347))</f>
        <v/>
      </c>
      <c r="D4347" s="1" t="str">
        <f>IF(①リクルート接触者と来校者データ!A4346="","",①リクルート接触者と来校者データ!A4346)</f>
        <v/>
      </c>
      <c r="E4347" s="6" t="str">
        <f t="shared" si="471"/>
        <v/>
      </c>
      <c r="F4347" s="1" t="str">
        <f>IF(①リクルート接触者と来校者データ!I4346="","",①リクルート接触者と来校者データ!I4346)</f>
        <v/>
      </c>
      <c r="G4347" s="1" t="str">
        <f>IF(①リクルート接触者と来校者データ!E4346="","",①リクルート接触者と来校者データ!E4346)</f>
        <v/>
      </c>
      <c r="H4347" s="20" t="str">
        <f t="shared" si="472"/>
        <v/>
      </c>
      <c r="I4347" s="1" t="str">
        <f>IF(①リクルート接触者と来校者データ!K4346="","",①リクルート接触者と来校者データ!K4346)</f>
        <v/>
      </c>
      <c r="J4347" s="6" t="str">
        <f t="shared" si="474"/>
        <v/>
      </c>
      <c r="K4347" s="20" t="str">
        <f>IF(①リクルート接触者と来校者データ!L4346="","",①リクルート接触者と来校者データ!L4346)</f>
        <v/>
      </c>
      <c r="L4347" s="1" t="str">
        <f t="shared" si="475"/>
        <v/>
      </c>
      <c r="M4347" s="1" t="str">
        <f t="shared" si="476"/>
        <v/>
      </c>
    </row>
    <row r="4348" spans="1:13" x14ac:dyDescent="0.2">
      <c r="A4348" s="5" t="str">
        <f t="shared" si="473"/>
        <v/>
      </c>
      <c r="B4348" s="5" t="str">
        <f t="shared" si="470"/>
        <v/>
      </c>
      <c r="C4348" s="5" t="str">
        <f>IF(B4348="","",COUNTIFS($B$3:B4348,B4348))</f>
        <v/>
      </c>
      <c r="D4348" s="1" t="str">
        <f>IF(①リクルート接触者と来校者データ!A4347="","",①リクルート接触者と来校者データ!A4347)</f>
        <v/>
      </c>
      <c r="E4348" s="6" t="str">
        <f t="shared" si="471"/>
        <v/>
      </c>
      <c r="F4348" s="1" t="str">
        <f>IF(①リクルート接触者と来校者データ!I4347="","",①リクルート接触者と来校者データ!I4347)</f>
        <v/>
      </c>
      <c r="G4348" s="1" t="str">
        <f>IF(①リクルート接触者と来校者データ!E4347="","",①リクルート接触者と来校者データ!E4347)</f>
        <v/>
      </c>
      <c r="H4348" s="20" t="str">
        <f t="shared" si="472"/>
        <v/>
      </c>
      <c r="I4348" s="1" t="str">
        <f>IF(①リクルート接触者と来校者データ!K4347="","",①リクルート接触者と来校者データ!K4347)</f>
        <v/>
      </c>
      <c r="J4348" s="6" t="str">
        <f t="shared" si="474"/>
        <v/>
      </c>
      <c r="K4348" s="20" t="str">
        <f>IF(①リクルート接触者と来校者データ!L4347="","",①リクルート接触者と来校者データ!L4347)</f>
        <v/>
      </c>
      <c r="L4348" s="1" t="str">
        <f t="shared" si="475"/>
        <v/>
      </c>
      <c r="M4348" s="1" t="str">
        <f t="shared" si="476"/>
        <v/>
      </c>
    </row>
    <row r="4349" spans="1:13" x14ac:dyDescent="0.2">
      <c r="A4349" s="5" t="str">
        <f t="shared" si="473"/>
        <v/>
      </c>
      <c r="B4349" s="5" t="str">
        <f t="shared" si="470"/>
        <v/>
      </c>
      <c r="C4349" s="5" t="str">
        <f>IF(B4349="","",COUNTIFS($B$3:B4349,B4349))</f>
        <v/>
      </c>
      <c r="D4349" s="1" t="str">
        <f>IF(①リクルート接触者と来校者データ!A4348="","",①リクルート接触者と来校者データ!A4348)</f>
        <v/>
      </c>
      <c r="E4349" s="6" t="str">
        <f t="shared" si="471"/>
        <v/>
      </c>
      <c r="F4349" s="1" t="str">
        <f>IF(①リクルート接触者と来校者データ!I4348="","",①リクルート接触者と来校者データ!I4348)</f>
        <v/>
      </c>
      <c r="G4349" s="1" t="str">
        <f>IF(①リクルート接触者と来校者データ!E4348="","",①リクルート接触者と来校者データ!E4348)</f>
        <v/>
      </c>
      <c r="H4349" s="20" t="str">
        <f t="shared" si="472"/>
        <v/>
      </c>
      <c r="I4349" s="1" t="str">
        <f>IF(①リクルート接触者と来校者データ!K4348="","",①リクルート接触者と来校者データ!K4348)</f>
        <v/>
      </c>
      <c r="J4349" s="6" t="str">
        <f t="shared" si="474"/>
        <v/>
      </c>
      <c r="K4349" s="20" t="str">
        <f>IF(①リクルート接触者と来校者データ!L4348="","",①リクルート接触者と来校者データ!L4348)</f>
        <v/>
      </c>
      <c r="L4349" s="1" t="str">
        <f t="shared" si="475"/>
        <v/>
      </c>
      <c r="M4349" s="1" t="str">
        <f t="shared" si="476"/>
        <v/>
      </c>
    </row>
    <row r="4350" spans="1:13" x14ac:dyDescent="0.2">
      <c r="A4350" s="5" t="str">
        <f t="shared" si="473"/>
        <v/>
      </c>
      <c r="B4350" s="5" t="str">
        <f t="shared" si="470"/>
        <v/>
      </c>
      <c r="C4350" s="5" t="str">
        <f>IF(B4350="","",COUNTIFS($B$3:B4350,B4350))</f>
        <v/>
      </c>
      <c r="D4350" s="1" t="str">
        <f>IF(①リクルート接触者と来校者データ!A4349="","",①リクルート接触者と来校者データ!A4349)</f>
        <v/>
      </c>
      <c r="E4350" s="6" t="str">
        <f t="shared" si="471"/>
        <v/>
      </c>
      <c r="F4350" s="1" t="str">
        <f>IF(①リクルート接触者と来校者データ!I4349="","",①リクルート接触者と来校者データ!I4349)</f>
        <v/>
      </c>
      <c r="G4350" s="1" t="str">
        <f>IF(①リクルート接触者と来校者データ!E4349="","",①リクルート接触者と来校者データ!E4349)</f>
        <v/>
      </c>
      <c r="H4350" s="20" t="str">
        <f t="shared" si="472"/>
        <v/>
      </c>
      <c r="I4350" s="1" t="str">
        <f>IF(①リクルート接触者と来校者データ!K4349="","",①リクルート接触者と来校者データ!K4349)</f>
        <v/>
      </c>
      <c r="J4350" s="6" t="str">
        <f t="shared" si="474"/>
        <v/>
      </c>
      <c r="K4350" s="20" t="str">
        <f>IF(①リクルート接触者と来校者データ!L4349="","",①リクルート接触者と来校者データ!L4349)</f>
        <v/>
      </c>
      <c r="L4350" s="1" t="str">
        <f t="shared" si="475"/>
        <v/>
      </c>
      <c r="M4350" s="1" t="str">
        <f t="shared" si="476"/>
        <v/>
      </c>
    </row>
    <row r="4351" spans="1:13" x14ac:dyDescent="0.2">
      <c r="A4351" s="5" t="str">
        <f t="shared" si="473"/>
        <v/>
      </c>
      <c r="B4351" s="5" t="str">
        <f t="shared" si="470"/>
        <v/>
      </c>
      <c r="C4351" s="5" t="str">
        <f>IF(B4351="","",COUNTIFS($B$3:B4351,B4351))</f>
        <v/>
      </c>
      <c r="D4351" s="1" t="str">
        <f>IF(①リクルート接触者と来校者データ!A4350="","",①リクルート接触者と来校者データ!A4350)</f>
        <v/>
      </c>
      <c r="E4351" s="6" t="str">
        <f t="shared" si="471"/>
        <v/>
      </c>
      <c r="F4351" s="1" t="str">
        <f>IF(①リクルート接触者と来校者データ!I4350="","",①リクルート接触者と来校者データ!I4350)</f>
        <v/>
      </c>
      <c r="G4351" s="1" t="str">
        <f>IF(①リクルート接触者と来校者データ!E4350="","",①リクルート接触者と来校者データ!E4350)</f>
        <v/>
      </c>
      <c r="H4351" s="20" t="str">
        <f t="shared" si="472"/>
        <v/>
      </c>
      <c r="I4351" s="1" t="str">
        <f>IF(①リクルート接触者と来校者データ!K4350="","",①リクルート接触者と来校者データ!K4350)</f>
        <v/>
      </c>
      <c r="J4351" s="6" t="str">
        <f t="shared" si="474"/>
        <v/>
      </c>
      <c r="K4351" s="20" t="str">
        <f>IF(①リクルート接触者と来校者データ!L4350="","",①リクルート接触者と来校者データ!L4350)</f>
        <v/>
      </c>
      <c r="L4351" s="1" t="str">
        <f t="shared" si="475"/>
        <v/>
      </c>
      <c r="M4351" s="1" t="str">
        <f t="shared" si="476"/>
        <v/>
      </c>
    </row>
    <row r="4352" spans="1:13" x14ac:dyDescent="0.2">
      <c r="A4352" s="5" t="str">
        <f t="shared" si="473"/>
        <v/>
      </c>
      <c r="B4352" s="5" t="str">
        <f t="shared" si="470"/>
        <v/>
      </c>
      <c r="C4352" s="5" t="str">
        <f>IF(B4352="","",COUNTIFS($B$3:B4352,B4352))</f>
        <v/>
      </c>
      <c r="D4352" s="1" t="str">
        <f>IF(①リクルート接触者と来校者データ!A4351="","",①リクルート接触者と来校者データ!A4351)</f>
        <v/>
      </c>
      <c r="E4352" s="6" t="str">
        <f t="shared" si="471"/>
        <v/>
      </c>
      <c r="F4352" s="1" t="str">
        <f>IF(①リクルート接触者と来校者データ!I4351="","",①リクルート接触者と来校者データ!I4351)</f>
        <v/>
      </c>
      <c r="G4352" s="1" t="str">
        <f>IF(①リクルート接触者と来校者データ!E4351="","",①リクルート接触者と来校者データ!E4351)</f>
        <v/>
      </c>
      <c r="H4352" s="20" t="str">
        <f t="shared" si="472"/>
        <v/>
      </c>
      <c r="I4352" s="1" t="str">
        <f>IF(①リクルート接触者と来校者データ!K4351="","",①リクルート接触者と来校者データ!K4351)</f>
        <v/>
      </c>
      <c r="J4352" s="6" t="str">
        <f t="shared" si="474"/>
        <v/>
      </c>
      <c r="K4352" s="20" t="str">
        <f>IF(①リクルート接触者と来校者データ!L4351="","",①リクルート接触者と来校者データ!L4351)</f>
        <v/>
      </c>
      <c r="L4352" s="1" t="str">
        <f t="shared" si="475"/>
        <v/>
      </c>
      <c r="M4352" s="1" t="str">
        <f t="shared" si="476"/>
        <v/>
      </c>
    </row>
    <row r="4353" spans="1:13" x14ac:dyDescent="0.2">
      <c r="A4353" s="5" t="str">
        <f t="shared" si="473"/>
        <v/>
      </c>
      <c r="B4353" s="5" t="str">
        <f t="shared" si="470"/>
        <v/>
      </c>
      <c r="C4353" s="5" t="str">
        <f>IF(B4353="","",COUNTIFS($B$3:B4353,B4353))</f>
        <v/>
      </c>
      <c r="D4353" s="1" t="str">
        <f>IF(①リクルート接触者と来校者データ!A4352="","",①リクルート接触者と来校者データ!A4352)</f>
        <v/>
      </c>
      <c r="E4353" s="6" t="str">
        <f t="shared" si="471"/>
        <v/>
      </c>
      <c r="F4353" s="1" t="str">
        <f>IF(①リクルート接触者と来校者データ!I4352="","",①リクルート接触者と来校者データ!I4352)</f>
        <v/>
      </c>
      <c r="G4353" s="1" t="str">
        <f>IF(①リクルート接触者と来校者データ!E4352="","",①リクルート接触者と来校者データ!E4352)</f>
        <v/>
      </c>
      <c r="H4353" s="20" t="str">
        <f t="shared" si="472"/>
        <v/>
      </c>
      <c r="I4353" s="1" t="str">
        <f>IF(①リクルート接触者と来校者データ!K4352="","",①リクルート接触者と来校者データ!K4352)</f>
        <v/>
      </c>
      <c r="J4353" s="6" t="str">
        <f t="shared" si="474"/>
        <v/>
      </c>
      <c r="K4353" s="20" t="str">
        <f>IF(①リクルート接触者と来校者データ!L4352="","",①リクルート接触者と来校者データ!L4352)</f>
        <v/>
      </c>
      <c r="L4353" s="1" t="str">
        <f t="shared" si="475"/>
        <v/>
      </c>
      <c r="M4353" s="1" t="str">
        <f t="shared" si="476"/>
        <v/>
      </c>
    </row>
    <row r="4354" spans="1:13" x14ac:dyDescent="0.2">
      <c r="A4354" s="5" t="str">
        <f t="shared" si="473"/>
        <v/>
      </c>
      <c r="B4354" s="5" t="str">
        <f t="shared" ref="B4354:B4417" si="477">IF(A4354="","","◎")</f>
        <v/>
      </c>
      <c r="C4354" s="5" t="str">
        <f>IF(B4354="","",COUNTIFS($B$3:B4354,B4354))</f>
        <v/>
      </c>
      <c r="D4354" s="1" t="str">
        <f>IF(①リクルート接触者と来校者データ!A4353="","",①リクルート接触者と来校者データ!A4353)</f>
        <v/>
      </c>
      <c r="E4354" s="6" t="str">
        <f t="shared" si="471"/>
        <v/>
      </c>
      <c r="F4354" s="1" t="str">
        <f>IF(①リクルート接触者と来校者データ!I4353="","",①リクルート接触者と来校者データ!I4353)</f>
        <v/>
      </c>
      <c r="G4354" s="1" t="str">
        <f>IF(①リクルート接触者と来校者データ!E4353="","",①リクルート接触者と来校者データ!E4353)</f>
        <v/>
      </c>
      <c r="H4354" s="20" t="str">
        <f t="shared" si="472"/>
        <v/>
      </c>
      <c r="I4354" s="1" t="str">
        <f>IF(①リクルート接触者と来校者データ!K4353="","",①リクルート接触者と来校者データ!K4353)</f>
        <v/>
      </c>
      <c r="J4354" s="6" t="str">
        <f t="shared" si="474"/>
        <v/>
      </c>
      <c r="K4354" s="20" t="str">
        <f>IF(①リクルート接触者と来校者データ!L4353="","",①リクルート接触者と来校者データ!L4353)</f>
        <v/>
      </c>
      <c r="L4354" s="1" t="str">
        <f t="shared" si="475"/>
        <v/>
      </c>
      <c r="M4354" s="1" t="str">
        <f t="shared" si="476"/>
        <v/>
      </c>
    </row>
    <row r="4355" spans="1:13" x14ac:dyDescent="0.2">
      <c r="A4355" s="5" t="str">
        <f t="shared" si="473"/>
        <v/>
      </c>
      <c r="B4355" s="5" t="str">
        <f t="shared" si="477"/>
        <v/>
      </c>
      <c r="C4355" s="5" t="str">
        <f>IF(B4355="","",COUNTIFS($B$3:B4355,B4355))</f>
        <v/>
      </c>
      <c r="D4355" s="1" t="str">
        <f>IF(①リクルート接触者と来校者データ!A4354="","",①リクルート接触者と来校者データ!A4354)</f>
        <v/>
      </c>
      <c r="E4355" s="6" t="str">
        <f t="shared" ref="E4355:E4418" si="478">SUBSTITUTE(SUBSTITUTE(D4355,"　","")," ","")</f>
        <v/>
      </c>
      <c r="F4355" s="1" t="str">
        <f>IF(①リクルート接触者と来校者データ!I4354="","",①リクルート接触者と来校者データ!I4354)</f>
        <v/>
      </c>
      <c r="G4355" s="1" t="str">
        <f>IF(①リクルート接触者と来校者データ!E4354="","",①リクルート接触者と来校者データ!E4354)</f>
        <v/>
      </c>
      <c r="H4355" s="20" t="str">
        <f t="shared" ref="H4355:H4418" si="479">IFERROR(VLOOKUP(E4355,J:K,2,FALSE),"")</f>
        <v/>
      </c>
      <c r="I4355" s="1" t="str">
        <f>IF(①リクルート接触者と来校者データ!K4354="","",①リクルート接触者と来校者データ!K4354)</f>
        <v/>
      </c>
      <c r="J4355" s="6" t="str">
        <f t="shared" si="474"/>
        <v/>
      </c>
      <c r="K4355" s="20" t="str">
        <f>IF(①リクルート接触者と来校者データ!L4354="","",①リクルート接触者と来校者データ!L4354)</f>
        <v/>
      </c>
      <c r="L4355" s="1" t="str">
        <f t="shared" si="475"/>
        <v/>
      </c>
      <c r="M4355" s="1" t="str">
        <f t="shared" si="476"/>
        <v/>
      </c>
    </row>
    <row r="4356" spans="1:13" x14ac:dyDescent="0.2">
      <c r="A4356" s="5" t="str">
        <f t="shared" ref="A4356:A4419" si="480">IFERROR(IF(J4356="","",MATCH(J4356,E$3:E$5000,0)),"")</f>
        <v/>
      </c>
      <c r="B4356" s="5" t="str">
        <f t="shared" si="477"/>
        <v/>
      </c>
      <c r="C4356" s="5" t="str">
        <f>IF(B4356="","",COUNTIFS($B$3:B4356,B4356))</f>
        <v/>
      </c>
      <c r="D4356" s="1" t="str">
        <f>IF(①リクルート接触者と来校者データ!A4355="","",①リクルート接触者と来校者データ!A4355)</f>
        <v/>
      </c>
      <c r="E4356" s="6" t="str">
        <f t="shared" si="478"/>
        <v/>
      </c>
      <c r="F4356" s="1" t="str">
        <f>IF(①リクルート接触者と来校者データ!I4355="","",①リクルート接触者と来校者データ!I4355)</f>
        <v/>
      </c>
      <c r="G4356" s="1" t="str">
        <f>IF(①リクルート接触者と来校者データ!E4355="","",①リクルート接触者と来校者データ!E4355)</f>
        <v/>
      </c>
      <c r="H4356" s="20" t="str">
        <f t="shared" si="479"/>
        <v/>
      </c>
      <c r="I4356" s="1" t="str">
        <f>IF(①リクルート接触者と来校者データ!K4355="","",①リクルート接触者と来校者データ!K4355)</f>
        <v/>
      </c>
      <c r="J4356" s="6" t="str">
        <f t="shared" ref="J4356:J4419" si="481">SUBSTITUTE(SUBSTITUTE(I4356,"　","")," ","")</f>
        <v/>
      </c>
      <c r="K4356" s="20" t="str">
        <f>IF(①リクルート接触者と来校者データ!L4355="","",①リクルート接触者と来校者データ!L4355)</f>
        <v/>
      </c>
      <c r="L4356" s="1" t="str">
        <f t="shared" ref="L4356:L4419" si="482">IFERROR(VLOOKUP($J4356,$E:$H,2,FALSE),"")</f>
        <v/>
      </c>
      <c r="M4356" s="1" t="str">
        <f t="shared" ref="M4356:M4419" si="483">IFERROR(VLOOKUP($J4356,$E:$H,3,FALSE),"")</f>
        <v/>
      </c>
    </row>
    <row r="4357" spans="1:13" x14ac:dyDescent="0.2">
      <c r="A4357" s="5" t="str">
        <f t="shared" si="480"/>
        <v/>
      </c>
      <c r="B4357" s="5" t="str">
        <f t="shared" si="477"/>
        <v/>
      </c>
      <c r="C4357" s="5" t="str">
        <f>IF(B4357="","",COUNTIFS($B$3:B4357,B4357))</f>
        <v/>
      </c>
      <c r="D4357" s="1" t="str">
        <f>IF(①リクルート接触者と来校者データ!A4356="","",①リクルート接触者と来校者データ!A4356)</f>
        <v/>
      </c>
      <c r="E4357" s="6" t="str">
        <f t="shared" si="478"/>
        <v/>
      </c>
      <c r="F4357" s="1" t="str">
        <f>IF(①リクルート接触者と来校者データ!I4356="","",①リクルート接触者と来校者データ!I4356)</f>
        <v/>
      </c>
      <c r="G4357" s="1" t="str">
        <f>IF(①リクルート接触者と来校者データ!E4356="","",①リクルート接触者と来校者データ!E4356)</f>
        <v/>
      </c>
      <c r="H4357" s="20" t="str">
        <f t="shared" si="479"/>
        <v/>
      </c>
      <c r="I4357" s="1" t="str">
        <f>IF(①リクルート接触者と来校者データ!K4356="","",①リクルート接触者と来校者データ!K4356)</f>
        <v/>
      </c>
      <c r="J4357" s="6" t="str">
        <f t="shared" si="481"/>
        <v/>
      </c>
      <c r="K4357" s="20" t="str">
        <f>IF(①リクルート接触者と来校者データ!L4356="","",①リクルート接触者と来校者データ!L4356)</f>
        <v/>
      </c>
      <c r="L4357" s="1" t="str">
        <f t="shared" si="482"/>
        <v/>
      </c>
      <c r="M4357" s="1" t="str">
        <f t="shared" si="483"/>
        <v/>
      </c>
    </row>
    <row r="4358" spans="1:13" x14ac:dyDescent="0.2">
      <c r="A4358" s="5" t="str">
        <f t="shared" si="480"/>
        <v/>
      </c>
      <c r="B4358" s="5" t="str">
        <f t="shared" si="477"/>
        <v/>
      </c>
      <c r="C4358" s="5" t="str">
        <f>IF(B4358="","",COUNTIFS($B$3:B4358,B4358))</f>
        <v/>
      </c>
      <c r="D4358" s="1" t="str">
        <f>IF(①リクルート接触者と来校者データ!A4357="","",①リクルート接触者と来校者データ!A4357)</f>
        <v/>
      </c>
      <c r="E4358" s="6" t="str">
        <f t="shared" si="478"/>
        <v/>
      </c>
      <c r="F4358" s="1" t="str">
        <f>IF(①リクルート接触者と来校者データ!I4357="","",①リクルート接触者と来校者データ!I4357)</f>
        <v/>
      </c>
      <c r="G4358" s="1" t="str">
        <f>IF(①リクルート接触者と来校者データ!E4357="","",①リクルート接触者と来校者データ!E4357)</f>
        <v/>
      </c>
      <c r="H4358" s="20" t="str">
        <f t="shared" si="479"/>
        <v/>
      </c>
      <c r="I4358" s="1" t="str">
        <f>IF(①リクルート接触者と来校者データ!K4357="","",①リクルート接触者と来校者データ!K4357)</f>
        <v/>
      </c>
      <c r="J4358" s="6" t="str">
        <f t="shared" si="481"/>
        <v/>
      </c>
      <c r="K4358" s="20" t="str">
        <f>IF(①リクルート接触者と来校者データ!L4357="","",①リクルート接触者と来校者データ!L4357)</f>
        <v/>
      </c>
      <c r="L4358" s="1" t="str">
        <f t="shared" si="482"/>
        <v/>
      </c>
      <c r="M4358" s="1" t="str">
        <f t="shared" si="483"/>
        <v/>
      </c>
    </row>
    <row r="4359" spans="1:13" x14ac:dyDescent="0.2">
      <c r="A4359" s="5" t="str">
        <f t="shared" si="480"/>
        <v/>
      </c>
      <c r="B4359" s="5" t="str">
        <f t="shared" si="477"/>
        <v/>
      </c>
      <c r="C4359" s="5" t="str">
        <f>IF(B4359="","",COUNTIFS($B$3:B4359,B4359))</f>
        <v/>
      </c>
      <c r="D4359" s="1" t="str">
        <f>IF(①リクルート接触者と来校者データ!A4358="","",①リクルート接触者と来校者データ!A4358)</f>
        <v/>
      </c>
      <c r="E4359" s="6" t="str">
        <f t="shared" si="478"/>
        <v/>
      </c>
      <c r="F4359" s="1" t="str">
        <f>IF(①リクルート接触者と来校者データ!I4358="","",①リクルート接触者と来校者データ!I4358)</f>
        <v/>
      </c>
      <c r="G4359" s="1" t="str">
        <f>IF(①リクルート接触者と来校者データ!E4358="","",①リクルート接触者と来校者データ!E4358)</f>
        <v/>
      </c>
      <c r="H4359" s="20" t="str">
        <f t="shared" si="479"/>
        <v/>
      </c>
      <c r="I4359" s="1" t="str">
        <f>IF(①リクルート接触者と来校者データ!K4358="","",①リクルート接触者と来校者データ!K4358)</f>
        <v/>
      </c>
      <c r="J4359" s="6" t="str">
        <f t="shared" si="481"/>
        <v/>
      </c>
      <c r="K4359" s="20" t="str">
        <f>IF(①リクルート接触者と来校者データ!L4358="","",①リクルート接触者と来校者データ!L4358)</f>
        <v/>
      </c>
      <c r="L4359" s="1" t="str">
        <f t="shared" si="482"/>
        <v/>
      </c>
      <c r="M4359" s="1" t="str">
        <f t="shared" si="483"/>
        <v/>
      </c>
    </row>
    <row r="4360" spans="1:13" x14ac:dyDescent="0.2">
      <c r="A4360" s="5" t="str">
        <f t="shared" si="480"/>
        <v/>
      </c>
      <c r="B4360" s="5" t="str">
        <f t="shared" si="477"/>
        <v/>
      </c>
      <c r="C4360" s="5" t="str">
        <f>IF(B4360="","",COUNTIFS($B$3:B4360,B4360))</f>
        <v/>
      </c>
      <c r="D4360" s="1" t="str">
        <f>IF(①リクルート接触者と来校者データ!A4359="","",①リクルート接触者と来校者データ!A4359)</f>
        <v/>
      </c>
      <c r="E4360" s="6" t="str">
        <f t="shared" si="478"/>
        <v/>
      </c>
      <c r="F4360" s="1" t="str">
        <f>IF(①リクルート接触者と来校者データ!I4359="","",①リクルート接触者と来校者データ!I4359)</f>
        <v/>
      </c>
      <c r="G4360" s="1" t="str">
        <f>IF(①リクルート接触者と来校者データ!E4359="","",①リクルート接触者と来校者データ!E4359)</f>
        <v/>
      </c>
      <c r="H4360" s="20" t="str">
        <f t="shared" si="479"/>
        <v/>
      </c>
      <c r="I4360" s="1" t="str">
        <f>IF(①リクルート接触者と来校者データ!K4359="","",①リクルート接触者と来校者データ!K4359)</f>
        <v/>
      </c>
      <c r="J4360" s="6" t="str">
        <f t="shared" si="481"/>
        <v/>
      </c>
      <c r="K4360" s="20" t="str">
        <f>IF(①リクルート接触者と来校者データ!L4359="","",①リクルート接触者と来校者データ!L4359)</f>
        <v/>
      </c>
      <c r="L4360" s="1" t="str">
        <f t="shared" si="482"/>
        <v/>
      </c>
      <c r="M4360" s="1" t="str">
        <f t="shared" si="483"/>
        <v/>
      </c>
    </row>
    <row r="4361" spans="1:13" x14ac:dyDescent="0.2">
      <c r="A4361" s="5" t="str">
        <f t="shared" si="480"/>
        <v/>
      </c>
      <c r="B4361" s="5" t="str">
        <f t="shared" si="477"/>
        <v/>
      </c>
      <c r="C4361" s="5" t="str">
        <f>IF(B4361="","",COUNTIFS($B$3:B4361,B4361))</f>
        <v/>
      </c>
      <c r="D4361" s="1" t="str">
        <f>IF(①リクルート接触者と来校者データ!A4360="","",①リクルート接触者と来校者データ!A4360)</f>
        <v/>
      </c>
      <c r="E4361" s="6" t="str">
        <f t="shared" si="478"/>
        <v/>
      </c>
      <c r="F4361" s="1" t="str">
        <f>IF(①リクルート接触者と来校者データ!I4360="","",①リクルート接触者と来校者データ!I4360)</f>
        <v/>
      </c>
      <c r="G4361" s="1" t="str">
        <f>IF(①リクルート接触者と来校者データ!E4360="","",①リクルート接触者と来校者データ!E4360)</f>
        <v/>
      </c>
      <c r="H4361" s="20" t="str">
        <f t="shared" si="479"/>
        <v/>
      </c>
      <c r="I4361" s="1" t="str">
        <f>IF(①リクルート接触者と来校者データ!K4360="","",①リクルート接触者と来校者データ!K4360)</f>
        <v/>
      </c>
      <c r="J4361" s="6" t="str">
        <f t="shared" si="481"/>
        <v/>
      </c>
      <c r="K4361" s="20" t="str">
        <f>IF(①リクルート接触者と来校者データ!L4360="","",①リクルート接触者と来校者データ!L4360)</f>
        <v/>
      </c>
      <c r="L4361" s="1" t="str">
        <f t="shared" si="482"/>
        <v/>
      </c>
      <c r="M4361" s="1" t="str">
        <f t="shared" si="483"/>
        <v/>
      </c>
    </row>
    <row r="4362" spans="1:13" x14ac:dyDescent="0.2">
      <c r="A4362" s="5" t="str">
        <f t="shared" si="480"/>
        <v/>
      </c>
      <c r="B4362" s="5" t="str">
        <f t="shared" si="477"/>
        <v/>
      </c>
      <c r="C4362" s="5" t="str">
        <f>IF(B4362="","",COUNTIFS($B$3:B4362,B4362))</f>
        <v/>
      </c>
      <c r="D4362" s="1" t="str">
        <f>IF(①リクルート接触者と来校者データ!A4361="","",①リクルート接触者と来校者データ!A4361)</f>
        <v/>
      </c>
      <c r="E4362" s="6" t="str">
        <f t="shared" si="478"/>
        <v/>
      </c>
      <c r="F4362" s="1" t="str">
        <f>IF(①リクルート接触者と来校者データ!I4361="","",①リクルート接触者と来校者データ!I4361)</f>
        <v/>
      </c>
      <c r="G4362" s="1" t="str">
        <f>IF(①リクルート接触者と来校者データ!E4361="","",①リクルート接触者と来校者データ!E4361)</f>
        <v/>
      </c>
      <c r="H4362" s="20" t="str">
        <f t="shared" si="479"/>
        <v/>
      </c>
      <c r="I4362" s="1" t="str">
        <f>IF(①リクルート接触者と来校者データ!K4361="","",①リクルート接触者と来校者データ!K4361)</f>
        <v/>
      </c>
      <c r="J4362" s="6" t="str">
        <f t="shared" si="481"/>
        <v/>
      </c>
      <c r="K4362" s="20" t="str">
        <f>IF(①リクルート接触者と来校者データ!L4361="","",①リクルート接触者と来校者データ!L4361)</f>
        <v/>
      </c>
      <c r="L4362" s="1" t="str">
        <f t="shared" si="482"/>
        <v/>
      </c>
      <c r="M4362" s="1" t="str">
        <f t="shared" si="483"/>
        <v/>
      </c>
    </row>
    <row r="4363" spans="1:13" x14ac:dyDescent="0.2">
      <c r="A4363" s="5" t="str">
        <f t="shared" si="480"/>
        <v/>
      </c>
      <c r="B4363" s="5" t="str">
        <f t="shared" si="477"/>
        <v/>
      </c>
      <c r="C4363" s="5" t="str">
        <f>IF(B4363="","",COUNTIFS($B$3:B4363,B4363))</f>
        <v/>
      </c>
      <c r="D4363" s="1" t="str">
        <f>IF(①リクルート接触者と来校者データ!A4362="","",①リクルート接触者と来校者データ!A4362)</f>
        <v/>
      </c>
      <c r="E4363" s="6" t="str">
        <f t="shared" si="478"/>
        <v/>
      </c>
      <c r="F4363" s="1" t="str">
        <f>IF(①リクルート接触者と来校者データ!I4362="","",①リクルート接触者と来校者データ!I4362)</f>
        <v/>
      </c>
      <c r="G4363" s="1" t="str">
        <f>IF(①リクルート接触者と来校者データ!E4362="","",①リクルート接触者と来校者データ!E4362)</f>
        <v/>
      </c>
      <c r="H4363" s="20" t="str">
        <f t="shared" si="479"/>
        <v/>
      </c>
      <c r="I4363" s="1" t="str">
        <f>IF(①リクルート接触者と来校者データ!K4362="","",①リクルート接触者と来校者データ!K4362)</f>
        <v/>
      </c>
      <c r="J4363" s="6" t="str">
        <f t="shared" si="481"/>
        <v/>
      </c>
      <c r="K4363" s="20" t="str">
        <f>IF(①リクルート接触者と来校者データ!L4362="","",①リクルート接触者と来校者データ!L4362)</f>
        <v/>
      </c>
      <c r="L4363" s="1" t="str">
        <f t="shared" si="482"/>
        <v/>
      </c>
      <c r="M4363" s="1" t="str">
        <f t="shared" si="483"/>
        <v/>
      </c>
    </row>
    <row r="4364" spans="1:13" x14ac:dyDescent="0.2">
      <c r="A4364" s="5" t="str">
        <f t="shared" si="480"/>
        <v/>
      </c>
      <c r="B4364" s="5" t="str">
        <f t="shared" si="477"/>
        <v/>
      </c>
      <c r="C4364" s="5" t="str">
        <f>IF(B4364="","",COUNTIFS($B$3:B4364,B4364))</f>
        <v/>
      </c>
      <c r="D4364" s="1" t="str">
        <f>IF(①リクルート接触者と来校者データ!A4363="","",①リクルート接触者と来校者データ!A4363)</f>
        <v/>
      </c>
      <c r="E4364" s="6" t="str">
        <f t="shared" si="478"/>
        <v/>
      </c>
      <c r="F4364" s="1" t="str">
        <f>IF(①リクルート接触者と来校者データ!I4363="","",①リクルート接触者と来校者データ!I4363)</f>
        <v/>
      </c>
      <c r="G4364" s="1" t="str">
        <f>IF(①リクルート接触者と来校者データ!E4363="","",①リクルート接触者と来校者データ!E4363)</f>
        <v/>
      </c>
      <c r="H4364" s="20" t="str">
        <f t="shared" si="479"/>
        <v/>
      </c>
      <c r="I4364" s="1" t="str">
        <f>IF(①リクルート接触者と来校者データ!K4363="","",①リクルート接触者と来校者データ!K4363)</f>
        <v/>
      </c>
      <c r="J4364" s="6" t="str">
        <f t="shared" si="481"/>
        <v/>
      </c>
      <c r="K4364" s="20" t="str">
        <f>IF(①リクルート接触者と来校者データ!L4363="","",①リクルート接触者と来校者データ!L4363)</f>
        <v/>
      </c>
      <c r="L4364" s="1" t="str">
        <f t="shared" si="482"/>
        <v/>
      </c>
      <c r="M4364" s="1" t="str">
        <f t="shared" si="483"/>
        <v/>
      </c>
    </row>
    <row r="4365" spans="1:13" x14ac:dyDescent="0.2">
      <c r="A4365" s="5" t="str">
        <f t="shared" si="480"/>
        <v/>
      </c>
      <c r="B4365" s="5" t="str">
        <f t="shared" si="477"/>
        <v/>
      </c>
      <c r="C4365" s="5" t="str">
        <f>IF(B4365="","",COUNTIFS($B$3:B4365,B4365))</f>
        <v/>
      </c>
      <c r="D4365" s="1" t="str">
        <f>IF(①リクルート接触者と来校者データ!A4364="","",①リクルート接触者と来校者データ!A4364)</f>
        <v/>
      </c>
      <c r="E4365" s="6" t="str">
        <f t="shared" si="478"/>
        <v/>
      </c>
      <c r="F4365" s="1" t="str">
        <f>IF(①リクルート接触者と来校者データ!I4364="","",①リクルート接触者と来校者データ!I4364)</f>
        <v/>
      </c>
      <c r="G4365" s="1" t="str">
        <f>IF(①リクルート接触者と来校者データ!E4364="","",①リクルート接触者と来校者データ!E4364)</f>
        <v/>
      </c>
      <c r="H4365" s="20" t="str">
        <f t="shared" si="479"/>
        <v/>
      </c>
      <c r="I4365" s="1" t="str">
        <f>IF(①リクルート接触者と来校者データ!K4364="","",①リクルート接触者と来校者データ!K4364)</f>
        <v/>
      </c>
      <c r="J4365" s="6" t="str">
        <f t="shared" si="481"/>
        <v/>
      </c>
      <c r="K4365" s="20" t="str">
        <f>IF(①リクルート接触者と来校者データ!L4364="","",①リクルート接触者と来校者データ!L4364)</f>
        <v/>
      </c>
      <c r="L4365" s="1" t="str">
        <f t="shared" si="482"/>
        <v/>
      </c>
      <c r="M4365" s="1" t="str">
        <f t="shared" si="483"/>
        <v/>
      </c>
    </row>
    <row r="4366" spans="1:13" x14ac:dyDescent="0.2">
      <c r="A4366" s="5" t="str">
        <f t="shared" si="480"/>
        <v/>
      </c>
      <c r="B4366" s="5" t="str">
        <f t="shared" si="477"/>
        <v/>
      </c>
      <c r="C4366" s="5" t="str">
        <f>IF(B4366="","",COUNTIFS($B$3:B4366,B4366))</f>
        <v/>
      </c>
      <c r="D4366" s="1" t="str">
        <f>IF(①リクルート接触者と来校者データ!A4365="","",①リクルート接触者と来校者データ!A4365)</f>
        <v/>
      </c>
      <c r="E4366" s="6" t="str">
        <f t="shared" si="478"/>
        <v/>
      </c>
      <c r="F4366" s="1" t="str">
        <f>IF(①リクルート接触者と来校者データ!I4365="","",①リクルート接触者と来校者データ!I4365)</f>
        <v/>
      </c>
      <c r="G4366" s="1" t="str">
        <f>IF(①リクルート接触者と来校者データ!E4365="","",①リクルート接触者と来校者データ!E4365)</f>
        <v/>
      </c>
      <c r="H4366" s="20" t="str">
        <f t="shared" si="479"/>
        <v/>
      </c>
      <c r="I4366" s="1" t="str">
        <f>IF(①リクルート接触者と来校者データ!K4365="","",①リクルート接触者と来校者データ!K4365)</f>
        <v/>
      </c>
      <c r="J4366" s="6" t="str">
        <f t="shared" si="481"/>
        <v/>
      </c>
      <c r="K4366" s="20" t="str">
        <f>IF(①リクルート接触者と来校者データ!L4365="","",①リクルート接触者と来校者データ!L4365)</f>
        <v/>
      </c>
      <c r="L4366" s="1" t="str">
        <f t="shared" si="482"/>
        <v/>
      </c>
      <c r="M4366" s="1" t="str">
        <f t="shared" si="483"/>
        <v/>
      </c>
    </row>
    <row r="4367" spans="1:13" x14ac:dyDescent="0.2">
      <c r="A4367" s="5" t="str">
        <f t="shared" si="480"/>
        <v/>
      </c>
      <c r="B4367" s="5" t="str">
        <f t="shared" si="477"/>
        <v/>
      </c>
      <c r="C4367" s="5" t="str">
        <f>IF(B4367="","",COUNTIFS($B$3:B4367,B4367))</f>
        <v/>
      </c>
      <c r="D4367" s="1" t="str">
        <f>IF(①リクルート接触者と来校者データ!A4366="","",①リクルート接触者と来校者データ!A4366)</f>
        <v/>
      </c>
      <c r="E4367" s="6" t="str">
        <f t="shared" si="478"/>
        <v/>
      </c>
      <c r="F4367" s="1" t="str">
        <f>IF(①リクルート接触者と来校者データ!I4366="","",①リクルート接触者と来校者データ!I4366)</f>
        <v/>
      </c>
      <c r="G4367" s="1" t="str">
        <f>IF(①リクルート接触者と来校者データ!E4366="","",①リクルート接触者と来校者データ!E4366)</f>
        <v/>
      </c>
      <c r="H4367" s="20" t="str">
        <f t="shared" si="479"/>
        <v/>
      </c>
      <c r="I4367" s="1" t="str">
        <f>IF(①リクルート接触者と来校者データ!K4366="","",①リクルート接触者と来校者データ!K4366)</f>
        <v/>
      </c>
      <c r="J4367" s="6" t="str">
        <f t="shared" si="481"/>
        <v/>
      </c>
      <c r="K4367" s="20" t="str">
        <f>IF(①リクルート接触者と来校者データ!L4366="","",①リクルート接触者と来校者データ!L4366)</f>
        <v/>
      </c>
      <c r="L4367" s="1" t="str">
        <f t="shared" si="482"/>
        <v/>
      </c>
      <c r="M4367" s="1" t="str">
        <f t="shared" si="483"/>
        <v/>
      </c>
    </row>
    <row r="4368" spans="1:13" x14ac:dyDescent="0.2">
      <c r="A4368" s="5" t="str">
        <f t="shared" si="480"/>
        <v/>
      </c>
      <c r="B4368" s="5" t="str">
        <f t="shared" si="477"/>
        <v/>
      </c>
      <c r="C4368" s="5" t="str">
        <f>IF(B4368="","",COUNTIFS($B$3:B4368,B4368))</f>
        <v/>
      </c>
      <c r="D4368" s="1" t="str">
        <f>IF(①リクルート接触者と来校者データ!A4367="","",①リクルート接触者と来校者データ!A4367)</f>
        <v/>
      </c>
      <c r="E4368" s="6" t="str">
        <f t="shared" si="478"/>
        <v/>
      </c>
      <c r="F4368" s="1" t="str">
        <f>IF(①リクルート接触者と来校者データ!I4367="","",①リクルート接触者と来校者データ!I4367)</f>
        <v/>
      </c>
      <c r="G4368" s="1" t="str">
        <f>IF(①リクルート接触者と来校者データ!E4367="","",①リクルート接触者と来校者データ!E4367)</f>
        <v/>
      </c>
      <c r="H4368" s="20" t="str">
        <f t="shared" si="479"/>
        <v/>
      </c>
      <c r="I4368" s="1" t="str">
        <f>IF(①リクルート接触者と来校者データ!K4367="","",①リクルート接触者と来校者データ!K4367)</f>
        <v/>
      </c>
      <c r="J4368" s="6" t="str">
        <f t="shared" si="481"/>
        <v/>
      </c>
      <c r="K4368" s="20" t="str">
        <f>IF(①リクルート接触者と来校者データ!L4367="","",①リクルート接触者と来校者データ!L4367)</f>
        <v/>
      </c>
      <c r="L4368" s="1" t="str">
        <f t="shared" si="482"/>
        <v/>
      </c>
      <c r="M4368" s="1" t="str">
        <f t="shared" si="483"/>
        <v/>
      </c>
    </row>
    <row r="4369" spans="1:13" x14ac:dyDescent="0.2">
      <c r="A4369" s="5" t="str">
        <f t="shared" si="480"/>
        <v/>
      </c>
      <c r="B4369" s="5" t="str">
        <f t="shared" si="477"/>
        <v/>
      </c>
      <c r="C4369" s="5" t="str">
        <f>IF(B4369="","",COUNTIFS($B$3:B4369,B4369))</f>
        <v/>
      </c>
      <c r="D4369" s="1" t="str">
        <f>IF(①リクルート接触者と来校者データ!A4368="","",①リクルート接触者と来校者データ!A4368)</f>
        <v/>
      </c>
      <c r="E4369" s="6" t="str">
        <f t="shared" si="478"/>
        <v/>
      </c>
      <c r="F4369" s="1" t="str">
        <f>IF(①リクルート接触者と来校者データ!I4368="","",①リクルート接触者と来校者データ!I4368)</f>
        <v/>
      </c>
      <c r="G4369" s="1" t="str">
        <f>IF(①リクルート接触者と来校者データ!E4368="","",①リクルート接触者と来校者データ!E4368)</f>
        <v/>
      </c>
      <c r="H4369" s="20" t="str">
        <f t="shared" si="479"/>
        <v/>
      </c>
      <c r="I4369" s="1" t="str">
        <f>IF(①リクルート接触者と来校者データ!K4368="","",①リクルート接触者と来校者データ!K4368)</f>
        <v/>
      </c>
      <c r="J4369" s="6" t="str">
        <f t="shared" si="481"/>
        <v/>
      </c>
      <c r="K4369" s="20" t="str">
        <f>IF(①リクルート接触者と来校者データ!L4368="","",①リクルート接触者と来校者データ!L4368)</f>
        <v/>
      </c>
      <c r="L4369" s="1" t="str">
        <f t="shared" si="482"/>
        <v/>
      </c>
      <c r="M4369" s="1" t="str">
        <f t="shared" si="483"/>
        <v/>
      </c>
    </row>
    <row r="4370" spans="1:13" x14ac:dyDescent="0.2">
      <c r="A4370" s="5" t="str">
        <f t="shared" si="480"/>
        <v/>
      </c>
      <c r="B4370" s="5" t="str">
        <f t="shared" si="477"/>
        <v/>
      </c>
      <c r="C4370" s="5" t="str">
        <f>IF(B4370="","",COUNTIFS($B$3:B4370,B4370))</f>
        <v/>
      </c>
      <c r="D4370" s="1" t="str">
        <f>IF(①リクルート接触者と来校者データ!A4369="","",①リクルート接触者と来校者データ!A4369)</f>
        <v/>
      </c>
      <c r="E4370" s="6" t="str">
        <f t="shared" si="478"/>
        <v/>
      </c>
      <c r="F4370" s="1" t="str">
        <f>IF(①リクルート接触者と来校者データ!I4369="","",①リクルート接触者と来校者データ!I4369)</f>
        <v/>
      </c>
      <c r="G4370" s="1" t="str">
        <f>IF(①リクルート接触者と来校者データ!E4369="","",①リクルート接触者と来校者データ!E4369)</f>
        <v/>
      </c>
      <c r="H4370" s="20" t="str">
        <f t="shared" si="479"/>
        <v/>
      </c>
      <c r="I4370" s="1" t="str">
        <f>IF(①リクルート接触者と来校者データ!K4369="","",①リクルート接触者と来校者データ!K4369)</f>
        <v/>
      </c>
      <c r="J4370" s="6" t="str">
        <f t="shared" si="481"/>
        <v/>
      </c>
      <c r="K4370" s="20" t="str">
        <f>IF(①リクルート接触者と来校者データ!L4369="","",①リクルート接触者と来校者データ!L4369)</f>
        <v/>
      </c>
      <c r="L4370" s="1" t="str">
        <f t="shared" si="482"/>
        <v/>
      </c>
      <c r="M4370" s="1" t="str">
        <f t="shared" si="483"/>
        <v/>
      </c>
    </row>
    <row r="4371" spans="1:13" x14ac:dyDescent="0.2">
      <c r="A4371" s="5" t="str">
        <f t="shared" si="480"/>
        <v/>
      </c>
      <c r="B4371" s="5" t="str">
        <f t="shared" si="477"/>
        <v/>
      </c>
      <c r="C4371" s="5" t="str">
        <f>IF(B4371="","",COUNTIFS($B$3:B4371,B4371))</f>
        <v/>
      </c>
      <c r="D4371" s="1" t="str">
        <f>IF(①リクルート接触者と来校者データ!A4370="","",①リクルート接触者と来校者データ!A4370)</f>
        <v/>
      </c>
      <c r="E4371" s="6" t="str">
        <f t="shared" si="478"/>
        <v/>
      </c>
      <c r="F4371" s="1" t="str">
        <f>IF(①リクルート接触者と来校者データ!I4370="","",①リクルート接触者と来校者データ!I4370)</f>
        <v/>
      </c>
      <c r="G4371" s="1" t="str">
        <f>IF(①リクルート接触者と来校者データ!E4370="","",①リクルート接触者と来校者データ!E4370)</f>
        <v/>
      </c>
      <c r="H4371" s="20" t="str">
        <f t="shared" si="479"/>
        <v/>
      </c>
      <c r="I4371" s="1" t="str">
        <f>IF(①リクルート接触者と来校者データ!K4370="","",①リクルート接触者と来校者データ!K4370)</f>
        <v/>
      </c>
      <c r="J4371" s="6" t="str">
        <f t="shared" si="481"/>
        <v/>
      </c>
      <c r="K4371" s="20" t="str">
        <f>IF(①リクルート接触者と来校者データ!L4370="","",①リクルート接触者と来校者データ!L4370)</f>
        <v/>
      </c>
      <c r="L4371" s="1" t="str">
        <f t="shared" si="482"/>
        <v/>
      </c>
      <c r="M4371" s="1" t="str">
        <f t="shared" si="483"/>
        <v/>
      </c>
    </row>
    <row r="4372" spans="1:13" x14ac:dyDescent="0.2">
      <c r="A4372" s="5" t="str">
        <f t="shared" si="480"/>
        <v/>
      </c>
      <c r="B4372" s="5" t="str">
        <f t="shared" si="477"/>
        <v/>
      </c>
      <c r="C4372" s="5" t="str">
        <f>IF(B4372="","",COUNTIFS($B$3:B4372,B4372))</f>
        <v/>
      </c>
      <c r="D4372" s="1" t="str">
        <f>IF(①リクルート接触者と来校者データ!A4371="","",①リクルート接触者と来校者データ!A4371)</f>
        <v/>
      </c>
      <c r="E4372" s="6" t="str">
        <f t="shared" si="478"/>
        <v/>
      </c>
      <c r="F4372" s="1" t="str">
        <f>IF(①リクルート接触者と来校者データ!I4371="","",①リクルート接触者と来校者データ!I4371)</f>
        <v/>
      </c>
      <c r="G4372" s="1" t="str">
        <f>IF(①リクルート接触者と来校者データ!E4371="","",①リクルート接触者と来校者データ!E4371)</f>
        <v/>
      </c>
      <c r="H4372" s="20" t="str">
        <f t="shared" si="479"/>
        <v/>
      </c>
      <c r="I4372" s="1" t="str">
        <f>IF(①リクルート接触者と来校者データ!K4371="","",①リクルート接触者と来校者データ!K4371)</f>
        <v/>
      </c>
      <c r="J4372" s="6" t="str">
        <f t="shared" si="481"/>
        <v/>
      </c>
      <c r="K4372" s="20" t="str">
        <f>IF(①リクルート接触者と来校者データ!L4371="","",①リクルート接触者と来校者データ!L4371)</f>
        <v/>
      </c>
      <c r="L4372" s="1" t="str">
        <f t="shared" si="482"/>
        <v/>
      </c>
      <c r="M4372" s="1" t="str">
        <f t="shared" si="483"/>
        <v/>
      </c>
    </row>
    <row r="4373" spans="1:13" x14ac:dyDescent="0.2">
      <c r="A4373" s="5" t="str">
        <f t="shared" si="480"/>
        <v/>
      </c>
      <c r="B4373" s="5" t="str">
        <f t="shared" si="477"/>
        <v/>
      </c>
      <c r="C4373" s="5" t="str">
        <f>IF(B4373="","",COUNTIFS($B$3:B4373,B4373))</f>
        <v/>
      </c>
      <c r="D4373" s="1" t="str">
        <f>IF(①リクルート接触者と来校者データ!A4372="","",①リクルート接触者と来校者データ!A4372)</f>
        <v/>
      </c>
      <c r="E4373" s="6" t="str">
        <f t="shared" si="478"/>
        <v/>
      </c>
      <c r="F4373" s="1" t="str">
        <f>IF(①リクルート接触者と来校者データ!I4372="","",①リクルート接触者と来校者データ!I4372)</f>
        <v/>
      </c>
      <c r="G4373" s="1" t="str">
        <f>IF(①リクルート接触者と来校者データ!E4372="","",①リクルート接触者と来校者データ!E4372)</f>
        <v/>
      </c>
      <c r="H4373" s="20" t="str">
        <f t="shared" si="479"/>
        <v/>
      </c>
      <c r="I4373" s="1" t="str">
        <f>IF(①リクルート接触者と来校者データ!K4372="","",①リクルート接触者と来校者データ!K4372)</f>
        <v/>
      </c>
      <c r="J4373" s="6" t="str">
        <f t="shared" si="481"/>
        <v/>
      </c>
      <c r="K4373" s="20" t="str">
        <f>IF(①リクルート接触者と来校者データ!L4372="","",①リクルート接触者と来校者データ!L4372)</f>
        <v/>
      </c>
      <c r="L4373" s="1" t="str">
        <f t="shared" si="482"/>
        <v/>
      </c>
      <c r="M4373" s="1" t="str">
        <f t="shared" si="483"/>
        <v/>
      </c>
    </row>
    <row r="4374" spans="1:13" x14ac:dyDescent="0.2">
      <c r="A4374" s="5" t="str">
        <f t="shared" si="480"/>
        <v/>
      </c>
      <c r="B4374" s="5" t="str">
        <f t="shared" si="477"/>
        <v/>
      </c>
      <c r="C4374" s="5" t="str">
        <f>IF(B4374="","",COUNTIFS($B$3:B4374,B4374))</f>
        <v/>
      </c>
      <c r="D4374" s="1" t="str">
        <f>IF(①リクルート接触者と来校者データ!A4373="","",①リクルート接触者と来校者データ!A4373)</f>
        <v/>
      </c>
      <c r="E4374" s="6" t="str">
        <f t="shared" si="478"/>
        <v/>
      </c>
      <c r="F4374" s="1" t="str">
        <f>IF(①リクルート接触者と来校者データ!I4373="","",①リクルート接触者と来校者データ!I4373)</f>
        <v/>
      </c>
      <c r="G4374" s="1" t="str">
        <f>IF(①リクルート接触者と来校者データ!E4373="","",①リクルート接触者と来校者データ!E4373)</f>
        <v/>
      </c>
      <c r="H4374" s="20" t="str">
        <f t="shared" si="479"/>
        <v/>
      </c>
      <c r="I4374" s="1" t="str">
        <f>IF(①リクルート接触者と来校者データ!K4373="","",①リクルート接触者と来校者データ!K4373)</f>
        <v/>
      </c>
      <c r="J4374" s="6" t="str">
        <f t="shared" si="481"/>
        <v/>
      </c>
      <c r="K4374" s="20" t="str">
        <f>IF(①リクルート接触者と来校者データ!L4373="","",①リクルート接触者と来校者データ!L4373)</f>
        <v/>
      </c>
      <c r="L4374" s="1" t="str">
        <f t="shared" si="482"/>
        <v/>
      </c>
      <c r="M4374" s="1" t="str">
        <f t="shared" si="483"/>
        <v/>
      </c>
    </row>
    <row r="4375" spans="1:13" x14ac:dyDescent="0.2">
      <c r="A4375" s="5" t="str">
        <f t="shared" si="480"/>
        <v/>
      </c>
      <c r="B4375" s="5" t="str">
        <f t="shared" si="477"/>
        <v/>
      </c>
      <c r="C4375" s="5" t="str">
        <f>IF(B4375="","",COUNTIFS($B$3:B4375,B4375))</f>
        <v/>
      </c>
      <c r="D4375" s="1" t="str">
        <f>IF(①リクルート接触者と来校者データ!A4374="","",①リクルート接触者と来校者データ!A4374)</f>
        <v/>
      </c>
      <c r="E4375" s="6" t="str">
        <f t="shared" si="478"/>
        <v/>
      </c>
      <c r="F4375" s="1" t="str">
        <f>IF(①リクルート接触者と来校者データ!I4374="","",①リクルート接触者と来校者データ!I4374)</f>
        <v/>
      </c>
      <c r="G4375" s="1" t="str">
        <f>IF(①リクルート接触者と来校者データ!E4374="","",①リクルート接触者と来校者データ!E4374)</f>
        <v/>
      </c>
      <c r="H4375" s="20" t="str">
        <f t="shared" si="479"/>
        <v/>
      </c>
      <c r="I4375" s="1" t="str">
        <f>IF(①リクルート接触者と来校者データ!K4374="","",①リクルート接触者と来校者データ!K4374)</f>
        <v/>
      </c>
      <c r="J4375" s="6" t="str">
        <f t="shared" si="481"/>
        <v/>
      </c>
      <c r="K4375" s="20" t="str">
        <f>IF(①リクルート接触者と来校者データ!L4374="","",①リクルート接触者と来校者データ!L4374)</f>
        <v/>
      </c>
      <c r="L4375" s="1" t="str">
        <f t="shared" si="482"/>
        <v/>
      </c>
      <c r="M4375" s="1" t="str">
        <f t="shared" si="483"/>
        <v/>
      </c>
    </row>
    <row r="4376" spans="1:13" x14ac:dyDescent="0.2">
      <c r="A4376" s="5" t="str">
        <f t="shared" si="480"/>
        <v/>
      </c>
      <c r="B4376" s="5" t="str">
        <f t="shared" si="477"/>
        <v/>
      </c>
      <c r="C4376" s="5" t="str">
        <f>IF(B4376="","",COUNTIFS($B$3:B4376,B4376))</f>
        <v/>
      </c>
      <c r="D4376" s="1" t="str">
        <f>IF(①リクルート接触者と来校者データ!A4375="","",①リクルート接触者と来校者データ!A4375)</f>
        <v/>
      </c>
      <c r="E4376" s="6" t="str">
        <f t="shared" si="478"/>
        <v/>
      </c>
      <c r="F4376" s="1" t="str">
        <f>IF(①リクルート接触者と来校者データ!I4375="","",①リクルート接触者と来校者データ!I4375)</f>
        <v/>
      </c>
      <c r="G4376" s="1" t="str">
        <f>IF(①リクルート接触者と来校者データ!E4375="","",①リクルート接触者と来校者データ!E4375)</f>
        <v/>
      </c>
      <c r="H4376" s="20" t="str">
        <f t="shared" si="479"/>
        <v/>
      </c>
      <c r="I4376" s="1" t="str">
        <f>IF(①リクルート接触者と来校者データ!K4375="","",①リクルート接触者と来校者データ!K4375)</f>
        <v/>
      </c>
      <c r="J4376" s="6" t="str">
        <f t="shared" si="481"/>
        <v/>
      </c>
      <c r="K4376" s="20" t="str">
        <f>IF(①リクルート接触者と来校者データ!L4375="","",①リクルート接触者と来校者データ!L4375)</f>
        <v/>
      </c>
      <c r="L4376" s="1" t="str">
        <f t="shared" si="482"/>
        <v/>
      </c>
      <c r="M4376" s="1" t="str">
        <f t="shared" si="483"/>
        <v/>
      </c>
    </row>
    <row r="4377" spans="1:13" x14ac:dyDescent="0.2">
      <c r="A4377" s="5" t="str">
        <f t="shared" si="480"/>
        <v/>
      </c>
      <c r="B4377" s="5" t="str">
        <f t="shared" si="477"/>
        <v/>
      </c>
      <c r="C4377" s="5" t="str">
        <f>IF(B4377="","",COUNTIFS($B$3:B4377,B4377))</f>
        <v/>
      </c>
      <c r="D4377" s="1" t="str">
        <f>IF(①リクルート接触者と来校者データ!A4376="","",①リクルート接触者と来校者データ!A4376)</f>
        <v/>
      </c>
      <c r="E4377" s="6" t="str">
        <f t="shared" si="478"/>
        <v/>
      </c>
      <c r="F4377" s="1" t="str">
        <f>IF(①リクルート接触者と来校者データ!I4376="","",①リクルート接触者と来校者データ!I4376)</f>
        <v/>
      </c>
      <c r="G4377" s="1" t="str">
        <f>IF(①リクルート接触者と来校者データ!E4376="","",①リクルート接触者と来校者データ!E4376)</f>
        <v/>
      </c>
      <c r="H4377" s="20" t="str">
        <f t="shared" si="479"/>
        <v/>
      </c>
      <c r="I4377" s="1" t="str">
        <f>IF(①リクルート接触者と来校者データ!K4376="","",①リクルート接触者と来校者データ!K4376)</f>
        <v/>
      </c>
      <c r="J4377" s="6" t="str">
        <f t="shared" si="481"/>
        <v/>
      </c>
      <c r="K4377" s="20" t="str">
        <f>IF(①リクルート接触者と来校者データ!L4376="","",①リクルート接触者と来校者データ!L4376)</f>
        <v/>
      </c>
      <c r="L4377" s="1" t="str">
        <f t="shared" si="482"/>
        <v/>
      </c>
      <c r="M4377" s="1" t="str">
        <f t="shared" si="483"/>
        <v/>
      </c>
    </row>
    <row r="4378" spans="1:13" x14ac:dyDescent="0.2">
      <c r="A4378" s="5" t="str">
        <f t="shared" si="480"/>
        <v/>
      </c>
      <c r="B4378" s="5" t="str">
        <f t="shared" si="477"/>
        <v/>
      </c>
      <c r="C4378" s="5" t="str">
        <f>IF(B4378="","",COUNTIFS($B$3:B4378,B4378))</f>
        <v/>
      </c>
      <c r="D4378" s="1" t="str">
        <f>IF(①リクルート接触者と来校者データ!A4377="","",①リクルート接触者と来校者データ!A4377)</f>
        <v/>
      </c>
      <c r="E4378" s="6" t="str">
        <f t="shared" si="478"/>
        <v/>
      </c>
      <c r="F4378" s="1" t="str">
        <f>IF(①リクルート接触者と来校者データ!I4377="","",①リクルート接触者と来校者データ!I4377)</f>
        <v/>
      </c>
      <c r="G4378" s="1" t="str">
        <f>IF(①リクルート接触者と来校者データ!E4377="","",①リクルート接触者と来校者データ!E4377)</f>
        <v/>
      </c>
      <c r="H4378" s="20" t="str">
        <f t="shared" si="479"/>
        <v/>
      </c>
      <c r="I4378" s="1" t="str">
        <f>IF(①リクルート接触者と来校者データ!K4377="","",①リクルート接触者と来校者データ!K4377)</f>
        <v/>
      </c>
      <c r="J4378" s="6" t="str">
        <f t="shared" si="481"/>
        <v/>
      </c>
      <c r="K4378" s="20" t="str">
        <f>IF(①リクルート接触者と来校者データ!L4377="","",①リクルート接触者と来校者データ!L4377)</f>
        <v/>
      </c>
      <c r="L4378" s="1" t="str">
        <f t="shared" si="482"/>
        <v/>
      </c>
      <c r="M4378" s="1" t="str">
        <f t="shared" si="483"/>
        <v/>
      </c>
    </row>
    <row r="4379" spans="1:13" x14ac:dyDescent="0.2">
      <c r="A4379" s="5" t="str">
        <f t="shared" si="480"/>
        <v/>
      </c>
      <c r="B4379" s="5" t="str">
        <f t="shared" si="477"/>
        <v/>
      </c>
      <c r="C4379" s="5" t="str">
        <f>IF(B4379="","",COUNTIFS($B$3:B4379,B4379))</f>
        <v/>
      </c>
      <c r="D4379" s="1" t="str">
        <f>IF(①リクルート接触者と来校者データ!A4378="","",①リクルート接触者と来校者データ!A4378)</f>
        <v/>
      </c>
      <c r="E4379" s="6" t="str">
        <f t="shared" si="478"/>
        <v/>
      </c>
      <c r="F4379" s="1" t="str">
        <f>IF(①リクルート接触者と来校者データ!I4378="","",①リクルート接触者と来校者データ!I4378)</f>
        <v/>
      </c>
      <c r="G4379" s="1" t="str">
        <f>IF(①リクルート接触者と来校者データ!E4378="","",①リクルート接触者と来校者データ!E4378)</f>
        <v/>
      </c>
      <c r="H4379" s="20" t="str">
        <f t="shared" si="479"/>
        <v/>
      </c>
      <c r="I4379" s="1" t="str">
        <f>IF(①リクルート接触者と来校者データ!K4378="","",①リクルート接触者と来校者データ!K4378)</f>
        <v/>
      </c>
      <c r="J4379" s="6" t="str">
        <f t="shared" si="481"/>
        <v/>
      </c>
      <c r="K4379" s="20" t="str">
        <f>IF(①リクルート接触者と来校者データ!L4378="","",①リクルート接触者と来校者データ!L4378)</f>
        <v/>
      </c>
      <c r="L4379" s="1" t="str">
        <f t="shared" si="482"/>
        <v/>
      </c>
      <c r="M4379" s="1" t="str">
        <f t="shared" si="483"/>
        <v/>
      </c>
    </row>
    <row r="4380" spans="1:13" x14ac:dyDescent="0.2">
      <c r="A4380" s="5" t="str">
        <f t="shared" si="480"/>
        <v/>
      </c>
      <c r="B4380" s="5" t="str">
        <f t="shared" si="477"/>
        <v/>
      </c>
      <c r="C4380" s="5" t="str">
        <f>IF(B4380="","",COUNTIFS($B$3:B4380,B4380))</f>
        <v/>
      </c>
      <c r="D4380" s="1" t="str">
        <f>IF(①リクルート接触者と来校者データ!A4379="","",①リクルート接触者と来校者データ!A4379)</f>
        <v/>
      </c>
      <c r="E4380" s="6" t="str">
        <f t="shared" si="478"/>
        <v/>
      </c>
      <c r="F4380" s="1" t="str">
        <f>IF(①リクルート接触者と来校者データ!I4379="","",①リクルート接触者と来校者データ!I4379)</f>
        <v/>
      </c>
      <c r="G4380" s="1" t="str">
        <f>IF(①リクルート接触者と来校者データ!E4379="","",①リクルート接触者と来校者データ!E4379)</f>
        <v/>
      </c>
      <c r="H4380" s="20" t="str">
        <f t="shared" si="479"/>
        <v/>
      </c>
      <c r="I4380" s="1" t="str">
        <f>IF(①リクルート接触者と来校者データ!K4379="","",①リクルート接触者と来校者データ!K4379)</f>
        <v/>
      </c>
      <c r="J4380" s="6" t="str">
        <f t="shared" si="481"/>
        <v/>
      </c>
      <c r="K4380" s="20" t="str">
        <f>IF(①リクルート接触者と来校者データ!L4379="","",①リクルート接触者と来校者データ!L4379)</f>
        <v/>
      </c>
      <c r="L4380" s="1" t="str">
        <f t="shared" si="482"/>
        <v/>
      </c>
      <c r="M4380" s="1" t="str">
        <f t="shared" si="483"/>
        <v/>
      </c>
    </row>
    <row r="4381" spans="1:13" x14ac:dyDescent="0.2">
      <c r="A4381" s="5" t="str">
        <f t="shared" si="480"/>
        <v/>
      </c>
      <c r="B4381" s="5" t="str">
        <f t="shared" si="477"/>
        <v/>
      </c>
      <c r="C4381" s="5" t="str">
        <f>IF(B4381="","",COUNTIFS($B$3:B4381,B4381))</f>
        <v/>
      </c>
      <c r="D4381" s="1" t="str">
        <f>IF(①リクルート接触者と来校者データ!A4380="","",①リクルート接触者と来校者データ!A4380)</f>
        <v/>
      </c>
      <c r="E4381" s="6" t="str">
        <f t="shared" si="478"/>
        <v/>
      </c>
      <c r="F4381" s="1" t="str">
        <f>IF(①リクルート接触者と来校者データ!I4380="","",①リクルート接触者と来校者データ!I4380)</f>
        <v/>
      </c>
      <c r="G4381" s="1" t="str">
        <f>IF(①リクルート接触者と来校者データ!E4380="","",①リクルート接触者と来校者データ!E4380)</f>
        <v/>
      </c>
      <c r="H4381" s="20" t="str">
        <f t="shared" si="479"/>
        <v/>
      </c>
      <c r="I4381" s="1" t="str">
        <f>IF(①リクルート接触者と来校者データ!K4380="","",①リクルート接触者と来校者データ!K4380)</f>
        <v/>
      </c>
      <c r="J4381" s="6" t="str">
        <f t="shared" si="481"/>
        <v/>
      </c>
      <c r="K4381" s="20" t="str">
        <f>IF(①リクルート接触者と来校者データ!L4380="","",①リクルート接触者と来校者データ!L4380)</f>
        <v/>
      </c>
      <c r="L4381" s="1" t="str">
        <f t="shared" si="482"/>
        <v/>
      </c>
      <c r="M4381" s="1" t="str">
        <f t="shared" si="483"/>
        <v/>
      </c>
    </row>
    <row r="4382" spans="1:13" x14ac:dyDescent="0.2">
      <c r="A4382" s="5" t="str">
        <f t="shared" si="480"/>
        <v/>
      </c>
      <c r="B4382" s="5" t="str">
        <f t="shared" si="477"/>
        <v/>
      </c>
      <c r="C4382" s="5" t="str">
        <f>IF(B4382="","",COUNTIFS($B$3:B4382,B4382))</f>
        <v/>
      </c>
      <c r="D4382" s="1" t="str">
        <f>IF(①リクルート接触者と来校者データ!A4381="","",①リクルート接触者と来校者データ!A4381)</f>
        <v/>
      </c>
      <c r="E4382" s="6" t="str">
        <f t="shared" si="478"/>
        <v/>
      </c>
      <c r="F4382" s="1" t="str">
        <f>IF(①リクルート接触者と来校者データ!I4381="","",①リクルート接触者と来校者データ!I4381)</f>
        <v/>
      </c>
      <c r="G4382" s="1" t="str">
        <f>IF(①リクルート接触者と来校者データ!E4381="","",①リクルート接触者と来校者データ!E4381)</f>
        <v/>
      </c>
      <c r="H4382" s="20" t="str">
        <f t="shared" si="479"/>
        <v/>
      </c>
      <c r="I4382" s="1" t="str">
        <f>IF(①リクルート接触者と来校者データ!K4381="","",①リクルート接触者と来校者データ!K4381)</f>
        <v/>
      </c>
      <c r="J4382" s="6" t="str">
        <f t="shared" si="481"/>
        <v/>
      </c>
      <c r="K4382" s="20" t="str">
        <f>IF(①リクルート接触者と来校者データ!L4381="","",①リクルート接触者と来校者データ!L4381)</f>
        <v/>
      </c>
      <c r="L4382" s="1" t="str">
        <f t="shared" si="482"/>
        <v/>
      </c>
      <c r="M4382" s="1" t="str">
        <f t="shared" si="483"/>
        <v/>
      </c>
    </row>
    <row r="4383" spans="1:13" x14ac:dyDescent="0.2">
      <c r="A4383" s="5" t="str">
        <f t="shared" si="480"/>
        <v/>
      </c>
      <c r="B4383" s="5" t="str">
        <f t="shared" si="477"/>
        <v/>
      </c>
      <c r="C4383" s="5" t="str">
        <f>IF(B4383="","",COUNTIFS($B$3:B4383,B4383))</f>
        <v/>
      </c>
      <c r="D4383" s="1" t="str">
        <f>IF(①リクルート接触者と来校者データ!A4382="","",①リクルート接触者と来校者データ!A4382)</f>
        <v/>
      </c>
      <c r="E4383" s="6" t="str">
        <f t="shared" si="478"/>
        <v/>
      </c>
      <c r="F4383" s="1" t="str">
        <f>IF(①リクルート接触者と来校者データ!I4382="","",①リクルート接触者と来校者データ!I4382)</f>
        <v/>
      </c>
      <c r="G4383" s="1" t="str">
        <f>IF(①リクルート接触者と来校者データ!E4382="","",①リクルート接触者と来校者データ!E4382)</f>
        <v/>
      </c>
      <c r="H4383" s="20" t="str">
        <f t="shared" si="479"/>
        <v/>
      </c>
      <c r="I4383" s="1" t="str">
        <f>IF(①リクルート接触者と来校者データ!K4382="","",①リクルート接触者と来校者データ!K4382)</f>
        <v/>
      </c>
      <c r="J4383" s="6" t="str">
        <f t="shared" si="481"/>
        <v/>
      </c>
      <c r="K4383" s="20" t="str">
        <f>IF(①リクルート接触者と来校者データ!L4382="","",①リクルート接触者と来校者データ!L4382)</f>
        <v/>
      </c>
      <c r="L4383" s="1" t="str">
        <f t="shared" si="482"/>
        <v/>
      </c>
      <c r="M4383" s="1" t="str">
        <f t="shared" si="483"/>
        <v/>
      </c>
    </row>
    <row r="4384" spans="1:13" x14ac:dyDescent="0.2">
      <c r="A4384" s="5" t="str">
        <f t="shared" si="480"/>
        <v/>
      </c>
      <c r="B4384" s="5" t="str">
        <f t="shared" si="477"/>
        <v/>
      </c>
      <c r="C4384" s="5" t="str">
        <f>IF(B4384="","",COUNTIFS($B$3:B4384,B4384))</f>
        <v/>
      </c>
      <c r="D4384" s="1" t="str">
        <f>IF(①リクルート接触者と来校者データ!A4383="","",①リクルート接触者と来校者データ!A4383)</f>
        <v/>
      </c>
      <c r="E4384" s="6" t="str">
        <f t="shared" si="478"/>
        <v/>
      </c>
      <c r="F4384" s="1" t="str">
        <f>IF(①リクルート接触者と来校者データ!I4383="","",①リクルート接触者と来校者データ!I4383)</f>
        <v/>
      </c>
      <c r="G4384" s="1" t="str">
        <f>IF(①リクルート接触者と来校者データ!E4383="","",①リクルート接触者と来校者データ!E4383)</f>
        <v/>
      </c>
      <c r="H4384" s="20" t="str">
        <f t="shared" si="479"/>
        <v/>
      </c>
      <c r="I4384" s="1" t="str">
        <f>IF(①リクルート接触者と来校者データ!K4383="","",①リクルート接触者と来校者データ!K4383)</f>
        <v/>
      </c>
      <c r="J4384" s="6" t="str">
        <f t="shared" si="481"/>
        <v/>
      </c>
      <c r="K4384" s="20" t="str">
        <f>IF(①リクルート接触者と来校者データ!L4383="","",①リクルート接触者と来校者データ!L4383)</f>
        <v/>
      </c>
      <c r="L4384" s="1" t="str">
        <f t="shared" si="482"/>
        <v/>
      </c>
      <c r="M4384" s="1" t="str">
        <f t="shared" si="483"/>
        <v/>
      </c>
    </row>
    <row r="4385" spans="1:13" x14ac:dyDescent="0.2">
      <c r="A4385" s="5" t="str">
        <f t="shared" si="480"/>
        <v/>
      </c>
      <c r="B4385" s="5" t="str">
        <f t="shared" si="477"/>
        <v/>
      </c>
      <c r="C4385" s="5" t="str">
        <f>IF(B4385="","",COUNTIFS($B$3:B4385,B4385))</f>
        <v/>
      </c>
      <c r="D4385" s="1" t="str">
        <f>IF(①リクルート接触者と来校者データ!A4384="","",①リクルート接触者と来校者データ!A4384)</f>
        <v/>
      </c>
      <c r="E4385" s="6" t="str">
        <f t="shared" si="478"/>
        <v/>
      </c>
      <c r="F4385" s="1" t="str">
        <f>IF(①リクルート接触者と来校者データ!I4384="","",①リクルート接触者と来校者データ!I4384)</f>
        <v/>
      </c>
      <c r="G4385" s="1" t="str">
        <f>IF(①リクルート接触者と来校者データ!E4384="","",①リクルート接触者と来校者データ!E4384)</f>
        <v/>
      </c>
      <c r="H4385" s="20" t="str">
        <f t="shared" si="479"/>
        <v/>
      </c>
      <c r="I4385" s="1" t="str">
        <f>IF(①リクルート接触者と来校者データ!K4384="","",①リクルート接触者と来校者データ!K4384)</f>
        <v/>
      </c>
      <c r="J4385" s="6" t="str">
        <f t="shared" si="481"/>
        <v/>
      </c>
      <c r="K4385" s="20" t="str">
        <f>IF(①リクルート接触者と来校者データ!L4384="","",①リクルート接触者と来校者データ!L4384)</f>
        <v/>
      </c>
      <c r="L4385" s="1" t="str">
        <f t="shared" si="482"/>
        <v/>
      </c>
      <c r="M4385" s="1" t="str">
        <f t="shared" si="483"/>
        <v/>
      </c>
    </row>
    <row r="4386" spans="1:13" x14ac:dyDescent="0.2">
      <c r="A4386" s="5" t="str">
        <f t="shared" si="480"/>
        <v/>
      </c>
      <c r="B4386" s="5" t="str">
        <f t="shared" si="477"/>
        <v/>
      </c>
      <c r="C4386" s="5" t="str">
        <f>IF(B4386="","",COUNTIFS($B$3:B4386,B4386))</f>
        <v/>
      </c>
      <c r="D4386" s="1" t="str">
        <f>IF(①リクルート接触者と来校者データ!A4385="","",①リクルート接触者と来校者データ!A4385)</f>
        <v/>
      </c>
      <c r="E4386" s="6" t="str">
        <f t="shared" si="478"/>
        <v/>
      </c>
      <c r="F4386" s="1" t="str">
        <f>IF(①リクルート接触者と来校者データ!I4385="","",①リクルート接触者と来校者データ!I4385)</f>
        <v/>
      </c>
      <c r="G4386" s="1" t="str">
        <f>IF(①リクルート接触者と来校者データ!E4385="","",①リクルート接触者と来校者データ!E4385)</f>
        <v/>
      </c>
      <c r="H4386" s="20" t="str">
        <f t="shared" si="479"/>
        <v/>
      </c>
      <c r="I4386" s="1" t="str">
        <f>IF(①リクルート接触者と来校者データ!K4385="","",①リクルート接触者と来校者データ!K4385)</f>
        <v/>
      </c>
      <c r="J4386" s="6" t="str">
        <f t="shared" si="481"/>
        <v/>
      </c>
      <c r="K4386" s="20" t="str">
        <f>IF(①リクルート接触者と来校者データ!L4385="","",①リクルート接触者と来校者データ!L4385)</f>
        <v/>
      </c>
      <c r="L4386" s="1" t="str">
        <f t="shared" si="482"/>
        <v/>
      </c>
      <c r="M4386" s="1" t="str">
        <f t="shared" si="483"/>
        <v/>
      </c>
    </row>
    <row r="4387" spans="1:13" x14ac:dyDescent="0.2">
      <c r="A4387" s="5" t="str">
        <f t="shared" si="480"/>
        <v/>
      </c>
      <c r="B4387" s="5" t="str">
        <f t="shared" si="477"/>
        <v/>
      </c>
      <c r="C4387" s="5" t="str">
        <f>IF(B4387="","",COUNTIFS($B$3:B4387,B4387))</f>
        <v/>
      </c>
      <c r="D4387" s="1" t="str">
        <f>IF(①リクルート接触者と来校者データ!A4386="","",①リクルート接触者と来校者データ!A4386)</f>
        <v/>
      </c>
      <c r="E4387" s="6" t="str">
        <f t="shared" si="478"/>
        <v/>
      </c>
      <c r="F4387" s="1" t="str">
        <f>IF(①リクルート接触者と来校者データ!I4386="","",①リクルート接触者と来校者データ!I4386)</f>
        <v/>
      </c>
      <c r="G4387" s="1" t="str">
        <f>IF(①リクルート接触者と来校者データ!E4386="","",①リクルート接触者と来校者データ!E4386)</f>
        <v/>
      </c>
      <c r="H4387" s="20" t="str">
        <f t="shared" si="479"/>
        <v/>
      </c>
      <c r="I4387" s="1" t="str">
        <f>IF(①リクルート接触者と来校者データ!K4386="","",①リクルート接触者と来校者データ!K4386)</f>
        <v/>
      </c>
      <c r="J4387" s="6" t="str">
        <f t="shared" si="481"/>
        <v/>
      </c>
      <c r="K4387" s="20" t="str">
        <f>IF(①リクルート接触者と来校者データ!L4386="","",①リクルート接触者と来校者データ!L4386)</f>
        <v/>
      </c>
      <c r="L4387" s="1" t="str">
        <f t="shared" si="482"/>
        <v/>
      </c>
      <c r="M4387" s="1" t="str">
        <f t="shared" si="483"/>
        <v/>
      </c>
    </row>
    <row r="4388" spans="1:13" x14ac:dyDescent="0.2">
      <c r="A4388" s="5" t="str">
        <f t="shared" si="480"/>
        <v/>
      </c>
      <c r="B4388" s="5" t="str">
        <f t="shared" si="477"/>
        <v/>
      </c>
      <c r="C4388" s="5" t="str">
        <f>IF(B4388="","",COUNTIFS($B$3:B4388,B4388))</f>
        <v/>
      </c>
      <c r="D4388" s="1" t="str">
        <f>IF(①リクルート接触者と来校者データ!A4387="","",①リクルート接触者と来校者データ!A4387)</f>
        <v/>
      </c>
      <c r="E4388" s="6" t="str">
        <f t="shared" si="478"/>
        <v/>
      </c>
      <c r="F4388" s="1" t="str">
        <f>IF(①リクルート接触者と来校者データ!I4387="","",①リクルート接触者と来校者データ!I4387)</f>
        <v/>
      </c>
      <c r="G4388" s="1" t="str">
        <f>IF(①リクルート接触者と来校者データ!E4387="","",①リクルート接触者と来校者データ!E4387)</f>
        <v/>
      </c>
      <c r="H4388" s="20" t="str">
        <f t="shared" si="479"/>
        <v/>
      </c>
      <c r="I4388" s="1" t="str">
        <f>IF(①リクルート接触者と来校者データ!K4387="","",①リクルート接触者と来校者データ!K4387)</f>
        <v/>
      </c>
      <c r="J4388" s="6" t="str">
        <f t="shared" si="481"/>
        <v/>
      </c>
      <c r="K4388" s="20" t="str">
        <f>IF(①リクルート接触者と来校者データ!L4387="","",①リクルート接触者と来校者データ!L4387)</f>
        <v/>
      </c>
      <c r="L4388" s="1" t="str">
        <f t="shared" si="482"/>
        <v/>
      </c>
      <c r="M4388" s="1" t="str">
        <f t="shared" si="483"/>
        <v/>
      </c>
    </row>
    <row r="4389" spans="1:13" x14ac:dyDescent="0.2">
      <c r="A4389" s="5" t="str">
        <f t="shared" si="480"/>
        <v/>
      </c>
      <c r="B4389" s="5" t="str">
        <f t="shared" si="477"/>
        <v/>
      </c>
      <c r="C4389" s="5" t="str">
        <f>IF(B4389="","",COUNTIFS($B$3:B4389,B4389))</f>
        <v/>
      </c>
      <c r="D4389" s="1" t="str">
        <f>IF(①リクルート接触者と来校者データ!A4388="","",①リクルート接触者と来校者データ!A4388)</f>
        <v/>
      </c>
      <c r="E4389" s="6" t="str">
        <f t="shared" si="478"/>
        <v/>
      </c>
      <c r="F4389" s="1" t="str">
        <f>IF(①リクルート接触者と来校者データ!I4388="","",①リクルート接触者と来校者データ!I4388)</f>
        <v/>
      </c>
      <c r="G4389" s="1" t="str">
        <f>IF(①リクルート接触者と来校者データ!E4388="","",①リクルート接触者と来校者データ!E4388)</f>
        <v/>
      </c>
      <c r="H4389" s="20" t="str">
        <f t="shared" si="479"/>
        <v/>
      </c>
      <c r="I4389" s="1" t="str">
        <f>IF(①リクルート接触者と来校者データ!K4388="","",①リクルート接触者と来校者データ!K4388)</f>
        <v/>
      </c>
      <c r="J4389" s="6" t="str">
        <f t="shared" si="481"/>
        <v/>
      </c>
      <c r="K4389" s="20" t="str">
        <f>IF(①リクルート接触者と来校者データ!L4388="","",①リクルート接触者と来校者データ!L4388)</f>
        <v/>
      </c>
      <c r="L4389" s="1" t="str">
        <f t="shared" si="482"/>
        <v/>
      </c>
      <c r="M4389" s="1" t="str">
        <f t="shared" si="483"/>
        <v/>
      </c>
    </row>
    <row r="4390" spans="1:13" x14ac:dyDescent="0.2">
      <c r="A4390" s="5" t="str">
        <f t="shared" si="480"/>
        <v/>
      </c>
      <c r="B4390" s="5" t="str">
        <f t="shared" si="477"/>
        <v/>
      </c>
      <c r="C4390" s="5" t="str">
        <f>IF(B4390="","",COUNTIFS($B$3:B4390,B4390))</f>
        <v/>
      </c>
      <c r="D4390" s="1" t="str">
        <f>IF(①リクルート接触者と来校者データ!A4389="","",①リクルート接触者と来校者データ!A4389)</f>
        <v/>
      </c>
      <c r="E4390" s="6" t="str">
        <f t="shared" si="478"/>
        <v/>
      </c>
      <c r="F4390" s="1" t="str">
        <f>IF(①リクルート接触者と来校者データ!I4389="","",①リクルート接触者と来校者データ!I4389)</f>
        <v/>
      </c>
      <c r="G4390" s="1" t="str">
        <f>IF(①リクルート接触者と来校者データ!E4389="","",①リクルート接触者と来校者データ!E4389)</f>
        <v/>
      </c>
      <c r="H4390" s="20" t="str">
        <f t="shared" si="479"/>
        <v/>
      </c>
      <c r="I4390" s="1" t="str">
        <f>IF(①リクルート接触者と来校者データ!K4389="","",①リクルート接触者と来校者データ!K4389)</f>
        <v/>
      </c>
      <c r="J4390" s="6" t="str">
        <f t="shared" si="481"/>
        <v/>
      </c>
      <c r="K4390" s="20" t="str">
        <f>IF(①リクルート接触者と来校者データ!L4389="","",①リクルート接触者と来校者データ!L4389)</f>
        <v/>
      </c>
      <c r="L4390" s="1" t="str">
        <f t="shared" si="482"/>
        <v/>
      </c>
      <c r="M4390" s="1" t="str">
        <f t="shared" si="483"/>
        <v/>
      </c>
    </row>
    <row r="4391" spans="1:13" x14ac:dyDescent="0.2">
      <c r="A4391" s="5" t="str">
        <f t="shared" si="480"/>
        <v/>
      </c>
      <c r="B4391" s="5" t="str">
        <f t="shared" si="477"/>
        <v/>
      </c>
      <c r="C4391" s="5" t="str">
        <f>IF(B4391="","",COUNTIFS($B$3:B4391,B4391))</f>
        <v/>
      </c>
      <c r="D4391" s="1" t="str">
        <f>IF(①リクルート接触者と来校者データ!A4390="","",①リクルート接触者と来校者データ!A4390)</f>
        <v/>
      </c>
      <c r="E4391" s="6" t="str">
        <f t="shared" si="478"/>
        <v/>
      </c>
      <c r="F4391" s="1" t="str">
        <f>IF(①リクルート接触者と来校者データ!I4390="","",①リクルート接触者と来校者データ!I4390)</f>
        <v/>
      </c>
      <c r="G4391" s="1" t="str">
        <f>IF(①リクルート接触者と来校者データ!E4390="","",①リクルート接触者と来校者データ!E4390)</f>
        <v/>
      </c>
      <c r="H4391" s="20" t="str">
        <f t="shared" si="479"/>
        <v/>
      </c>
      <c r="I4391" s="1" t="str">
        <f>IF(①リクルート接触者と来校者データ!K4390="","",①リクルート接触者と来校者データ!K4390)</f>
        <v/>
      </c>
      <c r="J4391" s="6" t="str">
        <f t="shared" si="481"/>
        <v/>
      </c>
      <c r="K4391" s="20" t="str">
        <f>IF(①リクルート接触者と来校者データ!L4390="","",①リクルート接触者と来校者データ!L4390)</f>
        <v/>
      </c>
      <c r="L4391" s="1" t="str">
        <f t="shared" si="482"/>
        <v/>
      </c>
      <c r="M4391" s="1" t="str">
        <f t="shared" si="483"/>
        <v/>
      </c>
    </row>
    <row r="4392" spans="1:13" x14ac:dyDescent="0.2">
      <c r="A4392" s="5" t="str">
        <f t="shared" si="480"/>
        <v/>
      </c>
      <c r="B4392" s="5" t="str">
        <f t="shared" si="477"/>
        <v/>
      </c>
      <c r="C4392" s="5" t="str">
        <f>IF(B4392="","",COUNTIFS($B$3:B4392,B4392))</f>
        <v/>
      </c>
      <c r="D4392" s="1" t="str">
        <f>IF(①リクルート接触者と来校者データ!A4391="","",①リクルート接触者と来校者データ!A4391)</f>
        <v/>
      </c>
      <c r="E4392" s="6" t="str">
        <f t="shared" si="478"/>
        <v/>
      </c>
      <c r="F4392" s="1" t="str">
        <f>IF(①リクルート接触者と来校者データ!I4391="","",①リクルート接触者と来校者データ!I4391)</f>
        <v/>
      </c>
      <c r="G4392" s="1" t="str">
        <f>IF(①リクルート接触者と来校者データ!E4391="","",①リクルート接触者と来校者データ!E4391)</f>
        <v/>
      </c>
      <c r="H4392" s="20" t="str">
        <f t="shared" si="479"/>
        <v/>
      </c>
      <c r="I4392" s="1" t="str">
        <f>IF(①リクルート接触者と来校者データ!K4391="","",①リクルート接触者と来校者データ!K4391)</f>
        <v/>
      </c>
      <c r="J4392" s="6" t="str">
        <f t="shared" si="481"/>
        <v/>
      </c>
      <c r="K4392" s="20" t="str">
        <f>IF(①リクルート接触者と来校者データ!L4391="","",①リクルート接触者と来校者データ!L4391)</f>
        <v/>
      </c>
      <c r="L4392" s="1" t="str">
        <f t="shared" si="482"/>
        <v/>
      </c>
      <c r="M4392" s="1" t="str">
        <f t="shared" si="483"/>
        <v/>
      </c>
    </row>
    <row r="4393" spans="1:13" x14ac:dyDescent="0.2">
      <c r="A4393" s="5" t="str">
        <f t="shared" si="480"/>
        <v/>
      </c>
      <c r="B4393" s="5" t="str">
        <f t="shared" si="477"/>
        <v/>
      </c>
      <c r="C4393" s="5" t="str">
        <f>IF(B4393="","",COUNTIFS($B$3:B4393,B4393))</f>
        <v/>
      </c>
      <c r="D4393" s="1" t="str">
        <f>IF(①リクルート接触者と来校者データ!A4392="","",①リクルート接触者と来校者データ!A4392)</f>
        <v/>
      </c>
      <c r="E4393" s="6" t="str">
        <f t="shared" si="478"/>
        <v/>
      </c>
      <c r="F4393" s="1" t="str">
        <f>IF(①リクルート接触者と来校者データ!I4392="","",①リクルート接触者と来校者データ!I4392)</f>
        <v/>
      </c>
      <c r="G4393" s="1" t="str">
        <f>IF(①リクルート接触者と来校者データ!E4392="","",①リクルート接触者と来校者データ!E4392)</f>
        <v/>
      </c>
      <c r="H4393" s="20" t="str">
        <f t="shared" si="479"/>
        <v/>
      </c>
      <c r="I4393" s="1" t="str">
        <f>IF(①リクルート接触者と来校者データ!K4392="","",①リクルート接触者と来校者データ!K4392)</f>
        <v/>
      </c>
      <c r="J4393" s="6" t="str">
        <f t="shared" si="481"/>
        <v/>
      </c>
      <c r="K4393" s="20" t="str">
        <f>IF(①リクルート接触者と来校者データ!L4392="","",①リクルート接触者と来校者データ!L4392)</f>
        <v/>
      </c>
      <c r="L4393" s="1" t="str">
        <f t="shared" si="482"/>
        <v/>
      </c>
      <c r="M4393" s="1" t="str">
        <f t="shared" si="483"/>
        <v/>
      </c>
    </row>
    <row r="4394" spans="1:13" x14ac:dyDescent="0.2">
      <c r="A4394" s="5" t="str">
        <f t="shared" si="480"/>
        <v/>
      </c>
      <c r="B4394" s="5" t="str">
        <f t="shared" si="477"/>
        <v/>
      </c>
      <c r="C4394" s="5" t="str">
        <f>IF(B4394="","",COUNTIFS($B$3:B4394,B4394))</f>
        <v/>
      </c>
      <c r="D4394" s="1" t="str">
        <f>IF(①リクルート接触者と来校者データ!A4393="","",①リクルート接触者と来校者データ!A4393)</f>
        <v/>
      </c>
      <c r="E4394" s="6" t="str">
        <f t="shared" si="478"/>
        <v/>
      </c>
      <c r="F4394" s="1" t="str">
        <f>IF(①リクルート接触者と来校者データ!I4393="","",①リクルート接触者と来校者データ!I4393)</f>
        <v/>
      </c>
      <c r="G4394" s="1" t="str">
        <f>IF(①リクルート接触者と来校者データ!E4393="","",①リクルート接触者と来校者データ!E4393)</f>
        <v/>
      </c>
      <c r="H4394" s="20" t="str">
        <f t="shared" si="479"/>
        <v/>
      </c>
      <c r="I4394" s="1" t="str">
        <f>IF(①リクルート接触者と来校者データ!K4393="","",①リクルート接触者と来校者データ!K4393)</f>
        <v/>
      </c>
      <c r="J4394" s="6" t="str">
        <f t="shared" si="481"/>
        <v/>
      </c>
      <c r="K4394" s="20" t="str">
        <f>IF(①リクルート接触者と来校者データ!L4393="","",①リクルート接触者と来校者データ!L4393)</f>
        <v/>
      </c>
      <c r="L4394" s="1" t="str">
        <f t="shared" si="482"/>
        <v/>
      </c>
      <c r="M4394" s="1" t="str">
        <f t="shared" si="483"/>
        <v/>
      </c>
    </row>
    <row r="4395" spans="1:13" x14ac:dyDescent="0.2">
      <c r="A4395" s="5" t="str">
        <f t="shared" si="480"/>
        <v/>
      </c>
      <c r="B4395" s="5" t="str">
        <f t="shared" si="477"/>
        <v/>
      </c>
      <c r="C4395" s="5" t="str">
        <f>IF(B4395="","",COUNTIFS($B$3:B4395,B4395))</f>
        <v/>
      </c>
      <c r="D4395" s="1" t="str">
        <f>IF(①リクルート接触者と来校者データ!A4394="","",①リクルート接触者と来校者データ!A4394)</f>
        <v/>
      </c>
      <c r="E4395" s="6" t="str">
        <f t="shared" si="478"/>
        <v/>
      </c>
      <c r="F4395" s="1" t="str">
        <f>IF(①リクルート接触者と来校者データ!I4394="","",①リクルート接触者と来校者データ!I4394)</f>
        <v/>
      </c>
      <c r="G4395" s="1" t="str">
        <f>IF(①リクルート接触者と来校者データ!E4394="","",①リクルート接触者と来校者データ!E4394)</f>
        <v/>
      </c>
      <c r="H4395" s="20" t="str">
        <f t="shared" si="479"/>
        <v/>
      </c>
      <c r="I4395" s="1" t="str">
        <f>IF(①リクルート接触者と来校者データ!K4394="","",①リクルート接触者と来校者データ!K4394)</f>
        <v/>
      </c>
      <c r="J4395" s="6" t="str">
        <f t="shared" si="481"/>
        <v/>
      </c>
      <c r="K4395" s="20" t="str">
        <f>IF(①リクルート接触者と来校者データ!L4394="","",①リクルート接触者と来校者データ!L4394)</f>
        <v/>
      </c>
      <c r="L4395" s="1" t="str">
        <f t="shared" si="482"/>
        <v/>
      </c>
      <c r="M4395" s="1" t="str">
        <f t="shared" si="483"/>
        <v/>
      </c>
    </row>
    <row r="4396" spans="1:13" x14ac:dyDescent="0.2">
      <c r="A4396" s="5" t="str">
        <f t="shared" si="480"/>
        <v/>
      </c>
      <c r="B4396" s="5" t="str">
        <f t="shared" si="477"/>
        <v/>
      </c>
      <c r="C4396" s="5" t="str">
        <f>IF(B4396="","",COUNTIFS($B$3:B4396,B4396))</f>
        <v/>
      </c>
      <c r="D4396" s="1" t="str">
        <f>IF(①リクルート接触者と来校者データ!A4395="","",①リクルート接触者と来校者データ!A4395)</f>
        <v/>
      </c>
      <c r="E4396" s="6" t="str">
        <f t="shared" si="478"/>
        <v/>
      </c>
      <c r="F4396" s="1" t="str">
        <f>IF(①リクルート接触者と来校者データ!I4395="","",①リクルート接触者と来校者データ!I4395)</f>
        <v/>
      </c>
      <c r="G4396" s="1" t="str">
        <f>IF(①リクルート接触者と来校者データ!E4395="","",①リクルート接触者と来校者データ!E4395)</f>
        <v/>
      </c>
      <c r="H4396" s="20" t="str">
        <f t="shared" si="479"/>
        <v/>
      </c>
      <c r="I4396" s="1" t="str">
        <f>IF(①リクルート接触者と来校者データ!K4395="","",①リクルート接触者と来校者データ!K4395)</f>
        <v/>
      </c>
      <c r="J4396" s="6" t="str">
        <f t="shared" si="481"/>
        <v/>
      </c>
      <c r="K4396" s="20" t="str">
        <f>IF(①リクルート接触者と来校者データ!L4395="","",①リクルート接触者と来校者データ!L4395)</f>
        <v/>
      </c>
      <c r="L4396" s="1" t="str">
        <f t="shared" si="482"/>
        <v/>
      </c>
      <c r="M4396" s="1" t="str">
        <f t="shared" si="483"/>
        <v/>
      </c>
    </row>
    <row r="4397" spans="1:13" x14ac:dyDescent="0.2">
      <c r="A4397" s="5" t="str">
        <f t="shared" si="480"/>
        <v/>
      </c>
      <c r="B4397" s="5" t="str">
        <f t="shared" si="477"/>
        <v/>
      </c>
      <c r="C4397" s="5" t="str">
        <f>IF(B4397="","",COUNTIFS($B$3:B4397,B4397))</f>
        <v/>
      </c>
      <c r="D4397" s="1" t="str">
        <f>IF(①リクルート接触者と来校者データ!A4396="","",①リクルート接触者と来校者データ!A4396)</f>
        <v/>
      </c>
      <c r="E4397" s="6" t="str">
        <f t="shared" si="478"/>
        <v/>
      </c>
      <c r="F4397" s="1" t="str">
        <f>IF(①リクルート接触者と来校者データ!I4396="","",①リクルート接触者と来校者データ!I4396)</f>
        <v/>
      </c>
      <c r="G4397" s="1" t="str">
        <f>IF(①リクルート接触者と来校者データ!E4396="","",①リクルート接触者と来校者データ!E4396)</f>
        <v/>
      </c>
      <c r="H4397" s="20" t="str">
        <f t="shared" si="479"/>
        <v/>
      </c>
      <c r="I4397" s="1" t="str">
        <f>IF(①リクルート接触者と来校者データ!K4396="","",①リクルート接触者と来校者データ!K4396)</f>
        <v/>
      </c>
      <c r="J4397" s="6" t="str">
        <f t="shared" si="481"/>
        <v/>
      </c>
      <c r="K4397" s="20" t="str">
        <f>IF(①リクルート接触者と来校者データ!L4396="","",①リクルート接触者と来校者データ!L4396)</f>
        <v/>
      </c>
      <c r="L4397" s="1" t="str">
        <f t="shared" si="482"/>
        <v/>
      </c>
      <c r="M4397" s="1" t="str">
        <f t="shared" si="483"/>
        <v/>
      </c>
    </row>
    <row r="4398" spans="1:13" x14ac:dyDescent="0.2">
      <c r="A4398" s="5" t="str">
        <f t="shared" si="480"/>
        <v/>
      </c>
      <c r="B4398" s="5" t="str">
        <f t="shared" si="477"/>
        <v/>
      </c>
      <c r="C4398" s="5" t="str">
        <f>IF(B4398="","",COUNTIFS($B$3:B4398,B4398))</f>
        <v/>
      </c>
      <c r="D4398" s="1" t="str">
        <f>IF(①リクルート接触者と来校者データ!A4397="","",①リクルート接触者と来校者データ!A4397)</f>
        <v/>
      </c>
      <c r="E4398" s="6" t="str">
        <f t="shared" si="478"/>
        <v/>
      </c>
      <c r="F4398" s="1" t="str">
        <f>IF(①リクルート接触者と来校者データ!I4397="","",①リクルート接触者と来校者データ!I4397)</f>
        <v/>
      </c>
      <c r="G4398" s="1" t="str">
        <f>IF(①リクルート接触者と来校者データ!E4397="","",①リクルート接触者と来校者データ!E4397)</f>
        <v/>
      </c>
      <c r="H4398" s="20" t="str">
        <f t="shared" si="479"/>
        <v/>
      </c>
      <c r="I4398" s="1" t="str">
        <f>IF(①リクルート接触者と来校者データ!K4397="","",①リクルート接触者と来校者データ!K4397)</f>
        <v/>
      </c>
      <c r="J4398" s="6" t="str">
        <f t="shared" si="481"/>
        <v/>
      </c>
      <c r="K4398" s="20" t="str">
        <f>IF(①リクルート接触者と来校者データ!L4397="","",①リクルート接触者と来校者データ!L4397)</f>
        <v/>
      </c>
      <c r="L4398" s="1" t="str">
        <f t="shared" si="482"/>
        <v/>
      </c>
      <c r="M4398" s="1" t="str">
        <f t="shared" si="483"/>
        <v/>
      </c>
    </row>
    <row r="4399" spans="1:13" x14ac:dyDescent="0.2">
      <c r="A4399" s="5" t="str">
        <f t="shared" si="480"/>
        <v/>
      </c>
      <c r="B4399" s="5" t="str">
        <f t="shared" si="477"/>
        <v/>
      </c>
      <c r="C4399" s="5" t="str">
        <f>IF(B4399="","",COUNTIFS($B$3:B4399,B4399))</f>
        <v/>
      </c>
      <c r="D4399" s="1" t="str">
        <f>IF(①リクルート接触者と来校者データ!A4398="","",①リクルート接触者と来校者データ!A4398)</f>
        <v/>
      </c>
      <c r="E4399" s="6" t="str">
        <f t="shared" si="478"/>
        <v/>
      </c>
      <c r="F4399" s="1" t="str">
        <f>IF(①リクルート接触者と来校者データ!I4398="","",①リクルート接触者と来校者データ!I4398)</f>
        <v/>
      </c>
      <c r="G4399" s="1" t="str">
        <f>IF(①リクルート接触者と来校者データ!E4398="","",①リクルート接触者と来校者データ!E4398)</f>
        <v/>
      </c>
      <c r="H4399" s="20" t="str">
        <f t="shared" si="479"/>
        <v/>
      </c>
      <c r="I4399" s="1" t="str">
        <f>IF(①リクルート接触者と来校者データ!K4398="","",①リクルート接触者と来校者データ!K4398)</f>
        <v/>
      </c>
      <c r="J4399" s="6" t="str">
        <f t="shared" si="481"/>
        <v/>
      </c>
      <c r="K4399" s="20" t="str">
        <f>IF(①リクルート接触者と来校者データ!L4398="","",①リクルート接触者と来校者データ!L4398)</f>
        <v/>
      </c>
      <c r="L4399" s="1" t="str">
        <f t="shared" si="482"/>
        <v/>
      </c>
      <c r="M4399" s="1" t="str">
        <f t="shared" si="483"/>
        <v/>
      </c>
    </row>
    <row r="4400" spans="1:13" x14ac:dyDescent="0.2">
      <c r="A4400" s="5" t="str">
        <f t="shared" si="480"/>
        <v/>
      </c>
      <c r="B4400" s="5" t="str">
        <f t="shared" si="477"/>
        <v/>
      </c>
      <c r="C4400" s="5" t="str">
        <f>IF(B4400="","",COUNTIFS($B$3:B4400,B4400))</f>
        <v/>
      </c>
      <c r="D4400" s="1" t="str">
        <f>IF(①リクルート接触者と来校者データ!A4399="","",①リクルート接触者と来校者データ!A4399)</f>
        <v/>
      </c>
      <c r="E4400" s="6" t="str">
        <f t="shared" si="478"/>
        <v/>
      </c>
      <c r="F4400" s="1" t="str">
        <f>IF(①リクルート接触者と来校者データ!I4399="","",①リクルート接触者と来校者データ!I4399)</f>
        <v/>
      </c>
      <c r="G4400" s="1" t="str">
        <f>IF(①リクルート接触者と来校者データ!E4399="","",①リクルート接触者と来校者データ!E4399)</f>
        <v/>
      </c>
      <c r="H4400" s="20" t="str">
        <f t="shared" si="479"/>
        <v/>
      </c>
      <c r="I4400" s="1" t="str">
        <f>IF(①リクルート接触者と来校者データ!K4399="","",①リクルート接触者と来校者データ!K4399)</f>
        <v/>
      </c>
      <c r="J4400" s="6" t="str">
        <f t="shared" si="481"/>
        <v/>
      </c>
      <c r="K4400" s="20" t="str">
        <f>IF(①リクルート接触者と来校者データ!L4399="","",①リクルート接触者と来校者データ!L4399)</f>
        <v/>
      </c>
      <c r="L4400" s="1" t="str">
        <f t="shared" si="482"/>
        <v/>
      </c>
      <c r="M4400" s="1" t="str">
        <f t="shared" si="483"/>
        <v/>
      </c>
    </row>
    <row r="4401" spans="1:13" x14ac:dyDescent="0.2">
      <c r="A4401" s="5" t="str">
        <f t="shared" si="480"/>
        <v/>
      </c>
      <c r="B4401" s="5" t="str">
        <f t="shared" si="477"/>
        <v/>
      </c>
      <c r="C4401" s="5" t="str">
        <f>IF(B4401="","",COUNTIFS($B$3:B4401,B4401))</f>
        <v/>
      </c>
      <c r="D4401" s="1" t="str">
        <f>IF(①リクルート接触者と来校者データ!A4400="","",①リクルート接触者と来校者データ!A4400)</f>
        <v/>
      </c>
      <c r="E4401" s="6" t="str">
        <f t="shared" si="478"/>
        <v/>
      </c>
      <c r="F4401" s="1" t="str">
        <f>IF(①リクルート接触者と来校者データ!I4400="","",①リクルート接触者と来校者データ!I4400)</f>
        <v/>
      </c>
      <c r="G4401" s="1" t="str">
        <f>IF(①リクルート接触者と来校者データ!E4400="","",①リクルート接触者と来校者データ!E4400)</f>
        <v/>
      </c>
      <c r="H4401" s="20" t="str">
        <f t="shared" si="479"/>
        <v/>
      </c>
      <c r="I4401" s="1" t="str">
        <f>IF(①リクルート接触者と来校者データ!K4400="","",①リクルート接触者と来校者データ!K4400)</f>
        <v/>
      </c>
      <c r="J4401" s="6" t="str">
        <f t="shared" si="481"/>
        <v/>
      </c>
      <c r="K4401" s="20" t="str">
        <f>IF(①リクルート接触者と来校者データ!L4400="","",①リクルート接触者と来校者データ!L4400)</f>
        <v/>
      </c>
      <c r="L4401" s="1" t="str">
        <f t="shared" si="482"/>
        <v/>
      </c>
      <c r="M4401" s="1" t="str">
        <f t="shared" si="483"/>
        <v/>
      </c>
    </row>
    <row r="4402" spans="1:13" x14ac:dyDescent="0.2">
      <c r="A4402" s="5" t="str">
        <f t="shared" si="480"/>
        <v/>
      </c>
      <c r="B4402" s="5" t="str">
        <f t="shared" si="477"/>
        <v/>
      </c>
      <c r="C4402" s="5" t="str">
        <f>IF(B4402="","",COUNTIFS($B$3:B4402,B4402))</f>
        <v/>
      </c>
      <c r="D4402" s="1" t="str">
        <f>IF(①リクルート接触者と来校者データ!A4401="","",①リクルート接触者と来校者データ!A4401)</f>
        <v/>
      </c>
      <c r="E4402" s="6" t="str">
        <f t="shared" si="478"/>
        <v/>
      </c>
      <c r="F4402" s="1" t="str">
        <f>IF(①リクルート接触者と来校者データ!I4401="","",①リクルート接触者と来校者データ!I4401)</f>
        <v/>
      </c>
      <c r="G4402" s="1" t="str">
        <f>IF(①リクルート接触者と来校者データ!E4401="","",①リクルート接触者と来校者データ!E4401)</f>
        <v/>
      </c>
      <c r="H4402" s="20" t="str">
        <f t="shared" si="479"/>
        <v/>
      </c>
      <c r="I4402" s="1" t="str">
        <f>IF(①リクルート接触者と来校者データ!K4401="","",①リクルート接触者と来校者データ!K4401)</f>
        <v/>
      </c>
      <c r="J4402" s="6" t="str">
        <f t="shared" si="481"/>
        <v/>
      </c>
      <c r="K4402" s="20" t="str">
        <f>IF(①リクルート接触者と来校者データ!L4401="","",①リクルート接触者と来校者データ!L4401)</f>
        <v/>
      </c>
      <c r="L4402" s="1" t="str">
        <f t="shared" si="482"/>
        <v/>
      </c>
      <c r="M4402" s="1" t="str">
        <f t="shared" si="483"/>
        <v/>
      </c>
    </row>
    <row r="4403" spans="1:13" x14ac:dyDescent="0.2">
      <c r="A4403" s="5" t="str">
        <f t="shared" si="480"/>
        <v/>
      </c>
      <c r="B4403" s="5" t="str">
        <f t="shared" si="477"/>
        <v/>
      </c>
      <c r="C4403" s="5" t="str">
        <f>IF(B4403="","",COUNTIFS($B$3:B4403,B4403))</f>
        <v/>
      </c>
      <c r="D4403" s="1" t="str">
        <f>IF(①リクルート接触者と来校者データ!A4402="","",①リクルート接触者と来校者データ!A4402)</f>
        <v/>
      </c>
      <c r="E4403" s="6" t="str">
        <f t="shared" si="478"/>
        <v/>
      </c>
      <c r="F4403" s="1" t="str">
        <f>IF(①リクルート接触者と来校者データ!I4402="","",①リクルート接触者と来校者データ!I4402)</f>
        <v/>
      </c>
      <c r="G4403" s="1" t="str">
        <f>IF(①リクルート接触者と来校者データ!E4402="","",①リクルート接触者と来校者データ!E4402)</f>
        <v/>
      </c>
      <c r="H4403" s="20" t="str">
        <f t="shared" si="479"/>
        <v/>
      </c>
      <c r="I4403" s="1" t="str">
        <f>IF(①リクルート接触者と来校者データ!K4402="","",①リクルート接触者と来校者データ!K4402)</f>
        <v/>
      </c>
      <c r="J4403" s="6" t="str">
        <f t="shared" si="481"/>
        <v/>
      </c>
      <c r="K4403" s="20" t="str">
        <f>IF(①リクルート接触者と来校者データ!L4402="","",①リクルート接触者と来校者データ!L4402)</f>
        <v/>
      </c>
      <c r="L4403" s="1" t="str">
        <f t="shared" si="482"/>
        <v/>
      </c>
      <c r="M4403" s="1" t="str">
        <f t="shared" si="483"/>
        <v/>
      </c>
    </row>
    <row r="4404" spans="1:13" x14ac:dyDescent="0.2">
      <c r="A4404" s="5" t="str">
        <f t="shared" si="480"/>
        <v/>
      </c>
      <c r="B4404" s="5" t="str">
        <f t="shared" si="477"/>
        <v/>
      </c>
      <c r="C4404" s="5" t="str">
        <f>IF(B4404="","",COUNTIFS($B$3:B4404,B4404))</f>
        <v/>
      </c>
      <c r="D4404" s="1" t="str">
        <f>IF(①リクルート接触者と来校者データ!A4403="","",①リクルート接触者と来校者データ!A4403)</f>
        <v/>
      </c>
      <c r="E4404" s="6" t="str">
        <f t="shared" si="478"/>
        <v/>
      </c>
      <c r="F4404" s="1" t="str">
        <f>IF(①リクルート接触者と来校者データ!I4403="","",①リクルート接触者と来校者データ!I4403)</f>
        <v/>
      </c>
      <c r="G4404" s="1" t="str">
        <f>IF(①リクルート接触者と来校者データ!E4403="","",①リクルート接触者と来校者データ!E4403)</f>
        <v/>
      </c>
      <c r="H4404" s="20" t="str">
        <f t="shared" si="479"/>
        <v/>
      </c>
      <c r="I4404" s="1" t="str">
        <f>IF(①リクルート接触者と来校者データ!K4403="","",①リクルート接触者と来校者データ!K4403)</f>
        <v/>
      </c>
      <c r="J4404" s="6" t="str">
        <f t="shared" si="481"/>
        <v/>
      </c>
      <c r="K4404" s="20" t="str">
        <f>IF(①リクルート接触者と来校者データ!L4403="","",①リクルート接触者と来校者データ!L4403)</f>
        <v/>
      </c>
      <c r="L4404" s="1" t="str">
        <f t="shared" si="482"/>
        <v/>
      </c>
      <c r="M4404" s="1" t="str">
        <f t="shared" si="483"/>
        <v/>
      </c>
    </row>
    <row r="4405" spans="1:13" x14ac:dyDescent="0.2">
      <c r="A4405" s="5" t="str">
        <f t="shared" si="480"/>
        <v/>
      </c>
      <c r="B4405" s="5" t="str">
        <f t="shared" si="477"/>
        <v/>
      </c>
      <c r="C4405" s="5" t="str">
        <f>IF(B4405="","",COUNTIFS($B$3:B4405,B4405))</f>
        <v/>
      </c>
      <c r="D4405" s="1" t="str">
        <f>IF(①リクルート接触者と来校者データ!A4404="","",①リクルート接触者と来校者データ!A4404)</f>
        <v/>
      </c>
      <c r="E4405" s="6" t="str">
        <f t="shared" si="478"/>
        <v/>
      </c>
      <c r="F4405" s="1" t="str">
        <f>IF(①リクルート接触者と来校者データ!I4404="","",①リクルート接触者と来校者データ!I4404)</f>
        <v/>
      </c>
      <c r="G4405" s="1" t="str">
        <f>IF(①リクルート接触者と来校者データ!E4404="","",①リクルート接触者と来校者データ!E4404)</f>
        <v/>
      </c>
      <c r="H4405" s="20" t="str">
        <f t="shared" si="479"/>
        <v/>
      </c>
      <c r="I4405" s="1" t="str">
        <f>IF(①リクルート接触者と来校者データ!K4404="","",①リクルート接触者と来校者データ!K4404)</f>
        <v/>
      </c>
      <c r="J4405" s="6" t="str">
        <f t="shared" si="481"/>
        <v/>
      </c>
      <c r="K4405" s="20" t="str">
        <f>IF(①リクルート接触者と来校者データ!L4404="","",①リクルート接触者と来校者データ!L4404)</f>
        <v/>
      </c>
      <c r="L4405" s="1" t="str">
        <f t="shared" si="482"/>
        <v/>
      </c>
      <c r="M4405" s="1" t="str">
        <f t="shared" si="483"/>
        <v/>
      </c>
    </row>
    <row r="4406" spans="1:13" x14ac:dyDescent="0.2">
      <c r="A4406" s="5" t="str">
        <f t="shared" si="480"/>
        <v/>
      </c>
      <c r="B4406" s="5" t="str">
        <f t="shared" si="477"/>
        <v/>
      </c>
      <c r="C4406" s="5" t="str">
        <f>IF(B4406="","",COUNTIFS($B$3:B4406,B4406))</f>
        <v/>
      </c>
      <c r="D4406" s="1" t="str">
        <f>IF(①リクルート接触者と来校者データ!A4405="","",①リクルート接触者と来校者データ!A4405)</f>
        <v/>
      </c>
      <c r="E4406" s="6" t="str">
        <f t="shared" si="478"/>
        <v/>
      </c>
      <c r="F4406" s="1" t="str">
        <f>IF(①リクルート接触者と来校者データ!I4405="","",①リクルート接触者と来校者データ!I4405)</f>
        <v/>
      </c>
      <c r="G4406" s="1" t="str">
        <f>IF(①リクルート接触者と来校者データ!E4405="","",①リクルート接触者と来校者データ!E4405)</f>
        <v/>
      </c>
      <c r="H4406" s="20" t="str">
        <f t="shared" si="479"/>
        <v/>
      </c>
      <c r="I4406" s="1" t="str">
        <f>IF(①リクルート接触者と来校者データ!K4405="","",①リクルート接触者と来校者データ!K4405)</f>
        <v/>
      </c>
      <c r="J4406" s="6" t="str">
        <f t="shared" si="481"/>
        <v/>
      </c>
      <c r="K4406" s="20" t="str">
        <f>IF(①リクルート接触者と来校者データ!L4405="","",①リクルート接触者と来校者データ!L4405)</f>
        <v/>
      </c>
      <c r="L4406" s="1" t="str">
        <f t="shared" si="482"/>
        <v/>
      </c>
      <c r="M4406" s="1" t="str">
        <f t="shared" si="483"/>
        <v/>
      </c>
    </row>
    <row r="4407" spans="1:13" x14ac:dyDescent="0.2">
      <c r="A4407" s="5" t="str">
        <f t="shared" si="480"/>
        <v/>
      </c>
      <c r="B4407" s="5" t="str">
        <f t="shared" si="477"/>
        <v/>
      </c>
      <c r="C4407" s="5" t="str">
        <f>IF(B4407="","",COUNTIFS($B$3:B4407,B4407))</f>
        <v/>
      </c>
      <c r="D4407" s="1" t="str">
        <f>IF(①リクルート接触者と来校者データ!A4406="","",①リクルート接触者と来校者データ!A4406)</f>
        <v/>
      </c>
      <c r="E4407" s="6" t="str">
        <f t="shared" si="478"/>
        <v/>
      </c>
      <c r="F4407" s="1" t="str">
        <f>IF(①リクルート接触者と来校者データ!I4406="","",①リクルート接触者と来校者データ!I4406)</f>
        <v/>
      </c>
      <c r="G4407" s="1" t="str">
        <f>IF(①リクルート接触者と来校者データ!E4406="","",①リクルート接触者と来校者データ!E4406)</f>
        <v/>
      </c>
      <c r="H4407" s="20" t="str">
        <f t="shared" si="479"/>
        <v/>
      </c>
      <c r="I4407" s="1" t="str">
        <f>IF(①リクルート接触者と来校者データ!K4406="","",①リクルート接触者と来校者データ!K4406)</f>
        <v/>
      </c>
      <c r="J4407" s="6" t="str">
        <f t="shared" si="481"/>
        <v/>
      </c>
      <c r="K4407" s="20" t="str">
        <f>IF(①リクルート接触者と来校者データ!L4406="","",①リクルート接触者と来校者データ!L4406)</f>
        <v/>
      </c>
      <c r="L4407" s="1" t="str">
        <f t="shared" si="482"/>
        <v/>
      </c>
      <c r="M4407" s="1" t="str">
        <f t="shared" si="483"/>
        <v/>
      </c>
    </row>
    <row r="4408" spans="1:13" x14ac:dyDescent="0.2">
      <c r="A4408" s="5" t="str">
        <f t="shared" si="480"/>
        <v/>
      </c>
      <c r="B4408" s="5" t="str">
        <f t="shared" si="477"/>
        <v/>
      </c>
      <c r="C4408" s="5" t="str">
        <f>IF(B4408="","",COUNTIFS($B$3:B4408,B4408))</f>
        <v/>
      </c>
      <c r="D4408" s="1" t="str">
        <f>IF(①リクルート接触者と来校者データ!A4407="","",①リクルート接触者と来校者データ!A4407)</f>
        <v/>
      </c>
      <c r="E4408" s="6" t="str">
        <f t="shared" si="478"/>
        <v/>
      </c>
      <c r="F4408" s="1" t="str">
        <f>IF(①リクルート接触者と来校者データ!I4407="","",①リクルート接触者と来校者データ!I4407)</f>
        <v/>
      </c>
      <c r="G4408" s="1" t="str">
        <f>IF(①リクルート接触者と来校者データ!E4407="","",①リクルート接触者と来校者データ!E4407)</f>
        <v/>
      </c>
      <c r="H4408" s="20" t="str">
        <f t="shared" si="479"/>
        <v/>
      </c>
      <c r="I4408" s="1" t="str">
        <f>IF(①リクルート接触者と来校者データ!K4407="","",①リクルート接触者と来校者データ!K4407)</f>
        <v/>
      </c>
      <c r="J4408" s="6" t="str">
        <f t="shared" si="481"/>
        <v/>
      </c>
      <c r="K4408" s="20" t="str">
        <f>IF(①リクルート接触者と来校者データ!L4407="","",①リクルート接触者と来校者データ!L4407)</f>
        <v/>
      </c>
      <c r="L4408" s="1" t="str">
        <f t="shared" si="482"/>
        <v/>
      </c>
      <c r="M4408" s="1" t="str">
        <f t="shared" si="483"/>
        <v/>
      </c>
    </row>
    <row r="4409" spans="1:13" x14ac:dyDescent="0.2">
      <c r="A4409" s="5" t="str">
        <f t="shared" si="480"/>
        <v/>
      </c>
      <c r="B4409" s="5" t="str">
        <f t="shared" si="477"/>
        <v/>
      </c>
      <c r="C4409" s="5" t="str">
        <f>IF(B4409="","",COUNTIFS($B$3:B4409,B4409))</f>
        <v/>
      </c>
      <c r="D4409" s="1" t="str">
        <f>IF(①リクルート接触者と来校者データ!A4408="","",①リクルート接触者と来校者データ!A4408)</f>
        <v/>
      </c>
      <c r="E4409" s="6" t="str">
        <f t="shared" si="478"/>
        <v/>
      </c>
      <c r="F4409" s="1" t="str">
        <f>IF(①リクルート接触者と来校者データ!I4408="","",①リクルート接触者と来校者データ!I4408)</f>
        <v/>
      </c>
      <c r="G4409" s="1" t="str">
        <f>IF(①リクルート接触者と来校者データ!E4408="","",①リクルート接触者と来校者データ!E4408)</f>
        <v/>
      </c>
      <c r="H4409" s="20" t="str">
        <f t="shared" si="479"/>
        <v/>
      </c>
      <c r="I4409" s="1" t="str">
        <f>IF(①リクルート接触者と来校者データ!K4408="","",①リクルート接触者と来校者データ!K4408)</f>
        <v/>
      </c>
      <c r="J4409" s="6" t="str">
        <f t="shared" si="481"/>
        <v/>
      </c>
      <c r="K4409" s="20" t="str">
        <f>IF(①リクルート接触者と来校者データ!L4408="","",①リクルート接触者と来校者データ!L4408)</f>
        <v/>
      </c>
      <c r="L4409" s="1" t="str">
        <f t="shared" si="482"/>
        <v/>
      </c>
      <c r="M4409" s="1" t="str">
        <f t="shared" si="483"/>
        <v/>
      </c>
    </row>
    <row r="4410" spans="1:13" x14ac:dyDescent="0.2">
      <c r="A4410" s="5" t="str">
        <f t="shared" si="480"/>
        <v/>
      </c>
      <c r="B4410" s="5" t="str">
        <f t="shared" si="477"/>
        <v/>
      </c>
      <c r="C4410" s="5" t="str">
        <f>IF(B4410="","",COUNTIFS($B$3:B4410,B4410))</f>
        <v/>
      </c>
      <c r="D4410" s="1" t="str">
        <f>IF(①リクルート接触者と来校者データ!A4409="","",①リクルート接触者と来校者データ!A4409)</f>
        <v/>
      </c>
      <c r="E4410" s="6" t="str">
        <f t="shared" si="478"/>
        <v/>
      </c>
      <c r="F4410" s="1" t="str">
        <f>IF(①リクルート接触者と来校者データ!I4409="","",①リクルート接触者と来校者データ!I4409)</f>
        <v/>
      </c>
      <c r="G4410" s="1" t="str">
        <f>IF(①リクルート接触者と来校者データ!E4409="","",①リクルート接触者と来校者データ!E4409)</f>
        <v/>
      </c>
      <c r="H4410" s="20" t="str">
        <f t="shared" si="479"/>
        <v/>
      </c>
      <c r="I4410" s="1" t="str">
        <f>IF(①リクルート接触者と来校者データ!K4409="","",①リクルート接触者と来校者データ!K4409)</f>
        <v/>
      </c>
      <c r="J4410" s="6" t="str">
        <f t="shared" si="481"/>
        <v/>
      </c>
      <c r="K4410" s="20" t="str">
        <f>IF(①リクルート接触者と来校者データ!L4409="","",①リクルート接触者と来校者データ!L4409)</f>
        <v/>
      </c>
      <c r="L4410" s="1" t="str">
        <f t="shared" si="482"/>
        <v/>
      </c>
      <c r="M4410" s="1" t="str">
        <f t="shared" si="483"/>
        <v/>
      </c>
    </row>
    <row r="4411" spans="1:13" x14ac:dyDescent="0.2">
      <c r="A4411" s="5" t="str">
        <f t="shared" si="480"/>
        <v/>
      </c>
      <c r="B4411" s="5" t="str">
        <f t="shared" si="477"/>
        <v/>
      </c>
      <c r="C4411" s="5" t="str">
        <f>IF(B4411="","",COUNTIFS($B$3:B4411,B4411))</f>
        <v/>
      </c>
      <c r="D4411" s="1" t="str">
        <f>IF(①リクルート接触者と来校者データ!A4410="","",①リクルート接触者と来校者データ!A4410)</f>
        <v/>
      </c>
      <c r="E4411" s="6" t="str">
        <f t="shared" si="478"/>
        <v/>
      </c>
      <c r="F4411" s="1" t="str">
        <f>IF(①リクルート接触者と来校者データ!I4410="","",①リクルート接触者と来校者データ!I4410)</f>
        <v/>
      </c>
      <c r="G4411" s="1" t="str">
        <f>IF(①リクルート接触者と来校者データ!E4410="","",①リクルート接触者と来校者データ!E4410)</f>
        <v/>
      </c>
      <c r="H4411" s="20" t="str">
        <f t="shared" si="479"/>
        <v/>
      </c>
      <c r="I4411" s="1" t="str">
        <f>IF(①リクルート接触者と来校者データ!K4410="","",①リクルート接触者と来校者データ!K4410)</f>
        <v/>
      </c>
      <c r="J4411" s="6" t="str">
        <f t="shared" si="481"/>
        <v/>
      </c>
      <c r="K4411" s="20" t="str">
        <f>IF(①リクルート接触者と来校者データ!L4410="","",①リクルート接触者と来校者データ!L4410)</f>
        <v/>
      </c>
      <c r="L4411" s="1" t="str">
        <f t="shared" si="482"/>
        <v/>
      </c>
      <c r="M4411" s="1" t="str">
        <f t="shared" si="483"/>
        <v/>
      </c>
    </row>
    <row r="4412" spans="1:13" x14ac:dyDescent="0.2">
      <c r="A4412" s="5" t="str">
        <f t="shared" si="480"/>
        <v/>
      </c>
      <c r="B4412" s="5" t="str">
        <f t="shared" si="477"/>
        <v/>
      </c>
      <c r="C4412" s="5" t="str">
        <f>IF(B4412="","",COUNTIFS($B$3:B4412,B4412))</f>
        <v/>
      </c>
      <c r="D4412" s="1" t="str">
        <f>IF(①リクルート接触者と来校者データ!A4411="","",①リクルート接触者と来校者データ!A4411)</f>
        <v/>
      </c>
      <c r="E4412" s="6" t="str">
        <f t="shared" si="478"/>
        <v/>
      </c>
      <c r="F4412" s="1" t="str">
        <f>IF(①リクルート接触者と来校者データ!I4411="","",①リクルート接触者と来校者データ!I4411)</f>
        <v/>
      </c>
      <c r="G4412" s="1" t="str">
        <f>IF(①リクルート接触者と来校者データ!E4411="","",①リクルート接触者と来校者データ!E4411)</f>
        <v/>
      </c>
      <c r="H4412" s="20" t="str">
        <f t="shared" si="479"/>
        <v/>
      </c>
      <c r="I4412" s="1" t="str">
        <f>IF(①リクルート接触者と来校者データ!K4411="","",①リクルート接触者と来校者データ!K4411)</f>
        <v/>
      </c>
      <c r="J4412" s="6" t="str">
        <f t="shared" si="481"/>
        <v/>
      </c>
      <c r="K4412" s="20" t="str">
        <f>IF(①リクルート接触者と来校者データ!L4411="","",①リクルート接触者と来校者データ!L4411)</f>
        <v/>
      </c>
      <c r="L4412" s="1" t="str">
        <f t="shared" si="482"/>
        <v/>
      </c>
      <c r="M4412" s="1" t="str">
        <f t="shared" si="483"/>
        <v/>
      </c>
    </row>
    <row r="4413" spans="1:13" x14ac:dyDescent="0.2">
      <c r="A4413" s="5" t="str">
        <f t="shared" si="480"/>
        <v/>
      </c>
      <c r="B4413" s="5" t="str">
        <f t="shared" si="477"/>
        <v/>
      </c>
      <c r="C4413" s="5" t="str">
        <f>IF(B4413="","",COUNTIFS($B$3:B4413,B4413))</f>
        <v/>
      </c>
      <c r="D4413" s="1" t="str">
        <f>IF(①リクルート接触者と来校者データ!A4412="","",①リクルート接触者と来校者データ!A4412)</f>
        <v/>
      </c>
      <c r="E4413" s="6" t="str">
        <f t="shared" si="478"/>
        <v/>
      </c>
      <c r="F4413" s="1" t="str">
        <f>IF(①リクルート接触者と来校者データ!I4412="","",①リクルート接触者と来校者データ!I4412)</f>
        <v/>
      </c>
      <c r="G4413" s="1" t="str">
        <f>IF(①リクルート接触者と来校者データ!E4412="","",①リクルート接触者と来校者データ!E4412)</f>
        <v/>
      </c>
      <c r="H4413" s="20" t="str">
        <f t="shared" si="479"/>
        <v/>
      </c>
      <c r="I4413" s="1" t="str">
        <f>IF(①リクルート接触者と来校者データ!K4412="","",①リクルート接触者と来校者データ!K4412)</f>
        <v/>
      </c>
      <c r="J4413" s="6" t="str">
        <f t="shared" si="481"/>
        <v/>
      </c>
      <c r="K4413" s="20" t="str">
        <f>IF(①リクルート接触者と来校者データ!L4412="","",①リクルート接触者と来校者データ!L4412)</f>
        <v/>
      </c>
      <c r="L4413" s="1" t="str">
        <f t="shared" si="482"/>
        <v/>
      </c>
      <c r="M4413" s="1" t="str">
        <f t="shared" si="483"/>
        <v/>
      </c>
    </row>
    <row r="4414" spans="1:13" x14ac:dyDescent="0.2">
      <c r="A4414" s="5" t="str">
        <f t="shared" si="480"/>
        <v/>
      </c>
      <c r="B4414" s="5" t="str">
        <f t="shared" si="477"/>
        <v/>
      </c>
      <c r="C4414" s="5" t="str">
        <f>IF(B4414="","",COUNTIFS($B$3:B4414,B4414))</f>
        <v/>
      </c>
      <c r="D4414" s="1" t="str">
        <f>IF(①リクルート接触者と来校者データ!A4413="","",①リクルート接触者と来校者データ!A4413)</f>
        <v/>
      </c>
      <c r="E4414" s="6" t="str">
        <f t="shared" si="478"/>
        <v/>
      </c>
      <c r="F4414" s="1" t="str">
        <f>IF(①リクルート接触者と来校者データ!I4413="","",①リクルート接触者と来校者データ!I4413)</f>
        <v/>
      </c>
      <c r="G4414" s="1" t="str">
        <f>IF(①リクルート接触者と来校者データ!E4413="","",①リクルート接触者と来校者データ!E4413)</f>
        <v/>
      </c>
      <c r="H4414" s="20" t="str">
        <f t="shared" si="479"/>
        <v/>
      </c>
      <c r="I4414" s="1" t="str">
        <f>IF(①リクルート接触者と来校者データ!K4413="","",①リクルート接触者と来校者データ!K4413)</f>
        <v/>
      </c>
      <c r="J4414" s="6" t="str">
        <f t="shared" si="481"/>
        <v/>
      </c>
      <c r="K4414" s="20" t="str">
        <f>IF(①リクルート接触者と来校者データ!L4413="","",①リクルート接触者と来校者データ!L4413)</f>
        <v/>
      </c>
      <c r="L4414" s="1" t="str">
        <f t="shared" si="482"/>
        <v/>
      </c>
      <c r="M4414" s="1" t="str">
        <f t="shared" si="483"/>
        <v/>
      </c>
    </row>
    <row r="4415" spans="1:13" x14ac:dyDescent="0.2">
      <c r="A4415" s="5" t="str">
        <f t="shared" si="480"/>
        <v/>
      </c>
      <c r="B4415" s="5" t="str">
        <f t="shared" si="477"/>
        <v/>
      </c>
      <c r="C4415" s="5" t="str">
        <f>IF(B4415="","",COUNTIFS($B$3:B4415,B4415))</f>
        <v/>
      </c>
      <c r="D4415" s="1" t="str">
        <f>IF(①リクルート接触者と来校者データ!A4414="","",①リクルート接触者と来校者データ!A4414)</f>
        <v/>
      </c>
      <c r="E4415" s="6" t="str">
        <f t="shared" si="478"/>
        <v/>
      </c>
      <c r="F4415" s="1" t="str">
        <f>IF(①リクルート接触者と来校者データ!I4414="","",①リクルート接触者と来校者データ!I4414)</f>
        <v/>
      </c>
      <c r="G4415" s="1" t="str">
        <f>IF(①リクルート接触者と来校者データ!E4414="","",①リクルート接触者と来校者データ!E4414)</f>
        <v/>
      </c>
      <c r="H4415" s="20" t="str">
        <f t="shared" si="479"/>
        <v/>
      </c>
      <c r="I4415" s="1" t="str">
        <f>IF(①リクルート接触者と来校者データ!K4414="","",①リクルート接触者と来校者データ!K4414)</f>
        <v/>
      </c>
      <c r="J4415" s="6" t="str">
        <f t="shared" si="481"/>
        <v/>
      </c>
      <c r="K4415" s="20" t="str">
        <f>IF(①リクルート接触者と来校者データ!L4414="","",①リクルート接触者と来校者データ!L4414)</f>
        <v/>
      </c>
      <c r="L4415" s="1" t="str">
        <f t="shared" si="482"/>
        <v/>
      </c>
      <c r="M4415" s="1" t="str">
        <f t="shared" si="483"/>
        <v/>
      </c>
    </row>
    <row r="4416" spans="1:13" x14ac:dyDescent="0.2">
      <c r="A4416" s="5" t="str">
        <f t="shared" si="480"/>
        <v/>
      </c>
      <c r="B4416" s="5" t="str">
        <f t="shared" si="477"/>
        <v/>
      </c>
      <c r="C4416" s="5" t="str">
        <f>IF(B4416="","",COUNTIFS($B$3:B4416,B4416))</f>
        <v/>
      </c>
      <c r="D4416" s="1" t="str">
        <f>IF(①リクルート接触者と来校者データ!A4415="","",①リクルート接触者と来校者データ!A4415)</f>
        <v/>
      </c>
      <c r="E4416" s="6" t="str">
        <f t="shared" si="478"/>
        <v/>
      </c>
      <c r="F4416" s="1" t="str">
        <f>IF(①リクルート接触者と来校者データ!I4415="","",①リクルート接触者と来校者データ!I4415)</f>
        <v/>
      </c>
      <c r="G4416" s="1" t="str">
        <f>IF(①リクルート接触者と来校者データ!E4415="","",①リクルート接触者と来校者データ!E4415)</f>
        <v/>
      </c>
      <c r="H4416" s="20" t="str">
        <f t="shared" si="479"/>
        <v/>
      </c>
      <c r="I4416" s="1" t="str">
        <f>IF(①リクルート接触者と来校者データ!K4415="","",①リクルート接触者と来校者データ!K4415)</f>
        <v/>
      </c>
      <c r="J4416" s="6" t="str">
        <f t="shared" si="481"/>
        <v/>
      </c>
      <c r="K4416" s="20" t="str">
        <f>IF(①リクルート接触者と来校者データ!L4415="","",①リクルート接触者と来校者データ!L4415)</f>
        <v/>
      </c>
      <c r="L4416" s="1" t="str">
        <f t="shared" si="482"/>
        <v/>
      </c>
      <c r="M4416" s="1" t="str">
        <f t="shared" si="483"/>
        <v/>
      </c>
    </row>
    <row r="4417" spans="1:13" x14ac:dyDescent="0.2">
      <c r="A4417" s="5" t="str">
        <f t="shared" si="480"/>
        <v/>
      </c>
      <c r="B4417" s="5" t="str">
        <f t="shared" si="477"/>
        <v/>
      </c>
      <c r="C4417" s="5" t="str">
        <f>IF(B4417="","",COUNTIFS($B$3:B4417,B4417))</f>
        <v/>
      </c>
      <c r="D4417" s="1" t="str">
        <f>IF(①リクルート接触者と来校者データ!A4416="","",①リクルート接触者と来校者データ!A4416)</f>
        <v/>
      </c>
      <c r="E4417" s="6" t="str">
        <f t="shared" si="478"/>
        <v/>
      </c>
      <c r="F4417" s="1" t="str">
        <f>IF(①リクルート接触者と来校者データ!I4416="","",①リクルート接触者と来校者データ!I4416)</f>
        <v/>
      </c>
      <c r="G4417" s="1" t="str">
        <f>IF(①リクルート接触者と来校者データ!E4416="","",①リクルート接触者と来校者データ!E4416)</f>
        <v/>
      </c>
      <c r="H4417" s="20" t="str">
        <f t="shared" si="479"/>
        <v/>
      </c>
      <c r="I4417" s="1" t="str">
        <f>IF(①リクルート接触者と来校者データ!K4416="","",①リクルート接触者と来校者データ!K4416)</f>
        <v/>
      </c>
      <c r="J4417" s="6" t="str">
        <f t="shared" si="481"/>
        <v/>
      </c>
      <c r="K4417" s="20" t="str">
        <f>IF(①リクルート接触者と来校者データ!L4416="","",①リクルート接触者と来校者データ!L4416)</f>
        <v/>
      </c>
      <c r="L4417" s="1" t="str">
        <f t="shared" si="482"/>
        <v/>
      </c>
      <c r="M4417" s="1" t="str">
        <f t="shared" si="483"/>
        <v/>
      </c>
    </row>
    <row r="4418" spans="1:13" x14ac:dyDescent="0.2">
      <c r="A4418" s="5" t="str">
        <f t="shared" si="480"/>
        <v/>
      </c>
      <c r="B4418" s="5" t="str">
        <f t="shared" ref="B4418:B4481" si="484">IF(A4418="","","◎")</f>
        <v/>
      </c>
      <c r="C4418" s="5" t="str">
        <f>IF(B4418="","",COUNTIFS($B$3:B4418,B4418))</f>
        <v/>
      </c>
      <c r="D4418" s="1" t="str">
        <f>IF(①リクルート接触者と来校者データ!A4417="","",①リクルート接触者と来校者データ!A4417)</f>
        <v/>
      </c>
      <c r="E4418" s="6" t="str">
        <f t="shared" si="478"/>
        <v/>
      </c>
      <c r="F4418" s="1" t="str">
        <f>IF(①リクルート接触者と来校者データ!I4417="","",①リクルート接触者と来校者データ!I4417)</f>
        <v/>
      </c>
      <c r="G4418" s="1" t="str">
        <f>IF(①リクルート接触者と来校者データ!E4417="","",①リクルート接触者と来校者データ!E4417)</f>
        <v/>
      </c>
      <c r="H4418" s="20" t="str">
        <f t="shared" si="479"/>
        <v/>
      </c>
      <c r="I4418" s="1" t="str">
        <f>IF(①リクルート接触者と来校者データ!K4417="","",①リクルート接触者と来校者データ!K4417)</f>
        <v/>
      </c>
      <c r="J4418" s="6" t="str">
        <f t="shared" si="481"/>
        <v/>
      </c>
      <c r="K4418" s="20" t="str">
        <f>IF(①リクルート接触者と来校者データ!L4417="","",①リクルート接触者と来校者データ!L4417)</f>
        <v/>
      </c>
      <c r="L4418" s="1" t="str">
        <f t="shared" si="482"/>
        <v/>
      </c>
      <c r="M4418" s="1" t="str">
        <f t="shared" si="483"/>
        <v/>
      </c>
    </row>
    <row r="4419" spans="1:13" x14ac:dyDescent="0.2">
      <c r="A4419" s="5" t="str">
        <f t="shared" si="480"/>
        <v/>
      </c>
      <c r="B4419" s="5" t="str">
        <f t="shared" si="484"/>
        <v/>
      </c>
      <c r="C4419" s="5" t="str">
        <f>IF(B4419="","",COUNTIFS($B$3:B4419,B4419))</f>
        <v/>
      </c>
      <c r="D4419" s="1" t="str">
        <f>IF(①リクルート接触者と来校者データ!A4418="","",①リクルート接触者と来校者データ!A4418)</f>
        <v/>
      </c>
      <c r="E4419" s="6" t="str">
        <f t="shared" ref="E4419:E4482" si="485">SUBSTITUTE(SUBSTITUTE(D4419,"　","")," ","")</f>
        <v/>
      </c>
      <c r="F4419" s="1" t="str">
        <f>IF(①リクルート接触者と来校者データ!I4418="","",①リクルート接触者と来校者データ!I4418)</f>
        <v/>
      </c>
      <c r="G4419" s="1" t="str">
        <f>IF(①リクルート接触者と来校者データ!E4418="","",①リクルート接触者と来校者データ!E4418)</f>
        <v/>
      </c>
      <c r="H4419" s="20" t="str">
        <f t="shared" ref="H4419:H4482" si="486">IFERROR(VLOOKUP(E4419,J:K,2,FALSE),"")</f>
        <v/>
      </c>
      <c r="I4419" s="1" t="str">
        <f>IF(①リクルート接触者と来校者データ!K4418="","",①リクルート接触者と来校者データ!K4418)</f>
        <v/>
      </c>
      <c r="J4419" s="6" t="str">
        <f t="shared" si="481"/>
        <v/>
      </c>
      <c r="K4419" s="20" t="str">
        <f>IF(①リクルート接触者と来校者データ!L4418="","",①リクルート接触者と来校者データ!L4418)</f>
        <v/>
      </c>
      <c r="L4419" s="1" t="str">
        <f t="shared" si="482"/>
        <v/>
      </c>
      <c r="M4419" s="1" t="str">
        <f t="shared" si="483"/>
        <v/>
      </c>
    </row>
    <row r="4420" spans="1:13" x14ac:dyDescent="0.2">
      <c r="A4420" s="5" t="str">
        <f t="shared" ref="A4420:A4483" si="487">IFERROR(IF(J4420="","",MATCH(J4420,E$3:E$5000,0)),"")</f>
        <v/>
      </c>
      <c r="B4420" s="5" t="str">
        <f t="shared" si="484"/>
        <v/>
      </c>
      <c r="C4420" s="5" t="str">
        <f>IF(B4420="","",COUNTIFS($B$3:B4420,B4420))</f>
        <v/>
      </c>
      <c r="D4420" s="1" t="str">
        <f>IF(①リクルート接触者と来校者データ!A4419="","",①リクルート接触者と来校者データ!A4419)</f>
        <v/>
      </c>
      <c r="E4420" s="6" t="str">
        <f t="shared" si="485"/>
        <v/>
      </c>
      <c r="F4420" s="1" t="str">
        <f>IF(①リクルート接触者と来校者データ!I4419="","",①リクルート接触者と来校者データ!I4419)</f>
        <v/>
      </c>
      <c r="G4420" s="1" t="str">
        <f>IF(①リクルート接触者と来校者データ!E4419="","",①リクルート接触者と来校者データ!E4419)</f>
        <v/>
      </c>
      <c r="H4420" s="20" t="str">
        <f t="shared" si="486"/>
        <v/>
      </c>
      <c r="I4420" s="1" t="str">
        <f>IF(①リクルート接触者と来校者データ!K4419="","",①リクルート接触者と来校者データ!K4419)</f>
        <v/>
      </c>
      <c r="J4420" s="6" t="str">
        <f t="shared" ref="J4420:J4483" si="488">SUBSTITUTE(SUBSTITUTE(I4420,"　","")," ","")</f>
        <v/>
      </c>
      <c r="K4420" s="20" t="str">
        <f>IF(①リクルート接触者と来校者データ!L4419="","",①リクルート接触者と来校者データ!L4419)</f>
        <v/>
      </c>
      <c r="L4420" s="1" t="str">
        <f t="shared" ref="L4420:L4483" si="489">IFERROR(VLOOKUP($J4420,$E:$H,2,FALSE),"")</f>
        <v/>
      </c>
      <c r="M4420" s="1" t="str">
        <f t="shared" ref="M4420:M4483" si="490">IFERROR(VLOOKUP($J4420,$E:$H,3,FALSE),"")</f>
        <v/>
      </c>
    </row>
    <row r="4421" spans="1:13" x14ac:dyDescent="0.2">
      <c r="A4421" s="5" t="str">
        <f t="shared" si="487"/>
        <v/>
      </c>
      <c r="B4421" s="5" t="str">
        <f t="shared" si="484"/>
        <v/>
      </c>
      <c r="C4421" s="5" t="str">
        <f>IF(B4421="","",COUNTIFS($B$3:B4421,B4421))</f>
        <v/>
      </c>
      <c r="D4421" s="1" t="str">
        <f>IF(①リクルート接触者と来校者データ!A4420="","",①リクルート接触者と来校者データ!A4420)</f>
        <v/>
      </c>
      <c r="E4421" s="6" t="str">
        <f t="shared" si="485"/>
        <v/>
      </c>
      <c r="F4421" s="1" t="str">
        <f>IF(①リクルート接触者と来校者データ!I4420="","",①リクルート接触者と来校者データ!I4420)</f>
        <v/>
      </c>
      <c r="G4421" s="1" t="str">
        <f>IF(①リクルート接触者と来校者データ!E4420="","",①リクルート接触者と来校者データ!E4420)</f>
        <v/>
      </c>
      <c r="H4421" s="20" t="str">
        <f t="shared" si="486"/>
        <v/>
      </c>
      <c r="I4421" s="1" t="str">
        <f>IF(①リクルート接触者と来校者データ!K4420="","",①リクルート接触者と来校者データ!K4420)</f>
        <v/>
      </c>
      <c r="J4421" s="6" t="str">
        <f t="shared" si="488"/>
        <v/>
      </c>
      <c r="K4421" s="20" t="str">
        <f>IF(①リクルート接触者と来校者データ!L4420="","",①リクルート接触者と来校者データ!L4420)</f>
        <v/>
      </c>
      <c r="L4421" s="1" t="str">
        <f t="shared" si="489"/>
        <v/>
      </c>
      <c r="M4421" s="1" t="str">
        <f t="shared" si="490"/>
        <v/>
      </c>
    </row>
    <row r="4422" spans="1:13" x14ac:dyDescent="0.2">
      <c r="A4422" s="5" t="str">
        <f t="shared" si="487"/>
        <v/>
      </c>
      <c r="B4422" s="5" t="str">
        <f t="shared" si="484"/>
        <v/>
      </c>
      <c r="C4422" s="5" t="str">
        <f>IF(B4422="","",COUNTIFS($B$3:B4422,B4422))</f>
        <v/>
      </c>
      <c r="D4422" s="1" t="str">
        <f>IF(①リクルート接触者と来校者データ!A4421="","",①リクルート接触者と来校者データ!A4421)</f>
        <v/>
      </c>
      <c r="E4422" s="6" t="str">
        <f t="shared" si="485"/>
        <v/>
      </c>
      <c r="F4422" s="1" t="str">
        <f>IF(①リクルート接触者と来校者データ!I4421="","",①リクルート接触者と来校者データ!I4421)</f>
        <v/>
      </c>
      <c r="G4422" s="1" t="str">
        <f>IF(①リクルート接触者と来校者データ!E4421="","",①リクルート接触者と来校者データ!E4421)</f>
        <v/>
      </c>
      <c r="H4422" s="20" t="str">
        <f t="shared" si="486"/>
        <v/>
      </c>
      <c r="I4422" s="1" t="str">
        <f>IF(①リクルート接触者と来校者データ!K4421="","",①リクルート接触者と来校者データ!K4421)</f>
        <v/>
      </c>
      <c r="J4422" s="6" t="str">
        <f t="shared" si="488"/>
        <v/>
      </c>
      <c r="K4422" s="20" t="str">
        <f>IF(①リクルート接触者と来校者データ!L4421="","",①リクルート接触者と来校者データ!L4421)</f>
        <v/>
      </c>
      <c r="L4422" s="1" t="str">
        <f t="shared" si="489"/>
        <v/>
      </c>
      <c r="M4422" s="1" t="str">
        <f t="shared" si="490"/>
        <v/>
      </c>
    </row>
    <row r="4423" spans="1:13" x14ac:dyDescent="0.2">
      <c r="A4423" s="5" t="str">
        <f t="shared" si="487"/>
        <v/>
      </c>
      <c r="B4423" s="5" t="str">
        <f t="shared" si="484"/>
        <v/>
      </c>
      <c r="C4423" s="5" t="str">
        <f>IF(B4423="","",COUNTIFS($B$3:B4423,B4423))</f>
        <v/>
      </c>
      <c r="D4423" s="1" t="str">
        <f>IF(①リクルート接触者と来校者データ!A4422="","",①リクルート接触者と来校者データ!A4422)</f>
        <v/>
      </c>
      <c r="E4423" s="6" t="str">
        <f t="shared" si="485"/>
        <v/>
      </c>
      <c r="F4423" s="1" t="str">
        <f>IF(①リクルート接触者と来校者データ!I4422="","",①リクルート接触者と来校者データ!I4422)</f>
        <v/>
      </c>
      <c r="G4423" s="1" t="str">
        <f>IF(①リクルート接触者と来校者データ!E4422="","",①リクルート接触者と来校者データ!E4422)</f>
        <v/>
      </c>
      <c r="H4423" s="20" t="str">
        <f t="shared" si="486"/>
        <v/>
      </c>
      <c r="I4423" s="1" t="str">
        <f>IF(①リクルート接触者と来校者データ!K4422="","",①リクルート接触者と来校者データ!K4422)</f>
        <v/>
      </c>
      <c r="J4423" s="6" t="str">
        <f t="shared" si="488"/>
        <v/>
      </c>
      <c r="K4423" s="20" t="str">
        <f>IF(①リクルート接触者と来校者データ!L4422="","",①リクルート接触者と来校者データ!L4422)</f>
        <v/>
      </c>
      <c r="L4423" s="1" t="str">
        <f t="shared" si="489"/>
        <v/>
      </c>
      <c r="M4423" s="1" t="str">
        <f t="shared" si="490"/>
        <v/>
      </c>
    </row>
    <row r="4424" spans="1:13" x14ac:dyDescent="0.2">
      <c r="A4424" s="5" t="str">
        <f t="shared" si="487"/>
        <v/>
      </c>
      <c r="B4424" s="5" t="str">
        <f t="shared" si="484"/>
        <v/>
      </c>
      <c r="C4424" s="5" t="str">
        <f>IF(B4424="","",COUNTIFS($B$3:B4424,B4424))</f>
        <v/>
      </c>
      <c r="D4424" s="1" t="str">
        <f>IF(①リクルート接触者と来校者データ!A4423="","",①リクルート接触者と来校者データ!A4423)</f>
        <v/>
      </c>
      <c r="E4424" s="6" t="str">
        <f t="shared" si="485"/>
        <v/>
      </c>
      <c r="F4424" s="1" t="str">
        <f>IF(①リクルート接触者と来校者データ!I4423="","",①リクルート接触者と来校者データ!I4423)</f>
        <v/>
      </c>
      <c r="G4424" s="1" t="str">
        <f>IF(①リクルート接触者と来校者データ!E4423="","",①リクルート接触者と来校者データ!E4423)</f>
        <v/>
      </c>
      <c r="H4424" s="20" t="str">
        <f t="shared" si="486"/>
        <v/>
      </c>
      <c r="I4424" s="1" t="str">
        <f>IF(①リクルート接触者と来校者データ!K4423="","",①リクルート接触者と来校者データ!K4423)</f>
        <v/>
      </c>
      <c r="J4424" s="6" t="str">
        <f t="shared" si="488"/>
        <v/>
      </c>
      <c r="K4424" s="20" t="str">
        <f>IF(①リクルート接触者と来校者データ!L4423="","",①リクルート接触者と来校者データ!L4423)</f>
        <v/>
      </c>
      <c r="L4424" s="1" t="str">
        <f t="shared" si="489"/>
        <v/>
      </c>
      <c r="M4424" s="1" t="str">
        <f t="shared" si="490"/>
        <v/>
      </c>
    </row>
    <row r="4425" spans="1:13" x14ac:dyDescent="0.2">
      <c r="A4425" s="5" t="str">
        <f t="shared" si="487"/>
        <v/>
      </c>
      <c r="B4425" s="5" t="str">
        <f t="shared" si="484"/>
        <v/>
      </c>
      <c r="C4425" s="5" t="str">
        <f>IF(B4425="","",COUNTIFS($B$3:B4425,B4425))</f>
        <v/>
      </c>
      <c r="D4425" s="1" t="str">
        <f>IF(①リクルート接触者と来校者データ!A4424="","",①リクルート接触者と来校者データ!A4424)</f>
        <v/>
      </c>
      <c r="E4425" s="6" t="str">
        <f t="shared" si="485"/>
        <v/>
      </c>
      <c r="F4425" s="1" t="str">
        <f>IF(①リクルート接触者と来校者データ!I4424="","",①リクルート接触者と来校者データ!I4424)</f>
        <v/>
      </c>
      <c r="G4425" s="1" t="str">
        <f>IF(①リクルート接触者と来校者データ!E4424="","",①リクルート接触者と来校者データ!E4424)</f>
        <v/>
      </c>
      <c r="H4425" s="20" t="str">
        <f t="shared" si="486"/>
        <v/>
      </c>
      <c r="I4425" s="1" t="str">
        <f>IF(①リクルート接触者と来校者データ!K4424="","",①リクルート接触者と来校者データ!K4424)</f>
        <v/>
      </c>
      <c r="J4425" s="6" t="str">
        <f t="shared" si="488"/>
        <v/>
      </c>
      <c r="K4425" s="20" t="str">
        <f>IF(①リクルート接触者と来校者データ!L4424="","",①リクルート接触者と来校者データ!L4424)</f>
        <v/>
      </c>
      <c r="L4425" s="1" t="str">
        <f t="shared" si="489"/>
        <v/>
      </c>
      <c r="M4425" s="1" t="str">
        <f t="shared" si="490"/>
        <v/>
      </c>
    </row>
    <row r="4426" spans="1:13" x14ac:dyDescent="0.2">
      <c r="A4426" s="5" t="str">
        <f t="shared" si="487"/>
        <v/>
      </c>
      <c r="B4426" s="5" t="str">
        <f t="shared" si="484"/>
        <v/>
      </c>
      <c r="C4426" s="5" t="str">
        <f>IF(B4426="","",COUNTIFS($B$3:B4426,B4426))</f>
        <v/>
      </c>
      <c r="D4426" s="1" t="str">
        <f>IF(①リクルート接触者と来校者データ!A4425="","",①リクルート接触者と来校者データ!A4425)</f>
        <v/>
      </c>
      <c r="E4426" s="6" t="str">
        <f t="shared" si="485"/>
        <v/>
      </c>
      <c r="F4426" s="1" t="str">
        <f>IF(①リクルート接触者と来校者データ!I4425="","",①リクルート接触者と来校者データ!I4425)</f>
        <v/>
      </c>
      <c r="G4426" s="1" t="str">
        <f>IF(①リクルート接触者と来校者データ!E4425="","",①リクルート接触者と来校者データ!E4425)</f>
        <v/>
      </c>
      <c r="H4426" s="20" t="str">
        <f t="shared" si="486"/>
        <v/>
      </c>
      <c r="I4426" s="1" t="str">
        <f>IF(①リクルート接触者と来校者データ!K4425="","",①リクルート接触者と来校者データ!K4425)</f>
        <v/>
      </c>
      <c r="J4426" s="6" t="str">
        <f t="shared" si="488"/>
        <v/>
      </c>
      <c r="K4426" s="20" t="str">
        <f>IF(①リクルート接触者と来校者データ!L4425="","",①リクルート接触者と来校者データ!L4425)</f>
        <v/>
      </c>
      <c r="L4426" s="1" t="str">
        <f t="shared" si="489"/>
        <v/>
      </c>
      <c r="M4426" s="1" t="str">
        <f t="shared" si="490"/>
        <v/>
      </c>
    </row>
    <row r="4427" spans="1:13" x14ac:dyDescent="0.2">
      <c r="A4427" s="5" t="str">
        <f t="shared" si="487"/>
        <v/>
      </c>
      <c r="B4427" s="5" t="str">
        <f t="shared" si="484"/>
        <v/>
      </c>
      <c r="C4427" s="5" t="str">
        <f>IF(B4427="","",COUNTIFS($B$3:B4427,B4427))</f>
        <v/>
      </c>
      <c r="D4427" s="1" t="str">
        <f>IF(①リクルート接触者と来校者データ!A4426="","",①リクルート接触者と来校者データ!A4426)</f>
        <v/>
      </c>
      <c r="E4427" s="6" t="str">
        <f t="shared" si="485"/>
        <v/>
      </c>
      <c r="F4427" s="1" t="str">
        <f>IF(①リクルート接触者と来校者データ!I4426="","",①リクルート接触者と来校者データ!I4426)</f>
        <v/>
      </c>
      <c r="G4427" s="1" t="str">
        <f>IF(①リクルート接触者と来校者データ!E4426="","",①リクルート接触者と来校者データ!E4426)</f>
        <v/>
      </c>
      <c r="H4427" s="20" t="str">
        <f t="shared" si="486"/>
        <v/>
      </c>
      <c r="I4427" s="1" t="str">
        <f>IF(①リクルート接触者と来校者データ!K4426="","",①リクルート接触者と来校者データ!K4426)</f>
        <v/>
      </c>
      <c r="J4427" s="6" t="str">
        <f t="shared" si="488"/>
        <v/>
      </c>
      <c r="K4427" s="20" t="str">
        <f>IF(①リクルート接触者と来校者データ!L4426="","",①リクルート接触者と来校者データ!L4426)</f>
        <v/>
      </c>
      <c r="L4427" s="1" t="str">
        <f t="shared" si="489"/>
        <v/>
      </c>
      <c r="M4427" s="1" t="str">
        <f t="shared" si="490"/>
        <v/>
      </c>
    </row>
    <row r="4428" spans="1:13" x14ac:dyDescent="0.2">
      <c r="A4428" s="5" t="str">
        <f t="shared" si="487"/>
        <v/>
      </c>
      <c r="B4428" s="5" t="str">
        <f t="shared" si="484"/>
        <v/>
      </c>
      <c r="C4428" s="5" t="str">
        <f>IF(B4428="","",COUNTIFS($B$3:B4428,B4428))</f>
        <v/>
      </c>
      <c r="D4428" s="1" t="str">
        <f>IF(①リクルート接触者と来校者データ!A4427="","",①リクルート接触者と来校者データ!A4427)</f>
        <v/>
      </c>
      <c r="E4428" s="6" t="str">
        <f t="shared" si="485"/>
        <v/>
      </c>
      <c r="F4428" s="1" t="str">
        <f>IF(①リクルート接触者と来校者データ!I4427="","",①リクルート接触者と来校者データ!I4427)</f>
        <v/>
      </c>
      <c r="G4428" s="1" t="str">
        <f>IF(①リクルート接触者と来校者データ!E4427="","",①リクルート接触者と来校者データ!E4427)</f>
        <v/>
      </c>
      <c r="H4428" s="20" t="str">
        <f t="shared" si="486"/>
        <v/>
      </c>
      <c r="I4428" s="1" t="str">
        <f>IF(①リクルート接触者と来校者データ!K4427="","",①リクルート接触者と来校者データ!K4427)</f>
        <v/>
      </c>
      <c r="J4428" s="6" t="str">
        <f t="shared" si="488"/>
        <v/>
      </c>
      <c r="K4428" s="20" t="str">
        <f>IF(①リクルート接触者と来校者データ!L4427="","",①リクルート接触者と来校者データ!L4427)</f>
        <v/>
      </c>
      <c r="L4428" s="1" t="str">
        <f t="shared" si="489"/>
        <v/>
      </c>
      <c r="M4428" s="1" t="str">
        <f t="shared" si="490"/>
        <v/>
      </c>
    </row>
    <row r="4429" spans="1:13" x14ac:dyDescent="0.2">
      <c r="A4429" s="5" t="str">
        <f t="shared" si="487"/>
        <v/>
      </c>
      <c r="B4429" s="5" t="str">
        <f t="shared" si="484"/>
        <v/>
      </c>
      <c r="C4429" s="5" t="str">
        <f>IF(B4429="","",COUNTIFS($B$3:B4429,B4429))</f>
        <v/>
      </c>
      <c r="D4429" s="1" t="str">
        <f>IF(①リクルート接触者と来校者データ!A4428="","",①リクルート接触者と来校者データ!A4428)</f>
        <v/>
      </c>
      <c r="E4429" s="6" t="str">
        <f t="shared" si="485"/>
        <v/>
      </c>
      <c r="F4429" s="1" t="str">
        <f>IF(①リクルート接触者と来校者データ!I4428="","",①リクルート接触者と来校者データ!I4428)</f>
        <v/>
      </c>
      <c r="G4429" s="1" t="str">
        <f>IF(①リクルート接触者と来校者データ!E4428="","",①リクルート接触者と来校者データ!E4428)</f>
        <v/>
      </c>
      <c r="H4429" s="20" t="str">
        <f t="shared" si="486"/>
        <v/>
      </c>
      <c r="I4429" s="1" t="str">
        <f>IF(①リクルート接触者と来校者データ!K4428="","",①リクルート接触者と来校者データ!K4428)</f>
        <v/>
      </c>
      <c r="J4429" s="6" t="str">
        <f t="shared" si="488"/>
        <v/>
      </c>
      <c r="K4429" s="20" t="str">
        <f>IF(①リクルート接触者と来校者データ!L4428="","",①リクルート接触者と来校者データ!L4428)</f>
        <v/>
      </c>
      <c r="L4429" s="1" t="str">
        <f t="shared" si="489"/>
        <v/>
      </c>
      <c r="M4429" s="1" t="str">
        <f t="shared" si="490"/>
        <v/>
      </c>
    </row>
    <row r="4430" spans="1:13" x14ac:dyDescent="0.2">
      <c r="A4430" s="5" t="str">
        <f t="shared" si="487"/>
        <v/>
      </c>
      <c r="B4430" s="5" t="str">
        <f t="shared" si="484"/>
        <v/>
      </c>
      <c r="C4430" s="5" t="str">
        <f>IF(B4430="","",COUNTIFS($B$3:B4430,B4430))</f>
        <v/>
      </c>
      <c r="D4430" s="1" t="str">
        <f>IF(①リクルート接触者と来校者データ!A4429="","",①リクルート接触者と来校者データ!A4429)</f>
        <v/>
      </c>
      <c r="E4430" s="6" t="str">
        <f t="shared" si="485"/>
        <v/>
      </c>
      <c r="F4430" s="1" t="str">
        <f>IF(①リクルート接触者と来校者データ!I4429="","",①リクルート接触者と来校者データ!I4429)</f>
        <v/>
      </c>
      <c r="G4430" s="1" t="str">
        <f>IF(①リクルート接触者と来校者データ!E4429="","",①リクルート接触者と来校者データ!E4429)</f>
        <v/>
      </c>
      <c r="H4430" s="20" t="str">
        <f t="shared" si="486"/>
        <v/>
      </c>
      <c r="I4430" s="1" t="str">
        <f>IF(①リクルート接触者と来校者データ!K4429="","",①リクルート接触者と来校者データ!K4429)</f>
        <v/>
      </c>
      <c r="J4430" s="6" t="str">
        <f t="shared" si="488"/>
        <v/>
      </c>
      <c r="K4430" s="20" t="str">
        <f>IF(①リクルート接触者と来校者データ!L4429="","",①リクルート接触者と来校者データ!L4429)</f>
        <v/>
      </c>
      <c r="L4430" s="1" t="str">
        <f t="shared" si="489"/>
        <v/>
      </c>
      <c r="M4430" s="1" t="str">
        <f t="shared" si="490"/>
        <v/>
      </c>
    </row>
    <row r="4431" spans="1:13" x14ac:dyDescent="0.2">
      <c r="A4431" s="5" t="str">
        <f t="shared" si="487"/>
        <v/>
      </c>
      <c r="B4431" s="5" t="str">
        <f t="shared" si="484"/>
        <v/>
      </c>
      <c r="C4431" s="5" t="str">
        <f>IF(B4431="","",COUNTIFS($B$3:B4431,B4431))</f>
        <v/>
      </c>
      <c r="D4431" s="1" t="str">
        <f>IF(①リクルート接触者と来校者データ!A4430="","",①リクルート接触者と来校者データ!A4430)</f>
        <v/>
      </c>
      <c r="E4431" s="6" t="str">
        <f t="shared" si="485"/>
        <v/>
      </c>
      <c r="F4431" s="1" t="str">
        <f>IF(①リクルート接触者と来校者データ!I4430="","",①リクルート接触者と来校者データ!I4430)</f>
        <v/>
      </c>
      <c r="G4431" s="1" t="str">
        <f>IF(①リクルート接触者と来校者データ!E4430="","",①リクルート接触者と来校者データ!E4430)</f>
        <v/>
      </c>
      <c r="H4431" s="20" t="str">
        <f t="shared" si="486"/>
        <v/>
      </c>
      <c r="I4431" s="1" t="str">
        <f>IF(①リクルート接触者と来校者データ!K4430="","",①リクルート接触者と来校者データ!K4430)</f>
        <v/>
      </c>
      <c r="J4431" s="6" t="str">
        <f t="shared" si="488"/>
        <v/>
      </c>
      <c r="K4431" s="20" t="str">
        <f>IF(①リクルート接触者と来校者データ!L4430="","",①リクルート接触者と来校者データ!L4430)</f>
        <v/>
      </c>
      <c r="L4431" s="1" t="str">
        <f t="shared" si="489"/>
        <v/>
      </c>
      <c r="M4431" s="1" t="str">
        <f t="shared" si="490"/>
        <v/>
      </c>
    </row>
    <row r="4432" spans="1:13" x14ac:dyDescent="0.2">
      <c r="A4432" s="5" t="str">
        <f t="shared" si="487"/>
        <v/>
      </c>
      <c r="B4432" s="5" t="str">
        <f t="shared" si="484"/>
        <v/>
      </c>
      <c r="C4432" s="5" t="str">
        <f>IF(B4432="","",COUNTIFS($B$3:B4432,B4432))</f>
        <v/>
      </c>
      <c r="D4432" s="1" t="str">
        <f>IF(①リクルート接触者と来校者データ!A4431="","",①リクルート接触者と来校者データ!A4431)</f>
        <v/>
      </c>
      <c r="E4432" s="6" t="str">
        <f t="shared" si="485"/>
        <v/>
      </c>
      <c r="F4432" s="1" t="str">
        <f>IF(①リクルート接触者と来校者データ!I4431="","",①リクルート接触者と来校者データ!I4431)</f>
        <v/>
      </c>
      <c r="G4432" s="1" t="str">
        <f>IF(①リクルート接触者と来校者データ!E4431="","",①リクルート接触者と来校者データ!E4431)</f>
        <v/>
      </c>
      <c r="H4432" s="20" t="str">
        <f t="shared" si="486"/>
        <v/>
      </c>
      <c r="I4432" s="1" t="str">
        <f>IF(①リクルート接触者と来校者データ!K4431="","",①リクルート接触者と来校者データ!K4431)</f>
        <v/>
      </c>
      <c r="J4432" s="6" t="str">
        <f t="shared" si="488"/>
        <v/>
      </c>
      <c r="K4432" s="20" t="str">
        <f>IF(①リクルート接触者と来校者データ!L4431="","",①リクルート接触者と来校者データ!L4431)</f>
        <v/>
      </c>
      <c r="L4432" s="1" t="str">
        <f t="shared" si="489"/>
        <v/>
      </c>
      <c r="M4432" s="1" t="str">
        <f t="shared" si="490"/>
        <v/>
      </c>
    </row>
    <row r="4433" spans="1:13" x14ac:dyDescent="0.2">
      <c r="A4433" s="5" t="str">
        <f t="shared" si="487"/>
        <v/>
      </c>
      <c r="B4433" s="5" t="str">
        <f t="shared" si="484"/>
        <v/>
      </c>
      <c r="C4433" s="5" t="str">
        <f>IF(B4433="","",COUNTIFS($B$3:B4433,B4433))</f>
        <v/>
      </c>
      <c r="D4433" s="1" t="str">
        <f>IF(①リクルート接触者と来校者データ!A4432="","",①リクルート接触者と来校者データ!A4432)</f>
        <v/>
      </c>
      <c r="E4433" s="6" t="str">
        <f t="shared" si="485"/>
        <v/>
      </c>
      <c r="F4433" s="1" t="str">
        <f>IF(①リクルート接触者と来校者データ!I4432="","",①リクルート接触者と来校者データ!I4432)</f>
        <v/>
      </c>
      <c r="G4433" s="1" t="str">
        <f>IF(①リクルート接触者と来校者データ!E4432="","",①リクルート接触者と来校者データ!E4432)</f>
        <v/>
      </c>
      <c r="H4433" s="20" t="str">
        <f t="shared" si="486"/>
        <v/>
      </c>
      <c r="I4433" s="1" t="str">
        <f>IF(①リクルート接触者と来校者データ!K4432="","",①リクルート接触者と来校者データ!K4432)</f>
        <v/>
      </c>
      <c r="J4433" s="6" t="str">
        <f t="shared" si="488"/>
        <v/>
      </c>
      <c r="K4433" s="20" t="str">
        <f>IF(①リクルート接触者と来校者データ!L4432="","",①リクルート接触者と来校者データ!L4432)</f>
        <v/>
      </c>
      <c r="L4433" s="1" t="str">
        <f t="shared" si="489"/>
        <v/>
      </c>
      <c r="M4433" s="1" t="str">
        <f t="shared" si="490"/>
        <v/>
      </c>
    </row>
    <row r="4434" spans="1:13" x14ac:dyDescent="0.2">
      <c r="A4434" s="5" t="str">
        <f t="shared" si="487"/>
        <v/>
      </c>
      <c r="B4434" s="5" t="str">
        <f t="shared" si="484"/>
        <v/>
      </c>
      <c r="C4434" s="5" t="str">
        <f>IF(B4434="","",COUNTIFS($B$3:B4434,B4434))</f>
        <v/>
      </c>
      <c r="D4434" s="1" t="str">
        <f>IF(①リクルート接触者と来校者データ!A4433="","",①リクルート接触者と来校者データ!A4433)</f>
        <v/>
      </c>
      <c r="E4434" s="6" t="str">
        <f t="shared" si="485"/>
        <v/>
      </c>
      <c r="F4434" s="1" t="str">
        <f>IF(①リクルート接触者と来校者データ!I4433="","",①リクルート接触者と来校者データ!I4433)</f>
        <v/>
      </c>
      <c r="G4434" s="1" t="str">
        <f>IF(①リクルート接触者と来校者データ!E4433="","",①リクルート接触者と来校者データ!E4433)</f>
        <v/>
      </c>
      <c r="H4434" s="20" t="str">
        <f t="shared" si="486"/>
        <v/>
      </c>
      <c r="I4434" s="1" t="str">
        <f>IF(①リクルート接触者と来校者データ!K4433="","",①リクルート接触者と来校者データ!K4433)</f>
        <v/>
      </c>
      <c r="J4434" s="6" t="str">
        <f t="shared" si="488"/>
        <v/>
      </c>
      <c r="K4434" s="20" t="str">
        <f>IF(①リクルート接触者と来校者データ!L4433="","",①リクルート接触者と来校者データ!L4433)</f>
        <v/>
      </c>
      <c r="L4434" s="1" t="str">
        <f t="shared" si="489"/>
        <v/>
      </c>
      <c r="M4434" s="1" t="str">
        <f t="shared" si="490"/>
        <v/>
      </c>
    </row>
    <row r="4435" spans="1:13" x14ac:dyDescent="0.2">
      <c r="A4435" s="5" t="str">
        <f t="shared" si="487"/>
        <v/>
      </c>
      <c r="B4435" s="5" t="str">
        <f t="shared" si="484"/>
        <v/>
      </c>
      <c r="C4435" s="5" t="str">
        <f>IF(B4435="","",COUNTIFS($B$3:B4435,B4435))</f>
        <v/>
      </c>
      <c r="D4435" s="1" t="str">
        <f>IF(①リクルート接触者と来校者データ!A4434="","",①リクルート接触者と来校者データ!A4434)</f>
        <v/>
      </c>
      <c r="E4435" s="6" t="str">
        <f t="shared" si="485"/>
        <v/>
      </c>
      <c r="F4435" s="1" t="str">
        <f>IF(①リクルート接触者と来校者データ!I4434="","",①リクルート接触者と来校者データ!I4434)</f>
        <v/>
      </c>
      <c r="G4435" s="1" t="str">
        <f>IF(①リクルート接触者と来校者データ!E4434="","",①リクルート接触者と来校者データ!E4434)</f>
        <v/>
      </c>
      <c r="H4435" s="20" t="str">
        <f t="shared" si="486"/>
        <v/>
      </c>
      <c r="I4435" s="1" t="str">
        <f>IF(①リクルート接触者と来校者データ!K4434="","",①リクルート接触者と来校者データ!K4434)</f>
        <v/>
      </c>
      <c r="J4435" s="6" t="str">
        <f t="shared" si="488"/>
        <v/>
      </c>
      <c r="K4435" s="20" t="str">
        <f>IF(①リクルート接触者と来校者データ!L4434="","",①リクルート接触者と来校者データ!L4434)</f>
        <v/>
      </c>
      <c r="L4435" s="1" t="str">
        <f t="shared" si="489"/>
        <v/>
      </c>
      <c r="M4435" s="1" t="str">
        <f t="shared" si="490"/>
        <v/>
      </c>
    </row>
    <row r="4436" spans="1:13" x14ac:dyDescent="0.2">
      <c r="A4436" s="5" t="str">
        <f t="shared" si="487"/>
        <v/>
      </c>
      <c r="B4436" s="5" t="str">
        <f t="shared" si="484"/>
        <v/>
      </c>
      <c r="C4436" s="5" t="str">
        <f>IF(B4436="","",COUNTIFS($B$3:B4436,B4436))</f>
        <v/>
      </c>
      <c r="D4436" s="1" t="str">
        <f>IF(①リクルート接触者と来校者データ!A4435="","",①リクルート接触者と来校者データ!A4435)</f>
        <v/>
      </c>
      <c r="E4436" s="6" t="str">
        <f t="shared" si="485"/>
        <v/>
      </c>
      <c r="F4436" s="1" t="str">
        <f>IF(①リクルート接触者と来校者データ!I4435="","",①リクルート接触者と来校者データ!I4435)</f>
        <v/>
      </c>
      <c r="G4436" s="1" t="str">
        <f>IF(①リクルート接触者と来校者データ!E4435="","",①リクルート接触者と来校者データ!E4435)</f>
        <v/>
      </c>
      <c r="H4436" s="20" t="str">
        <f t="shared" si="486"/>
        <v/>
      </c>
      <c r="I4436" s="1" t="str">
        <f>IF(①リクルート接触者と来校者データ!K4435="","",①リクルート接触者と来校者データ!K4435)</f>
        <v/>
      </c>
      <c r="J4436" s="6" t="str">
        <f t="shared" si="488"/>
        <v/>
      </c>
      <c r="K4436" s="20" t="str">
        <f>IF(①リクルート接触者と来校者データ!L4435="","",①リクルート接触者と来校者データ!L4435)</f>
        <v/>
      </c>
      <c r="L4436" s="1" t="str">
        <f t="shared" si="489"/>
        <v/>
      </c>
      <c r="M4436" s="1" t="str">
        <f t="shared" si="490"/>
        <v/>
      </c>
    </row>
    <row r="4437" spans="1:13" x14ac:dyDescent="0.2">
      <c r="A4437" s="5" t="str">
        <f t="shared" si="487"/>
        <v/>
      </c>
      <c r="B4437" s="5" t="str">
        <f t="shared" si="484"/>
        <v/>
      </c>
      <c r="C4437" s="5" t="str">
        <f>IF(B4437="","",COUNTIFS($B$3:B4437,B4437))</f>
        <v/>
      </c>
      <c r="D4437" s="1" t="str">
        <f>IF(①リクルート接触者と来校者データ!A4436="","",①リクルート接触者と来校者データ!A4436)</f>
        <v/>
      </c>
      <c r="E4437" s="6" t="str">
        <f t="shared" si="485"/>
        <v/>
      </c>
      <c r="F4437" s="1" t="str">
        <f>IF(①リクルート接触者と来校者データ!I4436="","",①リクルート接触者と来校者データ!I4436)</f>
        <v/>
      </c>
      <c r="G4437" s="1" t="str">
        <f>IF(①リクルート接触者と来校者データ!E4436="","",①リクルート接触者と来校者データ!E4436)</f>
        <v/>
      </c>
      <c r="H4437" s="20" t="str">
        <f t="shared" si="486"/>
        <v/>
      </c>
      <c r="I4437" s="1" t="str">
        <f>IF(①リクルート接触者と来校者データ!K4436="","",①リクルート接触者と来校者データ!K4436)</f>
        <v/>
      </c>
      <c r="J4437" s="6" t="str">
        <f t="shared" si="488"/>
        <v/>
      </c>
      <c r="K4437" s="20" t="str">
        <f>IF(①リクルート接触者と来校者データ!L4436="","",①リクルート接触者と来校者データ!L4436)</f>
        <v/>
      </c>
      <c r="L4437" s="1" t="str">
        <f t="shared" si="489"/>
        <v/>
      </c>
      <c r="M4437" s="1" t="str">
        <f t="shared" si="490"/>
        <v/>
      </c>
    </row>
    <row r="4438" spans="1:13" x14ac:dyDescent="0.2">
      <c r="A4438" s="5" t="str">
        <f t="shared" si="487"/>
        <v/>
      </c>
      <c r="B4438" s="5" t="str">
        <f t="shared" si="484"/>
        <v/>
      </c>
      <c r="C4438" s="5" t="str">
        <f>IF(B4438="","",COUNTIFS($B$3:B4438,B4438))</f>
        <v/>
      </c>
      <c r="D4438" s="1" t="str">
        <f>IF(①リクルート接触者と来校者データ!A4437="","",①リクルート接触者と来校者データ!A4437)</f>
        <v/>
      </c>
      <c r="E4438" s="6" t="str">
        <f t="shared" si="485"/>
        <v/>
      </c>
      <c r="F4438" s="1" t="str">
        <f>IF(①リクルート接触者と来校者データ!I4437="","",①リクルート接触者と来校者データ!I4437)</f>
        <v/>
      </c>
      <c r="G4438" s="1" t="str">
        <f>IF(①リクルート接触者と来校者データ!E4437="","",①リクルート接触者と来校者データ!E4437)</f>
        <v/>
      </c>
      <c r="H4438" s="20" t="str">
        <f t="shared" si="486"/>
        <v/>
      </c>
      <c r="I4438" s="1" t="str">
        <f>IF(①リクルート接触者と来校者データ!K4437="","",①リクルート接触者と来校者データ!K4437)</f>
        <v/>
      </c>
      <c r="J4438" s="6" t="str">
        <f t="shared" si="488"/>
        <v/>
      </c>
      <c r="K4438" s="20" t="str">
        <f>IF(①リクルート接触者と来校者データ!L4437="","",①リクルート接触者と来校者データ!L4437)</f>
        <v/>
      </c>
      <c r="L4438" s="1" t="str">
        <f t="shared" si="489"/>
        <v/>
      </c>
      <c r="M4438" s="1" t="str">
        <f t="shared" si="490"/>
        <v/>
      </c>
    </row>
    <row r="4439" spans="1:13" x14ac:dyDescent="0.2">
      <c r="A4439" s="5" t="str">
        <f t="shared" si="487"/>
        <v/>
      </c>
      <c r="B4439" s="5" t="str">
        <f t="shared" si="484"/>
        <v/>
      </c>
      <c r="C4439" s="5" t="str">
        <f>IF(B4439="","",COUNTIFS($B$3:B4439,B4439))</f>
        <v/>
      </c>
      <c r="D4439" s="1" t="str">
        <f>IF(①リクルート接触者と来校者データ!A4438="","",①リクルート接触者と来校者データ!A4438)</f>
        <v/>
      </c>
      <c r="E4439" s="6" t="str">
        <f t="shared" si="485"/>
        <v/>
      </c>
      <c r="F4439" s="1" t="str">
        <f>IF(①リクルート接触者と来校者データ!I4438="","",①リクルート接触者と来校者データ!I4438)</f>
        <v/>
      </c>
      <c r="G4439" s="1" t="str">
        <f>IF(①リクルート接触者と来校者データ!E4438="","",①リクルート接触者と来校者データ!E4438)</f>
        <v/>
      </c>
      <c r="H4439" s="20" t="str">
        <f t="shared" si="486"/>
        <v/>
      </c>
      <c r="I4439" s="1" t="str">
        <f>IF(①リクルート接触者と来校者データ!K4438="","",①リクルート接触者と来校者データ!K4438)</f>
        <v/>
      </c>
      <c r="J4439" s="6" t="str">
        <f t="shared" si="488"/>
        <v/>
      </c>
      <c r="K4439" s="20" t="str">
        <f>IF(①リクルート接触者と来校者データ!L4438="","",①リクルート接触者と来校者データ!L4438)</f>
        <v/>
      </c>
      <c r="L4439" s="1" t="str">
        <f t="shared" si="489"/>
        <v/>
      </c>
      <c r="M4439" s="1" t="str">
        <f t="shared" si="490"/>
        <v/>
      </c>
    </row>
    <row r="4440" spans="1:13" x14ac:dyDescent="0.2">
      <c r="A4440" s="5" t="str">
        <f t="shared" si="487"/>
        <v/>
      </c>
      <c r="B4440" s="5" t="str">
        <f t="shared" si="484"/>
        <v/>
      </c>
      <c r="C4440" s="5" t="str">
        <f>IF(B4440="","",COUNTIFS($B$3:B4440,B4440))</f>
        <v/>
      </c>
      <c r="D4440" s="1" t="str">
        <f>IF(①リクルート接触者と来校者データ!A4439="","",①リクルート接触者と来校者データ!A4439)</f>
        <v/>
      </c>
      <c r="E4440" s="6" t="str">
        <f t="shared" si="485"/>
        <v/>
      </c>
      <c r="F4440" s="1" t="str">
        <f>IF(①リクルート接触者と来校者データ!I4439="","",①リクルート接触者と来校者データ!I4439)</f>
        <v/>
      </c>
      <c r="G4440" s="1" t="str">
        <f>IF(①リクルート接触者と来校者データ!E4439="","",①リクルート接触者と来校者データ!E4439)</f>
        <v/>
      </c>
      <c r="H4440" s="20" t="str">
        <f t="shared" si="486"/>
        <v/>
      </c>
      <c r="I4440" s="1" t="str">
        <f>IF(①リクルート接触者と来校者データ!K4439="","",①リクルート接触者と来校者データ!K4439)</f>
        <v/>
      </c>
      <c r="J4440" s="6" t="str">
        <f t="shared" si="488"/>
        <v/>
      </c>
      <c r="K4440" s="20" t="str">
        <f>IF(①リクルート接触者と来校者データ!L4439="","",①リクルート接触者と来校者データ!L4439)</f>
        <v/>
      </c>
      <c r="L4440" s="1" t="str">
        <f t="shared" si="489"/>
        <v/>
      </c>
      <c r="M4440" s="1" t="str">
        <f t="shared" si="490"/>
        <v/>
      </c>
    </row>
    <row r="4441" spans="1:13" x14ac:dyDescent="0.2">
      <c r="A4441" s="5" t="str">
        <f t="shared" si="487"/>
        <v/>
      </c>
      <c r="B4441" s="5" t="str">
        <f t="shared" si="484"/>
        <v/>
      </c>
      <c r="C4441" s="5" t="str">
        <f>IF(B4441="","",COUNTIFS($B$3:B4441,B4441))</f>
        <v/>
      </c>
      <c r="D4441" s="1" t="str">
        <f>IF(①リクルート接触者と来校者データ!A4440="","",①リクルート接触者と来校者データ!A4440)</f>
        <v/>
      </c>
      <c r="E4441" s="6" t="str">
        <f t="shared" si="485"/>
        <v/>
      </c>
      <c r="F4441" s="1" t="str">
        <f>IF(①リクルート接触者と来校者データ!I4440="","",①リクルート接触者と来校者データ!I4440)</f>
        <v/>
      </c>
      <c r="G4441" s="1" t="str">
        <f>IF(①リクルート接触者と来校者データ!E4440="","",①リクルート接触者と来校者データ!E4440)</f>
        <v/>
      </c>
      <c r="H4441" s="20" t="str">
        <f t="shared" si="486"/>
        <v/>
      </c>
      <c r="I4441" s="1" t="str">
        <f>IF(①リクルート接触者と来校者データ!K4440="","",①リクルート接触者と来校者データ!K4440)</f>
        <v/>
      </c>
      <c r="J4441" s="6" t="str">
        <f t="shared" si="488"/>
        <v/>
      </c>
      <c r="K4441" s="20" t="str">
        <f>IF(①リクルート接触者と来校者データ!L4440="","",①リクルート接触者と来校者データ!L4440)</f>
        <v/>
      </c>
      <c r="L4441" s="1" t="str">
        <f t="shared" si="489"/>
        <v/>
      </c>
      <c r="M4441" s="1" t="str">
        <f t="shared" si="490"/>
        <v/>
      </c>
    </row>
    <row r="4442" spans="1:13" x14ac:dyDescent="0.2">
      <c r="A4442" s="5" t="str">
        <f t="shared" si="487"/>
        <v/>
      </c>
      <c r="B4442" s="5" t="str">
        <f t="shared" si="484"/>
        <v/>
      </c>
      <c r="C4442" s="5" t="str">
        <f>IF(B4442="","",COUNTIFS($B$3:B4442,B4442))</f>
        <v/>
      </c>
      <c r="D4442" s="1" t="str">
        <f>IF(①リクルート接触者と来校者データ!A4441="","",①リクルート接触者と来校者データ!A4441)</f>
        <v/>
      </c>
      <c r="E4442" s="6" t="str">
        <f t="shared" si="485"/>
        <v/>
      </c>
      <c r="F4442" s="1" t="str">
        <f>IF(①リクルート接触者と来校者データ!I4441="","",①リクルート接触者と来校者データ!I4441)</f>
        <v/>
      </c>
      <c r="G4442" s="1" t="str">
        <f>IF(①リクルート接触者と来校者データ!E4441="","",①リクルート接触者と来校者データ!E4441)</f>
        <v/>
      </c>
      <c r="H4442" s="20" t="str">
        <f t="shared" si="486"/>
        <v/>
      </c>
      <c r="I4442" s="1" t="str">
        <f>IF(①リクルート接触者と来校者データ!K4441="","",①リクルート接触者と来校者データ!K4441)</f>
        <v/>
      </c>
      <c r="J4442" s="6" t="str">
        <f t="shared" si="488"/>
        <v/>
      </c>
      <c r="K4442" s="20" t="str">
        <f>IF(①リクルート接触者と来校者データ!L4441="","",①リクルート接触者と来校者データ!L4441)</f>
        <v/>
      </c>
      <c r="L4442" s="1" t="str">
        <f t="shared" si="489"/>
        <v/>
      </c>
      <c r="M4442" s="1" t="str">
        <f t="shared" si="490"/>
        <v/>
      </c>
    </row>
    <row r="4443" spans="1:13" x14ac:dyDescent="0.2">
      <c r="A4443" s="5" t="str">
        <f t="shared" si="487"/>
        <v/>
      </c>
      <c r="B4443" s="5" t="str">
        <f t="shared" si="484"/>
        <v/>
      </c>
      <c r="C4443" s="5" t="str">
        <f>IF(B4443="","",COUNTIFS($B$3:B4443,B4443))</f>
        <v/>
      </c>
      <c r="D4443" s="1" t="str">
        <f>IF(①リクルート接触者と来校者データ!A4442="","",①リクルート接触者と来校者データ!A4442)</f>
        <v/>
      </c>
      <c r="E4443" s="6" t="str">
        <f t="shared" si="485"/>
        <v/>
      </c>
      <c r="F4443" s="1" t="str">
        <f>IF(①リクルート接触者と来校者データ!I4442="","",①リクルート接触者と来校者データ!I4442)</f>
        <v/>
      </c>
      <c r="G4443" s="1" t="str">
        <f>IF(①リクルート接触者と来校者データ!E4442="","",①リクルート接触者と来校者データ!E4442)</f>
        <v/>
      </c>
      <c r="H4443" s="20" t="str">
        <f t="shared" si="486"/>
        <v/>
      </c>
      <c r="I4443" s="1" t="str">
        <f>IF(①リクルート接触者と来校者データ!K4442="","",①リクルート接触者と来校者データ!K4442)</f>
        <v/>
      </c>
      <c r="J4443" s="6" t="str">
        <f t="shared" si="488"/>
        <v/>
      </c>
      <c r="K4443" s="20" t="str">
        <f>IF(①リクルート接触者と来校者データ!L4442="","",①リクルート接触者と来校者データ!L4442)</f>
        <v/>
      </c>
      <c r="L4443" s="1" t="str">
        <f t="shared" si="489"/>
        <v/>
      </c>
      <c r="M4443" s="1" t="str">
        <f t="shared" si="490"/>
        <v/>
      </c>
    </row>
    <row r="4444" spans="1:13" x14ac:dyDescent="0.2">
      <c r="A4444" s="5" t="str">
        <f t="shared" si="487"/>
        <v/>
      </c>
      <c r="B4444" s="5" t="str">
        <f t="shared" si="484"/>
        <v/>
      </c>
      <c r="C4444" s="5" t="str">
        <f>IF(B4444="","",COUNTIFS($B$3:B4444,B4444))</f>
        <v/>
      </c>
      <c r="D4444" s="1" t="str">
        <f>IF(①リクルート接触者と来校者データ!A4443="","",①リクルート接触者と来校者データ!A4443)</f>
        <v/>
      </c>
      <c r="E4444" s="6" t="str">
        <f t="shared" si="485"/>
        <v/>
      </c>
      <c r="F4444" s="1" t="str">
        <f>IF(①リクルート接触者と来校者データ!I4443="","",①リクルート接触者と来校者データ!I4443)</f>
        <v/>
      </c>
      <c r="G4444" s="1" t="str">
        <f>IF(①リクルート接触者と来校者データ!E4443="","",①リクルート接触者と来校者データ!E4443)</f>
        <v/>
      </c>
      <c r="H4444" s="20" t="str">
        <f t="shared" si="486"/>
        <v/>
      </c>
      <c r="I4444" s="1" t="str">
        <f>IF(①リクルート接触者と来校者データ!K4443="","",①リクルート接触者と来校者データ!K4443)</f>
        <v/>
      </c>
      <c r="J4444" s="6" t="str">
        <f t="shared" si="488"/>
        <v/>
      </c>
      <c r="K4444" s="20" t="str">
        <f>IF(①リクルート接触者と来校者データ!L4443="","",①リクルート接触者と来校者データ!L4443)</f>
        <v/>
      </c>
      <c r="L4444" s="1" t="str">
        <f t="shared" si="489"/>
        <v/>
      </c>
      <c r="M4444" s="1" t="str">
        <f t="shared" si="490"/>
        <v/>
      </c>
    </row>
    <row r="4445" spans="1:13" x14ac:dyDescent="0.2">
      <c r="A4445" s="5" t="str">
        <f t="shared" si="487"/>
        <v/>
      </c>
      <c r="B4445" s="5" t="str">
        <f t="shared" si="484"/>
        <v/>
      </c>
      <c r="C4445" s="5" t="str">
        <f>IF(B4445="","",COUNTIFS($B$3:B4445,B4445))</f>
        <v/>
      </c>
      <c r="D4445" s="1" t="str">
        <f>IF(①リクルート接触者と来校者データ!A4444="","",①リクルート接触者と来校者データ!A4444)</f>
        <v/>
      </c>
      <c r="E4445" s="6" t="str">
        <f t="shared" si="485"/>
        <v/>
      </c>
      <c r="F4445" s="1" t="str">
        <f>IF(①リクルート接触者と来校者データ!I4444="","",①リクルート接触者と来校者データ!I4444)</f>
        <v/>
      </c>
      <c r="G4445" s="1" t="str">
        <f>IF(①リクルート接触者と来校者データ!E4444="","",①リクルート接触者と来校者データ!E4444)</f>
        <v/>
      </c>
      <c r="H4445" s="20" t="str">
        <f t="shared" si="486"/>
        <v/>
      </c>
      <c r="I4445" s="1" t="str">
        <f>IF(①リクルート接触者と来校者データ!K4444="","",①リクルート接触者と来校者データ!K4444)</f>
        <v/>
      </c>
      <c r="J4445" s="6" t="str">
        <f t="shared" si="488"/>
        <v/>
      </c>
      <c r="K4445" s="20" t="str">
        <f>IF(①リクルート接触者と来校者データ!L4444="","",①リクルート接触者と来校者データ!L4444)</f>
        <v/>
      </c>
      <c r="L4445" s="1" t="str">
        <f t="shared" si="489"/>
        <v/>
      </c>
      <c r="M4445" s="1" t="str">
        <f t="shared" si="490"/>
        <v/>
      </c>
    </row>
    <row r="4446" spans="1:13" x14ac:dyDescent="0.2">
      <c r="A4446" s="5" t="str">
        <f t="shared" si="487"/>
        <v/>
      </c>
      <c r="B4446" s="5" t="str">
        <f t="shared" si="484"/>
        <v/>
      </c>
      <c r="C4446" s="5" t="str">
        <f>IF(B4446="","",COUNTIFS($B$3:B4446,B4446))</f>
        <v/>
      </c>
      <c r="D4446" s="1" t="str">
        <f>IF(①リクルート接触者と来校者データ!A4445="","",①リクルート接触者と来校者データ!A4445)</f>
        <v/>
      </c>
      <c r="E4446" s="6" t="str">
        <f t="shared" si="485"/>
        <v/>
      </c>
      <c r="F4446" s="1" t="str">
        <f>IF(①リクルート接触者と来校者データ!I4445="","",①リクルート接触者と来校者データ!I4445)</f>
        <v/>
      </c>
      <c r="G4446" s="1" t="str">
        <f>IF(①リクルート接触者と来校者データ!E4445="","",①リクルート接触者と来校者データ!E4445)</f>
        <v/>
      </c>
      <c r="H4446" s="20" t="str">
        <f t="shared" si="486"/>
        <v/>
      </c>
      <c r="I4446" s="1" t="str">
        <f>IF(①リクルート接触者と来校者データ!K4445="","",①リクルート接触者と来校者データ!K4445)</f>
        <v/>
      </c>
      <c r="J4446" s="6" t="str">
        <f t="shared" si="488"/>
        <v/>
      </c>
      <c r="K4446" s="20" t="str">
        <f>IF(①リクルート接触者と来校者データ!L4445="","",①リクルート接触者と来校者データ!L4445)</f>
        <v/>
      </c>
      <c r="L4446" s="1" t="str">
        <f t="shared" si="489"/>
        <v/>
      </c>
      <c r="M4446" s="1" t="str">
        <f t="shared" si="490"/>
        <v/>
      </c>
    </row>
    <row r="4447" spans="1:13" x14ac:dyDescent="0.2">
      <c r="A4447" s="5" t="str">
        <f t="shared" si="487"/>
        <v/>
      </c>
      <c r="B4447" s="5" t="str">
        <f t="shared" si="484"/>
        <v/>
      </c>
      <c r="C4447" s="5" t="str">
        <f>IF(B4447="","",COUNTIFS($B$3:B4447,B4447))</f>
        <v/>
      </c>
      <c r="D4447" s="1" t="str">
        <f>IF(①リクルート接触者と来校者データ!A4446="","",①リクルート接触者と来校者データ!A4446)</f>
        <v/>
      </c>
      <c r="E4447" s="6" t="str">
        <f t="shared" si="485"/>
        <v/>
      </c>
      <c r="F4447" s="1" t="str">
        <f>IF(①リクルート接触者と来校者データ!I4446="","",①リクルート接触者と来校者データ!I4446)</f>
        <v/>
      </c>
      <c r="G4447" s="1" t="str">
        <f>IF(①リクルート接触者と来校者データ!E4446="","",①リクルート接触者と来校者データ!E4446)</f>
        <v/>
      </c>
      <c r="H4447" s="20" t="str">
        <f t="shared" si="486"/>
        <v/>
      </c>
      <c r="I4447" s="1" t="str">
        <f>IF(①リクルート接触者と来校者データ!K4446="","",①リクルート接触者と来校者データ!K4446)</f>
        <v/>
      </c>
      <c r="J4447" s="6" t="str">
        <f t="shared" si="488"/>
        <v/>
      </c>
      <c r="K4447" s="20" t="str">
        <f>IF(①リクルート接触者と来校者データ!L4446="","",①リクルート接触者と来校者データ!L4446)</f>
        <v/>
      </c>
      <c r="L4447" s="1" t="str">
        <f t="shared" si="489"/>
        <v/>
      </c>
      <c r="M4447" s="1" t="str">
        <f t="shared" si="490"/>
        <v/>
      </c>
    </row>
    <row r="4448" spans="1:13" x14ac:dyDescent="0.2">
      <c r="A4448" s="5" t="str">
        <f t="shared" si="487"/>
        <v/>
      </c>
      <c r="B4448" s="5" t="str">
        <f t="shared" si="484"/>
        <v/>
      </c>
      <c r="C4448" s="5" t="str">
        <f>IF(B4448="","",COUNTIFS($B$3:B4448,B4448))</f>
        <v/>
      </c>
      <c r="D4448" s="1" t="str">
        <f>IF(①リクルート接触者と来校者データ!A4447="","",①リクルート接触者と来校者データ!A4447)</f>
        <v/>
      </c>
      <c r="E4448" s="6" t="str">
        <f t="shared" si="485"/>
        <v/>
      </c>
      <c r="F4448" s="1" t="str">
        <f>IF(①リクルート接触者と来校者データ!I4447="","",①リクルート接触者と来校者データ!I4447)</f>
        <v/>
      </c>
      <c r="G4448" s="1" t="str">
        <f>IF(①リクルート接触者と来校者データ!E4447="","",①リクルート接触者と来校者データ!E4447)</f>
        <v/>
      </c>
      <c r="H4448" s="20" t="str">
        <f t="shared" si="486"/>
        <v/>
      </c>
      <c r="I4448" s="1" t="str">
        <f>IF(①リクルート接触者と来校者データ!K4447="","",①リクルート接触者と来校者データ!K4447)</f>
        <v/>
      </c>
      <c r="J4448" s="6" t="str">
        <f t="shared" si="488"/>
        <v/>
      </c>
      <c r="K4448" s="20" t="str">
        <f>IF(①リクルート接触者と来校者データ!L4447="","",①リクルート接触者と来校者データ!L4447)</f>
        <v/>
      </c>
      <c r="L4448" s="1" t="str">
        <f t="shared" si="489"/>
        <v/>
      </c>
      <c r="M4448" s="1" t="str">
        <f t="shared" si="490"/>
        <v/>
      </c>
    </row>
    <row r="4449" spans="1:13" x14ac:dyDescent="0.2">
      <c r="A4449" s="5" t="str">
        <f t="shared" si="487"/>
        <v/>
      </c>
      <c r="B4449" s="5" t="str">
        <f t="shared" si="484"/>
        <v/>
      </c>
      <c r="C4449" s="5" t="str">
        <f>IF(B4449="","",COUNTIFS($B$3:B4449,B4449))</f>
        <v/>
      </c>
      <c r="D4449" s="1" t="str">
        <f>IF(①リクルート接触者と来校者データ!A4448="","",①リクルート接触者と来校者データ!A4448)</f>
        <v/>
      </c>
      <c r="E4449" s="6" t="str">
        <f t="shared" si="485"/>
        <v/>
      </c>
      <c r="F4449" s="1" t="str">
        <f>IF(①リクルート接触者と来校者データ!I4448="","",①リクルート接触者と来校者データ!I4448)</f>
        <v/>
      </c>
      <c r="G4449" s="1" t="str">
        <f>IF(①リクルート接触者と来校者データ!E4448="","",①リクルート接触者と来校者データ!E4448)</f>
        <v/>
      </c>
      <c r="H4449" s="20" t="str">
        <f t="shared" si="486"/>
        <v/>
      </c>
      <c r="I4449" s="1" t="str">
        <f>IF(①リクルート接触者と来校者データ!K4448="","",①リクルート接触者と来校者データ!K4448)</f>
        <v/>
      </c>
      <c r="J4449" s="6" t="str">
        <f t="shared" si="488"/>
        <v/>
      </c>
      <c r="K4449" s="20" t="str">
        <f>IF(①リクルート接触者と来校者データ!L4448="","",①リクルート接触者と来校者データ!L4448)</f>
        <v/>
      </c>
      <c r="L4449" s="1" t="str">
        <f t="shared" si="489"/>
        <v/>
      </c>
      <c r="M4449" s="1" t="str">
        <f t="shared" si="490"/>
        <v/>
      </c>
    </row>
    <row r="4450" spans="1:13" x14ac:dyDescent="0.2">
      <c r="A4450" s="5" t="str">
        <f t="shared" si="487"/>
        <v/>
      </c>
      <c r="B4450" s="5" t="str">
        <f t="shared" si="484"/>
        <v/>
      </c>
      <c r="C4450" s="5" t="str">
        <f>IF(B4450="","",COUNTIFS($B$3:B4450,B4450))</f>
        <v/>
      </c>
      <c r="D4450" s="1" t="str">
        <f>IF(①リクルート接触者と来校者データ!A4449="","",①リクルート接触者と来校者データ!A4449)</f>
        <v/>
      </c>
      <c r="E4450" s="6" t="str">
        <f t="shared" si="485"/>
        <v/>
      </c>
      <c r="F4450" s="1" t="str">
        <f>IF(①リクルート接触者と来校者データ!I4449="","",①リクルート接触者と来校者データ!I4449)</f>
        <v/>
      </c>
      <c r="G4450" s="1" t="str">
        <f>IF(①リクルート接触者と来校者データ!E4449="","",①リクルート接触者と来校者データ!E4449)</f>
        <v/>
      </c>
      <c r="H4450" s="20" t="str">
        <f t="shared" si="486"/>
        <v/>
      </c>
      <c r="I4450" s="1" t="str">
        <f>IF(①リクルート接触者と来校者データ!K4449="","",①リクルート接触者と来校者データ!K4449)</f>
        <v/>
      </c>
      <c r="J4450" s="6" t="str">
        <f t="shared" si="488"/>
        <v/>
      </c>
      <c r="K4450" s="20" t="str">
        <f>IF(①リクルート接触者と来校者データ!L4449="","",①リクルート接触者と来校者データ!L4449)</f>
        <v/>
      </c>
      <c r="L4450" s="1" t="str">
        <f t="shared" si="489"/>
        <v/>
      </c>
      <c r="M4450" s="1" t="str">
        <f t="shared" si="490"/>
        <v/>
      </c>
    </row>
    <row r="4451" spans="1:13" x14ac:dyDescent="0.2">
      <c r="A4451" s="5" t="str">
        <f t="shared" si="487"/>
        <v/>
      </c>
      <c r="B4451" s="5" t="str">
        <f t="shared" si="484"/>
        <v/>
      </c>
      <c r="C4451" s="5" t="str">
        <f>IF(B4451="","",COUNTIFS($B$3:B4451,B4451))</f>
        <v/>
      </c>
      <c r="D4451" s="1" t="str">
        <f>IF(①リクルート接触者と来校者データ!A4450="","",①リクルート接触者と来校者データ!A4450)</f>
        <v/>
      </c>
      <c r="E4451" s="6" t="str">
        <f t="shared" si="485"/>
        <v/>
      </c>
      <c r="F4451" s="1" t="str">
        <f>IF(①リクルート接触者と来校者データ!I4450="","",①リクルート接触者と来校者データ!I4450)</f>
        <v/>
      </c>
      <c r="G4451" s="1" t="str">
        <f>IF(①リクルート接触者と来校者データ!E4450="","",①リクルート接触者と来校者データ!E4450)</f>
        <v/>
      </c>
      <c r="H4451" s="20" t="str">
        <f t="shared" si="486"/>
        <v/>
      </c>
      <c r="I4451" s="1" t="str">
        <f>IF(①リクルート接触者と来校者データ!K4450="","",①リクルート接触者と来校者データ!K4450)</f>
        <v/>
      </c>
      <c r="J4451" s="6" t="str">
        <f t="shared" si="488"/>
        <v/>
      </c>
      <c r="K4451" s="20" t="str">
        <f>IF(①リクルート接触者と来校者データ!L4450="","",①リクルート接触者と来校者データ!L4450)</f>
        <v/>
      </c>
      <c r="L4451" s="1" t="str">
        <f t="shared" si="489"/>
        <v/>
      </c>
      <c r="M4451" s="1" t="str">
        <f t="shared" si="490"/>
        <v/>
      </c>
    </row>
    <row r="4452" spans="1:13" x14ac:dyDescent="0.2">
      <c r="A4452" s="5" t="str">
        <f t="shared" si="487"/>
        <v/>
      </c>
      <c r="B4452" s="5" t="str">
        <f t="shared" si="484"/>
        <v/>
      </c>
      <c r="C4452" s="5" t="str">
        <f>IF(B4452="","",COUNTIFS($B$3:B4452,B4452))</f>
        <v/>
      </c>
      <c r="D4452" s="1" t="str">
        <f>IF(①リクルート接触者と来校者データ!A4451="","",①リクルート接触者と来校者データ!A4451)</f>
        <v/>
      </c>
      <c r="E4452" s="6" t="str">
        <f t="shared" si="485"/>
        <v/>
      </c>
      <c r="F4452" s="1" t="str">
        <f>IF(①リクルート接触者と来校者データ!I4451="","",①リクルート接触者と来校者データ!I4451)</f>
        <v/>
      </c>
      <c r="G4452" s="1" t="str">
        <f>IF(①リクルート接触者と来校者データ!E4451="","",①リクルート接触者と来校者データ!E4451)</f>
        <v/>
      </c>
      <c r="H4452" s="20" t="str">
        <f t="shared" si="486"/>
        <v/>
      </c>
      <c r="I4452" s="1" t="str">
        <f>IF(①リクルート接触者と来校者データ!K4451="","",①リクルート接触者と来校者データ!K4451)</f>
        <v/>
      </c>
      <c r="J4452" s="6" t="str">
        <f t="shared" si="488"/>
        <v/>
      </c>
      <c r="K4452" s="20" t="str">
        <f>IF(①リクルート接触者と来校者データ!L4451="","",①リクルート接触者と来校者データ!L4451)</f>
        <v/>
      </c>
      <c r="L4452" s="1" t="str">
        <f t="shared" si="489"/>
        <v/>
      </c>
      <c r="M4452" s="1" t="str">
        <f t="shared" si="490"/>
        <v/>
      </c>
    </row>
    <row r="4453" spans="1:13" x14ac:dyDescent="0.2">
      <c r="A4453" s="5" t="str">
        <f t="shared" si="487"/>
        <v/>
      </c>
      <c r="B4453" s="5" t="str">
        <f t="shared" si="484"/>
        <v/>
      </c>
      <c r="C4453" s="5" t="str">
        <f>IF(B4453="","",COUNTIFS($B$3:B4453,B4453))</f>
        <v/>
      </c>
      <c r="D4453" s="1" t="str">
        <f>IF(①リクルート接触者と来校者データ!A4452="","",①リクルート接触者と来校者データ!A4452)</f>
        <v/>
      </c>
      <c r="E4453" s="6" t="str">
        <f t="shared" si="485"/>
        <v/>
      </c>
      <c r="F4453" s="1" t="str">
        <f>IF(①リクルート接触者と来校者データ!I4452="","",①リクルート接触者と来校者データ!I4452)</f>
        <v/>
      </c>
      <c r="G4453" s="1" t="str">
        <f>IF(①リクルート接触者と来校者データ!E4452="","",①リクルート接触者と来校者データ!E4452)</f>
        <v/>
      </c>
      <c r="H4453" s="20" t="str">
        <f t="shared" si="486"/>
        <v/>
      </c>
      <c r="I4453" s="1" t="str">
        <f>IF(①リクルート接触者と来校者データ!K4452="","",①リクルート接触者と来校者データ!K4452)</f>
        <v/>
      </c>
      <c r="J4453" s="6" t="str">
        <f t="shared" si="488"/>
        <v/>
      </c>
      <c r="K4453" s="20" t="str">
        <f>IF(①リクルート接触者と来校者データ!L4452="","",①リクルート接触者と来校者データ!L4452)</f>
        <v/>
      </c>
      <c r="L4453" s="1" t="str">
        <f t="shared" si="489"/>
        <v/>
      </c>
      <c r="M4453" s="1" t="str">
        <f t="shared" si="490"/>
        <v/>
      </c>
    </row>
    <row r="4454" spans="1:13" x14ac:dyDescent="0.2">
      <c r="A4454" s="5" t="str">
        <f t="shared" si="487"/>
        <v/>
      </c>
      <c r="B4454" s="5" t="str">
        <f t="shared" si="484"/>
        <v/>
      </c>
      <c r="C4454" s="5" t="str">
        <f>IF(B4454="","",COUNTIFS($B$3:B4454,B4454))</f>
        <v/>
      </c>
      <c r="D4454" s="1" t="str">
        <f>IF(①リクルート接触者と来校者データ!A4453="","",①リクルート接触者と来校者データ!A4453)</f>
        <v/>
      </c>
      <c r="E4454" s="6" t="str">
        <f t="shared" si="485"/>
        <v/>
      </c>
      <c r="F4454" s="1" t="str">
        <f>IF(①リクルート接触者と来校者データ!I4453="","",①リクルート接触者と来校者データ!I4453)</f>
        <v/>
      </c>
      <c r="G4454" s="1" t="str">
        <f>IF(①リクルート接触者と来校者データ!E4453="","",①リクルート接触者と来校者データ!E4453)</f>
        <v/>
      </c>
      <c r="H4454" s="20" t="str">
        <f t="shared" si="486"/>
        <v/>
      </c>
      <c r="I4454" s="1" t="str">
        <f>IF(①リクルート接触者と来校者データ!K4453="","",①リクルート接触者と来校者データ!K4453)</f>
        <v/>
      </c>
      <c r="J4454" s="6" t="str">
        <f t="shared" si="488"/>
        <v/>
      </c>
      <c r="K4454" s="20" t="str">
        <f>IF(①リクルート接触者と来校者データ!L4453="","",①リクルート接触者と来校者データ!L4453)</f>
        <v/>
      </c>
      <c r="L4454" s="1" t="str">
        <f t="shared" si="489"/>
        <v/>
      </c>
      <c r="M4454" s="1" t="str">
        <f t="shared" si="490"/>
        <v/>
      </c>
    </row>
    <row r="4455" spans="1:13" x14ac:dyDescent="0.2">
      <c r="A4455" s="5" t="str">
        <f t="shared" si="487"/>
        <v/>
      </c>
      <c r="B4455" s="5" t="str">
        <f t="shared" si="484"/>
        <v/>
      </c>
      <c r="C4455" s="5" t="str">
        <f>IF(B4455="","",COUNTIFS($B$3:B4455,B4455))</f>
        <v/>
      </c>
      <c r="D4455" s="1" t="str">
        <f>IF(①リクルート接触者と来校者データ!A4454="","",①リクルート接触者と来校者データ!A4454)</f>
        <v/>
      </c>
      <c r="E4455" s="6" t="str">
        <f t="shared" si="485"/>
        <v/>
      </c>
      <c r="F4455" s="1" t="str">
        <f>IF(①リクルート接触者と来校者データ!I4454="","",①リクルート接触者と来校者データ!I4454)</f>
        <v/>
      </c>
      <c r="G4455" s="1" t="str">
        <f>IF(①リクルート接触者と来校者データ!E4454="","",①リクルート接触者と来校者データ!E4454)</f>
        <v/>
      </c>
      <c r="H4455" s="20" t="str">
        <f t="shared" si="486"/>
        <v/>
      </c>
      <c r="I4455" s="1" t="str">
        <f>IF(①リクルート接触者と来校者データ!K4454="","",①リクルート接触者と来校者データ!K4454)</f>
        <v/>
      </c>
      <c r="J4455" s="6" t="str">
        <f t="shared" si="488"/>
        <v/>
      </c>
      <c r="K4455" s="20" t="str">
        <f>IF(①リクルート接触者と来校者データ!L4454="","",①リクルート接触者と来校者データ!L4454)</f>
        <v/>
      </c>
      <c r="L4455" s="1" t="str">
        <f t="shared" si="489"/>
        <v/>
      </c>
      <c r="M4455" s="1" t="str">
        <f t="shared" si="490"/>
        <v/>
      </c>
    </row>
    <row r="4456" spans="1:13" x14ac:dyDescent="0.2">
      <c r="A4456" s="5" t="str">
        <f t="shared" si="487"/>
        <v/>
      </c>
      <c r="B4456" s="5" t="str">
        <f t="shared" si="484"/>
        <v/>
      </c>
      <c r="C4456" s="5" t="str">
        <f>IF(B4456="","",COUNTIFS($B$3:B4456,B4456))</f>
        <v/>
      </c>
      <c r="D4456" s="1" t="str">
        <f>IF(①リクルート接触者と来校者データ!A4455="","",①リクルート接触者と来校者データ!A4455)</f>
        <v/>
      </c>
      <c r="E4456" s="6" t="str">
        <f t="shared" si="485"/>
        <v/>
      </c>
      <c r="F4456" s="1" t="str">
        <f>IF(①リクルート接触者と来校者データ!I4455="","",①リクルート接触者と来校者データ!I4455)</f>
        <v/>
      </c>
      <c r="G4456" s="1" t="str">
        <f>IF(①リクルート接触者と来校者データ!E4455="","",①リクルート接触者と来校者データ!E4455)</f>
        <v/>
      </c>
      <c r="H4456" s="20" t="str">
        <f t="shared" si="486"/>
        <v/>
      </c>
      <c r="I4456" s="1" t="str">
        <f>IF(①リクルート接触者と来校者データ!K4455="","",①リクルート接触者と来校者データ!K4455)</f>
        <v/>
      </c>
      <c r="J4456" s="6" t="str">
        <f t="shared" si="488"/>
        <v/>
      </c>
      <c r="K4456" s="20" t="str">
        <f>IF(①リクルート接触者と来校者データ!L4455="","",①リクルート接触者と来校者データ!L4455)</f>
        <v/>
      </c>
      <c r="L4456" s="1" t="str">
        <f t="shared" si="489"/>
        <v/>
      </c>
      <c r="M4456" s="1" t="str">
        <f t="shared" si="490"/>
        <v/>
      </c>
    </row>
    <row r="4457" spans="1:13" x14ac:dyDescent="0.2">
      <c r="A4457" s="5" t="str">
        <f t="shared" si="487"/>
        <v/>
      </c>
      <c r="B4457" s="5" t="str">
        <f t="shared" si="484"/>
        <v/>
      </c>
      <c r="C4457" s="5" t="str">
        <f>IF(B4457="","",COUNTIFS($B$3:B4457,B4457))</f>
        <v/>
      </c>
      <c r="D4457" s="1" t="str">
        <f>IF(①リクルート接触者と来校者データ!A4456="","",①リクルート接触者と来校者データ!A4456)</f>
        <v/>
      </c>
      <c r="E4457" s="6" t="str">
        <f t="shared" si="485"/>
        <v/>
      </c>
      <c r="F4457" s="1" t="str">
        <f>IF(①リクルート接触者と来校者データ!I4456="","",①リクルート接触者と来校者データ!I4456)</f>
        <v/>
      </c>
      <c r="G4457" s="1" t="str">
        <f>IF(①リクルート接触者と来校者データ!E4456="","",①リクルート接触者と来校者データ!E4456)</f>
        <v/>
      </c>
      <c r="H4457" s="20" t="str">
        <f t="shared" si="486"/>
        <v/>
      </c>
      <c r="I4457" s="1" t="str">
        <f>IF(①リクルート接触者と来校者データ!K4456="","",①リクルート接触者と来校者データ!K4456)</f>
        <v/>
      </c>
      <c r="J4457" s="6" t="str">
        <f t="shared" si="488"/>
        <v/>
      </c>
      <c r="K4457" s="20" t="str">
        <f>IF(①リクルート接触者と来校者データ!L4456="","",①リクルート接触者と来校者データ!L4456)</f>
        <v/>
      </c>
      <c r="L4457" s="1" t="str">
        <f t="shared" si="489"/>
        <v/>
      </c>
      <c r="M4457" s="1" t="str">
        <f t="shared" si="490"/>
        <v/>
      </c>
    </row>
    <row r="4458" spans="1:13" x14ac:dyDescent="0.2">
      <c r="A4458" s="5" t="str">
        <f t="shared" si="487"/>
        <v/>
      </c>
      <c r="B4458" s="5" t="str">
        <f t="shared" si="484"/>
        <v/>
      </c>
      <c r="C4458" s="5" t="str">
        <f>IF(B4458="","",COUNTIFS($B$3:B4458,B4458))</f>
        <v/>
      </c>
      <c r="D4458" s="1" t="str">
        <f>IF(①リクルート接触者と来校者データ!A4457="","",①リクルート接触者と来校者データ!A4457)</f>
        <v/>
      </c>
      <c r="E4458" s="6" t="str">
        <f t="shared" si="485"/>
        <v/>
      </c>
      <c r="F4458" s="1" t="str">
        <f>IF(①リクルート接触者と来校者データ!I4457="","",①リクルート接触者と来校者データ!I4457)</f>
        <v/>
      </c>
      <c r="G4458" s="1" t="str">
        <f>IF(①リクルート接触者と来校者データ!E4457="","",①リクルート接触者と来校者データ!E4457)</f>
        <v/>
      </c>
      <c r="H4458" s="20" t="str">
        <f t="shared" si="486"/>
        <v/>
      </c>
      <c r="I4458" s="1" t="str">
        <f>IF(①リクルート接触者と来校者データ!K4457="","",①リクルート接触者と来校者データ!K4457)</f>
        <v/>
      </c>
      <c r="J4458" s="6" t="str">
        <f t="shared" si="488"/>
        <v/>
      </c>
      <c r="K4458" s="20" t="str">
        <f>IF(①リクルート接触者と来校者データ!L4457="","",①リクルート接触者と来校者データ!L4457)</f>
        <v/>
      </c>
      <c r="L4458" s="1" t="str">
        <f t="shared" si="489"/>
        <v/>
      </c>
      <c r="M4458" s="1" t="str">
        <f t="shared" si="490"/>
        <v/>
      </c>
    </row>
    <row r="4459" spans="1:13" x14ac:dyDescent="0.2">
      <c r="A4459" s="5" t="str">
        <f t="shared" si="487"/>
        <v/>
      </c>
      <c r="B4459" s="5" t="str">
        <f t="shared" si="484"/>
        <v/>
      </c>
      <c r="C4459" s="5" t="str">
        <f>IF(B4459="","",COUNTIFS($B$3:B4459,B4459))</f>
        <v/>
      </c>
      <c r="D4459" s="1" t="str">
        <f>IF(①リクルート接触者と来校者データ!A4458="","",①リクルート接触者と来校者データ!A4458)</f>
        <v/>
      </c>
      <c r="E4459" s="6" t="str">
        <f t="shared" si="485"/>
        <v/>
      </c>
      <c r="F4459" s="1" t="str">
        <f>IF(①リクルート接触者と来校者データ!I4458="","",①リクルート接触者と来校者データ!I4458)</f>
        <v/>
      </c>
      <c r="G4459" s="1" t="str">
        <f>IF(①リクルート接触者と来校者データ!E4458="","",①リクルート接触者と来校者データ!E4458)</f>
        <v/>
      </c>
      <c r="H4459" s="20" t="str">
        <f t="shared" si="486"/>
        <v/>
      </c>
      <c r="I4459" s="1" t="str">
        <f>IF(①リクルート接触者と来校者データ!K4458="","",①リクルート接触者と来校者データ!K4458)</f>
        <v/>
      </c>
      <c r="J4459" s="6" t="str">
        <f t="shared" si="488"/>
        <v/>
      </c>
      <c r="K4459" s="20" t="str">
        <f>IF(①リクルート接触者と来校者データ!L4458="","",①リクルート接触者と来校者データ!L4458)</f>
        <v/>
      </c>
      <c r="L4459" s="1" t="str">
        <f t="shared" si="489"/>
        <v/>
      </c>
      <c r="M4459" s="1" t="str">
        <f t="shared" si="490"/>
        <v/>
      </c>
    </row>
    <row r="4460" spans="1:13" x14ac:dyDescent="0.2">
      <c r="A4460" s="5" t="str">
        <f t="shared" si="487"/>
        <v/>
      </c>
      <c r="B4460" s="5" t="str">
        <f t="shared" si="484"/>
        <v/>
      </c>
      <c r="C4460" s="5" t="str">
        <f>IF(B4460="","",COUNTIFS($B$3:B4460,B4460))</f>
        <v/>
      </c>
      <c r="D4460" s="1" t="str">
        <f>IF(①リクルート接触者と来校者データ!A4459="","",①リクルート接触者と来校者データ!A4459)</f>
        <v/>
      </c>
      <c r="E4460" s="6" t="str">
        <f t="shared" si="485"/>
        <v/>
      </c>
      <c r="F4460" s="1" t="str">
        <f>IF(①リクルート接触者と来校者データ!I4459="","",①リクルート接触者と来校者データ!I4459)</f>
        <v/>
      </c>
      <c r="G4460" s="1" t="str">
        <f>IF(①リクルート接触者と来校者データ!E4459="","",①リクルート接触者と来校者データ!E4459)</f>
        <v/>
      </c>
      <c r="H4460" s="20" t="str">
        <f t="shared" si="486"/>
        <v/>
      </c>
      <c r="I4460" s="1" t="str">
        <f>IF(①リクルート接触者と来校者データ!K4459="","",①リクルート接触者と来校者データ!K4459)</f>
        <v/>
      </c>
      <c r="J4460" s="6" t="str">
        <f t="shared" si="488"/>
        <v/>
      </c>
      <c r="K4460" s="20" t="str">
        <f>IF(①リクルート接触者と来校者データ!L4459="","",①リクルート接触者と来校者データ!L4459)</f>
        <v/>
      </c>
      <c r="L4460" s="1" t="str">
        <f t="shared" si="489"/>
        <v/>
      </c>
      <c r="M4460" s="1" t="str">
        <f t="shared" si="490"/>
        <v/>
      </c>
    </row>
    <row r="4461" spans="1:13" x14ac:dyDescent="0.2">
      <c r="A4461" s="5" t="str">
        <f t="shared" si="487"/>
        <v/>
      </c>
      <c r="B4461" s="5" t="str">
        <f t="shared" si="484"/>
        <v/>
      </c>
      <c r="C4461" s="5" t="str">
        <f>IF(B4461="","",COUNTIFS($B$3:B4461,B4461))</f>
        <v/>
      </c>
      <c r="D4461" s="1" t="str">
        <f>IF(①リクルート接触者と来校者データ!A4460="","",①リクルート接触者と来校者データ!A4460)</f>
        <v/>
      </c>
      <c r="E4461" s="6" t="str">
        <f t="shared" si="485"/>
        <v/>
      </c>
      <c r="F4461" s="1" t="str">
        <f>IF(①リクルート接触者と来校者データ!I4460="","",①リクルート接触者と来校者データ!I4460)</f>
        <v/>
      </c>
      <c r="G4461" s="1" t="str">
        <f>IF(①リクルート接触者と来校者データ!E4460="","",①リクルート接触者と来校者データ!E4460)</f>
        <v/>
      </c>
      <c r="H4461" s="20" t="str">
        <f t="shared" si="486"/>
        <v/>
      </c>
      <c r="I4461" s="1" t="str">
        <f>IF(①リクルート接触者と来校者データ!K4460="","",①リクルート接触者と来校者データ!K4460)</f>
        <v/>
      </c>
      <c r="J4461" s="6" t="str">
        <f t="shared" si="488"/>
        <v/>
      </c>
      <c r="K4461" s="20" t="str">
        <f>IF(①リクルート接触者と来校者データ!L4460="","",①リクルート接触者と来校者データ!L4460)</f>
        <v/>
      </c>
      <c r="L4461" s="1" t="str">
        <f t="shared" si="489"/>
        <v/>
      </c>
      <c r="M4461" s="1" t="str">
        <f t="shared" si="490"/>
        <v/>
      </c>
    </row>
    <row r="4462" spans="1:13" x14ac:dyDescent="0.2">
      <c r="A4462" s="5" t="str">
        <f t="shared" si="487"/>
        <v/>
      </c>
      <c r="B4462" s="5" t="str">
        <f t="shared" si="484"/>
        <v/>
      </c>
      <c r="C4462" s="5" t="str">
        <f>IF(B4462="","",COUNTIFS($B$3:B4462,B4462))</f>
        <v/>
      </c>
      <c r="D4462" s="1" t="str">
        <f>IF(①リクルート接触者と来校者データ!A4461="","",①リクルート接触者と来校者データ!A4461)</f>
        <v/>
      </c>
      <c r="E4462" s="6" t="str">
        <f t="shared" si="485"/>
        <v/>
      </c>
      <c r="F4462" s="1" t="str">
        <f>IF(①リクルート接触者と来校者データ!I4461="","",①リクルート接触者と来校者データ!I4461)</f>
        <v/>
      </c>
      <c r="G4462" s="1" t="str">
        <f>IF(①リクルート接触者と来校者データ!E4461="","",①リクルート接触者と来校者データ!E4461)</f>
        <v/>
      </c>
      <c r="H4462" s="20" t="str">
        <f t="shared" si="486"/>
        <v/>
      </c>
      <c r="I4462" s="1" t="str">
        <f>IF(①リクルート接触者と来校者データ!K4461="","",①リクルート接触者と来校者データ!K4461)</f>
        <v/>
      </c>
      <c r="J4462" s="6" t="str">
        <f t="shared" si="488"/>
        <v/>
      </c>
      <c r="K4462" s="20" t="str">
        <f>IF(①リクルート接触者と来校者データ!L4461="","",①リクルート接触者と来校者データ!L4461)</f>
        <v/>
      </c>
      <c r="L4462" s="1" t="str">
        <f t="shared" si="489"/>
        <v/>
      </c>
      <c r="M4462" s="1" t="str">
        <f t="shared" si="490"/>
        <v/>
      </c>
    </row>
    <row r="4463" spans="1:13" x14ac:dyDescent="0.2">
      <c r="A4463" s="5" t="str">
        <f t="shared" si="487"/>
        <v/>
      </c>
      <c r="B4463" s="5" t="str">
        <f t="shared" si="484"/>
        <v/>
      </c>
      <c r="C4463" s="5" t="str">
        <f>IF(B4463="","",COUNTIFS($B$3:B4463,B4463))</f>
        <v/>
      </c>
      <c r="D4463" s="1" t="str">
        <f>IF(①リクルート接触者と来校者データ!A4462="","",①リクルート接触者と来校者データ!A4462)</f>
        <v/>
      </c>
      <c r="E4463" s="6" t="str">
        <f t="shared" si="485"/>
        <v/>
      </c>
      <c r="F4463" s="1" t="str">
        <f>IF(①リクルート接触者と来校者データ!I4462="","",①リクルート接触者と来校者データ!I4462)</f>
        <v/>
      </c>
      <c r="G4463" s="1" t="str">
        <f>IF(①リクルート接触者と来校者データ!E4462="","",①リクルート接触者と来校者データ!E4462)</f>
        <v/>
      </c>
      <c r="H4463" s="20" t="str">
        <f t="shared" si="486"/>
        <v/>
      </c>
      <c r="I4463" s="1" t="str">
        <f>IF(①リクルート接触者と来校者データ!K4462="","",①リクルート接触者と来校者データ!K4462)</f>
        <v/>
      </c>
      <c r="J4463" s="6" t="str">
        <f t="shared" si="488"/>
        <v/>
      </c>
      <c r="K4463" s="20" t="str">
        <f>IF(①リクルート接触者と来校者データ!L4462="","",①リクルート接触者と来校者データ!L4462)</f>
        <v/>
      </c>
      <c r="L4463" s="1" t="str">
        <f t="shared" si="489"/>
        <v/>
      </c>
      <c r="M4463" s="1" t="str">
        <f t="shared" si="490"/>
        <v/>
      </c>
    </row>
    <row r="4464" spans="1:13" x14ac:dyDescent="0.2">
      <c r="A4464" s="5" t="str">
        <f t="shared" si="487"/>
        <v/>
      </c>
      <c r="B4464" s="5" t="str">
        <f t="shared" si="484"/>
        <v/>
      </c>
      <c r="C4464" s="5" t="str">
        <f>IF(B4464="","",COUNTIFS($B$3:B4464,B4464))</f>
        <v/>
      </c>
      <c r="D4464" s="1" t="str">
        <f>IF(①リクルート接触者と来校者データ!A4463="","",①リクルート接触者と来校者データ!A4463)</f>
        <v/>
      </c>
      <c r="E4464" s="6" t="str">
        <f t="shared" si="485"/>
        <v/>
      </c>
      <c r="F4464" s="1" t="str">
        <f>IF(①リクルート接触者と来校者データ!I4463="","",①リクルート接触者と来校者データ!I4463)</f>
        <v/>
      </c>
      <c r="G4464" s="1" t="str">
        <f>IF(①リクルート接触者と来校者データ!E4463="","",①リクルート接触者と来校者データ!E4463)</f>
        <v/>
      </c>
      <c r="H4464" s="20" t="str">
        <f t="shared" si="486"/>
        <v/>
      </c>
      <c r="I4464" s="1" t="str">
        <f>IF(①リクルート接触者と来校者データ!K4463="","",①リクルート接触者と来校者データ!K4463)</f>
        <v/>
      </c>
      <c r="J4464" s="6" t="str">
        <f t="shared" si="488"/>
        <v/>
      </c>
      <c r="K4464" s="20" t="str">
        <f>IF(①リクルート接触者と来校者データ!L4463="","",①リクルート接触者と来校者データ!L4463)</f>
        <v/>
      </c>
      <c r="L4464" s="1" t="str">
        <f t="shared" si="489"/>
        <v/>
      </c>
      <c r="M4464" s="1" t="str">
        <f t="shared" si="490"/>
        <v/>
      </c>
    </row>
    <row r="4465" spans="1:13" x14ac:dyDescent="0.2">
      <c r="A4465" s="5" t="str">
        <f t="shared" si="487"/>
        <v/>
      </c>
      <c r="B4465" s="5" t="str">
        <f t="shared" si="484"/>
        <v/>
      </c>
      <c r="C4465" s="5" t="str">
        <f>IF(B4465="","",COUNTIFS($B$3:B4465,B4465))</f>
        <v/>
      </c>
      <c r="D4465" s="1" t="str">
        <f>IF(①リクルート接触者と来校者データ!A4464="","",①リクルート接触者と来校者データ!A4464)</f>
        <v/>
      </c>
      <c r="E4465" s="6" t="str">
        <f t="shared" si="485"/>
        <v/>
      </c>
      <c r="F4465" s="1" t="str">
        <f>IF(①リクルート接触者と来校者データ!I4464="","",①リクルート接触者と来校者データ!I4464)</f>
        <v/>
      </c>
      <c r="G4465" s="1" t="str">
        <f>IF(①リクルート接触者と来校者データ!E4464="","",①リクルート接触者と来校者データ!E4464)</f>
        <v/>
      </c>
      <c r="H4465" s="20" t="str">
        <f t="shared" si="486"/>
        <v/>
      </c>
      <c r="I4465" s="1" t="str">
        <f>IF(①リクルート接触者と来校者データ!K4464="","",①リクルート接触者と来校者データ!K4464)</f>
        <v/>
      </c>
      <c r="J4465" s="6" t="str">
        <f t="shared" si="488"/>
        <v/>
      </c>
      <c r="K4465" s="20" t="str">
        <f>IF(①リクルート接触者と来校者データ!L4464="","",①リクルート接触者と来校者データ!L4464)</f>
        <v/>
      </c>
      <c r="L4465" s="1" t="str">
        <f t="shared" si="489"/>
        <v/>
      </c>
      <c r="M4465" s="1" t="str">
        <f t="shared" si="490"/>
        <v/>
      </c>
    </row>
    <row r="4466" spans="1:13" x14ac:dyDescent="0.2">
      <c r="A4466" s="5" t="str">
        <f t="shared" si="487"/>
        <v/>
      </c>
      <c r="B4466" s="5" t="str">
        <f t="shared" si="484"/>
        <v/>
      </c>
      <c r="C4466" s="5" t="str">
        <f>IF(B4466="","",COUNTIFS($B$3:B4466,B4466))</f>
        <v/>
      </c>
      <c r="D4466" s="1" t="str">
        <f>IF(①リクルート接触者と来校者データ!A4465="","",①リクルート接触者と来校者データ!A4465)</f>
        <v/>
      </c>
      <c r="E4466" s="6" t="str">
        <f t="shared" si="485"/>
        <v/>
      </c>
      <c r="F4466" s="1" t="str">
        <f>IF(①リクルート接触者と来校者データ!I4465="","",①リクルート接触者と来校者データ!I4465)</f>
        <v/>
      </c>
      <c r="G4466" s="1" t="str">
        <f>IF(①リクルート接触者と来校者データ!E4465="","",①リクルート接触者と来校者データ!E4465)</f>
        <v/>
      </c>
      <c r="H4466" s="20" t="str">
        <f t="shared" si="486"/>
        <v/>
      </c>
      <c r="I4466" s="1" t="str">
        <f>IF(①リクルート接触者と来校者データ!K4465="","",①リクルート接触者と来校者データ!K4465)</f>
        <v/>
      </c>
      <c r="J4466" s="6" t="str">
        <f t="shared" si="488"/>
        <v/>
      </c>
      <c r="K4466" s="20" t="str">
        <f>IF(①リクルート接触者と来校者データ!L4465="","",①リクルート接触者と来校者データ!L4465)</f>
        <v/>
      </c>
      <c r="L4466" s="1" t="str">
        <f t="shared" si="489"/>
        <v/>
      </c>
      <c r="M4466" s="1" t="str">
        <f t="shared" si="490"/>
        <v/>
      </c>
    </row>
    <row r="4467" spans="1:13" x14ac:dyDescent="0.2">
      <c r="A4467" s="5" t="str">
        <f t="shared" si="487"/>
        <v/>
      </c>
      <c r="B4467" s="5" t="str">
        <f t="shared" si="484"/>
        <v/>
      </c>
      <c r="C4467" s="5" t="str">
        <f>IF(B4467="","",COUNTIFS($B$3:B4467,B4467))</f>
        <v/>
      </c>
      <c r="D4467" s="1" t="str">
        <f>IF(①リクルート接触者と来校者データ!A4466="","",①リクルート接触者と来校者データ!A4466)</f>
        <v/>
      </c>
      <c r="E4467" s="6" t="str">
        <f t="shared" si="485"/>
        <v/>
      </c>
      <c r="F4467" s="1" t="str">
        <f>IF(①リクルート接触者と来校者データ!I4466="","",①リクルート接触者と来校者データ!I4466)</f>
        <v/>
      </c>
      <c r="G4467" s="1" t="str">
        <f>IF(①リクルート接触者と来校者データ!E4466="","",①リクルート接触者と来校者データ!E4466)</f>
        <v/>
      </c>
      <c r="H4467" s="20" t="str">
        <f t="shared" si="486"/>
        <v/>
      </c>
      <c r="I4467" s="1" t="str">
        <f>IF(①リクルート接触者と来校者データ!K4466="","",①リクルート接触者と来校者データ!K4466)</f>
        <v/>
      </c>
      <c r="J4467" s="6" t="str">
        <f t="shared" si="488"/>
        <v/>
      </c>
      <c r="K4467" s="20" t="str">
        <f>IF(①リクルート接触者と来校者データ!L4466="","",①リクルート接触者と来校者データ!L4466)</f>
        <v/>
      </c>
      <c r="L4467" s="1" t="str">
        <f t="shared" si="489"/>
        <v/>
      </c>
      <c r="M4467" s="1" t="str">
        <f t="shared" si="490"/>
        <v/>
      </c>
    </row>
    <row r="4468" spans="1:13" x14ac:dyDescent="0.2">
      <c r="A4468" s="5" t="str">
        <f t="shared" si="487"/>
        <v/>
      </c>
      <c r="B4468" s="5" t="str">
        <f t="shared" si="484"/>
        <v/>
      </c>
      <c r="C4468" s="5" t="str">
        <f>IF(B4468="","",COUNTIFS($B$3:B4468,B4468))</f>
        <v/>
      </c>
      <c r="D4468" s="1" t="str">
        <f>IF(①リクルート接触者と来校者データ!A4467="","",①リクルート接触者と来校者データ!A4467)</f>
        <v/>
      </c>
      <c r="E4468" s="6" t="str">
        <f t="shared" si="485"/>
        <v/>
      </c>
      <c r="F4468" s="1" t="str">
        <f>IF(①リクルート接触者と来校者データ!I4467="","",①リクルート接触者と来校者データ!I4467)</f>
        <v/>
      </c>
      <c r="G4468" s="1" t="str">
        <f>IF(①リクルート接触者と来校者データ!E4467="","",①リクルート接触者と来校者データ!E4467)</f>
        <v/>
      </c>
      <c r="H4468" s="20" t="str">
        <f t="shared" si="486"/>
        <v/>
      </c>
      <c r="I4468" s="1" t="str">
        <f>IF(①リクルート接触者と来校者データ!K4467="","",①リクルート接触者と来校者データ!K4467)</f>
        <v/>
      </c>
      <c r="J4468" s="6" t="str">
        <f t="shared" si="488"/>
        <v/>
      </c>
      <c r="K4468" s="20" t="str">
        <f>IF(①リクルート接触者と来校者データ!L4467="","",①リクルート接触者と来校者データ!L4467)</f>
        <v/>
      </c>
      <c r="L4468" s="1" t="str">
        <f t="shared" si="489"/>
        <v/>
      </c>
      <c r="M4468" s="1" t="str">
        <f t="shared" si="490"/>
        <v/>
      </c>
    </row>
    <row r="4469" spans="1:13" x14ac:dyDescent="0.2">
      <c r="A4469" s="5" t="str">
        <f t="shared" si="487"/>
        <v/>
      </c>
      <c r="B4469" s="5" t="str">
        <f t="shared" si="484"/>
        <v/>
      </c>
      <c r="C4469" s="5" t="str">
        <f>IF(B4469="","",COUNTIFS($B$3:B4469,B4469))</f>
        <v/>
      </c>
      <c r="D4469" s="1" t="str">
        <f>IF(①リクルート接触者と来校者データ!A4468="","",①リクルート接触者と来校者データ!A4468)</f>
        <v/>
      </c>
      <c r="E4469" s="6" t="str">
        <f t="shared" si="485"/>
        <v/>
      </c>
      <c r="F4469" s="1" t="str">
        <f>IF(①リクルート接触者と来校者データ!I4468="","",①リクルート接触者と来校者データ!I4468)</f>
        <v/>
      </c>
      <c r="G4469" s="1" t="str">
        <f>IF(①リクルート接触者と来校者データ!E4468="","",①リクルート接触者と来校者データ!E4468)</f>
        <v/>
      </c>
      <c r="H4469" s="20" t="str">
        <f t="shared" si="486"/>
        <v/>
      </c>
      <c r="I4469" s="1" t="str">
        <f>IF(①リクルート接触者と来校者データ!K4468="","",①リクルート接触者と来校者データ!K4468)</f>
        <v/>
      </c>
      <c r="J4469" s="6" t="str">
        <f t="shared" si="488"/>
        <v/>
      </c>
      <c r="K4469" s="20" t="str">
        <f>IF(①リクルート接触者と来校者データ!L4468="","",①リクルート接触者と来校者データ!L4468)</f>
        <v/>
      </c>
      <c r="L4469" s="1" t="str">
        <f t="shared" si="489"/>
        <v/>
      </c>
      <c r="M4469" s="1" t="str">
        <f t="shared" si="490"/>
        <v/>
      </c>
    </row>
    <row r="4470" spans="1:13" x14ac:dyDescent="0.2">
      <c r="A4470" s="5" t="str">
        <f t="shared" si="487"/>
        <v/>
      </c>
      <c r="B4470" s="5" t="str">
        <f t="shared" si="484"/>
        <v/>
      </c>
      <c r="C4470" s="5" t="str">
        <f>IF(B4470="","",COUNTIFS($B$3:B4470,B4470))</f>
        <v/>
      </c>
      <c r="D4470" s="1" t="str">
        <f>IF(①リクルート接触者と来校者データ!A4469="","",①リクルート接触者と来校者データ!A4469)</f>
        <v/>
      </c>
      <c r="E4470" s="6" t="str">
        <f t="shared" si="485"/>
        <v/>
      </c>
      <c r="F4470" s="1" t="str">
        <f>IF(①リクルート接触者と来校者データ!I4469="","",①リクルート接触者と来校者データ!I4469)</f>
        <v/>
      </c>
      <c r="G4470" s="1" t="str">
        <f>IF(①リクルート接触者と来校者データ!E4469="","",①リクルート接触者と来校者データ!E4469)</f>
        <v/>
      </c>
      <c r="H4470" s="20" t="str">
        <f t="shared" si="486"/>
        <v/>
      </c>
      <c r="I4470" s="1" t="str">
        <f>IF(①リクルート接触者と来校者データ!K4469="","",①リクルート接触者と来校者データ!K4469)</f>
        <v/>
      </c>
      <c r="J4470" s="6" t="str">
        <f t="shared" si="488"/>
        <v/>
      </c>
      <c r="K4470" s="20" t="str">
        <f>IF(①リクルート接触者と来校者データ!L4469="","",①リクルート接触者と来校者データ!L4469)</f>
        <v/>
      </c>
      <c r="L4470" s="1" t="str">
        <f t="shared" si="489"/>
        <v/>
      </c>
      <c r="M4470" s="1" t="str">
        <f t="shared" si="490"/>
        <v/>
      </c>
    </row>
    <row r="4471" spans="1:13" x14ac:dyDescent="0.2">
      <c r="A4471" s="5" t="str">
        <f t="shared" si="487"/>
        <v/>
      </c>
      <c r="B4471" s="5" t="str">
        <f t="shared" si="484"/>
        <v/>
      </c>
      <c r="C4471" s="5" t="str">
        <f>IF(B4471="","",COUNTIFS($B$3:B4471,B4471))</f>
        <v/>
      </c>
      <c r="D4471" s="1" t="str">
        <f>IF(①リクルート接触者と来校者データ!A4470="","",①リクルート接触者と来校者データ!A4470)</f>
        <v/>
      </c>
      <c r="E4471" s="6" t="str">
        <f t="shared" si="485"/>
        <v/>
      </c>
      <c r="F4471" s="1" t="str">
        <f>IF(①リクルート接触者と来校者データ!I4470="","",①リクルート接触者と来校者データ!I4470)</f>
        <v/>
      </c>
      <c r="G4471" s="1" t="str">
        <f>IF(①リクルート接触者と来校者データ!E4470="","",①リクルート接触者と来校者データ!E4470)</f>
        <v/>
      </c>
      <c r="H4471" s="20" t="str">
        <f t="shared" si="486"/>
        <v/>
      </c>
      <c r="I4471" s="1" t="str">
        <f>IF(①リクルート接触者と来校者データ!K4470="","",①リクルート接触者と来校者データ!K4470)</f>
        <v/>
      </c>
      <c r="J4471" s="6" t="str">
        <f t="shared" si="488"/>
        <v/>
      </c>
      <c r="K4471" s="20" t="str">
        <f>IF(①リクルート接触者と来校者データ!L4470="","",①リクルート接触者と来校者データ!L4470)</f>
        <v/>
      </c>
      <c r="L4471" s="1" t="str">
        <f t="shared" si="489"/>
        <v/>
      </c>
      <c r="M4471" s="1" t="str">
        <f t="shared" si="490"/>
        <v/>
      </c>
    </row>
    <row r="4472" spans="1:13" x14ac:dyDescent="0.2">
      <c r="A4472" s="5" t="str">
        <f t="shared" si="487"/>
        <v/>
      </c>
      <c r="B4472" s="5" t="str">
        <f t="shared" si="484"/>
        <v/>
      </c>
      <c r="C4472" s="5" t="str">
        <f>IF(B4472="","",COUNTIFS($B$3:B4472,B4472))</f>
        <v/>
      </c>
      <c r="D4472" s="1" t="str">
        <f>IF(①リクルート接触者と来校者データ!A4471="","",①リクルート接触者と来校者データ!A4471)</f>
        <v/>
      </c>
      <c r="E4472" s="6" t="str">
        <f t="shared" si="485"/>
        <v/>
      </c>
      <c r="F4472" s="1" t="str">
        <f>IF(①リクルート接触者と来校者データ!I4471="","",①リクルート接触者と来校者データ!I4471)</f>
        <v/>
      </c>
      <c r="G4472" s="1" t="str">
        <f>IF(①リクルート接触者と来校者データ!E4471="","",①リクルート接触者と来校者データ!E4471)</f>
        <v/>
      </c>
      <c r="H4472" s="20" t="str">
        <f t="shared" si="486"/>
        <v/>
      </c>
      <c r="I4472" s="1" t="str">
        <f>IF(①リクルート接触者と来校者データ!K4471="","",①リクルート接触者と来校者データ!K4471)</f>
        <v/>
      </c>
      <c r="J4472" s="6" t="str">
        <f t="shared" si="488"/>
        <v/>
      </c>
      <c r="K4472" s="20" t="str">
        <f>IF(①リクルート接触者と来校者データ!L4471="","",①リクルート接触者と来校者データ!L4471)</f>
        <v/>
      </c>
      <c r="L4472" s="1" t="str">
        <f t="shared" si="489"/>
        <v/>
      </c>
      <c r="M4472" s="1" t="str">
        <f t="shared" si="490"/>
        <v/>
      </c>
    </row>
    <row r="4473" spans="1:13" x14ac:dyDescent="0.2">
      <c r="A4473" s="5" t="str">
        <f t="shared" si="487"/>
        <v/>
      </c>
      <c r="B4473" s="5" t="str">
        <f t="shared" si="484"/>
        <v/>
      </c>
      <c r="C4473" s="5" t="str">
        <f>IF(B4473="","",COUNTIFS($B$3:B4473,B4473))</f>
        <v/>
      </c>
      <c r="D4473" s="1" t="str">
        <f>IF(①リクルート接触者と来校者データ!A4472="","",①リクルート接触者と来校者データ!A4472)</f>
        <v/>
      </c>
      <c r="E4473" s="6" t="str">
        <f t="shared" si="485"/>
        <v/>
      </c>
      <c r="F4473" s="1" t="str">
        <f>IF(①リクルート接触者と来校者データ!I4472="","",①リクルート接触者と来校者データ!I4472)</f>
        <v/>
      </c>
      <c r="G4473" s="1" t="str">
        <f>IF(①リクルート接触者と来校者データ!E4472="","",①リクルート接触者と来校者データ!E4472)</f>
        <v/>
      </c>
      <c r="H4473" s="20" t="str">
        <f t="shared" si="486"/>
        <v/>
      </c>
      <c r="I4473" s="1" t="str">
        <f>IF(①リクルート接触者と来校者データ!K4472="","",①リクルート接触者と来校者データ!K4472)</f>
        <v/>
      </c>
      <c r="J4473" s="6" t="str">
        <f t="shared" si="488"/>
        <v/>
      </c>
      <c r="K4473" s="20" t="str">
        <f>IF(①リクルート接触者と来校者データ!L4472="","",①リクルート接触者と来校者データ!L4472)</f>
        <v/>
      </c>
      <c r="L4473" s="1" t="str">
        <f t="shared" si="489"/>
        <v/>
      </c>
      <c r="M4473" s="1" t="str">
        <f t="shared" si="490"/>
        <v/>
      </c>
    </row>
    <row r="4474" spans="1:13" x14ac:dyDescent="0.2">
      <c r="A4474" s="5" t="str">
        <f t="shared" si="487"/>
        <v/>
      </c>
      <c r="B4474" s="5" t="str">
        <f t="shared" si="484"/>
        <v/>
      </c>
      <c r="C4474" s="5" t="str">
        <f>IF(B4474="","",COUNTIFS($B$3:B4474,B4474))</f>
        <v/>
      </c>
      <c r="D4474" s="1" t="str">
        <f>IF(①リクルート接触者と来校者データ!A4473="","",①リクルート接触者と来校者データ!A4473)</f>
        <v/>
      </c>
      <c r="E4474" s="6" t="str">
        <f t="shared" si="485"/>
        <v/>
      </c>
      <c r="F4474" s="1" t="str">
        <f>IF(①リクルート接触者と来校者データ!I4473="","",①リクルート接触者と来校者データ!I4473)</f>
        <v/>
      </c>
      <c r="G4474" s="1" t="str">
        <f>IF(①リクルート接触者と来校者データ!E4473="","",①リクルート接触者と来校者データ!E4473)</f>
        <v/>
      </c>
      <c r="H4474" s="20" t="str">
        <f t="shared" si="486"/>
        <v/>
      </c>
      <c r="I4474" s="1" t="str">
        <f>IF(①リクルート接触者と来校者データ!K4473="","",①リクルート接触者と来校者データ!K4473)</f>
        <v/>
      </c>
      <c r="J4474" s="6" t="str">
        <f t="shared" si="488"/>
        <v/>
      </c>
      <c r="K4474" s="20" t="str">
        <f>IF(①リクルート接触者と来校者データ!L4473="","",①リクルート接触者と来校者データ!L4473)</f>
        <v/>
      </c>
      <c r="L4474" s="1" t="str">
        <f t="shared" si="489"/>
        <v/>
      </c>
      <c r="M4474" s="1" t="str">
        <f t="shared" si="490"/>
        <v/>
      </c>
    </row>
    <row r="4475" spans="1:13" x14ac:dyDescent="0.2">
      <c r="A4475" s="5" t="str">
        <f t="shared" si="487"/>
        <v/>
      </c>
      <c r="B4475" s="5" t="str">
        <f t="shared" si="484"/>
        <v/>
      </c>
      <c r="C4475" s="5" t="str">
        <f>IF(B4475="","",COUNTIFS($B$3:B4475,B4475))</f>
        <v/>
      </c>
      <c r="D4475" s="1" t="str">
        <f>IF(①リクルート接触者と来校者データ!A4474="","",①リクルート接触者と来校者データ!A4474)</f>
        <v/>
      </c>
      <c r="E4475" s="6" t="str">
        <f t="shared" si="485"/>
        <v/>
      </c>
      <c r="F4475" s="1" t="str">
        <f>IF(①リクルート接触者と来校者データ!I4474="","",①リクルート接触者と来校者データ!I4474)</f>
        <v/>
      </c>
      <c r="G4475" s="1" t="str">
        <f>IF(①リクルート接触者と来校者データ!E4474="","",①リクルート接触者と来校者データ!E4474)</f>
        <v/>
      </c>
      <c r="H4475" s="20" t="str">
        <f t="shared" si="486"/>
        <v/>
      </c>
      <c r="I4475" s="1" t="str">
        <f>IF(①リクルート接触者と来校者データ!K4474="","",①リクルート接触者と来校者データ!K4474)</f>
        <v/>
      </c>
      <c r="J4475" s="6" t="str">
        <f t="shared" si="488"/>
        <v/>
      </c>
      <c r="K4475" s="20" t="str">
        <f>IF(①リクルート接触者と来校者データ!L4474="","",①リクルート接触者と来校者データ!L4474)</f>
        <v/>
      </c>
      <c r="L4475" s="1" t="str">
        <f t="shared" si="489"/>
        <v/>
      </c>
      <c r="M4475" s="1" t="str">
        <f t="shared" si="490"/>
        <v/>
      </c>
    </row>
    <row r="4476" spans="1:13" x14ac:dyDescent="0.2">
      <c r="A4476" s="5" t="str">
        <f t="shared" si="487"/>
        <v/>
      </c>
      <c r="B4476" s="5" t="str">
        <f t="shared" si="484"/>
        <v/>
      </c>
      <c r="C4476" s="5" t="str">
        <f>IF(B4476="","",COUNTIFS($B$3:B4476,B4476))</f>
        <v/>
      </c>
      <c r="D4476" s="1" t="str">
        <f>IF(①リクルート接触者と来校者データ!A4475="","",①リクルート接触者と来校者データ!A4475)</f>
        <v/>
      </c>
      <c r="E4476" s="6" t="str">
        <f t="shared" si="485"/>
        <v/>
      </c>
      <c r="F4476" s="1" t="str">
        <f>IF(①リクルート接触者と来校者データ!I4475="","",①リクルート接触者と来校者データ!I4475)</f>
        <v/>
      </c>
      <c r="G4476" s="1" t="str">
        <f>IF(①リクルート接触者と来校者データ!E4475="","",①リクルート接触者と来校者データ!E4475)</f>
        <v/>
      </c>
      <c r="H4476" s="20" t="str">
        <f t="shared" si="486"/>
        <v/>
      </c>
      <c r="I4476" s="1" t="str">
        <f>IF(①リクルート接触者と来校者データ!K4475="","",①リクルート接触者と来校者データ!K4475)</f>
        <v/>
      </c>
      <c r="J4476" s="6" t="str">
        <f t="shared" si="488"/>
        <v/>
      </c>
      <c r="K4476" s="20" t="str">
        <f>IF(①リクルート接触者と来校者データ!L4475="","",①リクルート接触者と来校者データ!L4475)</f>
        <v/>
      </c>
      <c r="L4476" s="1" t="str">
        <f t="shared" si="489"/>
        <v/>
      </c>
      <c r="M4476" s="1" t="str">
        <f t="shared" si="490"/>
        <v/>
      </c>
    </row>
    <row r="4477" spans="1:13" x14ac:dyDescent="0.2">
      <c r="A4477" s="5" t="str">
        <f t="shared" si="487"/>
        <v/>
      </c>
      <c r="B4477" s="5" t="str">
        <f t="shared" si="484"/>
        <v/>
      </c>
      <c r="C4477" s="5" t="str">
        <f>IF(B4477="","",COUNTIFS($B$3:B4477,B4477))</f>
        <v/>
      </c>
      <c r="D4477" s="1" t="str">
        <f>IF(①リクルート接触者と来校者データ!A4476="","",①リクルート接触者と来校者データ!A4476)</f>
        <v/>
      </c>
      <c r="E4477" s="6" t="str">
        <f t="shared" si="485"/>
        <v/>
      </c>
      <c r="F4477" s="1" t="str">
        <f>IF(①リクルート接触者と来校者データ!I4476="","",①リクルート接触者と来校者データ!I4476)</f>
        <v/>
      </c>
      <c r="G4477" s="1" t="str">
        <f>IF(①リクルート接触者と来校者データ!E4476="","",①リクルート接触者と来校者データ!E4476)</f>
        <v/>
      </c>
      <c r="H4477" s="20" t="str">
        <f t="shared" si="486"/>
        <v/>
      </c>
      <c r="I4477" s="1" t="str">
        <f>IF(①リクルート接触者と来校者データ!K4476="","",①リクルート接触者と来校者データ!K4476)</f>
        <v/>
      </c>
      <c r="J4477" s="6" t="str">
        <f t="shared" si="488"/>
        <v/>
      </c>
      <c r="K4477" s="20" t="str">
        <f>IF(①リクルート接触者と来校者データ!L4476="","",①リクルート接触者と来校者データ!L4476)</f>
        <v/>
      </c>
      <c r="L4477" s="1" t="str">
        <f t="shared" si="489"/>
        <v/>
      </c>
      <c r="M4477" s="1" t="str">
        <f t="shared" si="490"/>
        <v/>
      </c>
    </row>
    <row r="4478" spans="1:13" x14ac:dyDescent="0.2">
      <c r="A4478" s="5" t="str">
        <f t="shared" si="487"/>
        <v/>
      </c>
      <c r="B4478" s="5" t="str">
        <f t="shared" si="484"/>
        <v/>
      </c>
      <c r="C4478" s="5" t="str">
        <f>IF(B4478="","",COUNTIFS($B$3:B4478,B4478))</f>
        <v/>
      </c>
      <c r="D4478" s="1" t="str">
        <f>IF(①リクルート接触者と来校者データ!A4477="","",①リクルート接触者と来校者データ!A4477)</f>
        <v/>
      </c>
      <c r="E4478" s="6" t="str">
        <f t="shared" si="485"/>
        <v/>
      </c>
      <c r="F4478" s="1" t="str">
        <f>IF(①リクルート接触者と来校者データ!I4477="","",①リクルート接触者と来校者データ!I4477)</f>
        <v/>
      </c>
      <c r="G4478" s="1" t="str">
        <f>IF(①リクルート接触者と来校者データ!E4477="","",①リクルート接触者と来校者データ!E4477)</f>
        <v/>
      </c>
      <c r="H4478" s="20" t="str">
        <f t="shared" si="486"/>
        <v/>
      </c>
      <c r="I4478" s="1" t="str">
        <f>IF(①リクルート接触者と来校者データ!K4477="","",①リクルート接触者と来校者データ!K4477)</f>
        <v/>
      </c>
      <c r="J4478" s="6" t="str">
        <f t="shared" si="488"/>
        <v/>
      </c>
      <c r="K4478" s="20" t="str">
        <f>IF(①リクルート接触者と来校者データ!L4477="","",①リクルート接触者と来校者データ!L4477)</f>
        <v/>
      </c>
      <c r="L4478" s="1" t="str">
        <f t="shared" si="489"/>
        <v/>
      </c>
      <c r="M4478" s="1" t="str">
        <f t="shared" si="490"/>
        <v/>
      </c>
    </row>
    <row r="4479" spans="1:13" x14ac:dyDescent="0.2">
      <c r="A4479" s="5" t="str">
        <f t="shared" si="487"/>
        <v/>
      </c>
      <c r="B4479" s="5" t="str">
        <f t="shared" si="484"/>
        <v/>
      </c>
      <c r="C4479" s="5" t="str">
        <f>IF(B4479="","",COUNTIFS($B$3:B4479,B4479))</f>
        <v/>
      </c>
      <c r="D4479" s="1" t="str">
        <f>IF(①リクルート接触者と来校者データ!A4478="","",①リクルート接触者と来校者データ!A4478)</f>
        <v/>
      </c>
      <c r="E4479" s="6" t="str">
        <f t="shared" si="485"/>
        <v/>
      </c>
      <c r="F4479" s="1" t="str">
        <f>IF(①リクルート接触者と来校者データ!I4478="","",①リクルート接触者と来校者データ!I4478)</f>
        <v/>
      </c>
      <c r="G4479" s="1" t="str">
        <f>IF(①リクルート接触者と来校者データ!E4478="","",①リクルート接触者と来校者データ!E4478)</f>
        <v/>
      </c>
      <c r="H4479" s="20" t="str">
        <f t="shared" si="486"/>
        <v/>
      </c>
      <c r="I4479" s="1" t="str">
        <f>IF(①リクルート接触者と来校者データ!K4478="","",①リクルート接触者と来校者データ!K4478)</f>
        <v/>
      </c>
      <c r="J4479" s="6" t="str">
        <f t="shared" si="488"/>
        <v/>
      </c>
      <c r="K4479" s="20" t="str">
        <f>IF(①リクルート接触者と来校者データ!L4478="","",①リクルート接触者と来校者データ!L4478)</f>
        <v/>
      </c>
      <c r="L4479" s="1" t="str">
        <f t="shared" si="489"/>
        <v/>
      </c>
      <c r="M4479" s="1" t="str">
        <f t="shared" si="490"/>
        <v/>
      </c>
    </row>
    <row r="4480" spans="1:13" x14ac:dyDescent="0.2">
      <c r="A4480" s="5" t="str">
        <f t="shared" si="487"/>
        <v/>
      </c>
      <c r="B4480" s="5" t="str">
        <f t="shared" si="484"/>
        <v/>
      </c>
      <c r="C4480" s="5" t="str">
        <f>IF(B4480="","",COUNTIFS($B$3:B4480,B4480))</f>
        <v/>
      </c>
      <c r="D4480" s="1" t="str">
        <f>IF(①リクルート接触者と来校者データ!A4479="","",①リクルート接触者と来校者データ!A4479)</f>
        <v/>
      </c>
      <c r="E4480" s="6" t="str">
        <f t="shared" si="485"/>
        <v/>
      </c>
      <c r="F4480" s="1" t="str">
        <f>IF(①リクルート接触者と来校者データ!I4479="","",①リクルート接触者と来校者データ!I4479)</f>
        <v/>
      </c>
      <c r="G4480" s="1" t="str">
        <f>IF(①リクルート接触者と来校者データ!E4479="","",①リクルート接触者と来校者データ!E4479)</f>
        <v/>
      </c>
      <c r="H4480" s="20" t="str">
        <f t="shared" si="486"/>
        <v/>
      </c>
      <c r="I4480" s="1" t="str">
        <f>IF(①リクルート接触者と来校者データ!K4479="","",①リクルート接触者と来校者データ!K4479)</f>
        <v/>
      </c>
      <c r="J4480" s="6" t="str">
        <f t="shared" si="488"/>
        <v/>
      </c>
      <c r="K4480" s="20" t="str">
        <f>IF(①リクルート接触者と来校者データ!L4479="","",①リクルート接触者と来校者データ!L4479)</f>
        <v/>
      </c>
      <c r="L4480" s="1" t="str">
        <f t="shared" si="489"/>
        <v/>
      </c>
      <c r="M4480" s="1" t="str">
        <f t="shared" si="490"/>
        <v/>
      </c>
    </row>
    <row r="4481" spans="1:13" x14ac:dyDescent="0.2">
      <c r="A4481" s="5" t="str">
        <f t="shared" si="487"/>
        <v/>
      </c>
      <c r="B4481" s="5" t="str">
        <f t="shared" si="484"/>
        <v/>
      </c>
      <c r="C4481" s="5" t="str">
        <f>IF(B4481="","",COUNTIFS($B$3:B4481,B4481))</f>
        <v/>
      </c>
      <c r="D4481" s="1" t="str">
        <f>IF(①リクルート接触者と来校者データ!A4480="","",①リクルート接触者と来校者データ!A4480)</f>
        <v/>
      </c>
      <c r="E4481" s="6" t="str">
        <f t="shared" si="485"/>
        <v/>
      </c>
      <c r="F4481" s="1" t="str">
        <f>IF(①リクルート接触者と来校者データ!I4480="","",①リクルート接触者と来校者データ!I4480)</f>
        <v/>
      </c>
      <c r="G4481" s="1" t="str">
        <f>IF(①リクルート接触者と来校者データ!E4480="","",①リクルート接触者と来校者データ!E4480)</f>
        <v/>
      </c>
      <c r="H4481" s="20" t="str">
        <f t="shared" si="486"/>
        <v/>
      </c>
      <c r="I4481" s="1" t="str">
        <f>IF(①リクルート接触者と来校者データ!K4480="","",①リクルート接触者と来校者データ!K4480)</f>
        <v/>
      </c>
      <c r="J4481" s="6" t="str">
        <f t="shared" si="488"/>
        <v/>
      </c>
      <c r="K4481" s="20" t="str">
        <f>IF(①リクルート接触者と来校者データ!L4480="","",①リクルート接触者と来校者データ!L4480)</f>
        <v/>
      </c>
      <c r="L4481" s="1" t="str">
        <f t="shared" si="489"/>
        <v/>
      </c>
      <c r="M4481" s="1" t="str">
        <f t="shared" si="490"/>
        <v/>
      </c>
    </row>
    <row r="4482" spans="1:13" x14ac:dyDescent="0.2">
      <c r="A4482" s="5" t="str">
        <f t="shared" si="487"/>
        <v/>
      </c>
      <c r="B4482" s="5" t="str">
        <f t="shared" ref="B4482:B4545" si="491">IF(A4482="","","◎")</f>
        <v/>
      </c>
      <c r="C4482" s="5" t="str">
        <f>IF(B4482="","",COUNTIFS($B$3:B4482,B4482))</f>
        <v/>
      </c>
      <c r="D4482" s="1" t="str">
        <f>IF(①リクルート接触者と来校者データ!A4481="","",①リクルート接触者と来校者データ!A4481)</f>
        <v/>
      </c>
      <c r="E4482" s="6" t="str">
        <f t="shared" si="485"/>
        <v/>
      </c>
      <c r="F4482" s="1" t="str">
        <f>IF(①リクルート接触者と来校者データ!I4481="","",①リクルート接触者と来校者データ!I4481)</f>
        <v/>
      </c>
      <c r="G4482" s="1" t="str">
        <f>IF(①リクルート接触者と来校者データ!E4481="","",①リクルート接触者と来校者データ!E4481)</f>
        <v/>
      </c>
      <c r="H4482" s="20" t="str">
        <f t="shared" si="486"/>
        <v/>
      </c>
      <c r="I4482" s="1" t="str">
        <f>IF(①リクルート接触者と来校者データ!K4481="","",①リクルート接触者と来校者データ!K4481)</f>
        <v/>
      </c>
      <c r="J4482" s="6" t="str">
        <f t="shared" si="488"/>
        <v/>
      </c>
      <c r="K4482" s="20" t="str">
        <f>IF(①リクルート接触者と来校者データ!L4481="","",①リクルート接触者と来校者データ!L4481)</f>
        <v/>
      </c>
      <c r="L4482" s="1" t="str">
        <f t="shared" si="489"/>
        <v/>
      </c>
      <c r="M4482" s="1" t="str">
        <f t="shared" si="490"/>
        <v/>
      </c>
    </row>
    <row r="4483" spans="1:13" x14ac:dyDescent="0.2">
      <c r="A4483" s="5" t="str">
        <f t="shared" si="487"/>
        <v/>
      </c>
      <c r="B4483" s="5" t="str">
        <f t="shared" si="491"/>
        <v/>
      </c>
      <c r="C4483" s="5" t="str">
        <f>IF(B4483="","",COUNTIFS($B$3:B4483,B4483))</f>
        <v/>
      </c>
      <c r="D4483" s="1" t="str">
        <f>IF(①リクルート接触者と来校者データ!A4482="","",①リクルート接触者と来校者データ!A4482)</f>
        <v/>
      </c>
      <c r="E4483" s="6" t="str">
        <f t="shared" ref="E4483:E4546" si="492">SUBSTITUTE(SUBSTITUTE(D4483,"　","")," ","")</f>
        <v/>
      </c>
      <c r="F4483" s="1" t="str">
        <f>IF(①リクルート接触者と来校者データ!I4482="","",①リクルート接触者と来校者データ!I4482)</f>
        <v/>
      </c>
      <c r="G4483" s="1" t="str">
        <f>IF(①リクルート接触者と来校者データ!E4482="","",①リクルート接触者と来校者データ!E4482)</f>
        <v/>
      </c>
      <c r="H4483" s="20" t="str">
        <f t="shared" ref="H4483:H4546" si="493">IFERROR(VLOOKUP(E4483,J:K,2,FALSE),"")</f>
        <v/>
      </c>
      <c r="I4483" s="1" t="str">
        <f>IF(①リクルート接触者と来校者データ!K4482="","",①リクルート接触者と来校者データ!K4482)</f>
        <v/>
      </c>
      <c r="J4483" s="6" t="str">
        <f t="shared" si="488"/>
        <v/>
      </c>
      <c r="K4483" s="20" t="str">
        <f>IF(①リクルート接触者と来校者データ!L4482="","",①リクルート接触者と来校者データ!L4482)</f>
        <v/>
      </c>
      <c r="L4483" s="1" t="str">
        <f t="shared" si="489"/>
        <v/>
      </c>
      <c r="M4483" s="1" t="str">
        <f t="shared" si="490"/>
        <v/>
      </c>
    </row>
    <row r="4484" spans="1:13" x14ac:dyDescent="0.2">
      <c r="A4484" s="5" t="str">
        <f t="shared" ref="A4484:A4547" si="494">IFERROR(IF(J4484="","",MATCH(J4484,E$3:E$5000,0)),"")</f>
        <v/>
      </c>
      <c r="B4484" s="5" t="str">
        <f t="shared" si="491"/>
        <v/>
      </c>
      <c r="C4484" s="5" t="str">
        <f>IF(B4484="","",COUNTIFS($B$3:B4484,B4484))</f>
        <v/>
      </c>
      <c r="D4484" s="1" t="str">
        <f>IF(①リクルート接触者と来校者データ!A4483="","",①リクルート接触者と来校者データ!A4483)</f>
        <v/>
      </c>
      <c r="E4484" s="6" t="str">
        <f t="shared" si="492"/>
        <v/>
      </c>
      <c r="F4484" s="1" t="str">
        <f>IF(①リクルート接触者と来校者データ!I4483="","",①リクルート接触者と来校者データ!I4483)</f>
        <v/>
      </c>
      <c r="G4484" s="1" t="str">
        <f>IF(①リクルート接触者と来校者データ!E4483="","",①リクルート接触者と来校者データ!E4483)</f>
        <v/>
      </c>
      <c r="H4484" s="20" t="str">
        <f t="shared" si="493"/>
        <v/>
      </c>
      <c r="I4484" s="1" t="str">
        <f>IF(①リクルート接触者と来校者データ!K4483="","",①リクルート接触者と来校者データ!K4483)</f>
        <v/>
      </c>
      <c r="J4484" s="6" t="str">
        <f t="shared" ref="J4484:J4547" si="495">SUBSTITUTE(SUBSTITUTE(I4484,"　","")," ","")</f>
        <v/>
      </c>
      <c r="K4484" s="20" t="str">
        <f>IF(①リクルート接触者と来校者データ!L4483="","",①リクルート接触者と来校者データ!L4483)</f>
        <v/>
      </c>
      <c r="L4484" s="1" t="str">
        <f t="shared" ref="L4484:L4547" si="496">IFERROR(VLOOKUP($J4484,$E:$H,2,FALSE),"")</f>
        <v/>
      </c>
      <c r="M4484" s="1" t="str">
        <f t="shared" ref="M4484:M4547" si="497">IFERROR(VLOOKUP($J4484,$E:$H,3,FALSE),"")</f>
        <v/>
      </c>
    </row>
    <row r="4485" spans="1:13" x14ac:dyDescent="0.2">
      <c r="A4485" s="5" t="str">
        <f t="shared" si="494"/>
        <v/>
      </c>
      <c r="B4485" s="5" t="str">
        <f t="shared" si="491"/>
        <v/>
      </c>
      <c r="C4485" s="5" t="str">
        <f>IF(B4485="","",COUNTIFS($B$3:B4485,B4485))</f>
        <v/>
      </c>
      <c r="D4485" s="1" t="str">
        <f>IF(①リクルート接触者と来校者データ!A4484="","",①リクルート接触者と来校者データ!A4484)</f>
        <v/>
      </c>
      <c r="E4485" s="6" t="str">
        <f t="shared" si="492"/>
        <v/>
      </c>
      <c r="F4485" s="1" t="str">
        <f>IF(①リクルート接触者と来校者データ!I4484="","",①リクルート接触者と来校者データ!I4484)</f>
        <v/>
      </c>
      <c r="G4485" s="1" t="str">
        <f>IF(①リクルート接触者と来校者データ!E4484="","",①リクルート接触者と来校者データ!E4484)</f>
        <v/>
      </c>
      <c r="H4485" s="20" t="str">
        <f t="shared" si="493"/>
        <v/>
      </c>
      <c r="I4485" s="1" t="str">
        <f>IF(①リクルート接触者と来校者データ!K4484="","",①リクルート接触者と来校者データ!K4484)</f>
        <v/>
      </c>
      <c r="J4485" s="6" t="str">
        <f t="shared" si="495"/>
        <v/>
      </c>
      <c r="K4485" s="20" t="str">
        <f>IF(①リクルート接触者と来校者データ!L4484="","",①リクルート接触者と来校者データ!L4484)</f>
        <v/>
      </c>
      <c r="L4485" s="1" t="str">
        <f t="shared" si="496"/>
        <v/>
      </c>
      <c r="M4485" s="1" t="str">
        <f t="shared" si="497"/>
        <v/>
      </c>
    </row>
    <row r="4486" spans="1:13" x14ac:dyDescent="0.2">
      <c r="A4486" s="5" t="str">
        <f t="shared" si="494"/>
        <v/>
      </c>
      <c r="B4486" s="5" t="str">
        <f t="shared" si="491"/>
        <v/>
      </c>
      <c r="C4486" s="5" t="str">
        <f>IF(B4486="","",COUNTIFS($B$3:B4486,B4486))</f>
        <v/>
      </c>
      <c r="D4486" s="1" t="str">
        <f>IF(①リクルート接触者と来校者データ!A4485="","",①リクルート接触者と来校者データ!A4485)</f>
        <v/>
      </c>
      <c r="E4486" s="6" t="str">
        <f t="shared" si="492"/>
        <v/>
      </c>
      <c r="F4486" s="1" t="str">
        <f>IF(①リクルート接触者と来校者データ!I4485="","",①リクルート接触者と来校者データ!I4485)</f>
        <v/>
      </c>
      <c r="G4486" s="1" t="str">
        <f>IF(①リクルート接触者と来校者データ!E4485="","",①リクルート接触者と来校者データ!E4485)</f>
        <v/>
      </c>
      <c r="H4486" s="20" t="str">
        <f t="shared" si="493"/>
        <v/>
      </c>
      <c r="I4486" s="1" t="str">
        <f>IF(①リクルート接触者と来校者データ!K4485="","",①リクルート接触者と来校者データ!K4485)</f>
        <v/>
      </c>
      <c r="J4486" s="6" t="str">
        <f t="shared" si="495"/>
        <v/>
      </c>
      <c r="K4486" s="20" t="str">
        <f>IF(①リクルート接触者と来校者データ!L4485="","",①リクルート接触者と来校者データ!L4485)</f>
        <v/>
      </c>
      <c r="L4486" s="1" t="str">
        <f t="shared" si="496"/>
        <v/>
      </c>
      <c r="M4486" s="1" t="str">
        <f t="shared" si="497"/>
        <v/>
      </c>
    </row>
    <row r="4487" spans="1:13" x14ac:dyDescent="0.2">
      <c r="A4487" s="5" t="str">
        <f t="shared" si="494"/>
        <v/>
      </c>
      <c r="B4487" s="5" t="str">
        <f t="shared" si="491"/>
        <v/>
      </c>
      <c r="C4487" s="5" t="str">
        <f>IF(B4487="","",COUNTIFS($B$3:B4487,B4487))</f>
        <v/>
      </c>
      <c r="D4487" s="1" t="str">
        <f>IF(①リクルート接触者と来校者データ!A4486="","",①リクルート接触者と来校者データ!A4486)</f>
        <v/>
      </c>
      <c r="E4487" s="6" t="str">
        <f t="shared" si="492"/>
        <v/>
      </c>
      <c r="F4487" s="1" t="str">
        <f>IF(①リクルート接触者と来校者データ!I4486="","",①リクルート接触者と来校者データ!I4486)</f>
        <v/>
      </c>
      <c r="G4487" s="1" t="str">
        <f>IF(①リクルート接触者と来校者データ!E4486="","",①リクルート接触者と来校者データ!E4486)</f>
        <v/>
      </c>
      <c r="H4487" s="20" t="str">
        <f t="shared" si="493"/>
        <v/>
      </c>
      <c r="I4487" s="1" t="str">
        <f>IF(①リクルート接触者と来校者データ!K4486="","",①リクルート接触者と来校者データ!K4486)</f>
        <v/>
      </c>
      <c r="J4487" s="6" t="str">
        <f t="shared" si="495"/>
        <v/>
      </c>
      <c r="K4487" s="20" t="str">
        <f>IF(①リクルート接触者と来校者データ!L4486="","",①リクルート接触者と来校者データ!L4486)</f>
        <v/>
      </c>
      <c r="L4487" s="1" t="str">
        <f t="shared" si="496"/>
        <v/>
      </c>
      <c r="M4487" s="1" t="str">
        <f t="shared" si="497"/>
        <v/>
      </c>
    </row>
    <row r="4488" spans="1:13" x14ac:dyDescent="0.2">
      <c r="A4488" s="5" t="str">
        <f t="shared" si="494"/>
        <v/>
      </c>
      <c r="B4488" s="5" t="str">
        <f t="shared" si="491"/>
        <v/>
      </c>
      <c r="C4488" s="5" t="str">
        <f>IF(B4488="","",COUNTIFS($B$3:B4488,B4488))</f>
        <v/>
      </c>
      <c r="D4488" s="1" t="str">
        <f>IF(①リクルート接触者と来校者データ!A4487="","",①リクルート接触者と来校者データ!A4487)</f>
        <v/>
      </c>
      <c r="E4488" s="6" t="str">
        <f t="shared" si="492"/>
        <v/>
      </c>
      <c r="F4488" s="1" t="str">
        <f>IF(①リクルート接触者と来校者データ!I4487="","",①リクルート接触者と来校者データ!I4487)</f>
        <v/>
      </c>
      <c r="G4488" s="1" t="str">
        <f>IF(①リクルート接触者と来校者データ!E4487="","",①リクルート接触者と来校者データ!E4487)</f>
        <v/>
      </c>
      <c r="H4488" s="20" t="str">
        <f t="shared" si="493"/>
        <v/>
      </c>
      <c r="I4488" s="1" t="str">
        <f>IF(①リクルート接触者と来校者データ!K4487="","",①リクルート接触者と来校者データ!K4487)</f>
        <v/>
      </c>
      <c r="J4488" s="6" t="str">
        <f t="shared" si="495"/>
        <v/>
      </c>
      <c r="K4488" s="20" t="str">
        <f>IF(①リクルート接触者と来校者データ!L4487="","",①リクルート接触者と来校者データ!L4487)</f>
        <v/>
      </c>
      <c r="L4488" s="1" t="str">
        <f t="shared" si="496"/>
        <v/>
      </c>
      <c r="M4488" s="1" t="str">
        <f t="shared" si="497"/>
        <v/>
      </c>
    </row>
    <row r="4489" spans="1:13" x14ac:dyDescent="0.2">
      <c r="A4489" s="5" t="str">
        <f t="shared" si="494"/>
        <v/>
      </c>
      <c r="B4489" s="5" t="str">
        <f t="shared" si="491"/>
        <v/>
      </c>
      <c r="C4489" s="5" t="str">
        <f>IF(B4489="","",COUNTIFS($B$3:B4489,B4489))</f>
        <v/>
      </c>
      <c r="D4489" s="1" t="str">
        <f>IF(①リクルート接触者と来校者データ!A4488="","",①リクルート接触者と来校者データ!A4488)</f>
        <v/>
      </c>
      <c r="E4489" s="6" t="str">
        <f t="shared" si="492"/>
        <v/>
      </c>
      <c r="F4489" s="1" t="str">
        <f>IF(①リクルート接触者と来校者データ!I4488="","",①リクルート接触者と来校者データ!I4488)</f>
        <v/>
      </c>
      <c r="G4489" s="1" t="str">
        <f>IF(①リクルート接触者と来校者データ!E4488="","",①リクルート接触者と来校者データ!E4488)</f>
        <v/>
      </c>
      <c r="H4489" s="20" t="str">
        <f t="shared" si="493"/>
        <v/>
      </c>
      <c r="I4489" s="1" t="str">
        <f>IF(①リクルート接触者と来校者データ!K4488="","",①リクルート接触者と来校者データ!K4488)</f>
        <v/>
      </c>
      <c r="J4489" s="6" t="str">
        <f t="shared" si="495"/>
        <v/>
      </c>
      <c r="K4489" s="20" t="str">
        <f>IF(①リクルート接触者と来校者データ!L4488="","",①リクルート接触者と来校者データ!L4488)</f>
        <v/>
      </c>
      <c r="L4489" s="1" t="str">
        <f t="shared" si="496"/>
        <v/>
      </c>
      <c r="M4489" s="1" t="str">
        <f t="shared" si="497"/>
        <v/>
      </c>
    </row>
    <row r="4490" spans="1:13" x14ac:dyDescent="0.2">
      <c r="A4490" s="5" t="str">
        <f t="shared" si="494"/>
        <v/>
      </c>
      <c r="B4490" s="5" t="str">
        <f t="shared" si="491"/>
        <v/>
      </c>
      <c r="C4490" s="5" t="str">
        <f>IF(B4490="","",COUNTIFS($B$3:B4490,B4490))</f>
        <v/>
      </c>
      <c r="D4490" s="1" t="str">
        <f>IF(①リクルート接触者と来校者データ!A4489="","",①リクルート接触者と来校者データ!A4489)</f>
        <v/>
      </c>
      <c r="E4490" s="6" t="str">
        <f t="shared" si="492"/>
        <v/>
      </c>
      <c r="F4490" s="1" t="str">
        <f>IF(①リクルート接触者と来校者データ!I4489="","",①リクルート接触者と来校者データ!I4489)</f>
        <v/>
      </c>
      <c r="G4490" s="1" t="str">
        <f>IF(①リクルート接触者と来校者データ!E4489="","",①リクルート接触者と来校者データ!E4489)</f>
        <v/>
      </c>
      <c r="H4490" s="20" t="str">
        <f t="shared" si="493"/>
        <v/>
      </c>
      <c r="I4490" s="1" t="str">
        <f>IF(①リクルート接触者と来校者データ!K4489="","",①リクルート接触者と来校者データ!K4489)</f>
        <v/>
      </c>
      <c r="J4490" s="6" t="str">
        <f t="shared" si="495"/>
        <v/>
      </c>
      <c r="K4490" s="20" t="str">
        <f>IF(①リクルート接触者と来校者データ!L4489="","",①リクルート接触者と来校者データ!L4489)</f>
        <v/>
      </c>
      <c r="L4490" s="1" t="str">
        <f t="shared" si="496"/>
        <v/>
      </c>
      <c r="M4490" s="1" t="str">
        <f t="shared" si="497"/>
        <v/>
      </c>
    </row>
    <row r="4491" spans="1:13" x14ac:dyDescent="0.2">
      <c r="A4491" s="5" t="str">
        <f t="shared" si="494"/>
        <v/>
      </c>
      <c r="B4491" s="5" t="str">
        <f t="shared" si="491"/>
        <v/>
      </c>
      <c r="C4491" s="5" t="str">
        <f>IF(B4491="","",COUNTIFS($B$3:B4491,B4491))</f>
        <v/>
      </c>
      <c r="D4491" s="1" t="str">
        <f>IF(①リクルート接触者と来校者データ!A4490="","",①リクルート接触者と来校者データ!A4490)</f>
        <v/>
      </c>
      <c r="E4491" s="6" t="str">
        <f t="shared" si="492"/>
        <v/>
      </c>
      <c r="F4491" s="1" t="str">
        <f>IF(①リクルート接触者と来校者データ!I4490="","",①リクルート接触者と来校者データ!I4490)</f>
        <v/>
      </c>
      <c r="G4491" s="1" t="str">
        <f>IF(①リクルート接触者と来校者データ!E4490="","",①リクルート接触者と来校者データ!E4490)</f>
        <v/>
      </c>
      <c r="H4491" s="20" t="str">
        <f t="shared" si="493"/>
        <v/>
      </c>
      <c r="I4491" s="1" t="str">
        <f>IF(①リクルート接触者と来校者データ!K4490="","",①リクルート接触者と来校者データ!K4490)</f>
        <v/>
      </c>
      <c r="J4491" s="6" t="str">
        <f t="shared" si="495"/>
        <v/>
      </c>
      <c r="K4491" s="20" t="str">
        <f>IF(①リクルート接触者と来校者データ!L4490="","",①リクルート接触者と来校者データ!L4490)</f>
        <v/>
      </c>
      <c r="L4491" s="1" t="str">
        <f t="shared" si="496"/>
        <v/>
      </c>
      <c r="M4491" s="1" t="str">
        <f t="shared" si="497"/>
        <v/>
      </c>
    </row>
    <row r="4492" spans="1:13" x14ac:dyDescent="0.2">
      <c r="A4492" s="5" t="str">
        <f t="shared" si="494"/>
        <v/>
      </c>
      <c r="B4492" s="5" t="str">
        <f t="shared" si="491"/>
        <v/>
      </c>
      <c r="C4492" s="5" t="str">
        <f>IF(B4492="","",COUNTIFS($B$3:B4492,B4492))</f>
        <v/>
      </c>
      <c r="D4492" s="1" t="str">
        <f>IF(①リクルート接触者と来校者データ!A4491="","",①リクルート接触者と来校者データ!A4491)</f>
        <v/>
      </c>
      <c r="E4492" s="6" t="str">
        <f t="shared" si="492"/>
        <v/>
      </c>
      <c r="F4492" s="1" t="str">
        <f>IF(①リクルート接触者と来校者データ!I4491="","",①リクルート接触者と来校者データ!I4491)</f>
        <v/>
      </c>
      <c r="G4492" s="1" t="str">
        <f>IF(①リクルート接触者と来校者データ!E4491="","",①リクルート接触者と来校者データ!E4491)</f>
        <v/>
      </c>
      <c r="H4492" s="20" t="str">
        <f t="shared" si="493"/>
        <v/>
      </c>
      <c r="I4492" s="1" t="str">
        <f>IF(①リクルート接触者と来校者データ!K4491="","",①リクルート接触者と来校者データ!K4491)</f>
        <v/>
      </c>
      <c r="J4492" s="6" t="str">
        <f t="shared" si="495"/>
        <v/>
      </c>
      <c r="K4492" s="20" t="str">
        <f>IF(①リクルート接触者と来校者データ!L4491="","",①リクルート接触者と来校者データ!L4491)</f>
        <v/>
      </c>
      <c r="L4492" s="1" t="str">
        <f t="shared" si="496"/>
        <v/>
      </c>
      <c r="M4492" s="1" t="str">
        <f t="shared" si="497"/>
        <v/>
      </c>
    </row>
    <row r="4493" spans="1:13" x14ac:dyDescent="0.2">
      <c r="A4493" s="5" t="str">
        <f t="shared" si="494"/>
        <v/>
      </c>
      <c r="B4493" s="5" t="str">
        <f t="shared" si="491"/>
        <v/>
      </c>
      <c r="C4493" s="5" t="str">
        <f>IF(B4493="","",COUNTIFS($B$3:B4493,B4493))</f>
        <v/>
      </c>
      <c r="D4493" s="1" t="str">
        <f>IF(①リクルート接触者と来校者データ!A4492="","",①リクルート接触者と来校者データ!A4492)</f>
        <v/>
      </c>
      <c r="E4493" s="6" t="str">
        <f t="shared" si="492"/>
        <v/>
      </c>
      <c r="F4493" s="1" t="str">
        <f>IF(①リクルート接触者と来校者データ!I4492="","",①リクルート接触者と来校者データ!I4492)</f>
        <v/>
      </c>
      <c r="G4493" s="1" t="str">
        <f>IF(①リクルート接触者と来校者データ!E4492="","",①リクルート接触者と来校者データ!E4492)</f>
        <v/>
      </c>
      <c r="H4493" s="20" t="str">
        <f t="shared" si="493"/>
        <v/>
      </c>
      <c r="I4493" s="1" t="str">
        <f>IF(①リクルート接触者と来校者データ!K4492="","",①リクルート接触者と来校者データ!K4492)</f>
        <v/>
      </c>
      <c r="J4493" s="6" t="str">
        <f t="shared" si="495"/>
        <v/>
      </c>
      <c r="K4493" s="20" t="str">
        <f>IF(①リクルート接触者と来校者データ!L4492="","",①リクルート接触者と来校者データ!L4492)</f>
        <v/>
      </c>
      <c r="L4493" s="1" t="str">
        <f t="shared" si="496"/>
        <v/>
      </c>
      <c r="M4493" s="1" t="str">
        <f t="shared" si="497"/>
        <v/>
      </c>
    </row>
    <row r="4494" spans="1:13" x14ac:dyDescent="0.2">
      <c r="A4494" s="5" t="str">
        <f t="shared" si="494"/>
        <v/>
      </c>
      <c r="B4494" s="5" t="str">
        <f t="shared" si="491"/>
        <v/>
      </c>
      <c r="C4494" s="5" t="str">
        <f>IF(B4494="","",COUNTIFS($B$3:B4494,B4494))</f>
        <v/>
      </c>
      <c r="D4494" s="1" t="str">
        <f>IF(①リクルート接触者と来校者データ!A4493="","",①リクルート接触者と来校者データ!A4493)</f>
        <v/>
      </c>
      <c r="E4494" s="6" t="str">
        <f t="shared" si="492"/>
        <v/>
      </c>
      <c r="F4494" s="1" t="str">
        <f>IF(①リクルート接触者と来校者データ!I4493="","",①リクルート接触者と来校者データ!I4493)</f>
        <v/>
      </c>
      <c r="G4494" s="1" t="str">
        <f>IF(①リクルート接触者と来校者データ!E4493="","",①リクルート接触者と来校者データ!E4493)</f>
        <v/>
      </c>
      <c r="H4494" s="20" t="str">
        <f t="shared" si="493"/>
        <v/>
      </c>
      <c r="I4494" s="1" t="str">
        <f>IF(①リクルート接触者と来校者データ!K4493="","",①リクルート接触者と来校者データ!K4493)</f>
        <v/>
      </c>
      <c r="J4494" s="6" t="str">
        <f t="shared" si="495"/>
        <v/>
      </c>
      <c r="K4494" s="20" t="str">
        <f>IF(①リクルート接触者と来校者データ!L4493="","",①リクルート接触者と来校者データ!L4493)</f>
        <v/>
      </c>
      <c r="L4494" s="1" t="str">
        <f t="shared" si="496"/>
        <v/>
      </c>
      <c r="M4494" s="1" t="str">
        <f t="shared" si="497"/>
        <v/>
      </c>
    </row>
    <row r="4495" spans="1:13" x14ac:dyDescent="0.2">
      <c r="A4495" s="5" t="str">
        <f t="shared" si="494"/>
        <v/>
      </c>
      <c r="B4495" s="5" t="str">
        <f t="shared" si="491"/>
        <v/>
      </c>
      <c r="C4495" s="5" t="str">
        <f>IF(B4495="","",COUNTIFS($B$3:B4495,B4495))</f>
        <v/>
      </c>
      <c r="D4495" s="1" t="str">
        <f>IF(①リクルート接触者と来校者データ!A4494="","",①リクルート接触者と来校者データ!A4494)</f>
        <v/>
      </c>
      <c r="E4495" s="6" t="str">
        <f t="shared" si="492"/>
        <v/>
      </c>
      <c r="F4495" s="1" t="str">
        <f>IF(①リクルート接触者と来校者データ!I4494="","",①リクルート接触者と来校者データ!I4494)</f>
        <v/>
      </c>
      <c r="G4495" s="1" t="str">
        <f>IF(①リクルート接触者と来校者データ!E4494="","",①リクルート接触者と来校者データ!E4494)</f>
        <v/>
      </c>
      <c r="H4495" s="20" t="str">
        <f t="shared" si="493"/>
        <v/>
      </c>
      <c r="I4495" s="1" t="str">
        <f>IF(①リクルート接触者と来校者データ!K4494="","",①リクルート接触者と来校者データ!K4494)</f>
        <v/>
      </c>
      <c r="J4495" s="6" t="str">
        <f t="shared" si="495"/>
        <v/>
      </c>
      <c r="K4495" s="20" t="str">
        <f>IF(①リクルート接触者と来校者データ!L4494="","",①リクルート接触者と来校者データ!L4494)</f>
        <v/>
      </c>
      <c r="L4495" s="1" t="str">
        <f t="shared" si="496"/>
        <v/>
      </c>
      <c r="M4495" s="1" t="str">
        <f t="shared" si="497"/>
        <v/>
      </c>
    </row>
    <row r="4496" spans="1:13" x14ac:dyDescent="0.2">
      <c r="A4496" s="5" t="str">
        <f t="shared" si="494"/>
        <v/>
      </c>
      <c r="B4496" s="5" t="str">
        <f t="shared" si="491"/>
        <v/>
      </c>
      <c r="C4496" s="5" t="str">
        <f>IF(B4496="","",COUNTIFS($B$3:B4496,B4496))</f>
        <v/>
      </c>
      <c r="D4496" s="1" t="str">
        <f>IF(①リクルート接触者と来校者データ!A4495="","",①リクルート接触者と来校者データ!A4495)</f>
        <v/>
      </c>
      <c r="E4496" s="6" t="str">
        <f t="shared" si="492"/>
        <v/>
      </c>
      <c r="F4496" s="1" t="str">
        <f>IF(①リクルート接触者と来校者データ!I4495="","",①リクルート接触者と来校者データ!I4495)</f>
        <v/>
      </c>
      <c r="G4496" s="1" t="str">
        <f>IF(①リクルート接触者と来校者データ!E4495="","",①リクルート接触者と来校者データ!E4495)</f>
        <v/>
      </c>
      <c r="H4496" s="20" t="str">
        <f t="shared" si="493"/>
        <v/>
      </c>
      <c r="I4496" s="1" t="str">
        <f>IF(①リクルート接触者と来校者データ!K4495="","",①リクルート接触者と来校者データ!K4495)</f>
        <v/>
      </c>
      <c r="J4496" s="6" t="str">
        <f t="shared" si="495"/>
        <v/>
      </c>
      <c r="K4496" s="20" t="str">
        <f>IF(①リクルート接触者と来校者データ!L4495="","",①リクルート接触者と来校者データ!L4495)</f>
        <v/>
      </c>
      <c r="L4496" s="1" t="str">
        <f t="shared" si="496"/>
        <v/>
      </c>
      <c r="M4496" s="1" t="str">
        <f t="shared" si="497"/>
        <v/>
      </c>
    </row>
    <row r="4497" spans="1:13" x14ac:dyDescent="0.2">
      <c r="A4497" s="5" t="str">
        <f t="shared" si="494"/>
        <v/>
      </c>
      <c r="B4497" s="5" t="str">
        <f t="shared" si="491"/>
        <v/>
      </c>
      <c r="C4497" s="5" t="str">
        <f>IF(B4497="","",COUNTIFS($B$3:B4497,B4497))</f>
        <v/>
      </c>
      <c r="D4497" s="1" t="str">
        <f>IF(①リクルート接触者と来校者データ!A4496="","",①リクルート接触者と来校者データ!A4496)</f>
        <v/>
      </c>
      <c r="E4497" s="6" t="str">
        <f t="shared" si="492"/>
        <v/>
      </c>
      <c r="F4497" s="1" t="str">
        <f>IF(①リクルート接触者と来校者データ!I4496="","",①リクルート接触者と来校者データ!I4496)</f>
        <v/>
      </c>
      <c r="G4497" s="1" t="str">
        <f>IF(①リクルート接触者と来校者データ!E4496="","",①リクルート接触者と来校者データ!E4496)</f>
        <v/>
      </c>
      <c r="H4497" s="20" t="str">
        <f t="shared" si="493"/>
        <v/>
      </c>
      <c r="I4497" s="1" t="str">
        <f>IF(①リクルート接触者と来校者データ!K4496="","",①リクルート接触者と来校者データ!K4496)</f>
        <v/>
      </c>
      <c r="J4497" s="6" t="str">
        <f t="shared" si="495"/>
        <v/>
      </c>
      <c r="K4497" s="20" t="str">
        <f>IF(①リクルート接触者と来校者データ!L4496="","",①リクルート接触者と来校者データ!L4496)</f>
        <v/>
      </c>
      <c r="L4497" s="1" t="str">
        <f t="shared" si="496"/>
        <v/>
      </c>
      <c r="M4497" s="1" t="str">
        <f t="shared" si="497"/>
        <v/>
      </c>
    </row>
    <row r="4498" spans="1:13" x14ac:dyDescent="0.2">
      <c r="A4498" s="5" t="str">
        <f t="shared" si="494"/>
        <v/>
      </c>
      <c r="B4498" s="5" t="str">
        <f t="shared" si="491"/>
        <v/>
      </c>
      <c r="C4498" s="5" t="str">
        <f>IF(B4498="","",COUNTIFS($B$3:B4498,B4498))</f>
        <v/>
      </c>
      <c r="D4498" s="1" t="str">
        <f>IF(①リクルート接触者と来校者データ!A4497="","",①リクルート接触者と来校者データ!A4497)</f>
        <v/>
      </c>
      <c r="E4498" s="6" t="str">
        <f t="shared" si="492"/>
        <v/>
      </c>
      <c r="F4498" s="1" t="str">
        <f>IF(①リクルート接触者と来校者データ!I4497="","",①リクルート接触者と来校者データ!I4497)</f>
        <v/>
      </c>
      <c r="G4498" s="1" t="str">
        <f>IF(①リクルート接触者と来校者データ!E4497="","",①リクルート接触者と来校者データ!E4497)</f>
        <v/>
      </c>
      <c r="H4498" s="20" t="str">
        <f t="shared" si="493"/>
        <v/>
      </c>
      <c r="I4498" s="1" t="str">
        <f>IF(①リクルート接触者と来校者データ!K4497="","",①リクルート接触者と来校者データ!K4497)</f>
        <v/>
      </c>
      <c r="J4498" s="6" t="str">
        <f t="shared" si="495"/>
        <v/>
      </c>
      <c r="K4498" s="20" t="str">
        <f>IF(①リクルート接触者と来校者データ!L4497="","",①リクルート接触者と来校者データ!L4497)</f>
        <v/>
      </c>
      <c r="L4498" s="1" t="str">
        <f t="shared" si="496"/>
        <v/>
      </c>
      <c r="M4498" s="1" t="str">
        <f t="shared" si="497"/>
        <v/>
      </c>
    </row>
    <row r="4499" spans="1:13" x14ac:dyDescent="0.2">
      <c r="A4499" s="5" t="str">
        <f t="shared" si="494"/>
        <v/>
      </c>
      <c r="B4499" s="5" t="str">
        <f t="shared" si="491"/>
        <v/>
      </c>
      <c r="C4499" s="5" t="str">
        <f>IF(B4499="","",COUNTIFS($B$3:B4499,B4499))</f>
        <v/>
      </c>
      <c r="D4499" s="1" t="str">
        <f>IF(①リクルート接触者と来校者データ!A4498="","",①リクルート接触者と来校者データ!A4498)</f>
        <v/>
      </c>
      <c r="E4499" s="6" t="str">
        <f t="shared" si="492"/>
        <v/>
      </c>
      <c r="F4499" s="1" t="str">
        <f>IF(①リクルート接触者と来校者データ!I4498="","",①リクルート接触者と来校者データ!I4498)</f>
        <v/>
      </c>
      <c r="G4499" s="1" t="str">
        <f>IF(①リクルート接触者と来校者データ!E4498="","",①リクルート接触者と来校者データ!E4498)</f>
        <v/>
      </c>
      <c r="H4499" s="20" t="str">
        <f t="shared" si="493"/>
        <v/>
      </c>
      <c r="I4499" s="1" t="str">
        <f>IF(①リクルート接触者と来校者データ!K4498="","",①リクルート接触者と来校者データ!K4498)</f>
        <v/>
      </c>
      <c r="J4499" s="6" t="str">
        <f t="shared" si="495"/>
        <v/>
      </c>
      <c r="K4499" s="20" t="str">
        <f>IF(①リクルート接触者と来校者データ!L4498="","",①リクルート接触者と来校者データ!L4498)</f>
        <v/>
      </c>
      <c r="L4499" s="1" t="str">
        <f t="shared" si="496"/>
        <v/>
      </c>
      <c r="M4499" s="1" t="str">
        <f t="shared" si="497"/>
        <v/>
      </c>
    </row>
    <row r="4500" spans="1:13" x14ac:dyDescent="0.2">
      <c r="A4500" s="5" t="str">
        <f t="shared" si="494"/>
        <v/>
      </c>
      <c r="B4500" s="5" t="str">
        <f t="shared" si="491"/>
        <v/>
      </c>
      <c r="C4500" s="5" t="str">
        <f>IF(B4500="","",COUNTIFS($B$3:B4500,B4500))</f>
        <v/>
      </c>
      <c r="D4500" s="1" t="str">
        <f>IF(①リクルート接触者と来校者データ!A4499="","",①リクルート接触者と来校者データ!A4499)</f>
        <v/>
      </c>
      <c r="E4500" s="6" t="str">
        <f t="shared" si="492"/>
        <v/>
      </c>
      <c r="F4500" s="1" t="str">
        <f>IF(①リクルート接触者と来校者データ!I4499="","",①リクルート接触者と来校者データ!I4499)</f>
        <v/>
      </c>
      <c r="G4500" s="1" t="str">
        <f>IF(①リクルート接触者と来校者データ!E4499="","",①リクルート接触者と来校者データ!E4499)</f>
        <v/>
      </c>
      <c r="H4500" s="20" t="str">
        <f t="shared" si="493"/>
        <v/>
      </c>
      <c r="I4500" s="1" t="str">
        <f>IF(①リクルート接触者と来校者データ!K4499="","",①リクルート接触者と来校者データ!K4499)</f>
        <v/>
      </c>
      <c r="J4500" s="6" t="str">
        <f t="shared" si="495"/>
        <v/>
      </c>
      <c r="K4500" s="20" t="str">
        <f>IF(①リクルート接触者と来校者データ!L4499="","",①リクルート接触者と来校者データ!L4499)</f>
        <v/>
      </c>
      <c r="L4500" s="1" t="str">
        <f t="shared" si="496"/>
        <v/>
      </c>
      <c r="M4500" s="1" t="str">
        <f t="shared" si="497"/>
        <v/>
      </c>
    </row>
    <row r="4501" spans="1:13" x14ac:dyDescent="0.2">
      <c r="A4501" s="5" t="str">
        <f t="shared" si="494"/>
        <v/>
      </c>
      <c r="B4501" s="5" t="str">
        <f t="shared" si="491"/>
        <v/>
      </c>
      <c r="C4501" s="5" t="str">
        <f>IF(B4501="","",COUNTIFS($B$3:B4501,B4501))</f>
        <v/>
      </c>
      <c r="D4501" s="1" t="str">
        <f>IF(①リクルート接触者と来校者データ!A4500="","",①リクルート接触者と来校者データ!A4500)</f>
        <v/>
      </c>
      <c r="E4501" s="6" t="str">
        <f t="shared" si="492"/>
        <v/>
      </c>
      <c r="F4501" s="1" t="str">
        <f>IF(①リクルート接触者と来校者データ!I4500="","",①リクルート接触者と来校者データ!I4500)</f>
        <v/>
      </c>
      <c r="G4501" s="1" t="str">
        <f>IF(①リクルート接触者と来校者データ!E4500="","",①リクルート接触者と来校者データ!E4500)</f>
        <v/>
      </c>
      <c r="H4501" s="20" t="str">
        <f t="shared" si="493"/>
        <v/>
      </c>
      <c r="I4501" s="1" t="str">
        <f>IF(①リクルート接触者と来校者データ!K4500="","",①リクルート接触者と来校者データ!K4500)</f>
        <v/>
      </c>
      <c r="J4501" s="6" t="str">
        <f t="shared" si="495"/>
        <v/>
      </c>
      <c r="K4501" s="20" t="str">
        <f>IF(①リクルート接触者と来校者データ!L4500="","",①リクルート接触者と来校者データ!L4500)</f>
        <v/>
      </c>
      <c r="L4501" s="1" t="str">
        <f t="shared" si="496"/>
        <v/>
      </c>
      <c r="M4501" s="1" t="str">
        <f t="shared" si="497"/>
        <v/>
      </c>
    </row>
    <row r="4502" spans="1:13" x14ac:dyDescent="0.2">
      <c r="A4502" s="5" t="str">
        <f t="shared" si="494"/>
        <v/>
      </c>
      <c r="B4502" s="5" t="str">
        <f t="shared" si="491"/>
        <v/>
      </c>
      <c r="C4502" s="5" t="str">
        <f>IF(B4502="","",COUNTIFS($B$3:B4502,B4502))</f>
        <v/>
      </c>
      <c r="D4502" s="1" t="str">
        <f>IF(①リクルート接触者と来校者データ!A4501="","",①リクルート接触者と来校者データ!A4501)</f>
        <v/>
      </c>
      <c r="E4502" s="6" t="str">
        <f t="shared" si="492"/>
        <v/>
      </c>
      <c r="F4502" s="1" t="str">
        <f>IF(①リクルート接触者と来校者データ!I4501="","",①リクルート接触者と来校者データ!I4501)</f>
        <v/>
      </c>
      <c r="G4502" s="1" t="str">
        <f>IF(①リクルート接触者と来校者データ!E4501="","",①リクルート接触者と来校者データ!E4501)</f>
        <v/>
      </c>
      <c r="H4502" s="20" t="str">
        <f t="shared" si="493"/>
        <v/>
      </c>
      <c r="I4502" s="1" t="str">
        <f>IF(①リクルート接触者と来校者データ!K4501="","",①リクルート接触者と来校者データ!K4501)</f>
        <v/>
      </c>
      <c r="J4502" s="6" t="str">
        <f t="shared" si="495"/>
        <v/>
      </c>
      <c r="K4502" s="20" t="str">
        <f>IF(①リクルート接触者と来校者データ!L4501="","",①リクルート接触者と来校者データ!L4501)</f>
        <v/>
      </c>
      <c r="L4502" s="1" t="str">
        <f t="shared" si="496"/>
        <v/>
      </c>
      <c r="M4502" s="1" t="str">
        <f t="shared" si="497"/>
        <v/>
      </c>
    </row>
    <row r="4503" spans="1:13" x14ac:dyDescent="0.2">
      <c r="A4503" s="5" t="str">
        <f t="shared" si="494"/>
        <v/>
      </c>
      <c r="B4503" s="5" t="str">
        <f t="shared" si="491"/>
        <v/>
      </c>
      <c r="C4503" s="5" t="str">
        <f>IF(B4503="","",COUNTIFS($B$3:B4503,B4503))</f>
        <v/>
      </c>
      <c r="D4503" s="1" t="str">
        <f>IF(①リクルート接触者と来校者データ!A4502="","",①リクルート接触者と来校者データ!A4502)</f>
        <v/>
      </c>
      <c r="E4503" s="6" t="str">
        <f t="shared" si="492"/>
        <v/>
      </c>
      <c r="F4503" s="1" t="str">
        <f>IF(①リクルート接触者と来校者データ!I4502="","",①リクルート接触者と来校者データ!I4502)</f>
        <v/>
      </c>
      <c r="G4503" s="1" t="str">
        <f>IF(①リクルート接触者と来校者データ!E4502="","",①リクルート接触者と来校者データ!E4502)</f>
        <v/>
      </c>
      <c r="H4503" s="20" t="str">
        <f t="shared" si="493"/>
        <v/>
      </c>
      <c r="I4503" s="1" t="str">
        <f>IF(①リクルート接触者と来校者データ!K4502="","",①リクルート接触者と来校者データ!K4502)</f>
        <v/>
      </c>
      <c r="J4503" s="6" t="str">
        <f t="shared" si="495"/>
        <v/>
      </c>
      <c r="K4503" s="20" t="str">
        <f>IF(①リクルート接触者と来校者データ!L4502="","",①リクルート接触者と来校者データ!L4502)</f>
        <v/>
      </c>
      <c r="L4503" s="1" t="str">
        <f t="shared" si="496"/>
        <v/>
      </c>
      <c r="M4503" s="1" t="str">
        <f t="shared" si="497"/>
        <v/>
      </c>
    </row>
    <row r="4504" spans="1:13" x14ac:dyDescent="0.2">
      <c r="A4504" s="5" t="str">
        <f t="shared" si="494"/>
        <v/>
      </c>
      <c r="B4504" s="5" t="str">
        <f t="shared" si="491"/>
        <v/>
      </c>
      <c r="C4504" s="5" t="str">
        <f>IF(B4504="","",COUNTIFS($B$3:B4504,B4504))</f>
        <v/>
      </c>
      <c r="D4504" s="1" t="str">
        <f>IF(①リクルート接触者と来校者データ!A4503="","",①リクルート接触者と来校者データ!A4503)</f>
        <v/>
      </c>
      <c r="E4504" s="6" t="str">
        <f t="shared" si="492"/>
        <v/>
      </c>
      <c r="F4504" s="1" t="str">
        <f>IF(①リクルート接触者と来校者データ!I4503="","",①リクルート接触者と来校者データ!I4503)</f>
        <v/>
      </c>
      <c r="G4504" s="1" t="str">
        <f>IF(①リクルート接触者と来校者データ!E4503="","",①リクルート接触者と来校者データ!E4503)</f>
        <v/>
      </c>
      <c r="H4504" s="20" t="str">
        <f t="shared" si="493"/>
        <v/>
      </c>
      <c r="I4504" s="1" t="str">
        <f>IF(①リクルート接触者と来校者データ!K4503="","",①リクルート接触者と来校者データ!K4503)</f>
        <v/>
      </c>
      <c r="J4504" s="6" t="str">
        <f t="shared" si="495"/>
        <v/>
      </c>
      <c r="K4504" s="20" t="str">
        <f>IF(①リクルート接触者と来校者データ!L4503="","",①リクルート接触者と来校者データ!L4503)</f>
        <v/>
      </c>
      <c r="L4504" s="1" t="str">
        <f t="shared" si="496"/>
        <v/>
      </c>
      <c r="M4504" s="1" t="str">
        <f t="shared" si="497"/>
        <v/>
      </c>
    </row>
    <row r="4505" spans="1:13" x14ac:dyDescent="0.2">
      <c r="A4505" s="5" t="str">
        <f t="shared" si="494"/>
        <v/>
      </c>
      <c r="B4505" s="5" t="str">
        <f t="shared" si="491"/>
        <v/>
      </c>
      <c r="C4505" s="5" t="str">
        <f>IF(B4505="","",COUNTIFS($B$3:B4505,B4505))</f>
        <v/>
      </c>
      <c r="D4505" s="1" t="str">
        <f>IF(①リクルート接触者と来校者データ!A4504="","",①リクルート接触者と来校者データ!A4504)</f>
        <v/>
      </c>
      <c r="E4505" s="6" t="str">
        <f t="shared" si="492"/>
        <v/>
      </c>
      <c r="F4505" s="1" t="str">
        <f>IF(①リクルート接触者と来校者データ!I4504="","",①リクルート接触者と来校者データ!I4504)</f>
        <v/>
      </c>
      <c r="G4505" s="1" t="str">
        <f>IF(①リクルート接触者と来校者データ!E4504="","",①リクルート接触者と来校者データ!E4504)</f>
        <v/>
      </c>
      <c r="H4505" s="20" t="str">
        <f t="shared" si="493"/>
        <v/>
      </c>
      <c r="I4505" s="1" t="str">
        <f>IF(①リクルート接触者と来校者データ!K4504="","",①リクルート接触者と来校者データ!K4504)</f>
        <v/>
      </c>
      <c r="J4505" s="6" t="str">
        <f t="shared" si="495"/>
        <v/>
      </c>
      <c r="K4505" s="20" t="str">
        <f>IF(①リクルート接触者と来校者データ!L4504="","",①リクルート接触者と来校者データ!L4504)</f>
        <v/>
      </c>
      <c r="L4505" s="1" t="str">
        <f t="shared" si="496"/>
        <v/>
      </c>
      <c r="M4505" s="1" t="str">
        <f t="shared" si="497"/>
        <v/>
      </c>
    </row>
    <row r="4506" spans="1:13" x14ac:dyDescent="0.2">
      <c r="A4506" s="5" t="str">
        <f t="shared" si="494"/>
        <v/>
      </c>
      <c r="B4506" s="5" t="str">
        <f t="shared" si="491"/>
        <v/>
      </c>
      <c r="C4506" s="5" t="str">
        <f>IF(B4506="","",COUNTIFS($B$3:B4506,B4506))</f>
        <v/>
      </c>
      <c r="D4506" s="1" t="str">
        <f>IF(①リクルート接触者と来校者データ!A4505="","",①リクルート接触者と来校者データ!A4505)</f>
        <v/>
      </c>
      <c r="E4506" s="6" t="str">
        <f t="shared" si="492"/>
        <v/>
      </c>
      <c r="F4506" s="1" t="str">
        <f>IF(①リクルート接触者と来校者データ!I4505="","",①リクルート接触者と来校者データ!I4505)</f>
        <v/>
      </c>
      <c r="G4506" s="1" t="str">
        <f>IF(①リクルート接触者と来校者データ!E4505="","",①リクルート接触者と来校者データ!E4505)</f>
        <v/>
      </c>
      <c r="H4506" s="20" t="str">
        <f t="shared" si="493"/>
        <v/>
      </c>
      <c r="I4506" s="1" t="str">
        <f>IF(①リクルート接触者と来校者データ!K4505="","",①リクルート接触者と来校者データ!K4505)</f>
        <v/>
      </c>
      <c r="J4506" s="6" t="str">
        <f t="shared" si="495"/>
        <v/>
      </c>
      <c r="K4506" s="20" t="str">
        <f>IF(①リクルート接触者と来校者データ!L4505="","",①リクルート接触者と来校者データ!L4505)</f>
        <v/>
      </c>
      <c r="L4506" s="1" t="str">
        <f t="shared" si="496"/>
        <v/>
      </c>
      <c r="M4506" s="1" t="str">
        <f t="shared" si="497"/>
        <v/>
      </c>
    </row>
    <row r="4507" spans="1:13" x14ac:dyDescent="0.2">
      <c r="A4507" s="5" t="str">
        <f t="shared" si="494"/>
        <v/>
      </c>
      <c r="B4507" s="5" t="str">
        <f t="shared" si="491"/>
        <v/>
      </c>
      <c r="C4507" s="5" t="str">
        <f>IF(B4507="","",COUNTIFS($B$3:B4507,B4507))</f>
        <v/>
      </c>
      <c r="D4507" s="1" t="str">
        <f>IF(①リクルート接触者と来校者データ!A4506="","",①リクルート接触者と来校者データ!A4506)</f>
        <v/>
      </c>
      <c r="E4507" s="6" t="str">
        <f t="shared" si="492"/>
        <v/>
      </c>
      <c r="F4507" s="1" t="str">
        <f>IF(①リクルート接触者と来校者データ!I4506="","",①リクルート接触者と来校者データ!I4506)</f>
        <v/>
      </c>
      <c r="G4507" s="1" t="str">
        <f>IF(①リクルート接触者と来校者データ!E4506="","",①リクルート接触者と来校者データ!E4506)</f>
        <v/>
      </c>
      <c r="H4507" s="20" t="str">
        <f t="shared" si="493"/>
        <v/>
      </c>
      <c r="I4507" s="1" t="str">
        <f>IF(①リクルート接触者と来校者データ!K4506="","",①リクルート接触者と来校者データ!K4506)</f>
        <v/>
      </c>
      <c r="J4507" s="6" t="str">
        <f t="shared" si="495"/>
        <v/>
      </c>
      <c r="K4507" s="20" t="str">
        <f>IF(①リクルート接触者と来校者データ!L4506="","",①リクルート接触者と来校者データ!L4506)</f>
        <v/>
      </c>
      <c r="L4507" s="1" t="str">
        <f t="shared" si="496"/>
        <v/>
      </c>
      <c r="M4507" s="1" t="str">
        <f t="shared" si="497"/>
        <v/>
      </c>
    </row>
    <row r="4508" spans="1:13" x14ac:dyDescent="0.2">
      <c r="A4508" s="5" t="str">
        <f t="shared" si="494"/>
        <v/>
      </c>
      <c r="B4508" s="5" t="str">
        <f t="shared" si="491"/>
        <v/>
      </c>
      <c r="C4508" s="5" t="str">
        <f>IF(B4508="","",COUNTIFS($B$3:B4508,B4508))</f>
        <v/>
      </c>
      <c r="D4508" s="1" t="str">
        <f>IF(①リクルート接触者と来校者データ!A4507="","",①リクルート接触者と来校者データ!A4507)</f>
        <v/>
      </c>
      <c r="E4508" s="6" t="str">
        <f t="shared" si="492"/>
        <v/>
      </c>
      <c r="F4508" s="1" t="str">
        <f>IF(①リクルート接触者と来校者データ!I4507="","",①リクルート接触者と来校者データ!I4507)</f>
        <v/>
      </c>
      <c r="G4508" s="1" t="str">
        <f>IF(①リクルート接触者と来校者データ!E4507="","",①リクルート接触者と来校者データ!E4507)</f>
        <v/>
      </c>
      <c r="H4508" s="20" t="str">
        <f t="shared" si="493"/>
        <v/>
      </c>
      <c r="I4508" s="1" t="str">
        <f>IF(①リクルート接触者と来校者データ!K4507="","",①リクルート接触者と来校者データ!K4507)</f>
        <v/>
      </c>
      <c r="J4508" s="6" t="str">
        <f t="shared" si="495"/>
        <v/>
      </c>
      <c r="K4508" s="20" t="str">
        <f>IF(①リクルート接触者と来校者データ!L4507="","",①リクルート接触者と来校者データ!L4507)</f>
        <v/>
      </c>
      <c r="L4508" s="1" t="str">
        <f t="shared" si="496"/>
        <v/>
      </c>
      <c r="M4508" s="1" t="str">
        <f t="shared" si="497"/>
        <v/>
      </c>
    </row>
    <row r="4509" spans="1:13" x14ac:dyDescent="0.2">
      <c r="A4509" s="5" t="str">
        <f t="shared" si="494"/>
        <v/>
      </c>
      <c r="B4509" s="5" t="str">
        <f t="shared" si="491"/>
        <v/>
      </c>
      <c r="C4509" s="5" t="str">
        <f>IF(B4509="","",COUNTIFS($B$3:B4509,B4509))</f>
        <v/>
      </c>
      <c r="D4509" s="1" t="str">
        <f>IF(①リクルート接触者と来校者データ!A4508="","",①リクルート接触者と来校者データ!A4508)</f>
        <v/>
      </c>
      <c r="E4509" s="6" t="str">
        <f t="shared" si="492"/>
        <v/>
      </c>
      <c r="F4509" s="1" t="str">
        <f>IF(①リクルート接触者と来校者データ!I4508="","",①リクルート接触者と来校者データ!I4508)</f>
        <v/>
      </c>
      <c r="G4509" s="1" t="str">
        <f>IF(①リクルート接触者と来校者データ!E4508="","",①リクルート接触者と来校者データ!E4508)</f>
        <v/>
      </c>
      <c r="H4509" s="20" t="str">
        <f t="shared" si="493"/>
        <v/>
      </c>
      <c r="I4509" s="1" t="str">
        <f>IF(①リクルート接触者と来校者データ!K4508="","",①リクルート接触者と来校者データ!K4508)</f>
        <v/>
      </c>
      <c r="J4509" s="6" t="str">
        <f t="shared" si="495"/>
        <v/>
      </c>
      <c r="K4509" s="20" t="str">
        <f>IF(①リクルート接触者と来校者データ!L4508="","",①リクルート接触者と来校者データ!L4508)</f>
        <v/>
      </c>
      <c r="L4509" s="1" t="str">
        <f t="shared" si="496"/>
        <v/>
      </c>
      <c r="M4509" s="1" t="str">
        <f t="shared" si="497"/>
        <v/>
      </c>
    </row>
    <row r="4510" spans="1:13" x14ac:dyDescent="0.2">
      <c r="A4510" s="5" t="str">
        <f t="shared" si="494"/>
        <v/>
      </c>
      <c r="B4510" s="5" t="str">
        <f t="shared" si="491"/>
        <v/>
      </c>
      <c r="C4510" s="5" t="str">
        <f>IF(B4510="","",COUNTIFS($B$3:B4510,B4510))</f>
        <v/>
      </c>
      <c r="D4510" s="1" t="str">
        <f>IF(①リクルート接触者と来校者データ!A4509="","",①リクルート接触者と来校者データ!A4509)</f>
        <v/>
      </c>
      <c r="E4510" s="6" t="str">
        <f t="shared" si="492"/>
        <v/>
      </c>
      <c r="F4510" s="1" t="str">
        <f>IF(①リクルート接触者と来校者データ!I4509="","",①リクルート接触者と来校者データ!I4509)</f>
        <v/>
      </c>
      <c r="G4510" s="1" t="str">
        <f>IF(①リクルート接触者と来校者データ!E4509="","",①リクルート接触者と来校者データ!E4509)</f>
        <v/>
      </c>
      <c r="H4510" s="20" t="str">
        <f t="shared" si="493"/>
        <v/>
      </c>
      <c r="I4510" s="1" t="str">
        <f>IF(①リクルート接触者と来校者データ!K4509="","",①リクルート接触者と来校者データ!K4509)</f>
        <v/>
      </c>
      <c r="J4510" s="6" t="str">
        <f t="shared" si="495"/>
        <v/>
      </c>
      <c r="K4510" s="20" t="str">
        <f>IF(①リクルート接触者と来校者データ!L4509="","",①リクルート接触者と来校者データ!L4509)</f>
        <v/>
      </c>
      <c r="L4510" s="1" t="str">
        <f t="shared" si="496"/>
        <v/>
      </c>
      <c r="M4510" s="1" t="str">
        <f t="shared" si="497"/>
        <v/>
      </c>
    </row>
    <row r="4511" spans="1:13" x14ac:dyDescent="0.2">
      <c r="A4511" s="5" t="str">
        <f t="shared" si="494"/>
        <v/>
      </c>
      <c r="B4511" s="5" t="str">
        <f t="shared" si="491"/>
        <v/>
      </c>
      <c r="C4511" s="5" t="str">
        <f>IF(B4511="","",COUNTIFS($B$3:B4511,B4511))</f>
        <v/>
      </c>
      <c r="D4511" s="1" t="str">
        <f>IF(①リクルート接触者と来校者データ!A4510="","",①リクルート接触者と来校者データ!A4510)</f>
        <v/>
      </c>
      <c r="E4511" s="6" t="str">
        <f t="shared" si="492"/>
        <v/>
      </c>
      <c r="F4511" s="1" t="str">
        <f>IF(①リクルート接触者と来校者データ!I4510="","",①リクルート接触者と来校者データ!I4510)</f>
        <v/>
      </c>
      <c r="G4511" s="1" t="str">
        <f>IF(①リクルート接触者と来校者データ!E4510="","",①リクルート接触者と来校者データ!E4510)</f>
        <v/>
      </c>
      <c r="H4511" s="20" t="str">
        <f t="shared" si="493"/>
        <v/>
      </c>
      <c r="I4511" s="1" t="str">
        <f>IF(①リクルート接触者と来校者データ!K4510="","",①リクルート接触者と来校者データ!K4510)</f>
        <v/>
      </c>
      <c r="J4511" s="6" t="str">
        <f t="shared" si="495"/>
        <v/>
      </c>
      <c r="K4511" s="20" t="str">
        <f>IF(①リクルート接触者と来校者データ!L4510="","",①リクルート接触者と来校者データ!L4510)</f>
        <v/>
      </c>
      <c r="L4511" s="1" t="str">
        <f t="shared" si="496"/>
        <v/>
      </c>
      <c r="M4511" s="1" t="str">
        <f t="shared" si="497"/>
        <v/>
      </c>
    </row>
    <row r="4512" spans="1:13" x14ac:dyDescent="0.2">
      <c r="A4512" s="5" t="str">
        <f t="shared" si="494"/>
        <v/>
      </c>
      <c r="B4512" s="5" t="str">
        <f t="shared" si="491"/>
        <v/>
      </c>
      <c r="C4512" s="5" t="str">
        <f>IF(B4512="","",COUNTIFS($B$3:B4512,B4512))</f>
        <v/>
      </c>
      <c r="D4512" s="1" t="str">
        <f>IF(①リクルート接触者と来校者データ!A4511="","",①リクルート接触者と来校者データ!A4511)</f>
        <v/>
      </c>
      <c r="E4512" s="6" t="str">
        <f t="shared" si="492"/>
        <v/>
      </c>
      <c r="F4512" s="1" t="str">
        <f>IF(①リクルート接触者と来校者データ!I4511="","",①リクルート接触者と来校者データ!I4511)</f>
        <v/>
      </c>
      <c r="G4512" s="1" t="str">
        <f>IF(①リクルート接触者と来校者データ!E4511="","",①リクルート接触者と来校者データ!E4511)</f>
        <v/>
      </c>
      <c r="H4512" s="20" t="str">
        <f t="shared" si="493"/>
        <v/>
      </c>
      <c r="I4512" s="1" t="str">
        <f>IF(①リクルート接触者と来校者データ!K4511="","",①リクルート接触者と来校者データ!K4511)</f>
        <v/>
      </c>
      <c r="J4512" s="6" t="str">
        <f t="shared" si="495"/>
        <v/>
      </c>
      <c r="K4512" s="20" t="str">
        <f>IF(①リクルート接触者と来校者データ!L4511="","",①リクルート接触者と来校者データ!L4511)</f>
        <v/>
      </c>
      <c r="L4512" s="1" t="str">
        <f t="shared" si="496"/>
        <v/>
      </c>
      <c r="M4512" s="1" t="str">
        <f t="shared" si="497"/>
        <v/>
      </c>
    </row>
    <row r="4513" spans="1:13" x14ac:dyDescent="0.2">
      <c r="A4513" s="5" t="str">
        <f t="shared" si="494"/>
        <v/>
      </c>
      <c r="B4513" s="5" t="str">
        <f t="shared" si="491"/>
        <v/>
      </c>
      <c r="C4513" s="5" t="str">
        <f>IF(B4513="","",COUNTIFS($B$3:B4513,B4513))</f>
        <v/>
      </c>
      <c r="D4513" s="1" t="str">
        <f>IF(①リクルート接触者と来校者データ!A4512="","",①リクルート接触者と来校者データ!A4512)</f>
        <v/>
      </c>
      <c r="E4513" s="6" t="str">
        <f t="shared" si="492"/>
        <v/>
      </c>
      <c r="F4513" s="1" t="str">
        <f>IF(①リクルート接触者と来校者データ!I4512="","",①リクルート接触者と来校者データ!I4512)</f>
        <v/>
      </c>
      <c r="G4513" s="1" t="str">
        <f>IF(①リクルート接触者と来校者データ!E4512="","",①リクルート接触者と来校者データ!E4512)</f>
        <v/>
      </c>
      <c r="H4513" s="20" t="str">
        <f t="shared" si="493"/>
        <v/>
      </c>
      <c r="I4513" s="1" t="str">
        <f>IF(①リクルート接触者と来校者データ!K4512="","",①リクルート接触者と来校者データ!K4512)</f>
        <v/>
      </c>
      <c r="J4513" s="6" t="str">
        <f t="shared" si="495"/>
        <v/>
      </c>
      <c r="K4513" s="20" t="str">
        <f>IF(①リクルート接触者と来校者データ!L4512="","",①リクルート接触者と来校者データ!L4512)</f>
        <v/>
      </c>
      <c r="L4513" s="1" t="str">
        <f t="shared" si="496"/>
        <v/>
      </c>
      <c r="M4513" s="1" t="str">
        <f t="shared" si="497"/>
        <v/>
      </c>
    </row>
    <row r="4514" spans="1:13" x14ac:dyDescent="0.2">
      <c r="A4514" s="5" t="str">
        <f t="shared" si="494"/>
        <v/>
      </c>
      <c r="B4514" s="5" t="str">
        <f t="shared" si="491"/>
        <v/>
      </c>
      <c r="C4514" s="5" t="str">
        <f>IF(B4514="","",COUNTIFS($B$3:B4514,B4514))</f>
        <v/>
      </c>
      <c r="D4514" s="1" t="str">
        <f>IF(①リクルート接触者と来校者データ!A4513="","",①リクルート接触者と来校者データ!A4513)</f>
        <v/>
      </c>
      <c r="E4514" s="6" t="str">
        <f t="shared" si="492"/>
        <v/>
      </c>
      <c r="F4514" s="1" t="str">
        <f>IF(①リクルート接触者と来校者データ!I4513="","",①リクルート接触者と来校者データ!I4513)</f>
        <v/>
      </c>
      <c r="G4514" s="1" t="str">
        <f>IF(①リクルート接触者と来校者データ!E4513="","",①リクルート接触者と来校者データ!E4513)</f>
        <v/>
      </c>
      <c r="H4514" s="20" t="str">
        <f t="shared" si="493"/>
        <v/>
      </c>
      <c r="I4514" s="1" t="str">
        <f>IF(①リクルート接触者と来校者データ!K4513="","",①リクルート接触者と来校者データ!K4513)</f>
        <v/>
      </c>
      <c r="J4514" s="6" t="str">
        <f t="shared" si="495"/>
        <v/>
      </c>
      <c r="K4514" s="20" t="str">
        <f>IF(①リクルート接触者と来校者データ!L4513="","",①リクルート接触者と来校者データ!L4513)</f>
        <v/>
      </c>
      <c r="L4514" s="1" t="str">
        <f t="shared" si="496"/>
        <v/>
      </c>
      <c r="M4514" s="1" t="str">
        <f t="shared" si="497"/>
        <v/>
      </c>
    </row>
    <row r="4515" spans="1:13" x14ac:dyDescent="0.2">
      <c r="A4515" s="5" t="str">
        <f t="shared" si="494"/>
        <v/>
      </c>
      <c r="B4515" s="5" t="str">
        <f t="shared" si="491"/>
        <v/>
      </c>
      <c r="C4515" s="5" t="str">
        <f>IF(B4515="","",COUNTIFS($B$3:B4515,B4515))</f>
        <v/>
      </c>
      <c r="D4515" s="1" t="str">
        <f>IF(①リクルート接触者と来校者データ!A4514="","",①リクルート接触者と来校者データ!A4514)</f>
        <v/>
      </c>
      <c r="E4515" s="6" t="str">
        <f t="shared" si="492"/>
        <v/>
      </c>
      <c r="F4515" s="1" t="str">
        <f>IF(①リクルート接触者と来校者データ!I4514="","",①リクルート接触者と来校者データ!I4514)</f>
        <v/>
      </c>
      <c r="G4515" s="1" t="str">
        <f>IF(①リクルート接触者と来校者データ!E4514="","",①リクルート接触者と来校者データ!E4514)</f>
        <v/>
      </c>
      <c r="H4515" s="20" t="str">
        <f t="shared" si="493"/>
        <v/>
      </c>
      <c r="I4515" s="1" t="str">
        <f>IF(①リクルート接触者と来校者データ!K4514="","",①リクルート接触者と来校者データ!K4514)</f>
        <v/>
      </c>
      <c r="J4515" s="6" t="str">
        <f t="shared" si="495"/>
        <v/>
      </c>
      <c r="K4515" s="20" t="str">
        <f>IF(①リクルート接触者と来校者データ!L4514="","",①リクルート接触者と来校者データ!L4514)</f>
        <v/>
      </c>
      <c r="L4515" s="1" t="str">
        <f t="shared" si="496"/>
        <v/>
      </c>
      <c r="M4515" s="1" t="str">
        <f t="shared" si="497"/>
        <v/>
      </c>
    </row>
    <row r="4516" spans="1:13" x14ac:dyDescent="0.2">
      <c r="A4516" s="5" t="str">
        <f t="shared" si="494"/>
        <v/>
      </c>
      <c r="B4516" s="5" t="str">
        <f t="shared" si="491"/>
        <v/>
      </c>
      <c r="C4516" s="5" t="str">
        <f>IF(B4516="","",COUNTIFS($B$3:B4516,B4516))</f>
        <v/>
      </c>
      <c r="D4516" s="1" t="str">
        <f>IF(①リクルート接触者と来校者データ!A4515="","",①リクルート接触者と来校者データ!A4515)</f>
        <v/>
      </c>
      <c r="E4516" s="6" t="str">
        <f t="shared" si="492"/>
        <v/>
      </c>
      <c r="F4516" s="1" t="str">
        <f>IF(①リクルート接触者と来校者データ!I4515="","",①リクルート接触者と来校者データ!I4515)</f>
        <v/>
      </c>
      <c r="G4516" s="1" t="str">
        <f>IF(①リクルート接触者と来校者データ!E4515="","",①リクルート接触者と来校者データ!E4515)</f>
        <v/>
      </c>
      <c r="H4516" s="20" t="str">
        <f t="shared" si="493"/>
        <v/>
      </c>
      <c r="I4516" s="1" t="str">
        <f>IF(①リクルート接触者と来校者データ!K4515="","",①リクルート接触者と来校者データ!K4515)</f>
        <v/>
      </c>
      <c r="J4516" s="6" t="str">
        <f t="shared" si="495"/>
        <v/>
      </c>
      <c r="K4516" s="20" t="str">
        <f>IF(①リクルート接触者と来校者データ!L4515="","",①リクルート接触者と来校者データ!L4515)</f>
        <v/>
      </c>
      <c r="L4516" s="1" t="str">
        <f t="shared" si="496"/>
        <v/>
      </c>
      <c r="M4516" s="1" t="str">
        <f t="shared" si="497"/>
        <v/>
      </c>
    </row>
    <row r="4517" spans="1:13" x14ac:dyDescent="0.2">
      <c r="A4517" s="5" t="str">
        <f t="shared" si="494"/>
        <v/>
      </c>
      <c r="B4517" s="5" t="str">
        <f t="shared" si="491"/>
        <v/>
      </c>
      <c r="C4517" s="5" t="str">
        <f>IF(B4517="","",COUNTIFS($B$3:B4517,B4517))</f>
        <v/>
      </c>
      <c r="D4517" s="1" t="str">
        <f>IF(①リクルート接触者と来校者データ!A4516="","",①リクルート接触者と来校者データ!A4516)</f>
        <v/>
      </c>
      <c r="E4517" s="6" t="str">
        <f t="shared" si="492"/>
        <v/>
      </c>
      <c r="F4517" s="1" t="str">
        <f>IF(①リクルート接触者と来校者データ!I4516="","",①リクルート接触者と来校者データ!I4516)</f>
        <v/>
      </c>
      <c r="G4517" s="1" t="str">
        <f>IF(①リクルート接触者と来校者データ!E4516="","",①リクルート接触者と来校者データ!E4516)</f>
        <v/>
      </c>
      <c r="H4517" s="20" t="str">
        <f t="shared" si="493"/>
        <v/>
      </c>
      <c r="I4517" s="1" t="str">
        <f>IF(①リクルート接触者と来校者データ!K4516="","",①リクルート接触者と来校者データ!K4516)</f>
        <v/>
      </c>
      <c r="J4517" s="6" t="str">
        <f t="shared" si="495"/>
        <v/>
      </c>
      <c r="K4517" s="20" t="str">
        <f>IF(①リクルート接触者と来校者データ!L4516="","",①リクルート接触者と来校者データ!L4516)</f>
        <v/>
      </c>
      <c r="L4517" s="1" t="str">
        <f t="shared" si="496"/>
        <v/>
      </c>
      <c r="M4517" s="1" t="str">
        <f t="shared" si="497"/>
        <v/>
      </c>
    </row>
    <row r="4518" spans="1:13" x14ac:dyDescent="0.2">
      <c r="A4518" s="5" t="str">
        <f t="shared" si="494"/>
        <v/>
      </c>
      <c r="B4518" s="5" t="str">
        <f t="shared" si="491"/>
        <v/>
      </c>
      <c r="C4518" s="5" t="str">
        <f>IF(B4518="","",COUNTIFS($B$3:B4518,B4518))</f>
        <v/>
      </c>
      <c r="D4518" s="1" t="str">
        <f>IF(①リクルート接触者と来校者データ!A4517="","",①リクルート接触者と来校者データ!A4517)</f>
        <v/>
      </c>
      <c r="E4518" s="6" t="str">
        <f t="shared" si="492"/>
        <v/>
      </c>
      <c r="F4518" s="1" t="str">
        <f>IF(①リクルート接触者と来校者データ!I4517="","",①リクルート接触者と来校者データ!I4517)</f>
        <v/>
      </c>
      <c r="G4518" s="1" t="str">
        <f>IF(①リクルート接触者と来校者データ!E4517="","",①リクルート接触者と来校者データ!E4517)</f>
        <v/>
      </c>
      <c r="H4518" s="20" t="str">
        <f t="shared" si="493"/>
        <v/>
      </c>
      <c r="I4518" s="1" t="str">
        <f>IF(①リクルート接触者と来校者データ!K4517="","",①リクルート接触者と来校者データ!K4517)</f>
        <v/>
      </c>
      <c r="J4518" s="6" t="str">
        <f t="shared" si="495"/>
        <v/>
      </c>
      <c r="K4518" s="20" t="str">
        <f>IF(①リクルート接触者と来校者データ!L4517="","",①リクルート接触者と来校者データ!L4517)</f>
        <v/>
      </c>
      <c r="L4518" s="1" t="str">
        <f t="shared" si="496"/>
        <v/>
      </c>
      <c r="M4518" s="1" t="str">
        <f t="shared" si="497"/>
        <v/>
      </c>
    </row>
    <row r="4519" spans="1:13" x14ac:dyDescent="0.2">
      <c r="A4519" s="5" t="str">
        <f t="shared" si="494"/>
        <v/>
      </c>
      <c r="B4519" s="5" t="str">
        <f t="shared" si="491"/>
        <v/>
      </c>
      <c r="C4519" s="5" t="str">
        <f>IF(B4519="","",COUNTIFS($B$3:B4519,B4519))</f>
        <v/>
      </c>
      <c r="D4519" s="1" t="str">
        <f>IF(①リクルート接触者と来校者データ!A4518="","",①リクルート接触者と来校者データ!A4518)</f>
        <v/>
      </c>
      <c r="E4519" s="6" t="str">
        <f t="shared" si="492"/>
        <v/>
      </c>
      <c r="F4519" s="1" t="str">
        <f>IF(①リクルート接触者と来校者データ!I4518="","",①リクルート接触者と来校者データ!I4518)</f>
        <v/>
      </c>
      <c r="G4519" s="1" t="str">
        <f>IF(①リクルート接触者と来校者データ!E4518="","",①リクルート接触者と来校者データ!E4518)</f>
        <v/>
      </c>
      <c r="H4519" s="20" t="str">
        <f t="shared" si="493"/>
        <v/>
      </c>
      <c r="I4519" s="1" t="str">
        <f>IF(①リクルート接触者と来校者データ!K4518="","",①リクルート接触者と来校者データ!K4518)</f>
        <v/>
      </c>
      <c r="J4519" s="6" t="str">
        <f t="shared" si="495"/>
        <v/>
      </c>
      <c r="K4519" s="20" t="str">
        <f>IF(①リクルート接触者と来校者データ!L4518="","",①リクルート接触者と来校者データ!L4518)</f>
        <v/>
      </c>
      <c r="L4519" s="1" t="str">
        <f t="shared" si="496"/>
        <v/>
      </c>
      <c r="M4519" s="1" t="str">
        <f t="shared" si="497"/>
        <v/>
      </c>
    </row>
    <row r="4520" spans="1:13" x14ac:dyDescent="0.2">
      <c r="A4520" s="5" t="str">
        <f t="shared" si="494"/>
        <v/>
      </c>
      <c r="B4520" s="5" t="str">
        <f t="shared" si="491"/>
        <v/>
      </c>
      <c r="C4520" s="5" t="str">
        <f>IF(B4520="","",COUNTIFS($B$3:B4520,B4520))</f>
        <v/>
      </c>
      <c r="D4520" s="1" t="str">
        <f>IF(①リクルート接触者と来校者データ!A4519="","",①リクルート接触者と来校者データ!A4519)</f>
        <v/>
      </c>
      <c r="E4520" s="6" t="str">
        <f t="shared" si="492"/>
        <v/>
      </c>
      <c r="F4520" s="1" t="str">
        <f>IF(①リクルート接触者と来校者データ!I4519="","",①リクルート接触者と来校者データ!I4519)</f>
        <v/>
      </c>
      <c r="G4520" s="1" t="str">
        <f>IF(①リクルート接触者と来校者データ!E4519="","",①リクルート接触者と来校者データ!E4519)</f>
        <v/>
      </c>
      <c r="H4520" s="20" t="str">
        <f t="shared" si="493"/>
        <v/>
      </c>
      <c r="I4520" s="1" t="str">
        <f>IF(①リクルート接触者と来校者データ!K4519="","",①リクルート接触者と来校者データ!K4519)</f>
        <v/>
      </c>
      <c r="J4520" s="6" t="str">
        <f t="shared" si="495"/>
        <v/>
      </c>
      <c r="K4520" s="20" t="str">
        <f>IF(①リクルート接触者と来校者データ!L4519="","",①リクルート接触者と来校者データ!L4519)</f>
        <v/>
      </c>
      <c r="L4520" s="1" t="str">
        <f t="shared" si="496"/>
        <v/>
      </c>
      <c r="M4520" s="1" t="str">
        <f t="shared" si="497"/>
        <v/>
      </c>
    </row>
    <row r="4521" spans="1:13" x14ac:dyDescent="0.2">
      <c r="A4521" s="5" t="str">
        <f t="shared" si="494"/>
        <v/>
      </c>
      <c r="B4521" s="5" t="str">
        <f t="shared" si="491"/>
        <v/>
      </c>
      <c r="C4521" s="5" t="str">
        <f>IF(B4521="","",COUNTIFS($B$3:B4521,B4521))</f>
        <v/>
      </c>
      <c r="D4521" s="1" t="str">
        <f>IF(①リクルート接触者と来校者データ!A4520="","",①リクルート接触者と来校者データ!A4520)</f>
        <v/>
      </c>
      <c r="E4521" s="6" t="str">
        <f t="shared" si="492"/>
        <v/>
      </c>
      <c r="F4521" s="1" t="str">
        <f>IF(①リクルート接触者と来校者データ!I4520="","",①リクルート接触者と来校者データ!I4520)</f>
        <v/>
      </c>
      <c r="G4521" s="1" t="str">
        <f>IF(①リクルート接触者と来校者データ!E4520="","",①リクルート接触者と来校者データ!E4520)</f>
        <v/>
      </c>
      <c r="H4521" s="20" t="str">
        <f t="shared" si="493"/>
        <v/>
      </c>
      <c r="I4521" s="1" t="str">
        <f>IF(①リクルート接触者と来校者データ!K4520="","",①リクルート接触者と来校者データ!K4520)</f>
        <v/>
      </c>
      <c r="J4521" s="6" t="str">
        <f t="shared" si="495"/>
        <v/>
      </c>
      <c r="K4521" s="20" t="str">
        <f>IF(①リクルート接触者と来校者データ!L4520="","",①リクルート接触者と来校者データ!L4520)</f>
        <v/>
      </c>
      <c r="L4521" s="1" t="str">
        <f t="shared" si="496"/>
        <v/>
      </c>
      <c r="M4521" s="1" t="str">
        <f t="shared" si="497"/>
        <v/>
      </c>
    </row>
    <row r="4522" spans="1:13" x14ac:dyDescent="0.2">
      <c r="A4522" s="5" t="str">
        <f t="shared" si="494"/>
        <v/>
      </c>
      <c r="B4522" s="5" t="str">
        <f t="shared" si="491"/>
        <v/>
      </c>
      <c r="C4522" s="5" t="str">
        <f>IF(B4522="","",COUNTIFS($B$3:B4522,B4522))</f>
        <v/>
      </c>
      <c r="D4522" s="1" t="str">
        <f>IF(①リクルート接触者と来校者データ!A4521="","",①リクルート接触者と来校者データ!A4521)</f>
        <v/>
      </c>
      <c r="E4522" s="6" t="str">
        <f t="shared" si="492"/>
        <v/>
      </c>
      <c r="F4522" s="1" t="str">
        <f>IF(①リクルート接触者と来校者データ!I4521="","",①リクルート接触者と来校者データ!I4521)</f>
        <v/>
      </c>
      <c r="G4522" s="1" t="str">
        <f>IF(①リクルート接触者と来校者データ!E4521="","",①リクルート接触者と来校者データ!E4521)</f>
        <v/>
      </c>
      <c r="H4522" s="20" t="str">
        <f t="shared" si="493"/>
        <v/>
      </c>
      <c r="I4522" s="1" t="str">
        <f>IF(①リクルート接触者と来校者データ!K4521="","",①リクルート接触者と来校者データ!K4521)</f>
        <v/>
      </c>
      <c r="J4522" s="6" t="str">
        <f t="shared" si="495"/>
        <v/>
      </c>
      <c r="K4522" s="20" t="str">
        <f>IF(①リクルート接触者と来校者データ!L4521="","",①リクルート接触者と来校者データ!L4521)</f>
        <v/>
      </c>
      <c r="L4522" s="1" t="str">
        <f t="shared" si="496"/>
        <v/>
      </c>
      <c r="M4522" s="1" t="str">
        <f t="shared" si="497"/>
        <v/>
      </c>
    </row>
    <row r="4523" spans="1:13" x14ac:dyDescent="0.2">
      <c r="A4523" s="5" t="str">
        <f t="shared" si="494"/>
        <v/>
      </c>
      <c r="B4523" s="5" t="str">
        <f t="shared" si="491"/>
        <v/>
      </c>
      <c r="C4523" s="5" t="str">
        <f>IF(B4523="","",COUNTIFS($B$3:B4523,B4523))</f>
        <v/>
      </c>
      <c r="D4523" s="1" t="str">
        <f>IF(①リクルート接触者と来校者データ!A4522="","",①リクルート接触者と来校者データ!A4522)</f>
        <v/>
      </c>
      <c r="E4523" s="6" t="str">
        <f t="shared" si="492"/>
        <v/>
      </c>
      <c r="F4523" s="1" t="str">
        <f>IF(①リクルート接触者と来校者データ!I4522="","",①リクルート接触者と来校者データ!I4522)</f>
        <v/>
      </c>
      <c r="G4523" s="1" t="str">
        <f>IF(①リクルート接触者と来校者データ!E4522="","",①リクルート接触者と来校者データ!E4522)</f>
        <v/>
      </c>
      <c r="H4523" s="20" t="str">
        <f t="shared" si="493"/>
        <v/>
      </c>
      <c r="I4523" s="1" t="str">
        <f>IF(①リクルート接触者と来校者データ!K4522="","",①リクルート接触者と来校者データ!K4522)</f>
        <v/>
      </c>
      <c r="J4523" s="6" t="str">
        <f t="shared" si="495"/>
        <v/>
      </c>
      <c r="K4523" s="20" t="str">
        <f>IF(①リクルート接触者と来校者データ!L4522="","",①リクルート接触者と来校者データ!L4522)</f>
        <v/>
      </c>
      <c r="L4523" s="1" t="str">
        <f t="shared" si="496"/>
        <v/>
      </c>
      <c r="M4523" s="1" t="str">
        <f t="shared" si="497"/>
        <v/>
      </c>
    </row>
    <row r="4524" spans="1:13" x14ac:dyDescent="0.2">
      <c r="A4524" s="5" t="str">
        <f t="shared" si="494"/>
        <v/>
      </c>
      <c r="B4524" s="5" t="str">
        <f t="shared" si="491"/>
        <v/>
      </c>
      <c r="C4524" s="5" t="str">
        <f>IF(B4524="","",COUNTIFS($B$3:B4524,B4524))</f>
        <v/>
      </c>
      <c r="D4524" s="1" t="str">
        <f>IF(①リクルート接触者と来校者データ!A4523="","",①リクルート接触者と来校者データ!A4523)</f>
        <v/>
      </c>
      <c r="E4524" s="6" t="str">
        <f t="shared" si="492"/>
        <v/>
      </c>
      <c r="F4524" s="1" t="str">
        <f>IF(①リクルート接触者と来校者データ!I4523="","",①リクルート接触者と来校者データ!I4523)</f>
        <v/>
      </c>
      <c r="G4524" s="1" t="str">
        <f>IF(①リクルート接触者と来校者データ!E4523="","",①リクルート接触者と来校者データ!E4523)</f>
        <v/>
      </c>
      <c r="H4524" s="20" t="str">
        <f t="shared" si="493"/>
        <v/>
      </c>
      <c r="I4524" s="1" t="str">
        <f>IF(①リクルート接触者と来校者データ!K4523="","",①リクルート接触者と来校者データ!K4523)</f>
        <v/>
      </c>
      <c r="J4524" s="6" t="str">
        <f t="shared" si="495"/>
        <v/>
      </c>
      <c r="K4524" s="20" t="str">
        <f>IF(①リクルート接触者と来校者データ!L4523="","",①リクルート接触者と来校者データ!L4523)</f>
        <v/>
      </c>
      <c r="L4524" s="1" t="str">
        <f t="shared" si="496"/>
        <v/>
      </c>
      <c r="M4524" s="1" t="str">
        <f t="shared" si="497"/>
        <v/>
      </c>
    </row>
    <row r="4525" spans="1:13" x14ac:dyDescent="0.2">
      <c r="A4525" s="5" t="str">
        <f t="shared" si="494"/>
        <v/>
      </c>
      <c r="B4525" s="5" t="str">
        <f t="shared" si="491"/>
        <v/>
      </c>
      <c r="C4525" s="5" t="str">
        <f>IF(B4525="","",COUNTIFS($B$3:B4525,B4525))</f>
        <v/>
      </c>
      <c r="D4525" s="1" t="str">
        <f>IF(①リクルート接触者と来校者データ!A4524="","",①リクルート接触者と来校者データ!A4524)</f>
        <v/>
      </c>
      <c r="E4525" s="6" t="str">
        <f t="shared" si="492"/>
        <v/>
      </c>
      <c r="F4525" s="1" t="str">
        <f>IF(①リクルート接触者と来校者データ!I4524="","",①リクルート接触者と来校者データ!I4524)</f>
        <v/>
      </c>
      <c r="G4525" s="1" t="str">
        <f>IF(①リクルート接触者と来校者データ!E4524="","",①リクルート接触者と来校者データ!E4524)</f>
        <v/>
      </c>
      <c r="H4525" s="20" t="str">
        <f t="shared" si="493"/>
        <v/>
      </c>
      <c r="I4525" s="1" t="str">
        <f>IF(①リクルート接触者と来校者データ!K4524="","",①リクルート接触者と来校者データ!K4524)</f>
        <v/>
      </c>
      <c r="J4525" s="6" t="str">
        <f t="shared" si="495"/>
        <v/>
      </c>
      <c r="K4525" s="20" t="str">
        <f>IF(①リクルート接触者と来校者データ!L4524="","",①リクルート接触者と来校者データ!L4524)</f>
        <v/>
      </c>
      <c r="L4525" s="1" t="str">
        <f t="shared" si="496"/>
        <v/>
      </c>
      <c r="M4525" s="1" t="str">
        <f t="shared" si="497"/>
        <v/>
      </c>
    </row>
    <row r="4526" spans="1:13" x14ac:dyDescent="0.2">
      <c r="A4526" s="5" t="str">
        <f t="shared" si="494"/>
        <v/>
      </c>
      <c r="B4526" s="5" t="str">
        <f t="shared" si="491"/>
        <v/>
      </c>
      <c r="C4526" s="5" t="str">
        <f>IF(B4526="","",COUNTIFS($B$3:B4526,B4526))</f>
        <v/>
      </c>
      <c r="D4526" s="1" t="str">
        <f>IF(①リクルート接触者と来校者データ!A4525="","",①リクルート接触者と来校者データ!A4525)</f>
        <v/>
      </c>
      <c r="E4526" s="6" t="str">
        <f t="shared" si="492"/>
        <v/>
      </c>
      <c r="F4526" s="1" t="str">
        <f>IF(①リクルート接触者と来校者データ!I4525="","",①リクルート接触者と来校者データ!I4525)</f>
        <v/>
      </c>
      <c r="G4526" s="1" t="str">
        <f>IF(①リクルート接触者と来校者データ!E4525="","",①リクルート接触者と来校者データ!E4525)</f>
        <v/>
      </c>
      <c r="H4526" s="20" t="str">
        <f t="shared" si="493"/>
        <v/>
      </c>
      <c r="I4526" s="1" t="str">
        <f>IF(①リクルート接触者と来校者データ!K4525="","",①リクルート接触者と来校者データ!K4525)</f>
        <v/>
      </c>
      <c r="J4526" s="6" t="str">
        <f t="shared" si="495"/>
        <v/>
      </c>
      <c r="K4526" s="20" t="str">
        <f>IF(①リクルート接触者と来校者データ!L4525="","",①リクルート接触者と来校者データ!L4525)</f>
        <v/>
      </c>
      <c r="L4526" s="1" t="str">
        <f t="shared" si="496"/>
        <v/>
      </c>
      <c r="M4526" s="1" t="str">
        <f t="shared" si="497"/>
        <v/>
      </c>
    </row>
    <row r="4527" spans="1:13" x14ac:dyDescent="0.2">
      <c r="A4527" s="5" t="str">
        <f t="shared" si="494"/>
        <v/>
      </c>
      <c r="B4527" s="5" t="str">
        <f t="shared" si="491"/>
        <v/>
      </c>
      <c r="C4527" s="5" t="str">
        <f>IF(B4527="","",COUNTIFS($B$3:B4527,B4527))</f>
        <v/>
      </c>
      <c r="D4527" s="1" t="str">
        <f>IF(①リクルート接触者と来校者データ!A4526="","",①リクルート接触者と来校者データ!A4526)</f>
        <v/>
      </c>
      <c r="E4527" s="6" t="str">
        <f t="shared" si="492"/>
        <v/>
      </c>
      <c r="F4527" s="1" t="str">
        <f>IF(①リクルート接触者と来校者データ!I4526="","",①リクルート接触者と来校者データ!I4526)</f>
        <v/>
      </c>
      <c r="G4527" s="1" t="str">
        <f>IF(①リクルート接触者と来校者データ!E4526="","",①リクルート接触者と来校者データ!E4526)</f>
        <v/>
      </c>
      <c r="H4527" s="20" t="str">
        <f t="shared" si="493"/>
        <v/>
      </c>
      <c r="I4527" s="1" t="str">
        <f>IF(①リクルート接触者と来校者データ!K4526="","",①リクルート接触者と来校者データ!K4526)</f>
        <v/>
      </c>
      <c r="J4527" s="6" t="str">
        <f t="shared" si="495"/>
        <v/>
      </c>
      <c r="K4527" s="20" t="str">
        <f>IF(①リクルート接触者と来校者データ!L4526="","",①リクルート接触者と来校者データ!L4526)</f>
        <v/>
      </c>
      <c r="L4527" s="1" t="str">
        <f t="shared" si="496"/>
        <v/>
      </c>
      <c r="M4527" s="1" t="str">
        <f t="shared" si="497"/>
        <v/>
      </c>
    </row>
    <row r="4528" spans="1:13" x14ac:dyDescent="0.2">
      <c r="A4528" s="5" t="str">
        <f t="shared" si="494"/>
        <v/>
      </c>
      <c r="B4528" s="5" t="str">
        <f t="shared" si="491"/>
        <v/>
      </c>
      <c r="C4528" s="5" t="str">
        <f>IF(B4528="","",COUNTIFS($B$3:B4528,B4528))</f>
        <v/>
      </c>
      <c r="D4528" s="1" t="str">
        <f>IF(①リクルート接触者と来校者データ!A4527="","",①リクルート接触者と来校者データ!A4527)</f>
        <v/>
      </c>
      <c r="E4528" s="6" t="str">
        <f t="shared" si="492"/>
        <v/>
      </c>
      <c r="F4528" s="1" t="str">
        <f>IF(①リクルート接触者と来校者データ!I4527="","",①リクルート接触者と来校者データ!I4527)</f>
        <v/>
      </c>
      <c r="G4528" s="1" t="str">
        <f>IF(①リクルート接触者と来校者データ!E4527="","",①リクルート接触者と来校者データ!E4527)</f>
        <v/>
      </c>
      <c r="H4528" s="20" t="str">
        <f t="shared" si="493"/>
        <v/>
      </c>
      <c r="I4528" s="1" t="str">
        <f>IF(①リクルート接触者と来校者データ!K4527="","",①リクルート接触者と来校者データ!K4527)</f>
        <v/>
      </c>
      <c r="J4528" s="6" t="str">
        <f t="shared" si="495"/>
        <v/>
      </c>
      <c r="K4528" s="20" t="str">
        <f>IF(①リクルート接触者と来校者データ!L4527="","",①リクルート接触者と来校者データ!L4527)</f>
        <v/>
      </c>
      <c r="L4528" s="1" t="str">
        <f t="shared" si="496"/>
        <v/>
      </c>
      <c r="M4528" s="1" t="str">
        <f t="shared" si="497"/>
        <v/>
      </c>
    </row>
    <row r="4529" spans="1:13" x14ac:dyDescent="0.2">
      <c r="A4529" s="5" t="str">
        <f t="shared" si="494"/>
        <v/>
      </c>
      <c r="B4529" s="5" t="str">
        <f t="shared" si="491"/>
        <v/>
      </c>
      <c r="C4529" s="5" t="str">
        <f>IF(B4529="","",COUNTIFS($B$3:B4529,B4529))</f>
        <v/>
      </c>
      <c r="D4529" s="1" t="str">
        <f>IF(①リクルート接触者と来校者データ!A4528="","",①リクルート接触者と来校者データ!A4528)</f>
        <v/>
      </c>
      <c r="E4529" s="6" t="str">
        <f t="shared" si="492"/>
        <v/>
      </c>
      <c r="F4529" s="1" t="str">
        <f>IF(①リクルート接触者と来校者データ!I4528="","",①リクルート接触者と来校者データ!I4528)</f>
        <v/>
      </c>
      <c r="G4529" s="1" t="str">
        <f>IF(①リクルート接触者と来校者データ!E4528="","",①リクルート接触者と来校者データ!E4528)</f>
        <v/>
      </c>
      <c r="H4529" s="20" t="str">
        <f t="shared" si="493"/>
        <v/>
      </c>
      <c r="I4529" s="1" t="str">
        <f>IF(①リクルート接触者と来校者データ!K4528="","",①リクルート接触者と来校者データ!K4528)</f>
        <v/>
      </c>
      <c r="J4529" s="6" t="str">
        <f t="shared" si="495"/>
        <v/>
      </c>
      <c r="K4529" s="20" t="str">
        <f>IF(①リクルート接触者と来校者データ!L4528="","",①リクルート接触者と来校者データ!L4528)</f>
        <v/>
      </c>
      <c r="L4529" s="1" t="str">
        <f t="shared" si="496"/>
        <v/>
      </c>
      <c r="M4529" s="1" t="str">
        <f t="shared" si="497"/>
        <v/>
      </c>
    </row>
    <row r="4530" spans="1:13" x14ac:dyDescent="0.2">
      <c r="A4530" s="5" t="str">
        <f t="shared" si="494"/>
        <v/>
      </c>
      <c r="B4530" s="5" t="str">
        <f t="shared" si="491"/>
        <v/>
      </c>
      <c r="C4530" s="5" t="str">
        <f>IF(B4530="","",COUNTIFS($B$3:B4530,B4530))</f>
        <v/>
      </c>
      <c r="D4530" s="1" t="str">
        <f>IF(①リクルート接触者と来校者データ!A4529="","",①リクルート接触者と来校者データ!A4529)</f>
        <v/>
      </c>
      <c r="E4530" s="6" t="str">
        <f t="shared" si="492"/>
        <v/>
      </c>
      <c r="F4530" s="1" t="str">
        <f>IF(①リクルート接触者と来校者データ!I4529="","",①リクルート接触者と来校者データ!I4529)</f>
        <v/>
      </c>
      <c r="G4530" s="1" t="str">
        <f>IF(①リクルート接触者と来校者データ!E4529="","",①リクルート接触者と来校者データ!E4529)</f>
        <v/>
      </c>
      <c r="H4530" s="20" t="str">
        <f t="shared" si="493"/>
        <v/>
      </c>
      <c r="I4530" s="1" t="str">
        <f>IF(①リクルート接触者と来校者データ!K4529="","",①リクルート接触者と来校者データ!K4529)</f>
        <v/>
      </c>
      <c r="J4530" s="6" t="str">
        <f t="shared" si="495"/>
        <v/>
      </c>
      <c r="K4530" s="20" t="str">
        <f>IF(①リクルート接触者と来校者データ!L4529="","",①リクルート接触者と来校者データ!L4529)</f>
        <v/>
      </c>
      <c r="L4530" s="1" t="str">
        <f t="shared" si="496"/>
        <v/>
      </c>
      <c r="M4530" s="1" t="str">
        <f t="shared" si="497"/>
        <v/>
      </c>
    </row>
    <row r="4531" spans="1:13" x14ac:dyDescent="0.2">
      <c r="A4531" s="5" t="str">
        <f t="shared" si="494"/>
        <v/>
      </c>
      <c r="B4531" s="5" t="str">
        <f t="shared" si="491"/>
        <v/>
      </c>
      <c r="C4531" s="5" t="str">
        <f>IF(B4531="","",COUNTIFS($B$3:B4531,B4531))</f>
        <v/>
      </c>
      <c r="D4531" s="1" t="str">
        <f>IF(①リクルート接触者と来校者データ!A4530="","",①リクルート接触者と来校者データ!A4530)</f>
        <v/>
      </c>
      <c r="E4531" s="6" t="str">
        <f t="shared" si="492"/>
        <v/>
      </c>
      <c r="F4531" s="1" t="str">
        <f>IF(①リクルート接触者と来校者データ!I4530="","",①リクルート接触者と来校者データ!I4530)</f>
        <v/>
      </c>
      <c r="G4531" s="1" t="str">
        <f>IF(①リクルート接触者と来校者データ!E4530="","",①リクルート接触者と来校者データ!E4530)</f>
        <v/>
      </c>
      <c r="H4531" s="20" t="str">
        <f t="shared" si="493"/>
        <v/>
      </c>
      <c r="I4531" s="1" t="str">
        <f>IF(①リクルート接触者と来校者データ!K4530="","",①リクルート接触者と来校者データ!K4530)</f>
        <v/>
      </c>
      <c r="J4531" s="6" t="str">
        <f t="shared" si="495"/>
        <v/>
      </c>
      <c r="K4531" s="20" t="str">
        <f>IF(①リクルート接触者と来校者データ!L4530="","",①リクルート接触者と来校者データ!L4530)</f>
        <v/>
      </c>
      <c r="L4531" s="1" t="str">
        <f t="shared" si="496"/>
        <v/>
      </c>
      <c r="M4531" s="1" t="str">
        <f t="shared" si="497"/>
        <v/>
      </c>
    </row>
    <row r="4532" spans="1:13" x14ac:dyDescent="0.2">
      <c r="A4532" s="5" t="str">
        <f t="shared" si="494"/>
        <v/>
      </c>
      <c r="B4532" s="5" t="str">
        <f t="shared" si="491"/>
        <v/>
      </c>
      <c r="C4532" s="5" t="str">
        <f>IF(B4532="","",COUNTIFS($B$3:B4532,B4532))</f>
        <v/>
      </c>
      <c r="D4532" s="1" t="str">
        <f>IF(①リクルート接触者と来校者データ!A4531="","",①リクルート接触者と来校者データ!A4531)</f>
        <v/>
      </c>
      <c r="E4532" s="6" t="str">
        <f t="shared" si="492"/>
        <v/>
      </c>
      <c r="F4532" s="1" t="str">
        <f>IF(①リクルート接触者と来校者データ!I4531="","",①リクルート接触者と来校者データ!I4531)</f>
        <v/>
      </c>
      <c r="G4532" s="1" t="str">
        <f>IF(①リクルート接触者と来校者データ!E4531="","",①リクルート接触者と来校者データ!E4531)</f>
        <v/>
      </c>
      <c r="H4532" s="20" t="str">
        <f t="shared" si="493"/>
        <v/>
      </c>
      <c r="I4532" s="1" t="str">
        <f>IF(①リクルート接触者と来校者データ!K4531="","",①リクルート接触者と来校者データ!K4531)</f>
        <v/>
      </c>
      <c r="J4532" s="6" t="str">
        <f t="shared" si="495"/>
        <v/>
      </c>
      <c r="K4532" s="20" t="str">
        <f>IF(①リクルート接触者と来校者データ!L4531="","",①リクルート接触者と来校者データ!L4531)</f>
        <v/>
      </c>
      <c r="L4532" s="1" t="str">
        <f t="shared" si="496"/>
        <v/>
      </c>
      <c r="M4532" s="1" t="str">
        <f t="shared" si="497"/>
        <v/>
      </c>
    </row>
    <row r="4533" spans="1:13" x14ac:dyDescent="0.2">
      <c r="A4533" s="5" t="str">
        <f t="shared" si="494"/>
        <v/>
      </c>
      <c r="B4533" s="5" t="str">
        <f t="shared" si="491"/>
        <v/>
      </c>
      <c r="C4533" s="5" t="str">
        <f>IF(B4533="","",COUNTIFS($B$3:B4533,B4533))</f>
        <v/>
      </c>
      <c r="D4533" s="1" t="str">
        <f>IF(①リクルート接触者と来校者データ!A4532="","",①リクルート接触者と来校者データ!A4532)</f>
        <v/>
      </c>
      <c r="E4533" s="6" t="str">
        <f t="shared" si="492"/>
        <v/>
      </c>
      <c r="F4533" s="1" t="str">
        <f>IF(①リクルート接触者と来校者データ!I4532="","",①リクルート接触者と来校者データ!I4532)</f>
        <v/>
      </c>
      <c r="G4533" s="1" t="str">
        <f>IF(①リクルート接触者と来校者データ!E4532="","",①リクルート接触者と来校者データ!E4532)</f>
        <v/>
      </c>
      <c r="H4533" s="20" t="str">
        <f t="shared" si="493"/>
        <v/>
      </c>
      <c r="I4533" s="1" t="str">
        <f>IF(①リクルート接触者と来校者データ!K4532="","",①リクルート接触者と来校者データ!K4532)</f>
        <v/>
      </c>
      <c r="J4533" s="6" t="str">
        <f t="shared" si="495"/>
        <v/>
      </c>
      <c r="K4533" s="20" t="str">
        <f>IF(①リクルート接触者と来校者データ!L4532="","",①リクルート接触者と来校者データ!L4532)</f>
        <v/>
      </c>
      <c r="L4533" s="1" t="str">
        <f t="shared" si="496"/>
        <v/>
      </c>
      <c r="M4533" s="1" t="str">
        <f t="shared" si="497"/>
        <v/>
      </c>
    </row>
    <row r="4534" spans="1:13" x14ac:dyDescent="0.2">
      <c r="A4534" s="5" t="str">
        <f t="shared" si="494"/>
        <v/>
      </c>
      <c r="B4534" s="5" t="str">
        <f t="shared" si="491"/>
        <v/>
      </c>
      <c r="C4534" s="5" t="str">
        <f>IF(B4534="","",COUNTIFS($B$3:B4534,B4534))</f>
        <v/>
      </c>
      <c r="D4534" s="1" t="str">
        <f>IF(①リクルート接触者と来校者データ!A4533="","",①リクルート接触者と来校者データ!A4533)</f>
        <v/>
      </c>
      <c r="E4534" s="6" t="str">
        <f t="shared" si="492"/>
        <v/>
      </c>
      <c r="F4534" s="1" t="str">
        <f>IF(①リクルート接触者と来校者データ!I4533="","",①リクルート接触者と来校者データ!I4533)</f>
        <v/>
      </c>
      <c r="G4534" s="1" t="str">
        <f>IF(①リクルート接触者と来校者データ!E4533="","",①リクルート接触者と来校者データ!E4533)</f>
        <v/>
      </c>
      <c r="H4534" s="20" t="str">
        <f t="shared" si="493"/>
        <v/>
      </c>
      <c r="I4534" s="1" t="str">
        <f>IF(①リクルート接触者と来校者データ!K4533="","",①リクルート接触者と来校者データ!K4533)</f>
        <v/>
      </c>
      <c r="J4534" s="6" t="str">
        <f t="shared" si="495"/>
        <v/>
      </c>
      <c r="K4534" s="20" t="str">
        <f>IF(①リクルート接触者と来校者データ!L4533="","",①リクルート接触者と来校者データ!L4533)</f>
        <v/>
      </c>
      <c r="L4534" s="1" t="str">
        <f t="shared" si="496"/>
        <v/>
      </c>
      <c r="M4534" s="1" t="str">
        <f t="shared" si="497"/>
        <v/>
      </c>
    </row>
    <row r="4535" spans="1:13" x14ac:dyDescent="0.2">
      <c r="A4535" s="5" t="str">
        <f t="shared" si="494"/>
        <v/>
      </c>
      <c r="B4535" s="5" t="str">
        <f t="shared" si="491"/>
        <v/>
      </c>
      <c r="C4535" s="5" t="str">
        <f>IF(B4535="","",COUNTIFS($B$3:B4535,B4535))</f>
        <v/>
      </c>
      <c r="D4535" s="1" t="str">
        <f>IF(①リクルート接触者と来校者データ!A4534="","",①リクルート接触者と来校者データ!A4534)</f>
        <v/>
      </c>
      <c r="E4535" s="6" t="str">
        <f t="shared" si="492"/>
        <v/>
      </c>
      <c r="F4535" s="1" t="str">
        <f>IF(①リクルート接触者と来校者データ!I4534="","",①リクルート接触者と来校者データ!I4534)</f>
        <v/>
      </c>
      <c r="G4535" s="1" t="str">
        <f>IF(①リクルート接触者と来校者データ!E4534="","",①リクルート接触者と来校者データ!E4534)</f>
        <v/>
      </c>
      <c r="H4535" s="20" t="str">
        <f t="shared" si="493"/>
        <v/>
      </c>
      <c r="I4535" s="1" t="str">
        <f>IF(①リクルート接触者と来校者データ!K4534="","",①リクルート接触者と来校者データ!K4534)</f>
        <v/>
      </c>
      <c r="J4535" s="6" t="str">
        <f t="shared" si="495"/>
        <v/>
      </c>
      <c r="K4535" s="20" t="str">
        <f>IF(①リクルート接触者と来校者データ!L4534="","",①リクルート接触者と来校者データ!L4534)</f>
        <v/>
      </c>
      <c r="L4535" s="1" t="str">
        <f t="shared" si="496"/>
        <v/>
      </c>
      <c r="M4535" s="1" t="str">
        <f t="shared" si="497"/>
        <v/>
      </c>
    </row>
    <row r="4536" spans="1:13" x14ac:dyDescent="0.2">
      <c r="A4536" s="5" t="str">
        <f t="shared" si="494"/>
        <v/>
      </c>
      <c r="B4536" s="5" t="str">
        <f t="shared" si="491"/>
        <v/>
      </c>
      <c r="C4536" s="5" t="str">
        <f>IF(B4536="","",COUNTIFS($B$3:B4536,B4536))</f>
        <v/>
      </c>
      <c r="D4536" s="1" t="str">
        <f>IF(①リクルート接触者と来校者データ!A4535="","",①リクルート接触者と来校者データ!A4535)</f>
        <v/>
      </c>
      <c r="E4536" s="6" t="str">
        <f t="shared" si="492"/>
        <v/>
      </c>
      <c r="F4536" s="1" t="str">
        <f>IF(①リクルート接触者と来校者データ!I4535="","",①リクルート接触者と来校者データ!I4535)</f>
        <v/>
      </c>
      <c r="G4536" s="1" t="str">
        <f>IF(①リクルート接触者と来校者データ!E4535="","",①リクルート接触者と来校者データ!E4535)</f>
        <v/>
      </c>
      <c r="H4536" s="20" t="str">
        <f t="shared" si="493"/>
        <v/>
      </c>
      <c r="I4536" s="1" t="str">
        <f>IF(①リクルート接触者と来校者データ!K4535="","",①リクルート接触者と来校者データ!K4535)</f>
        <v/>
      </c>
      <c r="J4536" s="6" t="str">
        <f t="shared" si="495"/>
        <v/>
      </c>
      <c r="K4536" s="20" t="str">
        <f>IF(①リクルート接触者と来校者データ!L4535="","",①リクルート接触者と来校者データ!L4535)</f>
        <v/>
      </c>
      <c r="L4536" s="1" t="str">
        <f t="shared" si="496"/>
        <v/>
      </c>
      <c r="M4536" s="1" t="str">
        <f t="shared" si="497"/>
        <v/>
      </c>
    </row>
    <row r="4537" spans="1:13" x14ac:dyDescent="0.2">
      <c r="A4537" s="5" t="str">
        <f t="shared" si="494"/>
        <v/>
      </c>
      <c r="B4537" s="5" t="str">
        <f t="shared" si="491"/>
        <v/>
      </c>
      <c r="C4537" s="5" t="str">
        <f>IF(B4537="","",COUNTIFS($B$3:B4537,B4537))</f>
        <v/>
      </c>
      <c r="D4537" s="1" t="str">
        <f>IF(①リクルート接触者と来校者データ!A4536="","",①リクルート接触者と来校者データ!A4536)</f>
        <v/>
      </c>
      <c r="E4537" s="6" t="str">
        <f t="shared" si="492"/>
        <v/>
      </c>
      <c r="F4537" s="1" t="str">
        <f>IF(①リクルート接触者と来校者データ!I4536="","",①リクルート接触者と来校者データ!I4536)</f>
        <v/>
      </c>
      <c r="G4537" s="1" t="str">
        <f>IF(①リクルート接触者と来校者データ!E4536="","",①リクルート接触者と来校者データ!E4536)</f>
        <v/>
      </c>
      <c r="H4537" s="20" t="str">
        <f t="shared" si="493"/>
        <v/>
      </c>
      <c r="I4537" s="1" t="str">
        <f>IF(①リクルート接触者と来校者データ!K4536="","",①リクルート接触者と来校者データ!K4536)</f>
        <v/>
      </c>
      <c r="J4537" s="6" t="str">
        <f t="shared" si="495"/>
        <v/>
      </c>
      <c r="K4537" s="20" t="str">
        <f>IF(①リクルート接触者と来校者データ!L4536="","",①リクルート接触者と来校者データ!L4536)</f>
        <v/>
      </c>
      <c r="L4537" s="1" t="str">
        <f t="shared" si="496"/>
        <v/>
      </c>
      <c r="M4537" s="1" t="str">
        <f t="shared" si="497"/>
        <v/>
      </c>
    </row>
    <row r="4538" spans="1:13" x14ac:dyDescent="0.2">
      <c r="A4538" s="5" t="str">
        <f t="shared" si="494"/>
        <v/>
      </c>
      <c r="B4538" s="5" t="str">
        <f t="shared" si="491"/>
        <v/>
      </c>
      <c r="C4538" s="5" t="str">
        <f>IF(B4538="","",COUNTIFS($B$3:B4538,B4538))</f>
        <v/>
      </c>
      <c r="D4538" s="1" t="str">
        <f>IF(①リクルート接触者と来校者データ!A4537="","",①リクルート接触者と来校者データ!A4537)</f>
        <v/>
      </c>
      <c r="E4538" s="6" t="str">
        <f t="shared" si="492"/>
        <v/>
      </c>
      <c r="F4538" s="1" t="str">
        <f>IF(①リクルート接触者と来校者データ!I4537="","",①リクルート接触者と来校者データ!I4537)</f>
        <v/>
      </c>
      <c r="G4538" s="1" t="str">
        <f>IF(①リクルート接触者と来校者データ!E4537="","",①リクルート接触者と来校者データ!E4537)</f>
        <v/>
      </c>
      <c r="H4538" s="20" t="str">
        <f t="shared" si="493"/>
        <v/>
      </c>
      <c r="I4538" s="1" t="str">
        <f>IF(①リクルート接触者と来校者データ!K4537="","",①リクルート接触者と来校者データ!K4537)</f>
        <v/>
      </c>
      <c r="J4538" s="6" t="str">
        <f t="shared" si="495"/>
        <v/>
      </c>
      <c r="K4538" s="20" t="str">
        <f>IF(①リクルート接触者と来校者データ!L4537="","",①リクルート接触者と来校者データ!L4537)</f>
        <v/>
      </c>
      <c r="L4538" s="1" t="str">
        <f t="shared" si="496"/>
        <v/>
      </c>
      <c r="M4538" s="1" t="str">
        <f t="shared" si="497"/>
        <v/>
      </c>
    </row>
    <row r="4539" spans="1:13" x14ac:dyDescent="0.2">
      <c r="A4539" s="5" t="str">
        <f t="shared" si="494"/>
        <v/>
      </c>
      <c r="B4539" s="5" t="str">
        <f t="shared" si="491"/>
        <v/>
      </c>
      <c r="C4539" s="5" t="str">
        <f>IF(B4539="","",COUNTIFS($B$3:B4539,B4539))</f>
        <v/>
      </c>
      <c r="D4539" s="1" t="str">
        <f>IF(①リクルート接触者と来校者データ!A4538="","",①リクルート接触者と来校者データ!A4538)</f>
        <v/>
      </c>
      <c r="E4539" s="6" t="str">
        <f t="shared" si="492"/>
        <v/>
      </c>
      <c r="F4539" s="1" t="str">
        <f>IF(①リクルート接触者と来校者データ!I4538="","",①リクルート接触者と来校者データ!I4538)</f>
        <v/>
      </c>
      <c r="G4539" s="1" t="str">
        <f>IF(①リクルート接触者と来校者データ!E4538="","",①リクルート接触者と来校者データ!E4538)</f>
        <v/>
      </c>
      <c r="H4539" s="20" t="str">
        <f t="shared" si="493"/>
        <v/>
      </c>
      <c r="I4539" s="1" t="str">
        <f>IF(①リクルート接触者と来校者データ!K4538="","",①リクルート接触者と来校者データ!K4538)</f>
        <v/>
      </c>
      <c r="J4539" s="6" t="str">
        <f t="shared" si="495"/>
        <v/>
      </c>
      <c r="K4539" s="20" t="str">
        <f>IF(①リクルート接触者と来校者データ!L4538="","",①リクルート接触者と来校者データ!L4538)</f>
        <v/>
      </c>
      <c r="L4539" s="1" t="str">
        <f t="shared" si="496"/>
        <v/>
      </c>
      <c r="M4539" s="1" t="str">
        <f t="shared" si="497"/>
        <v/>
      </c>
    </row>
    <row r="4540" spans="1:13" x14ac:dyDescent="0.2">
      <c r="A4540" s="5" t="str">
        <f t="shared" si="494"/>
        <v/>
      </c>
      <c r="B4540" s="5" t="str">
        <f t="shared" si="491"/>
        <v/>
      </c>
      <c r="C4540" s="5" t="str">
        <f>IF(B4540="","",COUNTIFS($B$3:B4540,B4540))</f>
        <v/>
      </c>
      <c r="D4540" s="1" t="str">
        <f>IF(①リクルート接触者と来校者データ!A4539="","",①リクルート接触者と来校者データ!A4539)</f>
        <v/>
      </c>
      <c r="E4540" s="6" t="str">
        <f t="shared" si="492"/>
        <v/>
      </c>
      <c r="F4540" s="1" t="str">
        <f>IF(①リクルート接触者と来校者データ!I4539="","",①リクルート接触者と来校者データ!I4539)</f>
        <v/>
      </c>
      <c r="G4540" s="1" t="str">
        <f>IF(①リクルート接触者と来校者データ!E4539="","",①リクルート接触者と来校者データ!E4539)</f>
        <v/>
      </c>
      <c r="H4540" s="20" t="str">
        <f t="shared" si="493"/>
        <v/>
      </c>
      <c r="I4540" s="1" t="str">
        <f>IF(①リクルート接触者と来校者データ!K4539="","",①リクルート接触者と来校者データ!K4539)</f>
        <v/>
      </c>
      <c r="J4540" s="6" t="str">
        <f t="shared" si="495"/>
        <v/>
      </c>
      <c r="K4540" s="20" t="str">
        <f>IF(①リクルート接触者と来校者データ!L4539="","",①リクルート接触者と来校者データ!L4539)</f>
        <v/>
      </c>
      <c r="L4540" s="1" t="str">
        <f t="shared" si="496"/>
        <v/>
      </c>
      <c r="M4540" s="1" t="str">
        <f t="shared" si="497"/>
        <v/>
      </c>
    </row>
    <row r="4541" spans="1:13" x14ac:dyDescent="0.2">
      <c r="A4541" s="5" t="str">
        <f t="shared" si="494"/>
        <v/>
      </c>
      <c r="B4541" s="5" t="str">
        <f t="shared" si="491"/>
        <v/>
      </c>
      <c r="C4541" s="5" t="str">
        <f>IF(B4541="","",COUNTIFS($B$3:B4541,B4541))</f>
        <v/>
      </c>
      <c r="D4541" s="1" t="str">
        <f>IF(①リクルート接触者と来校者データ!A4540="","",①リクルート接触者と来校者データ!A4540)</f>
        <v/>
      </c>
      <c r="E4541" s="6" t="str">
        <f t="shared" si="492"/>
        <v/>
      </c>
      <c r="F4541" s="1" t="str">
        <f>IF(①リクルート接触者と来校者データ!I4540="","",①リクルート接触者と来校者データ!I4540)</f>
        <v/>
      </c>
      <c r="G4541" s="1" t="str">
        <f>IF(①リクルート接触者と来校者データ!E4540="","",①リクルート接触者と来校者データ!E4540)</f>
        <v/>
      </c>
      <c r="H4541" s="20" t="str">
        <f t="shared" si="493"/>
        <v/>
      </c>
      <c r="I4541" s="1" t="str">
        <f>IF(①リクルート接触者と来校者データ!K4540="","",①リクルート接触者と来校者データ!K4540)</f>
        <v/>
      </c>
      <c r="J4541" s="6" t="str">
        <f t="shared" si="495"/>
        <v/>
      </c>
      <c r="K4541" s="20" t="str">
        <f>IF(①リクルート接触者と来校者データ!L4540="","",①リクルート接触者と来校者データ!L4540)</f>
        <v/>
      </c>
      <c r="L4541" s="1" t="str">
        <f t="shared" si="496"/>
        <v/>
      </c>
      <c r="M4541" s="1" t="str">
        <f t="shared" si="497"/>
        <v/>
      </c>
    </row>
    <row r="4542" spans="1:13" x14ac:dyDescent="0.2">
      <c r="A4542" s="5" t="str">
        <f t="shared" si="494"/>
        <v/>
      </c>
      <c r="B4542" s="5" t="str">
        <f t="shared" si="491"/>
        <v/>
      </c>
      <c r="C4542" s="5" t="str">
        <f>IF(B4542="","",COUNTIFS($B$3:B4542,B4542))</f>
        <v/>
      </c>
      <c r="D4542" s="1" t="str">
        <f>IF(①リクルート接触者と来校者データ!A4541="","",①リクルート接触者と来校者データ!A4541)</f>
        <v/>
      </c>
      <c r="E4542" s="6" t="str">
        <f t="shared" si="492"/>
        <v/>
      </c>
      <c r="F4542" s="1" t="str">
        <f>IF(①リクルート接触者と来校者データ!I4541="","",①リクルート接触者と来校者データ!I4541)</f>
        <v/>
      </c>
      <c r="G4542" s="1" t="str">
        <f>IF(①リクルート接触者と来校者データ!E4541="","",①リクルート接触者と来校者データ!E4541)</f>
        <v/>
      </c>
      <c r="H4542" s="20" t="str">
        <f t="shared" si="493"/>
        <v/>
      </c>
      <c r="I4542" s="1" t="str">
        <f>IF(①リクルート接触者と来校者データ!K4541="","",①リクルート接触者と来校者データ!K4541)</f>
        <v/>
      </c>
      <c r="J4542" s="6" t="str">
        <f t="shared" si="495"/>
        <v/>
      </c>
      <c r="K4542" s="20" t="str">
        <f>IF(①リクルート接触者と来校者データ!L4541="","",①リクルート接触者と来校者データ!L4541)</f>
        <v/>
      </c>
      <c r="L4542" s="1" t="str">
        <f t="shared" si="496"/>
        <v/>
      </c>
      <c r="M4542" s="1" t="str">
        <f t="shared" si="497"/>
        <v/>
      </c>
    </row>
    <row r="4543" spans="1:13" x14ac:dyDescent="0.2">
      <c r="A4543" s="5" t="str">
        <f t="shared" si="494"/>
        <v/>
      </c>
      <c r="B4543" s="5" t="str">
        <f t="shared" si="491"/>
        <v/>
      </c>
      <c r="C4543" s="5" t="str">
        <f>IF(B4543="","",COUNTIFS($B$3:B4543,B4543))</f>
        <v/>
      </c>
      <c r="D4543" s="1" t="str">
        <f>IF(①リクルート接触者と来校者データ!A4542="","",①リクルート接触者と来校者データ!A4542)</f>
        <v/>
      </c>
      <c r="E4543" s="6" t="str">
        <f t="shared" si="492"/>
        <v/>
      </c>
      <c r="F4543" s="1" t="str">
        <f>IF(①リクルート接触者と来校者データ!I4542="","",①リクルート接触者と来校者データ!I4542)</f>
        <v/>
      </c>
      <c r="G4543" s="1" t="str">
        <f>IF(①リクルート接触者と来校者データ!E4542="","",①リクルート接触者と来校者データ!E4542)</f>
        <v/>
      </c>
      <c r="H4543" s="20" t="str">
        <f t="shared" si="493"/>
        <v/>
      </c>
      <c r="I4543" s="1" t="str">
        <f>IF(①リクルート接触者と来校者データ!K4542="","",①リクルート接触者と来校者データ!K4542)</f>
        <v/>
      </c>
      <c r="J4543" s="6" t="str">
        <f t="shared" si="495"/>
        <v/>
      </c>
      <c r="K4543" s="20" t="str">
        <f>IF(①リクルート接触者と来校者データ!L4542="","",①リクルート接触者と来校者データ!L4542)</f>
        <v/>
      </c>
      <c r="L4543" s="1" t="str">
        <f t="shared" si="496"/>
        <v/>
      </c>
      <c r="M4543" s="1" t="str">
        <f t="shared" si="497"/>
        <v/>
      </c>
    </row>
    <row r="4544" spans="1:13" x14ac:dyDescent="0.2">
      <c r="A4544" s="5" t="str">
        <f t="shared" si="494"/>
        <v/>
      </c>
      <c r="B4544" s="5" t="str">
        <f t="shared" si="491"/>
        <v/>
      </c>
      <c r="C4544" s="5" t="str">
        <f>IF(B4544="","",COUNTIFS($B$3:B4544,B4544))</f>
        <v/>
      </c>
      <c r="D4544" s="1" t="str">
        <f>IF(①リクルート接触者と来校者データ!A4543="","",①リクルート接触者と来校者データ!A4543)</f>
        <v/>
      </c>
      <c r="E4544" s="6" t="str">
        <f t="shared" si="492"/>
        <v/>
      </c>
      <c r="F4544" s="1" t="str">
        <f>IF(①リクルート接触者と来校者データ!I4543="","",①リクルート接触者と来校者データ!I4543)</f>
        <v/>
      </c>
      <c r="G4544" s="1" t="str">
        <f>IF(①リクルート接触者と来校者データ!E4543="","",①リクルート接触者と来校者データ!E4543)</f>
        <v/>
      </c>
      <c r="H4544" s="20" t="str">
        <f t="shared" si="493"/>
        <v/>
      </c>
      <c r="I4544" s="1" t="str">
        <f>IF(①リクルート接触者と来校者データ!K4543="","",①リクルート接触者と来校者データ!K4543)</f>
        <v/>
      </c>
      <c r="J4544" s="6" t="str">
        <f t="shared" si="495"/>
        <v/>
      </c>
      <c r="K4544" s="20" t="str">
        <f>IF(①リクルート接触者と来校者データ!L4543="","",①リクルート接触者と来校者データ!L4543)</f>
        <v/>
      </c>
      <c r="L4544" s="1" t="str">
        <f t="shared" si="496"/>
        <v/>
      </c>
      <c r="M4544" s="1" t="str">
        <f t="shared" si="497"/>
        <v/>
      </c>
    </row>
    <row r="4545" spans="1:13" x14ac:dyDescent="0.2">
      <c r="A4545" s="5" t="str">
        <f t="shared" si="494"/>
        <v/>
      </c>
      <c r="B4545" s="5" t="str">
        <f t="shared" si="491"/>
        <v/>
      </c>
      <c r="C4545" s="5" t="str">
        <f>IF(B4545="","",COUNTIFS($B$3:B4545,B4545))</f>
        <v/>
      </c>
      <c r="D4545" s="1" t="str">
        <f>IF(①リクルート接触者と来校者データ!A4544="","",①リクルート接触者と来校者データ!A4544)</f>
        <v/>
      </c>
      <c r="E4545" s="6" t="str">
        <f t="shared" si="492"/>
        <v/>
      </c>
      <c r="F4545" s="1" t="str">
        <f>IF(①リクルート接触者と来校者データ!I4544="","",①リクルート接触者と来校者データ!I4544)</f>
        <v/>
      </c>
      <c r="G4545" s="1" t="str">
        <f>IF(①リクルート接触者と来校者データ!E4544="","",①リクルート接触者と来校者データ!E4544)</f>
        <v/>
      </c>
      <c r="H4545" s="20" t="str">
        <f t="shared" si="493"/>
        <v/>
      </c>
      <c r="I4545" s="1" t="str">
        <f>IF(①リクルート接触者と来校者データ!K4544="","",①リクルート接触者と来校者データ!K4544)</f>
        <v/>
      </c>
      <c r="J4545" s="6" t="str">
        <f t="shared" si="495"/>
        <v/>
      </c>
      <c r="K4545" s="20" t="str">
        <f>IF(①リクルート接触者と来校者データ!L4544="","",①リクルート接触者と来校者データ!L4544)</f>
        <v/>
      </c>
      <c r="L4545" s="1" t="str">
        <f t="shared" si="496"/>
        <v/>
      </c>
      <c r="M4545" s="1" t="str">
        <f t="shared" si="497"/>
        <v/>
      </c>
    </row>
    <row r="4546" spans="1:13" x14ac:dyDescent="0.2">
      <c r="A4546" s="5" t="str">
        <f t="shared" si="494"/>
        <v/>
      </c>
      <c r="B4546" s="5" t="str">
        <f t="shared" ref="B4546:B4609" si="498">IF(A4546="","","◎")</f>
        <v/>
      </c>
      <c r="C4546" s="5" t="str">
        <f>IF(B4546="","",COUNTIFS($B$3:B4546,B4546))</f>
        <v/>
      </c>
      <c r="D4546" s="1" t="str">
        <f>IF(①リクルート接触者と来校者データ!A4545="","",①リクルート接触者と来校者データ!A4545)</f>
        <v/>
      </c>
      <c r="E4546" s="6" t="str">
        <f t="shared" si="492"/>
        <v/>
      </c>
      <c r="F4546" s="1" t="str">
        <f>IF(①リクルート接触者と来校者データ!I4545="","",①リクルート接触者と来校者データ!I4545)</f>
        <v/>
      </c>
      <c r="G4546" s="1" t="str">
        <f>IF(①リクルート接触者と来校者データ!E4545="","",①リクルート接触者と来校者データ!E4545)</f>
        <v/>
      </c>
      <c r="H4546" s="20" t="str">
        <f t="shared" si="493"/>
        <v/>
      </c>
      <c r="I4546" s="1" t="str">
        <f>IF(①リクルート接触者と来校者データ!K4545="","",①リクルート接触者と来校者データ!K4545)</f>
        <v/>
      </c>
      <c r="J4546" s="6" t="str">
        <f t="shared" si="495"/>
        <v/>
      </c>
      <c r="K4546" s="20" t="str">
        <f>IF(①リクルート接触者と来校者データ!L4545="","",①リクルート接触者と来校者データ!L4545)</f>
        <v/>
      </c>
      <c r="L4546" s="1" t="str">
        <f t="shared" si="496"/>
        <v/>
      </c>
      <c r="M4546" s="1" t="str">
        <f t="shared" si="497"/>
        <v/>
      </c>
    </row>
    <row r="4547" spans="1:13" x14ac:dyDescent="0.2">
      <c r="A4547" s="5" t="str">
        <f t="shared" si="494"/>
        <v/>
      </c>
      <c r="B4547" s="5" t="str">
        <f t="shared" si="498"/>
        <v/>
      </c>
      <c r="C4547" s="5" t="str">
        <f>IF(B4547="","",COUNTIFS($B$3:B4547,B4547))</f>
        <v/>
      </c>
      <c r="D4547" s="1" t="str">
        <f>IF(①リクルート接触者と来校者データ!A4546="","",①リクルート接触者と来校者データ!A4546)</f>
        <v/>
      </c>
      <c r="E4547" s="6" t="str">
        <f t="shared" ref="E4547:E4610" si="499">SUBSTITUTE(SUBSTITUTE(D4547,"　","")," ","")</f>
        <v/>
      </c>
      <c r="F4547" s="1" t="str">
        <f>IF(①リクルート接触者と来校者データ!I4546="","",①リクルート接触者と来校者データ!I4546)</f>
        <v/>
      </c>
      <c r="G4547" s="1" t="str">
        <f>IF(①リクルート接触者と来校者データ!E4546="","",①リクルート接触者と来校者データ!E4546)</f>
        <v/>
      </c>
      <c r="H4547" s="20" t="str">
        <f t="shared" ref="H4547:H4610" si="500">IFERROR(VLOOKUP(E4547,J:K,2,FALSE),"")</f>
        <v/>
      </c>
      <c r="I4547" s="1" t="str">
        <f>IF(①リクルート接触者と来校者データ!K4546="","",①リクルート接触者と来校者データ!K4546)</f>
        <v/>
      </c>
      <c r="J4547" s="6" t="str">
        <f t="shared" si="495"/>
        <v/>
      </c>
      <c r="K4547" s="20" t="str">
        <f>IF(①リクルート接触者と来校者データ!L4546="","",①リクルート接触者と来校者データ!L4546)</f>
        <v/>
      </c>
      <c r="L4547" s="1" t="str">
        <f t="shared" si="496"/>
        <v/>
      </c>
      <c r="M4547" s="1" t="str">
        <f t="shared" si="497"/>
        <v/>
      </c>
    </row>
    <row r="4548" spans="1:13" x14ac:dyDescent="0.2">
      <c r="A4548" s="5" t="str">
        <f t="shared" ref="A4548:A4611" si="501">IFERROR(IF(J4548="","",MATCH(J4548,E$3:E$5000,0)),"")</f>
        <v/>
      </c>
      <c r="B4548" s="5" t="str">
        <f t="shared" si="498"/>
        <v/>
      </c>
      <c r="C4548" s="5" t="str">
        <f>IF(B4548="","",COUNTIFS($B$3:B4548,B4548))</f>
        <v/>
      </c>
      <c r="D4548" s="1" t="str">
        <f>IF(①リクルート接触者と来校者データ!A4547="","",①リクルート接触者と来校者データ!A4547)</f>
        <v/>
      </c>
      <c r="E4548" s="6" t="str">
        <f t="shared" si="499"/>
        <v/>
      </c>
      <c r="F4548" s="1" t="str">
        <f>IF(①リクルート接触者と来校者データ!I4547="","",①リクルート接触者と来校者データ!I4547)</f>
        <v/>
      </c>
      <c r="G4548" s="1" t="str">
        <f>IF(①リクルート接触者と来校者データ!E4547="","",①リクルート接触者と来校者データ!E4547)</f>
        <v/>
      </c>
      <c r="H4548" s="20" t="str">
        <f t="shared" si="500"/>
        <v/>
      </c>
      <c r="I4548" s="1" t="str">
        <f>IF(①リクルート接触者と来校者データ!K4547="","",①リクルート接触者と来校者データ!K4547)</f>
        <v/>
      </c>
      <c r="J4548" s="6" t="str">
        <f t="shared" ref="J4548:J4611" si="502">SUBSTITUTE(SUBSTITUTE(I4548,"　","")," ","")</f>
        <v/>
      </c>
      <c r="K4548" s="20" t="str">
        <f>IF(①リクルート接触者と来校者データ!L4547="","",①リクルート接触者と来校者データ!L4547)</f>
        <v/>
      </c>
      <c r="L4548" s="1" t="str">
        <f t="shared" ref="L4548:L4611" si="503">IFERROR(VLOOKUP($J4548,$E:$H,2,FALSE),"")</f>
        <v/>
      </c>
      <c r="M4548" s="1" t="str">
        <f t="shared" ref="M4548:M4611" si="504">IFERROR(VLOOKUP($J4548,$E:$H,3,FALSE),"")</f>
        <v/>
      </c>
    </row>
    <row r="4549" spans="1:13" x14ac:dyDescent="0.2">
      <c r="A4549" s="5" t="str">
        <f t="shared" si="501"/>
        <v/>
      </c>
      <c r="B4549" s="5" t="str">
        <f t="shared" si="498"/>
        <v/>
      </c>
      <c r="C4549" s="5" t="str">
        <f>IF(B4549="","",COUNTIFS($B$3:B4549,B4549))</f>
        <v/>
      </c>
      <c r="D4549" s="1" t="str">
        <f>IF(①リクルート接触者と来校者データ!A4548="","",①リクルート接触者と来校者データ!A4548)</f>
        <v/>
      </c>
      <c r="E4549" s="6" t="str">
        <f t="shared" si="499"/>
        <v/>
      </c>
      <c r="F4549" s="1" t="str">
        <f>IF(①リクルート接触者と来校者データ!I4548="","",①リクルート接触者と来校者データ!I4548)</f>
        <v/>
      </c>
      <c r="G4549" s="1" t="str">
        <f>IF(①リクルート接触者と来校者データ!E4548="","",①リクルート接触者と来校者データ!E4548)</f>
        <v/>
      </c>
      <c r="H4549" s="20" t="str">
        <f t="shared" si="500"/>
        <v/>
      </c>
      <c r="I4549" s="1" t="str">
        <f>IF(①リクルート接触者と来校者データ!K4548="","",①リクルート接触者と来校者データ!K4548)</f>
        <v/>
      </c>
      <c r="J4549" s="6" t="str">
        <f t="shared" si="502"/>
        <v/>
      </c>
      <c r="K4549" s="20" t="str">
        <f>IF(①リクルート接触者と来校者データ!L4548="","",①リクルート接触者と来校者データ!L4548)</f>
        <v/>
      </c>
      <c r="L4549" s="1" t="str">
        <f t="shared" si="503"/>
        <v/>
      </c>
      <c r="M4549" s="1" t="str">
        <f t="shared" si="504"/>
        <v/>
      </c>
    </row>
    <row r="4550" spans="1:13" x14ac:dyDescent="0.2">
      <c r="A4550" s="5" t="str">
        <f t="shared" si="501"/>
        <v/>
      </c>
      <c r="B4550" s="5" t="str">
        <f t="shared" si="498"/>
        <v/>
      </c>
      <c r="C4550" s="5" t="str">
        <f>IF(B4550="","",COUNTIFS($B$3:B4550,B4550))</f>
        <v/>
      </c>
      <c r="D4550" s="1" t="str">
        <f>IF(①リクルート接触者と来校者データ!A4549="","",①リクルート接触者と来校者データ!A4549)</f>
        <v/>
      </c>
      <c r="E4550" s="6" t="str">
        <f t="shared" si="499"/>
        <v/>
      </c>
      <c r="F4550" s="1" t="str">
        <f>IF(①リクルート接触者と来校者データ!I4549="","",①リクルート接触者と来校者データ!I4549)</f>
        <v/>
      </c>
      <c r="G4550" s="1" t="str">
        <f>IF(①リクルート接触者と来校者データ!E4549="","",①リクルート接触者と来校者データ!E4549)</f>
        <v/>
      </c>
      <c r="H4550" s="20" t="str">
        <f t="shared" si="500"/>
        <v/>
      </c>
      <c r="I4550" s="1" t="str">
        <f>IF(①リクルート接触者と来校者データ!K4549="","",①リクルート接触者と来校者データ!K4549)</f>
        <v/>
      </c>
      <c r="J4550" s="6" t="str">
        <f t="shared" si="502"/>
        <v/>
      </c>
      <c r="K4550" s="20" t="str">
        <f>IF(①リクルート接触者と来校者データ!L4549="","",①リクルート接触者と来校者データ!L4549)</f>
        <v/>
      </c>
      <c r="L4550" s="1" t="str">
        <f t="shared" si="503"/>
        <v/>
      </c>
      <c r="M4550" s="1" t="str">
        <f t="shared" si="504"/>
        <v/>
      </c>
    </row>
    <row r="4551" spans="1:13" x14ac:dyDescent="0.2">
      <c r="A4551" s="5" t="str">
        <f t="shared" si="501"/>
        <v/>
      </c>
      <c r="B4551" s="5" t="str">
        <f t="shared" si="498"/>
        <v/>
      </c>
      <c r="C4551" s="5" t="str">
        <f>IF(B4551="","",COUNTIFS($B$3:B4551,B4551))</f>
        <v/>
      </c>
      <c r="D4551" s="1" t="str">
        <f>IF(①リクルート接触者と来校者データ!A4550="","",①リクルート接触者と来校者データ!A4550)</f>
        <v/>
      </c>
      <c r="E4551" s="6" t="str">
        <f t="shared" si="499"/>
        <v/>
      </c>
      <c r="F4551" s="1" t="str">
        <f>IF(①リクルート接触者と来校者データ!I4550="","",①リクルート接触者と来校者データ!I4550)</f>
        <v/>
      </c>
      <c r="G4551" s="1" t="str">
        <f>IF(①リクルート接触者と来校者データ!E4550="","",①リクルート接触者と来校者データ!E4550)</f>
        <v/>
      </c>
      <c r="H4551" s="20" t="str">
        <f t="shared" si="500"/>
        <v/>
      </c>
      <c r="I4551" s="1" t="str">
        <f>IF(①リクルート接触者と来校者データ!K4550="","",①リクルート接触者と来校者データ!K4550)</f>
        <v/>
      </c>
      <c r="J4551" s="6" t="str">
        <f t="shared" si="502"/>
        <v/>
      </c>
      <c r="K4551" s="20" t="str">
        <f>IF(①リクルート接触者と来校者データ!L4550="","",①リクルート接触者と来校者データ!L4550)</f>
        <v/>
      </c>
      <c r="L4551" s="1" t="str">
        <f t="shared" si="503"/>
        <v/>
      </c>
      <c r="M4551" s="1" t="str">
        <f t="shared" si="504"/>
        <v/>
      </c>
    </row>
    <row r="4552" spans="1:13" x14ac:dyDescent="0.2">
      <c r="A4552" s="5" t="str">
        <f t="shared" si="501"/>
        <v/>
      </c>
      <c r="B4552" s="5" t="str">
        <f t="shared" si="498"/>
        <v/>
      </c>
      <c r="C4552" s="5" t="str">
        <f>IF(B4552="","",COUNTIFS($B$3:B4552,B4552))</f>
        <v/>
      </c>
      <c r="D4552" s="1" t="str">
        <f>IF(①リクルート接触者と来校者データ!A4551="","",①リクルート接触者と来校者データ!A4551)</f>
        <v/>
      </c>
      <c r="E4552" s="6" t="str">
        <f t="shared" si="499"/>
        <v/>
      </c>
      <c r="F4552" s="1" t="str">
        <f>IF(①リクルート接触者と来校者データ!I4551="","",①リクルート接触者と来校者データ!I4551)</f>
        <v/>
      </c>
      <c r="G4552" s="1" t="str">
        <f>IF(①リクルート接触者と来校者データ!E4551="","",①リクルート接触者と来校者データ!E4551)</f>
        <v/>
      </c>
      <c r="H4552" s="20" t="str">
        <f t="shared" si="500"/>
        <v/>
      </c>
      <c r="I4552" s="1" t="str">
        <f>IF(①リクルート接触者と来校者データ!K4551="","",①リクルート接触者と来校者データ!K4551)</f>
        <v/>
      </c>
      <c r="J4552" s="6" t="str">
        <f t="shared" si="502"/>
        <v/>
      </c>
      <c r="K4552" s="20" t="str">
        <f>IF(①リクルート接触者と来校者データ!L4551="","",①リクルート接触者と来校者データ!L4551)</f>
        <v/>
      </c>
      <c r="L4552" s="1" t="str">
        <f t="shared" si="503"/>
        <v/>
      </c>
      <c r="M4552" s="1" t="str">
        <f t="shared" si="504"/>
        <v/>
      </c>
    </row>
    <row r="4553" spans="1:13" x14ac:dyDescent="0.2">
      <c r="A4553" s="5" t="str">
        <f t="shared" si="501"/>
        <v/>
      </c>
      <c r="B4553" s="5" t="str">
        <f t="shared" si="498"/>
        <v/>
      </c>
      <c r="C4553" s="5" t="str">
        <f>IF(B4553="","",COUNTIFS($B$3:B4553,B4553))</f>
        <v/>
      </c>
      <c r="D4553" s="1" t="str">
        <f>IF(①リクルート接触者と来校者データ!A4552="","",①リクルート接触者と来校者データ!A4552)</f>
        <v/>
      </c>
      <c r="E4553" s="6" t="str">
        <f t="shared" si="499"/>
        <v/>
      </c>
      <c r="F4553" s="1" t="str">
        <f>IF(①リクルート接触者と来校者データ!I4552="","",①リクルート接触者と来校者データ!I4552)</f>
        <v/>
      </c>
      <c r="G4553" s="1" t="str">
        <f>IF(①リクルート接触者と来校者データ!E4552="","",①リクルート接触者と来校者データ!E4552)</f>
        <v/>
      </c>
      <c r="H4553" s="20" t="str">
        <f t="shared" si="500"/>
        <v/>
      </c>
      <c r="I4553" s="1" t="str">
        <f>IF(①リクルート接触者と来校者データ!K4552="","",①リクルート接触者と来校者データ!K4552)</f>
        <v/>
      </c>
      <c r="J4553" s="6" t="str">
        <f t="shared" si="502"/>
        <v/>
      </c>
      <c r="K4553" s="20" t="str">
        <f>IF(①リクルート接触者と来校者データ!L4552="","",①リクルート接触者と来校者データ!L4552)</f>
        <v/>
      </c>
      <c r="L4553" s="1" t="str">
        <f t="shared" si="503"/>
        <v/>
      </c>
      <c r="M4553" s="1" t="str">
        <f t="shared" si="504"/>
        <v/>
      </c>
    </row>
    <row r="4554" spans="1:13" x14ac:dyDescent="0.2">
      <c r="A4554" s="5" t="str">
        <f t="shared" si="501"/>
        <v/>
      </c>
      <c r="B4554" s="5" t="str">
        <f t="shared" si="498"/>
        <v/>
      </c>
      <c r="C4554" s="5" t="str">
        <f>IF(B4554="","",COUNTIFS($B$3:B4554,B4554))</f>
        <v/>
      </c>
      <c r="D4554" s="1" t="str">
        <f>IF(①リクルート接触者と来校者データ!A4553="","",①リクルート接触者と来校者データ!A4553)</f>
        <v/>
      </c>
      <c r="E4554" s="6" t="str">
        <f t="shared" si="499"/>
        <v/>
      </c>
      <c r="F4554" s="1" t="str">
        <f>IF(①リクルート接触者と来校者データ!I4553="","",①リクルート接触者と来校者データ!I4553)</f>
        <v/>
      </c>
      <c r="G4554" s="1" t="str">
        <f>IF(①リクルート接触者と来校者データ!E4553="","",①リクルート接触者と来校者データ!E4553)</f>
        <v/>
      </c>
      <c r="H4554" s="20" t="str">
        <f t="shared" si="500"/>
        <v/>
      </c>
      <c r="I4554" s="1" t="str">
        <f>IF(①リクルート接触者と来校者データ!K4553="","",①リクルート接触者と来校者データ!K4553)</f>
        <v/>
      </c>
      <c r="J4554" s="6" t="str">
        <f t="shared" si="502"/>
        <v/>
      </c>
      <c r="K4554" s="20" t="str">
        <f>IF(①リクルート接触者と来校者データ!L4553="","",①リクルート接触者と来校者データ!L4553)</f>
        <v/>
      </c>
      <c r="L4554" s="1" t="str">
        <f t="shared" si="503"/>
        <v/>
      </c>
      <c r="M4554" s="1" t="str">
        <f t="shared" si="504"/>
        <v/>
      </c>
    </row>
    <row r="4555" spans="1:13" x14ac:dyDescent="0.2">
      <c r="A4555" s="5" t="str">
        <f t="shared" si="501"/>
        <v/>
      </c>
      <c r="B4555" s="5" t="str">
        <f t="shared" si="498"/>
        <v/>
      </c>
      <c r="C4555" s="5" t="str">
        <f>IF(B4555="","",COUNTIFS($B$3:B4555,B4555))</f>
        <v/>
      </c>
      <c r="D4555" s="1" t="str">
        <f>IF(①リクルート接触者と来校者データ!A4554="","",①リクルート接触者と来校者データ!A4554)</f>
        <v/>
      </c>
      <c r="E4555" s="6" t="str">
        <f t="shared" si="499"/>
        <v/>
      </c>
      <c r="F4555" s="1" t="str">
        <f>IF(①リクルート接触者と来校者データ!I4554="","",①リクルート接触者と来校者データ!I4554)</f>
        <v/>
      </c>
      <c r="G4555" s="1" t="str">
        <f>IF(①リクルート接触者と来校者データ!E4554="","",①リクルート接触者と来校者データ!E4554)</f>
        <v/>
      </c>
      <c r="H4555" s="20" t="str">
        <f t="shared" si="500"/>
        <v/>
      </c>
      <c r="I4555" s="1" t="str">
        <f>IF(①リクルート接触者と来校者データ!K4554="","",①リクルート接触者と来校者データ!K4554)</f>
        <v/>
      </c>
      <c r="J4555" s="6" t="str">
        <f t="shared" si="502"/>
        <v/>
      </c>
      <c r="K4555" s="20" t="str">
        <f>IF(①リクルート接触者と来校者データ!L4554="","",①リクルート接触者と来校者データ!L4554)</f>
        <v/>
      </c>
      <c r="L4555" s="1" t="str">
        <f t="shared" si="503"/>
        <v/>
      </c>
      <c r="M4555" s="1" t="str">
        <f t="shared" si="504"/>
        <v/>
      </c>
    </row>
    <row r="4556" spans="1:13" x14ac:dyDescent="0.2">
      <c r="A4556" s="5" t="str">
        <f t="shared" si="501"/>
        <v/>
      </c>
      <c r="B4556" s="5" t="str">
        <f t="shared" si="498"/>
        <v/>
      </c>
      <c r="C4556" s="5" t="str">
        <f>IF(B4556="","",COUNTIFS($B$3:B4556,B4556))</f>
        <v/>
      </c>
      <c r="D4556" s="1" t="str">
        <f>IF(①リクルート接触者と来校者データ!A4555="","",①リクルート接触者と来校者データ!A4555)</f>
        <v/>
      </c>
      <c r="E4556" s="6" t="str">
        <f t="shared" si="499"/>
        <v/>
      </c>
      <c r="F4556" s="1" t="str">
        <f>IF(①リクルート接触者と来校者データ!I4555="","",①リクルート接触者と来校者データ!I4555)</f>
        <v/>
      </c>
      <c r="G4556" s="1" t="str">
        <f>IF(①リクルート接触者と来校者データ!E4555="","",①リクルート接触者と来校者データ!E4555)</f>
        <v/>
      </c>
      <c r="H4556" s="20" t="str">
        <f t="shared" si="500"/>
        <v/>
      </c>
      <c r="I4556" s="1" t="str">
        <f>IF(①リクルート接触者と来校者データ!K4555="","",①リクルート接触者と来校者データ!K4555)</f>
        <v/>
      </c>
      <c r="J4556" s="6" t="str">
        <f t="shared" si="502"/>
        <v/>
      </c>
      <c r="K4556" s="20" t="str">
        <f>IF(①リクルート接触者と来校者データ!L4555="","",①リクルート接触者と来校者データ!L4555)</f>
        <v/>
      </c>
      <c r="L4556" s="1" t="str">
        <f t="shared" si="503"/>
        <v/>
      </c>
      <c r="M4556" s="1" t="str">
        <f t="shared" si="504"/>
        <v/>
      </c>
    </row>
    <row r="4557" spans="1:13" x14ac:dyDescent="0.2">
      <c r="A4557" s="5" t="str">
        <f t="shared" si="501"/>
        <v/>
      </c>
      <c r="B4557" s="5" t="str">
        <f t="shared" si="498"/>
        <v/>
      </c>
      <c r="C4557" s="5" t="str">
        <f>IF(B4557="","",COUNTIFS($B$3:B4557,B4557))</f>
        <v/>
      </c>
      <c r="D4557" s="1" t="str">
        <f>IF(①リクルート接触者と来校者データ!A4556="","",①リクルート接触者と来校者データ!A4556)</f>
        <v/>
      </c>
      <c r="E4557" s="6" t="str">
        <f t="shared" si="499"/>
        <v/>
      </c>
      <c r="F4557" s="1" t="str">
        <f>IF(①リクルート接触者と来校者データ!I4556="","",①リクルート接触者と来校者データ!I4556)</f>
        <v/>
      </c>
      <c r="G4557" s="1" t="str">
        <f>IF(①リクルート接触者と来校者データ!E4556="","",①リクルート接触者と来校者データ!E4556)</f>
        <v/>
      </c>
      <c r="H4557" s="20" t="str">
        <f t="shared" si="500"/>
        <v/>
      </c>
      <c r="I4557" s="1" t="str">
        <f>IF(①リクルート接触者と来校者データ!K4556="","",①リクルート接触者と来校者データ!K4556)</f>
        <v/>
      </c>
      <c r="J4557" s="6" t="str">
        <f t="shared" si="502"/>
        <v/>
      </c>
      <c r="K4557" s="20" t="str">
        <f>IF(①リクルート接触者と来校者データ!L4556="","",①リクルート接触者と来校者データ!L4556)</f>
        <v/>
      </c>
      <c r="L4557" s="1" t="str">
        <f t="shared" si="503"/>
        <v/>
      </c>
      <c r="M4557" s="1" t="str">
        <f t="shared" si="504"/>
        <v/>
      </c>
    </row>
    <row r="4558" spans="1:13" x14ac:dyDescent="0.2">
      <c r="A4558" s="5" t="str">
        <f t="shared" si="501"/>
        <v/>
      </c>
      <c r="B4558" s="5" t="str">
        <f t="shared" si="498"/>
        <v/>
      </c>
      <c r="C4558" s="5" t="str">
        <f>IF(B4558="","",COUNTIFS($B$3:B4558,B4558))</f>
        <v/>
      </c>
      <c r="D4558" s="1" t="str">
        <f>IF(①リクルート接触者と来校者データ!A4557="","",①リクルート接触者と来校者データ!A4557)</f>
        <v/>
      </c>
      <c r="E4558" s="6" t="str">
        <f t="shared" si="499"/>
        <v/>
      </c>
      <c r="F4558" s="1" t="str">
        <f>IF(①リクルート接触者と来校者データ!I4557="","",①リクルート接触者と来校者データ!I4557)</f>
        <v/>
      </c>
      <c r="G4558" s="1" t="str">
        <f>IF(①リクルート接触者と来校者データ!E4557="","",①リクルート接触者と来校者データ!E4557)</f>
        <v/>
      </c>
      <c r="H4558" s="20" t="str">
        <f t="shared" si="500"/>
        <v/>
      </c>
      <c r="I4558" s="1" t="str">
        <f>IF(①リクルート接触者と来校者データ!K4557="","",①リクルート接触者と来校者データ!K4557)</f>
        <v/>
      </c>
      <c r="J4558" s="6" t="str">
        <f t="shared" si="502"/>
        <v/>
      </c>
      <c r="K4558" s="20" t="str">
        <f>IF(①リクルート接触者と来校者データ!L4557="","",①リクルート接触者と来校者データ!L4557)</f>
        <v/>
      </c>
      <c r="L4558" s="1" t="str">
        <f t="shared" si="503"/>
        <v/>
      </c>
      <c r="M4558" s="1" t="str">
        <f t="shared" si="504"/>
        <v/>
      </c>
    </row>
    <row r="4559" spans="1:13" x14ac:dyDescent="0.2">
      <c r="A4559" s="5" t="str">
        <f t="shared" si="501"/>
        <v/>
      </c>
      <c r="B4559" s="5" t="str">
        <f t="shared" si="498"/>
        <v/>
      </c>
      <c r="C4559" s="5" t="str">
        <f>IF(B4559="","",COUNTIFS($B$3:B4559,B4559))</f>
        <v/>
      </c>
      <c r="D4559" s="1" t="str">
        <f>IF(①リクルート接触者と来校者データ!A4558="","",①リクルート接触者と来校者データ!A4558)</f>
        <v/>
      </c>
      <c r="E4559" s="6" t="str">
        <f t="shared" si="499"/>
        <v/>
      </c>
      <c r="F4559" s="1" t="str">
        <f>IF(①リクルート接触者と来校者データ!I4558="","",①リクルート接触者と来校者データ!I4558)</f>
        <v/>
      </c>
      <c r="G4559" s="1" t="str">
        <f>IF(①リクルート接触者と来校者データ!E4558="","",①リクルート接触者と来校者データ!E4558)</f>
        <v/>
      </c>
      <c r="H4559" s="20" t="str">
        <f t="shared" si="500"/>
        <v/>
      </c>
      <c r="I4559" s="1" t="str">
        <f>IF(①リクルート接触者と来校者データ!K4558="","",①リクルート接触者と来校者データ!K4558)</f>
        <v/>
      </c>
      <c r="J4559" s="6" t="str">
        <f t="shared" si="502"/>
        <v/>
      </c>
      <c r="K4559" s="20" t="str">
        <f>IF(①リクルート接触者と来校者データ!L4558="","",①リクルート接触者と来校者データ!L4558)</f>
        <v/>
      </c>
      <c r="L4559" s="1" t="str">
        <f t="shared" si="503"/>
        <v/>
      </c>
      <c r="M4559" s="1" t="str">
        <f t="shared" si="504"/>
        <v/>
      </c>
    </row>
    <row r="4560" spans="1:13" x14ac:dyDescent="0.2">
      <c r="A4560" s="5" t="str">
        <f t="shared" si="501"/>
        <v/>
      </c>
      <c r="B4560" s="5" t="str">
        <f t="shared" si="498"/>
        <v/>
      </c>
      <c r="C4560" s="5" t="str">
        <f>IF(B4560="","",COUNTIFS($B$3:B4560,B4560))</f>
        <v/>
      </c>
      <c r="D4560" s="1" t="str">
        <f>IF(①リクルート接触者と来校者データ!A4559="","",①リクルート接触者と来校者データ!A4559)</f>
        <v/>
      </c>
      <c r="E4560" s="6" t="str">
        <f t="shared" si="499"/>
        <v/>
      </c>
      <c r="F4560" s="1" t="str">
        <f>IF(①リクルート接触者と来校者データ!I4559="","",①リクルート接触者と来校者データ!I4559)</f>
        <v/>
      </c>
      <c r="G4560" s="1" t="str">
        <f>IF(①リクルート接触者と来校者データ!E4559="","",①リクルート接触者と来校者データ!E4559)</f>
        <v/>
      </c>
      <c r="H4560" s="20" t="str">
        <f t="shared" si="500"/>
        <v/>
      </c>
      <c r="I4560" s="1" t="str">
        <f>IF(①リクルート接触者と来校者データ!K4559="","",①リクルート接触者と来校者データ!K4559)</f>
        <v/>
      </c>
      <c r="J4560" s="6" t="str">
        <f t="shared" si="502"/>
        <v/>
      </c>
      <c r="K4560" s="20" t="str">
        <f>IF(①リクルート接触者と来校者データ!L4559="","",①リクルート接触者と来校者データ!L4559)</f>
        <v/>
      </c>
      <c r="L4560" s="1" t="str">
        <f t="shared" si="503"/>
        <v/>
      </c>
      <c r="M4560" s="1" t="str">
        <f t="shared" si="504"/>
        <v/>
      </c>
    </row>
    <row r="4561" spans="1:13" x14ac:dyDescent="0.2">
      <c r="A4561" s="5" t="str">
        <f t="shared" si="501"/>
        <v/>
      </c>
      <c r="B4561" s="5" t="str">
        <f t="shared" si="498"/>
        <v/>
      </c>
      <c r="C4561" s="5" t="str">
        <f>IF(B4561="","",COUNTIFS($B$3:B4561,B4561))</f>
        <v/>
      </c>
      <c r="D4561" s="1" t="str">
        <f>IF(①リクルート接触者と来校者データ!A4560="","",①リクルート接触者と来校者データ!A4560)</f>
        <v/>
      </c>
      <c r="E4561" s="6" t="str">
        <f t="shared" si="499"/>
        <v/>
      </c>
      <c r="F4561" s="1" t="str">
        <f>IF(①リクルート接触者と来校者データ!I4560="","",①リクルート接触者と来校者データ!I4560)</f>
        <v/>
      </c>
      <c r="G4561" s="1" t="str">
        <f>IF(①リクルート接触者と来校者データ!E4560="","",①リクルート接触者と来校者データ!E4560)</f>
        <v/>
      </c>
      <c r="H4561" s="20" t="str">
        <f t="shared" si="500"/>
        <v/>
      </c>
      <c r="I4561" s="1" t="str">
        <f>IF(①リクルート接触者と来校者データ!K4560="","",①リクルート接触者と来校者データ!K4560)</f>
        <v/>
      </c>
      <c r="J4561" s="6" t="str">
        <f t="shared" si="502"/>
        <v/>
      </c>
      <c r="K4561" s="20" t="str">
        <f>IF(①リクルート接触者と来校者データ!L4560="","",①リクルート接触者と来校者データ!L4560)</f>
        <v/>
      </c>
      <c r="L4561" s="1" t="str">
        <f t="shared" si="503"/>
        <v/>
      </c>
      <c r="M4561" s="1" t="str">
        <f t="shared" si="504"/>
        <v/>
      </c>
    </row>
    <row r="4562" spans="1:13" x14ac:dyDescent="0.2">
      <c r="A4562" s="5" t="str">
        <f t="shared" si="501"/>
        <v/>
      </c>
      <c r="B4562" s="5" t="str">
        <f t="shared" si="498"/>
        <v/>
      </c>
      <c r="C4562" s="5" t="str">
        <f>IF(B4562="","",COUNTIFS($B$3:B4562,B4562))</f>
        <v/>
      </c>
      <c r="D4562" s="1" t="str">
        <f>IF(①リクルート接触者と来校者データ!A4561="","",①リクルート接触者と来校者データ!A4561)</f>
        <v/>
      </c>
      <c r="E4562" s="6" t="str">
        <f t="shared" si="499"/>
        <v/>
      </c>
      <c r="F4562" s="1" t="str">
        <f>IF(①リクルート接触者と来校者データ!I4561="","",①リクルート接触者と来校者データ!I4561)</f>
        <v/>
      </c>
      <c r="G4562" s="1" t="str">
        <f>IF(①リクルート接触者と来校者データ!E4561="","",①リクルート接触者と来校者データ!E4561)</f>
        <v/>
      </c>
      <c r="H4562" s="20" t="str">
        <f t="shared" si="500"/>
        <v/>
      </c>
      <c r="I4562" s="1" t="str">
        <f>IF(①リクルート接触者と来校者データ!K4561="","",①リクルート接触者と来校者データ!K4561)</f>
        <v/>
      </c>
      <c r="J4562" s="6" t="str">
        <f t="shared" si="502"/>
        <v/>
      </c>
      <c r="K4562" s="20" t="str">
        <f>IF(①リクルート接触者と来校者データ!L4561="","",①リクルート接触者と来校者データ!L4561)</f>
        <v/>
      </c>
      <c r="L4562" s="1" t="str">
        <f t="shared" si="503"/>
        <v/>
      </c>
      <c r="M4562" s="1" t="str">
        <f t="shared" si="504"/>
        <v/>
      </c>
    </row>
    <row r="4563" spans="1:13" x14ac:dyDescent="0.2">
      <c r="A4563" s="5" t="str">
        <f t="shared" si="501"/>
        <v/>
      </c>
      <c r="B4563" s="5" t="str">
        <f t="shared" si="498"/>
        <v/>
      </c>
      <c r="C4563" s="5" t="str">
        <f>IF(B4563="","",COUNTIFS($B$3:B4563,B4563))</f>
        <v/>
      </c>
      <c r="D4563" s="1" t="str">
        <f>IF(①リクルート接触者と来校者データ!A4562="","",①リクルート接触者と来校者データ!A4562)</f>
        <v/>
      </c>
      <c r="E4563" s="6" t="str">
        <f t="shared" si="499"/>
        <v/>
      </c>
      <c r="F4563" s="1" t="str">
        <f>IF(①リクルート接触者と来校者データ!I4562="","",①リクルート接触者と来校者データ!I4562)</f>
        <v/>
      </c>
      <c r="G4563" s="1" t="str">
        <f>IF(①リクルート接触者と来校者データ!E4562="","",①リクルート接触者と来校者データ!E4562)</f>
        <v/>
      </c>
      <c r="H4563" s="20" t="str">
        <f t="shared" si="500"/>
        <v/>
      </c>
      <c r="I4563" s="1" t="str">
        <f>IF(①リクルート接触者と来校者データ!K4562="","",①リクルート接触者と来校者データ!K4562)</f>
        <v/>
      </c>
      <c r="J4563" s="6" t="str">
        <f t="shared" si="502"/>
        <v/>
      </c>
      <c r="K4563" s="20" t="str">
        <f>IF(①リクルート接触者と来校者データ!L4562="","",①リクルート接触者と来校者データ!L4562)</f>
        <v/>
      </c>
      <c r="L4563" s="1" t="str">
        <f t="shared" si="503"/>
        <v/>
      </c>
      <c r="M4563" s="1" t="str">
        <f t="shared" si="504"/>
        <v/>
      </c>
    </row>
    <row r="4564" spans="1:13" x14ac:dyDescent="0.2">
      <c r="A4564" s="5" t="str">
        <f t="shared" si="501"/>
        <v/>
      </c>
      <c r="B4564" s="5" t="str">
        <f t="shared" si="498"/>
        <v/>
      </c>
      <c r="C4564" s="5" t="str">
        <f>IF(B4564="","",COUNTIFS($B$3:B4564,B4564))</f>
        <v/>
      </c>
      <c r="D4564" s="1" t="str">
        <f>IF(①リクルート接触者と来校者データ!A4563="","",①リクルート接触者と来校者データ!A4563)</f>
        <v/>
      </c>
      <c r="E4564" s="6" t="str">
        <f t="shared" si="499"/>
        <v/>
      </c>
      <c r="F4564" s="1" t="str">
        <f>IF(①リクルート接触者と来校者データ!I4563="","",①リクルート接触者と来校者データ!I4563)</f>
        <v/>
      </c>
      <c r="G4564" s="1" t="str">
        <f>IF(①リクルート接触者と来校者データ!E4563="","",①リクルート接触者と来校者データ!E4563)</f>
        <v/>
      </c>
      <c r="H4564" s="20" t="str">
        <f t="shared" si="500"/>
        <v/>
      </c>
      <c r="I4564" s="1" t="str">
        <f>IF(①リクルート接触者と来校者データ!K4563="","",①リクルート接触者と来校者データ!K4563)</f>
        <v/>
      </c>
      <c r="J4564" s="6" t="str">
        <f t="shared" si="502"/>
        <v/>
      </c>
      <c r="K4564" s="20" t="str">
        <f>IF(①リクルート接触者と来校者データ!L4563="","",①リクルート接触者と来校者データ!L4563)</f>
        <v/>
      </c>
      <c r="L4564" s="1" t="str">
        <f t="shared" si="503"/>
        <v/>
      </c>
      <c r="M4564" s="1" t="str">
        <f t="shared" si="504"/>
        <v/>
      </c>
    </row>
    <row r="4565" spans="1:13" x14ac:dyDescent="0.2">
      <c r="A4565" s="5" t="str">
        <f t="shared" si="501"/>
        <v/>
      </c>
      <c r="B4565" s="5" t="str">
        <f t="shared" si="498"/>
        <v/>
      </c>
      <c r="C4565" s="5" t="str">
        <f>IF(B4565="","",COUNTIFS($B$3:B4565,B4565))</f>
        <v/>
      </c>
      <c r="D4565" s="1" t="str">
        <f>IF(①リクルート接触者と来校者データ!A4564="","",①リクルート接触者と来校者データ!A4564)</f>
        <v/>
      </c>
      <c r="E4565" s="6" t="str">
        <f t="shared" si="499"/>
        <v/>
      </c>
      <c r="F4565" s="1" t="str">
        <f>IF(①リクルート接触者と来校者データ!I4564="","",①リクルート接触者と来校者データ!I4564)</f>
        <v/>
      </c>
      <c r="G4565" s="1" t="str">
        <f>IF(①リクルート接触者と来校者データ!E4564="","",①リクルート接触者と来校者データ!E4564)</f>
        <v/>
      </c>
      <c r="H4565" s="20" t="str">
        <f t="shared" si="500"/>
        <v/>
      </c>
      <c r="I4565" s="1" t="str">
        <f>IF(①リクルート接触者と来校者データ!K4564="","",①リクルート接触者と来校者データ!K4564)</f>
        <v/>
      </c>
      <c r="J4565" s="6" t="str">
        <f t="shared" si="502"/>
        <v/>
      </c>
      <c r="K4565" s="20" t="str">
        <f>IF(①リクルート接触者と来校者データ!L4564="","",①リクルート接触者と来校者データ!L4564)</f>
        <v/>
      </c>
      <c r="L4565" s="1" t="str">
        <f t="shared" si="503"/>
        <v/>
      </c>
      <c r="M4565" s="1" t="str">
        <f t="shared" si="504"/>
        <v/>
      </c>
    </row>
    <row r="4566" spans="1:13" x14ac:dyDescent="0.2">
      <c r="A4566" s="5" t="str">
        <f t="shared" si="501"/>
        <v/>
      </c>
      <c r="B4566" s="5" t="str">
        <f t="shared" si="498"/>
        <v/>
      </c>
      <c r="C4566" s="5" t="str">
        <f>IF(B4566="","",COUNTIFS($B$3:B4566,B4566))</f>
        <v/>
      </c>
      <c r="D4566" s="1" t="str">
        <f>IF(①リクルート接触者と来校者データ!A4565="","",①リクルート接触者と来校者データ!A4565)</f>
        <v/>
      </c>
      <c r="E4566" s="6" t="str">
        <f t="shared" si="499"/>
        <v/>
      </c>
      <c r="F4566" s="1" t="str">
        <f>IF(①リクルート接触者と来校者データ!I4565="","",①リクルート接触者と来校者データ!I4565)</f>
        <v/>
      </c>
      <c r="G4566" s="1" t="str">
        <f>IF(①リクルート接触者と来校者データ!E4565="","",①リクルート接触者と来校者データ!E4565)</f>
        <v/>
      </c>
      <c r="H4566" s="20" t="str">
        <f t="shared" si="500"/>
        <v/>
      </c>
      <c r="I4566" s="1" t="str">
        <f>IF(①リクルート接触者と来校者データ!K4565="","",①リクルート接触者と来校者データ!K4565)</f>
        <v/>
      </c>
      <c r="J4566" s="6" t="str">
        <f t="shared" si="502"/>
        <v/>
      </c>
      <c r="K4566" s="20" t="str">
        <f>IF(①リクルート接触者と来校者データ!L4565="","",①リクルート接触者と来校者データ!L4565)</f>
        <v/>
      </c>
      <c r="L4566" s="1" t="str">
        <f t="shared" si="503"/>
        <v/>
      </c>
      <c r="M4566" s="1" t="str">
        <f t="shared" si="504"/>
        <v/>
      </c>
    </row>
    <row r="4567" spans="1:13" x14ac:dyDescent="0.2">
      <c r="A4567" s="5" t="str">
        <f t="shared" si="501"/>
        <v/>
      </c>
      <c r="B4567" s="5" t="str">
        <f t="shared" si="498"/>
        <v/>
      </c>
      <c r="C4567" s="5" t="str">
        <f>IF(B4567="","",COUNTIFS($B$3:B4567,B4567))</f>
        <v/>
      </c>
      <c r="D4567" s="1" t="str">
        <f>IF(①リクルート接触者と来校者データ!A4566="","",①リクルート接触者と来校者データ!A4566)</f>
        <v/>
      </c>
      <c r="E4567" s="6" t="str">
        <f t="shared" si="499"/>
        <v/>
      </c>
      <c r="F4567" s="1" t="str">
        <f>IF(①リクルート接触者と来校者データ!I4566="","",①リクルート接触者と来校者データ!I4566)</f>
        <v/>
      </c>
      <c r="G4567" s="1" t="str">
        <f>IF(①リクルート接触者と来校者データ!E4566="","",①リクルート接触者と来校者データ!E4566)</f>
        <v/>
      </c>
      <c r="H4567" s="20" t="str">
        <f t="shared" si="500"/>
        <v/>
      </c>
      <c r="I4567" s="1" t="str">
        <f>IF(①リクルート接触者と来校者データ!K4566="","",①リクルート接触者と来校者データ!K4566)</f>
        <v/>
      </c>
      <c r="J4567" s="6" t="str">
        <f t="shared" si="502"/>
        <v/>
      </c>
      <c r="K4567" s="20" t="str">
        <f>IF(①リクルート接触者と来校者データ!L4566="","",①リクルート接触者と来校者データ!L4566)</f>
        <v/>
      </c>
      <c r="L4567" s="1" t="str">
        <f t="shared" si="503"/>
        <v/>
      </c>
      <c r="M4567" s="1" t="str">
        <f t="shared" si="504"/>
        <v/>
      </c>
    </row>
    <row r="4568" spans="1:13" x14ac:dyDescent="0.2">
      <c r="A4568" s="5" t="str">
        <f t="shared" si="501"/>
        <v/>
      </c>
      <c r="B4568" s="5" t="str">
        <f t="shared" si="498"/>
        <v/>
      </c>
      <c r="C4568" s="5" t="str">
        <f>IF(B4568="","",COUNTIFS($B$3:B4568,B4568))</f>
        <v/>
      </c>
      <c r="D4568" s="1" t="str">
        <f>IF(①リクルート接触者と来校者データ!A4567="","",①リクルート接触者と来校者データ!A4567)</f>
        <v/>
      </c>
      <c r="E4568" s="6" t="str">
        <f t="shared" si="499"/>
        <v/>
      </c>
      <c r="F4568" s="1" t="str">
        <f>IF(①リクルート接触者と来校者データ!I4567="","",①リクルート接触者と来校者データ!I4567)</f>
        <v/>
      </c>
      <c r="G4568" s="1" t="str">
        <f>IF(①リクルート接触者と来校者データ!E4567="","",①リクルート接触者と来校者データ!E4567)</f>
        <v/>
      </c>
      <c r="H4568" s="20" t="str">
        <f t="shared" si="500"/>
        <v/>
      </c>
      <c r="I4568" s="1" t="str">
        <f>IF(①リクルート接触者と来校者データ!K4567="","",①リクルート接触者と来校者データ!K4567)</f>
        <v/>
      </c>
      <c r="J4568" s="6" t="str">
        <f t="shared" si="502"/>
        <v/>
      </c>
      <c r="K4568" s="20" t="str">
        <f>IF(①リクルート接触者と来校者データ!L4567="","",①リクルート接触者と来校者データ!L4567)</f>
        <v/>
      </c>
      <c r="L4568" s="1" t="str">
        <f t="shared" si="503"/>
        <v/>
      </c>
      <c r="M4568" s="1" t="str">
        <f t="shared" si="504"/>
        <v/>
      </c>
    </row>
    <row r="4569" spans="1:13" x14ac:dyDescent="0.2">
      <c r="A4569" s="5" t="str">
        <f t="shared" si="501"/>
        <v/>
      </c>
      <c r="B4569" s="5" t="str">
        <f t="shared" si="498"/>
        <v/>
      </c>
      <c r="C4569" s="5" t="str">
        <f>IF(B4569="","",COUNTIFS($B$3:B4569,B4569))</f>
        <v/>
      </c>
      <c r="D4569" s="1" t="str">
        <f>IF(①リクルート接触者と来校者データ!A4568="","",①リクルート接触者と来校者データ!A4568)</f>
        <v/>
      </c>
      <c r="E4569" s="6" t="str">
        <f t="shared" si="499"/>
        <v/>
      </c>
      <c r="F4569" s="1" t="str">
        <f>IF(①リクルート接触者と来校者データ!I4568="","",①リクルート接触者と来校者データ!I4568)</f>
        <v/>
      </c>
      <c r="G4569" s="1" t="str">
        <f>IF(①リクルート接触者と来校者データ!E4568="","",①リクルート接触者と来校者データ!E4568)</f>
        <v/>
      </c>
      <c r="H4569" s="20" t="str">
        <f t="shared" si="500"/>
        <v/>
      </c>
      <c r="I4569" s="1" t="str">
        <f>IF(①リクルート接触者と来校者データ!K4568="","",①リクルート接触者と来校者データ!K4568)</f>
        <v/>
      </c>
      <c r="J4569" s="6" t="str">
        <f t="shared" si="502"/>
        <v/>
      </c>
      <c r="K4569" s="20" t="str">
        <f>IF(①リクルート接触者と来校者データ!L4568="","",①リクルート接触者と来校者データ!L4568)</f>
        <v/>
      </c>
      <c r="L4569" s="1" t="str">
        <f t="shared" si="503"/>
        <v/>
      </c>
      <c r="M4569" s="1" t="str">
        <f t="shared" si="504"/>
        <v/>
      </c>
    </row>
    <row r="4570" spans="1:13" x14ac:dyDescent="0.2">
      <c r="A4570" s="5" t="str">
        <f t="shared" si="501"/>
        <v/>
      </c>
      <c r="B4570" s="5" t="str">
        <f t="shared" si="498"/>
        <v/>
      </c>
      <c r="C4570" s="5" t="str">
        <f>IF(B4570="","",COUNTIFS($B$3:B4570,B4570))</f>
        <v/>
      </c>
      <c r="D4570" s="1" t="str">
        <f>IF(①リクルート接触者と来校者データ!A4569="","",①リクルート接触者と来校者データ!A4569)</f>
        <v/>
      </c>
      <c r="E4570" s="6" t="str">
        <f t="shared" si="499"/>
        <v/>
      </c>
      <c r="F4570" s="1" t="str">
        <f>IF(①リクルート接触者と来校者データ!I4569="","",①リクルート接触者と来校者データ!I4569)</f>
        <v/>
      </c>
      <c r="G4570" s="1" t="str">
        <f>IF(①リクルート接触者と来校者データ!E4569="","",①リクルート接触者と来校者データ!E4569)</f>
        <v/>
      </c>
      <c r="H4570" s="20" t="str">
        <f t="shared" si="500"/>
        <v/>
      </c>
      <c r="I4570" s="1" t="str">
        <f>IF(①リクルート接触者と来校者データ!K4569="","",①リクルート接触者と来校者データ!K4569)</f>
        <v/>
      </c>
      <c r="J4570" s="6" t="str">
        <f t="shared" si="502"/>
        <v/>
      </c>
      <c r="K4570" s="20" t="str">
        <f>IF(①リクルート接触者と来校者データ!L4569="","",①リクルート接触者と来校者データ!L4569)</f>
        <v/>
      </c>
      <c r="L4570" s="1" t="str">
        <f t="shared" si="503"/>
        <v/>
      </c>
      <c r="M4570" s="1" t="str">
        <f t="shared" si="504"/>
        <v/>
      </c>
    </row>
    <row r="4571" spans="1:13" x14ac:dyDescent="0.2">
      <c r="A4571" s="5" t="str">
        <f t="shared" si="501"/>
        <v/>
      </c>
      <c r="B4571" s="5" t="str">
        <f t="shared" si="498"/>
        <v/>
      </c>
      <c r="C4571" s="5" t="str">
        <f>IF(B4571="","",COUNTIFS($B$3:B4571,B4571))</f>
        <v/>
      </c>
      <c r="D4571" s="1" t="str">
        <f>IF(①リクルート接触者と来校者データ!A4570="","",①リクルート接触者と来校者データ!A4570)</f>
        <v/>
      </c>
      <c r="E4571" s="6" t="str">
        <f t="shared" si="499"/>
        <v/>
      </c>
      <c r="F4571" s="1" t="str">
        <f>IF(①リクルート接触者と来校者データ!I4570="","",①リクルート接触者と来校者データ!I4570)</f>
        <v/>
      </c>
      <c r="G4571" s="1" t="str">
        <f>IF(①リクルート接触者と来校者データ!E4570="","",①リクルート接触者と来校者データ!E4570)</f>
        <v/>
      </c>
      <c r="H4571" s="20" t="str">
        <f t="shared" si="500"/>
        <v/>
      </c>
      <c r="I4571" s="1" t="str">
        <f>IF(①リクルート接触者と来校者データ!K4570="","",①リクルート接触者と来校者データ!K4570)</f>
        <v/>
      </c>
      <c r="J4571" s="6" t="str">
        <f t="shared" si="502"/>
        <v/>
      </c>
      <c r="K4571" s="20" t="str">
        <f>IF(①リクルート接触者と来校者データ!L4570="","",①リクルート接触者と来校者データ!L4570)</f>
        <v/>
      </c>
      <c r="L4571" s="1" t="str">
        <f t="shared" si="503"/>
        <v/>
      </c>
      <c r="M4571" s="1" t="str">
        <f t="shared" si="504"/>
        <v/>
      </c>
    </row>
    <row r="4572" spans="1:13" x14ac:dyDescent="0.2">
      <c r="A4572" s="5" t="str">
        <f t="shared" si="501"/>
        <v/>
      </c>
      <c r="B4572" s="5" t="str">
        <f t="shared" si="498"/>
        <v/>
      </c>
      <c r="C4572" s="5" t="str">
        <f>IF(B4572="","",COUNTIFS($B$3:B4572,B4572))</f>
        <v/>
      </c>
      <c r="D4572" s="1" t="str">
        <f>IF(①リクルート接触者と来校者データ!A4571="","",①リクルート接触者と来校者データ!A4571)</f>
        <v/>
      </c>
      <c r="E4572" s="6" t="str">
        <f t="shared" si="499"/>
        <v/>
      </c>
      <c r="F4572" s="1" t="str">
        <f>IF(①リクルート接触者と来校者データ!I4571="","",①リクルート接触者と来校者データ!I4571)</f>
        <v/>
      </c>
      <c r="G4572" s="1" t="str">
        <f>IF(①リクルート接触者と来校者データ!E4571="","",①リクルート接触者と来校者データ!E4571)</f>
        <v/>
      </c>
      <c r="H4572" s="20" t="str">
        <f t="shared" si="500"/>
        <v/>
      </c>
      <c r="I4572" s="1" t="str">
        <f>IF(①リクルート接触者と来校者データ!K4571="","",①リクルート接触者と来校者データ!K4571)</f>
        <v/>
      </c>
      <c r="J4572" s="6" t="str">
        <f t="shared" si="502"/>
        <v/>
      </c>
      <c r="K4572" s="20" t="str">
        <f>IF(①リクルート接触者と来校者データ!L4571="","",①リクルート接触者と来校者データ!L4571)</f>
        <v/>
      </c>
      <c r="L4572" s="1" t="str">
        <f t="shared" si="503"/>
        <v/>
      </c>
      <c r="M4572" s="1" t="str">
        <f t="shared" si="504"/>
        <v/>
      </c>
    </row>
    <row r="4573" spans="1:13" x14ac:dyDescent="0.2">
      <c r="A4573" s="5" t="str">
        <f t="shared" si="501"/>
        <v/>
      </c>
      <c r="B4573" s="5" t="str">
        <f t="shared" si="498"/>
        <v/>
      </c>
      <c r="C4573" s="5" t="str">
        <f>IF(B4573="","",COUNTIFS($B$3:B4573,B4573))</f>
        <v/>
      </c>
      <c r="D4573" s="1" t="str">
        <f>IF(①リクルート接触者と来校者データ!A4572="","",①リクルート接触者と来校者データ!A4572)</f>
        <v/>
      </c>
      <c r="E4573" s="6" t="str">
        <f t="shared" si="499"/>
        <v/>
      </c>
      <c r="F4573" s="1" t="str">
        <f>IF(①リクルート接触者と来校者データ!I4572="","",①リクルート接触者と来校者データ!I4572)</f>
        <v/>
      </c>
      <c r="G4573" s="1" t="str">
        <f>IF(①リクルート接触者と来校者データ!E4572="","",①リクルート接触者と来校者データ!E4572)</f>
        <v/>
      </c>
      <c r="H4573" s="20" t="str">
        <f t="shared" si="500"/>
        <v/>
      </c>
      <c r="I4573" s="1" t="str">
        <f>IF(①リクルート接触者と来校者データ!K4572="","",①リクルート接触者と来校者データ!K4572)</f>
        <v/>
      </c>
      <c r="J4573" s="6" t="str">
        <f t="shared" si="502"/>
        <v/>
      </c>
      <c r="K4573" s="20" t="str">
        <f>IF(①リクルート接触者と来校者データ!L4572="","",①リクルート接触者と来校者データ!L4572)</f>
        <v/>
      </c>
      <c r="L4573" s="1" t="str">
        <f t="shared" si="503"/>
        <v/>
      </c>
      <c r="M4573" s="1" t="str">
        <f t="shared" si="504"/>
        <v/>
      </c>
    </row>
    <row r="4574" spans="1:13" x14ac:dyDescent="0.2">
      <c r="A4574" s="5" t="str">
        <f t="shared" si="501"/>
        <v/>
      </c>
      <c r="B4574" s="5" t="str">
        <f t="shared" si="498"/>
        <v/>
      </c>
      <c r="C4574" s="5" t="str">
        <f>IF(B4574="","",COUNTIFS($B$3:B4574,B4574))</f>
        <v/>
      </c>
      <c r="D4574" s="1" t="str">
        <f>IF(①リクルート接触者と来校者データ!A4573="","",①リクルート接触者と来校者データ!A4573)</f>
        <v/>
      </c>
      <c r="E4574" s="6" t="str">
        <f t="shared" si="499"/>
        <v/>
      </c>
      <c r="F4574" s="1" t="str">
        <f>IF(①リクルート接触者と来校者データ!I4573="","",①リクルート接触者と来校者データ!I4573)</f>
        <v/>
      </c>
      <c r="G4574" s="1" t="str">
        <f>IF(①リクルート接触者と来校者データ!E4573="","",①リクルート接触者と来校者データ!E4573)</f>
        <v/>
      </c>
      <c r="H4574" s="20" t="str">
        <f t="shared" si="500"/>
        <v/>
      </c>
      <c r="I4574" s="1" t="str">
        <f>IF(①リクルート接触者と来校者データ!K4573="","",①リクルート接触者と来校者データ!K4573)</f>
        <v/>
      </c>
      <c r="J4574" s="6" t="str">
        <f t="shared" si="502"/>
        <v/>
      </c>
      <c r="K4574" s="20" t="str">
        <f>IF(①リクルート接触者と来校者データ!L4573="","",①リクルート接触者と来校者データ!L4573)</f>
        <v/>
      </c>
      <c r="L4574" s="1" t="str">
        <f t="shared" si="503"/>
        <v/>
      </c>
      <c r="M4574" s="1" t="str">
        <f t="shared" si="504"/>
        <v/>
      </c>
    </row>
    <row r="4575" spans="1:13" x14ac:dyDescent="0.2">
      <c r="A4575" s="5" t="str">
        <f t="shared" si="501"/>
        <v/>
      </c>
      <c r="B4575" s="5" t="str">
        <f t="shared" si="498"/>
        <v/>
      </c>
      <c r="C4575" s="5" t="str">
        <f>IF(B4575="","",COUNTIFS($B$3:B4575,B4575))</f>
        <v/>
      </c>
      <c r="D4575" s="1" t="str">
        <f>IF(①リクルート接触者と来校者データ!A4574="","",①リクルート接触者と来校者データ!A4574)</f>
        <v/>
      </c>
      <c r="E4575" s="6" t="str">
        <f t="shared" si="499"/>
        <v/>
      </c>
      <c r="F4575" s="1" t="str">
        <f>IF(①リクルート接触者と来校者データ!I4574="","",①リクルート接触者と来校者データ!I4574)</f>
        <v/>
      </c>
      <c r="G4575" s="1" t="str">
        <f>IF(①リクルート接触者と来校者データ!E4574="","",①リクルート接触者と来校者データ!E4574)</f>
        <v/>
      </c>
      <c r="H4575" s="20" t="str">
        <f t="shared" si="500"/>
        <v/>
      </c>
      <c r="I4575" s="1" t="str">
        <f>IF(①リクルート接触者と来校者データ!K4574="","",①リクルート接触者と来校者データ!K4574)</f>
        <v/>
      </c>
      <c r="J4575" s="6" t="str">
        <f t="shared" si="502"/>
        <v/>
      </c>
      <c r="K4575" s="20" t="str">
        <f>IF(①リクルート接触者と来校者データ!L4574="","",①リクルート接触者と来校者データ!L4574)</f>
        <v/>
      </c>
      <c r="L4575" s="1" t="str">
        <f t="shared" si="503"/>
        <v/>
      </c>
      <c r="M4575" s="1" t="str">
        <f t="shared" si="504"/>
        <v/>
      </c>
    </row>
    <row r="4576" spans="1:13" x14ac:dyDescent="0.2">
      <c r="A4576" s="5" t="str">
        <f t="shared" si="501"/>
        <v/>
      </c>
      <c r="B4576" s="5" t="str">
        <f t="shared" si="498"/>
        <v/>
      </c>
      <c r="C4576" s="5" t="str">
        <f>IF(B4576="","",COUNTIFS($B$3:B4576,B4576))</f>
        <v/>
      </c>
      <c r="D4576" s="1" t="str">
        <f>IF(①リクルート接触者と来校者データ!A4575="","",①リクルート接触者と来校者データ!A4575)</f>
        <v/>
      </c>
      <c r="E4576" s="6" t="str">
        <f t="shared" si="499"/>
        <v/>
      </c>
      <c r="F4576" s="1" t="str">
        <f>IF(①リクルート接触者と来校者データ!I4575="","",①リクルート接触者と来校者データ!I4575)</f>
        <v/>
      </c>
      <c r="G4576" s="1" t="str">
        <f>IF(①リクルート接触者と来校者データ!E4575="","",①リクルート接触者と来校者データ!E4575)</f>
        <v/>
      </c>
      <c r="H4576" s="20" t="str">
        <f t="shared" si="500"/>
        <v/>
      </c>
      <c r="I4576" s="1" t="str">
        <f>IF(①リクルート接触者と来校者データ!K4575="","",①リクルート接触者と来校者データ!K4575)</f>
        <v/>
      </c>
      <c r="J4576" s="6" t="str">
        <f t="shared" si="502"/>
        <v/>
      </c>
      <c r="K4576" s="20" t="str">
        <f>IF(①リクルート接触者と来校者データ!L4575="","",①リクルート接触者と来校者データ!L4575)</f>
        <v/>
      </c>
      <c r="L4576" s="1" t="str">
        <f t="shared" si="503"/>
        <v/>
      </c>
      <c r="M4576" s="1" t="str">
        <f t="shared" si="504"/>
        <v/>
      </c>
    </row>
    <row r="4577" spans="1:13" x14ac:dyDescent="0.2">
      <c r="A4577" s="5" t="str">
        <f t="shared" si="501"/>
        <v/>
      </c>
      <c r="B4577" s="5" t="str">
        <f t="shared" si="498"/>
        <v/>
      </c>
      <c r="C4577" s="5" t="str">
        <f>IF(B4577="","",COUNTIFS($B$3:B4577,B4577))</f>
        <v/>
      </c>
      <c r="D4577" s="1" t="str">
        <f>IF(①リクルート接触者と来校者データ!A4576="","",①リクルート接触者と来校者データ!A4576)</f>
        <v/>
      </c>
      <c r="E4577" s="6" t="str">
        <f t="shared" si="499"/>
        <v/>
      </c>
      <c r="F4577" s="1" t="str">
        <f>IF(①リクルート接触者と来校者データ!I4576="","",①リクルート接触者と来校者データ!I4576)</f>
        <v/>
      </c>
      <c r="G4577" s="1" t="str">
        <f>IF(①リクルート接触者と来校者データ!E4576="","",①リクルート接触者と来校者データ!E4576)</f>
        <v/>
      </c>
      <c r="H4577" s="20" t="str">
        <f t="shared" si="500"/>
        <v/>
      </c>
      <c r="I4577" s="1" t="str">
        <f>IF(①リクルート接触者と来校者データ!K4576="","",①リクルート接触者と来校者データ!K4576)</f>
        <v/>
      </c>
      <c r="J4577" s="6" t="str">
        <f t="shared" si="502"/>
        <v/>
      </c>
      <c r="K4577" s="20" t="str">
        <f>IF(①リクルート接触者と来校者データ!L4576="","",①リクルート接触者と来校者データ!L4576)</f>
        <v/>
      </c>
      <c r="L4577" s="1" t="str">
        <f t="shared" si="503"/>
        <v/>
      </c>
      <c r="M4577" s="1" t="str">
        <f t="shared" si="504"/>
        <v/>
      </c>
    </row>
    <row r="4578" spans="1:13" x14ac:dyDescent="0.2">
      <c r="A4578" s="5" t="str">
        <f t="shared" si="501"/>
        <v/>
      </c>
      <c r="B4578" s="5" t="str">
        <f t="shared" si="498"/>
        <v/>
      </c>
      <c r="C4578" s="5" t="str">
        <f>IF(B4578="","",COUNTIFS($B$3:B4578,B4578))</f>
        <v/>
      </c>
      <c r="D4578" s="1" t="str">
        <f>IF(①リクルート接触者と来校者データ!A4577="","",①リクルート接触者と来校者データ!A4577)</f>
        <v/>
      </c>
      <c r="E4578" s="6" t="str">
        <f t="shared" si="499"/>
        <v/>
      </c>
      <c r="F4578" s="1" t="str">
        <f>IF(①リクルート接触者と来校者データ!I4577="","",①リクルート接触者と来校者データ!I4577)</f>
        <v/>
      </c>
      <c r="G4578" s="1" t="str">
        <f>IF(①リクルート接触者と来校者データ!E4577="","",①リクルート接触者と来校者データ!E4577)</f>
        <v/>
      </c>
      <c r="H4578" s="20" t="str">
        <f t="shared" si="500"/>
        <v/>
      </c>
      <c r="I4578" s="1" t="str">
        <f>IF(①リクルート接触者と来校者データ!K4577="","",①リクルート接触者と来校者データ!K4577)</f>
        <v/>
      </c>
      <c r="J4578" s="6" t="str">
        <f t="shared" si="502"/>
        <v/>
      </c>
      <c r="K4578" s="20" t="str">
        <f>IF(①リクルート接触者と来校者データ!L4577="","",①リクルート接触者と来校者データ!L4577)</f>
        <v/>
      </c>
      <c r="L4578" s="1" t="str">
        <f t="shared" si="503"/>
        <v/>
      </c>
      <c r="M4578" s="1" t="str">
        <f t="shared" si="504"/>
        <v/>
      </c>
    </row>
    <row r="4579" spans="1:13" x14ac:dyDescent="0.2">
      <c r="A4579" s="5" t="str">
        <f t="shared" si="501"/>
        <v/>
      </c>
      <c r="B4579" s="5" t="str">
        <f t="shared" si="498"/>
        <v/>
      </c>
      <c r="C4579" s="5" t="str">
        <f>IF(B4579="","",COUNTIFS($B$3:B4579,B4579))</f>
        <v/>
      </c>
      <c r="D4579" s="1" t="str">
        <f>IF(①リクルート接触者と来校者データ!A4578="","",①リクルート接触者と来校者データ!A4578)</f>
        <v/>
      </c>
      <c r="E4579" s="6" t="str">
        <f t="shared" si="499"/>
        <v/>
      </c>
      <c r="F4579" s="1" t="str">
        <f>IF(①リクルート接触者と来校者データ!I4578="","",①リクルート接触者と来校者データ!I4578)</f>
        <v/>
      </c>
      <c r="G4579" s="1" t="str">
        <f>IF(①リクルート接触者と来校者データ!E4578="","",①リクルート接触者と来校者データ!E4578)</f>
        <v/>
      </c>
      <c r="H4579" s="20" t="str">
        <f t="shared" si="500"/>
        <v/>
      </c>
      <c r="I4579" s="1" t="str">
        <f>IF(①リクルート接触者と来校者データ!K4578="","",①リクルート接触者と来校者データ!K4578)</f>
        <v/>
      </c>
      <c r="J4579" s="6" t="str">
        <f t="shared" si="502"/>
        <v/>
      </c>
      <c r="K4579" s="20" t="str">
        <f>IF(①リクルート接触者と来校者データ!L4578="","",①リクルート接触者と来校者データ!L4578)</f>
        <v/>
      </c>
      <c r="L4579" s="1" t="str">
        <f t="shared" si="503"/>
        <v/>
      </c>
      <c r="M4579" s="1" t="str">
        <f t="shared" si="504"/>
        <v/>
      </c>
    </row>
    <row r="4580" spans="1:13" x14ac:dyDescent="0.2">
      <c r="A4580" s="5" t="str">
        <f t="shared" si="501"/>
        <v/>
      </c>
      <c r="B4580" s="5" t="str">
        <f t="shared" si="498"/>
        <v/>
      </c>
      <c r="C4580" s="5" t="str">
        <f>IF(B4580="","",COUNTIFS($B$3:B4580,B4580))</f>
        <v/>
      </c>
      <c r="D4580" s="1" t="str">
        <f>IF(①リクルート接触者と来校者データ!A4579="","",①リクルート接触者と来校者データ!A4579)</f>
        <v/>
      </c>
      <c r="E4580" s="6" t="str">
        <f t="shared" si="499"/>
        <v/>
      </c>
      <c r="F4580" s="1" t="str">
        <f>IF(①リクルート接触者と来校者データ!I4579="","",①リクルート接触者と来校者データ!I4579)</f>
        <v/>
      </c>
      <c r="G4580" s="1" t="str">
        <f>IF(①リクルート接触者と来校者データ!E4579="","",①リクルート接触者と来校者データ!E4579)</f>
        <v/>
      </c>
      <c r="H4580" s="20" t="str">
        <f t="shared" si="500"/>
        <v/>
      </c>
      <c r="I4580" s="1" t="str">
        <f>IF(①リクルート接触者と来校者データ!K4579="","",①リクルート接触者と来校者データ!K4579)</f>
        <v/>
      </c>
      <c r="J4580" s="6" t="str">
        <f t="shared" si="502"/>
        <v/>
      </c>
      <c r="K4580" s="20" t="str">
        <f>IF(①リクルート接触者と来校者データ!L4579="","",①リクルート接触者と来校者データ!L4579)</f>
        <v/>
      </c>
      <c r="L4580" s="1" t="str">
        <f t="shared" si="503"/>
        <v/>
      </c>
      <c r="M4580" s="1" t="str">
        <f t="shared" si="504"/>
        <v/>
      </c>
    </row>
    <row r="4581" spans="1:13" x14ac:dyDescent="0.2">
      <c r="A4581" s="5" t="str">
        <f t="shared" si="501"/>
        <v/>
      </c>
      <c r="B4581" s="5" t="str">
        <f t="shared" si="498"/>
        <v/>
      </c>
      <c r="C4581" s="5" t="str">
        <f>IF(B4581="","",COUNTIFS($B$3:B4581,B4581))</f>
        <v/>
      </c>
      <c r="D4581" s="1" t="str">
        <f>IF(①リクルート接触者と来校者データ!A4580="","",①リクルート接触者と来校者データ!A4580)</f>
        <v/>
      </c>
      <c r="E4581" s="6" t="str">
        <f t="shared" si="499"/>
        <v/>
      </c>
      <c r="F4581" s="1" t="str">
        <f>IF(①リクルート接触者と来校者データ!I4580="","",①リクルート接触者と来校者データ!I4580)</f>
        <v/>
      </c>
      <c r="G4581" s="1" t="str">
        <f>IF(①リクルート接触者と来校者データ!E4580="","",①リクルート接触者と来校者データ!E4580)</f>
        <v/>
      </c>
      <c r="H4581" s="20" t="str">
        <f t="shared" si="500"/>
        <v/>
      </c>
      <c r="I4581" s="1" t="str">
        <f>IF(①リクルート接触者と来校者データ!K4580="","",①リクルート接触者と来校者データ!K4580)</f>
        <v/>
      </c>
      <c r="J4581" s="6" t="str">
        <f t="shared" si="502"/>
        <v/>
      </c>
      <c r="K4581" s="20" t="str">
        <f>IF(①リクルート接触者と来校者データ!L4580="","",①リクルート接触者と来校者データ!L4580)</f>
        <v/>
      </c>
      <c r="L4581" s="1" t="str">
        <f t="shared" si="503"/>
        <v/>
      </c>
      <c r="M4581" s="1" t="str">
        <f t="shared" si="504"/>
        <v/>
      </c>
    </row>
    <row r="4582" spans="1:13" x14ac:dyDescent="0.2">
      <c r="A4582" s="5" t="str">
        <f t="shared" si="501"/>
        <v/>
      </c>
      <c r="B4582" s="5" t="str">
        <f t="shared" si="498"/>
        <v/>
      </c>
      <c r="C4582" s="5" t="str">
        <f>IF(B4582="","",COUNTIFS($B$3:B4582,B4582))</f>
        <v/>
      </c>
      <c r="D4582" s="1" t="str">
        <f>IF(①リクルート接触者と来校者データ!A4581="","",①リクルート接触者と来校者データ!A4581)</f>
        <v/>
      </c>
      <c r="E4582" s="6" t="str">
        <f t="shared" si="499"/>
        <v/>
      </c>
      <c r="F4582" s="1" t="str">
        <f>IF(①リクルート接触者と来校者データ!I4581="","",①リクルート接触者と来校者データ!I4581)</f>
        <v/>
      </c>
      <c r="G4582" s="1" t="str">
        <f>IF(①リクルート接触者と来校者データ!E4581="","",①リクルート接触者と来校者データ!E4581)</f>
        <v/>
      </c>
      <c r="H4582" s="20" t="str">
        <f t="shared" si="500"/>
        <v/>
      </c>
      <c r="I4582" s="1" t="str">
        <f>IF(①リクルート接触者と来校者データ!K4581="","",①リクルート接触者と来校者データ!K4581)</f>
        <v/>
      </c>
      <c r="J4582" s="6" t="str">
        <f t="shared" si="502"/>
        <v/>
      </c>
      <c r="K4582" s="20" t="str">
        <f>IF(①リクルート接触者と来校者データ!L4581="","",①リクルート接触者と来校者データ!L4581)</f>
        <v/>
      </c>
      <c r="L4582" s="1" t="str">
        <f t="shared" si="503"/>
        <v/>
      </c>
      <c r="M4582" s="1" t="str">
        <f t="shared" si="504"/>
        <v/>
      </c>
    </row>
    <row r="4583" spans="1:13" x14ac:dyDescent="0.2">
      <c r="A4583" s="5" t="str">
        <f t="shared" si="501"/>
        <v/>
      </c>
      <c r="B4583" s="5" t="str">
        <f t="shared" si="498"/>
        <v/>
      </c>
      <c r="C4583" s="5" t="str">
        <f>IF(B4583="","",COUNTIFS($B$3:B4583,B4583))</f>
        <v/>
      </c>
      <c r="D4583" s="1" t="str">
        <f>IF(①リクルート接触者と来校者データ!A4582="","",①リクルート接触者と来校者データ!A4582)</f>
        <v/>
      </c>
      <c r="E4583" s="6" t="str">
        <f t="shared" si="499"/>
        <v/>
      </c>
      <c r="F4583" s="1" t="str">
        <f>IF(①リクルート接触者と来校者データ!I4582="","",①リクルート接触者と来校者データ!I4582)</f>
        <v/>
      </c>
      <c r="G4583" s="1" t="str">
        <f>IF(①リクルート接触者と来校者データ!E4582="","",①リクルート接触者と来校者データ!E4582)</f>
        <v/>
      </c>
      <c r="H4583" s="20" t="str">
        <f t="shared" si="500"/>
        <v/>
      </c>
      <c r="I4583" s="1" t="str">
        <f>IF(①リクルート接触者と来校者データ!K4582="","",①リクルート接触者と来校者データ!K4582)</f>
        <v/>
      </c>
      <c r="J4583" s="6" t="str">
        <f t="shared" si="502"/>
        <v/>
      </c>
      <c r="K4583" s="20" t="str">
        <f>IF(①リクルート接触者と来校者データ!L4582="","",①リクルート接触者と来校者データ!L4582)</f>
        <v/>
      </c>
      <c r="L4583" s="1" t="str">
        <f t="shared" si="503"/>
        <v/>
      </c>
      <c r="M4583" s="1" t="str">
        <f t="shared" si="504"/>
        <v/>
      </c>
    </row>
    <row r="4584" spans="1:13" x14ac:dyDescent="0.2">
      <c r="A4584" s="5" t="str">
        <f t="shared" si="501"/>
        <v/>
      </c>
      <c r="B4584" s="5" t="str">
        <f t="shared" si="498"/>
        <v/>
      </c>
      <c r="C4584" s="5" t="str">
        <f>IF(B4584="","",COUNTIFS($B$3:B4584,B4584))</f>
        <v/>
      </c>
      <c r="D4584" s="1" t="str">
        <f>IF(①リクルート接触者と来校者データ!A4583="","",①リクルート接触者と来校者データ!A4583)</f>
        <v/>
      </c>
      <c r="E4584" s="6" t="str">
        <f t="shared" si="499"/>
        <v/>
      </c>
      <c r="F4584" s="1" t="str">
        <f>IF(①リクルート接触者と来校者データ!I4583="","",①リクルート接触者と来校者データ!I4583)</f>
        <v/>
      </c>
      <c r="G4584" s="1" t="str">
        <f>IF(①リクルート接触者と来校者データ!E4583="","",①リクルート接触者と来校者データ!E4583)</f>
        <v/>
      </c>
      <c r="H4584" s="20" t="str">
        <f t="shared" si="500"/>
        <v/>
      </c>
      <c r="I4584" s="1" t="str">
        <f>IF(①リクルート接触者と来校者データ!K4583="","",①リクルート接触者と来校者データ!K4583)</f>
        <v/>
      </c>
      <c r="J4584" s="6" t="str">
        <f t="shared" si="502"/>
        <v/>
      </c>
      <c r="K4584" s="20" t="str">
        <f>IF(①リクルート接触者と来校者データ!L4583="","",①リクルート接触者と来校者データ!L4583)</f>
        <v/>
      </c>
      <c r="L4584" s="1" t="str">
        <f t="shared" si="503"/>
        <v/>
      </c>
      <c r="M4584" s="1" t="str">
        <f t="shared" si="504"/>
        <v/>
      </c>
    </row>
    <row r="4585" spans="1:13" x14ac:dyDescent="0.2">
      <c r="A4585" s="5" t="str">
        <f t="shared" si="501"/>
        <v/>
      </c>
      <c r="B4585" s="5" t="str">
        <f t="shared" si="498"/>
        <v/>
      </c>
      <c r="C4585" s="5" t="str">
        <f>IF(B4585="","",COUNTIFS($B$3:B4585,B4585))</f>
        <v/>
      </c>
      <c r="D4585" s="1" t="str">
        <f>IF(①リクルート接触者と来校者データ!A4584="","",①リクルート接触者と来校者データ!A4584)</f>
        <v/>
      </c>
      <c r="E4585" s="6" t="str">
        <f t="shared" si="499"/>
        <v/>
      </c>
      <c r="F4585" s="1" t="str">
        <f>IF(①リクルート接触者と来校者データ!I4584="","",①リクルート接触者と来校者データ!I4584)</f>
        <v/>
      </c>
      <c r="G4585" s="1" t="str">
        <f>IF(①リクルート接触者と来校者データ!E4584="","",①リクルート接触者と来校者データ!E4584)</f>
        <v/>
      </c>
      <c r="H4585" s="20" t="str">
        <f t="shared" si="500"/>
        <v/>
      </c>
      <c r="I4585" s="1" t="str">
        <f>IF(①リクルート接触者と来校者データ!K4584="","",①リクルート接触者と来校者データ!K4584)</f>
        <v/>
      </c>
      <c r="J4585" s="6" t="str">
        <f t="shared" si="502"/>
        <v/>
      </c>
      <c r="K4585" s="20" t="str">
        <f>IF(①リクルート接触者と来校者データ!L4584="","",①リクルート接触者と来校者データ!L4584)</f>
        <v/>
      </c>
      <c r="L4585" s="1" t="str">
        <f t="shared" si="503"/>
        <v/>
      </c>
      <c r="M4585" s="1" t="str">
        <f t="shared" si="504"/>
        <v/>
      </c>
    </row>
    <row r="4586" spans="1:13" x14ac:dyDescent="0.2">
      <c r="A4586" s="5" t="str">
        <f t="shared" si="501"/>
        <v/>
      </c>
      <c r="B4586" s="5" t="str">
        <f t="shared" si="498"/>
        <v/>
      </c>
      <c r="C4586" s="5" t="str">
        <f>IF(B4586="","",COUNTIFS($B$3:B4586,B4586))</f>
        <v/>
      </c>
      <c r="D4586" s="1" t="str">
        <f>IF(①リクルート接触者と来校者データ!A4585="","",①リクルート接触者と来校者データ!A4585)</f>
        <v/>
      </c>
      <c r="E4586" s="6" t="str">
        <f t="shared" si="499"/>
        <v/>
      </c>
      <c r="F4586" s="1" t="str">
        <f>IF(①リクルート接触者と来校者データ!I4585="","",①リクルート接触者と来校者データ!I4585)</f>
        <v/>
      </c>
      <c r="G4586" s="1" t="str">
        <f>IF(①リクルート接触者と来校者データ!E4585="","",①リクルート接触者と来校者データ!E4585)</f>
        <v/>
      </c>
      <c r="H4586" s="20" t="str">
        <f t="shared" si="500"/>
        <v/>
      </c>
      <c r="I4586" s="1" t="str">
        <f>IF(①リクルート接触者と来校者データ!K4585="","",①リクルート接触者と来校者データ!K4585)</f>
        <v/>
      </c>
      <c r="J4586" s="6" t="str">
        <f t="shared" si="502"/>
        <v/>
      </c>
      <c r="K4586" s="20" t="str">
        <f>IF(①リクルート接触者と来校者データ!L4585="","",①リクルート接触者と来校者データ!L4585)</f>
        <v/>
      </c>
      <c r="L4586" s="1" t="str">
        <f t="shared" si="503"/>
        <v/>
      </c>
      <c r="M4586" s="1" t="str">
        <f t="shared" si="504"/>
        <v/>
      </c>
    </row>
    <row r="4587" spans="1:13" x14ac:dyDescent="0.2">
      <c r="A4587" s="5" t="str">
        <f t="shared" si="501"/>
        <v/>
      </c>
      <c r="B4587" s="5" t="str">
        <f t="shared" si="498"/>
        <v/>
      </c>
      <c r="C4587" s="5" t="str">
        <f>IF(B4587="","",COUNTIFS($B$3:B4587,B4587))</f>
        <v/>
      </c>
      <c r="D4587" s="1" t="str">
        <f>IF(①リクルート接触者と来校者データ!A4586="","",①リクルート接触者と来校者データ!A4586)</f>
        <v/>
      </c>
      <c r="E4587" s="6" t="str">
        <f t="shared" si="499"/>
        <v/>
      </c>
      <c r="F4587" s="1" t="str">
        <f>IF(①リクルート接触者と来校者データ!I4586="","",①リクルート接触者と来校者データ!I4586)</f>
        <v/>
      </c>
      <c r="G4587" s="1" t="str">
        <f>IF(①リクルート接触者と来校者データ!E4586="","",①リクルート接触者と来校者データ!E4586)</f>
        <v/>
      </c>
      <c r="H4587" s="20" t="str">
        <f t="shared" si="500"/>
        <v/>
      </c>
      <c r="I4587" s="1" t="str">
        <f>IF(①リクルート接触者と来校者データ!K4586="","",①リクルート接触者と来校者データ!K4586)</f>
        <v/>
      </c>
      <c r="J4587" s="6" t="str">
        <f t="shared" si="502"/>
        <v/>
      </c>
      <c r="K4587" s="20" t="str">
        <f>IF(①リクルート接触者と来校者データ!L4586="","",①リクルート接触者と来校者データ!L4586)</f>
        <v/>
      </c>
      <c r="L4587" s="1" t="str">
        <f t="shared" si="503"/>
        <v/>
      </c>
      <c r="M4587" s="1" t="str">
        <f t="shared" si="504"/>
        <v/>
      </c>
    </row>
    <row r="4588" spans="1:13" x14ac:dyDescent="0.2">
      <c r="A4588" s="5" t="str">
        <f t="shared" si="501"/>
        <v/>
      </c>
      <c r="B4588" s="5" t="str">
        <f t="shared" si="498"/>
        <v/>
      </c>
      <c r="C4588" s="5" t="str">
        <f>IF(B4588="","",COUNTIFS($B$3:B4588,B4588))</f>
        <v/>
      </c>
      <c r="D4588" s="1" t="str">
        <f>IF(①リクルート接触者と来校者データ!A4587="","",①リクルート接触者と来校者データ!A4587)</f>
        <v/>
      </c>
      <c r="E4588" s="6" t="str">
        <f t="shared" si="499"/>
        <v/>
      </c>
      <c r="F4588" s="1" t="str">
        <f>IF(①リクルート接触者と来校者データ!I4587="","",①リクルート接触者と来校者データ!I4587)</f>
        <v/>
      </c>
      <c r="G4588" s="1" t="str">
        <f>IF(①リクルート接触者と来校者データ!E4587="","",①リクルート接触者と来校者データ!E4587)</f>
        <v/>
      </c>
      <c r="H4588" s="20" t="str">
        <f t="shared" si="500"/>
        <v/>
      </c>
      <c r="I4588" s="1" t="str">
        <f>IF(①リクルート接触者と来校者データ!K4587="","",①リクルート接触者と来校者データ!K4587)</f>
        <v/>
      </c>
      <c r="J4588" s="6" t="str">
        <f t="shared" si="502"/>
        <v/>
      </c>
      <c r="K4588" s="20" t="str">
        <f>IF(①リクルート接触者と来校者データ!L4587="","",①リクルート接触者と来校者データ!L4587)</f>
        <v/>
      </c>
      <c r="L4588" s="1" t="str">
        <f t="shared" si="503"/>
        <v/>
      </c>
      <c r="M4588" s="1" t="str">
        <f t="shared" si="504"/>
        <v/>
      </c>
    </row>
    <row r="4589" spans="1:13" x14ac:dyDescent="0.2">
      <c r="A4589" s="5" t="str">
        <f t="shared" si="501"/>
        <v/>
      </c>
      <c r="B4589" s="5" t="str">
        <f t="shared" si="498"/>
        <v/>
      </c>
      <c r="C4589" s="5" t="str">
        <f>IF(B4589="","",COUNTIFS($B$3:B4589,B4589))</f>
        <v/>
      </c>
      <c r="D4589" s="1" t="str">
        <f>IF(①リクルート接触者と来校者データ!A4588="","",①リクルート接触者と来校者データ!A4588)</f>
        <v/>
      </c>
      <c r="E4589" s="6" t="str">
        <f t="shared" si="499"/>
        <v/>
      </c>
      <c r="F4589" s="1" t="str">
        <f>IF(①リクルート接触者と来校者データ!I4588="","",①リクルート接触者と来校者データ!I4588)</f>
        <v/>
      </c>
      <c r="G4589" s="1" t="str">
        <f>IF(①リクルート接触者と来校者データ!E4588="","",①リクルート接触者と来校者データ!E4588)</f>
        <v/>
      </c>
      <c r="H4589" s="20" t="str">
        <f t="shared" si="500"/>
        <v/>
      </c>
      <c r="I4589" s="1" t="str">
        <f>IF(①リクルート接触者と来校者データ!K4588="","",①リクルート接触者と来校者データ!K4588)</f>
        <v/>
      </c>
      <c r="J4589" s="6" t="str">
        <f t="shared" si="502"/>
        <v/>
      </c>
      <c r="K4589" s="20" t="str">
        <f>IF(①リクルート接触者と来校者データ!L4588="","",①リクルート接触者と来校者データ!L4588)</f>
        <v/>
      </c>
      <c r="L4589" s="1" t="str">
        <f t="shared" si="503"/>
        <v/>
      </c>
      <c r="M4589" s="1" t="str">
        <f t="shared" si="504"/>
        <v/>
      </c>
    </row>
    <row r="4590" spans="1:13" x14ac:dyDescent="0.2">
      <c r="A4590" s="5" t="str">
        <f t="shared" si="501"/>
        <v/>
      </c>
      <c r="B4590" s="5" t="str">
        <f t="shared" si="498"/>
        <v/>
      </c>
      <c r="C4590" s="5" t="str">
        <f>IF(B4590="","",COUNTIFS($B$3:B4590,B4590))</f>
        <v/>
      </c>
      <c r="D4590" s="1" t="str">
        <f>IF(①リクルート接触者と来校者データ!A4589="","",①リクルート接触者と来校者データ!A4589)</f>
        <v/>
      </c>
      <c r="E4590" s="6" t="str">
        <f t="shared" si="499"/>
        <v/>
      </c>
      <c r="F4590" s="1" t="str">
        <f>IF(①リクルート接触者と来校者データ!I4589="","",①リクルート接触者と来校者データ!I4589)</f>
        <v/>
      </c>
      <c r="G4590" s="1" t="str">
        <f>IF(①リクルート接触者と来校者データ!E4589="","",①リクルート接触者と来校者データ!E4589)</f>
        <v/>
      </c>
      <c r="H4590" s="20" t="str">
        <f t="shared" si="500"/>
        <v/>
      </c>
      <c r="I4590" s="1" t="str">
        <f>IF(①リクルート接触者と来校者データ!K4589="","",①リクルート接触者と来校者データ!K4589)</f>
        <v/>
      </c>
      <c r="J4590" s="6" t="str">
        <f t="shared" si="502"/>
        <v/>
      </c>
      <c r="K4590" s="20" t="str">
        <f>IF(①リクルート接触者と来校者データ!L4589="","",①リクルート接触者と来校者データ!L4589)</f>
        <v/>
      </c>
      <c r="L4590" s="1" t="str">
        <f t="shared" si="503"/>
        <v/>
      </c>
      <c r="M4590" s="1" t="str">
        <f t="shared" si="504"/>
        <v/>
      </c>
    </row>
    <row r="4591" spans="1:13" x14ac:dyDescent="0.2">
      <c r="A4591" s="5" t="str">
        <f t="shared" si="501"/>
        <v/>
      </c>
      <c r="B4591" s="5" t="str">
        <f t="shared" si="498"/>
        <v/>
      </c>
      <c r="C4591" s="5" t="str">
        <f>IF(B4591="","",COUNTIFS($B$3:B4591,B4591))</f>
        <v/>
      </c>
      <c r="D4591" s="1" t="str">
        <f>IF(①リクルート接触者と来校者データ!A4590="","",①リクルート接触者と来校者データ!A4590)</f>
        <v/>
      </c>
      <c r="E4591" s="6" t="str">
        <f t="shared" si="499"/>
        <v/>
      </c>
      <c r="F4591" s="1" t="str">
        <f>IF(①リクルート接触者と来校者データ!I4590="","",①リクルート接触者と来校者データ!I4590)</f>
        <v/>
      </c>
      <c r="G4591" s="1" t="str">
        <f>IF(①リクルート接触者と来校者データ!E4590="","",①リクルート接触者と来校者データ!E4590)</f>
        <v/>
      </c>
      <c r="H4591" s="20" t="str">
        <f t="shared" si="500"/>
        <v/>
      </c>
      <c r="I4591" s="1" t="str">
        <f>IF(①リクルート接触者と来校者データ!K4590="","",①リクルート接触者と来校者データ!K4590)</f>
        <v/>
      </c>
      <c r="J4591" s="6" t="str">
        <f t="shared" si="502"/>
        <v/>
      </c>
      <c r="K4591" s="20" t="str">
        <f>IF(①リクルート接触者と来校者データ!L4590="","",①リクルート接触者と来校者データ!L4590)</f>
        <v/>
      </c>
      <c r="L4591" s="1" t="str">
        <f t="shared" si="503"/>
        <v/>
      </c>
      <c r="M4591" s="1" t="str">
        <f t="shared" si="504"/>
        <v/>
      </c>
    </row>
    <row r="4592" spans="1:13" x14ac:dyDescent="0.2">
      <c r="A4592" s="5" t="str">
        <f t="shared" si="501"/>
        <v/>
      </c>
      <c r="B4592" s="5" t="str">
        <f t="shared" si="498"/>
        <v/>
      </c>
      <c r="C4592" s="5" t="str">
        <f>IF(B4592="","",COUNTIFS($B$3:B4592,B4592))</f>
        <v/>
      </c>
      <c r="D4592" s="1" t="str">
        <f>IF(①リクルート接触者と来校者データ!A4591="","",①リクルート接触者と来校者データ!A4591)</f>
        <v/>
      </c>
      <c r="E4592" s="6" t="str">
        <f t="shared" si="499"/>
        <v/>
      </c>
      <c r="F4592" s="1" t="str">
        <f>IF(①リクルート接触者と来校者データ!I4591="","",①リクルート接触者と来校者データ!I4591)</f>
        <v/>
      </c>
      <c r="G4592" s="1" t="str">
        <f>IF(①リクルート接触者と来校者データ!E4591="","",①リクルート接触者と来校者データ!E4591)</f>
        <v/>
      </c>
      <c r="H4592" s="20" t="str">
        <f t="shared" si="500"/>
        <v/>
      </c>
      <c r="I4592" s="1" t="str">
        <f>IF(①リクルート接触者と来校者データ!K4591="","",①リクルート接触者と来校者データ!K4591)</f>
        <v/>
      </c>
      <c r="J4592" s="6" t="str">
        <f t="shared" si="502"/>
        <v/>
      </c>
      <c r="K4592" s="20" t="str">
        <f>IF(①リクルート接触者と来校者データ!L4591="","",①リクルート接触者と来校者データ!L4591)</f>
        <v/>
      </c>
      <c r="L4592" s="1" t="str">
        <f t="shared" si="503"/>
        <v/>
      </c>
      <c r="M4592" s="1" t="str">
        <f t="shared" si="504"/>
        <v/>
      </c>
    </row>
    <row r="4593" spans="1:13" x14ac:dyDescent="0.2">
      <c r="A4593" s="5" t="str">
        <f t="shared" si="501"/>
        <v/>
      </c>
      <c r="B4593" s="5" t="str">
        <f t="shared" si="498"/>
        <v/>
      </c>
      <c r="C4593" s="5" t="str">
        <f>IF(B4593="","",COUNTIFS($B$3:B4593,B4593))</f>
        <v/>
      </c>
      <c r="D4593" s="1" t="str">
        <f>IF(①リクルート接触者と来校者データ!A4592="","",①リクルート接触者と来校者データ!A4592)</f>
        <v/>
      </c>
      <c r="E4593" s="6" t="str">
        <f t="shared" si="499"/>
        <v/>
      </c>
      <c r="F4593" s="1" t="str">
        <f>IF(①リクルート接触者と来校者データ!I4592="","",①リクルート接触者と来校者データ!I4592)</f>
        <v/>
      </c>
      <c r="G4593" s="1" t="str">
        <f>IF(①リクルート接触者と来校者データ!E4592="","",①リクルート接触者と来校者データ!E4592)</f>
        <v/>
      </c>
      <c r="H4593" s="20" t="str">
        <f t="shared" si="500"/>
        <v/>
      </c>
      <c r="I4593" s="1" t="str">
        <f>IF(①リクルート接触者と来校者データ!K4592="","",①リクルート接触者と来校者データ!K4592)</f>
        <v/>
      </c>
      <c r="J4593" s="6" t="str">
        <f t="shared" si="502"/>
        <v/>
      </c>
      <c r="K4593" s="20" t="str">
        <f>IF(①リクルート接触者と来校者データ!L4592="","",①リクルート接触者と来校者データ!L4592)</f>
        <v/>
      </c>
      <c r="L4593" s="1" t="str">
        <f t="shared" si="503"/>
        <v/>
      </c>
      <c r="M4593" s="1" t="str">
        <f t="shared" si="504"/>
        <v/>
      </c>
    </row>
    <row r="4594" spans="1:13" x14ac:dyDescent="0.2">
      <c r="A4594" s="5" t="str">
        <f t="shared" si="501"/>
        <v/>
      </c>
      <c r="B4594" s="5" t="str">
        <f t="shared" si="498"/>
        <v/>
      </c>
      <c r="C4594" s="5" t="str">
        <f>IF(B4594="","",COUNTIFS($B$3:B4594,B4594))</f>
        <v/>
      </c>
      <c r="D4594" s="1" t="str">
        <f>IF(①リクルート接触者と来校者データ!A4593="","",①リクルート接触者と来校者データ!A4593)</f>
        <v/>
      </c>
      <c r="E4594" s="6" t="str">
        <f t="shared" si="499"/>
        <v/>
      </c>
      <c r="F4594" s="1" t="str">
        <f>IF(①リクルート接触者と来校者データ!I4593="","",①リクルート接触者と来校者データ!I4593)</f>
        <v/>
      </c>
      <c r="G4594" s="1" t="str">
        <f>IF(①リクルート接触者と来校者データ!E4593="","",①リクルート接触者と来校者データ!E4593)</f>
        <v/>
      </c>
      <c r="H4594" s="20" t="str">
        <f t="shared" si="500"/>
        <v/>
      </c>
      <c r="I4594" s="1" t="str">
        <f>IF(①リクルート接触者と来校者データ!K4593="","",①リクルート接触者と来校者データ!K4593)</f>
        <v/>
      </c>
      <c r="J4594" s="6" t="str">
        <f t="shared" si="502"/>
        <v/>
      </c>
      <c r="K4594" s="20" t="str">
        <f>IF(①リクルート接触者と来校者データ!L4593="","",①リクルート接触者と来校者データ!L4593)</f>
        <v/>
      </c>
      <c r="L4594" s="1" t="str">
        <f t="shared" si="503"/>
        <v/>
      </c>
      <c r="M4594" s="1" t="str">
        <f t="shared" si="504"/>
        <v/>
      </c>
    </row>
    <row r="4595" spans="1:13" x14ac:dyDescent="0.2">
      <c r="A4595" s="5" t="str">
        <f t="shared" si="501"/>
        <v/>
      </c>
      <c r="B4595" s="5" t="str">
        <f t="shared" si="498"/>
        <v/>
      </c>
      <c r="C4595" s="5" t="str">
        <f>IF(B4595="","",COUNTIFS($B$3:B4595,B4595))</f>
        <v/>
      </c>
      <c r="D4595" s="1" t="str">
        <f>IF(①リクルート接触者と来校者データ!A4594="","",①リクルート接触者と来校者データ!A4594)</f>
        <v/>
      </c>
      <c r="E4595" s="6" t="str">
        <f t="shared" si="499"/>
        <v/>
      </c>
      <c r="F4595" s="1" t="str">
        <f>IF(①リクルート接触者と来校者データ!I4594="","",①リクルート接触者と来校者データ!I4594)</f>
        <v/>
      </c>
      <c r="G4595" s="1" t="str">
        <f>IF(①リクルート接触者と来校者データ!E4594="","",①リクルート接触者と来校者データ!E4594)</f>
        <v/>
      </c>
      <c r="H4595" s="20" t="str">
        <f t="shared" si="500"/>
        <v/>
      </c>
      <c r="I4595" s="1" t="str">
        <f>IF(①リクルート接触者と来校者データ!K4594="","",①リクルート接触者と来校者データ!K4594)</f>
        <v/>
      </c>
      <c r="J4595" s="6" t="str">
        <f t="shared" si="502"/>
        <v/>
      </c>
      <c r="K4595" s="20" t="str">
        <f>IF(①リクルート接触者と来校者データ!L4594="","",①リクルート接触者と来校者データ!L4594)</f>
        <v/>
      </c>
      <c r="L4595" s="1" t="str">
        <f t="shared" si="503"/>
        <v/>
      </c>
      <c r="M4595" s="1" t="str">
        <f t="shared" si="504"/>
        <v/>
      </c>
    </row>
    <row r="4596" spans="1:13" x14ac:dyDescent="0.2">
      <c r="A4596" s="5" t="str">
        <f t="shared" si="501"/>
        <v/>
      </c>
      <c r="B4596" s="5" t="str">
        <f t="shared" si="498"/>
        <v/>
      </c>
      <c r="C4596" s="5" t="str">
        <f>IF(B4596="","",COUNTIFS($B$3:B4596,B4596))</f>
        <v/>
      </c>
      <c r="D4596" s="1" t="str">
        <f>IF(①リクルート接触者と来校者データ!A4595="","",①リクルート接触者と来校者データ!A4595)</f>
        <v/>
      </c>
      <c r="E4596" s="6" t="str">
        <f t="shared" si="499"/>
        <v/>
      </c>
      <c r="F4596" s="1" t="str">
        <f>IF(①リクルート接触者と来校者データ!I4595="","",①リクルート接触者と来校者データ!I4595)</f>
        <v/>
      </c>
      <c r="G4596" s="1" t="str">
        <f>IF(①リクルート接触者と来校者データ!E4595="","",①リクルート接触者と来校者データ!E4595)</f>
        <v/>
      </c>
      <c r="H4596" s="20" t="str">
        <f t="shared" si="500"/>
        <v/>
      </c>
      <c r="I4596" s="1" t="str">
        <f>IF(①リクルート接触者と来校者データ!K4595="","",①リクルート接触者と来校者データ!K4595)</f>
        <v/>
      </c>
      <c r="J4596" s="6" t="str">
        <f t="shared" si="502"/>
        <v/>
      </c>
      <c r="K4596" s="20" t="str">
        <f>IF(①リクルート接触者と来校者データ!L4595="","",①リクルート接触者と来校者データ!L4595)</f>
        <v/>
      </c>
      <c r="L4596" s="1" t="str">
        <f t="shared" si="503"/>
        <v/>
      </c>
      <c r="M4596" s="1" t="str">
        <f t="shared" si="504"/>
        <v/>
      </c>
    </row>
    <row r="4597" spans="1:13" x14ac:dyDescent="0.2">
      <c r="A4597" s="5" t="str">
        <f t="shared" si="501"/>
        <v/>
      </c>
      <c r="B4597" s="5" t="str">
        <f t="shared" si="498"/>
        <v/>
      </c>
      <c r="C4597" s="5" t="str">
        <f>IF(B4597="","",COUNTIFS($B$3:B4597,B4597))</f>
        <v/>
      </c>
      <c r="D4597" s="1" t="str">
        <f>IF(①リクルート接触者と来校者データ!A4596="","",①リクルート接触者と来校者データ!A4596)</f>
        <v/>
      </c>
      <c r="E4597" s="6" t="str">
        <f t="shared" si="499"/>
        <v/>
      </c>
      <c r="F4597" s="1" t="str">
        <f>IF(①リクルート接触者と来校者データ!I4596="","",①リクルート接触者と来校者データ!I4596)</f>
        <v/>
      </c>
      <c r="G4597" s="1" t="str">
        <f>IF(①リクルート接触者と来校者データ!E4596="","",①リクルート接触者と来校者データ!E4596)</f>
        <v/>
      </c>
      <c r="H4597" s="20" t="str">
        <f t="shared" si="500"/>
        <v/>
      </c>
      <c r="I4597" s="1" t="str">
        <f>IF(①リクルート接触者と来校者データ!K4596="","",①リクルート接触者と来校者データ!K4596)</f>
        <v/>
      </c>
      <c r="J4597" s="6" t="str">
        <f t="shared" si="502"/>
        <v/>
      </c>
      <c r="K4597" s="20" t="str">
        <f>IF(①リクルート接触者と来校者データ!L4596="","",①リクルート接触者と来校者データ!L4596)</f>
        <v/>
      </c>
      <c r="L4597" s="1" t="str">
        <f t="shared" si="503"/>
        <v/>
      </c>
      <c r="M4597" s="1" t="str">
        <f t="shared" si="504"/>
        <v/>
      </c>
    </row>
    <row r="4598" spans="1:13" x14ac:dyDescent="0.2">
      <c r="A4598" s="5" t="str">
        <f t="shared" si="501"/>
        <v/>
      </c>
      <c r="B4598" s="5" t="str">
        <f t="shared" si="498"/>
        <v/>
      </c>
      <c r="C4598" s="5" t="str">
        <f>IF(B4598="","",COUNTIFS($B$3:B4598,B4598))</f>
        <v/>
      </c>
      <c r="D4598" s="1" t="str">
        <f>IF(①リクルート接触者と来校者データ!A4597="","",①リクルート接触者と来校者データ!A4597)</f>
        <v/>
      </c>
      <c r="E4598" s="6" t="str">
        <f t="shared" si="499"/>
        <v/>
      </c>
      <c r="F4598" s="1" t="str">
        <f>IF(①リクルート接触者と来校者データ!I4597="","",①リクルート接触者と来校者データ!I4597)</f>
        <v/>
      </c>
      <c r="G4598" s="1" t="str">
        <f>IF(①リクルート接触者と来校者データ!E4597="","",①リクルート接触者と来校者データ!E4597)</f>
        <v/>
      </c>
      <c r="H4598" s="20" t="str">
        <f t="shared" si="500"/>
        <v/>
      </c>
      <c r="I4598" s="1" t="str">
        <f>IF(①リクルート接触者と来校者データ!K4597="","",①リクルート接触者と来校者データ!K4597)</f>
        <v/>
      </c>
      <c r="J4598" s="6" t="str">
        <f t="shared" si="502"/>
        <v/>
      </c>
      <c r="K4598" s="20" t="str">
        <f>IF(①リクルート接触者と来校者データ!L4597="","",①リクルート接触者と来校者データ!L4597)</f>
        <v/>
      </c>
      <c r="L4598" s="1" t="str">
        <f t="shared" si="503"/>
        <v/>
      </c>
      <c r="M4598" s="1" t="str">
        <f t="shared" si="504"/>
        <v/>
      </c>
    </row>
    <row r="4599" spans="1:13" x14ac:dyDescent="0.2">
      <c r="A4599" s="5" t="str">
        <f t="shared" si="501"/>
        <v/>
      </c>
      <c r="B4599" s="5" t="str">
        <f t="shared" si="498"/>
        <v/>
      </c>
      <c r="C4599" s="5" t="str">
        <f>IF(B4599="","",COUNTIFS($B$3:B4599,B4599))</f>
        <v/>
      </c>
      <c r="D4599" s="1" t="str">
        <f>IF(①リクルート接触者と来校者データ!A4598="","",①リクルート接触者と来校者データ!A4598)</f>
        <v/>
      </c>
      <c r="E4599" s="6" t="str">
        <f t="shared" si="499"/>
        <v/>
      </c>
      <c r="F4599" s="1" t="str">
        <f>IF(①リクルート接触者と来校者データ!I4598="","",①リクルート接触者と来校者データ!I4598)</f>
        <v/>
      </c>
      <c r="G4599" s="1" t="str">
        <f>IF(①リクルート接触者と来校者データ!E4598="","",①リクルート接触者と来校者データ!E4598)</f>
        <v/>
      </c>
      <c r="H4599" s="20" t="str">
        <f t="shared" si="500"/>
        <v/>
      </c>
      <c r="I4599" s="1" t="str">
        <f>IF(①リクルート接触者と来校者データ!K4598="","",①リクルート接触者と来校者データ!K4598)</f>
        <v/>
      </c>
      <c r="J4599" s="6" t="str">
        <f t="shared" si="502"/>
        <v/>
      </c>
      <c r="K4599" s="20" t="str">
        <f>IF(①リクルート接触者と来校者データ!L4598="","",①リクルート接触者と来校者データ!L4598)</f>
        <v/>
      </c>
      <c r="L4599" s="1" t="str">
        <f t="shared" si="503"/>
        <v/>
      </c>
      <c r="M4599" s="1" t="str">
        <f t="shared" si="504"/>
        <v/>
      </c>
    </row>
    <row r="4600" spans="1:13" x14ac:dyDescent="0.2">
      <c r="A4600" s="5" t="str">
        <f t="shared" si="501"/>
        <v/>
      </c>
      <c r="B4600" s="5" t="str">
        <f t="shared" si="498"/>
        <v/>
      </c>
      <c r="C4600" s="5" t="str">
        <f>IF(B4600="","",COUNTIFS($B$3:B4600,B4600))</f>
        <v/>
      </c>
      <c r="D4600" s="1" t="str">
        <f>IF(①リクルート接触者と来校者データ!A4599="","",①リクルート接触者と来校者データ!A4599)</f>
        <v/>
      </c>
      <c r="E4600" s="6" t="str">
        <f t="shared" si="499"/>
        <v/>
      </c>
      <c r="F4600" s="1" t="str">
        <f>IF(①リクルート接触者と来校者データ!I4599="","",①リクルート接触者と来校者データ!I4599)</f>
        <v/>
      </c>
      <c r="G4600" s="1" t="str">
        <f>IF(①リクルート接触者と来校者データ!E4599="","",①リクルート接触者と来校者データ!E4599)</f>
        <v/>
      </c>
      <c r="H4600" s="20" t="str">
        <f t="shared" si="500"/>
        <v/>
      </c>
      <c r="I4600" s="1" t="str">
        <f>IF(①リクルート接触者と来校者データ!K4599="","",①リクルート接触者と来校者データ!K4599)</f>
        <v/>
      </c>
      <c r="J4600" s="6" t="str">
        <f t="shared" si="502"/>
        <v/>
      </c>
      <c r="K4600" s="20" t="str">
        <f>IF(①リクルート接触者と来校者データ!L4599="","",①リクルート接触者と来校者データ!L4599)</f>
        <v/>
      </c>
      <c r="L4600" s="1" t="str">
        <f t="shared" si="503"/>
        <v/>
      </c>
      <c r="M4600" s="1" t="str">
        <f t="shared" si="504"/>
        <v/>
      </c>
    </row>
    <row r="4601" spans="1:13" x14ac:dyDescent="0.2">
      <c r="A4601" s="5" t="str">
        <f t="shared" si="501"/>
        <v/>
      </c>
      <c r="B4601" s="5" t="str">
        <f t="shared" si="498"/>
        <v/>
      </c>
      <c r="C4601" s="5" t="str">
        <f>IF(B4601="","",COUNTIFS($B$3:B4601,B4601))</f>
        <v/>
      </c>
      <c r="D4601" s="1" t="str">
        <f>IF(①リクルート接触者と来校者データ!A4600="","",①リクルート接触者と来校者データ!A4600)</f>
        <v/>
      </c>
      <c r="E4601" s="6" t="str">
        <f t="shared" si="499"/>
        <v/>
      </c>
      <c r="F4601" s="1" t="str">
        <f>IF(①リクルート接触者と来校者データ!I4600="","",①リクルート接触者と来校者データ!I4600)</f>
        <v/>
      </c>
      <c r="G4601" s="1" t="str">
        <f>IF(①リクルート接触者と来校者データ!E4600="","",①リクルート接触者と来校者データ!E4600)</f>
        <v/>
      </c>
      <c r="H4601" s="20" t="str">
        <f t="shared" si="500"/>
        <v/>
      </c>
      <c r="I4601" s="1" t="str">
        <f>IF(①リクルート接触者と来校者データ!K4600="","",①リクルート接触者と来校者データ!K4600)</f>
        <v/>
      </c>
      <c r="J4601" s="6" t="str">
        <f t="shared" si="502"/>
        <v/>
      </c>
      <c r="K4601" s="20" t="str">
        <f>IF(①リクルート接触者と来校者データ!L4600="","",①リクルート接触者と来校者データ!L4600)</f>
        <v/>
      </c>
      <c r="L4601" s="1" t="str">
        <f t="shared" si="503"/>
        <v/>
      </c>
      <c r="M4601" s="1" t="str">
        <f t="shared" si="504"/>
        <v/>
      </c>
    </row>
    <row r="4602" spans="1:13" x14ac:dyDescent="0.2">
      <c r="A4602" s="5" t="str">
        <f t="shared" si="501"/>
        <v/>
      </c>
      <c r="B4602" s="5" t="str">
        <f t="shared" si="498"/>
        <v/>
      </c>
      <c r="C4602" s="5" t="str">
        <f>IF(B4602="","",COUNTIFS($B$3:B4602,B4602))</f>
        <v/>
      </c>
      <c r="D4602" s="1" t="str">
        <f>IF(①リクルート接触者と来校者データ!A4601="","",①リクルート接触者と来校者データ!A4601)</f>
        <v/>
      </c>
      <c r="E4602" s="6" t="str">
        <f t="shared" si="499"/>
        <v/>
      </c>
      <c r="F4602" s="1" t="str">
        <f>IF(①リクルート接触者と来校者データ!I4601="","",①リクルート接触者と来校者データ!I4601)</f>
        <v/>
      </c>
      <c r="G4602" s="1" t="str">
        <f>IF(①リクルート接触者と来校者データ!E4601="","",①リクルート接触者と来校者データ!E4601)</f>
        <v/>
      </c>
      <c r="H4602" s="20" t="str">
        <f t="shared" si="500"/>
        <v/>
      </c>
      <c r="I4602" s="1" t="str">
        <f>IF(①リクルート接触者と来校者データ!K4601="","",①リクルート接触者と来校者データ!K4601)</f>
        <v/>
      </c>
      <c r="J4602" s="6" t="str">
        <f t="shared" si="502"/>
        <v/>
      </c>
      <c r="K4602" s="20" t="str">
        <f>IF(①リクルート接触者と来校者データ!L4601="","",①リクルート接触者と来校者データ!L4601)</f>
        <v/>
      </c>
      <c r="L4602" s="1" t="str">
        <f t="shared" si="503"/>
        <v/>
      </c>
      <c r="M4602" s="1" t="str">
        <f t="shared" si="504"/>
        <v/>
      </c>
    </row>
    <row r="4603" spans="1:13" x14ac:dyDescent="0.2">
      <c r="A4603" s="5" t="str">
        <f t="shared" si="501"/>
        <v/>
      </c>
      <c r="B4603" s="5" t="str">
        <f t="shared" si="498"/>
        <v/>
      </c>
      <c r="C4603" s="5" t="str">
        <f>IF(B4603="","",COUNTIFS($B$3:B4603,B4603))</f>
        <v/>
      </c>
      <c r="D4603" s="1" t="str">
        <f>IF(①リクルート接触者と来校者データ!A4602="","",①リクルート接触者と来校者データ!A4602)</f>
        <v/>
      </c>
      <c r="E4603" s="6" t="str">
        <f t="shared" si="499"/>
        <v/>
      </c>
      <c r="F4603" s="1" t="str">
        <f>IF(①リクルート接触者と来校者データ!I4602="","",①リクルート接触者と来校者データ!I4602)</f>
        <v/>
      </c>
      <c r="G4603" s="1" t="str">
        <f>IF(①リクルート接触者と来校者データ!E4602="","",①リクルート接触者と来校者データ!E4602)</f>
        <v/>
      </c>
      <c r="H4603" s="20" t="str">
        <f t="shared" si="500"/>
        <v/>
      </c>
      <c r="I4603" s="1" t="str">
        <f>IF(①リクルート接触者と来校者データ!K4602="","",①リクルート接触者と来校者データ!K4602)</f>
        <v/>
      </c>
      <c r="J4603" s="6" t="str">
        <f t="shared" si="502"/>
        <v/>
      </c>
      <c r="K4603" s="20" t="str">
        <f>IF(①リクルート接触者と来校者データ!L4602="","",①リクルート接触者と来校者データ!L4602)</f>
        <v/>
      </c>
      <c r="L4603" s="1" t="str">
        <f t="shared" si="503"/>
        <v/>
      </c>
      <c r="M4603" s="1" t="str">
        <f t="shared" si="504"/>
        <v/>
      </c>
    </row>
    <row r="4604" spans="1:13" x14ac:dyDescent="0.2">
      <c r="A4604" s="5" t="str">
        <f t="shared" si="501"/>
        <v/>
      </c>
      <c r="B4604" s="5" t="str">
        <f t="shared" si="498"/>
        <v/>
      </c>
      <c r="C4604" s="5" t="str">
        <f>IF(B4604="","",COUNTIFS($B$3:B4604,B4604))</f>
        <v/>
      </c>
      <c r="D4604" s="1" t="str">
        <f>IF(①リクルート接触者と来校者データ!A4603="","",①リクルート接触者と来校者データ!A4603)</f>
        <v/>
      </c>
      <c r="E4604" s="6" t="str">
        <f t="shared" si="499"/>
        <v/>
      </c>
      <c r="F4604" s="1" t="str">
        <f>IF(①リクルート接触者と来校者データ!I4603="","",①リクルート接触者と来校者データ!I4603)</f>
        <v/>
      </c>
      <c r="G4604" s="1" t="str">
        <f>IF(①リクルート接触者と来校者データ!E4603="","",①リクルート接触者と来校者データ!E4603)</f>
        <v/>
      </c>
      <c r="H4604" s="20" t="str">
        <f t="shared" si="500"/>
        <v/>
      </c>
      <c r="I4604" s="1" t="str">
        <f>IF(①リクルート接触者と来校者データ!K4603="","",①リクルート接触者と来校者データ!K4603)</f>
        <v/>
      </c>
      <c r="J4604" s="6" t="str">
        <f t="shared" si="502"/>
        <v/>
      </c>
      <c r="K4604" s="20" t="str">
        <f>IF(①リクルート接触者と来校者データ!L4603="","",①リクルート接触者と来校者データ!L4603)</f>
        <v/>
      </c>
      <c r="L4604" s="1" t="str">
        <f t="shared" si="503"/>
        <v/>
      </c>
      <c r="M4604" s="1" t="str">
        <f t="shared" si="504"/>
        <v/>
      </c>
    </row>
    <row r="4605" spans="1:13" x14ac:dyDescent="0.2">
      <c r="A4605" s="5" t="str">
        <f t="shared" si="501"/>
        <v/>
      </c>
      <c r="B4605" s="5" t="str">
        <f t="shared" si="498"/>
        <v/>
      </c>
      <c r="C4605" s="5" t="str">
        <f>IF(B4605="","",COUNTIFS($B$3:B4605,B4605))</f>
        <v/>
      </c>
      <c r="D4605" s="1" t="str">
        <f>IF(①リクルート接触者と来校者データ!A4604="","",①リクルート接触者と来校者データ!A4604)</f>
        <v/>
      </c>
      <c r="E4605" s="6" t="str">
        <f t="shared" si="499"/>
        <v/>
      </c>
      <c r="F4605" s="1" t="str">
        <f>IF(①リクルート接触者と来校者データ!I4604="","",①リクルート接触者と来校者データ!I4604)</f>
        <v/>
      </c>
      <c r="G4605" s="1" t="str">
        <f>IF(①リクルート接触者と来校者データ!E4604="","",①リクルート接触者と来校者データ!E4604)</f>
        <v/>
      </c>
      <c r="H4605" s="20" t="str">
        <f t="shared" si="500"/>
        <v/>
      </c>
      <c r="I4605" s="1" t="str">
        <f>IF(①リクルート接触者と来校者データ!K4604="","",①リクルート接触者と来校者データ!K4604)</f>
        <v/>
      </c>
      <c r="J4605" s="6" t="str">
        <f t="shared" si="502"/>
        <v/>
      </c>
      <c r="K4605" s="20" t="str">
        <f>IF(①リクルート接触者と来校者データ!L4604="","",①リクルート接触者と来校者データ!L4604)</f>
        <v/>
      </c>
      <c r="L4605" s="1" t="str">
        <f t="shared" si="503"/>
        <v/>
      </c>
      <c r="M4605" s="1" t="str">
        <f t="shared" si="504"/>
        <v/>
      </c>
    </row>
    <row r="4606" spans="1:13" x14ac:dyDescent="0.2">
      <c r="A4606" s="5" t="str">
        <f t="shared" si="501"/>
        <v/>
      </c>
      <c r="B4606" s="5" t="str">
        <f t="shared" si="498"/>
        <v/>
      </c>
      <c r="C4606" s="5" t="str">
        <f>IF(B4606="","",COUNTIFS($B$3:B4606,B4606))</f>
        <v/>
      </c>
      <c r="D4606" s="1" t="str">
        <f>IF(①リクルート接触者と来校者データ!A4605="","",①リクルート接触者と来校者データ!A4605)</f>
        <v/>
      </c>
      <c r="E4606" s="6" t="str">
        <f t="shared" si="499"/>
        <v/>
      </c>
      <c r="F4606" s="1" t="str">
        <f>IF(①リクルート接触者と来校者データ!I4605="","",①リクルート接触者と来校者データ!I4605)</f>
        <v/>
      </c>
      <c r="G4606" s="1" t="str">
        <f>IF(①リクルート接触者と来校者データ!E4605="","",①リクルート接触者と来校者データ!E4605)</f>
        <v/>
      </c>
      <c r="H4606" s="20" t="str">
        <f t="shared" si="500"/>
        <v/>
      </c>
      <c r="I4606" s="1" t="str">
        <f>IF(①リクルート接触者と来校者データ!K4605="","",①リクルート接触者と来校者データ!K4605)</f>
        <v/>
      </c>
      <c r="J4606" s="6" t="str">
        <f t="shared" si="502"/>
        <v/>
      </c>
      <c r="K4606" s="20" t="str">
        <f>IF(①リクルート接触者と来校者データ!L4605="","",①リクルート接触者と来校者データ!L4605)</f>
        <v/>
      </c>
      <c r="L4606" s="1" t="str">
        <f t="shared" si="503"/>
        <v/>
      </c>
      <c r="M4606" s="1" t="str">
        <f t="shared" si="504"/>
        <v/>
      </c>
    </row>
    <row r="4607" spans="1:13" x14ac:dyDescent="0.2">
      <c r="A4607" s="5" t="str">
        <f t="shared" si="501"/>
        <v/>
      </c>
      <c r="B4607" s="5" t="str">
        <f t="shared" si="498"/>
        <v/>
      </c>
      <c r="C4607" s="5" t="str">
        <f>IF(B4607="","",COUNTIFS($B$3:B4607,B4607))</f>
        <v/>
      </c>
      <c r="D4607" s="1" t="str">
        <f>IF(①リクルート接触者と来校者データ!A4606="","",①リクルート接触者と来校者データ!A4606)</f>
        <v/>
      </c>
      <c r="E4607" s="6" t="str">
        <f t="shared" si="499"/>
        <v/>
      </c>
      <c r="F4607" s="1" t="str">
        <f>IF(①リクルート接触者と来校者データ!I4606="","",①リクルート接触者と来校者データ!I4606)</f>
        <v/>
      </c>
      <c r="G4607" s="1" t="str">
        <f>IF(①リクルート接触者と来校者データ!E4606="","",①リクルート接触者と来校者データ!E4606)</f>
        <v/>
      </c>
      <c r="H4607" s="20" t="str">
        <f t="shared" si="500"/>
        <v/>
      </c>
      <c r="I4607" s="1" t="str">
        <f>IF(①リクルート接触者と来校者データ!K4606="","",①リクルート接触者と来校者データ!K4606)</f>
        <v/>
      </c>
      <c r="J4607" s="6" t="str">
        <f t="shared" si="502"/>
        <v/>
      </c>
      <c r="K4607" s="20" t="str">
        <f>IF(①リクルート接触者と来校者データ!L4606="","",①リクルート接触者と来校者データ!L4606)</f>
        <v/>
      </c>
      <c r="L4607" s="1" t="str">
        <f t="shared" si="503"/>
        <v/>
      </c>
      <c r="M4607" s="1" t="str">
        <f t="shared" si="504"/>
        <v/>
      </c>
    </row>
    <row r="4608" spans="1:13" x14ac:dyDescent="0.2">
      <c r="A4608" s="5" t="str">
        <f t="shared" si="501"/>
        <v/>
      </c>
      <c r="B4608" s="5" t="str">
        <f t="shared" si="498"/>
        <v/>
      </c>
      <c r="C4608" s="5" t="str">
        <f>IF(B4608="","",COUNTIFS($B$3:B4608,B4608))</f>
        <v/>
      </c>
      <c r="D4608" s="1" t="str">
        <f>IF(①リクルート接触者と来校者データ!A4607="","",①リクルート接触者と来校者データ!A4607)</f>
        <v/>
      </c>
      <c r="E4608" s="6" t="str">
        <f t="shared" si="499"/>
        <v/>
      </c>
      <c r="F4608" s="1" t="str">
        <f>IF(①リクルート接触者と来校者データ!I4607="","",①リクルート接触者と来校者データ!I4607)</f>
        <v/>
      </c>
      <c r="G4608" s="1" t="str">
        <f>IF(①リクルート接触者と来校者データ!E4607="","",①リクルート接触者と来校者データ!E4607)</f>
        <v/>
      </c>
      <c r="H4608" s="20" t="str">
        <f t="shared" si="500"/>
        <v/>
      </c>
      <c r="I4608" s="1" t="str">
        <f>IF(①リクルート接触者と来校者データ!K4607="","",①リクルート接触者と来校者データ!K4607)</f>
        <v/>
      </c>
      <c r="J4608" s="6" t="str">
        <f t="shared" si="502"/>
        <v/>
      </c>
      <c r="K4608" s="20" t="str">
        <f>IF(①リクルート接触者と来校者データ!L4607="","",①リクルート接触者と来校者データ!L4607)</f>
        <v/>
      </c>
      <c r="L4608" s="1" t="str">
        <f t="shared" si="503"/>
        <v/>
      </c>
      <c r="M4608" s="1" t="str">
        <f t="shared" si="504"/>
        <v/>
      </c>
    </row>
    <row r="4609" spans="1:13" x14ac:dyDescent="0.2">
      <c r="A4609" s="5" t="str">
        <f t="shared" si="501"/>
        <v/>
      </c>
      <c r="B4609" s="5" t="str">
        <f t="shared" si="498"/>
        <v/>
      </c>
      <c r="C4609" s="5" t="str">
        <f>IF(B4609="","",COUNTIFS($B$3:B4609,B4609))</f>
        <v/>
      </c>
      <c r="D4609" s="1" t="str">
        <f>IF(①リクルート接触者と来校者データ!A4608="","",①リクルート接触者と来校者データ!A4608)</f>
        <v/>
      </c>
      <c r="E4609" s="6" t="str">
        <f t="shared" si="499"/>
        <v/>
      </c>
      <c r="F4609" s="1" t="str">
        <f>IF(①リクルート接触者と来校者データ!I4608="","",①リクルート接触者と来校者データ!I4608)</f>
        <v/>
      </c>
      <c r="G4609" s="1" t="str">
        <f>IF(①リクルート接触者と来校者データ!E4608="","",①リクルート接触者と来校者データ!E4608)</f>
        <v/>
      </c>
      <c r="H4609" s="20" t="str">
        <f t="shared" si="500"/>
        <v/>
      </c>
      <c r="I4609" s="1" t="str">
        <f>IF(①リクルート接触者と来校者データ!K4608="","",①リクルート接触者と来校者データ!K4608)</f>
        <v/>
      </c>
      <c r="J4609" s="6" t="str">
        <f t="shared" si="502"/>
        <v/>
      </c>
      <c r="K4609" s="20" t="str">
        <f>IF(①リクルート接触者と来校者データ!L4608="","",①リクルート接触者と来校者データ!L4608)</f>
        <v/>
      </c>
      <c r="L4609" s="1" t="str">
        <f t="shared" si="503"/>
        <v/>
      </c>
      <c r="M4609" s="1" t="str">
        <f t="shared" si="504"/>
        <v/>
      </c>
    </row>
    <row r="4610" spans="1:13" x14ac:dyDescent="0.2">
      <c r="A4610" s="5" t="str">
        <f t="shared" si="501"/>
        <v/>
      </c>
      <c r="B4610" s="5" t="str">
        <f t="shared" ref="B4610:B4673" si="505">IF(A4610="","","◎")</f>
        <v/>
      </c>
      <c r="C4610" s="5" t="str">
        <f>IF(B4610="","",COUNTIFS($B$3:B4610,B4610))</f>
        <v/>
      </c>
      <c r="D4610" s="1" t="str">
        <f>IF(①リクルート接触者と来校者データ!A4609="","",①リクルート接触者と来校者データ!A4609)</f>
        <v/>
      </c>
      <c r="E4610" s="6" t="str">
        <f t="shared" si="499"/>
        <v/>
      </c>
      <c r="F4610" s="1" t="str">
        <f>IF(①リクルート接触者と来校者データ!I4609="","",①リクルート接触者と来校者データ!I4609)</f>
        <v/>
      </c>
      <c r="G4610" s="1" t="str">
        <f>IF(①リクルート接触者と来校者データ!E4609="","",①リクルート接触者と来校者データ!E4609)</f>
        <v/>
      </c>
      <c r="H4610" s="20" t="str">
        <f t="shared" si="500"/>
        <v/>
      </c>
      <c r="I4610" s="1" t="str">
        <f>IF(①リクルート接触者と来校者データ!K4609="","",①リクルート接触者と来校者データ!K4609)</f>
        <v/>
      </c>
      <c r="J4610" s="6" t="str">
        <f t="shared" si="502"/>
        <v/>
      </c>
      <c r="K4610" s="20" t="str">
        <f>IF(①リクルート接触者と来校者データ!L4609="","",①リクルート接触者と来校者データ!L4609)</f>
        <v/>
      </c>
      <c r="L4610" s="1" t="str">
        <f t="shared" si="503"/>
        <v/>
      </c>
      <c r="M4610" s="1" t="str">
        <f t="shared" si="504"/>
        <v/>
      </c>
    </row>
    <row r="4611" spans="1:13" x14ac:dyDescent="0.2">
      <c r="A4611" s="5" t="str">
        <f t="shared" si="501"/>
        <v/>
      </c>
      <c r="B4611" s="5" t="str">
        <f t="shared" si="505"/>
        <v/>
      </c>
      <c r="C4611" s="5" t="str">
        <f>IF(B4611="","",COUNTIFS($B$3:B4611,B4611))</f>
        <v/>
      </c>
      <c r="D4611" s="1" t="str">
        <f>IF(①リクルート接触者と来校者データ!A4610="","",①リクルート接触者と来校者データ!A4610)</f>
        <v/>
      </c>
      <c r="E4611" s="6" t="str">
        <f t="shared" ref="E4611:E4674" si="506">SUBSTITUTE(SUBSTITUTE(D4611,"　","")," ","")</f>
        <v/>
      </c>
      <c r="F4611" s="1" t="str">
        <f>IF(①リクルート接触者と来校者データ!I4610="","",①リクルート接触者と来校者データ!I4610)</f>
        <v/>
      </c>
      <c r="G4611" s="1" t="str">
        <f>IF(①リクルート接触者と来校者データ!E4610="","",①リクルート接触者と来校者データ!E4610)</f>
        <v/>
      </c>
      <c r="H4611" s="20" t="str">
        <f t="shared" ref="H4611:H4674" si="507">IFERROR(VLOOKUP(E4611,J:K,2,FALSE),"")</f>
        <v/>
      </c>
      <c r="I4611" s="1" t="str">
        <f>IF(①リクルート接触者と来校者データ!K4610="","",①リクルート接触者と来校者データ!K4610)</f>
        <v/>
      </c>
      <c r="J4611" s="6" t="str">
        <f t="shared" si="502"/>
        <v/>
      </c>
      <c r="K4611" s="20" t="str">
        <f>IF(①リクルート接触者と来校者データ!L4610="","",①リクルート接触者と来校者データ!L4610)</f>
        <v/>
      </c>
      <c r="L4611" s="1" t="str">
        <f t="shared" si="503"/>
        <v/>
      </c>
      <c r="M4611" s="1" t="str">
        <f t="shared" si="504"/>
        <v/>
      </c>
    </row>
    <row r="4612" spans="1:13" x14ac:dyDescent="0.2">
      <c r="A4612" s="5" t="str">
        <f t="shared" ref="A4612:A4675" si="508">IFERROR(IF(J4612="","",MATCH(J4612,E$3:E$5000,0)),"")</f>
        <v/>
      </c>
      <c r="B4612" s="5" t="str">
        <f t="shared" si="505"/>
        <v/>
      </c>
      <c r="C4612" s="5" t="str">
        <f>IF(B4612="","",COUNTIFS($B$3:B4612,B4612))</f>
        <v/>
      </c>
      <c r="D4612" s="1" t="str">
        <f>IF(①リクルート接触者と来校者データ!A4611="","",①リクルート接触者と来校者データ!A4611)</f>
        <v/>
      </c>
      <c r="E4612" s="6" t="str">
        <f t="shared" si="506"/>
        <v/>
      </c>
      <c r="F4612" s="1" t="str">
        <f>IF(①リクルート接触者と来校者データ!I4611="","",①リクルート接触者と来校者データ!I4611)</f>
        <v/>
      </c>
      <c r="G4612" s="1" t="str">
        <f>IF(①リクルート接触者と来校者データ!E4611="","",①リクルート接触者と来校者データ!E4611)</f>
        <v/>
      </c>
      <c r="H4612" s="20" t="str">
        <f t="shared" si="507"/>
        <v/>
      </c>
      <c r="I4612" s="1" t="str">
        <f>IF(①リクルート接触者と来校者データ!K4611="","",①リクルート接触者と来校者データ!K4611)</f>
        <v/>
      </c>
      <c r="J4612" s="6" t="str">
        <f t="shared" ref="J4612:J4675" si="509">SUBSTITUTE(SUBSTITUTE(I4612,"　","")," ","")</f>
        <v/>
      </c>
      <c r="K4612" s="20" t="str">
        <f>IF(①リクルート接触者と来校者データ!L4611="","",①リクルート接触者と来校者データ!L4611)</f>
        <v/>
      </c>
      <c r="L4612" s="1" t="str">
        <f t="shared" ref="L4612:L4675" si="510">IFERROR(VLOOKUP($J4612,$E:$H,2,FALSE),"")</f>
        <v/>
      </c>
      <c r="M4612" s="1" t="str">
        <f t="shared" ref="M4612:M4675" si="511">IFERROR(VLOOKUP($J4612,$E:$H,3,FALSE),"")</f>
        <v/>
      </c>
    </row>
    <row r="4613" spans="1:13" x14ac:dyDescent="0.2">
      <c r="A4613" s="5" t="str">
        <f t="shared" si="508"/>
        <v/>
      </c>
      <c r="B4613" s="5" t="str">
        <f t="shared" si="505"/>
        <v/>
      </c>
      <c r="C4613" s="5" t="str">
        <f>IF(B4613="","",COUNTIFS($B$3:B4613,B4613))</f>
        <v/>
      </c>
      <c r="D4613" s="1" t="str">
        <f>IF(①リクルート接触者と来校者データ!A4612="","",①リクルート接触者と来校者データ!A4612)</f>
        <v/>
      </c>
      <c r="E4613" s="6" t="str">
        <f t="shared" si="506"/>
        <v/>
      </c>
      <c r="F4613" s="1" t="str">
        <f>IF(①リクルート接触者と来校者データ!I4612="","",①リクルート接触者と来校者データ!I4612)</f>
        <v/>
      </c>
      <c r="G4613" s="1" t="str">
        <f>IF(①リクルート接触者と来校者データ!E4612="","",①リクルート接触者と来校者データ!E4612)</f>
        <v/>
      </c>
      <c r="H4613" s="20" t="str">
        <f t="shared" si="507"/>
        <v/>
      </c>
      <c r="I4613" s="1" t="str">
        <f>IF(①リクルート接触者と来校者データ!K4612="","",①リクルート接触者と来校者データ!K4612)</f>
        <v/>
      </c>
      <c r="J4613" s="6" t="str">
        <f t="shared" si="509"/>
        <v/>
      </c>
      <c r="K4613" s="20" t="str">
        <f>IF(①リクルート接触者と来校者データ!L4612="","",①リクルート接触者と来校者データ!L4612)</f>
        <v/>
      </c>
      <c r="L4613" s="1" t="str">
        <f t="shared" si="510"/>
        <v/>
      </c>
      <c r="M4613" s="1" t="str">
        <f t="shared" si="511"/>
        <v/>
      </c>
    </row>
    <row r="4614" spans="1:13" x14ac:dyDescent="0.2">
      <c r="A4614" s="5" t="str">
        <f t="shared" si="508"/>
        <v/>
      </c>
      <c r="B4614" s="5" t="str">
        <f t="shared" si="505"/>
        <v/>
      </c>
      <c r="C4614" s="5" t="str">
        <f>IF(B4614="","",COUNTIFS($B$3:B4614,B4614))</f>
        <v/>
      </c>
      <c r="D4614" s="1" t="str">
        <f>IF(①リクルート接触者と来校者データ!A4613="","",①リクルート接触者と来校者データ!A4613)</f>
        <v/>
      </c>
      <c r="E4614" s="6" t="str">
        <f t="shared" si="506"/>
        <v/>
      </c>
      <c r="F4614" s="1" t="str">
        <f>IF(①リクルート接触者と来校者データ!I4613="","",①リクルート接触者と来校者データ!I4613)</f>
        <v/>
      </c>
      <c r="G4614" s="1" t="str">
        <f>IF(①リクルート接触者と来校者データ!E4613="","",①リクルート接触者と来校者データ!E4613)</f>
        <v/>
      </c>
      <c r="H4614" s="20" t="str">
        <f t="shared" si="507"/>
        <v/>
      </c>
      <c r="I4614" s="1" t="str">
        <f>IF(①リクルート接触者と来校者データ!K4613="","",①リクルート接触者と来校者データ!K4613)</f>
        <v/>
      </c>
      <c r="J4614" s="6" t="str">
        <f t="shared" si="509"/>
        <v/>
      </c>
      <c r="K4614" s="20" t="str">
        <f>IF(①リクルート接触者と来校者データ!L4613="","",①リクルート接触者と来校者データ!L4613)</f>
        <v/>
      </c>
      <c r="L4614" s="1" t="str">
        <f t="shared" si="510"/>
        <v/>
      </c>
      <c r="M4614" s="1" t="str">
        <f t="shared" si="511"/>
        <v/>
      </c>
    </row>
    <row r="4615" spans="1:13" x14ac:dyDescent="0.2">
      <c r="A4615" s="5" t="str">
        <f t="shared" si="508"/>
        <v/>
      </c>
      <c r="B4615" s="5" t="str">
        <f t="shared" si="505"/>
        <v/>
      </c>
      <c r="C4615" s="5" t="str">
        <f>IF(B4615="","",COUNTIFS($B$3:B4615,B4615))</f>
        <v/>
      </c>
      <c r="D4615" s="1" t="str">
        <f>IF(①リクルート接触者と来校者データ!A4614="","",①リクルート接触者と来校者データ!A4614)</f>
        <v/>
      </c>
      <c r="E4615" s="6" t="str">
        <f t="shared" si="506"/>
        <v/>
      </c>
      <c r="F4615" s="1" t="str">
        <f>IF(①リクルート接触者と来校者データ!I4614="","",①リクルート接触者と来校者データ!I4614)</f>
        <v/>
      </c>
      <c r="G4615" s="1" t="str">
        <f>IF(①リクルート接触者と来校者データ!E4614="","",①リクルート接触者と来校者データ!E4614)</f>
        <v/>
      </c>
      <c r="H4615" s="20" t="str">
        <f t="shared" si="507"/>
        <v/>
      </c>
      <c r="I4615" s="1" t="str">
        <f>IF(①リクルート接触者と来校者データ!K4614="","",①リクルート接触者と来校者データ!K4614)</f>
        <v/>
      </c>
      <c r="J4615" s="6" t="str">
        <f t="shared" si="509"/>
        <v/>
      </c>
      <c r="K4615" s="20" t="str">
        <f>IF(①リクルート接触者と来校者データ!L4614="","",①リクルート接触者と来校者データ!L4614)</f>
        <v/>
      </c>
      <c r="L4615" s="1" t="str">
        <f t="shared" si="510"/>
        <v/>
      </c>
      <c r="M4615" s="1" t="str">
        <f t="shared" si="511"/>
        <v/>
      </c>
    </row>
    <row r="4616" spans="1:13" x14ac:dyDescent="0.2">
      <c r="A4616" s="5" t="str">
        <f t="shared" si="508"/>
        <v/>
      </c>
      <c r="B4616" s="5" t="str">
        <f t="shared" si="505"/>
        <v/>
      </c>
      <c r="C4616" s="5" t="str">
        <f>IF(B4616="","",COUNTIFS($B$3:B4616,B4616))</f>
        <v/>
      </c>
      <c r="D4616" s="1" t="str">
        <f>IF(①リクルート接触者と来校者データ!A4615="","",①リクルート接触者と来校者データ!A4615)</f>
        <v/>
      </c>
      <c r="E4616" s="6" t="str">
        <f t="shared" si="506"/>
        <v/>
      </c>
      <c r="F4616" s="1" t="str">
        <f>IF(①リクルート接触者と来校者データ!I4615="","",①リクルート接触者と来校者データ!I4615)</f>
        <v/>
      </c>
      <c r="G4616" s="1" t="str">
        <f>IF(①リクルート接触者と来校者データ!E4615="","",①リクルート接触者と来校者データ!E4615)</f>
        <v/>
      </c>
      <c r="H4616" s="20" t="str">
        <f t="shared" si="507"/>
        <v/>
      </c>
      <c r="I4616" s="1" t="str">
        <f>IF(①リクルート接触者と来校者データ!K4615="","",①リクルート接触者と来校者データ!K4615)</f>
        <v/>
      </c>
      <c r="J4616" s="6" t="str">
        <f t="shared" si="509"/>
        <v/>
      </c>
      <c r="K4616" s="20" t="str">
        <f>IF(①リクルート接触者と来校者データ!L4615="","",①リクルート接触者と来校者データ!L4615)</f>
        <v/>
      </c>
      <c r="L4616" s="1" t="str">
        <f t="shared" si="510"/>
        <v/>
      </c>
      <c r="M4616" s="1" t="str">
        <f t="shared" si="511"/>
        <v/>
      </c>
    </row>
    <row r="4617" spans="1:13" x14ac:dyDescent="0.2">
      <c r="A4617" s="5" t="str">
        <f t="shared" si="508"/>
        <v/>
      </c>
      <c r="B4617" s="5" t="str">
        <f t="shared" si="505"/>
        <v/>
      </c>
      <c r="C4617" s="5" t="str">
        <f>IF(B4617="","",COUNTIFS($B$3:B4617,B4617))</f>
        <v/>
      </c>
      <c r="D4617" s="1" t="str">
        <f>IF(①リクルート接触者と来校者データ!A4616="","",①リクルート接触者と来校者データ!A4616)</f>
        <v/>
      </c>
      <c r="E4617" s="6" t="str">
        <f t="shared" si="506"/>
        <v/>
      </c>
      <c r="F4617" s="1" t="str">
        <f>IF(①リクルート接触者と来校者データ!I4616="","",①リクルート接触者と来校者データ!I4616)</f>
        <v/>
      </c>
      <c r="G4617" s="1" t="str">
        <f>IF(①リクルート接触者と来校者データ!E4616="","",①リクルート接触者と来校者データ!E4616)</f>
        <v/>
      </c>
      <c r="H4617" s="20" t="str">
        <f t="shared" si="507"/>
        <v/>
      </c>
      <c r="I4617" s="1" t="str">
        <f>IF(①リクルート接触者と来校者データ!K4616="","",①リクルート接触者と来校者データ!K4616)</f>
        <v/>
      </c>
      <c r="J4617" s="6" t="str">
        <f t="shared" si="509"/>
        <v/>
      </c>
      <c r="K4617" s="20" t="str">
        <f>IF(①リクルート接触者と来校者データ!L4616="","",①リクルート接触者と来校者データ!L4616)</f>
        <v/>
      </c>
      <c r="L4617" s="1" t="str">
        <f t="shared" si="510"/>
        <v/>
      </c>
      <c r="M4617" s="1" t="str">
        <f t="shared" si="511"/>
        <v/>
      </c>
    </row>
    <row r="4618" spans="1:13" x14ac:dyDescent="0.2">
      <c r="A4618" s="5" t="str">
        <f t="shared" si="508"/>
        <v/>
      </c>
      <c r="B4618" s="5" t="str">
        <f t="shared" si="505"/>
        <v/>
      </c>
      <c r="C4618" s="5" t="str">
        <f>IF(B4618="","",COUNTIFS($B$3:B4618,B4618))</f>
        <v/>
      </c>
      <c r="D4618" s="1" t="str">
        <f>IF(①リクルート接触者と来校者データ!A4617="","",①リクルート接触者と来校者データ!A4617)</f>
        <v/>
      </c>
      <c r="E4618" s="6" t="str">
        <f t="shared" si="506"/>
        <v/>
      </c>
      <c r="F4618" s="1" t="str">
        <f>IF(①リクルート接触者と来校者データ!I4617="","",①リクルート接触者と来校者データ!I4617)</f>
        <v/>
      </c>
      <c r="G4618" s="1" t="str">
        <f>IF(①リクルート接触者と来校者データ!E4617="","",①リクルート接触者と来校者データ!E4617)</f>
        <v/>
      </c>
      <c r="H4618" s="20" t="str">
        <f t="shared" si="507"/>
        <v/>
      </c>
      <c r="I4618" s="1" t="str">
        <f>IF(①リクルート接触者と来校者データ!K4617="","",①リクルート接触者と来校者データ!K4617)</f>
        <v/>
      </c>
      <c r="J4618" s="6" t="str">
        <f t="shared" si="509"/>
        <v/>
      </c>
      <c r="K4618" s="20" t="str">
        <f>IF(①リクルート接触者と来校者データ!L4617="","",①リクルート接触者と来校者データ!L4617)</f>
        <v/>
      </c>
      <c r="L4618" s="1" t="str">
        <f t="shared" si="510"/>
        <v/>
      </c>
      <c r="M4618" s="1" t="str">
        <f t="shared" si="511"/>
        <v/>
      </c>
    </row>
    <row r="4619" spans="1:13" x14ac:dyDescent="0.2">
      <c r="A4619" s="5" t="str">
        <f t="shared" si="508"/>
        <v/>
      </c>
      <c r="B4619" s="5" t="str">
        <f t="shared" si="505"/>
        <v/>
      </c>
      <c r="C4619" s="5" t="str">
        <f>IF(B4619="","",COUNTIFS($B$3:B4619,B4619))</f>
        <v/>
      </c>
      <c r="D4619" s="1" t="str">
        <f>IF(①リクルート接触者と来校者データ!A4618="","",①リクルート接触者と来校者データ!A4618)</f>
        <v/>
      </c>
      <c r="E4619" s="6" t="str">
        <f t="shared" si="506"/>
        <v/>
      </c>
      <c r="F4619" s="1" t="str">
        <f>IF(①リクルート接触者と来校者データ!I4618="","",①リクルート接触者と来校者データ!I4618)</f>
        <v/>
      </c>
      <c r="G4619" s="1" t="str">
        <f>IF(①リクルート接触者と来校者データ!E4618="","",①リクルート接触者と来校者データ!E4618)</f>
        <v/>
      </c>
      <c r="H4619" s="20" t="str">
        <f t="shared" si="507"/>
        <v/>
      </c>
      <c r="I4619" s="1" t="str">
        <f>IF(①リクルート接触者と来校者データ!K4618="","",①リクルート接触者と来校者データ!K4618)</f>
        <v/>
      </c>
      <c r="J4619" s="6" t="str">
        <f t="shared" si="509"/>
        <v/>
      </c>
      <c r="K4619" s="20" t="str">
        <f>IF(①リクルート接触者と来校者データ!L4618="","",①リクルート接触者と来校者データ!L4618)</f>
        <v/>
      </c>
      <c r="L4619" s="1" t="str">
        <f t="shared" si="510"/>
        <v/>
      </c>
      <c r="M4619" s="1" t="str">
        <f t="shared" si="511"/>
        <v/>
      </c>
    </row>
    <row r="4620" spans="1:13" x14ac:dyDescent="0.2">
      <c r="A4620" s="5" t="str">
        <f t="shared" si="508"/>
        <v/>
      </c>
      <c r="B4620" s="5" t="str">
        <f t="shared" si="505"/>
        <v/>
      </c>
      <c r="C4620" s="5" t="str">
        <f>IF(B4620="","",COUNTIFS($B$3:B4620,B4620))</f>
        <v/>
      </c>
      <c r="D4620" s="1" t="str">
        <f>IF(①リクルート接触者と来校者データ!A4619="","",①リクルート接触者と来校者データ!A4619)</f>
        <v/>
      </c>
      <c r="E4620" s="6" t="str">
        <f t="shared" si="506"/>
        <v/>
      </c>
      <c r="F4620" s="1" t="str">
        <f>IF(①リクルート接触者と来校者データ!I4619="","",①リクルート接触者と来校者データ!I4619)</f>
        <v/>
      </c>
      <c r="G4620" s="1" t="str">
        <f>IF(①リクルート接触者と来校者データ!E4619="","",①リクルート接触者と来校者データ!E4619)</f>
        <v/>
      </c>
      <c r="H4620" s="20" t="str">
        <f t="shared" si="507"/>
        <v/>
      </c>
      <c r="I4620" s="1" t="str">
        <f>IF(①リクルート接触者と来校者データ!K4619="","",①リクルート接触者と来校者データ!K4619)</f>
        <v/>
      </c>
      <c r="J4620" s="6" t="str">
        <f t="shared" si="509"/>
        <v/>
      </c>
      <c r="K4620" s="20" t="str">
        <f>IF(①リクルート接触者と来校者データ!L4619="","",①リクルート接触者と来校者データ!L4619)</f>
        <v/>
      </c>
      <c r="L4620" s="1" t="str">
        <f t="shared" si="510"/>
        <v/>
      </c>
      <c r="M4620" s="1" t="str">
        <f t="shared" si="511"/>
        <v/>
      </c>
    </row>
    <row r="4621" spans="1:13" x14ac:dyDescent="0.2">
      <c r="A4621" s="5" t="str">
        <f t="shared" si="508"/>
        <v/>
      </c>
      <c r="B4621" s="5" t="str">
        <f t="shared" si="505"/>
        <v/>
      </c>
      <c r="C4621" s="5" t="str">
        <f>IF(B4621="","",COUNTIFS($B$3:B4621,B4621))</f>
        <v/>
      </c>
      <c r="D4621" s="1" t="str">
        <f>IF(①リクルート接触者と来校者データ!A4620="","",①リクルート接触者と来校者データ!A4620)</f>
        <v/>
      </c>
      <c r="E4621" s="6" t="str">
        <f t="shared" si="506"/>
        <v/>
      </c>
      <c r="F4621" s="1" t="str">
        <f>IF(①リクルート接触者と来校者データ!I4620="","",①リクルート接触者と来校者データ!I4620)</f>
        <v/>
      </c>
      <c r="G4621" s="1" t="str">
        <f>IF(①リクルート接触者と来校者データ!E4620="","",①リクルート接触者と来校者データ!E4620)</f>
        <v/>
      </c>
      <c r="H4621" s="20" t="str">
        <f t="shared" si="507"/>
        <v/>
      </c>
      <c r="I4621" s="1" t="str">
        <f>IF(①リクルート接触者と来校者データ!K4620="","",①リクルート接触者と来校者データ!K4620)</f>
        <v/>
      </c>
      <c r="J4621" s="6" t="str">
        <f t="shared" si="509"/>
        <v/>
      </c>
      <c r="K4621" s="20" t="str">
        <f>IF(①リクルート接触者と来校者データ!L4620="","",①リクルート接触者と来校者データ!L4620)</f>
        <v/>
      </c>
      <c r="L4621" s="1" t="str">
        <f t="shared" si="510"/>
        <v/>
      </c>
      <c r="M4621" s="1" t="str">
        <f t="shared" si="511"/>
        <v/>
      </c>
    </row>
    <row r="4622" spans="1:13" x14ac:dyDescent="0.2">
      <c r="A4622" s="5" t="str">
        <f t="shared" si="508"/>
        <v/>
      </c>
      <c r="B4622" s="5" t="str">
        <f t="shared" si="505"/>
        <v/>
      </c>
      <c r="C4622" s="5" t="str">
        <f>IF(B4622="","",COUNTIFS($B$3:B4622,B4622))</f>
        <v/>
      </c>
      <c r="D4622" s="1" t="str">
        <f>IF(①リクルート接触者と来校者データ!A4621="","",①リクルート接触者と来校者データ!A4621)</f>
        <v/>
      </c>
      <c r="E4622" s="6" t="str">
        <f t="shared" si="506"/>
        <v/>
      </c>
      <c r="F4622" s="1" t="str">
        <f>IF(①リクルート接触者と来校者データ!I4621="","",①リクルート接触者と来校者データ!I4621)</f>
        <v/>
      </c>
      <c r="G4622" s="1" t="str">
        <f>IF(①リクルート接触者と来校者データ!E4621="","",①リクルート接触者と来校者データ!E4621)</f>
        <v/>
      </c>
      <c r="H4622" s="20" t="str">
        <f t="shared" si="507"/>
        <v/>
      </c>
      <c r="I4622" s="1" t="str">
        <f>IF(①リクルート接触者と来校者データ!K4621="","",①リクルート接触者と来校者データ!K4621)</f>
        <v/>
      </c>
      <c r="J4622" s="6" t="str">
        <f t="shared" si="509"/>
        <v/>
      </c>
      <c r="K4622" s="20" t="str">
        <f>IF(①リクルート接触者と来校者データ!L4621="","",①リクルート接触者と来校者データ!L4621)</f>
        <v/>
      </c>
      <c r="L4622" s="1" t="str">
        <f t="shared" si="510"/>
        <v/>
      </c>
      <c r="M4622" s="1" t="str">
        <f t="shared" si="511"/>
        <v/>
      </c>
    </row>
    <row r="4623" spans="1:13" x14ac:dyDescent="0.2">
      <c r="A4623" s="5" t="str">
        <f t="shared" si="508"/>
        <v/>
      </c>
      <c r="B4623" s="5" t="str">
        <f t="shared" si="505"/>
        <v/>
      </c>
      <c r="C4623" s="5" t="str">
        <f>IF(B4623="","",COUNTIFS($B$3:B4623,B4623))</f>
        <v/>
      </c>
      <c r="D4623" s="1" t="str">
        <f>IF(①リクルート接触者と来校者データ!A4622="","",①リクルート接触者と来校者データ!A4622)</f>
        <v/>
      </c>
      <c r="E4623" s="6" t="str">
        <f t="shared" si="506"/>
        <v/>
      </c>
      <c r="F4623" s="1" t="str">
        <f>IF(①リクルート接触者と来校者データ!I4622="","",①リクルート接触者と来校者データ!I4622)</f>
        <v/>
      </c>
      <c r="G4623" s="1" t="str">
        <f>IF(①リクルート接触者と来校者データ!E4622="","",①リクルート接触者と来校者データ!E4622)</f>
        <v/>
      </c>
      <c r="H4623" s="20" t="str">
        <f t="shared" si="507"/>
        <v/>
      </c>
      <c r="I4623" s="1" t="str">
        <f>IF(①リクルート接触者と来校者データ!K4622="","",①リクルート接触者と来校者データ!K4622)</f>
        <v/>
      </c>
      <c r="J4623" s="6" t="str">
        <f t="shared" si="509"/>
        <v/>
      </c>
      <c r="K4623" s="20" t="str">
        <f>IF(①リクルート接触者と来校者データ!L4622="","",①リクルート接触者と来校者データ!L4622)</f>
        <v/>
      </c>
      <c r="L4623" s="1" t="str">
        <f t="shared" si="510"/>
        <v/>
      </c>
      <c r="M4623" s="1" t="str">
        <f t="shared" si="511"/>
        <v/>
      </c>
    </row>
    <row r="4624" spans="1:13" x14ac:dyDescent="0.2">
      <c r="A4624" s="5" t="str">
        <f t="shared" si="508"/>
        <v/>
      </c>
      <c r="B4624" s="5" t="str">
        <f t="shared" si="505"/>
        <v/>
      </c>
      <c r="C4624" s="5" t="str">
        <f>IF(B4624="","",COUNTIFS($B$3:B4624,B4624))</f>
        <v/>
      </c>
      <c r="D4624" s="1" t="str">
        <f>IF(①リクルート接触者と来校者データ!A4623="","",①リクルート接触者と来校者データ!A4623)</f>
        <v/>
      </c>
      <c r="E4624" s="6" t="str">
        <f t="shared" si="506"/>
        <v/>
      </c>
      <c r="F4624" s="1" t="str">
        <f>IF(①リクルート接触者と来校者データ!I4623="","",①リクルート接触者と来校者データ!I4623)</f>
        <v/>
      </c>
      <c r="G4624" s="1" t="str">
        <f>IF(①リクルート接触者と来校者データ!E4623="","",①リクルート接触者と来校者データ!E4623)</f>
        <v/>
      </c>
      <c r="H4624" s="20" t="str">
        <f t="shared" si="507"/>
        <v/>
      </c>
      <c r="I4624" s="1" t="str">
        <f>IF(①リクルート接触者と来校者データ!K4623="","",①リクルート接触者と来校者データ!K4623)</f>
        <v/>
      </c>
      <c r="J4624" s="6" t="str">
        <f t="shared" si="509"/>
        <v/>
      </c>
      <c r="K4624" s="20" t="str">
        <f>IF(①リクルート接触者と来校者データ!L4623="","",①リクルート接触者と来校者データ!L4623)</f>
        <v/>
      </c>
      <c r="L4624" s="1" t="str">
        <f t="shared" si="510"/>
        <v/>
      </c>
      <c r="M4624" s="1" t="str">
        <f t="shared" si="511"/>
        <v/>
      </c>
    </row>
    <row r="4625" spans="1:13" x14ac:dyDescent="0.2">
      <c r="A4625" s="5" t="str">
        <f t="shared" si="508"/>
        <v/>
      </c>
      <c r="B4625" s="5" t="str">
        <f t="shared" si="505"/>
        <v/>
      </c>
      <c r="C4625" s="5" t="str">
        <f>IF(B4625="","",COUNTIFS($B$3:B4625,B4625))</f>
        <v/>
      </c>
      <c r="D4625" s="1" t="str">
        <f>IF(①リクルート接触者と来校者データ!A4624="","",①リクルート接触者と来校者データ!A4624)</f>
        <v/>
      </c>
      <c r="E4625" s="6" t="str">
        <f t="shared" si="506"/>
        <v/>
      </c>
      <c r="F4625" s="1" t="str">
        <f>IF(①リクルート接触者と来校者データ!I4624="","",①リクルート接触者と来校者データ!I4624)</f>
        <v/>
      </c>
      <c r="G4625" s="1" t="str">
        <f>IF(①リクルート接触者と来校者データ!E4624="","",①リクルート接触者と来校者データ!E4624)</f>
        <v/>
      </c>
      <c r="H4625" s="20" t="str">
        <f t="shared" si="507"/>
        <v/>
      </c>
      <c r="I4625" s="1" t="str">
        <f>IF(①リクルート接触者と来校者データ!K4624="","",①リクルート接触者と来校者データ!K4624)</f>
        <v/>
      </c>
      <c r="J4625" s="6" t="str">
        <f t="shared" si="509"/>
        <v/>
      </c>
      <c r="K4625" s="20" t="str">
        <f>IF(①リクルート接触者と来校者データ!L4624="","",①リクルート接触者と来校者データ!L4624)</f>
        <v/>
      </c>
      <c r="L4625" s="1" t="str">
        <f t="shared" si="510"/>
        <v/>
      </c>
      <c r="M4625" s="1" t="str">
        <f t="shared" si="511"/>
        <v/>
      </c>
    </row>
    <row r="4626" spans="1:13" x14ac:dyDescent="0.2">
      <c r="A4626" s="5" t="str">
        <f t="shared" si="508"/>
        <v/>
      </c>
      <c r="B4626" s="5" t="str">
        <f t="shared" si="505"/>
        <v/>
      </c>
      <c r="C4626" s="5" t="str">
        <f>IF(B4626="","",COUNTIFS($B$3:B4626,B4626))</f>
        <v/>
      </c>
      <c r="D4626" s="1" t="str">
        <f>IF(①リクルート接触者と来校者データ!A4625="","",①リクルート接触者と来校者データ!A4625)</f>
        <v/>
      </c>
      <c r="E4626" s="6" t="str">
        <f t="shared" si="506"/>
        <v/>
      </c>
      <c r="F4626" s="1" t="str">
        <f>IF(①リクルート接触者と来校者データ!I4625="","",①リクルート接触者と来校者データ!I4625)</f>
        <v/>
      </c>
      <c r="G4626" s="1" t="str">
        <f>IF(①リクルート接触者と来校者データ!E4625="","",①リクルート接触者と来校者データ!E4625)</f>
        <v/>
      </c>
      <c r="H4626" s="20" t="str">
        <f t="shared" si="507"/>
        <v/>
      </c>
      <c r="I4626" s="1" t="str">
        <f>IF(①リクルート接触者と来校者データ!K4625="","",①リクルート接触者と来校者データ!K4625)</f>
        <v/>
      </c>
      <c r="J4626" s="6" t="str">
        <f t="shared" si="509"/>
        <v/>
      </c>
      <c r="K4626" s="20" t="str">
        <f>IF(①リクルート接触者と来校者データ!L4625="","",①リクルート接触者と来校者データ!L4625)</f>
        <v/>
      </c>
      <c r="L4626" s="1" t="str">
        <f t="shared" si="510"/>
        <v/>
      </c>
      <c r="M4626" s="1" t="str">
        <f t="shared" si="511"/>
        <v/>
      </c>
    </row>
    <row r="4627" spans="1:13" x14ac:dyDescent="0.2">
      <c r="A4627" s="5" t="str">
        <f t="shared" si="508"/>
        <v/>
      </c>
      <c r="B4627" s="5" t="str">
        <f t="shared" si="505"/>
        <v/>
      </c>
      <c r="C4627" s="5" t="str">
        <f>IF(B4627="","",COUNTIFS($B$3:B4627,B4627))</f>
        <v/>
      </c>
      <c r="D4627" s="1" t="str">
        <f>IF(①リクルート接触者と来校者データ!A4626="","",①リクルート接触者と来校者データ!A4626)</f>
        <v/>
      </c>
      <c r="E4627" s="6" t="str">
        <f t="shared" si="506"/>
        <v/>
      </c>
      <c r="F4627" s="1" t="str">
        <f>IF(①リクルート接触者と来校者データ!I4626="","",①リクルート接触者と来校者データ!I4626)</f>
        <v/>
      </c>
      <c r="G4627" s="1" t="str">
        <f>IF(①リクルート接触者と来校者データ!E4626="","",①リクルート接触者と来校者データ!E4626)</f>
        <v/>
      </c>
      <c r="H4627" s="20" t="str">
        <f t="shared" si="507"/>
        <v/>
      </c>
      <c r="I4627" s="1" t="str">
        <f>IF(①リクルート接触者と来校者データ!K4626="","",①リクルート接触者と来校者データ!K4626)</f>
        <v/>
      </c>
      <c r="J4627" s="6" t="str">
        <f t="shared" si="509"/>
        <v/>
      </c>
      <c r="K4627" s="20" t="str">
        <f>IF(①リクルート接触者と来校者データ!L4626="","",①リクルート接触者と来校者データ!L4626)</f>
        <v/>
      </c>
      <c r="L4627" s="1" t="str">
        <f t="shared" si="510"/>
        <v/>
      </c>
      <c r="M4627" s="1" t="str">
        <f t="shared" si="511"/>
        <v/>
      </c>
    </row>
    <row r="4628" spans="1:13" x14ac:dyDescent="0.2">
      <c r="A4628" s="5" t="str">
        <f t="shared" si="508"/>
        <v/>
      </c>
      <c r="B4628" s="5" t="str">
        <f t="shared" si="505"/>
        <v/>
      </c>
      <c r="C4628" s="5" t="str">
        <f>IF(B4628="","",COUNTIFS($B$3:B4628,B4628))</f>
        <v/>
      </c>
      <c r="D4628" s="1" t="str">
        <f>IF(①リクルート接触者と来校者データ!A4627="","",①リクルート接触者と来校者データ!A4627)</f>
        <v/>
      </c>
      <c r="E4628" s="6" t="str">
        <f t="shared" si="506"/>
        <v/>
      </c>
      <c r="F4628" s="1" t="str">
        <f>IF(①リクルート接触者と来校者データ!I4627="","",①リクルート接触者と来校者データ!I4627)</f>
        <v/>
      </c>
      <c r="G4628" s="1" t="str">
        <f>IF(①リクルート接触者と来校者データ!E4627="","",①リクルート接触者と来校者データ!E4627)</f>
        <v/>
      </c>
      <c r="H4628" s="20" t="str">
        <f t="shared" si="507"/>
        <v/>
      </c>
      <c r="I4628" s="1" t="str">
        <f>IF(①リクルート接触者と来校者データ!K4627="","",①リクルート接触者と来校者データ!K4627)</f>
        <v/>
      </c>
      <c r="J4628" s="6" t="str">
        <f t="shared" si="509"/>
        <v/>
      </c>
      <c r="K4628" s="20" t="str">
        <f>IF(①リクルート接触者と来校者データ!L4627="","",①リクルート接触者と来校者データ!L4627)</f>
        <v/>
      </c>
      <c r="L4628" s="1" t="str">
        <f t="shared" si="510"/>
        <v/>
      </c>
      <c r="M4628" s="1" t="str">
        <f t="shared" si="511"/>
        <v/>
      </c>
    </row>
    <row r="4629" spans="1:13" x14ac:dyDescent="0.2">
      <c r="A4629" s="5" t="str">
        <f t="shared" si="508"/>
        <v/>
      </c>
      <c r="B4629" s="5" t="str">
        <f t="shared" si="505"/>
        <v/>
      </c>
      <c r="C4629" s="5" t="str">
        <f>IF(B4629="","",COUNTIFS($B$3:B4629,B4629))</f>
        <v/>
      </c>
      <c r="D4629" s="1" t="str">
        <f>IF(①リクルート接触者と来校者データ!A4628="","",①リクルート接触者と来校者データ!A4628)</f>
        <v/>
      </c>
      <c r="E4629" s="6" t="str">
        <f t="shared" si="506"/>
        <v/>
      </c>
      <c r="F4629" s="1" t="str">
        <f>IF(①リクルート接触者と来校者データ!I4628="","",①リクルート接触者と来校者データ!I4628)</f>
        <v/>
      </c>
      <c r="G4629" s="1" t="str">
        <f>IF(①リクルート接触者と来校者データ!E4628="","",①リクルート接触者と来校者データ!E4628)</f>
        <v/>
      </c>
      <c r="H4629" s="20" t="str">
        <f t="shared" si="507"/>
        <v/>
      </c>
      <c r="I4629" s="1" t="str">
        <f>IF(①リクルート接触者と来校者データ!K4628="","",①リクルート接触者と来校者データ!K4628)</f>
        <v/>
      </c>
      <c r="J4629" s="6" t="str">
        <f t="shared" si="509"/>
        <v/>
      </c>
      <c r="K4629" s="20" t="str">
        <f>IF(①リクルート接触者と来校者データ!L4628="","",①リクルート接触者と来校者データ!L4628)</f>
        <v/>
      </c>
      <c r="L4629" s="1" t="str">
        <f t="shared" si="510"/>
        <v/>
      </c>
      <c r="M4629" s="1" t="str">
        <f t="shared" si="511"/>
        <v/>
      </c>
    </row>
    <row r="4630" spans="1:13" x14ac:dyDescent="0.2">
      <c r="A4630" s="5" t="str">
        <f t="shared" si="508"/>
        <v/>
      </c>
      <c r="B4630" s="5" t="str">
        <f t="shared" si="505"/>
        <v/>
      </c>
      <c r="C4630" s="5" t="str">
        <f>IF(B4630="","",COUNTIFS($B$3:B4630,B4630))</f>
        <v/>
      </c>
      <c r="D4630" s="1" t="str">
        <f>IF(①リクルート接触者と来校者データ!A4629="","",①リクルート接触者と来校者データ!A4629)</f>
        <v/>
      </c>
      <c r="E4630" s="6" t="str">
        <f t="shared" si="506"/>
        <v/>
      </c>
      <c r="F4630" s="1" t="str">
        <f>IF(①リクルート接触者と来校者データ!I4629="","",①リクルート接触者と来校者データ!I4629)</f>
        <v/>
      </c>
      <c r="G4630" s="1" t="str">
        <f>IF(①リクルート接触者と来校者データ!E4629="","",①リクルート接触者と来校者データ!E4629)</f>
        <v/>
      </c>
      <c r="H4630" s="20" t="str">
        <f t="shared" si="507"/>
        <v/>
      </c>
      <c r="I4630" s="1" t="str">
        <f>IF(①リクルート接触者と来校者データ!K4629="","",①リクルート接触者と来校者データ!K4629)</f>
        <v/>
      </c>
      <c r="J4630" s="6" t="str">
        <f t="shared" si="509"/>
        <v/>
      </c>
      <c r="K4630" s="20" t="str">
        <f>IF(①リクルート接触者と来校者データ!L4629="","",①リクルート接触者と来校者データ!L4629)</f>
        <v/>
      </c>
      <c r="L4630" s="1" t="str">
        <f t="shared" si="510"/>
        <v/>
      </c>
      <c r="M4630" s="1" t="str">
        <f t="shared" si="511"/>
        <v/>
      </c>
    </row>
    <row r="4631" spans="1:13" x14ac:dyDescent="0.2">
      <c r="A4631" s="5" t="str">
        <f t="shared" si="508"/>
        <v/>
      </c>
      <c r="B4631" s="5" t="str">
        <f t="shared" si="505"/>
        <v/>
      </c>
      <c r="C4631" s="5" t="str">
        <f>IF(B4631="","",COUNTIFS($B$3:B4631,B4631))</f>
        <v/>
      </c>
      <c r="D4631" s="1" t="str">
        <f>IF(①リクルート接触者と来校者データ!A4630="","",①リクルート接触者と来校者データ!A4630)</f>
        <v/>
      </c>
      <c r="E4631" s="6" t="str">
        <f t="shared" si="506"/>
        <v/>
      </c>
      <c r="F4631" s="1" t="str">
        <f>IF(①リクルート接触者と来校者データ!I4630="","",①リクルート接触者と来校者データ!I4630)</f>
        <v/>
      </c>
      <c r="G4631" s="1" t="str">
        <f>IF(①リクルート接触者と来校者データ!E4630="","",①リクルート接触者と来校者データ!E4630)</f>
        <v/>
      </c>
      <c r="H4631" s="20" t="str">
        <f t="shared" si="507"/>
        <v/>
      </c>
      <c r="I4631" s="1" t="str">
        <f>IF(①リクルート接触者と来校者データ!K4630="","",①リクルート接触者と来校者データ!K4630)</f>
        <v/>
      </c>
      <c r="J4631" s="6" t="str">
        <f t="shared" si="509"/>
        <v/>
      </c>
      <c r="K4631" s="20" t="str">
        <f>IF(①リクルート接触者と来校者データ!L4630="","",①リクルート接触者と来校者データ!L4630)</f>
        <v/>
      </c>
      <c r="L4631" s="1" t="str">
        <f t="shared" si="510"/>
        <v/>
      </c>
      <c r="M4631" s="1" t="str">
        <f t="shared" si="511"/>
        <v/>
      </c>
    </row>
    <row r="4632" spans="1:13" x14ac:dyDescent="0.2">
      <c r="A4632" s="5" t="str">
        <f t="shared" si="508"/>
        <v/>
      </c>
      <c r="B4632" s="5" t="str">
        <f t="shared" si="505"/>
        <v/>
      </c>
      <c r="C4632" s="5" t="str">
        <f>IF(B4632="","",COUNTIFS($B$3:B4632,B4632))</f>
        <v/>
      </c>
      <c r="D4632" s="1" t="str">
        <f>IF(①リクルート接触者と来校者データ!A4631="","",①リクルート接触者と来校者データ!A4631)</f>
        <v/>
      </c>
      <c r="E4632" s="6" t="str">
        <f t="shared" si="506"/>
        <v/>
      </c>
      <c r="F4632" s="1" t="str">
        <f>IF(①リクルート接触者と来校者データ!I4631="","",①リクルート接触者と来校者データ!I4631)</f>
        <v/>
      </c>
      <c r="G4632" s="1" t="str">
        <f>IF(①リクルート接触者と来校者データ!E4631="","",①リクルート接触者と来校者データ!E4631)</f>
        <v/>
      </c>
      <c r="H4632" s="20" t="str">
        <f t="shared" si="507"/>
        <v/>
      </c>
      <c r="I4632" s="1" t="str">
        <f>IF(①リクルート接触者と来校者データ!K4631="","",①リクルート接触者と来校者データ!K4631)</f>
        <v/>
      </c>
      <c r="J4632" s="6" t="str">
        <f t="shared" si="509"/>
        <v/>
      </c>
      <c r="K4632" s="20" t="str">
        <f>IF(①リクルート接触者と来校者データ!L4631="","",①リクルート接触者と来校者データ!L4631)</f>
        <v/>
      </c>
      <c r="L4632" s="1" t="str">
        <f t="shared" si="510"/>
        <v/>
      </c>
      <c r="M4632" s="1" t="str">
        <f t="shared" si="511"/>
        <v/>
      </c>
    </row>
    <row r="4633" spans="1:13" x14ac:dyDescent="0.2">
      <c r="A4633" s="5" t="str">
        <f t="shared" si="508"/>
        <v/>
      </c>
      <c r="B4633" s="5" t="str">
        <f t="shared" si="505"/>
        <v/>
      </c>
      <c r="C4633" s="5" t="str">
        <f>IF(B4633="","",COUNTIFS($B$3:B4633,B4633))</f>
        <v/>
      </c>
      <c r="D4633" s="1" t="str">
        <f>IF(①リクルート接触者と来校者データ!A4632="","",①リクルート接触者と来校者データ!A4632)</f>
        <v/>
      </c>
      <c r="E4633" s="6" t="str">
        <f t="shared" si="506"/>
        <v/>
      </c>
      <c r="F4633" s="1" t="str">
        <f>IF(①リクルート接触者と来校者データ!I4632="","",①リクルート接触者と来校者データ!I4632)</f>
        <v/>
      </c>
      <c r="G4633" s="1" t="str">
        <f>IF(①リクルート接触者と来校者データ!E4632="","",①リクルート接触者と来校者データ!E4632)</f>
        <v/>
      </c>
      <c r="H4633" s="20" t="str">
        <f t="shared" si="507"/>
        <v/>
      </c>
      <c r="I4633" s="1" t="str">
        <f>IF(①リクルート接触者と来校者データ!K4632="","",①リクルート接触者と来校者データ!K4632)</f>
        <v/>
      </c>
      <c r="J4633" s="6" t="str">
        <f t="shared" si="509"/>
        <v/>
      </c>
      <c r="K4633" s="20" t="str">
        <f>IF(①リクルート接触者と来校者データ!L4632="","",①リクルート接触者と来校者データ!L4632)</f>
        <v/>
      </c>
      <c r="L4633" s="1" t="str">
        <f t="shared" si="510"/>
        <v/>
      </c>
      <c r="M4633" s="1" t="str">
        <f t="shared" si="511"/>
        <v/>
      </c>
    </row>
    <row r="4634" spans="1:13" x14ac:dyDescent="0.2">
      <c r="A4634" s="5" t="str">
        <f t="shared" si="508"/>
        <v/>
      </c>
      <c r="B4634" s="5" t="str">
        <f t="shared" si="505"/>
        <v/>
      </c>
      <c r="C4634" s="5" t="str">
        <f>IF(B4634="","",COUNTIFS($B$3:B4634,B4634))</f>
        <v/>
      </c>
      <c r="D4634" s="1" t="str">
        <f>IF(①リクルート接触者と来校者データ!A4633="","",①リクルート接触者と来校者データ!A4633)</f>
        <v/>
      </c>
      <c r="E4634" s="6" t="str">
        <f t="shared" si="506"/>
        <v/>
      </c>
      <c r="F4634" s="1" t="str">
        <f>IF(①リクルート接触者と来校者データ!I4633="","",①リクルート接触者と来校者データ!I4633)</f>
        <v/>
      </c>
      <c r="G4634" s="1" t="str">
        <f>IF(①リクルート接触者と来校者データ!E4633="","",①リクルート接触者と来校者データ!E4633)</f>
        <v/>
      </c>
      <c r="H4634" s="20" t="str">
        <f t="shared" si="507"/>
        <v/>
      </c>
      <c r="I4634" s="1" t="str">
        <f>IF(①リクルート接触者と来校者データ!K4633="","",①リクルート接触者と来校者データ!K4633)</f>
        <v/>
      </c>
      <c r="J4634" s="6" t="str">
        <f t="shared" si="509"/>
        <v/>
      </c>
      <c r="K4634" s="20" t="str">
        <f>IF(①リクルート接触者と来校者データ!L4633="","",①リクルート接触者と来校者データ!L4633)</f>
        <v/>
      </c>
      <c r="L4634" s="1" t="str">
        <f t="shared" si="510"/>
        <v/>
      </c>
      <c r="M4634" s="1" t="str">
        <f t="shared" si="511"/>
        <v/>
      </c>
    </row>
    <row r="4635" spans="1:13" x14ac:dyDescent="0.2">
      <c r="A4635" s="5" t="str">
        <f t="shared" si="508"/>
        <v/>
      </c>
      <c r="B4635" s="5" t="str">
        <f t="shared" si="505"/>
        <v/>
      </c>
      <c r="C4635" s="5" t="str">
        <f>IF(B4635="","",COUNTIFS($B$3:B4635,B4635))</f>
        <v/>
      </c>
      <c r="D4635" s="1" t="str">
        <f>IF(①リクルート接触者と来校者データ!A4634="","",①リクルート接触者と来校者データ!A4634)</f>
        <v/>
      </c>
      <c r="E4635" s="6" t="str">
        <f t="shared" si="506"/>
        <v/>
      </c>
      <c r="F4635" s="1" t="str">
        <f>IF(①リクルート接触者と来校者データ!I4634="","",①リクルート接触者と来校者データ!I4634)</f>
        <v/>
      </c>
      <c r="G4635" s="1" t="str">
        <f>IF(①リクルート接触者と来校者データ!E4634="","",①リクルート接触者と来校者データ!E4634)</f>
        <v/>
      </c>
      <c r="H4635" s="20" t="str">
        <f t="shared" si="507"/>
        <v/>
      </c>
      <c r="I4635" s="1" t="str">
        <f>IF(①リクルート接触者と来校者データ!K4634="","",①リクルート接触者と来校者データ!K4634)</f>
        <v/>
      </c>
      <c r="J4635" s="6" t="str">
        <f t="shared" si="509"/>
        <v/>
      </c>
      <c r="K4635" s="20" t="str">
        <f>IF(①リクルート接触者と来校者データ!L4634="","",①リクルート接触者と来校者データ!L4634)</f>
        <v/>
      </c>
      <c r="L4635" s="1" t="str">
        <f t="shared" si="510"/>
        <v/>
      </c>
      <c r="M4635" s="1" t="str">
        <f t="shared" si="511"/>
        <v/>
      </c>
    </row>
    <row r="4636" spans="1:13" x14ac:dyDescent="0.2">
      <c r="A4636" s="5" t="str">
        <f t="shared" si="508"/>
        <v/>
      </c>
      <c r="B4636" s="5" t="str">
        <f t="shared" si="505"/>
        <v/>
      </c>
      <c r="C4636" s="5" t="str">
        <f>IF(B4636="","",COUNTIFS($B$3:B4636,B4636))</f>
        <v/>
      </c>
      <c r="D4636" s="1" t="str">
        <f>IF(①リクルート接触者と来校者データ!A4635="","",①リクルート接触者と来校者データ!A4635)</f>
        <v/>
      </c>
      <c r="E4636" s="6" t="str">
        <f t="shared" si="506"/>
        <v/>
      </c>
      <c r="F4636" s="1" t="str">
        <f>IF(①リクルート接触者と来校者データ!I4635="","",①リクルート接触者と来校者データ!I4635)</f>
        <v/>
      </c>
      <c r="G4636" s="1" t="str">
        <f>IF(①リクルート接触者と来校者データ!E4635="","",①リクルート接触者と来校者データ!E4635)</f>
        <v/>
      </c>
      <c r="H4636" s="20" t="str">
        <f t="shared" si="507"/>
        <v/>
      </c>
      <c r="I4636" s="1" t="str">
        <f>IF(①リクルート接触者と来校者データ!K4635="","",①リクルート接触者と来校者データ!K4635)</f>
        <v/>
      </c>
      <c r="J4636" s="6" t="str">
        <f t="shared" si="509"/>
        <v/>
      </c>
      <c r="K4636" s="20" t="str">
        <f>IF(①リクルート接触者と来校者データ!L4635="","",①リクルート接触者と来校者データ!L4635)</f>
        <v/>
      </c>
      <c r="L4636" s="1" t="str">
        <f t="shared" si="510"/>
        <v/>
      </c>
      <c r="M4636" s="1" t="str">
        <f t="shared" si="511"/>
        <v/>
      </c>
    </row>
    <row r="4637" spans="1:13" x14ac:dyDescent="0.2">
      <c r="A4637" s="5" t="str">
        <f t="shared" si="508"/>
        <v/>
      </c>
      <c r="B4637" s="5" t="str">
        <f t="shared" si="505"/>
        <v/>
      </c>
      <c r="C4637" s="5" t="str">
        <f>IF(B4637="","",COUNTIFS($B$3:B4637,B4637))</f>
        <v/>
      </c>
      <c r="D4637" s="1" t="str">
        <f>IF(①リクルート接触者と来校者データ!A4636="","",①リクルート接触者と来校者データ!A4636)</f>
        <v/>
      </c>
      <c r="E4637" s="6" t="str">
        <f t="shared" si="506"/>
        <v/>
      </c>
      <c r="F4637" s="1" t="str">
        <f>IF(①リクルート接触者と来校者データ!I4636="","",①リクルート接触者と来校者データ!I4636)</f>
        <v/>
      </c>
      <c r="G4637" s="1" t="str">
        <f>IF(①リクルート接触者と来校者データ!E4636="","",①リクルート接触者と来校者データ!E4636)</f>
        <v/>
      </c>
      <c r="H4637" s="20" t="str">
        <f t="shared" si="507"/>
        <v/>
      </c>
      <c r="I4637" s="1" t="str">
        <f>IF(①リクルート接触者と来校者データ!K4636="","",①リクルート接触者と来校者データ!K4636)</f>
        <v/>
      </c>
      <c r="J4637" s="6" t="str">
        <f t="shared" si="509"/>
        <v/>
      </c>
      <c r="K4637" s="20" t="str">
        <f>IF(①リクルート接触者と来校者データ!L4636="","",①リクルート接触者と来校者データ!L4636)</f>
        <v/>
      </c>
      <c r="L4637" s="1" t="str">
        <f t="shared" si="510"/>
        <v/>
      </c>
      <c r="M4637" s="1" t="str">
        <f t="shared" si="511"/>
        <v/>
      </c>
    </row>
    <row r="4638" spans="1:13" x14ac:dyDescent="0.2">
      <c r="A4638" s="5" t="str">
        <f t="shared" si="508"/>
        <v/>
      </c>
      <c r="B4638" s="5" t="str">
        <f t="shared" si="505"/>
        <v/>
      </c>
      <c r="C4638" s="5" t="str">
        <f>IF(B4638="","",COUNTIFS($B$3:B4638,B4638))</f>
        <v/>
      </c>
      <c r="D4638" s="1" t="str">
        <f>IF(①リクルート接触者と来校者データ!A4637="","",①リクルート接触者と来校者データ!A4637)</f>
        <v/>
      </c>
      <c r="E4638" s="6" t="str">
        <f t="shared" si="506"/>
        <v/>
      </c>
      <c r="F4638" s="1" t="str">
        <f>IF(①リクルート接触者と来校者データ!I4637="","",①リクルート接触者と来校者データ!I4637)</f>
        <v/>
      </c>
      <c r="G4638" s="1" t="str">
        <f>IF(①リクルート接触者と来校者データ!E4637="","",①リクルート接触者と来校者データ!E4637)</f>
        <v/>
      </c>
      <c r="H4638" s="20" t="str">
        <f t="shared" si="507"/>
        <v/>
      </c>
      <c r="I4638" s="1" t="str">
        <f>IF(①リクルート接触者と来校者データ!K4637="","",①リクルート接触者と来校者データ!K4637)</f>
        <v/>
      </c>
      <c r="J4638" s="6" t="str">
        <f t="shared" si="509"/>
        <v/>
      </c>
      <c r="K4638" s="20" t="str">
        <f>IF(①リクルート接触者と来校者データ!L4637="","",①リクルート接触者と来校者データ!L4637)</f>
        <v/>
      </c>
      <c r="L4638" s="1" t="str">
        <f t="shared" si="510"/>
        <v/>
      </c>
      <c r="M4638" s="1" t="str">
        <f t="shared" si="511"/>
        <v/>
      </c>
    </row>
    <row r="4639" spans="1:13" x14ac:dyDescent="0.2">
      <c r="A4639" s="5" t="str">
        <f t="shared" si="508"/>
        <v/>
      </c>
      <c r="B4639" s="5" t="str">
        <f t="shared" si="505"/>
        <v/>
      </c>
      <c r="C4639" s="5" t="str">
        <f>IF(B4639="","",COUNTIFS($B$3:B4639,B4639))</f>
        <v/>
      </c>
      <c r="D4639" s="1" t="str">
        <f>IF(①リクルート接触者と来校者データ!A4638="","",①リクルート接触者と来校者データ!A4638)</f>
        <v/>
      </c>
      <c r="E4639" s="6" t="str">
        <f t="shared" si="506"/>
        <v/>
      </c>
      <c r="F4639" s="1" t="str">
        <f>IF(①リクルート接触者と来校者データ!I4638="","",①リクルート接触者と来校者データ!I4638)</f>
        <v/>
      </c>
      <c r="G4639" s="1" t="str">
        <f>IF(①リクルート接触者と来校者データ!E4638="","",①リクルート接触者と来校者データ!E4638)</f>
        <v/>
      </c>
      <c r="H4639" s="20" t="str">
        <f t="shared" si="507"/>
        <v/>
      </c>
      <c r="I4639" s="1" t="str">
        <f>IF(①リクルート接触者と来校者データ!K4638="","",①リクルート接触者と来校者データ!K4638)</f>
        <v/>
      </c>
      <c r="J4639" s="6" t="str">
        <f t="shared" si="509"/>
        <v/>
      </c>
      <c r="K4639" s="20" t="str">
        <f>IF(①リクルート接触者と来校者データ!L4638="","",①リクルート接触者と来校者データ!L4638)</f>
        <v/>
      </c>
      <c r="L4639" s="1" t="str">
        <f t="shared" si="510"/>
        <v/>
      </c>
      <c r="M4639" s="1" t="str">
        <f t="shared" si="511"/>
        <v/>
      </c>
    </row>
    <row r="4640" spans="1:13" x14ac:dyDescent="0.2">
      <c r="A4640" s="5" t="str">
        <f t="shared" si="508"/>
        <v/>
      </c>
      <c r="B4640" s="5" t="str">
        <f t="shared" si="505"/>
        <v/>
      </c>
      <c r="C4640" s="5" t="str">
        <f>IF(B4640="","",COUNTIFS($B$3:B4640,B4640))</f>
        <v/>
      </c>
      <c r="D4640" s="1" t="str">
        <f>IF(①リクルート接触者と来校者データ!A4639="","",①リクルート接触者と来校者データ!A4639)</f>
        <v/>
      </c>
      <c r="E4640" s="6" t="str">
        <f t="shared" si="506"/>
        <v/>
      </c>
      <c r="F4640" s="1" t="str">
        <f>IF(①リクルート接触者と来校者データ!I4639="","",①リクルート接触者と来校者データ!I4639)</f>
        <v/>
      </c>
      <c r="G4640" s="1" t="str">
        <f>IF(①リクルート接触者と来校者データ!E4639="","",①リクルート接触者と来校者データ!E4639)</f>
        <v/>
      </c>
      <c r="H4640" s="20" t="str">
        <f t="shared" si="507"/>
        <v/>
      </c>
      <c r="I4640" s="1" t="str">
        <f>IF(①リクルート接触者と来校者データ!K4639="","",①リクルート接触者と来校者データ!K4639)</f>
        <v/>
      </c>
      <c r="J4640" s="6" t="str">
        <f t="shared" si="509"/>
        <v/>
      </c>
      <c r="K4640" s="20" t="str">
        <f>IF(①リクルート接触者と来校者データ!L4639="","",①リクルート接触者と来校者データ!L4639)</f>
        <v/>
      </c>
      <c r="L4640" s="1" t="str">
        <f t="shared" si="510"/>
        <v/>
      </c>
      <c r="M4640" s="1" t="str">
        <f t="shared" si="511"/>
        <v/>
      </c>
    </row>
    <row r="4641" spans="1:13" x14ac:dyDescent="0.2">
      <c r="A4641" s="5" t="str">
        <f t="shared" si="508"/>
        <v/>
      </c>
      <c r="B4641" s="5" t="str">
        <f t="shared" si="505"/>
        <v/>
      </c>
      <c r="C4641" s="5" t="str">
        <f>IF(B4641="","",COUNTIFS($B$3:B4641,B4641))</f>
        <v/>
      </c>
      <c r="D4641" s="1" t="str">
        <f>IF(①リクルート接触者と来校者データ!A4640="","",①リクルート接触者と来校者データ!A4640)</f>
        <v/>
      </c>
      <c r="E4641" s="6" t="str">
        <f t="shared" si="506"/>
        <v/>
      </c>
      <c r="F4641" s="1" t="str">
        <f>IF(①リクルート接触者と来校者データ!I4640="","",①リクルート接触者と来校者データ!I4640)</f>
        <v/>
      </c>
      <c r="G4641" s="1" t="str">
        <f>IF(①リクルート接触者と来校者データ!E4640="","",①リクルート接触者と来校者データ!E4640)</f>
        <v/>
      </c>
      <c r="H4641" s="20" t="str">
        <f t="shared" si="507"/>
        <v/>
      </c>
      <c r="I4641" s="1" t="str">
        <f>IF(①リクルート接触者と来校者データ!K4640="","",①リクルート接触者と来校者データ!K4640)</f>
        <v/>
      </c>
      <c r="J4641" s="6" t="str">
        <f t="shared" si="509"/>
        <v/>
      </c>
      <c r="K4641" s="20" t="str">
        <f>IF(①リクルート接触者と来校者データ!L4640="","",①リクルート接触者と来校者データ!L4640)</f>
        <v/>
      </c>
      <c r="L4641" s="1" t="str">
        <f t="shared" si="510"/>
        <v/>
      </c>
      <c r="M4641" s="1" t="str">
        <f t="shared" si="511"/>
        <v/>
      </c>
    </row>
    <row r="4642" spans="1:13" x14ac:dyDescent="0.2">
      <c r="A4642" s="5" t="str">
        <f t="shared" si="508"/>
        <v/>
      </c>
      <c r="B4642" s="5" t="str">
        <f t="shared" si="505"/>
        <v/>
      </c>
      <c r="C4642" s="5" t="str">
        <f>IF(B4642="","",COUNTIFS($B$3:B4642,B4642))</f>
        <v/>
      </c>
      <c r="D4642" s="1" t="str">
        <f>IF(①リクルート接触者と来校者データ!A4641="","",①リクルート接触者と来校者データ!A4641)</f>
        <v/>
      </c>
      <c r="E4642" s="6" t="str">
        <f t="shared" si="506"/>
        <v/>
      </c>
      <c r="F4642" s="1" t="str">
        <f>IF(①リクルート接触者と来校者データ!I4641="","",①リクルート接触者と来校者データ!I4641)</f>
        <v/>
      </c>
      <c r="G4642" s="1" t="str">
        <f>IF(①リクルート接触者と来校者データ!E4641="","",①リクルート接触者と来校者データ!E4641)</f>
        <v/>
      </c>
      <c r="H4642" s="20" t="str">
        <f t="shared" si="507"/>
        <v/>
      </c>
      <c r="I4642" s="1" t="str">
        <f>IF(①リクルート接触者と来校者データ!K4641="","",①リクルート接触者と来校者データ!K4641)</f>
        <v/>
      </c>
      <c r="J4642" s="6" t="str">
        <f t="shared" si="509"/>
        <v/>
      </c>
      <c r="K4642" s="20" t="str">
        <f>IF(①リクルート接触者と来校者データ!L4641="","",①リクルート接触者と来校者データ!L4641)</f>
        <v/>
      </c>
      <c r="L4642" s="1" t="str">
        <f t="shared" si="510"/>
        <v/>
      </c>
      <c r="M4642" s="1" t="str">
        <f t="shared" si="511"/>
        <v/>
      </c>
    </row>
    <row r="4643" spans="1:13" x14ac:dyDescent="0.2">
      <c r="A4643" s="5" t="str">
        <f t="shared" si="508"/>
        <v/>
      </c>
      <c r="B4643" s="5" t="str">
        <f t="shared" si="505"/>
        <v/>
      </c>
      <c r="C4643" s="5" t="str">
        <f>IF(B4643="","",COUNTIFS($B$3:B4643,B4643))</f>
        <v/>
      </c>
      <c r="D4643" s="1" t="str">
        <f>IF(①リクルート接触者と来校者データ!A4642="","",①リクルート接触者と来校者データ!A4642)</f>
        <v/>
      </c>
      <c r="E4643" s="6" t="str">
        <f t="shared" si="506"/>
        <v/>
      </c>
      <c r="F4643" s="1" t="str">
        <f>IF(①リクルート接触者と来校者データ!I4642="","",①リクルート接触者と来校者データ!I4642)</f>
        <v/>
      </c>
      <c r="G4643" s="1" t="str">
        <f>IF(①リクルート接触者と来校者データ!E4642="","",①リクルート接触者と来校者データ!E4642)</f>
        <v/>
      </c>
      <c r="H4643" s="20" t="str">
        <f t="shared" si="507"/>
        <v/>
      </c>
      <c r="I4643" s="1" t="str">
        <f>IF(①リクルート接触者と来校者データ!K4642="","",①リクルート接触者と来校者データ!K4642)</f>
        <v/>
      </c>
      <c r="J4643" s="6" t="str">
        <f t="shared" si="509"/>
        <v/>
      </c>
      <c r="K4643" s="20" t="str">
        <f>IF(①リクルート接触者と来校者データ!L4642="","",①リクルート接触者と来校者データ!L4642)</f>
        <v/>
      </c>
      <c r="L4643" s="1" t="str">
        <f t="shared" si="510"/>
        <v/>
      </c>
      <c r="M4643" s="1" t="str">
        <f t="shared" si="511"/>
        <v/>
      </c>
    </row>
    <row r="4644" spans="1:13" x14ac:dyDescent="0.2">
      <c r="A4644" s="5" t="str">
        <f t="shared" si="508"/>
        <v/>
      </c>
      <c r="B4644" s="5" t="str">
        <f t="shared" si="505"/>
        <v/>
      </c>
      <c r="C4644" s="5" t="str">
        <f>IF(B4644="","",COUNTIFS($B$3:B4644,B4644))</f>
        <v/>
      </c>
      <c r="D4644" s="1" t="str">
        <f>IF(①リクルート接触者と来校者データ!A4643="","",①リクルート接触者と来校者データ!A4643)</f>
        <v/>
      </c>
      <c r="E4644" s="6" t="str">
        <f t="shared" si="506"/>
        <v/>
      </c>
      <c r="F4644" s="1" t="str">
        <f>IF(①リクルート接触者と来校者データ!I4643="","",①リクルート接触者と来校者データ!I4643)</f>
        <v/>
      </c>
      <c r="G4644" s="1" t="str">
        <f>IF(①リクルート接触者と来校者データ!E4643="","",①リクルート接触者と来校者データ!E4643)</f>
        <v/>
      </c>
      <c r="H4644" s="20" t="str">
        <f t="shared" si="507"/>
        <v/>
      </c>
      <c r="I4644" s="1" t="str">
        <f>IF(①リクルート接触者と来校者データ!K4643="","",①リクルート接触者と来校者データ!K4643)</f>
        <v/>
      </c>
      <c r="J4644" s="6" t="str">
        <f t="shared" si="509"/>
        <v/>
      </c>
      <c r="K4644" s="20" t="str">
        <f>IF(①リクルート接触者と来校者データ!L4643="","",①リクルート接触者と来校者データ!L4643)</f>
        <v/>
      </c>
      <c r="L4644" s="1" t="str">
        <f t="shared" si="510"/>
        <v/>
      </c>
      <c r="M4644" s="1" t="str">
        <f t="shared" si="511"/>
        <v/>
      </c>
    </row>
    <row r="4645" spans="1:13" x14ac:dyDescent="0.2">
      <c r="A4645" s="5" t="str">
        <f t="shared" si="508"/>
        <v/>
      </c>
      <c r="B4645" s="5" t="str">
        <f t="shared" si="505"/>
        <v/>
      </c>
      <c r="C4645" s="5" t="str">
        <f>IF(B4645="","",COUNTIFS($B$3:B4645,B4645))</f>
        <v/>
      </c>
      <c r="D4645" s="1" t="str">
        <f>IF(①リクルート接触者と来校者データ!A4644="","",①リクルート接触者と来校者データ!A4644)</f>
        <v/>
      </c>
      <c r="E4645" s="6" t="str">
        <f t="shared" si="506"/>
        <v/>
      </c>
      <c r="F4645" s="1" t="str">
        <f>IF(①リクルート接触者と来校者データ!I4644="","",①リクルート接触者と来校者データ!I4644)</f>
        <v/>
      </c>
      <c r="G4645" s="1" t="str">
        <f>IF(①リクルート接触者と来校者データ!E4644="","",①リクルート接触者と来校者データ!E4644)</f>
        <v/>
      </c>
      <c r="H4645" s="20" t="str">
        <f t="shared" si="507"/>
        <v/>
      </c>
      <c r="I4645" s="1" t="str">
        <f>IF(①リクルート接触者と来校者データ!K4644="","",①リクルート接触者と来校者データ!K4644)</f>
        <v/>
      </c>
      <c r="J4645" s="6" t="str">
        <f t="shared" si="509"/>
        <v/>
      </c>
      <c r="K4645" s="20" t="str">
        <f>IF(①リクルート接触者と来校者データ!L4644="","",①リクルート接触者と来校者データ!L4644)</f>
        <v/>
      </c>
      <c r="L4645" s="1" t="str">
        <f t="shared" si="510"/>
        <v/>
      </c>
      <c r="M4645" s="1" t="str">
        <f t="shared" si="511"/>
        <v/>
      </c>
    </row>
    <row r="4646" spans="1:13" x14ac:dyDescent="0.2">
      <c r="A4646" s="5" t="str">
        <f t="shared" si="508"/>
        <v/>
      </c>
      <c r="B4646" s="5" t="str">
        <f t="shared" si="505"/>
        <v/>
      </c>
      <c r="C4646" s="5" t="str">
        <f>IF(B4646="","",COUNTIFS($B$3:B4646,B4646))</f>
        <v/>
      </c>
      <c r="D4646" s="1" t="str">
        <f>IF(①リクルート接触者と来校者データ!A4645="","",①リクルート接触者と来校者データ!A4645)</f>
        <v/>
      </c>
      <c r="E4646" s="6" t="str">
        <f t="shared" si="506"/>
        <v/>
      </c>
      <c r="F4646" s="1" t="str">
        <f>IF(①リクルート接触者と来校者データ!I4645="","",①リクルート接触者と来校者データ!I4645)</f>
        <v/>
      </c>
      <c r="G4646" s="1" t="str">
        <f>IF(①リクルート接触者と来校者データ!E4645="","",①リクルート接触者と来校者データ!E4645)</f>
        <v/>
      </c>
      <c r="H4646" s="20" t="str">
        <f t="shared" si="507"/>
        <v/>
      </c>
      <c r="I4646" s="1" t="str">
        <f>IF(①リクルート接触者と来校者データ!K4645="","",①リクルート接触者と来校者データ!K4645)</f>
        <v/>
      </c>
      <c r="J4646" s="6" t="str">
        <f t="shared" si="509"/>
        <v/>
      </c>
      <c r="K4646" s="20" t="str">
        <f>IF(①リクルート接触者と来校者データ!L4645="","",①リクルート接触者と来校者データ!L4645)</f>
        <v/>
      </c>
      <c r="L4646" s="1" t="str">
        <f t="shared" si="510"/>
        <v/>
      </c>
      <c r="M4646" s="1" t="str">
        <f t="shared" si="511"/>
        <v/>
      </c>
    </row>
    <row r="4647" spans="1:13" x14ac:dyDescent="0.2">
      <c r="A4647" s="5" t="str">
        <f t="shared" si="508"/>
        <v/>
      </c>
      <c r="B4647" s="5" t="str">
        <f t="shared" si="505"/>
        <v/>
      </c>
      <c r="C4647" s="5" t="str">
        <f>IF(B4647="","",COUNTIFS($B$3:B4647,B4647))</f>
        <v/>
      </c>
      <c r="D4647" s="1" t="str">
        <f>IF(①リクルート接触者と来校者データ!A4646="","",①リクルート接触者と来校者データ!A4646)</f>
        <v/>
      </c>
      <c r="E4647" s="6" t="str">
        <f t="shared" si="506"/>
        <v/>
      </c>
      <c r="F4647" s="1" t="str">
        <f>IF(①リクルート接触者と来校者データ!I4646="","",①リクルート接触者と来校者データ!I4646)</f>
        <v/>
      </c>
      <c r="G4647" s="1" t="str">
        <f>IF(①リクルート接触者と来校者データ!E4646="","",①リクルート接触者と来校者データ!E4646)</f>
        <v/>
      </c>
      <c r="H4647" s="20" t="str">
        <f t="shared" si="507"/>
        <v/>
      </c>
      <c r="I4647" s="1" t="str">
        <f>IF(①リクルート接触者と来校者データ!K4646="","",①リクルート接触者と来校者データ!K4646)</f>
        <v/>
      </c>
      <c r="J4647" s="6" t="str">
        <f t="shared" si="509"/>
        <v/>
      </c>
      <c r="K4647" s="20" t="str">
        <f>IF(①リクルート接触者と来校者データ!L4646="","",①リクルート接触者と来校者データ!L4646)</f>
        <v/>
      </c>
      <c r="L4647" s="1" t="str">
        <f t="shared" si="510"/>
        <v/>
      </c>
      <c r="M4647" s="1" t="str">
        <f t="shared" si="511"/>
        <v/>
      </c>
    </row>
    <row r="4648" spans="1:13" x14ac:dyDescent="0.2">
      <c r="A4648" s="5" t="str">
        <f t="shared" si="508"/>
        <v/>
      </c>
      <c r="B4648" s="5" t="str">
        <f t="shared" si="505"/>
        <v/>
      </c>
      <c r="C4648" s="5" t="str">
        <f>IF(B4648="","",COUNTIFS($B$3:B4648,B4648))</f>
        <v/>
      </c>
      <c r="D4648" s="1" t="str">
        <f>IF(①リクルート接触者と来校者データ!A4647="","",①リクルート接触者と来校者データ!A4647)</f>
        <v/>
      </c>
      <c r="E4648" s="6" t="str">
        <f t="shared" si="506"/>
        <v/>
      </c>
      <c r="F4648" s="1" t="str">
        <f>IF(①リクルート接触者と来校者データ!I4647="","",①リクルート接触者と来校者データ!I4647)</f>
        <v/>
      </c>
      <c r="G4648" s="1" t="str">
        <f>IF(①リクルート接触者と来校者データ!E4647="","",①リクルート接触者と来校者データ!E4647)</f>
        <v/>
      </c>
      <c r="H4648" s="20" t="str">
        <f t="shared" si="507"/>
        <v/>
      </c>
      <c r="I4648" s="1" t="str">
        <f>IF(①リクルート接触者と来校者データ!K4647="","",①リクルート接触者と来校者データ!K4647)</f>
        <v/>
      </c>
      <c r="J4648" s="6" t="str">
        <f t="shared" si="509"/>
        <v/>
      </c>
      <c r="K4648" s="20" t="str">
        <f>IF(①リクルート接触者と来校者データ!L4647="","",①リクルート接触者と来校者データ!L4647)</f>
        <v/>
      </c>
      <c r="L4648" s="1" t="str">
        <f t="shared" si="510"/>
        <v/>
      </c>
      <c r="M4648" s="1" t="str">
        <f t="shared" si="511"/>
        <v/>
      </c>
    </row>
    <row r="4649" spans="1:13" x14ac:dyDescent="0.2">
      <c r="A4649" s="5" t="str">
        <f t="shared" si="508"/>
        <v/>
      </c>
      <c r="B4649" s="5" t="str">
        <f t="shared" si="505"/>
        <v/>
      </c>
      <c r="C4649" s="5" t="str">
        <f>IF(B4649="","",COUNTIFS($B$3:B4649,B4649))</f>
        <v/>
      </c>
      <c r="D4649" s="1" t="str">
        <f>IF(①リクルート接触者と来校者データ!A4648="","",①リクルート接触者と来校者データ!A4648)</f>
        <v/>
      </c>
      <c r="E4649" s="6" t="str">
        <f t="shared" si="506"/>
        <v/>
      </c>
      <c r="F4649" s="1" t="str">
        <f>IF(①リクルート接触者と来校者データ!I4648="","",①リクルート接触者と来校者データ!I4648)</f>
        <v/>
      </c>
      <c r="G4649" s="1" t="str">
        <f>IF(①リクルート接触者と来校者データ!E4648="","",①リクルート接触者と来校者データ!E4648)</f>
        <v/>
      </c>
      <c r="H4649" s="20" t="str">
        <f t="shared" si="507"/>
        <v/>
      </c>
      <c r="I4649" s="1" t="str">
        <f>IF(①リクルート接触者と来校者データ!K4648="","",①リクルート接触者と来校者データ!K4648)</f>
        <v/>
      </c>
      <c r="J4649" s="6" t="str">
        <f t="shared" si="509"/>
        <v/>
      </c>
      <c r="K4649" s="20" t="str">
        <f>IF(①リクルート接触者と来校者データ!L4648="","",①リクルート接触者と来校者データ!L4648)</f>
        <v/>
      </c>
      <c r="L4649" s="1" t="str">
        <f t="shared" si="510"/>
        <v/>
      </c>
      <c r="M4649" s="1" t="str">
        <f t="shared" si="511"/>
        <v/>
      </c>
    </row>
    <row r="4650" spans="1:13" x14ac:dyDescent="0.2">
      <c r="A4650" s="5" t="str">
        <f t="shared" si="508"/>
        <v/>
      </c>
      <c r="B4650" s="5" t="str">
        <f t="shared" si="505"/>
        <v/>
      </c>
      <c r="C4650" s="5" t="str">
        <f>IF(B4650="","",COUNTIFS($B$3:B4650,B4650))</f>
        <v/>
      </c>
      <c r="D4650" s="1" t="str">
        <f>IF(①リクルート接触者と来校者データ!A4649="","",①リクルート接触者と来校者データ!A4649)</f>
        <v/>
      </c>
      <c r="E4650" s="6" t="str">
        <f t="shared" si="506"/>
        <v/>
      </c>
      <c r="F4650" s="1" t="str">
        <f>IF(①リクルート接触者と来校者データ!I4649="","",①リクルート接触者と来校者データ!I4649)</f>
        <v/>
      </c>
      <c r="G4650" s="1" t="str">
        <f>IF(①リクルート接触者と来校者データ!E4649="","",①リクルート接触者と来校者データ!E4649)</f>
        <v/>
      </c>
      <c r="H4650" s="20" t="str">
        <f t="shared" si="507"/>
        <v/>
      </c>
      <c r="I4650" s="1" t="str">
        <f>IF(①リクルート接触者と来校者データ!K4649="","",①リクルート接触者と来校者データ!K4649)</f>
        <v/>
      </c>
      <c r="J4650" s="6" t="str">
        <f t="shared" si="509"/>
        <v/>
      </c>
      <c r="K4650" s="20" t="str">
        <f>IF(①リクルート接触者と来校者データ!L4649="","",①リクルート接触者と来校者データ!L4649)</f>
        <v/>
      </c>
      <c r="L4650" s="1" t="str">
        <f t="shared" si="510"/>
        <v/>
      </c>
      <c r="M4650" s="1" t="str">
        <f t="shared" si="511"/>
        <v/>
      </c>
    </row>
    <row r="4651" spans="1:13" x14ac:dyDescent="0.2">
      <c r="A4651" s="5" t="str">
        <f t="shared" si="508"/>
        <v/>
      </c>
      <c r="B4651" s="5" t="str">
        <f t="shared" si="505"/>
        <v/>
      </c>
      <c r="C4651" s="5" t="str">
        <f>IF(B4651="","",COUNTIFS($B$3:B4651,B4651))</f>
        <v/>
      </c>
      <c r="D4651" s="1" t="str">
        <f>IF(①リクルート接触者と来校者データ!A4650="","",①リクルート接触者と来校者データ!A4650)</f>
        <v/>
      </c>
      <c r="E4651" s="6" t="str">
        <f t="shared" si="506"/>
        <v/>
      </c>
      <c r="F4651" s="1" t="str">
        <f>IF(①リクルート接触者と来校者データ!I4650="","",①リクルート接触者と来校者データ!I4650)</f>
        <v/>
      </c>
      <c r="G4651" s="1" t="str">
        <f>IF(①リクルート接触者と来校者データ!E4650="","",①リクルート接触者と来校者データ!E4650)</f>
        <v/>
      </c>
      <c r="H4651" s="20" t="str">
        <f t="shared" si="507"/>
        <v/>
      </c>
      <c r="I4651" s="1" t="str">
        <f>IF(①リクルート接触者と来校者データ!K4650="","",①リクルート接触者と来校者データ!K4650)</f>
        <v/>
      </c>
      <c r="J4651" s="6" t="str">
        <f t="shared" si="509"/>
        <v/>
      </c>
      <c r="K4651" s="20" t="str">
        <f>IF(①リクルート接触者と来校者データ!L4650="","",①リクルート接触者と来校者データ!L4650)</f>
        <v/>
      </c>
      <c r="L4651" s="1" t="str">
        <f t="shared" si="510"/>
        <v/>
      </c>
      <c r="M4651" s="1" t="str">
        <f t="shared" si="511"/>
        <v/>
      </c>
    </row>
    <row r="4652" spans="1:13" x14ac:dyDescent="0.2">
      <c r="A4652" s="5" t="str">
        <f t="shared" si="508"/>
        <v/>
      </c>
      <c r="B4652" s="5" t="str">
        <f t="shared" si="505"/>
        <v/>
      </c>
      <c r="C4652" s="5" t="str">
        <f>IF(B4652="","",COUNTIFS($B$3:B4652,B4652))</f>
        <v/>
      </c>
      <c r="D4652" s="1" t="str">
        <f>IF(①リクルート接触者と来校者データ!A4651="","",①リクルート接触者と来校者データ!A4651)</f>
        <v/>
      </c>
      <c r="E4652" s="6" t="str">
        <f t="shared" si="506"/>
        <v/>
      </c>
      <c r="F4652" s="1" t="str">
        <f>IF(①リクルート接触者と来校者データ!I4651="","",①リクルート接触者と来校者データ!I4651)</f>
        <v/>
      </c>
      <c r="G4652" s="1" t="str">
        <f>IF(①リクルート接触者と来校者データ!E4651="","",①リクルート接触者と来校者データ!E4651)</f>
        <v/>
      </c>
      <c r="H4652" s="20" t="str">
        <f t="shared" si="507"/>
        <v/>
      </c>
      <c r="I4652" s="1" t="str">
        <f>IF(①リクルート接触者と来校者データ!K4651="","",①リクルート接触者と来校者データ!K4651)</f>
        <v/>
      </c>
      <c r="J4652" s="6" t="str">
        <f t="shared" si="509"/>
        <v/>
      </c>
      <c r="K4652" s="20" t="str">
        <f>IF(①リクルート接触者と来校者データ!L4651="","",①リクルート接触者と来校者データ!L4651)</f>
        <v/>
      </c>
      <c r="L4652" s="1" t="str">
        <f t="shared" si="510"/>
        <v/>
      </c>
      <c r="M4652" s="1" t="str">
        <f t="shared" si="511"/>
        <v/>
      </c>
    </row>
    <row r="4653" spans="1:13" x14ac:dyDescent="0.2">
      <c r="A4653" s="5" t="str">
        <f t="shared" si="508"/>
        <v/>
      </c>
      <c r="B4653" s="5" t="str">
        <f t="shared" si="505"/>
        <v/>
      </c>
      <c r="C4653" s="5" t="str">
        <f>IF(B4653="","",COUNTIFS($B$3:B4653,B4653))</f>
        <v/>
      </c>
      <c r="D4653" s="1" t="str">
        <f>IF(①リクルート接触者と来校者データ!A4652="","",①リクルート接触者と来校者データ!A4652)</f>
        <v/>
      </c>
      <c r="E4653" s="6" t="str">
        <f t="shared" si="506"/>
        <v/>
      </c>
      <c r="F4653" s="1" t="str">
        <f>IF(①リクルート接触者と来校者データ!I4652="","",①リクルート接触者と来校者データ!I4652)</f>
        <v/>
      </c>
      <c r="G4653" s="1" t="str">
        <f>IF(①リクルート接触者と来校者データ!E4652="","",①リクルート接触者と来校者データ!E4652)</f>
        <v/>
      </c>
      <c r="H4653" s="20" t="str">
        <f t="shared" si="507"/>
        <v/>
      </c>
      <c r="I4653" s="1" t="str">
        <f>IF(①リクルート接触者と来校者データ!K4652="","",①リクルート接触者と来校者データ!K4652)</f>
        <v/>
      </c>
      <c r="J4653" s="6" t="str">
        <f t="shared" si="509"/>
        <v/>
      </c>
      <c r="K4653" s="20" t="str">
        <f>IF(①リクルート接触者と来校者データ!L4652="","",①リクルート接触者と来校者データ!L4652)</f>
        <v/>
      </c>
      <c r="L4653" s="1" t="str">
        <f t="shared" si="510"/>
        <v/>
      </c>
      <c r="M4653" s="1" t="str">
        <f t="shared" si="511"/>
        <v/>
      </c>
    </row>
    <row r="4654" spans="1:13" x14ac:dyDescent="0.2">
      <c r="A4654" s="5" t="str">
        <f t="shared" si="508"/>
        <v/>
      </c>
      <c r="B4654" s="5" t="str">
        <f t="shared" si="505"/>
        <v/>
      </c>
      <c r="C4654" s="5" t="str">
        <f>IF(B4654="","",COUNTIFS($B$3:B4654,B4654))</f>
        <v/>
      </c>
      <c r="D4654" s="1" t="str">
        <f>IF(①リクルート接触者と来校者データ!A4653="","",①リクルート接触者と来校者データ!A4653)</f>
        <v/>
      </c>
      <c r="E4654" s="6" t="str">
        <f t="shared" si="506"/>
        <v/>
      </c>
      <c r="F4654" s="1" t="str">
        <f>IF(①リクルート接触者と来校者データ!I4653="","",①リクルート接触者と来校者データ!I4653)</f>
        <v/>
      </c>
      <c r="G4654" s="1" t="str">
        <f>IF(①リクルート接触者と来校者データ!E4653="","",①リクルート接触者と来校者データ!E4653)</f>
        <v/>
      </c>
      <c r="H4654" s="20" t="str">
        <f t="shared" si="507"/>
        <v/>
      </c>
      <c r="I4654" s="1" t="str">
        <f>IF(①リクルート接触者と来校者データ!K4653="","",①リクルート接触者と来校者データ!K4653)</f>
        <v/>
      </c>
      <c r="J4654" s="6" t="str">
        <f t="shared" si="509"/>
        <v/>
      </c>
      <c r="K4654" s="20" t="str">
        <f>IF(①リクルート接触者と来校者データ!L4653="","",①リクルート接触者と来校者データ!L4653)</f>
        <v/>
      </c>
      <c r="L4654" s="1" t="str">
        <f t="shared" si="510"/>
        <v/>
      </c>
      <c r="M4654" s="1" t="str">
        <f t="shared" si="511"/>
        <v/>
      </c>
    </row>
    <row r="4655" spans="1:13" x14ac:dyDescent="0.2">
      <c r="A4655" s="5" t="str">
        <f t="shared" si="508"/>
        <v/>
      </c>
      <c r="B4655" s="5" t="str">
        <f t="shared" si="505"/>
        <v/>
      </c>
      <c r="C4655" s="5" t="str">
        <f>IF(B4655="","",COUNTIFS($B$3:B4655,B4655))</f>
        <v/>
      </c>
      <c r="D4655" s="1" t="str">
        <f>IF(①リクルート接触者と来校者データ!A4654="","",①リクルート接触者と来校者データ!A4654)</f>
        <v/>
      </c>
      <c r="E4655" s="6" t="str">
        <f t="shared" si="506"/>
        <v/>
      </c>
      <c r="F4655" s="1" t="str">
        <f>IF(①リクルート接触者と来校者データ!I4654="","",①リクルート接触者と来校者データ!I4654)</f>
        <v/>
      </c>
      <c r="G4655" s="1" t="str">
        <f>IF(①リクルート接触者と来校者データ!E4654="","",①リクルート接触者と来校者データ!E4654)</f>
        <v/>
      </c>
      <c r="H4655" s="20" t="str">
        <f t="shared" si="507"/>
        <v/>
      </c>
      <c r="I4655" s="1" t="str">
        <f>IF(①リクルート接触者と来校者データ!K4654="","",①リクルート接触者と来校者データ!K4654)</f>
        <v/>
      </c>
      <c r="J4655" s="6" t="str">
        <f t="shared" si="509"/>
        <v/>
      </c>
      <c r="K4655" s="20" t="str">
        <f>IF(①リクルート接触者と来校者データ!L4654="","",①リクルート接触者と来校者データ!L4654)</f>
        <v/>
      </c>
      <c r="L4655" s="1" t="str">
        <f t="shared" si="510"/>
        <v/>
      </c>
      <c r="M4655" s="1" t="str">
        <f t="shared" si="511"/>
        <v/>
      </c>
    </row>
    <row r="4656" spans="1:13" x14ac:dyDescent="0.2">
      <c r="A4656" s="5" t="str">
        <f t="shared" si="508"/>
        <v/>
      </c>
      <c r="B4656" s="5" t="str">
        <f t="shared" si="505"/>
        <v/>
      </c>
      <c r="C4656" s="5" t="str">
        <f>IF(B4656="","",COUNTIFS($B$3:B4656,B4656))</f>
        <v/>
      </c>
      <c r="D4656" s="1" t="str">
        <f>IF(①リクルート接触者と来校者データ!A4655="","",①リクルート接触者と来校者データ!A4655)</f>
        <v/>
      </c>
      <c r="E4656" s="6" t="str">
        <f t="shared" si="506"/>
        <v/>
      </c>
      <c r="F4656" s="1" t="str">
        <f>IF(①リクルート接触者と来校者データ!I4655="","",①リクルート接触者と来校者データ!I4655)</f>
        <v/>
      </c>
      <c r="G4656" s="1" t="str">
        <f>IF(①リクルート接触者と来校者データ!E4655="","",①リクルート接触者と来校者データ!E4655)</f>
        <v/>
      </c>
      <c r="H4656" s="20" t="str">
        <f t="shared" si="507"/>
        <v/>
      </c>
      <c r="I4656" s="1" t="str">
        <f>IF(①リクルート接触者と来校者データ!K4655="","",①リクルート接触者と来校者データ!K4655)</f>
        <v/>
      </c>
      <c r="J4656" s="6" t="str">
        <f t="shared" si="509"/>
        <v/>
      </c>
      <c r="K4656" s="20" t="str">
        <f>IF(①リクルート接触者と来校者データ!L4655="","",①リクルート接触者と来校者データ!L4655)</f>
        <v/>
      </c>
      <c r="L4656" s="1" t="str">
        <f t="shared" si="510"/>
        <v/>
      </c>
      <c r="M4656" s="1" t="str">
        <f t="shared" si="511"/>
        <v/>
      </c>
    </row>
    <row r="4657" spans="1:13" x14ac:dyDescent="0.2">
      <c r="A4657" s="5" t="str">
        <f t="shared" si="508"/>
        <v/>
      </c>
      <c r="B4657" s="5" t="str">
        <f t="shared" si="505"/>
        <v/>
      </c>
      <c r="C4657" s="5" t="str">
        <f>IF(B4657="","",COUNTIFS($B$3:B4657,B4657))</f>
        <v/>
      </c>
      <c r="D4657" s="1" t="str">
        <f>IF(①リクルート接触者と来校者データ!A4656="","",①リクルート接触者と来校者データ!A4656)</f>
        <v/>
      </c>
      <c r="E4657" s="6" t="str">
        <f t="shared" si="506"/>
        <v/>
      </c>
      <c r="F4657" s="1" t="str">
        <f>IF(①リクルート接触者と来校者データ!I4656="","",①リクルート接触者と来校者データ!I4656)</f>
        <v/>
      </c>
      <c r="G4657" s="1" t="str">
        <f>IF(①リクルート接触者と来校者データ!E4656="","",①リクルート接触者と来校者データ!E4656)</f>
        <v/>
      </c>
      <c r="H4657" s="20" t="str">
        <f t="shared" si="507"/>
        <v/>
      </c>
      <c r="I4657" s="1" t="str">
        <f>IF(①リクルート接触者と来校者データ!K4656="","",①リクルート接触者と来校者データ!K4656)</f>
        <v/>
      </c>
      <c r="J4657" s="6" t="str">
        <f t="shared" si="509"/>
        <v/>
      </c>
      <c r="K4657" s="20" t="str">
        <f>IF(①リクルート接触者と来校者データ!L4656="","",①リクルート接触者と来校者データ!L4656)</f>
        <v/>
      </c>
      <c r="L4657" s="1" t="str">
        <f t="shared" si="510"/>
        <v/>
      </c>
      <c r="M4657" s="1" t="str">
        <f t="shared" si="511"/>
        <v/>
      </c>
    </row>
    <row r="4658" spans="1:13" x14ac:dyDescent="0.2">
      <c r="A4658" s="5" t="str">
        <f t="shared" si="508"/>
        <v/>
      </c>
      <c r="B4658" s="5" t="str">
        <f t="shared" si="505"/>
        <v/>
      </c>
      <c r="C4658" s="5" t="str">
        <f>IF(B4658="","",COUNTIFS($B$3:B4658,B4658))</f>
        <v/>
      </c>
      <c r="D4658" s="1" t="str">
        <f>IF(①リクルート接触者と来校者データ!A4657="","",①リクルート接触者と来校者データ!A4657)</f>
        <v/>
      </c>
      <c r="E4658" s="6" t="str">
        <f t="shared" si="506"/>
        <v/>
      </c>
      <c r="F4658" s="1" t="str">
        <f>IF(①リクルート接触者と来校者データ!I4657="","",①リクルート接触者と来校者データ!I4657)</f>
        <v/>
      </c>
      <c r="G4658" s="1" t="str">
        <f>IF(①リクルート接触者と来校者データ!E4657="","",①リクルート接触者と来校者データ!E4657)</f>
        <v/>
      </c>
      <c r="H4658" s="20" t="str">
        <f t="shared" si="507"/>
        <v/>
      </c>
      <c r="I4658" s="1" t="str">
        <f>IF(①リクルート接触者と来校者データ!K4657="","",①リクルート接触者と来校者データ!K4657)</f>
        <v/>
      </c>
      <c r="J4658" s="6" t="str">
        <f t="shared" si="509"/>
        <v/>
      </c>
      <c r="K4658" s="20" t="str">
        <f>IF(①リクルート接触者と来校者データ!L4657="","",①リクルート接触者と来校者データ!L4657)</f>
        <v/>
      </c>
      <c r="L4658" s="1" t="str">
        <f t="shared" si="510"/>
        <v/>
      </c>
      <c r="M4658" s="1" t="str">
        <f t="shared" si="511"/>
        <v/>
      </c>
    </row>
    <row r="4659" spans="1:13" x14ac:dyDescent="0.2">
      <c r="A4659" s="5" t="str">
        <f t="shared" si="508"/>
        <v/>
      </c>
      <c r="B4659" s="5" t="str">
        <f t="shared" si="505"/>
        <v/>
      </c>
      <c r="C4659" s="5" t="str">
        <f>IF(B4659="","",COUNTIFS($B$3:B4659,B4659))</f>
        <v/>
      </c>
      <c r="D4659" s="1" t="str">
        <f>IF(①リクルート接触者と来校者データ!A4658="","",①リクルート接触者と来校者データ!A4658)</f>
        <v/>
      </c>
      <c r="E4659" s="6" t="str">
        <f t="shared" si="506"/>
        <v/>
      </c>
      <c r="F4659" s="1" t="str">
        <f>IF(①リクルート接触者と来校者データ!I4658="","",①リクルート接触者と来校者データ!I4658)</f>
        <v/>
      </c>
      <c r="G4659" s="1" t="str">
        <f>IF(①リクルート接触者と来校者データ!E4658="","",①リクルート接触者と来校者データ!E4658)</f>
        <v/>
      </c>
      <c r="H4659" s="20" t="str">
        <f t="shared" si="507"/>
        <v/>
      </c>
      <c r="I4659" s="1" t="str">
        <f>IF(①リクルート接触者と来校者データ!K4658="","",①リクルート接触者と来校者データ!K4658)</f>
        <v/>
      </c>
      <c r="J4659" s="6" t="str">
        <f t="shared" si="509"/>
        <v/>
      </c>
      <c r="K4659" s="20" t="str">
        <f>IF(①リクルート接触者と来校者データ!L4658="","",①リクルート接触者と来校者データ!L4658)</f>
        <v/>
      </c>
      <c r="L4659" s="1" t="str">
        <f t="shared" si="510"/>
        <v/>
      </c>
      <c r="M4659" s="1" t="str">
        <f t="shared" si="511"/>
        <v/>
      </c>
    </row>
    <row r="4660" spans="1:13" x14ac:dyDescent="0.2">
      <c r="A4660" s="5" t="str">
        <f t="shared" si="508"/>
        <v/>
      </c>
      <c r="B4660" s="5" t="str">
        <f t="shared" si="505"/>
        <v/>
      </c>
      <c r="C4660" s="5" t="str">
        <f>IF(B4660="","",COUNTIFS($B$3:B4660,B4660))</f>
        <v/>
      </c>
      <c r="D4660" s="1" t="str">
        <f>IF(①リクルート接触者と来校者データ!A4659="","",①リクルート接触者と来校者データ!A4659)</f>
        <v/>
      </c>
      <c r="E4660" s="6" t="str">
        <f t="shared" si="506"/>
        <v/>
      </c>
      <c r="F4660" s="1" t="str">
        <f>IF(①リクルート接触者と来校者データ!I4659="","",①リクルート接触者と来校者データ!I4659)</f>
        <v/>
      </c>
      <c r="G4660" s="1" t="str">
        <f>IF(①リクルート接触者と来校者データ!E4659="","",①リクルート接触者と来校者データ!E4659)</f>
        <v/>
      </c>
      <c r="H4660" s="20" t="str">
        <f t="shared" si="507"/>
        <v/>
      </c>
      <c r="I4660" s="1" t="str">
        <f>IF(①リクルート接触者と来校者データ!K4659="","",①リクルート接触者と来校者データ!K4659)</f>
        <v/>
      </c>
      <c r="J4660" s="6" t="str">
        <f t="shared" si="509"/>
        <v/>
      </c>
      <c r="K4660" s="20" t="str">
        <f>IF(①リクルート接触者と来校者データ!L4659="","",①リクルート接触者と来校者データ!L4659)</f>
        <v/>
      </c>
      <c r="L4660" s="1" t="str">
        <f t="shared" si="510"/>
        <v/>
      </c>
      <c r="M4660" s="1" t="str">
        <f t="shared" si="511"/>
        <v/>
      </c>
    </row>
    <row r="4661" spans="1:13" x14ac:dyDescent="0.2">
      <c r="A4661" s="5" t="str">
        <f t="shared" si="508"/>
        <v/>
      </c>
      <c r="B4661" s="5" t="str">
        <f t="shared" si="505"/>
        <v/>
      </c>
      <c r="C4661" s="5" t="str">
        <f>IF(B4661="","",COUNTIFS($B$3:B4661,B4661))</f>
        <v/>
      </c>
      <c r="D4661" s="1" t="str">
        <f>IF(①リクルート接触者と来校者データ!A4660="","",①リクルート接触者と来校者データ!A4660)</f>
        <v/>
      </c>
      <c r="E4661" s="6" t="str">
        <f t="shared" si="506"/>
        <v/>
      </c>
      <c r="F4661" s="1" t="str">
        <f>IF(①リクルート接触者と来校者データ!I4660="","",①リクルート接触者と来校者データ!I4660)</f>
        <v/>
      </c>
      <c r="G4661" s="1" t="str">
        <f>IF(①リクルート接触者と来校者データ!E4660="","",①リクルート接触者と来校者データ!E4660)</f>
        <v/>
      </c>
      <c r="H4661" s="20" t="str">
        <f t="shared" si="507"/>
        <v/>
      </c>
      <c r="I4661" s="1" t="str">
        <f>IF(①リクルート接触者と来校者データ!K4660="","",①リクルート接触者と来校者データ!K4660)</f>
        <v/>
      </c>
      <c r="J4661" s="6" t="str">
        <f t="shared" si="509"/>
        <v/>
      </c>
      <c r="K4661" s="20" t="str">
        <f>IF(①リクルート接触者と来校者データ!L4660="","",①リクルート接触者と来校者データ!L4660)</f>
        <v/>
      </c>
      <c r="L4661" s="1" t="str">
        <f t="shared" si="510"/>
        <v/>
      </c>
      <c r="M4661" s="1" t="str">
        <f t="shared" si="511"/>
        <v/>
      </c>
    </row>
    <row r="4662" spans="1:13" x14ac:dyDescent="0.2">
      <c r="A4662" s="5" t="str">
        <f t="shared" si="508"/>
        <v/>
      </c>
      <c r="B4662" s="5" t="str">
        <f t="shared" si="505"/>
        <v/>
      </c>
      <c r="C4662" s="5" t="str">
        <f>IF(B4662="","",COUNTIFS($B$3:B4662,B4662))</f>
        <v/>
      </c>
      <c r="D4662" s="1" t="str">
        <f>IF(①リクルート接触者と来校者データ!A4661="","",①リクルート接触者と来校者データ!A4661)</f>
        <v/>
      </c>
      <c r="E4662" s="6" t="str">
        <f t="shared" si="506"/>
        <v/>
      </c>
      <c r="F4662" s="1" t="str">
        <f>IF(①リクルート接触者と来校者データ!I4661="","",①リクルート接触者と来校者データ!I4661)</f>
        <v/>
      </c>
      <c r="G4662" s="1" t="str">
        <f>IF(①リクルート接触者と来校者データ!E4661="","",①リクルート接触者と来校者データ!E4661)</f>
        <v/>
      </c>
      <c r="H4662" s="20" t="str">
        <f t="shared" si="507"/>
        <v/>
      </c>
      <c r="I4662" s="1" t="str">
        <f>IF(①リクルート接触者と来校者データ!K4661="","",①リクルート接触者と来校者データ!K4661)</f>
        <v/>
      </c>
      <c r="J4662" s="6" t="str">
        <f t="shared" si="509"/>
        <v/>
      </c>
      <c r="K4662" s="20" t="str">
        <f>IF(①リクルート接触者と来校者データ!L4661="","",①リクルート接触者と来校者データ!L4661)</f>
        <v/>
      </c>
      <c r="L4662" s="1" t="str">
        <f t="shared" si="510"/>
        <v/>
      </c>
      <c r="M4662" s="1" t="str">
        <f t="shared" si="511"/>
        <v/>
      </c>
    </row>
    <row r="4663" spans="1:13" x14ac:dyDescent="0.2">
      <c r="A4663" s="5" t="str">
        <f t="shared" si="508"/>
        <v/>
      </c>
      <c r="B4663" s="5" t="str">
        <f t="shared" si="505"/>
        <v/>
      </c>
      <c r="C4663" s="5" t="str">
        <f>IF(B4663="","",COUNTIFS($B$3:B4663,B4663))</f>
        <v/>
      </c>
      <c r="D4663" s="1" t="str">
        <f>IF(①リクルート接触者と来校者データ!A4662="","",①リクルート接触者と来校者データ!A4662)</f>
        <v/>
      </c>
      <c r="E4663" s="6" t="str">
        <f t="shared" si="506"/>
        <v/>
      </c>
      <c r="F4663" s="1" t="str">
        <f>IF(①リクルート接触者と来校者データ!I4662="","",①リクルート接触者と来校者データ!I4662)</f>
        <v/>
      </c>
      <c r="G4663" s="1" t="str">
        <f>IF(①リクルート接触者と来校者データ!E4662="","",①リクルート接触者と来校者データ!E4662)</f>
        <v/>
      </c>
      <c r="H4663" s="20" t="str">
        <f t="shared" si="507"/>
        <v/>
      </c>
      <c r="I4663" s="1" t="str">
        <f>IF(①リクルート接触者と来校者データ!K4662="","",①リクルート接触者と来校者データ!K4662)</f>
        <v/>
      </c>
      <c r="J4663" s="6" t="str">
        <f t="shared" si="509"/>
        <v/>
      </c>
      <c r="K4663" s="20" t="str">
        <f>IF(①リクルート接触者と来校者データ!L4662="","",①リクルート接触者と来校者データ!L4662)</f>
        <v/>
      </c>
      <c r="L4663" s="1" t="str">
        <f t="shared" si="510"/>
        <v/>
      </c>
      <c r="M4663" s="1" t="str">
        <f t="shared" si="511"/>
        <v/>
      </c>
    </row>
    <row r="4664" spans="1:13" x14ac:dyDescent="0.2">
      <c r="A4664" s="5" t="str">
        <f t="shared" si="508"/>
        <v/>
      </c>
      <c r="B4664" s="5" t="str">
        <f t="shared" si="505"/>
        <v/>
      </c>
      <c r="C4664" s="5" t="str">
        <f>IF(B4664="","",COUNTIFS($B$3:B4664,B4664))</f>
        <v/>
      </c>
      <c r="D4664" s="1" t="str">
        <f>IF(①リクルート接触者と来校者データ!A4663="","",①リクルート接触者と来校者データ!A4663)</f>
        <v/>
      </c>
      <c r="E4664" s="6" t="str">
        <f t="shared" si="506"/>
        <v/>
      </c>
      <c r="F4664" s="1" t="str">
        <f>IF(①リクルート接触者と来校者データ!I4663="","",①リクルート接触者と来校者データ!I4663)</f>
        <v/>
      </c>
      <c r="G4664" s="1" t="str">
        <f>IF(①リクルート接触者と来校者データ!E4663="","",①リクルート接触者と来校者データ!E4663)</f>
        <v/>
      </c>
      <c r="H4664" s="20" t="str">
        <f t="shared" si="507"/>
        <v/>
      </c>
      <c r="I4664" s="1" t="str">
        <f>IF(①リクルート接触者と来校者データ!K4663="","",①リクルート接触者と来校者データ!K4663)</f>
        <v/>
      </c>
      <c r="J4664" s="6" t="str">
        <f t="shared" si="509"/>
        <v/>
      </c>
      <c r="K4664" s="20" t="str">
        <f>IF(①リクルート接触者と来校者データ!L4663="","",①リクルート接触者と来校者データ!L4663)</f>
        <v/>
      </c>
      <c r="L4664" s="1" t="str">
        <f t="shared" si="510"/>
        <v/>
      </c>
      <c r="M4664" s="1" t="str">
        <f t="shared" si="511"/>
        <v/>
      </c>
    </row>
    <row r="4665" spans="1:13" x14ac:dyDescent="0.2">
      <c r="A4665" s="5" t="str">
        <f t="shared" si="508"/>
        <v/>
      </c>
      <c r="B4665" s="5" t="str">
        <f t="shared" si="505"/>
        <v/>
      </c>
      <c r="C4665" s="5" t="str">
        <f>IF(B4665="","",COUNTIFS($B$3:B4665,B4665))</f>
        <v/>
      </c>
      <c r="D4665" s="1" t="str">
        <f>IF(①リクルート接触者と来校者データ!A4664="","",①リクルート接触者と来校者データ!A4664)</f>
        <v/>
      </c>
      <c r="E4665" s="6" t="str">
        <f t="shared" si="506"/>
        <v/>
      </c>
      <c r="F4665" s="1" t="str">
        <f>IF(①リクルート接触者と来校者データ!I4664="","",①リクルート接触者と来校者データ!I4664)</f>
        <v/>
      </c>
      <c r="G4665" s="1" t="str">
        <f>IF(①リクルート接触者と来校者データ!E4664="","",①リクルート接触者と来校者データ!E4664)</f>
        <v/>
      </c>
      <c r="H4665" s="20" t="str">
        <f t="shared" si="507"/>
        <v/>
      </c>
      <c r="I4665" s="1" t="str">
        <f>IF(①リクルート接触者と来校者データ!K4664="","",①リクルート接触者と来校者データ!K4664)</f>
        <v/>
      </c>
      <c r="J4665" s="6" t="str">
        <f t="shared" si="509"/>
        <v/>
      </c>
      <c r="K4665" s="20" t="str">
        <f>IF(①リクルート接触者と来校者データ!L4664="","",①リクルート接触者と来校者データ!L4664)</f>
        <v/>
      </c>
      <c r="L4665" s="1" t="str">
        <f t="shared" si="510"/>
        <v/>
      </c>
      <c r="M4665" s="1" t="str">
        <f t="shared" si="511"/>
        <v/>
      </c>
    </row>
    <row r="4666" spans="1:13" x14ac:dyDescent="0.2">
      <c r="A4666" s="5" t="str">
        <f t="shared" si="508"/>
        <v/>
      </c>
      <c r="B4666" s="5" t="str">
        <f t="shared" si="505"/>
        <v/>
      </c>
      <c r="C4666" s="5" t="str">
        <f>IF(B4666="","",COUNTIFS($B$3:B4666,B4666))</f>
        <v/>
      </c>
      <c r="D4666" s="1" t="str">
        <f>IF(①リクルート接触者と来校者データ!A4665="","",①リクルート接触者と来校者データ!A4665)</f>
        <v/>
      </c>
      <c r="E4666" s="6" t="str">
        <f t="shared" si="506"/>
        <v/>
      </c>
      <c r="F4666" s="1" t="str">
        <f>IF(①リクルート接触者と来校者データ!I4665="","",①リクルート接触者と来校者データ!I4665)</f>
        <v/>
      </c>
      <c r="G4666" s="1" t="str">
        <f>IF(①リクルート接触者と来校者データ!E4665="","",①リクルート接触者と来校者データ!E4665)</f>
        <v/>
      </c>
      <c r="H4666" s="20" t="str">
        <f t="shared" si="507"/>
        <v/>
      </c>
      <c r="I4666" s="1" t="str">
        <f>IF(①リクルート接触者と来校者データ!K4665="","",①リクルート接触者と来校者データ!K4665)</f>
        <v/>
      </c>
      <c r="J4666" s="6" t="str">
        <f t="shared" si="509"/>
        <v/>
      </c>
      <c r="K4666" s="20" t="str">
        <f>IF(①リクルート接触者と来校者データ!L4665="","",①リクルート接触者と来校者データ!L4665)</f>
        <v/>
      </c>
      <c r="L4666" s="1" t="str">
        <f t="shared" si="510"/>
        <v/>
      </c>
      <c r="M4666" s="1" t="str">
        <f t="shared" si="511"/>
        <v/>
      </c>
    </row>
    <row r="4667" spans="1:13" x14ac:dyDescent="0.2">
      <c r="A4667" s="5" t="str">
        <f t="shared" si="508"/>
        <v/>
      </c>
      <c r="B4667" s="5" t="str">
        <f t="shared" si="505"/>
        <v/>
      </c>
      <c r="C4667" s="5" t="str">
        <f>IF(B4667="","",COUNTIFS($B$3:B4667,B4667))</f>
        <v/>
      </c>
      <c r="D4667" s="1" t="str">
        <f>IF(①リクルート接触者と来校者データ!A4666="","",①リクルート接触者と来校者データ!A4666)</f>
        <v/>
      </c>
      <c r="E4667" s="6" t="str">
        <f t="shared" si="506"/>
        <v/>
      </c>
      <c r="F4667" s="1" t="str">
        <f>IF(①リクルート接触者と来校者データ!I4666="","",①リクルート接触者と来校者データ!I4666)</f>
        <v/>
      </c>
      <c r="G4667" s="1" t="str">
        <f>IF(①リクルート接触者と来校者データ!E4666="","",①リクルート接触者と来校者データ!E4666)</f>
        <v/>
      </c>
      <c r="H4667" s="20" t="str">
        <f t="shared" si="507"/>
        <v/>
      </c>
      <c r="I4667" s="1" t="str">
        <f>IF(①リクルート接触者と来校者データ!K4666="","",①リクルート接触者と来校者データ!K4666)</f>
        <v/>
      </c>
      <c r="J4667" s="6" t="str">
        <f t="shared" si="509"/>
        <v/>
      </c>
      <c r="K4667" s="20" t="str">
        <f>IF(①リクルート接触者と来校者データ!L4666="","",①リクルート接触者と来校者データ!L4666)</f>
        <v/>
      </c>
      <c r="L4667" s="1" t="str">
        <f t="shared" si="510"/>
        <v/>
      </c>
      <c r="M4667" s="1" t="str">
        <f t="shared" si="511"/>
        <v/>
      </c>
    </row>
    <row r="4668" spans="1:13" x14ac:dyDescent="0.2">
      <c r="A4668" s="5" t="str">
        <f t="shared" si="508"/>
        <v/>
      </c>
      <c r="B4668" s="5" t="str">
        <f t="shared" si="505"/>
        <v/>
      </c>
      <c r="C4668" s="5" t="str">
        <f>IF(B4668="","",COUNTIFS($B$3:B4668,B4668))</f>
        <v/>
      </c>
      <c r="D4668" s="1" t="str">
        <f>IF(①リクルート接触者と来校者データ!A4667="","",①リクルート接触者と来校者データ!A4667)</f>
        <v/>
      </c>
      <c r="E4668" s="6" t="str">
        <f t="shared" si="506"/>
        <v/>
      </c>
      <c r="F4668" s="1" t="str">
        <f>IF(①リクルート接触者と来校者データ!I4667="","",①リクルート接触者と来校者データ!I4667)</f>
        <v/>
      </c>
      <c r="G4668" s="1" t="str">
        <f>IF(①リクルート接触者と来校者データ!E4667="","",①リクルート接触者と来校者データ!E4667)</f>
        <v/>
      </c>
      <c r="H4668" s="20" t="str">
        <f t="shared" si="507"/>
        <v/>
      </c>
      <c r="I4668" s="1" t="str">
        <f>IF(①リクルート接触者と来校者データ!K4667="","",①リクルート接触者と来校者データ!K4667)</f>
        <v/>
      </c>
      <c r="J4668" s="6" t="str">
        <f t="shared" si="509"/>
        <v/>
      </c>
      <c r="K4668" s="20" t="str">
        <f>IF(①リクルート接触者と来校者データ!L4667="","",①リクルート接触者と来校者データ!L4667)</f>
        <v/>
      </c>
      <c r="L4668" s="1" t="str">
        <f t="shared" si="510"/>
        <v/>
      </c>
      <c r="M4668" s="1" t="str">
        <f t="shared" si="511"/>
        <v/>
      </c>
    </row>
    <row r="4669" spans="1:13" x14ac:dyDescent="0.2">
      <c r="A4669" s="5" t="str">
        <f t="shared" si="508"/>
        <v/>
      </c>
      <c r="B4669" s="5" t="str">
        <f t="shared" si="505"/>
        <v/>
      </c>
      <c r="C4669" s="5" t="str">
        <f>IF(B4669="","",COUNTIFS($B$3:B4669,B4669))</f>
        <v/>
      </c>
      <c r="D4669" s="1" t="str">
        <f>IF(①リクルート接触者と来校者データ!A4668="","",①リクルート接触者と来校者データ!A4668)</f>
        <v/>
      </c>
      <c r="E4669" s="6" t="str">
        <f t="shared" si="506"/>
        <v/>
      </c>
      <c r="F4669" s="1" t="str">
        <f>IF(①リクルート接触者と来校者データ!I4668="","",①リクルート接触者と来校者データ!I4668)</f>
        <v/>
      </c>
      <c r="G4669" s="1" t="str">
        <f>IF(①リクルート接触者と来校者データ!E4668="","",①リクルート接触者と来校者データ!E4668)</f>
        <v/>
      </c>
      <c r="H4669" s="20" t="str">
        <f t="shared" si="507"/>
        <v/>
      </c>
      <c r="I4669" s="1" t="str">
        <f>IF(①リクルート接触者と来校者データ!K4668="","",①リクルート接触者と来校者データ!K4668)</f>
        <v/>
      </c>
      <c r="J4669" s="6" t="str">
        <f t="shared" si="509"/>
        <v/>
      </c>
      <c r="K4669" s="20" t="str">
        <f>IF(①リクルート接触者と来校者データ!L4668="","",①リクルート接触者と来校者データ!L4668)</f>
        <v/>
      </c>
      <c r="L4669" s="1" t="str">
        <f t="shared" si="510"/>
        <v/>
      </c>
      <c r="M4669" s="1" t="str">
        <f t="shared" si="511"/>
        <v/>
      </c>
    </row>
    <row r="4670" spans="1:13" x14ac:dyDescent="0.2">
      <c r="A4670" s="5" t="str">
        <f t="shared" si="508"/>
        <v/>
      </c>
      <c r="B4670" s="5" t="str">
        <f t="shared" si="505"/>
        <v/>
      </c>
      <c r="C4670" s="5" t="str">
        <f>IF(B4670="","",COUNTIFS($B$3:B4670,B4670))</f>
        <v/>
      </c>
      <c r="D4670" s="1" t="str">
        <f>IF(①リクルート接触者と来校者データ!A4669="","",①リクルート接触者と来校者データ!A4669)</f>
        <v/>
      </c>
      <c r="E4670" s="6" t="str">
        <f t="shared" si="506"/>
        <v/>
      </c>
      <c r="F4670" s="1" t="str">
        <f>IF(①リクルート接触者と来校者データ!I4669="","",①リクルート接触者と来校者データ!I4669)</f>
        <v/>
      </c>
      <c r="G4670" s="1" t="str">
        <f>IF(①リクルート接触者と来校者データ!E4669="","",①リクルート接触者と来校者データ!E4669)</f>
        <v/>
      </c>
      <c r="H4670" s="20" t="str">
        <f t="shared" si="507"/>
        <v/>
      </c>
      <c r="I4670" s="1" t="str">
        <f>IF(①リクルート接触者と来校者データ!K4669="","",①リクルート接触者と来校者データ!K4669)</f>
        <v/>
      </c>
      <c r="J4670" s="6" t="str">
        <f t="shared" si="509"/>
        <v/>
      </c>
      <c r="K4670" s="20" t="str">
        <f>IF(①リクルート接触者と来校者データ!L4669="","",①リクルート接触者と来校者データ!L4669)</f>
        <v/>
      </c>
      <c r="L4670" s="1" t="str">
        <f t="shared" si="510"/>
        <v/>
      </c>
      <c r="M4670" s="1" t="str">
        <f t="shared" si="511"/>
        <v/>
      </c>
    </row>
    <row r="4671" spans="1:13" x14ac:dyDescent="0.2">
      <c r="A4671" s="5" t="str">
        <f t="shared" si="508"/>
        <v/>
      </c>
      <c r="B4671" s="5" t="str">
        <f t="shared" si="505"/>
        <v/>
      </c>
      <c r="C4671" s="5" t="str">
        <f>IF(B4671="","",COUNTIFS($B$3:B4671,B4671))</f>
        <v/>
      </c>
      <c r="D4671" s="1" t="str">
        <f>IF(①リクルート接触者と来校者データ!A4670="","",①リクルート接触者と来校者データ!A4670)</f>
        <v/>
      </c>
      <c r="E4671" s="6" t="str">
        <f t="shared" si="506"/>
        <v/>
      </c>
      <c r="F4671" s="1" t="str">
        <f>IF(①リクルート接触者と来校者データ!I4670="","",①リクルート接触者と来校者データ!I4670)</f>
        <v/>
      </c>
      <c r="G4671" s="1" t="str">
        <f>IF(①リクルート接触者と来校者データ!E4670="","",①リクルート接触者と来校者データ!E4670)</f>
        <v/>
      </c>
      <c r="H4671" s="20" t="str">
        <f t="shared" si="507"/>
        <v/>
      </c>
      <c r="I4671" s="1" t="str">
        <f>IF(①リクルート接触者と来校者データ!K4670="","",①リクルート接触者と来校者データ!K4670)</f>
        <v/>
      </c>
      <c r="J4671" s="6" t="str">
        <f t="shared" si="509"/>
        <v/>
      </c>
      <c r="K4671" s="20" t="str">
        <f>IF(①リクルート接触者と来校者データ!L4670="","",①リクルート接触者と来校者データ!L4670)</f>
        <v/>
      </c>
      <c r="L4671" s="1" t="str">
        <f t="shared" si="510"/>
        <v/>
      </c>
      <c r="M4671" s="1" t="str">
        <f t="shared" si="511"/>
        <v/>
      </c>
    </row>
    <row r="4672" spans="1:13" x14ac:dyDescent="0.2">
      <c r="A4672" s="5" t="str">
        <f t="shared" si="508"/>
        <v/>
      </c>
      <c r="B4672" s="5" t="str">
        <f t="shared" si="505"/>
        <v/>
      </c>
      <c r="C4672" s="5" t="str">
        <f>IF(B4672="","",COUNTIFS($B$3:B4672,B4672))</f>
        <v/>
      </c>
      <c r="D4672" s="1" t="str">
        <f>IF(①リクルート接触者と来校者データ!A4671="","",①リクルート接触者と来校者データ!A4671)</f>
        <v/>
      </c>
      <c r="E4672" s="6" t="str">
        <f t="shared" si="506"/>
        <v/>
      </c>
      <c r="F4672" s="1" t="str">
        <f>IF(①リクルート接触者と来校者データ!I4671="","",①リクルート接触者と来校者データ!I4671)</f>
        <v/>
      </c>
      <c r="G4672" s="1" t="str">
        <f>IF(①リクルート接触者と来校者データ!E4671="","",①リクルート接触者と来校者データ!E4671)</f>
        <v/>
      </c>
      <c r="H4672" s="20" t="str">
        <f t="shared" si="507"/>
        <v/>
      </c>
      <c r="I4672" s="1" t="str">
        <f>IF(①リクルート接触者と来校者データ!K4671="","",①リクルート接触者と来校者データ!K4671)</f>
        <v/>
      </c>
      <c r="J4672" s="6" t="str">
        <f t="shared" si="509"/>
        <v/>
      </c>
      <c r="K4672" s="20" t="str">
        <f>IF(①リクルート接触者と来校者データ!L4671="","",①リクルート接触者と来校者データ!L4671)</f>
        <v/>
      </c>
      <c r="L4672" s="1" t="str">
        <f t="shared" si="510"/>
        <v/>
      </c>
      <c r="M4672" s="1" t="str">
        <f t="shared" si="511"/>
        <v/>
      </c>
    </row>
    <row r="4673" spans="1:13" x14ac:dyDescent="0.2">
      <c r="A4673" s="5" t="str">
        <f t="shared" si="508"/>
        <v/>
      </c>
      <c r="B4673" s="5" t="str">
        <f t="shared" si="505"/>
        <v/>
      </c>
      <c r="C4673" s="5" t="str">
        <f>IF(B4673="","",COUNTIFS($B$3:B4673,B4673))</f>
        <v/>
      </c>
      <c r="D4673" s="1" t="str">
        <f>IF(①リクルート接触者と来校者データ!A4672="","",①リクルート接触者と来校者データ!A4672)</f>
        <v/>
      </c>
      <c r="E4673" s="6" t="str">
        <f t="shared" si="506"/>
        <v/>
      </c>
      <c r="F4673" s="1" t="str">
        <f>IF(①リクルート接触者と来校者データ!I4672="","",①リクルート接触者と来校者データ!I4672)</f>
        <v/>
      </c>
      <c r="G4673" s="1" t="str">
        <f>IF(①リクルート接触者と来校者データ!E4672="","",①リクルート接触者と来校者データ!E4672)</f>
        <v/>
      </c>
      <c r="H4673" s="20" t="str">
        <f t="shared" si="507"/>
        <v/>
      </c>
      <c r="I4673" s="1" t="str">
        <f>IF(①リクルート接触者と来校者データ!K4672="","",①リクルート接触者と来校者データ!K4672)</f>
        <v/>
      </c>
      <c r="J4673" s="6" t="str">
        <f t="shared" si="509"/>
        <v/>
      </c>
      <c r="K4673" s="20" t="str">
        <f>IF(①リクルート接触者と来校者データ!L4672="","",①リクルート接触者と来校者データ!L4672)</f>
        <v/>
      </c>
      <c r="L4673" s="1" t="str">
        <f t="shared" si="510"/>
        <v/>
      </c>
      <c r="M4673" s="1" t="str">
        <f t="shared" si="511"/>
        <v/>
      </c>
    </row>
    <row r="4674" spans="1:13" x14ac:dyDescent="0.2">
      <c r="A4674" s="5" t="str">
        <f t="shared" si="508"/>
        <v/>
      </c>
      <c r="B4674" s="5" t="str">
        <f t="shared" ref="B4674:B4737" si="512">IF(A4674="","","◎")</f>
        <v/>
      </c>
      <c r="C4674" s="5" t="str">
        <f>IF(B4674="","",COUNTIFS($B$3:B4674,B4674))</f>
        <v/>
      </c>
      <c r="D4674" s="1" t="str">
        <f>IF(①リクルート接触者と来校者データ!A4673="","",①リクルート接触者と来校者データ!A4673)</f>
        <v/>
      </c>
      <c r="E4674" s="6" t="str">
        <f t="shared" si="506"/>
        <v/>
      </c>
      <c r="F4674" s="1" t="str">
        <f>IF(①リクルート接触者と来校者データ!I4673="","",①リクルート接触者と来校者データ!I4673)</f>
        <v/>
      </c>
      <c r="G4674" s="1" t="str">
        <f>IF(①リクルート接触者と来校者データ!E4673="","",①リクルート接触者と来校者データ!E4673)</f>
        <v/>
      </c>
      <c r="H4674" s="20" t="str">
        <f t="shared" si="507"/>
        <v/>
      </c>
      <c r="I4674" s="1" t="str">
        <f>IF(①リクルート接触者と来校者データ!K4673="","",①リクルート接触者と来校者データ!K4673)</f>
        <v/>
      </c>
      <c r="J4674" s="6" t="str">
        <f t="shared" si="509"/>
        <v/>
      </c>
      <c r="K4674" s="20" t="str">
        <f>IF(①リクルート接触者と来校者データ!L4673="","",①リクルート接触者と来校者データ!L4673)</f>
        <v/>
      </c>
      <c r="L4674" s="1" t="str">
        <f t="shared" si="510"/>
        <v/>
      </c>
      <c r="M4674" s="1" t="str">
        <f t="shared" si="511"/>
        <v/>
      </c>
    </row>
    <row r="4675" spans="1:13" x14ac:dyDescent="0.2">
      <c r="A4675" s="5" t="str">
        <f t="shared" si="508"/>
        <v/>
      </c>
      <c r="B4675" s="5" t="str">
        <f t="shared" si="512"/>
        <v/>
      </c>
      <c r="C4675" s="5" t="str">
        <f>IF(B4675="","",COUNTIFS($B$3:B4675,B4675))</f>
        <v/>
      </c>
      <c r="D4675" s="1" t="str">
        <f>IF(①リクルート接触者と来校者データ!A4674="","",①リクルート接触者と来校者データ!A4674)</f>
        <v/>
      </c>
      <c r="E4675" s="6" t="str">
        <f t="shared" ref="E4675:E4738" si="513">SUBSTITUTE(SUBSTITUTE(D4675,"　","")," ","")</f>
        <v/>
      </c>
      <c r="F4675" s="1" t="str">
        <f>IF(①リクルート接触者と来校者データ!I4674="","",①リクルート接触者と来校者データ!I4674)</f>
        <v/>
      </c>
      <c r="G4675" s="1" t="str">
        <f>IF(①リクルート接触者と来校者データ!E4674="","",①リクルート接触者と来校者データ!E4674)</f>
        <v/>
      </c>
      <c r="H4675" s="20" t="str">
        <f t="shared" ref="H4675:H4738" si="514">IFERROR(VLOOKUP(E4675,J:K,2,FALSE),"")</f>
        <v/>
      </c>
      <c r="I4675" s="1" t="str">
        <f>IF(①リクルート接触者と来校者データ!K4674="","",①リクルート接触者と来校者データ!K4674)</f>
        <v/>
      </c>
      <c r="J4675" s="6" t="str">
        <f t="shared" si="509"/>
        <v/>
      </c>
      <c r="K4675" s="20" t="str">
        <f>IF(①リクルート接触者と来校者データ!L4674="","",①リクルート接触者と来校者データ!L4674)</f>
        <v/>
      </c>
      <c r="L4675" s="1" t="str">
        <f t="shared" si="510"/>
        <v/>
      </c>
      <c r="M4675" s="1" t="str">
        <f t="shared" si="511"/>
        <v/>
      </c>
    </row>
    <row r="4676" spans="1:13" x14ac:dyDescent="0.2">
      <c r="A4676" s="5" t="str">
        <f t="shared" ref="A4676:A4739" si="515">IFERROR(IF(J4676="","",MATCH(J4676,E$3:E$5000,0)),"")</f>
        <v/>
      </c>
      <c r="B4676" s="5" t="str">
        <f t="shared" si="512"/>
        <v/>
      </c>
      <c r="C4676" s="5" t="str">
        <f>IF(B4676="","",COUNTIFS($B$3:B4676,B4676))</f>
        <v/>
      </c>
      <c r="D4676" s="1" t="str">
        <f>IF(①リクルート接触者と来校者データ!A4675="","",①リクルート接触者と来校者データ!A4675)</f>
        <v/>
      </c>
      <c r="E4676" s="6" t="str">
        <f t="shared" si="513"/>
        <v/>
      </c>
      <c r="F4676" s="1" t="str">
        <f>IF(①リクルート接触者と来校者データ!I4675="","",①リクルート接触者と来校者データ!I4675)</f>
        <v/>
      </c>
      <c r="G4676" s="1" t="str">
        <f>IF(①リクルート接触者と来校者データ!E4675="","",①リクルート接触者と来校者データ!E4675)</f>
        <v/>
      </c>
      <c r="H4676" s="20" t="str">
        <f t="shared" si="514"/>
        <v/>
      </c>
      <c r="I4676" s="1" t="str">
        <f>IF(①リクルート接触者と来校者データ!K4675="","",①リクルート接触者と来校者データ!K4675)</f>
        <v/>
      </c>
      <c r="J4676" s="6" t="str">
        <f t="shared" ref="J4676:J4739" si="516">SUBSTITUTE(SUBSTITUTE(I4676,"　","")," ","")</f>
        <v/>
      </c>
      <c r="K4676" s="20" t="str">
        <f>IF(①リクルート接触者と来校者データ!L4675="","",①リクルート接触者と来校者データ!L4675)</f>
        <v/>
      </c>
      <c r="L4676" s="1" t="str">
        <f t="shared" ref="L4676:L4739" si="517">IFERROR(VLOOKUP($J4676,$E:$H,2,FALSE),"")</f>
        <v/>
      </c>
      <c r="M4676" s="1" t="str">
        <f t="shared" ref="M4676:M4739" si="518">IFERROR(VLOOKUP($J4676,$E:$H,3,FALSE),"")</f>
        <v/>
      </c>
    </row>
    <row r="4677" spans="1:13" x14ac:dyDescent="0.2">
      <c r="A4677" s="5" t="str">
        <f t="shared" si="515"/>
        <v/>
      </c>
      <c r="B4677" s="5" t="str">
        <f t="shared" si="512"/>
        <v/>
      </c>
      <c r="C4677" s="5" t="str">
        <f>IF(B4677="","",COUNTIFS($B$3:B4677,B4677))</f>
        <v/>
      </c>
      <c r="D4677" s="1" t="str">
        <f>IF(①リクルート接触者と来校者データ!A4676="","",①リクルート接触者と来校者データ!A4676)</f>
        <v/>
      </c>
      <c r="E4677" s="6" t="str">
        <f t="shared" si="513"/>
        <v/>
      </c>
      <c r="F4677" s="1" t="str">
        <f>IF(①リクルート接触者と来校者データ!I4676="","",①リクルート接触者と来校者データ!I4676)</f>
        <v/>
      </c>
      <c r="G4677" s="1" t="str">
        <f>IF(①リクルート接触者と来校者データ!E4676="","",①リクルート接触者と来校者データ!E4676)</f>
        <v/>
      </c>
      <c r="H4677" s="20" t="str">
        <f t="shared" si="514"/>
        <v/>
      </c>
      <c r="I4677" s="1" t="str">
        <f>IF(①リクルート接触者と来校者データ!K4676="","",①リクルート接触者と来校者データ!K4676)</f>
        <v/>
      </c>
      <c r="J4677" s="6" t="str">
        <f t="shared" si="516"/>
        <v/>
      </c>
      <c r="K4677" s="20" t="str">
        <f>IF(①リクルート接触者と来校者データ!L4676="","",①リクルート接触者と来校者データ!L4676)</f>
        <v/>
      </c>
      <c r="L4677" s="1" t="str">
        <f t="shared" si="517"/>
        <v/>
      </c>
      <c r="M4677" s="1" t="str">
        <f t="shared" si="518"/>
        <v/>
      </c>
    </row>
    <row r="4678" spans="1:13" x14ac:dyDescent="0.2">
      <c r="A4678" s="5" t="str">
        <f t="shared" si="515"/>
        <v/>
      </c>
      <c r="B4678" s="5" t="str">
        <f t="shared" si="512"/>
        <v/>
      </c>
      <c r="C4678" s="5" t="str">
        <f>IF(B4678="","",COUNTIFS($B$3:B4678,B4678))</f>
        <v/>
      </c>
      <c r="D4678" s="1" t="str">
        <f>IF(①リクルート接触者と来校者データ!A4677="","",①リクルート接触者と来校者データ!A4677)</f>
        <v/>
      </c>
      <c r="E4678" s="6" t="str">
        <f t="shared" si="513"/>
        <v/>
      </c>
      <c r="F4678" s="1" t="str">
        <f>IF(①リクルート接触者と来校者データ!I4677="","",①リクルート接触者と来校者データ!I4677)</f>
        <v/>
      </c>
      <c r="G4678" s="1" t="str">
        <f>IF(①リクルート接触者と来校者データ!E4677="","",①リクルート接触者と来校者データ!E4677)</f>
        <v/>
      </c>
      <c r="H4678" s="20" t="str">
        <f t="shared" si="514"/>
        <v/>
      </c>
      <c r="I4678" s="1" t="str">
        <f>IF(①リクルート接触者と来校者データ!K4677="","",①リクルート接触者と来校者データ!K4677)</f>
        <v/>
      </c>
      <c r="J4678" s="6" t="str">
        <f t="shared" si="516"/>
        <v/>
      </c>
      <c r="K4678" s="20" t="str">
        <f>IF(①リクルート接触者と来校者データ!L4677="","",①リクルート接触者と来校者データ!L4677)</f>
        <v/>
      </c>
      <c r="L4678" s="1" t="str">
        <f t="shared" si="517"/>
        <v/>
      </c>
      <c r="M4678" s="1" t="str">
        <f t="shared" si="518"/>
        <v/>
      </c>
    </row>
    <row r="4679" spans="1:13" x14ac:dyDescent="0.2">
      <c r="A4679" s="5" t="str">
        <f t="shared" si="515"/>
        <v/>
      </c>
      <c r="B4679" s="5" t="str">
        <f t="shared" si="512"/>
        <v/>
      </c>
      <c r="C4679" s="5" t="str">
        <f>IF(B4679="","",COUNTIFS($B$3:B4679,B4679))</f>
        <v/>
      </c>
      <c r="D4679" s="1" t="str">
        <f>IF(①リクルート接触者と来校者データ!A4678="","",①リクルート接触者と来校者データ!A4678)</f>
        <v/>
      </c>
      <c r="E4679" s="6" t="str">
        <f t="shared" si="513"/>
        <v/>
      </c>
      <c r="F4679" s="1" t="str">
        <f>IF(①リクルート接触者と来校者データ!I4678="","",①リクルート接触者と来校者データ!I4678)</f>
        <v/>
      </c>
      <c r="G4679" s="1" t="str">
        <f>IF(①リクルート接触者と来校者データ!E4678="","",①リクルート接触者と来校者データ!E4678)</f>
        <v/>
      </c>
      <c r="H4679" s="20" t="str">
        <f t="shared" si="514"/>
        <v/>
      </c>
      <c r="I4679" s="1" t="str">
        <f>IF(①リクルート接触者と来校者データ!K4678="","",①リクルート接触者と来校者データ!K4678)</f>
        <v/>
      </c>
      <c r="J4679" s="6" t="str">
        <f t="shared" si="516"/>
        <v/>
      </c>
      <c r="K4679" s="20" t="str">
        <f>IF(①リクルート接触者と来校者データ!L4678="","",①リクルート接触者と来校者データ!L4678)</f>
        <v/>
      </c>
      <c r="L4679" s="1" t="str">
        <f t="shared" si="517"/>
        <v/>
      </c>
      <c r="M4679" s="1" t="str">
        <f t="shared" si="518"/>
        <v/>
      </c>
    </row>
    <row r="4680" spans="1:13" x14ac:dyDescent="0.2">
      <c r="A4680" s="5" t="str">
        <f t="shared" si="515"/>
        <v/>
      </c>
      <c r="B4680" s="5" t="str">
        <f t="shared" si="512"/>
        <v/>
      </c>
      <c r="C4680" s="5" t="str">
        <f>IF(B4680="","",COUNTIFS($B$3:B4680,B4680))</f>
        <v/>
      </c>
      <c r="D4680" s="1" t="str">
        <f>IF(①リクルート接触者と来校者データ!A4679="","",①リクルート接触者と来校者データ!A4679)</f>
        <v/>
      </c>
      <c r="E4680" s="6" t="str">
        <f t="shared" si="513"/>
        <v/>
      </c>
      <c r="F4680" s="1" t="str">
        <f>IF(①リクルート接触者と来校者データ!I4679="","",①リクルート接触者と来校者データ!I4679)</f>
        <v/>
      </c>
      <c r="G4680" s="1" t="str">
        <f>IF(①リクルート接触者と来校者データ!E4679="","",①リクルート接触者と来校者データ!E4679)</f>
        <v/>
      </c>
      <c r="H4680" s="20" t="str">
        <f t="shared" si="514"/>
        <v/>
      </c>
      <c r="I4680" s="1" t="str">
        <f>IF(①リクルート接触者と来校者データ!K4679="","",①リクルート接触者と来校者データ!K4679)</f>
        <v/>
      </c>
      <c r="J4680" s="6" t="str">
        <f t="shared" si="516"/>
        <v/>
      </c>
      <c r="K4680" s="20" t="str">
        <f>IF(①リクルート接触者と来校者データ!L4679="","",①リクルート接触者と来校者データ!L4679)</f>
        <v/>
      </c>
      <c r="L4680" s="1" t="str">
        <f t="shared" si="517"/>
        <v/>
      </c>
      <c r="M4680" s="1" t="str">
        <f t="shared" si="518"/>
        <v/>
      </c>
    </row>
    <row r="4681" spans="1:13" x14ac:dyDescent="0.2">
      <c r="A4681" s="5" t="str">
        <f t="shared" si="515"/>
        <v/>
      </c>
      <c r="B4681" s="5" t="str">
        <f t="shared" si="512"/>
        <v/>
      </c>
      <c r="C4681" s="5" t="str">
        <f>IF(B4681="","",COUNTIFS($B$3:B4681,B4681))</f>
        <v/>
      </c>
      <c r="D4681" s="1" t="str">
        <f>IF(①リクルート接触者と来校者データ!A4680="","",①リクルート接触者と来校者データ!A4680)</f>
        <v/>
      </c>
      <c r="E4681" s="6" t="str">
        <f t="shared" si="513"/>
        <v/>
      </c>
      <c r="F4681" s="1" t="str">
        <f>IF(①リクルート接触者と来校者データ!I4680="","",①リクルート接触者と来校者データ!I4680)</f>
        <v/>
      </c>
      <c r="G4681" s="1" t="str">
        <f>IF(①リクルート接触者と来校者データ!E4680="","",①リクルート接触者と来校者データ!E4680)</f>
        <v/>
      </c>
      <c r="H4681" s="20" t="str">
        <f t="shared" si="514"/>
        <v/>
      </c>
      <c r="I4681" s="1" t="str">
        <f>IF(①リクルート接触者と来校者データ!K4680="","",①リクルート接触者と来校者データ!K4680)</f>
        <v/>
      </c>
      <c r="J4681" s="6" t="str">
        <f t="shared" si="516"/>
        <v/>
      </c>
      <c r="K4681" s="20" t="str">
        <f>IF(①リクルート接触者と来校者データ!L4680="","",①リクルート接触者と来校者データ!L4680)</f>
        <v/>
      </c>
      <c r="L4681" s="1" t="str">
        <f t="shared" si="517"/>
        <v/>
      </c>
      <c r="M4681" s="1" t="str">
        <f t="shared" si="518"/>
        <v/>
      </c>
    </row>
    <row r="4682" spans="1:13" x14ac:dyDescent="0.2">
      <c r="A4682" s="5" t="str">
        <f t="shared" si="515"/>
        <v/>
      </c>
      <c r="B4682" s="5" t="str">
        <f t="shared" si="512"/>
        <v/>
      </c>
      <c r="C4682" s="5" t="str">
        <f>IF(B4682="","",COUNTIFS($B$3:B4682,B4682))</f>
        <v/>
      </c>
      <c r="D4682" s="1" t="str">
        <f>IF(①リクルート接触者と来校者データ!A4681="","",①リクルート接触者と来校者データ!A4681)</f>
        <v/>
      </c>
      <c r="E4682" s="6" t="str">
        <f t="shared" si="513"/>
        <v/>
      </c>
      <c r="F4682" s="1" t="str">
        <f>IF(①リクルート接触者と来校者データ!I4681="","",①リクルート接触者と来校者データ!I4681)</f>
        <v/>
      </c>
      <c r="G4682" s="1" t="str">
        <f>IF(①リクルート接触者と来校者データ!E4681="","",①リクルート接触者と来校者データ!E4681)</f>
        <v/>
      </c>
      <c r="H4682" s="20" t="str">
        <f t="shared" si="514"/>
        <v/>
      </c>
      <c r="I4682" s="1" t="str">
        <f>IF(①リクルート接触者と来校者データ!K4681="","",①リクルート接触者と来校者データ!K4681)</f>
        <v/>
      </c>
      <c r="J4682" s="6" t="str">
        <f t="shared" si="516"/>
        <v/>
      </c>
      <c r="K4682" s="20" t="str">
        <f>IF(①リクルート接触者と来校者データ!L4681="","",①リクルート接触者と来校者データ!L4681)</f>
        <v/>
      </c>
      <c r="L4682" s="1" t="str">
        <f t="shared" si="517"/>
        <v/>
      </c>
      <c r="M4682" s="1" t="str">
        <f t="shared" si="518"/>
        <v/>
      </c>
    </row>
    <row r="4683" spans="1:13" x14ac:dyDescent="0.2">
      <c r="A4683" s="5" t="str">
        <f t="shared" si="515"/>
        <v/>
      </c>
      <c r="B4683" s="5" t="str">
        <f t="shared" si="512"/>
        <v/>
      </c>
      <c r="C4683" s="5" t="str">
        <f>IF(B4683="","",COUNTIFS($B$3:B4683,B4683))</f>
        <v/>
      </c>
      <c r="D4683" s="1" t="str">
        <f>IF(①リクルート接触者と来校者データ!A4682="","",①リクルート接触者と来校者データ!A4682)</f>
        <v/>
      </c>
      <c r="E4683" s="6" t="str">
        <f t="shared" si="513"/>
        <v/>
      </c>
      <c r="F4683" s="1" t="str">
        <f>IF(①リクルート接触者と来校者データ!I4682="","",①リクルート接触者と来校者データ!I4682)</f>
        <v/>
      </c>
      <c r="G4683" s="1" t="str">
        <f>IF(①リクルート接触者と来校者データ!E4682="","",①リクルート接触者と来校者データ!E4682)</f>
        <v/>
      </c>
      <c r="H4683" s="20" t="str">
        <f t="shared" si="514"/>
        <v/>
      </c>
      <c r="I4683" s="1" t="str">
        <f>IF(①リクルート接触者と来校者データ!K4682="","",①リクルート接触者と来校者データ!K4682)</f>
        <v/>
      </c>
      <c r="J4683" s="6" t="str">
        <f t="shared" si="516"/>
        <v/>
      </c>
      <c r="K4683" s="20" t="str">
        <f>IF(①リクルート接触者と来校者データ!L4682="","",①リクルート接触者と来校者データ!L4682)</f>
        <v/>
      </c>
      <c r="L4683" s="1" t="str">
        <f t="shared" si="517"/>
        <v/>
      </c>
      <c r="M4683" s="1" t="str">
        <f t="shared" si="518"/>
        <v/>
      </c>
    </row>
    <row r="4684" spans="1:13" x14ac:dyDescent="0.2">
      <c r="A4684" s="5" t="str">
        <f t="shared" si="515"/>
        <v/>
      </c>
      <c r="B4684" s="5" t="str">
        <f t="shared" si="512"/>
        <v/>
      </c>
      <c r="C4684" s="5" t="str">
        <f>IF(B4684="","",COUNTIFS($B$3:B4684,B4684))</f>
        <v/>
      </c>
      <c r="D4684" s="1" t="str">
        <f>IF(①リクルート接触者と来校者データ!A4683="","",①リクルート接触者と来校者データ!A4683)</f>
        <v/>
      </c>
      <c r="E4684" s="6" t="str">
        <f t="shared" si="513"/>
        <v/>
      </c>
      <c r="F4684" s="1" t="str">
        <f>IF(①リクルート接触者と来校者データ!I4683="","",①リクルート接触者と来校者データ!I4683)</f>
        <v/>
      </c>
      <c r="G4684" s="1" t="str">
        <f>IF(①リクルート接触者と来校者データ!E4683="","",①リクルート接触者と来校者データ!E4683)</f>
        <v/>
      </c>
      <c r="H4684" s="20" t="str">
        <f t="shared" si="514"/>
        <v/>
      </c>
      <c r="I4684" s="1" t="str">
        <f>IF(①リクルート接触者と来校者データ!K4683="","",①リクルート接触者と来校者データ!K4683)</f>
        <v/>
      </c>
      <c r="J4684" s="6" t="str">
        <f t="shared" si="516"/>
        <v/>
      </c>
      <c r="K4684" s="20" t="str">
        <f>IF(①リクルート接触者と来校者データ!L4683="","",①リクルート接触者と来校者データ!L4683)</f>
        <v/>
      </c>
      <c r="L4684" s="1" t="str">
        <f t="shared" si="517"/>
        <v/>
      </c>
      <c r="M4684" s="1" t="str">
        <f t="shared" si="518"/>
        <v/>
      </c>
    </row>
    <row r="4685" spans="1:13" x14ac:dyDescent="0.2">
      <c r="A4685" s="5" t="str">
        <f t="shared" si="515"/>
        <v/>
      </c>
      <c r="B4685" s="5" t="str">
        <f t="shared" si="512"/>
        <v/>
      </c>
      <c r="C4685" s="5" t="str">
        <f>IF(B4685="","",COUNTIFS($B$3:B4685,B4685))</f>
        <v/>
      </c>
      <c r="D4685" s="1" t="str">
        <f>IF(①リクルート接触者と来校者データ!A4684="","",①リクルート接触者と来校者データ!A4684)</f>
        <v/>
      </c>
      <c r="E4685" s="6" t="str">
        <f t="shared" si="513"/>
        <v/>
      </c>
      <c r="F4685" s="1" t="str">
        <f>IF(①リクルート接触者と来校者データ!I4684="","",①リクルート接触者と来校者データ!I4684)</f>
        <v/>
      </c>
      <c r="G4685" s="1" t="str">
        <f>IF(①リクルート接触者と来校者データ!E4684="","",①リクルート接触者と来校者データ!E4684)</f>
        <v/>
      </c>
      <c r="H4685" s="20" t="str">
        <f t="shared" si="514"/>
        <v/>
      </c>
      <c r="I4685" s="1" t="str">
        <f>IF(①リクルート接触者と来校者データ!K4684="","",①リクルート接触者と来校者データ!K4684)</f>
        <v/>
      </c>
      <c r="J4685" s="6" t="str">
        <f t="shared" si="516"/>
        <v/>
      </c>
      <c r="K4685" s="20" t="str">
        <f>IF(①リクルート接触者と来校者データ!L4684="","",①リクルート接触者と来校者データ!L4684)</f>
        <v/>
      </c>
      <c r="L4685" s="1" t="str">
        <f t="shared" si="517"/>
        <v/>
      </c>
      <c r="M4685" s="1" t="str">
        <f t="shared" si="518"/>
        <v/>
      </c>
    </row>
    <row r="4686" spans="1:13" x14ac:dyDescent="0.2">
      <c r="A4686" s="5" t="str">
        <f t="shared" si="515"/>
        <v/>
      </c>
      <c r="B4686" s="5" t="str">
        <f t="shared" si="512"/>
        <v/>
      </c>
      <c r="C4686" s="5" t="str">
        <f>IF(B4686="","",COUNTIFS($B$3:B4686,B4686))</f>
        <v/>
      </c>
      <c r="D4686" s="1" t="str">
        <f>IF(①リクルート接触者と来校者データ!A4685="","",①リクルート接触者と来校者データ!A4685)</f>
        <v/>
      </c>
      <c r="E4686" s="6" t="str">
        <f t="shared" si="513"/>
        <v/>
      </c>
      <c r="F4686" s="1" t="str">
        <f>IF(①リクルート接触者と来校者データ!I4685="","",①リクルート接触者と来校者データ!I4685)</f>
        <v/>
      </c>
      <c r="G4686" s="1" t="str">
        <f>IF(①リクルート接触者と来校者データ!E4685="","",①リクルート接触者と来校者データ!E4685)</f>
        <v/>
      </c>
      <c r="H4686" s="20" t="str">
        <f t="shared" si="514"/>
        <v/>
      </c>
      <c r="I4686" s="1" t="str">
        <f>IF(①リクルート接触者と来校者データ!K4685="","",①リクルート接触者と来校者データ!K4685)</f>
        <v/>
      </c>
      <c r="J4686" s="6" t="str">
        <f t="shared" si="516"/>
        <v/>
      </c>
      <c r="K4686" s="20" t="str">
        <f>IF(①リクルート接触者と来校者データ!L4685="","",①リクルート接触者と来校者データ!L4685)</f>
        <v/>
      </c>
      <c r="L4686" s="1" t="str">
        <f t="shared" si="517"/>
        <v/>
      </c>
      <c r="M4686" s="1" t="str">
        <f t="shared" si="518"/>
        <v/>
      </c>
    </row>
    <row r="4687" spans="1:13" x14ac:dyDescent="0.2">
      <c r="A4687" s="5" t="str">
        <f t="shared" si="515"/>
        <v/>
      </c>
      <c r="B4687" s="5" t="str">
        <f t="shared" si="512"/>
        <v/>
      </c>
      <c r="C4687" s="5" t="str">
        <f>IF(B4687="","",COUNTIFS($B$3:B4687,B4687))</f>
        <v/>
      </c>
      <c r="D4687" s="1" t="str">
        <f>IF(①リクルート接触者と来校者データ!A4686="","",①リクルート接触者と来校者データ!A4686)</f>
        <v/>
      </c>
      <c r="E4687" s="6" t="str">
        <f t="shared" si="513"/>
        <v/>
      </c>
      <c r="F4687" s="1" t="str">
        <f>IF(①リクルート接触者と来校者データ!I4686="","",①リクルート接触者と来校者データ!I4686)</f>
        <v/>
      </c>
      <c r="G4687" s="1" t="str">
        <f>IF(①リクルート接触者と来校者データ!E4686="","",①リクルート接触者と来校者データ!E4686)</f>
        <v/>
      </c>
      <c r="H4687" s="20" t="str">
        <f t="shared" si="514"/>
        <v/>
      </c>
      <c r="I4687" s="1" t="str">
        <f>IF(①リクルート接触者と来校者データ!K4686="","",①リクルート接触者と来校者データ!K4686)</f>
        <v/>
      </c>
      <c r="J4687" s="6" t="str">
        <f t="shared" si="516"/>
        <v/>
      </c>
      <c r="K4687" s="20" t="str">
        <f>IF(①リクルート接触者と来校者データ!L4686="","",①リクルート接触者と来校者データ!L4686)</f>
        <v/>
      </c>
      <c r="L4687" s="1" t="str">
        <f t="shared" si="517"/>
        <v/>
      </c>
      <c r="M4687" s="1" t="str">
        <f t="shared" si="518"/>
        <v/>
      </c>
    </row>
    <row r="4688" spans="1:13" x14ac:dyDescent="0.2">
      <c r="A4688" s="5" t="str">
        <f t="shared" si="515"/>
        <v/>
      </c>
      <c r="B4688" s="5" t="str">
        <f t="shared" si="512"/>
        <v/>
      </c>
      <c r="C4688" s="5" t="str">
        <f>IF(B4688="","",COUNTIFS($B$3:B4688,B4688))</f>
        <v/>
      </c>
      <c r="D4688" s="1" t="str">
        <f>IF(①リクルート接触者と来校者データ!A4687="","",①リクルート接触者と来校者データ!A4687)</f>
        <v/>
      </c>
      <c r="E4688" s="6" t="str">
        <f t="shared" si="513"/>
        <v/>
      </c>
      <c r="F4688" s="1" t="str">
        <f>IF(①リクルート接触者と来校者データ!I4687="","",①リクルート接触者と来校者データ!I4687)</f>
        <v/>
      </c>
      <c r="G4688" s="1" t="str">
        <f>IF(①リクルート接触者と来校者データ!E4687="","",①リクルート接触者と来校者データ!E4687)</f>
        <v/>
      </c>
      <c r="H4688" s="20" t="str">
        <f t="shared" si="514"/>
        <v/>
      </c>
      <c r="I4688" s="1" t="str">
        <f>IF(①リクルート接触者と来校者データ!K4687="","",①リクルート接触者と来校者データ!K4687)</f>
        <v/>
      </c>
      <c r="J4688" s="6" t="str">
        <f t="shared" si="516"/>
        <v/>
      </c>
      <c r="K4688" s="20" t="str">
        <f>IF(①リクルート接触者と来校者データ!L4687="","",①リクルート接触者と来校者データ!L4687)</f>
        <v/>
      </c>
      <c r="L4688" s="1" t="str">
        <f t="shared" si="517"/>
        <v/>
      </c>
      <c r="M4688" s="1" t="str">
        <f t="shared" si="518"/>
        <v/>
      </c>
    </row>
    <row r="4689" spans="1:13" x14ac:dyDescent="0.2">
      <c r="A4689" s="5" t="str">
        <f t="shared" si="515"/>
        <v/>
      </c>
      <c r="B4689" s="5" t="str">
        <f t="shared" si="512"/>
        <v/>
      </c>
      <c r="C4689" s="5" t="str">
        <f>IF(B4689="","",COUNTIFS($B$3:B4689,B4689))</f>
        <v/>
      </c>
      <c r="D4689" s="1" t="str">
        <f>IF(①リクルート接触者と来校者データ!A4688="","",①リクルート接触者と来校者データ!A4688)</f>
        <v/>
      </c>
      <c r="E4689" s="6" t="str">
        <f t="shared" si="513"/>
        <v/>
      </c>
      <c r="F4689" s="1" t="str">
        <f>IF(①リクルート接触者と来校者データ!I4688="","",①リクルート接触者と来校者データ!I4688)</f>
        <v/>
      </c>
      <c r="G4689" s="1" t="str">
        <f>IF(①リクルート接触者と来校者データ!E4688="","",①リクルート接触者と来校者データ!E4688)</f>
        <v/>
      </c>
      <c r="H4689" s="20" t="str">
        <f t="shared" si="514"/>
        <v/>
      </c>
      <c r="I4689" s="1" t="str">
        <f>IF(①リクルート接触者と来校者データ!K4688="","",①リクルート接触者と来校者データ!K4688)</f>
        <v/>
      </c>
      <c r="J4689" s="6" t="str">
        <f t="shared" si="516"/>
        <v/>
      </c>
      <c r="K4689" s="20" t="str">
        <f>IF(①リクルート接触者と来校者データ!L4688="","",①リクルート接触者と来校者データ!L4688)</f>
        <v/>
      </c>
      <c r="L4689" s="1" t="str">
        <f t="shared" si="517"/>
        <v/>
      </c>
      <c r="M4689" s="1" t="str">
        <f t="shared" si="518"/>
        <v/>
      </c>
    </row>
    <row r="4690" spans="1:13" x14ac:dyDescent="0.2">
      <c r="A4690" s="5" t="str">
        <f t="shared" si="515"/>
        <v/>
      </c>
      <c r="B4690" s="5" t="str">
        <f t="shared" si="512"/>
        <v/>
      </c>
      <c r="C4690" s="5" t="str">
        <f>IF(B4690="","",COUNTIFS($B$3:B4690,B4690))</f>
        <v/>
      </c>
      <c r="D4690" s="1" t="str">
        <f>IF(①リクルート接触者と来校者データ!A4689="","",①リクルート接触者と来校者データ!A4689)</f>
        <v/>
      </c>
      <c r="E4690" s="6" t="str">
        <f t="shared" si="513"/>
        <v/>
      </c>
      <c r="F4690" s="1" t="str">
        <f>IF(①リクルート接触者と来校者データ!I4689="","",①リクルート接触者と来校者データ!I4689)</f>
        <v/>
      </c>
      <c r="G4690" s="1" t="str">
        <f>IF(①リクルート接触者と来校者データ!E4689="","",①リクルート接触者と来校者データ!E4689)</f>
        <v/>
      </c>
      <c r="H4690" s="20" t="str">
        <f t="shared" si="514"/>
        <v/>
      </c>
      <c r="I4690" s="1" t="str">
        <f>IF(①リクルート接触者と来校者データ!K4689="","",①リクルート接触者と来校者データ!K4689)</f>
        <v/>
      </c>
      <c r="J4690" s="6" t="str">
        <f t="shared" si="516"/>
        <v/>
      </c>
      <c r="K4690" s="20" t="str">
        <f>IF(①リクルート接触者と来校者データ!L4689="","",①リクルート接触者と来校者データ!L4689)</f>
        <v/>
      </c>
      <c r="L4690" s="1" t="str">
        <f t="shared" si="517"/>
        <v/>
      </c>
      <c r="M4690" s="1" t="str">
        <f t="shared" si="518"/>
        <v/>
      </c>
    </row>
    <row r="4691" spans="1:13" x14ac:dyDescent="0.2">
      <c r="A4691" s="5" t="str">
        <f t="shared" si="515"/>
        <v/>
      </c>
      <c r="B4691" s="5" t="str">
        <f t="shared" si="512"/>
        <v/>
      </c>
      <c r="C4691" s="5" t="str">
        <f>IF(B4691="","",COUNTIFS($B$3:B4691,B4691))</f>
        <v/>
      </c>
      <c r="D4691" s="1" t="str">
        <f>IF(①リクルート接触者と来校者データ!A4690="","",①リクルート接触者と来校者データ!A4690)</f>
        <v/>
      </c>
      <c r="E4691" s="6" t="str">
        <f t="shared" si="513"/>
        <v/>
      </c>
      <c r="F4691" s="1" t="str">
        <f>IF(①リクルート接触者と来校者データ!I4690="","",①リクルート接触者と来校者データ!I4690)</f>
        <v/>
      </c>
      <c r="G4691" s="1" t="str">
        <f>IF(①リクルート接触者と来校者データ!E4690="","",①リクルート接触者と来校者データ!E4690)</f>
        <v/>
      </c>
      <c r="H4691" s="20" t="str">
        <f t="shared" si="514"/>
        <v/>
      </c>
      <c r="I4691" s="1" t="str">
        <f>IF(①リクルート接触者と来校者データ!K4690="","",①リクルート接触者と来校者データ!K4690)</f>
        <v/>
      </c>
      <c r="J4691" s="6" t="str">
        <f t="shared" si="516"/>
        <v/>
      </c>
      <c r="K4691" s="20" t="str">
        <f>IF(①リクルート接触者と来校者データ!L4690="","",①リクルート接触者と来校者データ!L4690)</f>
        <v/>
      </c>
      <c r="L4691" s="1" t="str">
        <f t="shared" si="517"/>
        <v/>
      </c>
      <c r="M4691" s="1" t="str">
        <f t="shared" si="518"/>
        <v/>
      </c>
    </row>
    <row r="4692" spans="1:13" x14ac:dyDescent="0.2">
      <c r="A4692" s="5" t="str">
        <f t="shared" si="515"/>
        <v/>
      </c>
      <c r="B4692" s="5" t="str">
        <f t="shared" si="512"/>
        <v/>
      </c>
      <c r="C4692" s="5" t="str">
        <f>IF(B4692="","",COUNTIFS($B$3:B4692,B4692))</f>
        <v/>
      </c>
      <c r="D4692" s="1" t="str">
        <f>IF(①リクルート接触者と来校者データ!A4691="","",①リクルート接触者と来校者データ!A4691)</f>
        <v/>
      </c>
      <c r="E4692" s="6" t="str">
        <f t="shared" si="513"/>
        <v/>
      </c>
      <c r="F4692" s="1" t="str">
        <f>IF(①リクルート接触者と来校者データ!I4691="","",①リクルート接触者と来校者データ!I4691)</f>
        <v/>
      </c>
      <c r="G4692" s="1" t="str">
        <f>IF(①リクルート接触者と来校者データ!E4691="","",①リクルート接触者と来校者データ!E4691)</f>
        <v/>
      </c>
      <c r="H4692" s="20" t="str">
        <f t="shared" si="514"/>
        <v/>
      </c>
      <c r="I4692" s="1" t="str">
        <f>IF(①リクルート接触者と来校者データ!K4691="","",①リクルート接触者と来校者データ!K4691)</f>
        <v/>
      </c>
      <c r="J4692" s="6" t="str">
        <f t="shared" si="516"/>
        <v/>
      </c>
      <c r="K4692" s="20" t="str">
        <f>IF(①リクルート接触者と来校者データ!L4691="","",①リクルート接触者と来校者データ!L4691)</f>
        <v/>
      </c>
      <c r="L4692" s="1" t="str">
        <f t="shared" si="517"/>
        <v/>
      </c>
      <c r="M4692" s="1" t="str">
        <f t="shared" si="518"/>
        <v/>
      </c>
    </row>
    <row r="4693" spans="1:13" x14ac:dyDescent="0.2">
      <c r="A4693" s="5" t="str">
        <f t="shared" si="515"/>
        <v/>
      </c>
      <c r="B4693" s="5" t="str">
        <f t="shared" si="512"/>
        <v/>
      </c>
      <c r="C4693" s="5" t="str">
        <f>IF(B4693="","",COUNTIFS($B$3:B4693,B4693))</f>
        <v/>
      </c>
      <c r="D4693" s="1" t="str">
        <f>IF(①リクルート接触者と来校者データ!A4692="","",①リクルート接触者と来校者データ!A4692)</f>
        <v/>
      </c>
      <c r="E4693" s="6" t="str">
        <f t="shared" si="513"/>
        <v/>
      </c>
      <c r="F4693" s="1" t="str">
        <f>IF(①リクルート接触者と来校者データ!I4692="","",①リクルート接触者と来校者データ!I4692)</f>
        <v/>
      </c>
      <c r="G4693" s="1" t="str">
        <f>IF(①リクルート接触者と来校者データ!E4692="","",①リクルート接触者と来校者データ!E4692)</f>
        <v/>
      </c>
      <c r="H4693" s="20" t="str">
        <f t="shared" si="514"/>
        <v/>
      </c>
      <c r="I4693" s="1" t="str">
        <f>IF(①リクルート接触者と来校者データ!K4692="","",①リクルート接触者と来校者データ!K4692)</f>
        <v/>
      </c>
      <c r="J4693" s="6" t="str">
        <f t="shared" si="516"/>
        <v/>
      </c>
      <c r="K4693" s="20" t="str">
        <f>IF(①リクルート接触者と来校者データ!L4692="","",①リクルート接触者と来校者データ!L4692)</f>
        <v/>
      </c>
      <c r="L4693" s="1" t="str">
        <f t="shared" si="517"/>
        <v/>
      </c>
      <c r="M4693" s="1" t="str">
        <f t="shared" si="518"/>
        <v/>
      </c>
    </row>
    <row r="4694" spans="1:13" x14ac:dyDescent="0.2">
      <c r="A4694" s="5" t="str">
        <f t="shared" si="515"/>
        <v/>
      </c>
      <c r="B4694" s="5" t="str">
        <f t="shared" si="512"/>
        <v/>
      </c>
      <c r="C4694" s="5" t="str">
        <f>IF(B4694="","",COUNTIFS($B$3:B4694,B4694))</f>
        <v/>
      </c>
      <c r="D4694" s="1" t="str">
        <f>IF(①リクルート接触者と来校者データ!A4693="","",①リクルート接触者と来校者データ!A4693)</f>
        <v/>
      </c>
      <c r="E4694" s="6" t="str">
        <f t="shared" si="513"/>
        <v/>
      </c>
      <c r="F4694" s="1" t="str">
        <f>IF(①リクルート接触者と来校者データ!I4693="","",①リクルート接触者と来校者データ!I4693)</f>
        <v/>
      </c>
      <c r="G4694" s="1" t="str">
        <f>IF(①リクルート接触者と来校者データ!E4693="","",①リクルート接触者と来校者データ!E4693)</f>
        <v/>
      </c>
      <c r="H4694" s="20" t="str">
        <f t="shared" si="514"/>
        <v/>
      </c>
      <c r="I4694" s="1" t="str">
        <f>IF(①リクルート接触者と来校者データ!K4693="","",①リクルート接触者と来校者データ!K4693)</f>
        <v/>
      </c>
      <c r="J4694" s="6" t="str">
        <f t="shared" si="516"/>
        <v/>
      </c>
      <c r="K4694" s="20" t="str">
        <f>IF(①リクルート接触者と来校者データ!L4693="","",①リクルート接触者と来校者データ!L4693)</f>
        <v/>
      </c>
      <c r="L4694" s="1" t="str">
        <f t="shared" si="517"/>
        <v/>
      </c>
      <c r="M4694" s="1" t="str">
        <f t="shared" si="518"/>
        <v/>
      </c>
    </row>
    <row r="4695" spans="1:13" x14ac:dyDescent="0.2">
      <c r="A4695" s="5" t="str">
        <f t="shared" si="515"/>
        <v/>
      </c>
      <c r="B4695" s="5" t="str">
        <f t="shared" si="512"/>
        <v/>
      </c>
      <c r="C4695" s="5" t="str">
        <f>IF(B4695="","",COUNTIFS($B$3:B4695,B4695))</f>
        <v/>
      </c>
      <c r="D4695" s="1" t="str">
        <f>IF(①リクルート接触者と来校者データ!A4694="","",①リクルート接触者と来校者データ!A4694)</f>
        <v/>
      </c>
      <c r="E4695" s="6" t="str">
        <f t="shared" si="513"/>
        <v/>
      </c>
      <c r="F4695" s="1" t="str">
        <f>IF(①リクルート接触者と来校者データ!I4694="","",①リクルート接触者と来校者データ!I4694)</f>
        <v/>
      </c>
      <c r="G4695" s="1" t="str">
        <f>IF(①リクルート接触者と来校者データ!E4694="","",①リクルート接触者と来校者データ!E4694)</f>
        <v/>
      </c>
      <c r="H4695" s="20" t="str">
        <f t="shared" si="514"/>
        <v/>
      </c>
      <c r="I4695" s="1" t="str">
        <f>IF(①リクルート接触者と来校者データ!K4694="","",①リクルート接触者と来校者データ!K4694)</f>
        <v/>
      </c>
      <c r="J4695" s="6" t="str">
        <f t="shared" si="516"/>
        <v/>
      </c>
      <c r="K4695" s="20" t="str">
        <f>IF(①リクルート接触者と来校者データ!L4694="","",①リクルート接触者と来校者データ!L4694)</f>
        <v/>
      </c>
      <c r="L4695" s="1" t="str">
        <f t="shared" si="517"/>
        <v/>
      </c>
      <c r="M4695" s="1" t="str">
        <f t="shared" si="518"/>
        <v/>
      </c>
    </row>
    <row r="4696" spans="1:13" x14ac:dyDescent="0.2">
      <c r="A4696" s="5" t="str">
        <f t="shared" si="515"/>
        <v/>
      </c>
      <c r="B4696" s="5" t="str">
        <f t="shared" si="512"/>
        <v/>
      </c>
      <c r="C4696" s="5" t="str">
        <f>IF(B4696="","",COUNTIFS($B$3:B4696,B4696))</f>
        <v/>
      </c>
      <c r="D4696" s="1" t="str">
        <f>IF(①リクルート接触者と来校者データ!A4695="","",①リクルート接触者と来校者データ!A4695)</f>
        <v/>
      </c>
      <c r="E4696" s="6" t="str">
        <f t="shared" si="513"/>
        <v/>
      </c>
      <c r="F4696" s="1" t="str">
        <f>IF(①リクルート接触者と来校者データ!I4695="","",①リクルート接触者と来校者データ!I4695)</f>
        <v/>
      </c>
      <c r="G4696" s="1" t="str">
        <f>IF(①リクルート接触者と来校者データ!E4695="","",①リクルート接触者と来校者データ!E4695)</f>
        <v/>
      </c>
      <c r="H4696" s="20" t="str">
        <f t="shared" si="514"/>
        <v/>
      </c>
      <c r="I4696" s="1" t="str">
        <f>IF(①リクルート接触者と来校者データ!K4695="","",①リクルート接触者と来校者データ!K4695)</f>
        <v/>
      </c>
      <c r="J4696" s="6" t="str">
        <f t="shared" si="516"/>
        <v/>
      </c>
      <c r="K4696" s="20" t="str">
        <f>IF(①リクルート接触者と来校者データ!L4695="","",①リクルート接触者と来校者データ!L4695)</f>
        <v/>
      </c>
      <c r="L4696" s="1" t="str">
        <f t="shared" si="517"/>
        <v/>
      </c>
      <c r="M4696" s="1" t="str">
        <f t="shared" si="518"/>
        <v/>
      </c>
    </row>
    <row r="4697" spans="1:13" x14ac:dyDescent="0.2">
      <c r="A4697" s="5" t="str">
        <f t="shared" si="515"/>
        <v/>
      </c>
      <c r="B4697" s="5" t="str">
        <f t="shared" si="512"/>
        <v/>
      </c>
      <c r="C4697" s="5" t="str">
        <f>IF(B4697="","",COUNTIFS($B$3:B4697,B4697))</f>
        <v/>
      </c>
      <c r="D4697" s="1" t="str">
        <f>IF(①リクルート接触者と来校者データ!A4696="","",①リクルート接触者と来校者データ!A4696)</f>
        <v/>
      </c>
      <c r="E4697" s="6" t="str">
        <f t="shared" si="513"/>
        <v/>
      </c>
      <c r="F4697" s="1" t="str">
        <f>IF(①リクルート接触者と来校者データ!I4696="","",①リクルート接触者と来校者データ!I4696)</f>
        <v/>
      </c>
      <c r="G4697" s="1" t="str">
        <f>IF(①リクルート接触者と来校者データ!E4696="","",①リクルート接触者と来校者データ!E4696)</f>
        <v/>
      </c>
      <c r="H4697" s="20" t="str">
        <f t="shared" si="514"/>
        <v/>
      </c>
      <c r="I4697" s="1" t="str">
        <f>IF(①リクルート接触者と来校者データ!K4696="","",①リクルート接触者と来校者データ!K4696)</f>
        <v/>
      </c>
      <c r="J4697" s="6" t="str">
        <f t="shared" si="516"/>
        <v/>
      </c>
      <c r="K4697" s="20" t="str">
        <f>IF(①リクルート接触者と来校者データ!L4696="","",①リクルート接触者と来校者データ!L4696)</f>
        <v/>
      </c>
      <c r="L4697" s="1" t="str">
        <f t="shared" si="517"/>
        <v/>
      </c>
      <c r="M4697" s="1" t="str">
        <f t="shared" si="518"/>
        <v/>
      </c>
    </row>
    <row r="4698" spans="1:13" x14ac:dyDescent="0.2">
      <c r="A4698" s="5" t="str">
        <f t="shared" si="515"/>
        <v/>
      </c>
      <c r="B4698" s="5" t="str">
        <f t="shared" si="512"/>
        <v/>
      </c>
      <c r="C4698" s="5" t="str">
        <f>IF(B4698="","",COUNTIFS($B$3:B4698,B4698))</f>
        <v/>
      </c>
      <c r="D4698" s="1" t="str">
        <f>IF(①リクルート接触者と来校者データ!A4697="","",①リクルート接触者と来校者データ!A4697)</f>
        <v/>
      </c>
      <c r="E4698" s="6" t="str">
        <f t="shared" si="513"/>
        <v/>
      </c>
      <c r="F4698" s="1" t="str">
        <f>IF(①リクルート接触者と来校者データ!I4697="","",①リクルート接触者と来校者データ!I4697)</f>
        <v/>
      </c>
      <c r="G4698" s="1" t="str">
        <f>IF(①リクルート接触者と来校者データ!E4697="","",①リクルート接触者と来校者データ!E4697)</f>
        <v/>
      </c>
      <c r="H4698" s="20" t="str">
        <f t="shared" si="514"/>
        <v/>
      </c>
      <c r="I4698" s="1" t="str">
        <f>IF(①リクルート接触者と来校者データ!K4697="","",①リクルート接触者と来校者データ!K4697)</f>
        <v/>
      </c>
      <c r="J4698" s="6" t="str">
        <f t="shared" si="516"/>
        <v/>
      </c>
      <c r="K4698" s="20" t="str">
        <f>IF(①リクルート接触者と来校者データ!L4697="","",①リクルート接触者と来校者データ!L4697)</f>
        <v/>
      </c>
      <c r="L4698" s="1" t="str">
        <f t="shared" si="517"/>
        <v/>
      </c>
      <c r="M4698" s="1" t="str">
        <f t="shared" si="518"/>
        <v/>
      </c>
    </row>
    <row r="4699" spans="1:13" x14ac:dyDescent="0.2">
      <c r="A4699" s="5" t="str">
        <f t="shared" si="515"/>
        <v/>
      </c>
      <c r="B4699" s="5" t="str">
        <f t="shared" si="512"/>
        <v/>
      </c>
      <c r="C4699" s="5" t="str">
        <f>IF(B4699="","",COUNTIFS($B$3:B4699,B4699))</f>
        <v/>
      </c>
      <c r="D4699" s="1" t="str">
        <f>IF(①リクルート接触者と来校者データ!A4698="","",①リクルート接触者と来校者データ!A4698)</f>
        <v/>
      </c>
      <c r="E4699" s="6" t="str">
        <f t="shared" si="513"/>
        <v/>
      </c>
      <c r="F4699" s="1" t="str">
        <f>IF(①リクルート接触者と来校者データ!I4698="","",①リクルート接触者と来校者データ!I4698)</f>
        <v/>
      </c>
      <c r="G4699" s="1" t="str">
        <f>IF(①リクルート接触者と来校者データ!E4698="","",①リクルート接触者と来校者データ!E4698)</f>
        <v/>
      </c>
      <c r="H4699" s="20" t="str">
        <f t="shared" si="514"/>
        <v/>
      </c>
      <c r="I4699" s="1" t="str">
        <f>IF(①リクルート接触者と来校者データ!K4698="","",①リクルート接触者と来校者データ!K4698)</f>
        <v/>
      </c>
      <c r="J4699" s="6" t="str">
        <f t="shared" si="516"/>
        <v/>
      </c>
      <c r="K4699" s="20" t="str">
        <f>IF(①リクルート接触者と来校者データ!L4698="","",①リクルート接触者と来校者データ!L4698)</f>
        <v/>
      </c>
      <c r="L4699" s="1" t="str">
        <f t="shared" si="517"/>
        <v/>
      </c>
      <c r="M4699" s="1" t="str">
        <f t="shared" si="518"/>
        <v/>
      </c>
    </row>
    <row r="4700" spans="1:13" x14ac:dyDescent="0.2">
      <c r="A4700" s="5" t="str">
        <f t="shared" si="515"/>
        <v/>
      </c>
      <c r="B4700" s="5" t="str">
        <f t="shared" si="512"/>
        <v/>
      </c>
      <c r="C4700" s="5" t="str">
        <f>IF(B4700="","",COUNTIFS($B$3:B4700,B4700))</f>
        <v/>
      </c>
      <c r="D4700" s="1" t="str">
        <f>IF(①リクルート接触者と来校者データ!A4699="","",①リクルート接触者と来校者データ!A4699)</f>
        <v/>
      </c>
      <c r="E4700" s="6" t="str">
        <f t="shared" si="513"/>
        <v/>
      </c>
      <c r="F4700" s="1" t="str">
        <f>IF(①リクルート接触者と来校者データ!I4699="","",①リクルート接触者と来校者データ!I4699)</f>
        <v/>
      </c>
      <c r="G4700" s="1" t="str">
        <f>IF(①リクルート接触者と来校者データ!E4699="","",①リクルート接触者と来校者データ!E4699)</f>
        <v/>
      </c>
      <c r="H4700" s="20" t="str">
        <f t="shared" si="514"/>
        <v/>
      </c>
      <c r="I4700" s="1" t="str">
        <f>IF(①リクルート接触者と来校者データ!K4699="","",①リクルート接触者と来校者データ!K4699)</f>
        <v/>
      </c>
      <c r="J4700" s="6" t="str">
        <f t="shared" si="516"/>
        <v/>
      </c>
      <c r="K4700" s="20" t="str">
        <f>IF(①リクルート接触者と来校者データ!L4699="","",①リクルート接触者と来校者データ!L4699)</f>
        <v/>
      </c>
      <c r="L4700" s="1" t="str">
        <f t="shared" si="517"/>
        <v/>
      </c>
      <c r="M4700" s="1" t="str">
        <f t="shared" si="518"/>
        <v/>
      </c>
    </row>
    <row r="4701" spans="1:13" x14ac:dyDescent="0.2">
      <c r="A4701" s="5" t="str">
        <f t="shared" si="515"/>
        <v/>
      </c>
      <c r="B4701" s="5" t="str">
        <f t="shared" si="512"/>
        <v/>
      </c>
      <c r="C4701" s="5" t="str">
        <f>IF(B4701="","",COUNTIFS($B$3:B4701,B4701))</f>
        <v/>
      </c>
      <c r="D4701" s="1" t="str">
        <f>IF(①リクルート接触者と来校者データ!A4700="","",①リクルート接触者と来校者データ!A4700)</f>
        <v/>
      </c>
      <c r="E4701" s="6" t="str">
        <f t="shared" si="513"/>
        <v/>
      </c>
      <c r="F4701" s="1" t="str">
        <f>IF(①リクルート接触者と来校者データ!I4700="","",①リクルート接触者と来校者データ!I4700)</f>
        <v/>
      </c>
      <c r="G4701" s="1" t="str">
        <f>IF(①リクルート接触者と来校者データ!E4700="","",①リクルート接触者と来校者データ!E4700)</f>
        <v/>
      </c>
      <c r="H4701" s="20" t="str">
        <f t="shared" si="514"/>
        <v/>
      </c>
      <c r="I4701" s="1" t="str">
        <f>IF(①リクルート接触者と来校者データ!K4700="","",①リクルート接触者と来校者データ!K4700)</f>
        <v/>
      </c>
      <c r="J4701" s="6" t="str">
        <f t="shared" si="516"/>
        <v/>
      </c>
      <c r="K4701" s="20" t="str">
        <f>IF(①リクルート接触者と来校者データ!L4700="","",①リクルート接触者と来校者データ!L4700)</f>
        <v/>
      </c>
      <c r="L4701" s="1" t="str">
        <f t="shared" si="517"/>
        <v/>
      </c>
      <c r="M4701" s="1" t="str">
        <f t="shared" si="518"/>
        <v/>
      </c>
    </row>
    <row r="4702" spans="1:13" x14ac:dyDescent="0.2">
      <c r="A4702" s="5" t="str">
        <f t="shared" si="515"/>
        <v/>
      </c>
      <c r="B4702" s="5" t="str">
        <f t="shared" si="512"/>
        <v/>
      </c>
      <c r="C4702" s="5" t="str">
        <f>IF(B4702="","",COUNTIFS($B$3:B4702,B4702))</f>
        <v/>
      </c>
      <c r="D4702" s="1" t="str">
        <f>IF(①リクルート接触者と来校者データ!A4701="","",①リクルート接触者と来校者データ!A4701)</f>
        <v/>
      </c>
      <c r="E4702" s="6" t="str">
        <f t="shared" si="513"/>
        <v/>
      </c>
      <c r="F4702" s="1" t="str">
        <f>IF(①リクルート接触者と来校者データ!I4701="","",①リクルート接触者と来校者データ!I4701)</f>
        <v/>
      </c>
      <c r="G4702" s="1" t="str">
        <f>IF(①リクルート接触者と来校者データ!E4701="","",①リクルート接触者と来校者データ!E4701)</f>
        <v/>
      </c>
      <c r="H4702" s="20" t="str">
        <f t="shared" si="514"/>
        <v/>
      </c>
      <c r="I4702" s="1" t="str">
        <f>IF(①リクルート接触者と来校者データ!K4701="","",①リクルート接触者と来校者データ!K4701)</f>
        <v/>
      </c>
      <c r="J4702" s="6" t="str">
        <f t="shared" si="516"/>
        <v/>
      </c>
      <c r="K4702" s="20" t="str">
        <f>IF(①リクルート接触者と来校者データ!L4701="","",①リクルート接触者と来校者データ!L4701)</f>
        <v/>
      </c>
      <c r="L4702" s="1" t="str">
        <f t="shared" si="517"/>
        <v/>
      </c>
      <c r="M4702" s="1" t="str">
        <f t="shared" si="518"/>
        <v/>
      </c>
    </row>
    <row r="4703" spans="1:13" x14ac:dyDescent="0.2">
      <c r="A4703" s="5" t="str">
        <f t="shared" si="515"/>
        <v/>
      </c>
      <c r="B4703" s="5" t="str">
        <f t="shared" si="512"/>
        <v/>
      </c>
      <c r="C4703" s="5" t="str">
        <f>IF(B4703="","",COUNTIFS($B$3:B4703,B4703))</f>
        <v/>
      </c>
      <c r="D4703" s="1" t="str">
        <f>IF(①リクルート接触者と来校者データ!A4702="","",①リクルート接触者と来校者データ!A4702)</f>
        <v/>
      </c>
      <c r="E4703" s="6" t="str">
        <f t="shared" si="513"/>
        <v/>
      </c>
      <c r="F4703" s="1" t="str">
        <f>IF(①リクルート接触者と来校者データ!I4702="","",①リクルート接触者と来校者データ!I4702)</f>
        <v/>
      </c>
      <c r="G4703" s="1" t="str">
        <f>IF(①リクルート接触者と来校者データ!E4702="","",①リクルート接触者と来校者データ!E4702)</f>
        <v/>
      </c>
      <c r="H4703" s="20" t="str">
        <f t="shared" si="514"/>
        <v/>
      </c>
      <c r="I4703" s="1" t="str">
        <f>IF(①リクルート接触者と来校者データ!K4702="","",①リクルート接触者と来校者データ!K4702)</f>
        <v/>
      </c>
      <c r="J4703" s="6" t="str">
        <f t="shared" si="516"/>
        <v/>
      </c>
      <c r="K4703" s="20" t="str">
        <f>IF(①リクルート接触者と来校者データ!L4702="","",①リクルート接触者と来校者データ!L4702)</f>
        <v/>
      </c>
      <c r="L4703" s="1" t="str">
        <f t="shared" si="517"/>
        <v/>
      </c>
      <c r="M4703" s="1" t="str">
        <f t="shared" si="518"/>
        <v/>
      </c>
    </row>
    <row r="4704" spans="1:13" x14ac:dyDescent="0.2">
      <c r="A4704" s="5" t="str">
        <f t="shared" si="515"/>
        <v/>
      </c>
      <c r="B4704" s="5" t="str">
        <f t="shared" si="512"/>
        <v/>
      </c>
      <c r="C4704" s="5" t="str">
        <f>IF(B4704="","",COUNTIFS($B$3:B4704,B4704))</f>
        <v/>
      </c>
      <c r="D4704" s="1" t="str">
        <f>IF(①リクルート接触者と来校者データ!A4703="","",①リクルート接触者と来校者データ!A4703)</f>
        <v/>
      </c>
      <c r="E4704" s="6" t="str">
        <f t="shared" si="513"/>
        <v/>
      </c>
      <c r="F4704" s="1" t="str">
        <f>IF(①リクルート接触者と来校者データ!I4703="","",①リクルート接触者と来校者データ!I4703)</f>
        <v/>
      </c>
      <c r="G4704" s="1" t="str">
        <f>IF(①リクルート接触者と来校者データ!E4703="","",①リクルート接触者と来校者データ!E4703)</f>
        <v/>
      </c>
      <c r="H4704" s="20" t="str">
        <f t="shared" si="514"/>
        <v/>
      </c>
      <c r="I4704" s="1" t="str">
        <f>IF(①リクルート接触者と来校者データ!K4703="","",①リクルート接触者と来校者データ!K4703)</f>
        <v/>
      </c>
      <c r="J4704" s="6" t="str">
        <f t="shared" si="516"/>
        <v/>
      </c>
      <c r="K4704" s="20" t="str">
        <f>IF(①リクルート接触者と来校者データ!L4703="","",①リクルート接触者と来校者データ!L4703)</f>
        <v/>
      </c>
      <c r="L4704" s="1" t="str">
        <f t="shared" si="517"/>
        <v/>
      </c>
      <c r="M4704" s="1" t="str">
        <f t="shared" si="518"/>
        <v/>
      </c>
    </row>
    <row r="4705" spans="1:13" x14ac:dyDescent="0.2">
      <c r="A4705" s="5" t="str">
        <f t="shared" si="515"/>
        <v/>
      </c>
      <c r="B4705" s="5" t="str">
        <f t="shared" si="512"/>
        <v/>
      </c>
      <c r="C4705" s="5" t="str">
        <f>IF(B4705="","",COUNTIFS($B$3:B4705,B4705))</f>
        <v/>
      </c>
      <c r="D4705" s="1" t="str">
        <f>IF(①リクルート接触者と来校者データ!A4704="","",①リクルート接触者と来校者データ!A4704)</f>
        <v/>
      </c>
      <c r="E4705" s="6" t="str">
        <f t="shared" si="513"/>
        <v/>
      </c>
      <c r="F4705" s="1" t="str">
        <f>IF(①リクルート接触者と来校者データ!I4704="","",①リクルート接触者と来校者データ!I4704)</f>
        <v/>
      </c>
      <c r="G4705" s="1" t="str">
        <f>IF(①リクルート接触者と来校者データ!E4704="","",①リクルート接触者と来校者データ!E4704)</f>
        <v/>
      </c>
      <c r="H4705" s="20" t="str">
        <f t="shared" si="514"/>
        <v/>
      </c>
      <c r="I4705" s="1" t="str">
        <f>IF(①リクルート接触者と来校者データ!K4704="","",①リクルート接触者と来校者データ!K4704)</f>
        <v/>
      </c>
      <c r="J4705" s="6" t="str">
        <f t="shared" si="516"/>
        <v/>
      </c>
      <c r="K4705" s="20" t="str">
        <f>IF(①リクルート接触者と来校者データ!L4704="","",①リクルート接触者と来校者データ!L4704)</f>
        <v/>
      </c>
      <c r="L4705" s="1" t="str">
        <f t="shared" si="517"/>
        <v/>
      </c>
      <c r="M4705" s="1" t="str">
        <f t="shared" si="518"/>
        <v/>
      </c>
    </row>
    <row r="4706" spans="1:13" x14ac:dyDescent="0.2">
      <c r="A4706" s="5" t="str">
        <f t="shared" si="515"/>
        <v/>
      </c>
      <c r="B4706" s="5" t="str">
        <f t="shared" si="512"/>
        <v/>
      </c>
      <c r="C4706" s="5" t="str">
        <f>IF(B4706="","",COUNTIFS($B$3:B4706,B4706))</f>
        <v/>
      </c>
      <c r="D4706" s="1" t="str">
        <f>IF(①リクルート接触者と来校者データ!A4705="","",①リクルート接触者と来校者データ!A4705)</f>
        <v/>
      </c>
      <c r="E4706" s="6" t="str">
        <f t="shared" si="513"/>
        <v/>
      </c>
      <c r="F4706" s="1" t="str">
        <f>IF(①リクルート接触者と来校者データ!I4705="","",①リクルート接触者と来校者データ!I4705)</f>
        <v/>
      </c>
      <c r="G4706" s="1" t="str">
        <f>IF(①リクルート接触者と来校者データ!E4705="","",①リクルート接触者と来校者データ!E4705)</f>
        <v/>
      </c>
      <c r="H4706" s="20" t="str">
        <f t="shared" si="514"/>
        <v/>
      </c>
      <c r="I4706" s="1" t="str">
        <f>IF(①リクルート接触者と来校者データ!K4705="","",①リクルート接触者と来校者データ!K4705)</f>
        <v/>
      </c>
      <c r="J4706" s="6" t="str">
        <f t="shared" si="516"/>
        <v/>
      </c>
      <c r="K4706" s="20" t="str">
        <f>IF(①リクルート接触者と来校者データ!L4705="","",①リクルート接触者と来校者データ!L4705)</f>
        <v/>
      </c>
      <c r="L4706" s="1" t="str">
        <f t="shared" si="517"/>
        <v/>
      </c>
      <c r="M4706" s="1" t="str">
        <f t="shared" si="518"/>
        <v/>
      </c>
    </row>
    <row r="4707" spans="1:13" x14ac:dyDescent="0.2">
      <c r="A4707" s="5" t="str">
        <f t="shared" si="515"/>
        <v/>
      </c>
      <c r="B4707" s="5" t="str">
        <f t="shared" si="512"/>
        <v/>
      </c>
      <c r="C4707" s="5" t="str">
        <f>IF(B4707="","",COUNTIFS($B$3:B4707,B4707))</f>
        <v/>
      </c>
      <c r="D4707" s="1" t="str">
        <f>IF(①リクルート接触者と来校者データ!A4706="","",①リクルート接触者と来校者データ!A4706)</f>
        <v/>
      </c>
      <c r="E4707" s="6" t="str">
        <f t="shared" si="513"/>
        <v/>
      </c>
      <c r="F4707" s="1" t="str">
        <f>IF(①リクルート接触者と来校者データ!I4706="","",①リクルート接触者と来校者データ!I4706)</f>
        <v/>
      </c>
      <c r="G4707" s="1" t="str">
        <f>IF(①リクルート接触者と来校者データ!E4706="","",①リクルート接触者と来校者データ!E4706)</f>
        <v/>
      </c>
      <c r="H4707" s="20" t="str">
        <f t="shared" si="514"/>
        <v/>
      </c>
      <c r="I4707" s="1" t="str">
        <f>IF(①リクルート接触者と来校者データ!K4706="","",①リクルート接触者と来校者データ!K4706)</f>
        <v/>
      </c>
      <c r="J4707" s="6" t="str">
        <f t="shared" si="516"/>
        <v/>
      </c>
      <c r="K4707" s="20" t="str">
        <f>IF(①リクルート接触者と来校者データ!L4706="","",①リクルート接触者と来校者データ!L4706)</f>
        <v/>
      </c>
      <c r="L4707" s="1" t="str">
        <f t="shared" si="517"/>
        <v/>
      </c>
      <c r="M4707" s="1" t="str">
        <f t="shared" si="518"/>
        <v/>
      </c>
    </row>
    <row r="4708" spans="1:13" x14ac:dyDescent="0.2">
      <c r="A4708" s="5" t="str">
        <f t="shared" si="515"/>
        <v/>
      </c>
      <c r="B4708" s="5" t="str">
        <f t="shared" si="512"/>
        <v/>
      </c>
      <c r="C4708" s="5" t="str">
        <f>IF(B4708="","",COUNTIFS($B$3:B4708,B4708))</f>
        <v/>
      </c>
      <c r="D4708" s="1" t="str">
        <f>IF(①リクルート接触者と来校者データ!A4707="","",①リクルート接触者と来校者データ!A4707)</f>
        <v/>
      </c>
      <c r="E4708" s="6" t="str">
        <f t="shared" si="513"/>
        <v/>
      </c>
      <c r="F4708" s="1" t="str">
        <f>IF(①リクルート接触者と来校者データ!I4707="","",①リクルート接触者と来校者データ!I4707)</f>
        <v/>
      </c>
      <c r="G4708" s="1" t="str">
        <f>IF(①リクルート接触者と来校者データ!E4707="","",①リクルート接触者と来校者データ!E4707)</f>
        <v/>
      </c>
      <c r="H4708" s="20" t="str">
        <f t="shared" si="514"/>
        <v/>
      </c>
      <c r="I4708" s="1" t="str">
        <f>IF(①リクルート接触者と来校者データ!K4707="","",①リクルート接触者と来校者データ!K4707)</f>
        <v/>
      </c>
      <c r="J4708" s="6" t="str">
        <f t="shared" si="516"/>
        <v/>
      </c>
      <c r="K4708" s="20" t="str">
        <f>IF(①リクルート接触者と来校者データ!L4707="","",①リクルート接触者と来校者データ!L4707)</f>
        <v/>
      </c>
      <c r="L4708" s="1" t="str">
        <f t="shared" si="517"/>
        <v/>
      </c>
      <c r="M4708" s="1" t="str">
        <f t="shared" si="518"/>
        <v/>
      </c>
    </row>
    <row r="4709" spans="1:13" x14ac:dyDescent="0.2">
      <c r="A4709" s="5" t="str">
        <f t="shared" si="515"/>
        <v/>
      </c>
      <c r="B4709" s="5" t="str">
        <f t="shared" si="512"/>
        <v/>
      </c>
      <c r="C4709" s="5" t="str">
        <f>IF(B4709="","",COUNTIFS($B$3:B4709,B4709))</f>
        <v/>
      </c>
      <c r="D4709" s="1" t="str">
        <f>IF(①リクルート接触者と来校者データ!A4708="","",①リクルート接触者と来校者データ!A4708)</f>
        <v/>
      </c>
      <c r="E4709" s="6" t="str">
        <f t="shared" si="513"/>
        <v/>
      </c>
      <c r="F4709" s="1" t="str">
        <f>IF(①リクルート接触者と来校者データ!I4708="","",①リクルート接触者と来校者データ!I4708)</f>
        <v/>
      </c>
      <c r="G4709" s="1" t="str">
        <f>IF(①リクルート接触者と来校者データ!E4708="","",①リクルート接触者と来校者データ!E4708)</f>
        <v/>
      </c>
      <c r="H4709" s="20" t="str">
        <f t="shared" si="514"/>
        <v/>
      </c>
      <c r="I4709" s="1" t="str">
        <f>IF(①リクルート接触者と来校者データ!K4708="","",①リクルート接触者と来校者データ!K4708)</f>
        <v/>
      </c>
      <c r="J4709" s="6" t="str">
        <f t="shared" si="516"/>
        <v/>
      </c>
      <c r="K4709" s="20" t="str">
        <f>IF(①リクルート接触者と来校者データ!L4708="","",①リクルート接触者と来校者データ!L4708)</f>
        <v/>
      </c>
      <c r="L4709" s="1" t="str">
        <f t="shared" si="517"/>
        <v/>
      </c>
      <c r="M4709" s="1" t="str">
        <f t="shared" si="518"/>
        <v/>
      </c>
    </row>
    <row r="4710" spans="1:13" x14ac:dyDescent="0.2">
      <c r="A4710" s="5" t="str">
        <f t="shared" si="515"/>
        <v/>
      </c>
      <c r="B4710" s="5" t="str">
        <f t="shared" si="512"/>
        <v/>
      </c>
      <c r="C4710" s="5" t="str">
        <f>IF(B4710="","",COUNTIFS($B$3:B4710,B4710))</f>
        <v/>
      </c>
      <c r="D4710" s="1" t="str">
        <f>IF(①リクルート接触者と来校者データ!A4709="","",①リクルート接触者と来校者データ!A4709)</f>
        <v/>
      </c>
      <c r="E4710" s="6" t="str">
        <f t="shared" si="513"/>
        <v/>
      </c>
      <c r="F4710" s="1" t="str">
        <f>IF(①リクルート接触者と来校者データ!I4709="","",①リクルート接触者と来校者データ!I4709)</f>
        <v/>
      </c>
      <c r="G4710" s="1" t="str">
        <f>IF(①リクルート接触者と来校者データ!E4709="","",①リクルート接触者と来校者データ!E4709)</f>
        <v/>
      </c>
      <c r="H4710" s="20" t="str">
        <f t="shared" si="514"/>
        <v/>
      </c>
      <c r="I4710" s="1" t="str">
        <f>IF(①リクルート接触者と来校者データ!K4709="","",①リクルート接触者と来校者データ!K4709)</f>
        <v/>
      </c>
      <c r="J4710" s="6" t="str">
        <f t="shared" si="516"/>
        <v/>
      </c>
      <c r="K4710" s="20" t="str">
        <f>IF(①リクルート接触者と来校者データ!L4709="","",①リクルート接触者と来校者データ!L4709)</f>
        <v/>
      </c>
      <c r="L4710" s="1" t="str">
        <f t="shared" si="517"/>
        <v/>
      </c>
      <c r="M4710" s="1" t="str">
        <f t="shared" si="518"/>
        <v/>
      </c>
    </row>
    <row r="4711" spans="1:13" x14ac:dyDescent="0.2">
      <c r="A4711" s="5" t="str">
        <f t="shared" si="515"/>
        <v/>
      </c>
      <c r="B4711" s="5" t="str">
        <f t="shared" si="512"/>
        <v/>
      </c>
      <c r="C4711" s="5" t="str">
        <f>IF(B4711="","",COUNTIFS($B$3:B4711,B4711))</f>
        <v/>
      </c>
      <c r="D4711" s="1" t="str">
        <f>IF(①リクルート接触者と来校者データ!A4710="","",①リクルート接触者と来校者データ!A4710)</f>
        <v/>
      </c>
      <c r="E4711" s="6" t="str">
        <f t="shared" si="513"/>
        <v/>
      </c>
      <c r="F4711" s="1" t="str">
        <f>IF(①リクルート接触者と来校者データ!I4710="","",①リクルート接触者と来校者データ!I4710)</f>
        <v/>
      </c>
      <c r="G4711" s="1" t="str">
        <f>IF(①リクルート接触者と来校者データ!E4710="","",①リクルート接触者と来校者データ!E4710)</f>
        <v/>
      </c>
      <c r="H4711" s="20" t="str">
        <f t="shared" si="514"/>
        <v/>
      </c>
      <c r="I4711" s="1" t="str">
        <f>IF(①リクルート接触者と来校者データ!K4710="","",①リクルート接触者と来校者データ!K4710)</f>
        <v/>
      </c>
      <c r="J4711" s="6" t="str">
        <f t="shared" si="516"/>
        <v/>
      </c>
      <c r="K4711" s="20" t="str">
        <f>IF(①リクルート接触者と来校者データ!L4710="","",①リクルート接触者と来校者データ!L4710)</f>
        <v/>
      </c>
      <c r="L4711" s="1" t="str">
        <f t="shared" si="517"/>
        <v/>
      </c>
      <c r="M4711" s="1" t="str">
        <f t="shared" si="518"/>
        <v/>
      </c>
    </row>
    <row r="4712" spans="1:13" x14ac:dyDescent="0.2">
      <c r="A4712" s="5" t="str">
        <f t="shared" si="515"/>
        <v/>
      </c>
      <c r="B4712" s="5" t="str">
        <f t="shared" si="512"/>
        <v/>
      </c>
      <c r="C4712" s="5" t="str">
        <f>IF(B4712="","",COUNTIFS($B$3:B4712,B4712))</f>
        <v/>
      </c>
      <c r="D4712" s="1" t="str">
        <f>IF(①リクルート接触者と来校者データ!A4711="","",①リクルート接触者と来校者データ!A4711)</f>
        <v/>
      </c>
      <c r="E4712" s="6" t="str">
        <f t="shared" si="513"/>
        <v/>
      </c>
      <c r="F4712" s="1" t="str">
        <f>IF(①リクルート接触者と来校者データ!I4711="","",①リクルート接触者と来校者データ!I4711)</f>
        <v/>
      </c>
      <c r="G4712" s="1" t="str">
        <f>IF(①リクルート接触者と来校者データ!E4711="","",①リクルート接触者と来校者データ!E4711)</f>
        <v/>
      </c>
      <c r="H4712" s="20" t="str">
        <f t="shared" si="514"/>
        <v/>
      </c>
      <c r="I4712" s="1" t="str">
        <f>IF(①リクルート接触者と来校者データ!K4711="","",①リクルート接触者と来校者データ!K4711)</f>
        <v/>
      </c>
      <c r="J4712" s="6" t="str">
        <f t="shared" si="516"/>
        <v/>
      </c>
      <c r="K4712" s="20" t="str">
        <f>IF(①リクルート接触者と来校者データ!L4711="","",①リクルート接触者と来校者データ!L4711)</f>
        <v/>
      </c>
      <c r="L4712" s="1" t="str">
        <f t="shared" si="517"/>
        <v/>
      </c>
      <c r="M4712" s="1" t="str">
        <f t="shared" si="518"/>
        <v/>
      </c>
    </row>
    <row r="4713" spans="1:13" x14ac:dyDescent="0.2">
      <c r="A4713" s="5" t="str">
        <f t="shared" si="515"/>
        <v/>
      </c>
      <c r="B4713" s="5" t="str">
        <f t="shared" si="512"/>
        <v/>
      </c>
      <c r="C4713" s="5" t="str">
        <f>IF(B4713="","",COUNTIFS($B$3:B4713,B4713))</f>
        <v/>
      </c>
      <c r="D4713" s="1" t="str">
        <f>IF(①リクルート接触者と来校者データ!A4712="","",①リクルート接触者と来校者データ!A4712)</f>
        <v/>
      </c>
      <c r="E4713" s="6" t="str">
        <f t="shared" si="513"/>
        <v/>
      </c>
      <c r="F4713" s="1" t="str">
        <f>IF(①リクルート接触者と来校者データ!I4712="","",①リクルート接触者と来校者データ!I4712)</f>
        <v/>
      </c>
      <c r="G4713" s="1" t="str">
        <f>IF(①リクルート接触者と来校者データ!E4712="","",①リクルート接触者と来校者データ!E4712)</f>
        <v/>
      </c>
      <c r="H4713" s="20" t="str">
        <f t="shared" si="514"/>
        <v/>
      </c>
      <c r="I4713" s="1" t="str">
        <f>IF(①リクルート接触者と来校者データ!K4712="","",①リクルート接触者と来校者データ!K4712)</f>
        <v/>
      </c>
      <c r="J4713" s="6" t="str">
        <f t="shared" si="516"/>
        <v/>
      </c>
      <c r="K4713" s="20" t="str">
        <f>IF(①リクルート接触者と来校者データ!L4712="","",①リクルート接触者と来校者データ!L4712)</f>
        <v/>
      </c>
      <c r="L4713" s="1" t="str">
        <f t="shared" si="517"/>
        <v/>
      </c>
      <c r="M4713" s="1" t="str">
        <f t="shared" si="518"/>
        <v/>
      </c>
    </row>
    <row r="4714" spans="1:13" x14ac:dyDescent="0.2">
      <c r="A4714" s="5" t="str">
        <f t="shared" si="515"/>
        <v/>
      </c>
      <c r="B4714" s="5" t="str">
        <f t="shared" si="512"/>
        <v/>
      </c>
      <c r="C4714" s="5" t="str">
        <f>IF(B4714="","",COUNTIFS($B$3:B4714,B4714))</f>
        <v/>
      </c>
      <c r="D4714" s="1" t="str">
        <f>IF(①リクルート接触者と来校者データ!A4713="","",①リクルート接触者と来校者データ!A4713)</f>
        <v/>
      </c>
      <c r="E4714" s="6" t="str">
        <f t="shared" si="513"/>
        <v/>
      </c>
      <c r="F4714" s="1" t="str">
        <f>IF(①リクルート接触者と来校者データ!I4713="","",①リクルート接触者と来校者データ!I4713)</f>
        <v/>
      </c>
      <c r="G4714" s="1" t="str">
        <f>IF(①リクルート接触者と来校者データ!E4713="","",①リクルート接触者と来校者データ!E4713)</f>
        <v/>
      </c>
      <c r="H4714" s="20" t="str">
        <f t="shared" si="514"/>
        <v/>
      </c>
      <c r="I4714" s="1" t="str">
        <f>IF(①リクルート接触者と来校者データ!K4713="","",①リクルート接触者と来校者データ!K4713)</f>
        <v/>
      </c>
      <c r="J4714" s="6" t="str">
        <f t="shared" si="516"/>
        <v/>
      </c>
      <c r="K4714" s="20" t="str">
        <f>IF(①リクルート接触者と来校者データ!L4713="","",①リクルート接触者と来校者データ!L4713)</f>
        <v/>
      </c>
      <c r="L4714" s="1" t="str">
        <f t="shared" si="517"/>
        <v/>
      </c>
      <c r="M4714" s="1" t="str">
        <f t="shared" si="518"/>
        <v/>
      </c>
    </row>
    <row r="4715" spans="1:13" x14ac:dyDescent="0.2">
      <c r="A4715" s="5" t="str">
        <f t="shared" si="515"/>
        <v/>
      </c>
      <c r="B4715" s="5" t="str">
        <f t="shared" si="512"/>
        <v/>
      </c>
      <c r="C4715" s="5" t="str">
        <f>IF(B4715="","",COUNTIFS($B$3:B4715,B4715))</f>
        <v/>
      </c>
      <c r="D4715" s="1" t="str">
        <f>IF(①リクルート接触者と来校者データ!A4714="","",①リクルート接触者と来校者データ!A4714)</f>
        <v/>
      </c>
      <c r="E4715" s="6" t="str">
        <f t="shared" si="513"/>
        <v/>
      </c>
      <c r="F4715" s="1" t="str">
        <f>IF(①リクルート接触者と来校者データ!I4714="","",①リクルート接触者と来校者データ!I4714)</f>
        <v/>
      </c>
      <c r="G4715" s="1" t="str">
        <f>IF(①リクルート接触者と来校者データ!E4714="","",①リクルート接触者と来校者データ!E4714)</f>
        <v/>
      </c>
      <c r="H4715" s="20" t="str">
        <f t="shared" si="514"/>
        <v/>
      </c>
      <c r="I4715" s="1" t="str">
        <f>IF(①リクルート接触者と来校者データ!K4714="","",①リクルート接触者と来校者データ!K4714)</f>
        <v/>
      </c>
      <c r="J4715" s="6" t="str">
        <f t="shared" si="516"/>
        <v/>
      </c>
      <c r="K4715" s="20" t="str">
        <f>IF(①リクルート接触者と来校者データ!L4714="","",①リクルート接触者と来校者データ!L4714)</f>
        <v/>
      </c>
      <c r="L4715" s="1" t="str">
        <f t="shared" si="517"/>
        <v/>
      </c>
      <c r="M4715" s="1" t="str">
        <f t="shared" si="518"/>
        <v/>
      </c>
    </row>
    <row r="4716" spans="1:13" x14ac:dyDescent="0.2">
      <c r="A4716" s="5" t="str">
        <f t="shared" si="515"/>
        <v/>
      </c>
      <c r="B4716" s="5" t="str">
        <f t="shared" si="512"/>
        <v/>
      </c>
      <c r="C4716" s="5" t="str">
        <f>IF(B4716="","",COUNTIFS($B$3:B4716,B4716))</f>
        <v/>
      </c>
      <c r="D4716" s="1" t="str">
        <f>IF(①リクルート接触者と来校者データ!A4715="","",①リクルート接触者と来校者データ!A4715)</f>
        <v/>
      </c>
      <c r="E4716" s="6" t="str">
        <f t="shared" si="513"/>
        <v/>
      </c>
      <c r="F4716" s="1" t="str">
        <f>IF(①リクルート接触者と来校者データ!I4715="","",①リクルート接触者と来校者データ!I4715)</f>
        <v/>
      </c>
      <c r="G4716" s="1" t="str">
        <f>IF(①リクルート接触者と来校者データ!E4715="","",①リクルート接触者と来校者データ!E4715)</f>
        <v/>
      </c>
      <c r="H4716" s="20" t="str">
        <f t="shared" si="514"/>
        <v/>
      </c>
      <c r="I4716" s="1" t="str">
        <f>IF(①リクルート接触者と来校者データ!K4715="","",①リクルート接触者と来校者データ!K4715)</f>
        <v/>
      </c>
      <c r="J4716" s="6" t="str">
        <f t="shared" si="516"/>
        <v/>
      </c>
      <c r="K4716" s="20" t="str">
        <f>IF(①リクルート接触者と来校者データ!L4715="","",①リクルート接触者と来校者データ!L4715)</f>
        <v/>
      </c>
      <c r="L4716" s="1" t="str">
        <f t="shared" si="517"/>
        <v/>
      </c>
      <c r="M4716" s="1" t="str">
        <f t="shared" si="518"/>
        <v/>
      </c>
    </row>
    <row r="4717" spans="1:13" x14ac:dyDescent="0.2">
      <c r="A4717" s="5" t="str">
        <f t="shared" si="515"/>
        <v/>
      </c>
      <c r="B4717" s="5" t="str">
        <f t="shared" si="512"/>
        <v/>
      </c>
      <c r="C4717" s="5" t="str">
        <f>IF(B4717="","",COUNTIFS($B$3:B4717,B4717))</f>
        <v/>
      </c>
      <c r="D4717" s="1" t="str">
        <f>IF(①リクルート接触者と来校者データ!A4716="","",①リクルート接触者と来校者データ!A4716)</f>
        <v/>
      </c>
      <c r="E4717" s="6" t="str">
        <f t="shared" si="513"/>
        <v/>
      </c>
      <c r="F4717" s="1" t="str">
        <f>IF(①リクルート接触者と来校者データ!I4716="","",①リクルート接触者と来校者データ!I4716)</f>
        <v/>
      </c>
      <c r="G4717" s="1" t="str">
        <f>IF(①リクルート接触者と来校者データ!E4716="","",①リクルート接触者と来校者データ!E4716)</f>
        <v/>
      </c>
      <c r="H4717" s="20" t="str">
        <f t="shared" si="514"/>
        <v/>
      </c>
      <c r="I4717" s="1" t="str">
        <f>IF(①リクルート接触者と来校者データ!K4716="","",①リクルート接触者と来校者データ!K4716)</f>
        <v/>
      </c>
      <c r="J4717" s="6" t="str">
        <f t="shared" si="516"/>
        <v/>
      </c>
      <c r="K4717" s="20" t="str">
        <f>IF(①リクルート接触者と来校者データ!L4716="","",①リクルート接触者と来校者データ!L4716)</f>
        <v/>
      </c>
      <c r="L4717" s="1" t="str">
        <f t="shared" si="517"/>
        <v/>
      </c>
      <c r="M4717" s="1" t="str">
        <f t="shared" si="518"/>
        <v/>
      </c>
    </row>
    <row r="4718" spans="1:13" x14ac:dyDescent="0.2">
      <c r="A4718" s="5" t="str">
        <f t="shared" si="515"/>
        <v/>
      </c>
      <c r="B4718" s="5" t="str">
        <f t="shared" si="512"/>
        <v/>
      </c>
      <c r="C4718" s="5" t="str">
        <f>IF(B4718="","",COUNTIFS($B$3:B4718,B4718))</f>
        <v/>
      </c>
      <c r="D4718" s="1" t="str">
        <f>IF(①リクルート接触者と来校者データ!A4717="","",①リクルート接触者と来校者データ!A4717)</f>
        <v/>
      </c>
      <c r="E4718" s="6" t="str">
        <f t="shared" si="513"/>
        <v/>
      </c>
      <c r="F4718" s="1" t="str">
        <f>IF(①リクルート接触者と来校者データ!I4717="","",①リクルート接触者と来校者データ!I4717)</f>
        <v/>
      </c>
      <c r="G4718" s="1" t="str">
        <f>IF(①リクルート接触者と来校者データ!E4717="","",①リクルート接触者と来校者データ!E4717)</f>
        <v/>
      </c>
      <c r="H4718" s="20" t="str">
        <f t="shared" si="514"/>
        <v/>
      </c>
      <c r="I4718" s="1" t="str">
        <f>IF(①リクルート接触者と来校者データ!K4717="","",①リクルート接触者と来校者データ!K4717)</f>
        <v/>
      </c>
      <c r="J4718" s="6" t="str">
        <f t="shared" si="516"/>
        <v/>
      </c>
      <c r="K4718" s="20" t="str">
        <f>IF(①リクルート接触者と来校者データ!L4717="","",①リクルート接触者と来校者データ!L4717)</f>
        <v/>
      </c>
      <c r="L4718" s="1" t="str">
        <f t="shared" si="517"/>
        <v/>
      </c>
      <c r="M4718" s="1" t="str">
        <f t="shared" si="518"/>
        <v/>
      </c>
    </row>
    <row r="4719" spans="1:13" x14ac:dyDescent="0.2">
      <c r="A4719" s="5" t="str">
        <f t="shared" si="515"/>
        <v/>
      </c>
      <c r="B4719" s="5" t="str">
        <f t="shared" si="512"/>
        <v/>
      </c>
      <c r="C4719" s="5" t="str">
        <f>IF(B4719="","",COUNTIFS($B$3:B4719,B4719))</f>
        <v/>
      </c>
      <c r="D4719" s="1" t="str">
        <f>IF(①リクルート接触者と来校者データ!A4718="","",①リクルート接触者と来校者データ!A4718)</f>
        <v/>
      </c>
      <c r="E4719" s="6" t="str">
        <f t="shared" si="513"/>
        <v/>
      </c>
      <c r="F4719" s="1" t="str">
        <f>IF(①リクルート接触者と来校者データ!I4718="","",①リクルート接触者と来校者データ!I4718)</f>
        <v/>
      </c>
      <c r="G4719" s="1" t="str">
        <f>IF(①リクルート接触者と来校者データ!E4718="","",①リクルート接触者と来校者データ!E4718)</f>
        <v/>
      </c>
      <c r="H4719" s="20" t="str">
        <f t="shared" si="514"/>
        <v/>
      </c>
      <c r="I4719" s="1" t="str">
        <f>IF(①リクルート接触者と来校者データ!K4718="","",①リクルート接触者と来校者データ!K4718)</f>
        <v/>
      </c>
      <c r="J4719" s="6" t="str">
        <f t="shared" si="516"/>
        <v/>
      </c>
      <c r="K4719" s="20" t="str">
        <f>IF(①リクルート接触者と来校者データ!L4718="","",①リクルート接触者と来校者データ!L4718)</f>
        <v/>
      </c>
      <c r="L4719" s="1" t="str">
        <f t="shared" si="517"/>
        <v/>
      </c>
      <c r="M4719" s="1" t="str">
        <f t="shared" si="518"/>
        <v/>
      </c>
    </row>
    <row r="4720" spans="1:13" x14ac:dyDescent="0.2">
      <c r="A4720" s="5" t="str">
        <f t="shared" si="515"/>
        <v/>
      </c>
      <c r="B4720" s="5" t="str">
        <f t="shared" si="512"/>
        <v/>
      </c>
      <c r="C4720" s="5" t="str">
        <f>IF(B4720="","",COUNTIFS($B$3:B4720,B4720))</f>
        <v/>
      </c>
      <c r="D4720" s="1" t="str">
        <f>IF(①リクルート接触者と来校者データ!A4719="","",①リクルート接触者と来校者データ!A4719)</f>
        <v/>
      </c>
      <c r="E4720" s="6" t="str">
        <f t="shared" si="513"/>
        <v/>
      </c>
      <c r="F4720" s="1" t="str">
        <f>IF(①リクルート接触者と来校者データ!I4719="","",①リクルート接触者と来校者データ!I4719)</f>
        <v/>
      </c>
      <c r="G4720" s="1" t="str">
        <f>IF(①リクルート接触者と来校者データ!E4719="","",①リクルート接触者と来校者データ!E4719)</f>
        <v/>
      </c>
      <c r="H4720" s="20" t="str">
        <f t="shared" si="514"/>
        <v/>
      </c>
      <c r="I4720" s="1" t="str">
        <f>IF(①リクルート接触者と来校者データ!K4719="","",①リクルート接触者と来校者データ!K4719)</f>
        <v/>
      </c>
      <c r="J4720" s="6" t="str">
        <f t="shared" si="516"/>
        <v/>
      </c>
      <c r="K4720" s="20" t="str">
        <f>IF(①リクルート接触者と来校者データ!L4719="","",①リクルート接触者と来校者データ!L4719)</f>
        <v/>
      </c>
      <c r="L4720" s="1" t="str">
        <f t="shared" si="517"/>
        <v/>
      </c>
      <c r="M4720" s="1" t="str">
        <f t="shared" si="518"/>
        <v/>
      </c>
    </row>
    <row r="4721" spans="1:13" x14ac:dyDescent="0.2">
      <c r="A4721" s="5" t="str">
        <f t="shared" si="515"/>
        <v/>
      </c>
      <c r="B4721" s="5" t="str">
        <f t="shared" si="512"/>
        <v/>
      </c>
      <c r="C4721" s="5" t="str">
        <f>IF(B4721="","",COUNTIFS($B$3:B4721,B4721))</f>
        <v/>
      </c>
      <c r="D4721" s="1" t="str">
        <f>IF(①リクルート接触者と来校者データ!A4720="","",①リクルート接触者と来校者データ!A4720)</f>
        <v/>
      </c>
      <c r="E4721" s="6" t="str">
        <f t="shared" si="513"/>
        <v/>
      </c>
      <c r="F4721" s="1" t="str">
        <f>IF(①リクルート接触者と来校者データ!I4720="","",①リクルート接触者と来校者データ!I4720)</f>
        <v/>
      </c>
      <c r="G4721" s="1" t="str">
        <f>IF(①リクルート接触者と来校者データ!E4720="","",①リクルート接触者と来校者データ!E4720)</f>
        <v/>
      </c>
      <c r="H4721" s="20" t="str">
        <f t="shared" si="514"/>
        <v/>
      </c>
      <c r="I4721" s="1" t="str">
        <f>IF(①リクルート接触者と来校者データ!K4720="","",①リクルート接触者と来校者データ!K4720)</f>
        <v/>
      </c>
      <c r="J4721" s="6" t="str">
        <f t="shared" si="516"/>
        <v/>
      </c>
      <c r="K4721" s="20" t="str">
        <f>IF(①リクルート接触者と来校者データ!L4720="","",①リクルート接触者と来校者データ!L4720)</f>
        <v/>
      </c>
      <c r="L4721" s="1" t="str">
        <f t="shared" si="517"/>
        <v/>
      </c>
      <c r="M4721" s="1" t="str">
        <f t="shared" si="518"/>
        <v/>
      </c>
    </row>
    <row r="4722" spans="1:13" x14ac:dyDescent="0.2">
      <c r="A4722" s="5" t="str">
        <f t="shared" si="515"/>
        <v/>
      </c>
      <c r="B4722" s="5" t="str">
        <f t="shared" si="512"/>
        <v/>
      </c>
      <c r="C4722" s="5" t="str">
        <f>IF(B4722="","",COUNTIFS($B$3:B4722,B4722))</f>
        <v/>
      </c>
      <c r="D4722" s="1" t="str">
        <f>IF(①リクルート接触者と来校者データ!A4721="","",①リクルート接触者と来校者データ!A4721)</f>
        <v/>
      </c>
      <c r="E4722" s="6" t="str">
        <f t="shared" si="513"/>
        <v/>
      </c>
      <c r="F4722" s="1" t="str">
        <f>IF(①リクルート接触者と来校者データ!I4721="","",①リクルート接触者と来校者データ!I4721)</f>
        <v/>
      </c>
      <c r="G4722" s="1" t="str">
        <f>IF(①リクルート接触者と来校者データ!E4721="","",①リクルート接触者と来校者データ!E4721)</f>
        <v/>
      </c>
      <c r="H4722" s="20" t="str">
        <f t="shared" si="514"/>
        <v/>
      </c>
      <c r="I4722" s="1" t="str">
        <f>IF(①リクルート接触者と来校者データ!K4721="","",①リクルート接触者と来校者データ!K4721)</f>
        <v/>
      </c>
      <c r="J4722" s="6" t="str">
        <f t="shared" si="516"/>
        <v/>
      </c>
      <c r="K4722" s="20" t="str">
        <f>IF(①リクルート接触者と来校者データ!L4721="","",①リクルート接触者と来校者データ!L4721)</f>
        <v/>
      </c>
      <c r="L4722" s="1" t="str">
        <f t="shared" si="517"/>
        <v/>
      </c>
      <c r="M4722" s="1" t="str">
        <f t="shared" si="518"/>
        <v/>
      </c>
    </row>
    <row r="4723" spans="1:13" x14ac:dyDescent="0.2">
      <c r="A4723" s="5" t="str">
        <f t="shared" si="515"/>
        <v/>
      </c>
      <c r="B4723" s="5" t="str">
        <f t="shared" si="512"/>
        <v/>
      </c>
      <c r="C4723" s="5" t="str">
        <f>IF(B4723="","",COUNTIFS($B$3:B4723,B4723))</f>
        <v/>
      </c>
      <c r="D4723" s="1" t="str">
        <f>IF(①リクルート接触者と来校者データ!A4722="","",①リクルート接触者と来校者データ!A4722)</f>
        <v/>
      </c>
      <c r="E4723" s="6" t="str">
        <f t="shared" si="513"/>
        <v/>
      </c>
      <c r="F4723" s="1" t="str">
        <f>IF(①リクルート接触者と来校者データ!I4722="","",①リクルート接触者と来校者データ!I4722)</f>
        <v/>
      </c>
      <c r="G4723" s="1" t="str">
        <f>IF(①リクルート接触者と来校者データ!E4722="","",①リクルート接触者と来校者データ!E4722)</f>
        <v/>
      </c>
      <c r="H4723" s="20" t="str">
        <f t="shared" si="514"/>
        <v/>
      </c>
      <c r="I4723" s="1" t="str">
        <f>IF(①リクルート接触者と来校者データ!K4722="","",①リクルート接触者と来校者データ!K4722)</f>
        <v/>
      </c>
      <c r="J4723" s="6" t="str">
        <f t="shared" si="516"/>
        <v/>
      </c>
      <c r="K4723" s="20" t="str">
        <f>IF(①リクルート接触者と来校者データ!L4722="","",①リクルート接触者と来校者データ!L4722)</f>
        <v/>
      </c>
      <c r="L4723" s="1" t="str">
        <f t="shared" si="517"/>
        <v/>
      </c>
      <c r="M4723" s="1" t="str">
        <f t="shared" si="518"/>
        <v/>
      </c>
    </row>
    <row r="4724" spans="1:13" x14ac:dyDescent="0.2">
      <c r="A4724" s="5" t="str">
        <f t="shared" si="515"/>
        <v/>
      </c>
      <c r="B4724" s="5" t="str">
        <f t="shared" si="512"/>
        <v/>
      </c>
      <c r="C4724" s="5" t="str">
        <f>IF(B4724="","",COUNTIFS($B$3:B4724,B4724))</f>
        <v/>
      </c>
      <c r="D4724" s="1" t="str">
        <f>IF(①リクルート接触者と来校者データ!A4723="","",①リクルート接触者と来校者データ!A4723)</f>
        <v/>
      </c>
      <c r="E4724" s="6" t="str">
        <f t="shared" si="513"/>
        <v/>
      </c>
      <c r="F4724" s="1" t="str">
        <f>IF(①リクルート接触者と来校者データ!I4723="","",①リクルート接触者と来校者データ!I4723)</f>
        <v/>
      </c>
      <c r="G4724" s="1" t="str">
        <f>IF(①リクルート接触者と来校者データ!E4723="","",①リクルート接触者と来校者データ!E4723)</f>
        <v/>
      </c>
      <c r="H4724" s="20" t="str">
        <f t="shared" si="514"/>
        <v/>
      </c>
      <c r="I4724" s="1" t="str">
        <f>IF(①リクルート接触者と来校者データ!K4723="","",①リクルート接触者と来校者データ!K4723)</f>
        <v/>
      </c>
      <c r="J4724" s="6" t="str">
        <f t="shared" si="516"/>
        <v/>
      </c>
      <c r="K4724" s="20" t="str">
        <f>IF(①リクルート接触者と来校者データ!L4723="","",①リクルート接触者と来校者データ!L4723)</f>
        <v/>
      </c>
      <c r="L4724" s="1" t="str">
        <f t="shared" si="517"/>
        <v/>
      </c>
      <c r="M4724" s="1" t="str">
        <f t="shared" si="518"/>
        <v/>
      </c>
    </row>
    <row r="4725" spans="1:13" x14ac:dyDescent="0.2">
      <c r="A4725" s="5" t="str">
        <f t="shared" si="515"/>
        <v/>
      </c>
      <c r="B4725" s="5" t="str">
        <f t="shared" si="512"/>
        <v/>
      </c>
      <c r="C4725" s="5" t="str">
        <f>IF(B4725="","",COUNTIFS($B$3:B4725,B4725))</f>
        <v/>
      </c>
      <c r="D4725" s="1" t="str">
        <f>IF(①リクルート接触者と来校者データ!A4724="","",①リクルート接触者と来校者データ!A4724)</f>
        <v/>
      </c>
      <c r="E4725" s="6" t="str">
        <f t="shared" si="513"/>
        <v/>
      </c>
      <c r="F4725" s="1" t="str">
        <f>IF(①リクルート接触者と来校者データ!I4724="","",①リクルート接触者と来校者データ!I4724)</f>
        <v/>
      </c>
      <c r="G4725" s="1" t="str">
        <f>IF(①リクルート接触者と来校者データ!E4724="","",①リクルート接触者と来校者データ!E4724)</f>
        <v/>
      </c>
      <c r="H4725" s="20" t="str">
        <f t="shared" si="514"/>
        <v/>
      </c>
      <c r="I4725" s="1" t="str">
        <f>IF(①リクルート接触者と来校者データ!K4724="","",①リクルート接触者と来校者データ!K4724)</f>
        <v/>
      </c>
      <c r="J4725" s="6" t="str">
        <f t="shared" si="516"/>
        <v/>
      </c>
      <c r="K4725" s="20" t="str">
        <f>IF(①リクルート接触者と来校者データ!L4724="","",①リクルート接触者と来校者データ!L4724)</f>
        <v/>
      </c>
      <c r="L4725" s="1" t="str">
        <f t="shared" si="517"/>
        <v/>
      </c>
      <c r="M4725" s="1" t="str">
        <f t="shared" si="518"/>
        <v/>
      </c>
    </row>
    <row r="4726" spans="1:13" x14ac:dyDescent="0.2">
      <c r="A4726" s="5" t="str">
        <f t="shared" si="515"/>
        <v/>
      </c>
      <c r="B4726" s="5" t="str">
        <f t="shared" si="512"/>
        <v/>
      </c>
      <c r="C4726" s="5" t="str">
        <f>IF(B4726="","",COUNTIFS($B$3:B4726,B4726))</f>
        <v/>
      </c>
      <c r="D4726" s="1" t="str">
        <f>IF(①リクルート接触者と来校者データ!A4725="","",①リクルート接触者と来校者データ!A4725)</f>
        <v/>
      </c>
      <c r="E4726" s="6" t="str">
        <f t="shared" si="513"/>
        <v/>
      </c>
      <c r="F4726" s="1" t="str">
        <f>IF(①リクルート接触者と来校者データ!I4725="","",①リクルート接触者と来校者データ!I4725)</f>
        <v/>
      </c>
      <c r="G4726" s="1" t="str">
        <f>IF(①リクルート接触者と来校者データ!E4725="","",①リクルート接触者と来校者データ!E4725)</f>
        <v/>
      </c>
      <c r="H4726" s="20" t="str">
        <f t="shared" si="514"/>
        <v/>
      </c>
      <c r="I4726" s="1" t="str">
        <f>IF(①リクルート接触者と来校者データ!K4725="","",①リクルート接触者と来校者データ!K4725)</f>
        <v/>
      </c>
      <c r="J4726" s="6" t="str">
        <f t="shared" si="516"/>
        <v/>
      </c>
      <c r="K4726" s="20" t="str">
        <f>IF(①リクルート接触者と来校者データ!L4725="","",①リクルート接触者と来校者データ!L4725)</f>
        <v/>
      </c>
      <c r="L4726" s="1" t="str">
        <f t="shared" si="517"/>
        <v/>
      </c>
      <c r="M4726" s="1" t="str">
        <f t="shared" si="518"/>
        <v/>
      </c>
    </row>
    <row r="4727" spans="1:13" x14ac:dyDescent="0.2">
      <c r="A4727" s="5" t="str">
        <f t="shared" si="515"/>
        <v/>
      </c>
      <c r="B4727" s="5" t="str">
        <f t="shared" si="512"/>
        <v/>
      </c>
      <c r="C4727" s="5" t="str">
        <f>IF(B4727="","",COUNTIFS($B$3:B4727,B4727))</f>
        <v/>
      </c>
      <c r="D4727" s="1" t="str">
        <f>IF(①リクルート接触者と来校者データ!A4726="","",①リクルート接触者と来校者データ!A4726)</f>
        <v/>
      </c>
      <c r="E4727" s="6" t="str">
        <f t="shared" si="513"/>
        <v/>
      </c>
      <c r="F4727" s="1" t="str">
        <f>IF(①リクルート接触者と来校者データ!I4726="","",①リクルート接触者と来校者データ!I4726)</f>
        <v/>
      </c>
      <c r="G4727" s="1" t="str">
        <f>IF(①リクルート接触者と来校者データ!E4726="","",①リクルート接触者と来校者データ!E4726)</f>
        <v/>
      </c>
      <c r="H4727" s="20" t="str">
        <f t="shared" si="514"/>
        <v/>
      </c>
      <c r="I4727" s="1" t="str">
        <f>IF(①リクルート接触者と来校者データ!K4726="","",①リクルート接触者と来校者データ!K4726)</f>
        <v/>
      </c>
      <c r="J4727" s="6" t="str">
        <f t="shared" si="516"/>
        <v/>
      </c>
      <c r="K4727" s="20" t="str">
        <f>IF(①リクルート接触者と来校者データ!L4726="","",①リクルート接触者と来校者データ!L4726)</f>
        <v/>
      </c>
      <c r="L4727" s="1" t="str">
        <f t="shared" si="517"/>
        <v/>
      </c>
      <c r="M4727" s="1" t="str">
        <f t="shared" si="518"/>
        <v/>
      </c>
    </row>
    <row r="4728" spans="1:13" x14ac:dyDescent="0.2">
      <c r="A4728" s="5" t="str">
        <f t="shared" si="515"/>
        <v/>
      </c>
      <c r="B4728" s="5" t="str">
        <f t="shared" si="512"/>
        <v/>
      </c>
      <c r="C4728" s="5" t="str">
        <f>IF(B4728="","",COUNTIFS($B$3:B4728,B4728))</f>
        <v/>
      </c>
      <c r="D4728" s="1" t="str">
        <f>IF(①リクルート接触者と来校者データ!A4727="","",①リクルート接触者と来校者データ!A4727)</f>
        <v/>
      </c>
      <c r="E4728" s="6" t="str">
        <f t="shared" si="513"/>
        <v/>
      </c>
      <c r="F4728" s="1" t="str">
        <f>IF(①リクルート接触者と来校者データ!I4727="","",①リクルート接触者と来校者データ!I4727)</f>
        <v/>
      </c>
      <c r="G4728" s="1" t="str">
        <f>IF(①リクルート接触者と来校者データ!E4727="","",①リクルート接触者と来校者データ!E4727)</f>
        <v/>
      </c>
      <c r="H4728" s="20" t="str">
        <f t="shared" si="514"/>
        <v/>
      </c>
      <c r="I4728" s="1" t="str">
        <f>IF(①リクルート接触者と来校者データ!K4727="","",①リクルート接触者と来校者データ!K4727)</f>
        <v/>
      </c>
      <c r="J4728" s="6" t="str">
        <f t="shared" si="516"/>
        <v/>
      </c>
      <c r="K4728" s="20" t="str">
        <f>IF(①リクルート接触者と来校者データ!L4727="","",①リクルート接触者と来校者データ!L4727)</f>
        <v/>
      </c>
      <c r="L4728" s="1" t="str">
        <f t="shared" si="517"/>
        <v/>
      </c>
      <c r="M4728" s="1" t="str">
        <f t="shared" si="518"/>
        <v/>
      </c>
    </row>
    <row r="4729" spans="1:13" x14ac:dyDescent="0.2">
      <c r="A4729" s="5" t="str">
        <f t="shared" si="515"/>
        <v/>
      </c>
      <c r="B4729" s="5" t="str">
        <f t="shared" si="512"/>
        <v/>
      </c>
      <c r="C4729" s="5" t="str">
        <f>IF(B4729="","",COUNTIFS($B$3:B4729,B4729))</f>
        <v/>
      </c>
      <c r="D4729" s="1" t="str">
        <f>IF(①リクルート接触者と来校者データ!A4728="","",①リクルート接触者と来校者データ!A4728)</f>
        <v/>
      </c>
      <c r="E4729" s="6" t="str">
        <f t="shared" si="513"/>
        <v/>
      </c>
      <c r="F4729" s="1" t="str">
        <f>IF(①リクルート接触者と来校者データ!I4728="","",①リクルート接触者と来校者データ!I4728)</f>
        <v/>
      </c>
      <c r="G4729" s="1" t="str">
        <f>IF(①リクルート接触者と来校者データ!E4728="","",①リクルート接触者と来校者データ!E4728)</f>
        <v/>
      </c>
      <c r="H4729" s="20" t="str">
        <f t="shared" si="514"/>
        <v/>
      </c>
      <c r="I4729" s="1" t="str">
        <f>IF(①リクルート接触者と来校者データ!K4728="","",①リクルート接触者と来校者データ!K4728)</f>
        <v/>
      </c>
      <c r="J4729" s="6" t="str">
        <f t="shared" si="516"/>
        <v/>
      </c>
      <c r="K4729" s="20" t="str">
        <f>IF(①リクルート接触者と来校者データ!L4728="","",①リクルート接触者と来校者データ!L4728)</f>
        <v/>
      </c>
      <c r="L4729" s="1" t="str">
        <f t="shared" si="517"/>
        <v/>
      </c>
      <c r="M4729" s="1" t="str">
        <f t="shared" si="518"/>
        <v/>
      </c>
    </row>
    <row r="4730" spans="1:13" x14ac:dyDescent="0.2">
      <c r="A4730" s="5" t="str">
        <f t="shared" si="515"/>
        <v/>
      </c>
      <c r="B4730" s="5" t="str">
        <f t="shared" si="512"/>
        <v/>
      </c>
      <c r="C4730" s="5" t="str">
        <f>IF(B4730="","",COUNTIFS($B$3:B4730,B4730))</f>
        <v/>
      </c>
      <c r="D4730" s="1" t="str">
        <f>IF(①リクルート接触者と来校者データ!A4729="","",①リクルート接触者と来校者データ!A4729)</f>
        <v/>
      </c>
      <c r="E4730" s="6" t="str">
        <f t="shared" si="513"/>
        <v/>
      </c>
      <c r="F4730" s="1" t="str">
        <f>IF(①リクルート接触者と来校者データ!I4729="","",①リクルート接触者と来校者データ!I4729)</f>
        <v/>
      </c>
      <c r="G4730" s="1" t="str">
        <f>IF(①リクルート接触者と来校者データ!E4729="","",①リクルート接触者と来校者データ!E4729)</f>
        <v/>
      </c>
      <c r="H4730" s="20" t="str">
        <f t="shared" si="514"/>
        <v/>
      </c>
      <c r="I4730" s="1" t="str">
        <f>IF(①リクルート接触者と来校者データ!K4729="","",①リクルート接触者と来校者データ!K4729)</f>
        <v/>
      </c>
      <c r="J4730" s="6" t="str">
        <f t="shared" si="516"/>
        <v/>
      </c>
      <c r="K4730" s="20" t="str">
        <f>IF(①リクルート接触者と来校者データ!L4729="","",①リクルート接触者と来校者データ!L4729)</f>
        <v/>
      </c>
      <c r="L4730" s="1" t="str">
        <f t="shared" si="517"/>
        <v/>
      </c>
      <c r="M4730" s="1" t="str">
        <f t="shared" si="518"/>
        <v/>
      </c>
    </row>
    <row r="4731" spans="1:13" x14ac:dyDescent="0.2">
      <c r="A4731" s="5" t="str">
        <f t="shared" si="515"/>
        <v/>
      </c>
      <c r="B4731" s="5" t="str">
        <f t="shared" si="512"/>
        <v/>
      </c>
      <c r="C4731" s="5" t="str">
        <f>IF(B4731="","",COUNTIFS($B$3:B4731,B4731))</f>
        <v/>
      </c>
      <c r="D4731" s="1" t="str">
        <f>IF(①リクルート接触者と来校者データ!A4730="","",①リクルート接触者と来校者データ!A4730)</f>
        <v/>
      </c>
      <c r="E4731" s="6" t="str">
        <f t="shared" si="513"/>
        <v/>
      </c>
      <c r="F4731" s="1" t="str">
        <f>IF(①リクルート接触者と来校者データ!I4730="","",①リクルート接触者と来校者データ!I4730)</f>
        <v/>
      </c>
      <c r="G4731" s="1" t="str">
        <f>IF(①リクルート接触者と来校者データ!E4730="","",①リクルート接触者と来校者データ!E4730)</f>
        <v/>
      </c>
      <c r="H4731" s="20" t="str">
        <f t="shared" si="514"/>
        <v/>
      </c>
      <c r="I4731" s="1" t="str">
        <f>IF(①リクルート接触者と来校者データ!K4730="","",①リクルート接触者と来校者データ!K4730)</f>
        <v/>
      </c>
      <c r="J4731" s="6" t="str">
        <f t="shared" si="516"/>
        <v/>
      </c>
      <c r="K4731" s="20" t="str">
        <f>IF(①リクルート接触者と来校者データ!L4730="","",①リクルート接触者と来校者データ!L4730)</f>
        <v/>
      </c>
      <c r="L4731" s="1" t="str">
        <f t="shared" si="517"/>
        <v/>
      </c>
      <c r="M4731" s="1" t="str">
        <f t="shared" si="518"/>
        <v/>
      </c>
    </row>
    <row r="4732" spans="1:13" x14ac:dyDescent="0.2">
      <c r="A4732" s="5" t="str">
        <f t="shared" si="515"/>
        <v/>
      </c>
      <c r="B4732" s="5" t="str">
        <f t="shared" si="512"/>
        <v/>
      </c>
      <c r="C4732" s="5" t="str">
        <f>IF(B4732="","",COUNTIFS($B$3:B4732,B4732))</f>
        <v/>
      </c>
      <c r="D4732" s="1" t="str">
        <f>IF(①リクルート接触者と来校者データ!A4731="","",①リクルート接触者と来校者データ!A4731)</f>
        <v/>
      </c>
      <c r="E4732" s="6" t="str">
        <f t="shared" si="513"/>
        <v/>
      </c>
      <c r="F4732" s="1" t="str">
        <f>IF(①リクルート接触者と来校者データ!I4731="","",①リクルート接触者と来校者データ!I4731)</f>
        <v/>
      </c>
      <c r="G4732" s="1" t="str">
        <f>IF(①リクルート接触者と来校者データ!E4731="","",①リクルート接触者と来校者データ!E4731)</f>
        <v/>
      </c>
      <c r="H4732" s="20" t="str">
        <f t="shared" si="514"/>
        <v/>
      </c>
      <c r="I4732" s="1" t="str">
        <f>IF(①リクルート接触者と来校者データ!K4731="","",①リクルート接触者と来校者データ!K4731)</f>
        <v/>
      </c>
      <c r="J4732" s="6" t="str">
        <f t="shared" si="516"/>
        <v/>
      </c>
      <c r="K4732" s="20" t="str">
        <f>IF(①リクルート接触者と来校者データ!L4731="","",①リクルート接触者と来校者データ!L4731)</f>
        <v/>
      </c>
      <c r="L4732" s="1" t="str">
        <f t="shared" si="517"/>
        <v/>
      </c>
      <c r="M4732" s="1" t="str">
        <f t="shared" si="518"/>
        <v/>
      </c>
    </row>
    <row r="4733" spans="1:13" x14ac:dyDescent="0.2">
      <c r="A4733" s="5" t="str">
        <f t="shared" si="515"/>
        <v/>
      </c>
      <c r="B4733" s="5" t="str">
        <f t="shared" si="512"/>
        <v/>
      </c>
      <c r="C4733" s="5" t="str">
        <f>IF(B4733="","",COUNTIFS($B$3:B4733,B4733))</f>
        <v/>
      </c>
      <c r="D4733" s="1" t="str">
        <f>IF(①リクルート接触者と来校者データ!A4732="","",①リクルート接触者と来校者データ!A4732)</f>
        <v/>
      </c>
      <c r="E4733" s="6" t="str">
        <f t="shared" si="513"/>
        <v/>
      </c>
      <c r="F4733" s="1" t="str">
        <f>IF(①リクルート接触者と来校者データ!I4732="","",①リクルート接触者と来校者データ!I4732)</f>
        <v/>
      </c>
      <c r="G4733" s="1" t="str">
        <f>IF(①リクルート接触者と来校者データ!E4732="","",①リクルート接触者と来校者データ!E4732)</f>
        <v/>
      </c>
      <c r="H4733" s="20" t="str">
        <f t="shared" si="514"/>
        <v/>
      </c>
      <c r="I4733" s="1" t="str">
        <f>IF(①リクルート接触者と来校者データ!K4732="","",①リクルート接触者と来校者データ!K4732)</f>
        <v/>
      </c>
      <c r="J4733" s="6" t="str">
        <f t="shared" si="516"/>
        <v/>
      </c>
      <c r="K4733" s="20" t="str">
        <f>IF(①リクルート接触者と来校者データ!L4732="","",①リクルート接触者と来校者データ!L4732)</f>
        <v/>
      </c>
      <c r="L4733" s="1" t="str">
        <f t="shared" si="517"/>
        <v/>
      </c>
      <c r="M4733" s="1" t="str">
        <f t="shared" si="518"/>
        <v/>
      </c>
    </row>
    <row r="4734" spans="1:13" x14ac:dyDescent="0.2">
      <c r="A4734" s="5" t="str">
        <f t="shared" si="515"/>
        <v/>
      </c>
      <c r="B4734" s="5" t="str">
        <f t="shared" si="512"/>
        <v/>
      </c>
      <c r="C4734" s="5" t="str">
        <f>IF(B4734="","",COUNTIFS($B$3:B4734,B4734))</f>
        <v/>
      </c>
      <c r="D4734" s="1" t="str">
        <f>IF(①リクルート接触者と来校者データ!A4733="","",①リクルート接触者と来校者データ!A4733)</f>
        <v/>
      </c>
      <c r="E4734" s="6" t="str">
        <f t="shared" si="513"/>
        <v/>
      </c>
      <c r="F4734" s="1" t="str">
        <f>IF(①リクルート接触者と来校者データ!I4733="","",①リクルート接触者と来校者データ!I4733)</f>
        <v/>
      </c>
      <c r="G4734" s="1" t="str">
        <f>IF(①リクルート接触者と来校者データ!E4733="","",①リクルート接触者と来校者データ!E4733)</f>
        <v/>
      </c>
      <c r="H4734" s="20" t="str">
        <f t="shared" si="514"/>
        <v/>
      </c>
      <c r="I4734" s="1" t="str">
        <f>IF(①リクルート接触者と来校者データ!K4733="","",①リクルート接触者と来校者データ!K4733)</f>
        <v/>
      </c>
      <c r="J4734" s="6" t="str">
        <f t="shared" si="516"/>
        <v/>
      </c>
      <c r="K4734" s="20" t="str">
        <f>IF(①リクルート接触者と来校者データ!L4733="","",①リクルート接触者と来校者データ!L4733)</f>
        <v/>
      </c>
      <c r="L4734" s="1" t="str">
        <f t="shared" si="517"/>
        <v/>
      </c>
      <c r="M4734" s="1" t="str">
        <f t="shared" si="518"/>
        <v/>
      </c>
    </row>
    <row r="4735" spans="1:13" x14ac:dyDescent="0.2">
      <c r="A4735" s="5" t="str">
        <f t="shared" si="515"/>
        <v/>
      </c>
      <c r="B4735" s="5" t="str">
        <f t="shared" si="512"/>
        <v/>
      </c>
      <c r="C4735" s="5" t="str">
        <f>IF(B4735="","",COUNTIFS($B$3:B4735,B4735))</f>
        <v/>
      </c>
      <c r="D4735" s="1" t="str">
        <f>IF(①リクルート接触者と来校者データ!A4734="","",①リクルート接触者と来校者データ!A4734)</f>
        <v/>
      </c>
      <c r="E4735" s="6" t="str">
        <f t="shared" si="513"/>
        <v/>
      </c>
      <c r="F4735" s="1" t="str">
        <f>IF(①リクルート接触者と来校者データ!I4734="","",①リクルート接触者と来校者データ!I4734)</f>
        <v/>
      </c>
      <c r="G4735" s="1" t="str">
        <f>IF(①リクルート接触者と来校者データ!E4734="","",①リクルート接触者と来校者データ!E4734)</f>
        <v/>
      </c>
      <c r="H4735" s="20" t="str">
        <f t="shared" si="514"/>
        <v/>
      </c>
      <c r="I4735" s="1" t="str">
        <f>IF(①リクルート接触者と来校者データ!K4734="","",①リクルート接触者と来校者データ!K4734)</f>
        <v/>
      </c>
      <c r="J4735" s="6" t="str">
        <f t="shared" si="516"/>
        <v/>
      </c>
      <c r="K4735" s="20" t="str">
        <f>IF(①リクルート接触者と来校者データ!L4734="","",①リクルート接触者と来校者データ!L4734)</f>
        <v/>
      </c>
      <c r="L4735" s="1" t="str">
        <f t="shared" si="517"/>
        <v/>
      </c>
      <c r="M4735" s="1" t="str">
        <f t="shared" si="518"/>
        <v/>
      </c>
    </row>
    <row r="4736" spans="1:13" x14ac:dyDescent="0.2">
      <c r="A4736" s="5" t="str">
        <f t="shared" si="515"/>
        <v/>
      </c>
      <c r="B4736" s="5" t="str">
        <f t="shared" si="512"/>
        <v/>
      </c>
      <c r="C4736" s="5" t="str">
        <f>IF(B4736="","",COUNTIFS($B$3:B4736,B4736))</f>
        <v/>
      </c>
      <c r="D4736" s="1" t="str">
        <f>IF(①リクルート接触者と来校者データ!A4735="","",①リクルート接触者と来校者データ!A4735)</f>
        <v/>
      </c>
      <c r="E4736" s="6" t="str">
        <f t="shared" si="513"/>
        <v/>
      </c>
      <c r="F4736" s="1" t="str">
        <f>IF(①リクルート接触者と来校者データ!I4735="","",①リクルート接触者と来校者データ!I4735)</f>
        <v/>
      </c>
      <c r="G4736" s="1" t="str">
        <f>IF(①リクルート接触者と来校者データ!E4735="","",①リクルート接触者と来校者データ!E4735)</f>
        <v/>
      </c>
      <c r="H4736" s="20" t="str">
        <f t="shared" si="514"/>
        <v/>
      </c>
      <c r="I4736" s="1" t="str">
        <f>IF(①リクルート接触者と来校者データ!K4735="","",①リクルート接触者と来校者データ!K4735)</f>
        <v/>
      </c>
      <c r="J4736" s="6" t="str">
        <f t="shared" si="516"/>
        <v/>
      </c>
      <c r="K4736" s="20" t="str">
        <f>IF(①リクルート接触者と来校者データ!L4735="","",①リクルート接触者と来校者データ!L4735)</f>
        <v/>
      </c>
      <c r="L4736" s="1" t="str">
        <f t="shared" si="517"/>
        <v/>
      </c>
      <c r="M4736" s="1" t="str">
        <f t="shared" si="518"/>
        <v/>
      </c>
    </row>
    <row r="4737" spans="1:13" x14ac:dyDescent="0.2">
      <c r="A4737" s="5" t="str">
        <f t="shared" si="515"/>
        <v/>
      </c>
      <c r="B4737" s="5" t="str">
        <f t="shared" si="512"/>
        <v/>
      </c>
      <c r="C4737" s="5" t="str">
        <f>IF(B4737="","",COUNTIFS($B$3:B4737,B4737))</f>
        <v/>
      </c>
      <c r="D4737" s="1" t="str">
        <f>IF(①リクルート接触者と来校者データ!A4736="","",①リクルート接触者と来校者データ!A4736)</f>
        <v/>
      </c>
      <c r="E4737" s="6" t="str">
        <f t="shared" si="513"/>
        <v/>
      </c>
      <c r="F4737" s="1" t="str">
        <f>IF(①リクルート接触者と来校者データ!I4736="","",①リクルート接触者と来校者データ!I4736)</f>
        <v/>
      </c>
      <c r="G4737" s="1" t="str">
        <f>IF(①リクルート接触者と来校者データ!E4736="","",①リクルート接触者と来校者データ!E4736)</f>
        <v/>
      </c>
      <c r="H4737" s="20" t="str">
        <f t="shared" si="514"/>
        <v/>
      </c>
      <c r="I4737" s="1" t="str">
        <f>IF(①リクルート接触者と来校者データ!K4736="","",①リクルート接触者と来校者データ!K4736)</f>
        <v/>
      </c>
      <c r="J4737" s="6" t="str">
        <f t="shared" si="516"/>
        <v/>
      </c>
      <c r="K4737" s="20" t="str">
        <f>IF(①リクルート接触者と来校者データ!L4736="","",①リクルート接触者と来校者データ!L4736)</f>
        <v/>
      </c>
      <c r="L4737" s="1" t="str">
        <f t="shared" si="517"/>
        <v/>
      </c>
      <c r="M4737" s="1" t="str">
        <f t="shared" si="518"/>
        <v/>
      </c>
    </row>
    <row r="4738" spans="1:13" x14ac:dyDescent="0.2">
      <c r="A4738" s="5" t="str">
        <f t="shared" si="515"/>
        <v/>
      </c>
      <c r="B4738" s="5" t="str">
        <f t="shared" ref="B4738:B4801" si="519">IF(A4738="","","◎")</f>
        <v/>
      </c>
      <c r="C4738" s="5" t="str">
        <f>IF(B4738="","",COUNTIFS($B$3:B4738,B4738))</f>
        <v/>
      </c>
      <c r="D4738" s="1" t="str">
        <f>IF(①リクルート接触者と来校者データ!A4737="","",①リクルート接触者と来校者データ!A4737)</f>
        <v/>
      </c>
      <c r="E4738" s="6" t="str">
        <f t="shared" si="513"/>
        <v/>
      </c>
      <c r="F4738" s="1" t="str">
        <f>IF(①リクルート接触者と来校者データ!I4737="","",①リクルート接触者と来校者データ!I4737)</f>
        <v/>
      </c>
      <c r="G4738" s="1" t="str">
        <f>IF(①リクルート接触者と来校者データ!E4737="","",①リクルート接触者と来校者データ!E4737)</f>
        <v/>
      </c>
      <c r="H4738" s="20" t="str">
        <f t="shared" si="514"/>
        <v/>
      </c>
      <c r="I4738" s="1" t="str">
        <f>IF(①リクルート接触者と来校者データ!K4737="","",①リクルート接触者と来校者データ!K4737)</f>
        <v/>
      </c>
      <c r="J4738" s="6" t="str">
        <f t="shared" si="516"/>
        <v/>
      </c>
      <c r="K4738" s="20" t="str">
        <f>IF(①リクルート接触者と来校者データ!L4737="","",①リクルート接触者と来校者データ!L4737)</f>
        <v/>
      </c>
      <c r="L4738" s="1" t="str">
        <f t="shared" si="517"/>
        <v/>
      </c>
      <c r="M4738" s="1" t="str">
        <f t="shared" si="518"/>
        <v/>
      </c>
    </row>
    <row r="4739" spans="1:13" x14ac:dyDescent="0.2">
      <c r="A4739" s="5" t="str">
        <f t="shared" si="515"/>
        <v/>
      </c>
      <c r="B4739" s="5" t="str">
        <f t="shared" si="519"/>
        <v/>
      </c>
      <c r="C4739" s="5" t="str">
        <f>IF(B4739="","",COUNTIFS($B$3:B4739,B4739))</f>
        <v/>
      </c>
      <c r="D4739" s="1" t="str">
        <f>IF(①リクルート接触者と来校者データ!A4738="","",①リクルート接触者と来校者データ!A4738)</f>
        <v/>
      </c>
      <c r="E4739" s="6" t="str">
        <f t="shared" ref="E4739:E4802" si="520">SUBSTITUTE(SUBSTITUTE(D4739,"　","")," ","")</f>
        <v/>
      </c>
      <c r="F4739" s="1" t="str">
        <f>IF(①リクルート接触者と来校者データ!I4738="","",①リクルート接触者と来校者データ!I4738)</f>
        <v/>
      </c>
      <c r="G4739" s="1" t="str">
        <f>IF(①リクルート接触者と来校者データ!E4738="","",①リクルート接触者と来校者データ!E4738)</f>
        <v/>
      </c>
      <c r="H4739" s="20" t="str">
        <f t="shared" ref="H4739:H4802" si="521">IFERROR(VLOOKUP(E4739,J:K,2,FALSE),"")</f>
        <v/>
      </c>
      <c r="I4739" s="1" t="str">
        <f>IF(①リクルート接触者と来校者データ!K4738="","",①リクルート接触者と来校者データ!K4738)</f>
        <v/>
      </c>
      <c r="J4739" s="6" t="str">
        <f t="shared" si="516"/>
        <v/>
      </c>
      <c r="K4739" s="20" t="str">
        <f>IF(①リクルート接触者と来校者データ!L4738="","",①リクルート接触者と来校者データ!L4738)</f>
        <v/>
      </c>
      <c r="L4739" s="1" t="str">
        <f t="shared" si="517"/>
        <v/>
      </c>
      <c r="M4739" s="1" t="str">
        <f t="shared" si="518"/>
        <v/>
      </c>
    </row>
    <row r="4740" spans="1:13" x14ac:dyDescent="0.2">
      <c r="A4740" s="5" t="str">
        <f t="shared" ref="A4740:A4803" si="522">IFERROR(IF(J4740="","",MATCH(J4740,E$3:E$5000,0)),"")</f>
        <v/>
      </c>
      <c r="B4740" s="5" t="str">
        <f t="shared" si="519"/>
        <v/>
      </c>
      <c r="C4740" s="5" t="str">
        <f>IF(B4740="","",COUNTIFS($B$3:B4740,B4740))</f>
        <v/>
      </c>
      <c r="D4740" s="1" t="str">
        <f>IF(①リクルート接触者と来校者データ!A4739="","",①リクルート接触者と来校者データ!A4739)</f>
        <v/>
      </c>
      <c r="E4740" s="6" t="str">
        <f t="shared" si="520"/>
        <v/>
      </c>
      <c r="F4740" s="1" t="str">
        <f>IF(①リクルート接触者と来校者データ!I4739="","",①リクルート接触者と来校者データ!I4739)</f>
        <v/>
      </c>
      <c r="G4740" s="1" t="str">
        <f>IF(①リクルート接触者と来校者データ!E4739="","",①リクルート接触者と来校者データ!E4739)</f>
        <v/>
      </c>
      <c r="H4740" s="20" t="str">
        <f t="shared" si="521"/>
        <v/>
      </c>
      <c r="I4740" s="1" t="str">
        <f>IF(①リクルート接触者と来校者データ!K4739="","",①リクルート接触者と来校者データ!K4739)</f>
        <v/>
      </c>
      <c r="J4740" s="6" t="str">
        <f t="shared" ref="J4740:J4803" si="523">SUBSTITUTE(SUBSTITUTE(I4740,"　","")," ","")</f>
        <v/>
      </c>
      <c r="K4740" s="20" t="str">
        <f>IF(①リクルート接触者と来校者データ!L4739="","",①リクルート接触者と来校者データ!L4739)</f>
        <v/>
      </c>
      <c r="L4740" s="1" t="str">
        <f t="shared" ref="L4740:L4803" si="524">IFERROR(VLOOKUP($J4740,$E:$H,2,FALSE),"")</f>
        <v/>
      </c>
      <c r="M4740" s="1" t="str">
        <f t="shared" ref="M4740:M4803" si="525">IFERROR(VLOOKUP($J4740,$E:$H,3,FALSE),"")</f>
        <v/>
      </c>
    </row>
    <row r="4741" spans="1:13" x14ac:dyDescent="0.2">
      <c r="A4741" s="5" t="str">
        <f t="shared" si="522"/>
        <v/>
      </c>
      <c r="B4741" s="5" t="str">
        <f t="shared" si="519"/>
        <v/>
      </c>
      <c r="C4741" s="5" t="str">
        <f>IF(B4741="","",COUNTIFS($B$3:B4741,B4741))</f>
        <v/>
      </c>
      <c r="D4741" s="1" t="str">
        <f>IF(①リクルート接触者と来校者データ!A4740="","",①リクルート接触者と来校者データ!A4740)</f>
        <v/>
      </c>
      <c r="E4741" s="6" t="str">
        <f t="shared" si="520"/>
        <v/>
      </c>
      <c r="F4741" s="1" t="str">
        <f>IF(①リクルート接触者と来校者データ!I4740="","",①リクルート接触者と来校者データ!I4740)</f>
        <v/>
      </c>
      <c r="G4741" s="1" t="str">
        <f>IF(①リクルート接触者と来校者データ!E4740="","",①リクルート接触者と来校者データ!E4740)</f>
        <v/>
      </c>
      <c r="H4741" s="20" t="str">
        <f t="shared" si="521"/>
        <v/>
      </c>
      <c r="I4741" s="1" t="str">
        <f>IF(①リクルート接触者と来校者データ!K4740="","",①リクルート接触者と来校者データ!K4740)</f>
        <v/>
      </c>
      <c r="J4741" s="6" t="str">
        <f t="shared" si="523"/>
        <v/>
      </c>
      <c r="K4741" s="20" t="str">
        <f>IF(①リクルート接触者と来校者データ!L4740="","",①リクルート接触者と来校者データ!L4740)</f>
        <v/>
      </c>
      <c r="L4741" s="1" t="str">
        <f t="shared" si="524"/>
        <v/>
      </c>
      <c r="M4741" s="1" t="str">
        <f t="shared" si="525"/>
        <v/>
      </c>
    </row>
    <row r="4742" spans="1:13" x14ac:dyDescent="0.2">
      <c r="A4742" s="5" t="str">
        <f t="shared" si="522"/>
        <v/>
      </c>
      <c r="B4742" s="5" t="str">
        <f t="shared" si="519"/>
        <v/>
      </c>
      <c r="C4742" s="5" t="str">
        <f>IF(B4742="","",COUNTIFS($B$3:B4742,B4742))</f>
        <v/>
      </c>
      <c r="D4742" s="1" t="str">
        <f>IF(①リクルート接触者と来校者データ!A4741="","",①リクルート接触者と来校者データ!A4741)</f>
        <v/>
      </c>
      <c r="E4742" s="6" t="str">
        <f t="shared" si="520"/>
        <v/>
      </c>
      <c r="F4742" s="1" t="str">
        <f>IF(①リクルート接触者と来校者データ!I4741="","",①リクルート接触者と来校者データ!I4741)</f>
        <v/>
      </c>
      <c r="G4742" s="1" t="str">
        <f>IF(①リクルート接触者と来校者データ!E4741="","",①リクルート接触者と来校者データ!E4741)</f>
        <v/>
      </c>
      <c r="H4742" s="20" t="str">
        <f t="shared" si="521"/>
        <v/>
      </c>
      <c r="I4742" s="1" t="str">
        <f>IF(①リクルート接触者と来校者データ!K4741="","",①リクルート接触者と来校者データ!K4741)</f>
        <v/>
      </c>
      <c r="J4742" s="6" t="str">
        <f t="shared" si="523"/>
        <v/>
      </c>
      <c r="K4742" s="20" t="str">
        <f>IF(①リクルート接触者と来校者データ!L4741="","",①リクルート接触者と来校者データ!L4741)</f>
        <v/>
      </c>
      <c r="L4742" s="1" t="str">
        <f t="shared" si="524"/>
        <v/>
      </c>
      <c r="M4742" s="1" t="str">
        <f t="shared" si="525"/>
        <v/>
      </c>
    </row>
    <row r="4743" spans="1:13" x14ac:dyDescent="0.2">
      <c r="A4743" s="5" t="str">
        <f t="shared" si="522"/>
        <v/>
      </c>
      <c r="B4743" s="5" t="str">
        <f t="shared" si="519"/>
        <v/>
      </c>
      <c r="C4743" s="5" t="str">
        <f>IF(B4743="","",COUNTIFS($B$3:B4743,B4743))</f>
        <v/>
      </c>
      <c r="D4743" s="1" t="str">
        <f>IF(①リクルート接触者と来校者データ!A4742="","",①リクルート接触者と来校者データ!A4742)</f>
        <v/>
      </c>
      <c r="E4743" s="6" t="str">
        <f t="shared" si="520"/>
        <v/>
      </c>
      <c r="F4743" s="1" t="str">
        <f>IF(①リクルート接触者と来校者データ!I4742="","",①リクルート接触者と来校者データ!I4742)</f>
        <v/>
      </c>
      <c r="G4743" s="1" t="str">
        <f>IF(①リクルート接触者と来校者データ!E4742="","",①リクルート接触者と来校者データ!E4742)</f>
        <v/>
      </c>
      <c r="H4743" s="20" t="str">
        <f t="shared" si="521"/>
        <v/>
      </c>
      <c r="I4743" s="1" t="str">
        <f>IF(①リクルート接触者と来校者データ!K4742="","",①リクルート接触者と来校者データ!K4742)</f>
        <v/>
      </c>
      <c r="J4743" s="6" t="str">
        <f t="shared" si="523"/>
        <v/>
      </c>
      <c r="K4743" s="20" t="str">
        <f>IF(①リクルート接触者と来校者データ!L4742="","",①リクルート接触者と来校者データ!L4742)</f>
        <v/>
      </c>
      <c r="L4743" s="1" t="str">
        <f t="shared" si="524"/>
        <v/>
      </c>
      <c r="M4743" s="1" t="str">
        <f t="shared" si="525"/>
        <v/>
      </c>
    </row>
    <row r="4744" spans="1:13" x14ac:dyDescent="0.2">
      <c r="A4744" s="5" t="str">
        <f t="shared" si="522"/>
        <v/>
      </c>
      <c r="B4744" s="5" t="str">
        <f t="shared" si="519"/>
        <v/>
      </c>
      <c r="C4744" s="5" t="str">
        <f>IF(B4744="","",COUNTIFS($B$3:B4744,B4744))</f>
        <v/>
      </c>
      <c r="D4744" s="1" t="str">
        <f>IF(①リクルート接触者と来校者データ!A4743="","",①リクルート接触者と来校者データ!A4743)</f>
        <v/>
      </c>
      <c r="E4744" s="6" t="str">
        <f t="shared" si="520"/>
        <v/>
      </c>
      <c r="F4744" s="1" t="str">
        <f>IF(①リクルート接触者と来校者データ!I4743="","",①リクルート接触者と来校者データ!I4743)</f>
        <v/>
      </c>
      <c r="G4744" s="1" t="str">
        <f>IF(①リクルート接触者と来校者データ!E4743="","",①リクルート接触者と来校者データ!E4743)</f>
        <v/>
      </c>
      <c r="H4744" s="20" t="str">
        <f t="shared" si="521"/>
        <v/>
      </c>
      <c r="I4744" s="1" t="str">
        <f>IF(①リクルート接触者と来校者データ!K4743="","",①リクルート接触者と来校者データ!K4743)</f>
        <v/>
      </c>
      <c r="J4744" s="6" t="str">
        <f t="shared" si="523"/>
        <v/>
      </c>
      <c r="K4744" s="20" t="str">
        <f>IF(①リクルート接触者と来校者データ!L4743="","",①リクルート接触者と来校者データ!L4743)</f>
        <v/>
      </c>
      <c r="L4744" s="1" t="str">
        <f t="shared" si="524"/>
        <v/>
      </c>
      <c r="M4744" s="1" t="str">
        <f t="shared" si="525"/>
        <v/>
      </c>
    </row>
    <row r="4745" spans="1:13" x14ac:dyDescent="0.2">
      <c r="A4745" s="5" t="str">
        <f t="shared" si="522"/>
        <v/>
      </c>
      <c r="B4745" s="5" t="str">
        <f t="shared" si="519"/>
        <v/>
      </c>
      <c r="C4745" s="5" t="str">
        <f>IF(B4745="","",COUNTIFS($B$3:B4745,B4745))</f>
        <v/>
      </c>
      <c r="D4745" s="1" t="str">
        <f>IF(①リクルート接触者と来校者データ!A4744="","",①リクルート接触者と来校者データ!A4744)</f>
        <v/>
      </c>
      <c r="E4745" s="6" t="str">
        <f t="shared" si="520"/>
        <v/>
      </c>
      <c r="F4745" s="1" t="str">
        <f>IF(①リクルート接触者と来校者データ!I4744="","",①リクルート接触者と来校者データ!I4744)</f>
        <v/>
      </c>
      <c r="G4745" s="1" t="str">
        <f>IF(①リクルート接触者と来校者データ!E4744="","",①リクルート接触者と来校者データ!E4744)</f>
        <v/>
      </c>
      <c r="H4745" s="20" t="str">
        <f t="shared" si="521"/>
        <v/>
      </c>
      <c r="I4745" s="1" t="str">
        <f>IF(①リクルート接触者と来校者データ!K4744="","",①リクルート接触者と来校者データ!K4744)</f>
        <v/>
      </c>
      <c r="J4745" s="6" t="str">
        <f t="shared" si="523"/>
        <v/>
      </c>
      <c r="K4745" s="20" t="str">
        <f>IF(①リクルート接触者と来校者データ!L4744="","",①リクルート接触者と来校者データ!L4744)</f>
        <v/>
      </c>
      <c r="L4745" s="1" t="str">
        <f t="shared" si="524"/>
        <v/>
      </c>
      <c r="M4745" s="1" t="str">
        <f t="shared" si="525"/>
        <v/>
      </c>
    </row>
    <row r="4746" spans="1:13" x14ac:dyDescent="0.2">
      <c r="A4746" s="5" t="str">
        <f t="shared" si="522"/>
        <v/>
      </c>
      <c r="B4746" s="5" t="str">
        <f t="shared" si="519"/>
        <v/>
      </c>
      <c r="C4746" s="5" t="str">
        <f>IF(B4746="","",COUNTIFS($B$3:B4746,B4746))</f>
        <v/>
      </c>
      <c r="D4746" s="1" t="str">
        <f>IF(①リクルート接触者と来校者データ!A4745="","",①リクルート接触者と来校者データ!A4745)</f>
        <v/>
      </c>
      <c r="E4746" s="6" t="str">
        <f t="shared" si="520"/>
        <v/>
      </c>
      <c r="F4746" s="1" t="str">
        <f>IF(①リクルート接触者と来校者データ!I4745="","",①リクルート接触者と来校者データ!I4745)</f>
        <v/>
      </c>
      <c r="G4746" s="1" t="str">
        <f>IF(①リクルート接触者と来校者データ!E4745="","",①リクルート接触者と来校者データ!E4745)</f>
        <v/>
      </c>
      <c r="H4746" s="20" t="str">
        <f t="shared" si="521"/>
        <v/>
      </c>
      <c r="I4746" s="1" t="str">
        <f>IF(①リクルート接触者と来校者データ!K4745="","",①リクルート接触者と来校者データ!K4745)</f>
        <v/>
      </c>
      <c r="J4746" s="6" t="str">
        <f t="shared" si="523"/>
        <v/>
      </c>
      <c r="K4746" s="20" t="str">
        <f>IF(①リクルート接触者と来校者データ!L4745="","",①リクルート接触者と来校者データ!L4745)</f>
        <v/>
      </c>
      <c r="L4746" s="1" t="str">
        <f t="shared" si="524"/>
        <v/>
      </c>
      <c r="M4746" s="1" t="str">
        <f t="shared" si="525"/>
        <v/>
      </c>
    </row>
    <row r="4747" spans="1:13" x14ac:dyDescent="0.2">
      <c r="A4747" s="5" t="str">
        <f t="shared" si="522"/>
        <v/>
      </c>
      <c r="B4747" s="5" t="str">
        <f t="shared" si="519"/>
        <v/>
      </c>
      <c r="C4747" s="5" t="str">
        <f>IF(B4747="","",COUNTIFS($B$3:B4747,B4747))</f>
        <v/>
      </c>
      <c r="D4747" s="1" t="str">
        <f>IF(①リクルート接触者と来校者データ!A4746="","",①リクルート接触者と来校者データ!A4746)</f>
        <v/>
      </c>
      <c r="E4747" s="6" t="str">
        <f t="shared" si="520"/>
        <v/>
      </c>
      <c r="F4747" s="1" t="str">
        <f>IF(①リクルート接触者と来校者データ!I4746="","",①リクルート接触者と来校者データ!I4746)</f>
        <v/>
      </c>
      <c r="G4747" s="1" t="str">
        <f>IF(①リクルート接触者と来校者データ!E4746="","",①リクルート接触者と来校者データ!E4746)</f>
        <v/>
      </c>
      <c r="H4747" s="20" t="str">
        <f t="shared" si="521"/>
        <v/>
      </c>
      <c r="I4747" s="1" t="str">
        <f>IF(①リクルート接触者と来校者データ!K4746="","",①リクルート接触者と来校者データ!K4746)</f>
        <v/>
      </c>
      <c r="J4747" s="6" t="str">
        <f t="shared" si="523"/>
        <v/>
      </c>
      <c r="K4747" s="20" t="str">
        <f>IF(①リクルート接触者と来校者データ!L4746="","",①リクルート接触者と来校者データ!L4746)</f>
        <v/>
      </c>
      <c r="L4747" s="1" t="str">
        <f t="shared" si="524"/>
        <v/>
      </c>
      <c r="M4747" s="1" t="str">
        <f t="shared" si="525"/>
        <v/>
      </c>
    </row>
    <row r="4748" spans="1:13" x14ac:dyDescent="0.2">
      <c r="A4748" s="5" t="str">
        <f t="shared" si="522"/>
        <v/>
      </c>
      <c r="B4748" s="5" t="str">
        <f t="shared" si="519"/>
        <v/>
      </c>
      <c r="C4748" s="5" t="str">
        <f>IF(B4748="","",COUNTIFS($B$3:B4748,B4748))</f>
        <v/>
      </c>
      <c r="D4748" s="1" t="str">
        <f>IF(①リクルート接触者と来校者データ!A4747="","",①リクルート接触者と来校者データ!A4747)</f>
        <v/>
      </c>
      <c r="E4748" s="6" t="str">
        <f t="shared" si="520"/>
        <v/>
      </c>
      <c r="F4748" s="1" t="str">
        <f>IF(①リクルート接触者と来校者データ!I4747="","",①リクルート接触者と来校者データ!I4747)</f>
        <v/>
      </c>
      <c r="G4748" s="1" t="str">
        <f>IF(①リクルート接触者と来校者データ!E4747="","",①リクルート接触者と来校者データ!E4747)</f>
        <v/>
      </c>
      <c r="H4748" s="20" t="str">
        <f t="shared" si="521"/>
        <v/>
      </c>
      <c r="I4748" s="1" t="str">
        <f>IF(①リクルート接触者と来校者データ!K4747="","",①リクルート接触者と来校者データ!K4747)</f>
        <v/>
      </c>
      <c r="J4748" s="6" t="str">
        <f t="shared" si="523"/>
        <v/>
      </c>
      <c r="K4748" s="20" t="str">
        <f>IF(①リクルート接触者と来校者データ!L4747="","",①リクルート接触者と来校者データ!L4747)</f>
        <v/>
      </c>
      <c r="L4748" s="1" t="str">
        <f t="shared" si="524"/>
        <v/>
      </c>
      <c r="M4748" s="1" t="str">
        <f t="shared" si="525"/>
        <v/>
      </c>
    </row>
    <row r="4749" spans="1:13" x14ac:dyDescent="0.2">
      <c r="A4749" s="5" t="str">
        <f t="shared" si="522"/>
        <v/>
      </c>
      <c r="B4749" s="5" t="str">
        <f t="shared" si="519"/>
        <v/>
      </c>
      <c r="C4749" s="5" t="str">
        <f>IF(B4749="","",COUNTIFS($B$3:B4749,B4749))</f>
        <v/>
      </c>
      <c r="D4749" s="1" t="str">
        <f>IF(①リクルート接触者と来校者データ!A4748="","",①リクルート接触者と来校者データ!A4748)</f>
        <v/>
      </c>
      <c r="E4749" s="6" t="str">
        <f t="shared" si="520"/>
        <v/>
      </c>
      <c r="F4749" s="1" t="str">
        <f>IF(①リクルート接触者と来校者データ!I4748="","",①リクルート接触者と来校者データ!I4748)</f>
        <v/>
      </c>
      <c r="G4749" s="1" t="str">
        <f>IF(①リクルート接触者と来校者データ!E4748="","",①リクルート接触者と来校者データ!E4748)</f>
        <v/>
      </c>
      <c r="H4749" s="20" t="str">
        <f t="shared" si="521"/>
        <v/>
      </c>
      <c r="I4749" s="1" t="str">
        <f>IF(①リクルート接触者と来校者データ!K4748="","",①リクルート接触者と来校者データ!K4748)</f>
        <v/>
      </c>
      <c r="J4749" s="6" t="str">
        <f t="shared" si="523"/>
        <v/>
      </c>
      <c r="K4749" s="20" t="str">
        <f>IF(①リクルート接触者と来校者データ!L4748="","",①リクルート接触者と来校者データ!L4748)</f>
        <v/>
      </c>
      <c r="L4749" s="1" t="str">
        <f t="shared" si="524"/>
        <v/>
      </c>
      <c r="M4749" s="1" t="str">
        <f t="shared" si="525"/>
        <v/>
      </c>
    </row>
    <row r="4750" spans="1:13" x14ac:dyDescent="0.2">
      <c r="A4750" s="5" t="str">
        <f t="shared" si="522"/>
        <v/>
      </c>
      <c r="B4750" s="5" t="str">
        <f t="shared" si="519"/>
        <v/>
      </c>
      <c r="C4750" s="5" t="str">
        <f>IF(B4750="","",COUNTIFS($B$3:B4750,B4750))</f>
        <v/>
      </c>
      <c r="D4750" s="1" t="str">
        <f>IF(①リクルート接触者と来校者データ!A4749="","",①リクルート接触者と来校者データ!A4749)</f>
        <v/>
      </c>
      <c r="E4750" s="6" t="str">
        <f t="shared" si="520"/>
        <v/>
      </c>
      <c r="F4750" s="1" t="str">
        <f>IF(①リクルート接触者と来校者データ!I4749="","",①リクルート接触者と来校者データ!I4749)</f>
        <v/>
      </c>
      <c r="G4750" s="1" t="str">
        <f>IF(①リクルート接触者と来校者データ!E4749="","",①リクルート接触者と来校者データ!E4749)</f>
        <v/>
      </c>
      <c r="H4750" s="20" t="str">
        <f t="shared" si="521"/>
        <v/>
      </c>
      <c r="I4750" s="1" t="str">
        <f>IF(①リクルート接触者と来校者データ!K4749="","",①リクルート接触者と来校者データ!K4749)</f>
        <v/>
      </c>
      <c r="J4750" s="6" t="str">
        <f t="shared" si="523"/>
        <v/>
      </c>
      <c r="K4750" s="20" t="str">
        <f>IF(①リクルート接触者と来校者データ!L4749="","",①リクルート接触者と来校者データ!L4749)</f>
        <v/>
      </c>
      <c r="L4750" s="1" t="str">
        <f t="shared" si="524"/>
        <v/>
      </c>
      <c r="M4750" s="1" t="str">
        <f t="shared" si="525"/>
        <v/>
      </c>
    </row>
    <row r="4751" spans="1:13" x14ac:dyDescent="0.2">
      <c r="A4751" s="5" t="str">
        <f t="shared" si="522"/>
        <v/>
      </c>
      <c r="B4751" s="5" t="str">
        <f t="shared" si="519"/>
        <v/>
      </c>
      <c r="C4751" s="5" t="str">
        <f>IF(B4751="","",COUNTIFS($B$3:B4751,B4751))</f>
        <v/>
      </c>
      <c r="D4751" s="1" t="str">
        <f>IF(①リクルート接触者と来校者データ!A4750="","",①リクルート接触者と来校者データ!A4750)</f>
        <v/>
      </c>
      <c r="E4751" s="6" t="str">
        <f t="shared" si="520"/>
        <v/>
      </c>
      <c r="F4751" s="1" t="str">
        <f>IF(①リクルート接触者と来校者データ!I4750="","",①リクルート接触者と来校者データ!I4750)</f>
        <v/>
      </c>
      <c r="G4751" s="1" t="str">
        <f>IF(①リクルート接触者と来校者データ!E4750="","",①リクルート接触者と来校者データ!E4750)</f>
        <v/>
      </c>
      <c r="H4751" s="20" t="str">
        <f t="shared" si="521"/>
        <v/>
      </c>
      <c r="I4751" s="1" t="str">
        <f>IF(①リクルート接触者と来校者データ!K4750="","",①リクルート接触者と来校者データ!K4750)</f>
        <v/>
      </c>
      <c r="J4751" s="6" t="str">
        <f t="shared" si="523"/>
        <v/>
      </c>
      <c r="K4751" s="20" t="str">
        <f>IF(①リクルート接触者と来校者データ!L4750="","",①リクルート接触者と来校者データ!L4750)</f>
        <v/>
      </c>
      <c r="L4751" s="1" t="str">
        <f t="shared" si="524"/>
        <v/>
      </c>
      <c r="M4751" s="1" t="str">
        <f t="shared" si="525"/>
        <v/>
      </c>
    </row>
    <row r="4752" spans="1:13" x14ac:dyDescent="0.2">
      <c r="A4752" s="5" t="str">
        <f t="shared" si="522"/>
        <v/>
      </c>
      <c r="B4752" s="5" t="str">
        <f t="shared" si="519"/>
        <v/>
      </c>
      <c r="C4752" s="5" t="str">
        <f>IF(B4752="","",COUNTIFS($B$3:B4752,B4752))</f>
        <v/>
      </c>
      <c r="D4752" s="1" t="str">
        <f>IF(①リクルート接触者と来校者データ!A4751="","",①リクルート接触者と来校者データ!A4751)</f>
        <v/>
      </c>
      <c r="E4752" s="6" t="str">
        <f t="shared" si="520"/>
        <v/>
      </c>
      <c r="F4752" s="1" t="str">
        <f>IF(①リクルート接触者と来校者データ!I4751="","",①リクルート接触者と来校者データ!I4751)</f>
        <v/>
      </c>
      <c r="G4752" s="1" t="str">
        <f>IF(①リクルート接触者と来校者データ!E4751="","",①リクルート接触者と来校者データ!E4751)</f>
        <v/>
      </c>
      <c r="H4752" s="20" t="str">
        <f t="shared" si="521"/>
        <v/>
      </c>
      <c r="I4752" s="1" t="str">
        <f>IF(①リクルート接触者と来校者データ!K4751="","",①リクルート接触者と来校者データ!K4751)</f>
        <v/>
      </c>
      <c r="J4752" s="6" t="str">
        <f t="shared" si="523"/>
        <v/>
      </c>
      <c r="K4752" s="20" t="str">
        <f>IF(①リクルート接触者と来校者データ!L4751="","",①リクルート接触者と来校者データ!L4751)</f>
        <v/>
      </c>
      <c r="L4752" s="1" t="str">
        <f t="shared" si="524"/>
        <v/>
      </c>
      <c r="M4752" s="1" t="str">
        <f t="shared" si="525"/>
        <v/>
      </c>
    </row>
    <row r="4753" spans="1:13" x14ac:dyDescent="0.2">
      <c r="A4753" s="5" t="str">
        <f t="shared" si="522"/>
        <v/>
      </c>
      <c r="B4753" s="5" t="str">
        <f t="shared" si="519"/>
        <v/>
      </c>
      <c r="C4753" s="5" t="str">
        <f>IF(B4753="","",COUNTIFS($B$3:B4753,B4753))</f>
        <v/>
      </c>
      <c r="D4753" s="1" t="str">
        <f>IF(①リクルート接触者と来校者データ!A4752="","",①リクルート接触者と来校者データ!A4752)</f>
        <v/>
      </c>
      <c r="E4753" s="6" t="str">
        <f t="shared" si="520"/>
        <v/>
      </c>
      <c r="F4753" s="1" t="str">
        <f>IF(①リクルート接触者と来校者データ!I4752="","",①リクルート接触者と来校者データ!I4752)</f>
        <v/>
      </c>
      <c r="G4753" s="1" t="str">
        <f>IF(①リクルート接触者と来校者データ!E4752="","",①リクルート接触者と来校者データ!E4752)</f>
        <v/>
      </c>
      <c r="H4753" s="20" t="str">
        <f t="shared" si="521"/>
        <v/>
      </c>
      <c r="I4753" s="1" t="str">
        <f>IF(①リクルート接触者と来校者データ!K4752="","",①リクルート接触者と来校者データ!K4752)</f>
        <v/>
      </c>
      <c r="J4753" s="6" t="str">
        <f t="shared" si="523"/>
        <v/>
      </c>
      <c r="K4753" s="20" t="str">
        <f>IF(①リクルート接触者と来校者データ!L4752="","",①リクルート接触者と来校者データ!L4752)</f>
        <v/>
      </c>
      <c r="L4753" s="1" t="str">
        <f t="shared" si="524"/>
        <v/>
      </c>
      <c r="M4753" s="1" t="str">
        <f t="shared" si="525"/>
        <v/>
      </c>
    </row>
    <row r="4754" spans="1:13" x14ac:dyDescent="0.2">
      <c r="A4754" s="5" t="str">
        <f t="shared" si="522"/>
        <v/>
      </c>
      <c r="B4754" s="5" t="str">
        <f t="shared" si="519"/>
        <v/>
      </c>
      <c r="C4754" s="5" t="str">
        <f>IF(B4754="","",COUNTIFS($B$3:B4754,B4754))</f>
        <v/>
      </c>
      <c r="D4754" s="1" t="str">
        <f>IF(①リクルート接触者と来校者データ!A4753="","",①リクルート接触者と来校者データ!A4753)</f>
        <v/>
      </c>
      <c r="E4754" s="6" t="str">
        <f t="shared" si="520"/>
        <v/>
      </c>
      <c r="F4754" s="1" t="str">
        <f>IF(①リクルート接触者と来校者データ!I4753="","",①リクルート接触者と来校者データ!I4753)</f>
        <v/>
      </c>
      <c r="G4754" s="1" t="str">
        <f>IF(①リクルート接触者と来校者データ!E4753="","",①リクルート接触者と来校者データ!E4753)</f>
        <v/>
      </c>
      <c r="H4754" s="20" t="str">
        <f t="shared" si="521"/>
        <v/>
      </c>
      <c r="I4754" s="1" t="str">
        <f>IF(①リクルート接触者と来校者データ!K4753="","",①リクルート接触者と来校者データ!K4753)</f>
        <v/>
      </c>
      <c r="J4754" s="6" t="str">
        <f t="shared" si="523"/>
        <v/>
      </c>
      <c r="K4754" s="20" t="str">
        <f>IF(①リクルート接触者と来校者データ!L4753="","",①リクルート接触者と来校者データ!L4753)</f>
        <v/>
      </c>
      <c r="L4754" s="1" t="str">
        <f t="shared" si="524"/>
        <v/>
      </c>
      <c r="M4754" s="1" t="str">
        <f t="shared" si="525"/>
        <v/>
      </c>
    </row>
    <row r="4755" spans="1:13" x14ac:dyDescent="0.2">
      <c r="A4755" s="5" t="str">
        <f t="shared" si="522"/>
        <v/>
      </c>
      <c r="B4755" s="5" t="str">
        <f t="shared" si="519"/>
        <v/>
      </c>
      <c r="C4755" s="5" t="str">
        <f>IF(B4755="","",COUNTIFS($B$3:B4755,B4755))</f>
        <v/>
      </c>
      <c r="D4755" s="1" t="str">
        <f>IF(①リクルート接触者と来校者データ!A4754="","",①リクルート接触者と来校者データ!A4754)</f>
        <v/>
      </c>
      <c r="E4755" s="6" t="str">
        <f t="shared" si="520"/>
        <v/>
      </c>
      <c r="F4755" s="1" t="str">
        <f>IF(①リクルート接触者と来校者データ!I4754="","",①リクルート接触者と来校者データ!I4754)</f>
        <v/>
      </c>
      <c r="G4755" s="1" t="str">
        <f>IF(①リクルート接触者と来校者データ!E4754="","",①リクルート接触者と来校者データ!E4754)</f>
        <v/>
      </c>
      <c r="H4755" s="20" t="str">
        <f t="shared" si="521"/>
        <v/>
      </c>
      <c r="I4755" s="1" t="str">
        <f>IF(①リクルート接触者と来校者データ!K4754="","",①リクルート接触者と来校者データ!K4754)</f>
        <v/>
      </c>
      <c r="J4755" s="6" t="str">
        <f t="shared" si="523"/>
        <v/>
      </c>
      <c r="K4755" s="20" t="str">
        <f>IF(①リクルート接触者と来校者データ!L4754="","",①リクルート接触者と来校者データ!L4754)</f>
        <v/>
      </c>
      <c r="L4755" s="1" t="str">
        <f t="shared" si="524"/>
        <v/>
      </c>
      <c r="M4755" s="1" t="str">
        <f t="shared" si="525"/>
        <v/>
      </c>
    </row>
    <row r="4756" spans="1:13" x14ac:dyDescent="0.2">
      <c r="A4756" s="5" t="str">
        <f t="shared" si="522"/>
        <v/>
      </c>
      <c r="B4756" s="5" t="str">
        <f t="shared" si="519"/>
        <v/>
      </c>
      <c r="C4756" s="5" t="str">
        <f>IF(B4756="","",COUNTIFS($B$3:B4756,B4756))</f>
        <v/>
      </c>
      <c r="D4756" s="1" t="str">
        <f>IF(①リクルート接触者と来校者データ!A4755="","",①リクルート接触者と来校者データ!A4755)</f>
        <v/>
      </c>
      <c r="E4756" s="6" t="str">
        <f t="shared" si="520"/>
        <v/>
      </c>
      <c r="F4756" s="1" t="str">
        <f>IF(①リクルート接触者と来校者データ!I4755="","",①リクルート接触者と来校者データ!I4755)</f>
        <v/>
      </c>
      <c r="G4756" s="1" t="str">
        <f>IF(①リクルート接触者と来校者データ!E4755="","",①リクルート接触者と来校者データ!E4755)</f>
        <v/>
      </c>
      <c r="H4756" s="20" t="str">
        <f t="shared" si="521"/>
        <v/>
      </c>
      <c r="I4756" s="1" t="str">
        <f>IF(①リクルート接触者と来校者データ!K4755="","",①リクルート接触者と来校者データ!K4755)</f>
        <v/>
      </c>
      <c r="J4756" s="6" t="str">
        <f t="shared" si="523"/>
        <v/>
      </c>
      <c r="K4756" s="20" t="str">
        <f>IF(①リクルート接触者と来校者データ!L4755="","",①リクルート接触者と来校者データ!L4755)</f>
        <v/>
      </c>
      <c r="L4756" s="1" t="str">
        <f t="shared" si="524"/>
        <v/>
      </c>
      <c r="M4756" s="1" t="str">
        <f t="shared" si="525"/>
        <v/>
      </c>
    </row>
    <row r="4757" spans="1:13" x14ac:dyDescent="0.2">
      <c r="A4757" s="5" t="str">
        <f t="shared" si="522"/>
        <v/>
      </c>
      <c r="B4757" s="5" t="str">
        <f t="shared" si="519"/>
        <v/>
      </c>
      <c r="C4757" s="5" t="str">
        <f>IF(B4757="","",COUNTIFS($B$3:B4757,B4757))</f>
        <v/>
      </c>
      <c r="D4757" s="1" t="str">
        <f>IF(①リクルート接触者と来校者データ!A4756="","",①リクルート接触者と来校者データ!A4756)</f>
        <v/>
      </c>
      <c r="E4757" s="6" t="str">
        <f t="shared" si="520"/>
        <v/>
      </c>
      <c r="F4757" s="1" t="str">
        <f>IF(①リクルート接触者と来校者データ!I4756="","",①リクルート接触者と来校者データ!I4756)</f>
        <v/>
      </c>
      <c r="G4757" s="1" t="str">
        <f>IF(①リクルート接触者と来校者データ!E4756="","",①リクルート接触者と来校者データ!E4756)</f>
        <v/>
      </c>
      <c r="H4757" s="20" t="str">
        <f t="shared" si="521"/>
        <v/>
      </c>
      <c r="I4757" s="1" t="str">
        <f>IF(①リクルート接触者と来校者データ!K4756="","",①リクルート接触者と来校者データ!K4756)</f>
        <v/>
      </c>
      <c r="J4757" s="6" t="str">
        <f t="shared" si="523"/>
        <v/>
      </c>
      <c r="K4757" s="20" t="str">
        <f>IF(①リクルート接触者と来校者データ!L4756="","",①リクルート接触者と来校者データ!L4756)</f>
        <v/>
      </c>
      <c r="L4757" s="1" t="str">
        <f t="shared" si="524"/>
        <v/>
      </c>
      <c r="M4757" s="1" t="str">
        <f t="shared" si="525"/>
        <v/>
      </c>
    </row>
    <row r="4758" spans="1:13" x14ac:dyDescent="0.2">
      <c r="A4758" s="5" t="str">
        <f t="shared" si="522"/>
        <v/>
      </c>
      <c r="B4758" s="5" t="str">
        <f t="shared" si="519"/>
        <v/>
      </c>
      <c r="C4758" s="5" t="str">
        <f>IF(B4758="","",COUNTIFS($B$3:B4758,B4758))</f>
        <v/>
      </c>
      <c r="D4758" s="1" t="str">
        <f>IF(①リクルート接触者と来校者データ!A4757="","",①リクルート接触者と来校者データ!A4757)</f>
        <v/>
      </c>
      <c r="E4758" s="6" t="str">
        <f t="shared" si="520"/>
        <v/>
      </c>
      <c r="F4758" s="1" t="str">
        <f>IF(①リクルート接触者と来校者データ!I4757="","",①リクルート接触者と来校者データ!I4757)</f>
        <v/>
      </c>
      <c r="G4758" s="1" t="str">
        <f>IF(①リクルート接触者と来校者データ!E4757="","",①リクルート接触者と来校者データ!E4757)</f>
        <v/>
      </c>
      <c r="H4758" s="20" t="str">
        <f t="shared" si="521"/>
        <v/>
      </c>
      <c r="I4758" s="1" t="str">
        <f>IF(①リクルート接触者と来校者データ!K4757="","",①リクルート接触者と来校者データ!K4757)</f>
        <v/>
      </c>
      <c r="J4758" s="6" t="str">
        <f t="shared" si="523"/>
        <v/>
      </c>
      <c r="K4758" s="20" t="str">
        <f>IF(①リクルート接触者と来校者データ!L4757="","",①リクルート接触者と来校者データ!L4757)</f>
        <v/>
      </c>
      <c r="L4758" s="1" t="str">
        <f t="shared" si="524"/>
        <v/>
      </c>
      <c r="M4758" s="1" t="str">
        <f t="shared" si="525"/>
        <v/>
      </c>
    </row>
    <row r="4759" spans="1:13" x14ac:dyDescent="0.2">
      <c r="A4759" s="5" t="str">
        <f t="shared" si="522"/>
        <v/>
      </c>
      <c r="B4759" s="5" t="str">
        <f t="shared" si="519"/>
        <v/>
      </c>
      <c r="C4759" s="5" t="str">
        <f>IF(B4759="","",COUNTIFS($B$3:B4759,B4759))</f>
        <v/>
      </c>
      <c r="D4759" s="1" t="str">
        <f>IF(①リクルート接触者と来校者データ!A4758="","",①リクルート接触者と来校者データ!A4758)</f>
        <v/>
      </c>
      <c r="E4759" s="6" t="str">
        <f t="shared" si="520"/>
        <v/>
      </c>
      <c r="F4759" s="1" t="str">
        <f>IF(①リクルート接触者と来校者データ!I4758="","",①リクルート接触者と来校者データ!I4758)</f>
        <v/>
      </c>
      <c r="G4759" s="1" t="str">
        <f>IF(①リクルート接触者と来校者データ!E4758="","",①リクルート接触者と来校者データ!E4758)</f>
        <v/>
      </c>
      <c r="H4759" s="20" t="str">
        <f t="shared" si="521"/>
        <v/>
      </c>
      <c r="I4759" s="1" t="str">
        <f>IF(①リクルート接触者と来校者データ!K4758="","",①リクルート接触者と来校者データ!K4758)</f>
        <v/>
      </c>
      <c r="J4759" s="6" t="str">
        <f t="shared" si="523"/>
        <v/>
      </c>
      <c r="K4759" s="20" t="str">
        <f>IF(①リクルート接触者と来校者データ!L4758="","",①リクルート接触者と来校者データ!L4758)</f>
        <v/>
      </c>
      <c r="L4759" s="1" t="str">
        <f t="shared" si="524"/>
        <v/>
      </c>
      <c r="M4759" s="1" t="str">
        <f t="shared" si="525"/>
        <v/>
      </c>
    </row>
    <row r="4760" spans="1:13" x14ac:dyDescent="0.2">
      <c r="A4760" s="5" t="str">
        <f t="shared" si="522"/>
        <v/>
      </c>
      <c r="B4760" s="5" t="str">
        <f t="shared" si="519"/>
        <v/>
      </c>
      <c r="C4760" s="5" t="str">
        <f>IF(B4760="","",COUNTIFS($B$3:B4760,B4760))</f>
        <v/>
      </c>
      <c r="D4760" s="1" t="str">
        <f>IF(①リクルート接触者と来校者データ!A4759="","",①リクルート接触者と来校者データ!A4759)</f>
        <v/>
      </c>
      <c r="E4760" s="6" t="str">
        <f t="shared" si="520"/>
        <v/>
      </c>
      <c r="F4760" s="1" t="str">
        <f>IF(①リクルート接触者と来校者データ!I4759="","",①リクルート接触者と来校者データ!I4759)</f>
        <v/>
      </c>
      <c r="G4760" s="1" t="str">
        <f>IF(①リクルート接触者と来校者データ!E4759="","",①リクルート接触者と来校者データ!E4759)</f>
        <v/>
      </c>
      <c r="H4760" s="20" t="str">
        <f t="shared" si="521"/>
        <v/>
      </c>
      <c r="I4760" s="1" t="str">
        <f>IF(①リクルート接触者と来校者データ!K4759="","",①リクルート接触者と来校者データ!K4759)</f>
        <v/>
      </c>
      <c r="J4760" s="6" t="str">
        <f t="shared" si="523"/>
        <v/>
      </c>
      <c r="K4760" s="20" t="str">
        <f>IF(①リクルート接触者と来校者データ!L4759="","",①リクルート接触者と来校者データ!L4759)</f>
        <v/>
      </c>
      <c r="L4760" s="1" t="str">
        <f t="shared" si="524"/>
        <v/>
      </c>
      <c r="M4760" s="1" t="str">
        <f t="shared" si="525"/>
        <v/>
      </c>
    </row>
    <row r="4761" spans="1:13" x14ac:dyDescent="0.2">
      <c r="A4761" s="5" t="str">
        <f t="shared" si="522"/>
        <v/>
      </c>
      <c r="B4761" s="5" t="str">
        <f t="shared" si="519"/>
        <v/>
      </c>
      <c r="C4761" s="5" t="str">
        <f>IF(B4761="","",COUNTIFS($B$3:B4761,B4761))</f>
        <v/>
      </c>
      <c r="D4761" s="1" t="str">
        <f>IF(①リクルート接触者と来校者データ!A4760="","",①リクルート接触者と来校者データ!A4760)</f>
        <v/>
      </c>
      <c r="E4761" s="6" t="str">
        <f t="shared" si="520"/>
        <v/>
      </c>
      <c r="F4761" s="1" t="str">
        <f>IF(①リクルート接触者と来校者データ!I4760="","",①リクルート接触者と来校者データ!I4760)</f>
        <v/>
      </c>
      <c r="G4761" s="1" t="str">
        <f>IF(①リクルート接触者と来校者データ!E4760="","",①リクルート接触者と来校者データ!E4760)</f>
        <v/>
      </c>
      <c r="H4761" s="20" t="str">
        <f t="shared" si="521"/>
        <v/>
      </c>
      <c r="I4761" s="1" t="str">
        <f>IF(①リクルート接触者と来校者データ!K4760="","",①リクルート接触者と来校者データ!K4760)</f>
        <v/>
      </c>
      <c r="J4761" s="6" t="str">
        <f t="shared" si="523"/>
        <v/>
      </c>
      <c r="K4761" s="20" t="str">
        <f>IF(①リクルート接触者と来校者データ!L4760="","",①リクルート接触者と来校者データ!L4760)</f>
        <v/>
      </c>
      <c r="L4761" s="1" t="str">
        <f t="shared" si="524"/>
        <v/>
      </c>
      <c r="M4761" s="1" t="str">
        <f t="shared" si="525"/>
        <v/>
      </c>
    </row>
    <row r="4762" spans="1:13" x14ac:dyDescent="0.2">
      <c r="A4762" s="5" t="str">
        <f t="shared" si="522"/>
        <v/>
      </c>
      <c r="B4762" s="5" t="str">
        <f t="shared" si="519"/>
        <v/>
      </c>
      <c r="C4762" s="5" t="str">
        <f>IF(B4762="","",COUNTIFS($B$3:B4762,B4762))</f>
        <v/>
      </c>
      <c r="D4762" s="1" t="str">
        <f>IF(①リクルート接触者と来校者データ!A4761="","",①リクルート接触者と来校者データ!A4761)</f>
        <v/>
      </c>
      <c r="E4762" s="6" t="str">
        <f t="shared" si="520"/>
        <v/>
      </c>
      <c r="F4762" s="1" t="str">
        <f>IF(①リクルート接触者と来校者データ!I4761="","",①リクルート接触者と来校者データ!I4761)</f>
        <v/>
      </c>
      <c r="G4762" s="1" t="str">
        <f>IF(①リクルート接触者と来校者データ!E4761="","",①リクルート接触者と来校者データ!E4761)</f>
        <v/>
      </c>
      <c r="H4762" s="20" t="str">
        <f t="shared" si="521"/>
        <v/>
      </c>
      <c r="I4762" s="1" t="str">
        <f>IF(①リクルート接触者と来校者データ!K4761="","",①リクルート接触者と来校者データ!K4761)</f>
        <v/>
      </c>
      <c r="J4762" s="6" t="str">
        <f t="shared" si="523"/>
        <v/>
      </c>
      <c r="K4762" s="20" t="str">
        <f>IF(①リクルート接触者と来校者データ!L4761="","",①リクルート接触者と来校者データ!L4761)</f>
        <v/>
      </c>
      <c r="L4762" s="1" t="str">
        <f t="shared" si="524"/>
        <v/>
      </c>
      <c r="M4762" s="1" t="str">
        <f t="shared" si="525"/>
        <v/>
      </c>
    </row>
    <row r="4763" spans="1:13" x14ac:dyDescent="0.2">
      <c r="A4763" s="5" t="str">
        <f t="shared" si="522"/>
        <v/>
      </c>
      <c r="B4763" s="5" t="str">
        <f t="shared" si="519"/>
        <v/>
      </c>
      <c r="C4763" s="5" t="str">
        <f>IF(B4763="","",COUNTIFS($B$3:B4763,B4763))</f>
        <v/>
      </c>
      <c r="D4763" s="1" t="str">
        <f>IF(①リクルート接触者と来校者データ!A4762="","",①リクルート接触者と来校者データ!A4762)</f>
        <v/>
      </c>
      <c r="E4763" s="6" t="str">
        <f t="shared" si="520"/>
        <v/>
      </c>
      <c r="F4763" s="1" t="str">
        <f>IF(①リクルート接触者と来校者データ!I4762="","",①リクルート接触者と来校者データ!I4762)</f>
        <v/>
      </c>
      <c r="G4763" s="1" t="str">
        <f>IF(①リクルート接触者と来校者データ!E4762="","",①リクルート接触者と来校者データ!E4762)</f>
        <v/>
      </c>
      <c r="H4763" s="20" t="str">
        <f t="shared" si="521"/>
        <v/>
      </c>
      <c r="I4763" s="1" t="str">
        <f>IF(①リクルート接触者と来校者データ!K4762="","",①リクルート接触者と来校者データ!K4762)</f>
        <v/>
      </c>
      <c r="J4763" s="6" t="str">
        <f t="shared" si="523"/>
        <v/>
      </c>
      <c r="K4763" s="20" t="str">
        <f>IF(①リクルート接触者と来校者データ!L4762="","",①リクルート接触者と来校者データ!L4762)</f>
        <v/>
      </c>
      <c r="L4763" s="1" t="str">
        <f t="shared" si="524"/>
        <v/>
      </c>
      <c r="M4763" s="1" t="str">
        <f t="shared" si="525"/>
        <v/>
      </c>
    </row>
    <row r="4764" spans="1:13" x14ac:dyDescent="0.2">
      <c r="A4764" s="5" t="str">
        <f t="shared" si="522"/>
        <v/>
      </c>
      <c r="B4764" s="5" t="str">
        <f t="shared" si="519"/>
        <v/>
      </c>
      <c r="C4764" s="5" t="str">
        <f>IF(B4764="","",COUNTIFS($B$3:B4764,B4764))</f>
        <v/>
      </c>
      <c r="D4764" s="1" t="str">
        <f>IF(①リクルート接触者と来校者データ!A4763="","",①リクルート接触者と来校者データ!A4763)</f>
        <v/>
      </c>
      <c r="E4764" s="6" t="str">
        <f t="shared" si="520"/>
        <v/>
      </c>
      <c r="F4764" s="1" t="str">
        <f>IF(①リクルート接触者と来校者データ!I4763="","",①リクルート接触者と来校者データ!I4763)</f>
        <v/>
      </c>
      <c r="G4764" s="1" t="str">
        <f>IF(①リクルート接触者と来校者データ!E4763="","",①リクルート接触者と来校者データ!E4763)</f>
        <v/>
      </c>
      <c r="H4764" s="20" t="str">
        <f t="shared" si="521"/>
        <v/>
      </c>
      <c r="I4764" s="1" t="str">
        <f>IF(①リクルート接触者と来校者データ!K4763="","",①リクルート接触者と来校者データ!K4763)</f>
        <v/>
      </c>
      <c r="J4764" s="6" t="str">
        <f t="shared" si="523"/>
        <v/>
      </c>
      <c r="K4764" s="20" t="str">
        <f>IF(①リクルート接触者と来校者データ!L4763="","",①リクルート接触者と来校者データ!L4763)</f>
        <v/>
      </c>
      <c r="L4764" s="1" t="str">
        <f t="shared" si="524"/>
        <v/>
      </c>
      <c r="M4764" s="1" t="str">
        <f t="shared" si="525"/>
        <v/>
      </c>
    </row>
    <row r="4765" spans="1:13" x14ac:dyDescent="0.2">
      <c r="A4765" s="5" t="str">
        <f t="shared" si="522"/>
        <v/>
      </c>
      <c r="B4765" s="5" t="str">
        <f t="shared" si="519"/>
        <v/>
      </c>
      <c r="C4765" s="5" t="str">
        <f>IF(B4765="","",COUNTIFS($B$3:B4765,B4765))</f>
        <v/>
      </c>
      <c r="D4765" s="1" t="str">
        <f>IF(①リクルート接触者と来校者データ!A4764="","",①リクルート接触者と来校者データ!A4764)</f>
        <v/>
      </c>
      <c r="E4765" s="6" t="str">
        <f t="shared" si="520"/>
        <v/>
      </c>
      <c r="F4765" s="1" t="str">
        <f>IF(①リクルート接触者と来校者データ!I4764="","",①リクルート接触者と来校者データ!I4764)</f>
        <v/>
      </c>
      <c r="G4765" s="1" t="str">
        <f>IF(①リクルート接触者と来校者データ!E4764="","",①リクルート接触者と来校者データ!E4764)</f>
        <v/>
      </c>
      <c r="H4765" s="20" t="str">
        <f t="shared" si="521"/>
        <v/>
      </c>
      <c r="I4765" s="1" t="str">
        <f>IF(①リクルート接触者と来校者データ!K4764="","",①リクルート接触者と来校者データ!K4764)</f>
        <v/>
      </c>
      <c r="J4765" s="6" t="str">
        <f t="shared" si="523"/>
        <v/>
      </c>
      <c r="K4765" s="20" t="str">
        <f>IF(①リクルート接触者と来校者データ!L4764="","",①リクルート接触者と来校者データ!L4764)</f>
        <v/>
      </c>
      <c r="L4765" s="1" t="str">
        <f t="shared" si="524"/>
        <v/>
      </c>
      <c r="M4765" s="1" t="str">
        <f t="shared" si="525"/>
        <v/>
      </c>
    </row>
    <row r="4766" spans="1:13" x14ac:dyDescent="0.2">
      <c r="A4766" s="5" t="str">
        <f t="shared" si="522"/>
        <v/>
      </c>
      <c r="B4766" s="5" t="str">
        <f t="shared" si="519"/>
        <v/>
      </c>
      <c r="C4766" s="5" t="str">
        <f>IF(B4766="","",COUNTIFS($B$3:B4766,B4766))</f>
        <v/>
      </c>
      <c r="D4766" s="1" t="str">
        <f>IF(①リクルート接触者と来校者データ!A4765="","",①リクルート接触者と来校者データ!A4765)</f>
        <v/>
      </c>
      <c r="E4766" s="6" t="str">
        <f t="shared" si="520"/>
        <v/>
      </c>
      <c r="F4766" s="1" t="str">
        <f>IF(①リクルート接触者と来校者データ!I4765="","",①リクルート接触者と来校者データ!I4765)</f>
        <v/>
      </c>
      <c r="G4766" s="1" t="str">
        <f>IF(①リクルート接触者と来校者データ!E4765="","",①リクルート接触者と来校者データ!E4765)</f>
        <v/>
      </c>
      <c r="H4766" s="20" t="str">
        <f t="shared" si="521"/>
        <v/>
      </c>
      <c r="I4766" s="1" t="str">
        <f>IF(①リクルート接触者と来校者データ!K4765="","",①リクルート接触者と来校者データ!K4765)</f>
        <v/>
      </c>
      <c r="J4766" s="6" t="str">
        <f t="shared" si="523"/>
        <v/>
      </c>
      <c r="K4766" s="20" t="str">
        <f>IF(①リクルート接触者と来校者データ!L4765="","",①リクルート接触者と来校者データ!L4765)</f>
        <v/>
      </c>
      <c r="L4766" s="1" t="str">
        <f t="shared" si="524"/>
        <v/>
      </c>
      <c r="M4766" s="1" t="str">
        <f t="shared" si="525"/>
        <v/>
      </c>
    </row>
    <row r="4767" spans="1:13" x14ac:dyDescent="0.2">
      <c r="A4767" s="5" t="str">
        <f t="shared" si="522"/>
        <v/>
      </c>
      <c r="B4767" s="5" t="str">
        <f t="shared" si="519"/>
        <v/>
      </c>
      <c r="C4767" s="5" t="str">
        <f>IF(B4767="","",COUNTIFS($B$3:B4767,B4767))</f>
        <v/>
      </c>
      <c r="D4767" s="1" t="str">
        <f>IF(①リクルート接触者と来校者データ!A4766="","",①リクルート接触者と来校者データ!A4766)</f>
        <v/>
      </c>
      <c r="E4767" s="6" t="str">
        <f t="shared" si="520"/>
        <v/>
      </c>
      <c r="F4767" s="1" t="str">
        <f>IF(①リクルート接触者と来校者データ!I4766="","",①リクルート接触者と来校者データ!I4766)</f>
        <v/>
      </c>
      <c r="G4767" s="1" t="str">
        <f>IF(①リクルート接触者と来校者データ!E4766="","",①リクルート接触者と来校者データ!E4766)</f>
        <v/>
      </c>
      <c r="H4767" s="20" t="str">
        <f t="shared" si="521"/>
        <v/>
      </c>
      <c r="I4767" s="1" t="str">
        <f>IF(①リクルート接触者と来校者データ!K4766="","",①リクルート接触者と来校者データ!K4766)</f>
        <v/>
      </c>
      <c r="J4767" s="6" t="str">
        <f t="shared" si="523"/>
        <v/>
      </c>
      <c r="K4767" s="20" t="str">
        <f>IF(①リクルート接触者と来校者データ!L4766="","",①リクルート接触者と来校者データ!L4766)</f>
        <v/>
      </c>
      <c r="L4767" s="1" t="str">
        <f t="shared" si="524"/>
        <v/>
      </c>
      <c r="M4767" s="1" t="str">
        <f t="shared" si="525"/>
        <v/>
      </c>
    </row>
    <row r="4768" spans="1:13" x14ac:dyDescent="0.2">
      <c r="A4768" s="5" t="str">
        <f t="shared" si="522"/>
        <v/>
      </c>
      <c r="B4768" s="5" t="str">
        <f t="shared" si="519"/>
        <v/>
      </c>
      <c r="C4768" s="5" t="str">
        <f>IF(B4768="","",COUNTIFS($B$3:B4768,B4768))</f>
        <v/>
      </c>
      <c r="D4768" s="1" t="str">
        <f>IF(①リクルート接触者と来校者データ!A4767="","",①リクルート接触者と来校者データ!A4767)</f>
        <v/>
      </c>
      <c r="E4768" s="6" t="str">
        <f t="shared" si="520"/>
        <v/>
      </c>
      <c r="F4768" s="1" t="str">
        <f>IF(①リクルート接触者と来校者データ!I4767="","",①リクルート接触者と来校者データ!I4767)</f>
        <v/>
      </c>
      <c r="G4768" s="1" t="str">
        <f>IF(①リクルート接触者と来校者データ!E4767="","",①リクルート接触者と来校者データ!E4767)</f>
        <v/>
      </c>
      <c r="H4768" s="20" t="str">
        <f t="shared" si="521"/>
        <v/>
      </c>
      <c r="I4768" s="1" t="str">
        <f>IF(①リクルート接触者と来校者データ!K4767="","",①リクルート接触者と来校者データ!K4767)</f>
        <v/>
      </c>
      <c r="J4768" s="6" t="str">
        <f t="shared" si="523"/>
        <v/>
      </c>
      <c r="K4768" s="20" t="str">
        <f>IF(①リクルート接触者と来校者データ!L4767="","",①リクルート接触者と来校者データ!L4767)</f>
        <v/>
      </c>
      <c r="L4768" s="1" t="str">
        <f t="shared" si="524"/>
        <v/>
      </c>
      <c r="M4768" s="1" t="str">
        <f t="shared" si="525"/>
        <v/>
      </c>
    </row>
    <row r="4769" spans="1:13" x14ac:dyDescent="0.2">
      <c r="A4769" s="5" t="str">
        <f t="shared" si="522"/>
        <v/>
      </c>
      <c r="B4769" s="5" t="str">
        <f t="shared" si="519"/>
        <v/>
      </c>
      <c r="C4769" s="5" t="str">
        <f>IF(B4769="","",COUNTIFS($B$3:B4769,B4769))</f>
        <v/>
      </c>
      <c r="D4769" s="1" t="str">
        <f>IF(①リクルート接触者と来校者データ!A4768="","",①リクルート接触者と来校者データ!A4768)</f>
        <v/>
      </c>
      <c r="E4769" s="6" t="str">
        <f t="shared" si="520"/>
        <v/>
      </c>
      <c r="F4769" s="1" t="str">
        <f>IF(①リクルート接触者と来校者データ!I4768="","",①リクルート接触者と来校者データ!I4768)</f>
        <v/>
      </c>
      <c r="G4769" s="1" t="str">
        <f>IF(①リクルート接触者と来校者データ!E4768="","",①リクルート接触者と来校者データ!E4768)</f>
        <v/>
      </c>
      <c r="H4769" s="20" t="str">
        <f t="shared" si="521"/>
        <v/>
      </c>
      <c r="I4769" s="1" t="str">
        <f>IF(①リクルート接触者と来校者データ!K4768="","",①リクルート接触者と来校者データ!K4768)</f>
        <v/>
      </c>
      <c r="J4769" s="6" t="str">
        <f t="shared" si="523"/>
        <v/>
      </c>
      <c r="K4769" s="20" t="str">
        <f>IF(①リクルート接触者と来校者データ!L4768="","",①リクルート接触者と来校者データ!L4768)</f>
        <v/>
      </c>
      <c r="L4769" s="1" t="str">
        <f t="shared" si="524"/>
        <v/>
      </c>
      <c r="M4769" s="1" t="str">
        <f t="shared" si="525"/>
        <v/>
      </c>
    </row>
    <row r="4770" spans="1:13" x14ac:dyDescent="0.2">
      <c r="A4770" s="5" t="str">
        <f t="shared" si="522"/>
        <v/>
      </c>
      <c r="B4770" s="5" t="str">
        <f t="shared" si="519"/>
        <v/>
      </c>
      <c r="C4770" s="5" t="str">
        <f>IF(B4770="","",COUNTIFS($B$3:B4770,B4770))</f>
        <v/>
      </c>
      <c r="D4770" s="1" t="str">
        <f>IF(①リクルート接触者と来校者データ!A4769="","",①リクルート接触者と来校者データ!A4769)</f>
        <v/>
      </c>
      <c r="E4770" s="6" t="str">
        <f t="shared" si="520"/>
        <v/>
      </c>
      <c r="F4770" s="1" t="str">
        <f>IF(①リクルート接触者と来校者データ!I4769="","",①リクルート接触者と来校者データ!I4769)</f>
        <v/>
      </c>
      <c r="G4770" s="1" t="str">
        <f>IF(①リクルート接触者と来校者データ!E4769="","",①リクルート接触者と来校者データ!E4769)</f>
        <v/>
      </c>
      <c r="H4770" s="20" t="str">
        <f t="shared" si="521"/>
        <v/>
      </c>
      <c r="I4770" s="1" t="str">
        <f>IF(①リクルート接触者と来校者データ!K4769="","",①リクルート接触者と来校者データ!K4769)</f>
        <v/>
      </c>
      <c r="J4770" s="6" t="str">
        <f t="shared" si="523"/>
        <v/>
      </c>
      <c r="K4770" s="20" t="str">
        <f>IF(①リクルート接触者と来校者データ!L4769="","",①リクルート接触者と来校者データ!L4769)</f>
        <v/>
      </c>
      <c r="L4770" s="1" t="str">
        <f t="shared" si="524"/>
        <v/>
      </c>
      <c r="M4770" s="1" t="str">
        <f t="shared" si="525"/>
        <v/>
      </c>
    </row>
    <row r="4771" spans="1:13" x14ac:dyDescent="0.2">
      <c r="A4771" s="5" t="str">
        <f t="shared" si="522"/>
        <v/>
      </c>
      <c r="B4771" s="5" t="str">
        <f t="shared" si="519"/>
        <v/>
      </c>
      <c r="C4771" s="5" t="str">
        <f>IF(B4771="","",COUNTIFS($B$3:B4771,B4771))</f>
        <v/>
      </c>
      <c r="D4771" s="1" t="str">
        <f>IF(①リクルート接触者と来校者データ!A4770="","",①リクルート接触者と来校者データ!A4770)</f>
        <v/>
      </c>
      <c r="E4771" s="6" t="str">
        <f t="shared" si="520"/>
        <v/>
      </c>
      <c r="F4771" s="1" t="str">
        <f>IF(①リクルート接触者と来校者データ!I4770="","",①リクルート接触者と来校者データ!I4770)</f>
        <v/>
      </c>
      <c r="G4771" s="1" t="str">
        <f>IF(①リクルート接触者と来校者データ!E4770="","",①リクルート接触者と来校者データ!E4770)</f>
        <v/>
      </c>
      <c r="H4771" s="20" t="str">
        <f t="shared" si="521"/>
        <v/>
      </c>
      <c r="I4771" s="1" t="str">
        <f>IF(①リクルート接触者と来校者データ!K4770="","",①リクルート接触者と来校者データ!K4770)</f>
        <v/>
      </c>
      <c r="J4771" s="6" t="str">
        <f t="shared" si="523"/>
        <v/>
      </c>
      <c r="K4771" s="20" t="str">
        <f>IF(①リクルート接触者と来校者データ!L4770="","",①リクルート接触者と来校者データ!L4770)</f>
        <v/>
      </c>
      <c r="L4771" s="1" t="str">
        <f t="shared" si="524"/>
        <v/>
      </c>
      <c r="M4771" s="1" t="str">
        <f t="shared" si="525"/>
        <v/>
      </c>
    </row>
    <row r="4772" spans="1:13" x14ac:dyDescent="0.2">
      <c r="A4772" s="5" t="str">
        <f t="shared" si="522"/>
        <v/>
      </c>
      <c r="B4772" s="5" t="str">
        <f t="shared" si="519"/>
        <v/>
      </c>
      <c r="C4772" s="5" t="str">
        <f>IF(B4772="","",COUNTIFS($B$3:B4772,B4772))</f>
        <v/>
      </c>
      <c r="D4772" s="1" t="str">
        <f>IF(①リクルート接触者と来校者データ!A4771="","",①リクルート接触者と来校者データ!A4771)</f>
        <v/>
      </c>
      <c r="E4772" s="6" t="str">
        <f t="shared" si="520"/>
        <v/>
      </c>
      <c r="F4772" s="1" t="str">
        <f>IF(①リクルート接触者と来校者データ!I4771="","",①リクルート接触者と来校者データ!I4771)</f>
        <v/>
      </c>
      <c r="G4772" s="1" t="str">
        <f>IF(①リクルート接触者と来校者データ!E4771="","",①リクルート接触者と来校者データ!E4771)</f>
        <v/>
      </c>
      <c r="H4772" s="20" t="str">
        <f t="shared" si="521"/>
        <v/>
      </c>
      <c r="I4772" s="1" t="str">
        <f>IF(①リクルート接触者と来校者データ!K4771="","",①リクルート接触者と来校者データ!K4771)</f>
        <v/>
      </c>
      <c r="J4772" s="6" t="str">
        <f t="shared" si="523"/>
        <v/>
      </c>
      <c r="K4772" s="20" t="str">
        <f>IF(①リクルート接触者と来校者データ!L4771="","",①リクルート接触者と来校者データ!L4771)</f>
        <v/>
      </c>
      <c r="L4772" s="1" t="str">
        <f t="shared" si="524"/>
        <v/>
      </c>
      <c r="M4772" s="1" t="str">
        <f t="shared" si="525"/>
        <v/>
      </c>
    </row>
    <row r="4773" spans="1:13" x14ac:dyDescent="0.2">
      <c r="A4773" s="5" t="str">
        <f t="shared" si="522"/>
        <v/>
      </c>
      <c r="B4773" s="5" t="str">
        <f t="shared" si="519"/>
        <v/>
      </c>
      <c r="C4773" s="5" t="str">
        <f>IF(B4773="","",COUNTIFS($B$3:B4773,B4773))</f>
        <v/>
      </c>
      <c r="D4773" s="1" t="str">
        <f>IF(①リクルート接触者と来校者データ!A4772="","",①リクルート接触者と来校者データ!A4772)</f>
        <v/>
      </c>
      <c r="E4773" s="6" t="str">
        <f t="shared" si="520"/>
        <v/>
      </c>
      <c r="F4773" s="1" t="str">
        <f>IF(①リクルート接触者と来校者データ!I4772="","",①リクルート接触者と来校者データ!I4772)</f>
        <v/>
      </c>
      <c r="G4773" s="1" t="str">
        <f>IF(①リクルート接触者と来校者データ!E4772="","",①リクルート接触者と来校者データ!E4772)</f>
        <v/>
      </c>
      <c r="H4773" s="20" t="str">
        <f t="shared" si="521"/>
        <v/>
      </c>
      <c r="I4773" s="1" t="str">
        <f>IF(①リクルート接触者と来校者データ!K4772="","",①リクルート接触者と来校者データ!K4772)</f>
        <v/>
      </c>
      <c r="J4773" s="6" t="str">
        <f t="shared" si="523"/>
        <v/>
      </c>
      <c r="K4773" s="20" t="str">
        <f>IF(①リクルート接触者と来校者データ!L4772="","",①リクルート接触者と来校者データ!L4772)</f>
        <v/>
      </c>
      <c r="L4773" s="1" t="str">
        <f t="shared" si="524"/>
        <v/>
      </c>
      <c r="M4773" s="1" t="str">
        <f t="shared" si="525"/>
        <v/>
      </c>
    </row>
    <row r="4774" spans="1:13" x14ac:dyDescent="0.2">
      <c r="A4774" s="5" t="str">
        <f t="shared" si="522"/>
        <v/>
      </c>
      <c r="B4774" s="5" t="str">
        <f t="shared" si="519"/>
        <v/>
      </c>
      <c r="C4774" s="5" t="str">
        <f>IF(B4774="","",COUNTIFS($B$3:B4774,B4774))</f>
        <v/>
      </c>
      <c r="D4774" s="1" t="str">
        <f>IF(①リクルート接触者と来校者データ!A4773="","",①リクルート接触者と来校者データ!A4773)</f>
        <v/>
      </c>
      <c r="E4774" s="6" t="str">
        <f t="shared" si="520"/>
        <v/>
      </c>
      <c r="F4774" s="1" t="str">
        <f>IF(①リクルート接触者と来校者データ!I4773="","",①リクルート接触者と来校者データ!I4773)</f>
        <v/>
      </c>
      <c r="G4774" s="1" t="str">
        <f>IF(①リクルート接触者と来校者データ!E4773="","",①リクルート接触者と来校者データ!E4773)</f>
        <v/>
      </c>
      <c r="H4774" s="20" t="str">
        <f t="shared" si="521"/>
        <v/>
      </c>
      <c r="I4774" s="1" t="str">
        <f>IF(①リクルート接触者と来校者データ!K4773="","",①リクルート接触者と来校者データ!K4773)</f>
        <v/>
      </c>
      <c r="J4774" s="6" t="str">
        <f t="shared" si="523"/>
        <v/>
      </c>
      <c r="K4774" s="20" t="str">
        <f>IF(①リクルート接触者と来校者データ!L4773="","",①リクルート接触者と来校者データ!L4773)</f>
        <v/>
      </c>
      <c r="L4774" s="1" t="str">
        <f t="shared" si="524"/>
        <v/>
      </c>
      <c r="M4774" s="1" t="str">
        <f t="shared" si="525"/>
        <v/>
      </c>
    </row>
    <row r="4775" spans="1:13" x14ac:dyDescent="0.2">
      <c r="A4775" s="5" t="str">
        <f t="shared" si="522"/>
        <v/>
      </c>
      <c r="B4775" s="5" t="str">
        <f t="shared" si="519"/>
        <v/>
      </c>
      <c r="C4775" s="5" t="str">
        <f>IF(B4775="","",COUNTIFS($B$3:B4775,B4775))</f>
        <v/>
      </c>
      <c r="D4775" s="1" t="str">
        <f>IF(①リクルート接触者と来校者データ!A4774="","",①リクルート接触者と来校者データ!A4774)</f>
        <v/>
      </c>
      <c r="E4775" s="6" t="str">
        <f t="shared" si="520"/>
        <v/>
      </c>
      <c r="F4775" s="1" t="str">
        <f>IF(①リクルート接触者と来校者データ!I4774="","",①リクルート接触者と来校者データ!I4774)</f>
        <v/>
      </c>
      <c r="G4775" s="1" t="str">
        <f>IF(①リクルート接触者と来校者データ!E4774="","",①リクルート接触者と来校者データ!E4774)</f>
        <v/>
      </c>
      <c r="H4775" s="20" t="str">
        <f t="shared" si="521"/>
        <v/>
      </c>
      <c r="I4775" s="1" t="str">
        <f>IF(①リクルート接触者と来校者データ!K4774="","",①リクルート接触者と来校者データ!K4774)</f>
        <v/>
      </c>
      <c r="J4775" s="6" t="str">
        <f t="shared" si="523"/>
        <v/>
      </c>
      <c r="K4775" s="20" t="str">
        <f>IF(①リクルート接触者と来校者データ!L4774="","",①リクルート接触者と来校者データ!L4774)</f>
        <v/>
      </c>
      <c r="L4775" s="1" t="str">
        <f t="shared" si="524"/>
        <v/>
      </c>
      <c r="M4775" s="1" t="str">
        <f t="shared" si="525"/>
        <v/>
      </c>
    </row>
    <row r="4776" spans="1:13" x14ac:dyDescent="0.2">
      <c r="A4776" s="5" t="str">
        <f t="shared" si="522"/>
        <v/>
      </c>
      <c r="B4776" s="5" t="str">
        <f t="shared" si="519"/>
        <v/>
      </c>
      <c r="C4776" s="5" t="str">
        <f>IF(B4776="","",COUNTIFS($B$3:B4776,B4776))</f>
        <v/>
      </c>
      <c r="D4776" s="1" t="str">
        <f>IF(①リクルート接触者と来校者データ!A4775="","",①リクルート接触者と来校者データ!A4775)</f>
        <v/>
      </c>
      <c r="E4776" s="6" t="str">
        <f t="shared" si="520"/>
        <v/>
      </c>
      <c r="F4776" s="1" t="str">
        <f>IF(①リクルート接触者と来校者データ!I4775="","",①リクルート接触者と来校者データ!I4775)</f>
        <v/>
      </c>
      <c r="G4776" s="1" t="str">
        <f>IF(①リクルート接触者と来校者データ!E4775="","",①リクルート接触者と来校者データ!E4775)</f>
        <v/>
      </c>
      <c r="H4776" s="20" t="str">
        <f t="shared" si="521"/>
        <v/>
      </c>
      <c r="I4776" s="1" t="str">
        <f>IF(①リクルート接触者と来校者データ!K4775="","",①リクルート接触者と来校者データ!K4775)</f>
        <v/>
      </c>
      <c r="J4776" s="6" t="str">
        <f t="shared" si="523"/>
        <v/>
      </c>
      <c r="K4776" s="20" t="str">
        <f>IF(①リクルート接触者と来校者データ!L4775="","",①リクルート接触者と来校者データ!L4775)</f>
        <v/>
      </c>
      <c r="L4776" s="1" t="str">
        <f t="shared" si="524"/>
        <v/>
      </c>
      <c r="M4776" s="1" t="str">
        <f t="shared" si="525"/>
        <v/>
      </c>
    </row>
    <row r="4777" spans="1:13" x14ac:dyDescent="0.2">
      <c r="A4777" s="5" t="str">
        <f t="shared" si="522"/>
        <v/>
      </c>
      <c r="B4777" s="5" t="str">
        <f t="shared" si="519"/>
        <v/>
      </c>
      <c r="C4777" s="5" t="str">
        <f>IF(B4777="","",COUNTIFS($B$3:B4777,B4777))</f>
        <v/>
      </c>
      <c r="D4777" s="1" t="str">
        <f>IF(①リクルート接触者と来校者データ!A4776="","",①リクルート接触者と来校者データ!A4776)</f>
        <v/>
      </c>
      <c r="E4777" s="6" t="str">
        <f t="shared" si="520"/>
        <v/>
      </c>
      <c r="F4777" s="1" t="str">
        <f>IF(①リクルート接触者と来校者データ!I4776="","",①リクルート接触者と来校者データ!I4776)</f>
        <v/>
      </c>
      <c r="G4777" s="1" t="str">
        <f>IF(①リクルート接触者と来校者データ!E4776="","",①リクルート接触者と来校者データ!E4776)</f>
        <v/>
      </c>
      <c r="H4777" s="20" t="str">
        <f t="shared" si="521"/>
        <v/>
      </c>
      <c r="I4777" s="1" t="str">
        <f>IF(①リクルート接触者と来校者データ!K4776="","",①リクルート接触者と来校者データ!K4776)</f>
        <v/>
      </c>
      <c r="J4777" s="6" t="str">
        <f t="shared" si="523"/>
        <v/>
      </c>
      <c r="K4777" s="20" t="str">
        <f>IF(①リクルート接触者と来校者データ!L4776="","",①リクルート接触者と来校者データ!L4776)</f>
        <v/>
      </c>
      <c r="L4777" s="1" t="str">
        <f t="shared" si="524"/>
        <v/>
      </c>
      <c r="M4777" s="1" t="str">
        <f t="shared" si="525"/>
        <v/>
      </c>
    </row>
    <row r="4778" spans="1:13" x14ac:dyDescent="0.2">
      <c r="A4778" s="5" t="str">
        <f t="shared" si="522"/>
        <v/>
      </c>
      <c r="B4778" s="5" t="str">
        <f t="shared" si="519"/>
        <v/>
      </c>
      <c r="C4778" s="5" t="str">
        <f>IF(B4778="","",COUNTIFS($B$3:B4778,B4778))</f>
        <v/>
      </c>
      <c r="D4778" s="1" t="str">
        <f>IF(①リクルート接触者と来校者データ!A4777="","",①リクルート接触者と来校者データ!A4777)</f>
        <v/>
      </c>
      <c r="E4778" s="6" t="str">
        <f t="shared" si="520"/>
        <v/>
      </c>
      <c r="F4778" s="1" t="str">
        <f>IF(①リクルート接触者と来校者データ!I4777="","",①リクルート接触者と来校者データ!I4777)</f>
        <v/>
      </c>
      <c r="G4778" s="1" t="str">
        <f>IF(①リクルート接触者と来校者データ!E4777="","",①リクルート接触者と来校者データ!E4777)</f>
        <v/>
      </c>
      <c r="H4778" s="20" t="str">
        <f t="shared" si="521"/>
        <v/>
      </c>
      <c r="I4778" s="1" t="str">
        <f>IF(①リクルート接触者と来校者データ!K4777="","",①リクルート接触者と来校者データ!K4777)</f>
        <v/>
      </c>
      <c r="J4778" s="6" t="str">
        <f t="shared" si="523"/>
        <v/>
      </c>
      <c r="K4778" s="20" t="str">
        <f>IF(①リクルート接触者と来校者データ!L4777="","",①リクルート接触者と来校者データ!L4777)</f>
        <v/>
      </c>
      <c r="L4778" s="1" t="str">
        <f t="shared" si="524"/>
        <v/>
      </c>
      <c r="M4778" s="1" t="str">
        <f t="shared" si="525"/>
        <v/>
      </c>
    </row>
    <row r="4779" spans="1:13" x14ac:dyDescent="0.2">
      <c r="A4779" s="5" t="str">
        <f t="shared" si="522"/>
        <v/>
      </c>
      <c r="B4779" s="5" t="str">
        <f t="shared" si="519"/>
        <v/>
      </c>
      <c r="C4779" s="5" t="str">
        <f>IF(B4779="","",COUNTIFS($B$3:B4779,B4779))</f>
        <v/>
      </c>
      <c r="D4779" s="1" t="str">
        <f>IF(①リクルート接触者と来校者データ!A4778="","",①リクルート接触者と来校者データ!A4778)</f>
        <v/>
      </c>
      <c r="E4779" s="6" t="str">
        <f t="shared" si="520"/>
        <v/>
      </c>
      <c r="F4779" s="1" t="str">
        <f>IF(①リクルート接触者と来校者データ!I4778="","",①リクルート接触者と来校者データ!I4778)</f>
        <v/>
      </c>
      <c r="G4779" s="1" t="str">
        <f>IF(①リクルート接触者と来校者データ!E4778="","",①リクルート接触者と来校者データ!E4778)</f>
        <v/>
      </c>
      <c r="H4779" s="20" t="str">
        <f t="shared" si="521"/>
        <v/>
      </c>
      <c r="I4779" s="1" t="str">
        <f>IF(①リクルート接触者と来校者データ!K4778="","",①リクルート接触者と来校者データ!K4778)</f>
        <v/>
      </c>
      <c r="J4779" s="6" t="str">
        <f t="shared" si="523"/>
        <v/>
      </c>
      <c r="K4779" s="20" t="str">
        <f>IF(①リクルート接触者と来校者データ!L4778="","",①リクルート接触者と来校者データ!L4778)</f>
        <v/>
      </c>
      <c r="L4779" s="1" t="str">
        <f t="shared" si="524"/>
        <v/>
      </c>
      <c r="M4779" s="1" t="str">
        <f t="shared" si="525"/>
        <v/>
      </c>
    </row>
    <row r="4780" spans="1:13" x14ac:dyDescent="0.2">
      <c r="A4780" s="5" t="str">
        <f t="shared" si="522"/>
        <v/>
      </c>
      <c r="B4780" s="5" t="str">
        <f t="shared" si="519"/>
        <v/>
      </c>
      <c r="C4780" s="5" t="str">
        <f>IF(B4780="","",COUNTIFS($B$3:B4780,B4780))</f>
        <v/>
      </c>
      <c r="D4780" s="1" t="str">
        <f>IF(①リクルート接触者と来校者データ!A4779="","",①リクルート接触者と来校者データ!A4779)</f>
        <v/>
      </c>
      <c r="E4780" s="6" t="str">
        <f t="shared" si="520"/>
        <v/>
      </c>
      <c r="F4780" s="1" t="str">
        <f>IF(①リクルート接触者と来校者データ!I4779="","",①リクルート接触者と来校者データ!I4779)</f>
        <v/>
      </c>
      <c r="G4780" s="1" t="str">
        <f>IF(①リクルート接触者と来校者データ!E4779="","",①リクルート接触者と来校者データ!E4779)</f>
        <v/>
      </c>
      <c r="H4780" s="20" t="str">
        <f t="shared" si="521"/>
        <v/>
      </c>
      <c r="I4780" s="1" t="str">
        <f>IF(①リクルート接触者と来校者データ!K4779="","",①リクルート接触者と来校者データ!K4779)</f>
        <v/>
      </c>
      <c r="J4780" s="6" t="str">
        <f t="shared" si="523"/>
        <v/>
      </c>
      <c r="K4780" s="20" t="str">
        <f>IF(①リクルート接触者と来校者データ!L4779="","",①リクルート接触者と来校者データ!L4779)</f>
        <v/>
      </c>
      <c r="L4780" s="1" t="str">
        <f t="shared" si="524"/>
        <v/>
      </c>
      <c r="M4780" s="1" t="str">
        <f t="shared" si="525"/>
        <v/>
      </c>
    </row>
    <row r="4781" spans="1:13" x14ac:dyDescent="0.2">
      <c r="A4781" s="5" t="str">
        <f t="shared" si="522"/>
        <v/>
      </c>
      <c r="B4781" s="5" t="str">
        <f t="shared" si="519"/>
        <v/>
      </c>
      <c r="C4781" s="5" t="str">
        <f>IF(B4781="","",COUNTIFS($B$3:B4781,B4781))</f>
        <v/>
      </c>
      <c r="D4781" s="1" t="str">
        <f>IF(①リクルート接触者と来校者データ!A4780="","",①リクルート接触者と来校者データ!A4780)</f>
        <v/>
      </c>
      <c r="E4781" s="6" t="str">
        <f t="shared" si="520"/>
        <v/>
      </c>
      <c r="F4781" s="1" t="str">
        <f>IF(①リクルート接触者と来校者データ!I4780="","",①リクルート接触者と来校者データ!I4780)</f>
        <v/>
      </c>
      <c r="G4781" s="1" t="str">
        <f>IF(①リクルート接触者と来校者データ!E4780="","",①リクルート接触者と来校者データ!E4780)</f>
        <v/>
      </c>
      <c r="H4781" s="20" t="str">
        <f t="shared" si="521"/>
        <v/>
      </c>
      <c r="I4781" s="1" t="str">
        <f>IF(①リクルート接触者と来校者データ!K4780="","",①リクルート接触者と来校者データ!K4780)</f>
        <v/>
      </c>
      <c r="J4781" s="6" t="str">
        <f t="shared" si="523"/>
        <v/>
      </c>
      <c r="K4781" s="20" t="str">
        <f>IF(①リクルート接触者と来校者データ!L4780="","",①リクルート接触者と来校者データ!L4780)</f>
        <v/>
      </c>
      <c r="L4781" s="1" t="str">
        <f t="shared" si="524"/>
        <v/>
      </c>
      <c r="M4781" s="1" t="str">
        <f t="shared" si="525"/>
        <v/>
      </c>
    </row>
    <row r="4782" spans="1:13" x14ac:dyDescent="0.2">
      <c r="A4782" s="5" t="str">
        <f t="shared" si="522"/>
        <v/>
      </c>
      <c r="B4782" s="5" t="str">
        <f t="shared" si="519"/>
        <v/>
      </c>
      <c r="C4782" s="5" t="str">
        <f>IF(B4782="","",COUNTIFS($B$3:B4782,B4782))</f>
        <v/>
      </c>
      <c r="D4782" s="1" t="str">
        <f>IF(①リクルート接触者と来校者データ!A4781="","",①リクルート接触者と来校者データ!A4781)</f>
        <v/>
      </c>
      <c r="E4782" s="6" t="str">
        <f t="shared" si="520"/>
        <v/>
      </c>
      <c r="F4782" s="1" t="str">
        <f>IF(①リクルート接触者と来校者データ!I4781="","",①リクルート接触者と来校者データ!I4781)</f>
        <v/>
      </c>
      <c r="G4782" s="1" t="str">
        <f>IF(①リクルート接触者と来校者データ!E4781="","",①リクルート接触者と来校者データ!E4781)</f>
        <v/>
      </c>
      <c r="H4782" s="20" t="str">
        <f t="shared" si="521"/>
        <v/>
      </c>
      <c r="I4782" s="1" t="str">
        <f>IF(①リクルート接触者と来校者データ!K4781="","",①リクルート接触者と来校者データ!K4781)</f>
        <v/>
      </c>
      <c r="J4782" s="6" t="str">
        <f t="shared" si="523"/>
        <v/>
      </c>
      <c r="K4782" s="20" t="str">
        <f>IF(①リクルート接触者と来校者データ!L4781="","",①リクルート接触者と来校者データ!L4781)</f>
        <v/>
      </c>
      <c r="L4782" s="1" t="str">
        <f t="shared" si="524"/>
        <v/>
      </c>
      <c r="M4782" s="1" t="str">
        <f t="shared" si="525"/>
        <v/>
      </c>
    </row>
    <row r="4783" spans="1:13" x14ac:dyDescent="0.2">
      <c r="A4783" s="5" t="str">
        <f t="shared" si="522"/>
        <v/>
      </c>
      <c r="B4783" s="5" t="str">
        <f t="shared" si="519"/>
        <v/>
      </c>
      <c r="C4783" s="5" t="str">
        <f>IF(B4783="","",COUNTIFS($B$3:B4783,B4783))</f>
        <v/>
      </c>
      <c r="D4783" s="1" t="str">
        <f>IF(①リクルート接触者と来校者データ!A4782="","",①リクルート接触者と来校者データ!A4782)</f>
        <v/>
      </c>
      <c r="E4783" s="6" t="str">
        <f t="shared" si="520"/>
        <v/>
      </c>
      <c r="F4783" s="1" t="str">
        <f>IF(①リクルート接触者と来校者データ!I4782="","",①リクルート接触者と来校者データ!I4782)</f>
        <v/>
      </c>
      <c r="G4783" s="1" t="str">
        <f>IF(①リクルート接触者と来校者データ!E4782="","",①リクルート接触者と来校者データ!E4782)</f>
        <v/>
      </c>
      <c r="H4783" s="20" t="str">
        <f t="shared" si="521"/>
        <v/>
      </c>
      <c r="I4783" s="1" t="str">
        <f>IF(①リクルート接触者と来校者データ!K4782="","",①リクルート接触者と来校者データ!K4782)</f>
        <v/>
      </c>
      <c r="J4783" s="6" t="str">
        <f t="shared" si="523"/>
        <v/>
      </c>
      <c r="K4783" s="20" t="str">
        <f>IF(①リクルート接触者と来校者データ!L4782="","",①リクルート接触者と来校者データ!L4782)</f>
        <v/>
      </c>
      <c r="L4783" s="1" t="str">
        <f t="shared" si="524"/>
        <v/>
      </c>
      <c r="M4783" s="1" t="str">
        <f t="shared" si="525"/>
        <v/>
      </c>
    </row>
    <row r="4784" spans="1:13" x14ac:dyDescent="0.2">
      <c r="A4784" s="5" t="str">
        <f t="shared" si="522"/>
        <v/>
      </c>
      <c r="B4784" s="5" t="str">
        <f t="shared" si="519"/>
        <v/>
      </c>
      <c r="C4784" s="5" t="str">
        <f>IF(B4784="","",COUNTIFS($B$3:B4784,B4784))</f>
        <v/>
      </c>
      <c r="D4784" s="1" t="str">
        <f>IF(①リクルート接触者と来校者データ!A4783="","",①リクルート接触者と来校者データ!A4783)</f>
        <v/>
      </c>
      <c r="E4784" s="6" t="str">
        <f t="shared" si="520"/>
        <v/>
      </c>
      <c r="F4784" s="1" t="str">
        <f>IF(①リクルート接触者と来校者データ!I4783="","",①リクルート接触者と来校者データ!I4783)</f>
        <v/>
      </c>
      <c r="G4784" s="1" t="str">
        <f>IF(①リクルート接触者と来校者データ!E4783="","",①リクルート接触者と来校者データ!E4783)</f>
        <v/>
      </c>
      <c r="H4784" s="20" t="str">
        <f t="shared" si="521"/>
        <v/>
      </c>
      <c r="I4784" s="1" t="str">
        <f>IF(①リクルート接触者と来校者データ!K4783="","",①リクルート接触者と来校者データ!K4783)</f>
        <v/>
      </c>
      <c r="J4784" s="6" t="str">
        <f t="shared" si="523"/>
        <v/>
      </c>
      <c r="K4784" s="20" t="str">
        <f>IF(①リクルート接触者と来校者データ!L4783="","",①リクルート接触者と来校者データ!L4783)</f>
        <v/>
      </c>
      <c r="L4784" s="1" t="str">
        <f t="shared" si="524"/>
        <v/>
      </c>
      <c r="M4784" s="1" t="str">
        <f t="shared" si="525"/>
        <v/>
      </c>
    </row>
    <row r="4785" spans="1:13" x14ac:dyDescent="0.2">
      <c r="A4785" s="5" t="str">
        <f t="shared" si="522"/>
        <v/>
      </c>
      <c r="B4785" s="5" t="str">
        <f t="shared" si="519"/>
        <v/>
      </c>
      <c r="C4785" s="5" t="str">
        <f>IF(B4785="","",COUNTIFS($B$3:B4785,B4785))</f>
        <v/>
      </c>
      <c r="D4785" s="1" t="str">
        <f>IF(①リクルート接触者と来校者データ!A4784="","",①リクルート接触者と来校者データ!A4784)</f>
        <v/>
      </c>
      <c r="E4785" s="6" t="str">
        <f t="shared" si="520"/>
        <v/>
      </c>
      <c r="F4785" s="1" t="str">
        <f>IF(①リクルート接触者と来校者データ!I4784="","",①リクルート接触者と来校者データ!I4784)</f>
        <v/>
      </c>
      <c r="G4785" s="1" t="str">
        <f>IF(①リクルート接触者と来校者データ!E4784="","",①リクルート接触者と来校者データ!E4784)</f>
        <v/>
      </c>
      <c r="H4785" s="20" t="str">
        <f t="shared" si="521"/>
        <v/>
      </c>
      <c r="I4785" s="1" t="str">
        <f>IF(①リクルート接触者と来校者データ!K4784="","",①リクルート接触者と来校者データ!K4784)</f>
        <v/>
      </c>
      <c r="J4785" s="6" t="str">
        <f t="shared" si="523"/>
        <v/>
      </c>
      <c r="K4785" s="20" t="str">
        <f>IF(①リクルート接触者と来校者データ!L4784="","",①リクルート接触者と来校者データ!L4784)</f>
        <v/>
      </c>
      <c r="L4785" s="1" t="str">
        <f t="shared" si="524"/>
        <v/>
      </c>
      <c r="M4785" s="1" t="str">
        <f t="shared" si="525"/>
        <v/>
      </c>
    </row>
    <row r="4786" spans="1:13" x14ac:dyDescent="0.2">
      <c r="A4786" s="5" t="str">
        <f t="shared" si="522"/>
        <v/>
      </c>
      <c r="B4786" s="5" t="str">
        <f t="shared" si="519"/>
        <v/>
      </c>
      <c r="C4786" s="5" t="str">
        <f>IF(B4786="","",COUNTIFS($B$3:B4786,B4786))</f>
        <v/>
      </c>
      <c r="D4786" s="1" t="str">
        <f>IF(①リクルート接触者と来校者データ!A4785="","",①リクルート接触者と来校者データ!A4785)</f>
        <v/>
      </c>
      <c r="E4786" s="6" t="str">
        <f t="shared" si="520"/>
        <v/>
      </c>
      <c r="F4786" s="1" t="str">
        <f>IF(①リクルート接触者と来校者データ!I4785="","",①リクルート接触者と来校者データ!I4785)</f>
        <v/>
      </c>
      <c r="G4786" s="1" t="str">
        <f>IF(①リクルート接触者と来校者データ!E4785="","",①リクルート接触者と来校者データ!E4785)</f>
        <v/>
      </c>
      <c r="H4786" s="20" t="str">
        <f t="shared" si="521"/>
        <v/>
      </c>
      <c r="I4786" s="1" t="str">
        <f>IF(①リクルート接触者と来校者データ!K4785="","",①リクルート接触者と来校者データ!K4785)</f>
        <v/>
      </c>
      <c r="J4786" s="6" t="str">
        <f t="shared" si="523"/>
        <v/>
      </c>
      <c r="K4786" s="20" t="str">
        <f>IF(①リクルート接触者と来校者データ!L4785="","",①リクルート接触者と来校者データ!L4785)</f>
        <v/>
      </c>
      <c r="L4786" s="1" t="str">
        <f t="shared" si="524"/>
        <v/>
      </c>
      <c r="M4786" s="1" t="str">
        <f t="shared" si="525"/>
        <v/>
      </c>
    </row>
    <row r="4787" spans="1:13" x14ac:dyDescent="0.2">
      <c r="A4787" s="5" t="str">
        <f t="shared" si="522"/>
        <v/>
      </c>
      <c r="B4787" s="5" t="str">
        <f t="shared" si="519"/>
        <v/>
      </c>
      <c r="C4787" s="5" t="str">
        <f>IF(B4787="","",COUNTIFS($B$3:B4787,B4787))</f>
        <v/>
      </c>
      <c r="D4787" s="1" t="str">
        <f>IF(①リクルート接触者と来校者データ!A4786="","",①リクルート接触者と来校者データ!A4786)</f>
        <v/>
      </c>
      <c r="E4787" s="6" t="str">
        <f t="shared" si="520"/>
        <v/>
      </c>
      <c r="F4787" s="1" t="str">
        <f>IF(①リクルート接触者と来校者データ!I4786="","",①リクルート接触者と来校者データ!I4786)</f>
        <v/>
      </c>
      <c r="G4787" s="1" t="str">
        <f>IF(①リクルート接触者と来校者データ!E4786="","",①リクルート接触者と来校者データ!E4786)</f>
        <v/>
      </c>
      <c r="H4787" s="20" t="str">
        <f t="shared" si="521"/>
        <v/>
      </c>
      <c r="I4787" s="1" t="str">
        <f>IF(①リクルート接触者と来校者データ!K4786="","",①リクルート接触者と来校者データ!K4786)</f>
        <v/>
      </c>
      <c r="J4787" s="6" t="str">
        <f t="shared" si="523"/>
        <v/>
      </c>
      <c r="K4787" s="20" t="str">
        <f>IF(①リクルート接触者と来校者データ!L4786="","",①リクルート接触者と来校者データ!L4786)</f>
        <v/>
      </c>
      <c r="L4787" s="1" t="str">
        <f t="shared" si="524"/>
        <v/>
      </c>
      <c r="M4787" s="1" t="str">
        <f t="shared" si="525"/>
        <v/>
      </c>
    </row>
    <row r="4788" spans="1:13" x14ac:dyDescent="0.2">
      <c r="A4788" s="5" t="str">
        <f t="shared" si="522"/>
        <v/>
      </c>
      <c r="B4788" s="5" t="str">
        <f t="shared" si="519"/>
        <v/>
      </c>
      <c r="C4788" s="5" t="str">
        <f>IF(B4788="","",COUNTIFS($B$3:B4788,B4788))</f>
        <v/>
      </c>
      <c r="D4788" s="1" t="str">
        <f>IF(①リクルート接触者と来校者データ!A4787="","",①リクルート接触者と来校者データ!A4787)</f>
        <v/>
      </c>
      <c r="E4788" s="6" t="str">
        <f t="shared" si="520"/>
        <v/>
      </c>
      <c r="F4788" s="1" t="str">
        <f>IF(①リクルート接触者と来校者データ!I4787="","",①リクルート接触者と来校者データ!I4787)</f>
        <v/>
      </c>
      <c r="G4788" s="1" t="str">
        <f>IF(①リクルート接触者と来校者データ!E4787="","",①リクルート接触者と来校者データ!E4787)</f>
        <v/>
      </c>
      <c r="H4788" s="20" t="str">
        <f t="shared" si="521"/>
        <v/>
      </c>
      <c r="I4788" s="1" t="str">
        <f>IF(①リクルート接触者と来校者データ!K4787="","",①リクルート接触者と来校者データ!K4787)</f>
        <v/>
      </c>
      <c r="J4788" s="6" t="str">
        <f t="shared" si="523"/>
        <v/>
      </c>
      <c r="K4788" s="20" t="str">
        <f>IF(①リクルート接触者と来校者データ!L4787="","",①リクルート接触者と来校者データ!L4787)</f>
        <v/>
      </c>
      <c r="L4788" s="1" t="str">
        <f t="shared" si="524"/>
        <v/>
      </c>
      <c r="M4788" s="1" t="str">
        <f t="shared" si="525"/>
        <v/>
      </c>
    </row>
    <row r="4789" spans="1:13" x14ac:dyDescent="0.2">
      <c r="A4789" s="5" t="str">
        <f t="shared" si="522"/>
        <v/>
      </c>
      <c r="B4789" s="5" t="str">
        <f t="shared" si="519"/>
        <v/>
      </c>
      <c r="C4789" s="5" t="str">
        <f>IF(B4789="","",COUNTIFS($B$3:B4789,B4789))</f>
        <v/>
      </c>
      <c r="D4789" s="1" t="str">
        <f>IF(①リクルート接触者と来校者データ!A4788="","",①リクルート接触者と来校者データ!A4788)</f>
        <v/>
      </c>
      <c r="E4789" s="6" t="str">
        <f t="shared" si="520"/>
        <v/>
      </c>
      <c r="F4789" s="1" t="str">
        <f>IF(①リクルート接触者と来校者データ!I4788="","",①リクルート接触者と来校者データ!I4788)</f>
        <v/>
      </c>
      <c r="G4789" s="1" t="str">
        <f>IF(①リクルート接触者と来校者データ!E4788="","",①リクルート接触者と来校者データ!E4788)</f>
        <v/>
      </c>
      <c r="H4789" s="20" t="str">
        <f t="shared" si="521"/>
        <v/>
      </c>
      <c r="I4789" s="1" t="str">
        <f>IF(①リクルート接触者と来校者データ!K4788="","",①リクルート接触者と来校者データ!K4788)</f>
        <v/>
      </c>
      <c r="J4789" s="6" t="str">
        <f t="shared" si="523"/>
        <v/>
      </c>
      <c r="K4789" s="20" t="str">
        <f>IF(①リクルート接触者と来校者データ!L4788="","",①リクルート接触者と来校者データ!L4788)</f>
        <v/>
      </c>
      <c r="L4789" s="1" t="str">
        <f t="shared" si="524"/>
        <v/>
      </c>
      <c r="M4789" s="1" t="str">
        <f t="shared" si="525"/>
        <v/>
      </c>
    </row>
    <row r="4790" spans="1:13" x14ac:dyDescent="0.2">
      <c r="A4790" s="5" t="str">
        <f t="shared" si="522"/>
        <v/>
      </c>
      <c r="B4790" s="5" t="str">
        <f t="shared" si="519"/>
        <v/>
      </c>
      <c r="C4790" s="5" t="str">
        <f>IF(B4790="","",COUNTIFS($B$3:B4790,B4790))</f>
        <v/>
      </c>
      <c r="D4790" s="1" t="str">
        <f>IF(①リクルート接触者と来校者データ!A4789="","",①リクルート接触者と来校者データ!A4789)</f>
        <v/>
      </c>
      <c r="E4790" s="6" t="str">
        <f t="shared" si="520"/>
        <v/>
      </c>
      <c r="F4790" s="1" t="str">
        <f>IF(①リクルート接触者と来校者データ!I4789="","",①リクルート接触者と来校者データ!I4789)</f>
        <v/>
      </c>
      <c r="G4790" s="1" t="str">
        <f>IF(①リクルート接触者と来校者データ!E4789="","",①リクルート接触者と来校者データ!E4789)</f>
        <v/>
      </c>
      <c r="H4790" s="20" t="str">
        <f t="shared" si="521"/>
        <v/>
      </c>
      <c r="I4790" s="1" t="str">
        <f>IF(①リクルート接触者と来校者データ!K4789="","",①リクルート接触者と来校者データ!K4789)</f>
        <v/>
      </c>
      <c r="J4790" s="6" t="str">
        <f t="shared" si="523"/>
        <v/>
      </c>
      <c r="K4790" s="20" t="str">
        <f>IF(①リクルート接触者と来校者データ!L4789="","",①リクルート接触者と来校者データ!L4789)</f>
        <v/>
      </c>
      <c r="L4790" s="1" t="str">
        <f t="shared" si="524"/>
        <v/>
      </c>
      <c r="M4790" s="1" t="str">
        <f t="shared" si="525"/>
        <v/>
      </c>
    </row>
    <row r="4791" spans="1:13" x14ac:dyDescent="0.2">
      <c r="A4791" s="5" t="str">
        <f t="shared" si="522"/>
        <v/>
      </c>
      <c r="B4791" s="5" t="str">
        <f t="shared" si="519"/>
        <v/>
      </c>
      <c r="C4791" s="5" t="str">
        <f>IF(B4791="","",COUNTIFS($B$3:B4791,B4791))</f>
        <v/>
      </c>
      <c r="D4791" s="1" t="str">
        <f>IF(①リクルート接触者と来校者データ!A4790="","",①リクルート接触者と来校者データ!A4790)</f>
        <v/>
      </c>
      <c r="E4791" s="6" t="str">
        <f t="shared" si="520"/>
        <v/>
      </c>
      <c r="F4791" s="1" t="str">
        <f>IF(①リクルート接触者と来校者データ!I4790="","",①リクルート接触者と来校者データ!I4790)</f>
        <v/>
      </c>
      <c r="G4791" s="1" t="str">
        <f>IF(①リクルート接触者と来校者データ!E4790="","",①リクルート接触者と来校者データ!E4790)</f>
        <v/>
      </c>
      <c r="H4791" s="20" t="str">
        <f t="shared" si="521"/>
        <v/>
      </c>
      <c r="I4791" s="1" t="str">
        <f>IF(①リクルート接触者と来校者データ!K4790="","",①リクルート接触者と来校者データ!K4790)</f>
        <v/>
      </c>
      <c r="J4791" s="6" t="str">
        <f t="shared" si="523"/>
        <v/>
      </c>
      <c r="K4791" s="20" t="str">
        <f>IF(①リクルート接触者と来校者データ!L4790="","",①リクルート接触者と来校者データ!L4790)</f>
        <v/>
      </c>
      <c r="L4791" s="1" t="str">
        <f t="shared" si="524"/>
        <v/>
      </c>
      <c r="M4791" s="1" t="str">
        <f t="shared" si="525"/>
        <v/>
      </c>
    </row>
    <row r="4792" spans="1:13" x14ac:dyDescent="0.2">
      <c r="A4792" s="5" t="str">
        <f t="shared" si="522"/>
        <v/>
      </c>
      <c r="B4792" s="5" t="str">
        <f t="shared" si="519"/>
        <v/>
      </c>
      <c r="C4792" s="5" t="str">
        <f>IF(B4792="","",COUNTIFS($B$3:B4792,B4792))</f>
        <v/>
      </c>
      <c r="D4792" s="1" t="str">
        <f>IF(①リクルート接触者と来校者データ!A4791="","",①リクルート接触者と来校者データ!A4791)</f>
        <v/>
      </c>
      <c r="E4792" s="6" t="str">
        <f t="shared" si="520"/>
        <v/>
      </c>
      <c r="F4792" s="1" t="str">
        <f>IF(①リクルート接触者と来校者データ!I4791="","",①リクルート接触者と来校者データ!I4791)</f>
        <v/>
      </c>
      <c r="G4792" s="1" t="str">
        <f>IF(①リクルート接触者と来校者データ!E4791="","",①リクルート接触者と来校者データ!E4791)</f>
        <v/>
      </c>
      <c r="H4792" s="20" t="str">
        <f t="shared" si="521"/>
        <v/>
      </c>
      <c r="I4792" s="1" t="str">
        <f>IF(①リクルート接触者と来校者データ!K4791="","",①リクルート接触者と来校者データ!K4791)</f>
        <v/>
      </c>
      <c r="J4792" s="6" t="str">
        <f t="shared" si="523"/>
        <v/>
      </c>
      <c r="K4792" s="20" t="str">
        <f>IF(①リクルート接触者と来校者データ!L4791="","",①リクルート接触者と来校者データ!L4791)</f>
        <v/>
      </c>
      <c r="L4792" s="1" t="str">
        <f t="shared" si="524"/>
        <v/>
      </c>
      <c r="M4792" s="1" t="str">
        <f t="shared" si="525"/>
        <v/>
      </c>
    </row>
    <row r="4793" spans="1:13" x14ac:dyDescent="0.2">
      <c r="A4793" s="5" t="str">
        <f t="shared" si="522"/>
        <v/>
      </c>
      <c r="B4793" s="5" t="str">
        <f t="shared" si="519"/>
        <v/>
      </c>
      <c r="C4793" s="5" t="str">
        <f>IF(B4793="","",COUNTIFS($B$3:B4793,B4793))</f>
        <v/>
      </c>
      <c r="D4793" s="1" t="str">
        <f>IF(①リクルート接触者と来校者データ!A4792="","",①リクルート接触者と来校者データ!A4792)</f>
        <v/>
      </c>
      <c r="E4793" s="6" t="str">
        <f t="shared" si="520"/>
        <v/>
      </c>
      <c r="F4793" s="1" t="str">
        <f>IF(①リクルート接触者と来校者データ!I4792="","",①リクルート接触者と来校者データ!I4792)</f>
        <v/>
      </c>
      <c r="G4793" s="1" t="str">
        <f>IF(①リクルート接触者と来校者データ!E4792="","",①リクルート接触者と来校者データ!E4792)</f>
        <v/>
      </c>
      <c r="H4793" s="20" t="str">
        <f t="shared" si="521"/>
        <v/>
      </c>
      <c r="I4793" s="1" t="str">
        <f>IF(①リクルート接触者と来校者データ!K4792="","",①リクルート接触者と来校者データ!K4792)</f>
        <v/>
      </c>
      <c r="J4793" s="6" t="str">
        <f t="shared" si="523"/>
        <v/>
      </c>
      <c r="K4793" s="20" t="str">
        <f>IF(①リクルート接触者と来校者データ!L4792="","",①リクルート接触者と来校者データ!L4792)</f>
        <v/>
      </c>
      <c r="L4793" s="1" t="str">
        <f t="shared" si="524"/>
        <v/>
      </c>
      <c r="M4793" s="1" t="str">
        <f t="shared" si="525"/>
        <v/>
      </c>
    </row>
    <row r="4794" spans="1:13" x14ac:dyDescent="0.2">
      <c r="A4794" s="5" t="str">
        <f t="shared" si="522"/>
        <v/>
      </c>
      <c r="B4794" s="5" t="str">
        <f t="shared" si="519"/>
        <v/>
      </c>
      <c r="C4794" s="5" t="str">
        <f>IF(B4794="","",COUNTIFS($B$3:B4794,B4794))</f>
        <v/>
      </c>
      <c r="D4794" s="1" t="str">
        <f>IF(①リクルート接触者と来校者データ!A4793="","",①リクルート接触者と来校者データ!A4793)</f>
        <v/>
      </c>
      <c r="E4794" s="6" t="str">
        <f t="shared" si="520"/>
        <v/>
      </c>
      <c r="F4794" s="1" t="str">
        <f>IF(①リクルート接触者と来校者データ!I4793="","",①リクルート接触者と来校者データ!I4793)</f>
        <v/>
      </c>
      <c r="G4794" s="1" t="str">
        <f>IF(①リクルート接触者と来校者データ!E4793="","",①リクルート接触者と来校者データ!E4793)</f>
        <v/>
      </c>
      <c r="H4794" s="20" t="str">
        <f t="shared" si="521"/>
        <v/>
      </c>
      <c r="I4794" s="1" t="str">
        <f>IF(①リクルート接触者と来校者データ!K4793="","",①リクルート接触者と来校者データ!K4793)</f>
        <v/>
      </c>
      <c r="J4794" s="6" t="str">
        <f t="shared" si="523"/>
        <v/>
      </c>
      <c r="K4794" s="20" t="str">
        <f>IF(①リクルート接触者と来校者データ!L4793="","",①リクルート接触者と来校者データ!L4793)</f>
        <v/>
      </c>
      <c r="L4794" s="1" t="str">
        <f t="shared" si="524"/>
        <v/>
      </c>
      <c r="M4794" s="1" t="str">
        <f t="shared" si="525"/>
        <v/>
      </c>
    </row>
    <row r="4795" spans="1:13" x14ac:dyDescent="0.2">
      <c r="A4795" s="5" t="str">
        <f t="shared" si="522"/>
        <v/>
      </c>
      <c r="B4795" s="5" t="str">
        <f t="shared" si="519"/>
        <v/>
      </c>
      <c r="C4795" s="5" t="str">
        <f>IF(B4795="","",COUNTIFS($B$3:B4795,B4795))</f>
        <v/>
      </c>
      <c r="D4795" s="1" t="str">
        <f>IF(①リクルート接触者と来校者データ!A4794="","",①リクルート接触者と来校者データ!A4794)</f>
        <v/>
      </c>
      <c r="E4795" s="6" t="str">
        <f t="shared" si="520"/>
        <v/>
      </c>
      <c r="F4795" s="1" t="str">
        <f>IF(①リクルート接触者と来校者データ!I4794="","",①リクルート接触者と来校者データ!I4794)</f>
        <v/>
      </c>
      <c r="G4795" s="1" t="str">
        <f>IF(①リクルート接触者と来校者データ!E4794="","",①リクルート接触者と来校者データ!E4794)</f>
        <v/>
      </c>
      <c r="H4795" s="20" t="str">
        <f t="shared" si="521"/>
        <v/>
      </c>
      <c r="I4795" s="1" t="str">
        <f>IF(①リクルート接触者と来校者データ!K4794="","",①リクルート接触者と来校者データ!K4794)</f>
        <v/>
      </c>
      <c r="J4795" s="6" t="str">
        <f t="shared" si="523"/>
        <v/>
      </c>
      <c r="K4795" s="20" t="str">
        <f>IF(①リクルート接触者と来校者データ!L4794="","",①リクルート接触者と来校者データ!L4794)</f>
        <v/>
      </c>
      <c r="L4795" s="1" t="str">
        <f t="shared" si="524"/>
        <v/>
      </c>
      <c r="M4795" s="1" t="str">
        <f t="shared" si="525"/>
        <v/>
      </c>
    </row>
    <row r="4796" spans="1:13" x14ac:dyDescent="0.2">
      <c r="A4796" s="5" t="str">
        <f t="shared" si="522"/>
        <v/>
      </c>
      <c r="B4796" s="5" t="str">
        <f t="shared" si="519"/>
        <v/>
      </c>
      <c r="C4796" s="5" t="str">
        <f>IF(B4796="","",COUNTIFS($B$3:B4796,B4796))</f>
        <v/>
      </c>
      <c r="D4796" s="1" t="str">
        <f>IF(①リクルート接触者と来校者データ!A4795="","",①リクルート接触者と来校者データ!A4795)</f>
        <v/>
      </c>
      <c r="E4796" s="6" t="str">
        <f t="shared" si="520"/>
        <v/>
      </c>
      <c r="F4796" s="1" t="str">
        <f>IF(①リクルート接触者と来校者データ!I4795="","",①リクルート接触者と来校者データ!I4795)</f>
        <v/>
      </c>
      <c r="G4796" s="1" t="str">
        <f>IF(①リクルート接触者と来校者データ!E4795="","",①リクルート接触者と来校者データ!E4795)</f>
        <v/>
      </c>
      <c r="H4796" s="20" t="str">
        <f t="shared" si="521"/>
        <v/>
      </c>
      <c r="I4796" s="1" t="str">
        <f>IF(①リクルート接触者と来校者データ!K4795="","",①リクルート接触者と来校者データ!K4795)</f>
        <v/>
      </c>
      <c r="J4796" s="6" t="str">
        <f t="shared" si="523"/>
        <v/>
      </c>
      <c r="K4796" s="20" t="str">
        <f>IF(①リクルート接触者と来校者データ!L4795="","",①リクルート接触者と来校者データ!L4795)</f>
        <v/>
      </c>
      <c r="L4796" s="1" t="str">
        <f t="shared" si="524"/>
        <v/>
      </c>
      <c r="M4796" s="1" t="str">
        <f t="shared" si="525"/>
        <v/>
      </c>
    </row>
    <row r="4797" spans="1:13" x14ac:dyDescent="0.2">
      <c r="A4797" s="5" t="str">
        <f t="shared" si="522"/>
        <v/>
      </c>
      <c r="B4797" s="5" t="str">
        <f t="shared" si="519"/>
        <v/>
      </c>
      <c r="C4797" s="5" t="str">
        <f>IF(B4797="","",COUNTIFS($B$3:B4797,B4797))</f>
        <v/>
      </c>
      <c r="D4797" s="1" t="str">
        <f>IF(①リクルート接触者と来校者データ!A4796="","",①リクルート接触者と来校者データ!A4796)</f>
        <v/>
      </c>
      <c r="E4797" s="6" t="str">
        <f t="shared" si="520"/>
        <v/>
      </c>
      <c r="F4797" s="1" t="str">
        <f>IF(①リクルート接触者と来校者データ!I4796="","",①リクルート接触者と来校者データ!I4796)</f>
        <v/>
      </c>
      <c r="G4797" s="1" t="str">
        <f>IF(①リクルート接触者と来校者データ!E4796="","",①リクルート接触者と来校者データ!E4796)</f>
        <v/>
      </c>
      <c r="H4797" s="20" t="str">
        <f t="shared" si="521"/>
        <v/>
      </c>
      <c r="I4797" s="1" t="str">
        <f>IF(①リクルート接触者と来校者データ!K4796="","",①リクルート接触者と来校者データ!K4796)</f>
        <v/>
      </c>
      <c r="J4797" s="6" t="str">
        <f t="shared" si="523"/>
        <v/>
      </c>
      <c r="K4797" s="20" t="str">
        <f>IF(①リクルート接触者と来校者データ!L4796="","",①リクルート接触者と来校者データ!L4796)</f>
        <v/>
      </c>
      <c r="L4797" s="1" t="str">
        <f t="shared" si="524"/>
        <v/>
      </c>
      <c r="M4797" s="1" t="str">
        <f t="shared" si="525"/>
        <v/>
      </c>
    </row>
    <row r="4798" spans="1:13" x14ac:dyDescent="0.2">
      <c r="A4798" s="5" t="str">
        <f t="shared" si="522"/>
        <v/>
      </c>
      <c r="B4798" s="5" t="str">
        <f t="shared" si="519"/>
        <v/>
      </c>
      <c r="C4798" s="5" t="str">
        <f>IF(B4798="","",COUNTIFS($B$3:B4798,B4798))</f>
        <v/>
      </c>
      <c r="D4798" s="1" t="str">
        <f>IF(①リクルート接触者と来校者データ!A4797="","",①リクルート接触者と来校者データ!A4797)</f>
        <v/>
      </c>
      <c r="E4798" s="6" t="str">
        <f t="shared" si="520"/>
        <v/>
      </c>
      <c r="F4798" s="1" t="str">
        <f>IF(①リクルート接触者と来校者データ!I4797="","",①リクルート接触者と来校者データ!I4797)</f>
        <v/>
      </c>
      <c r="G4798" s="1" t="str">
        <f>IF(①リクルート接触者と来校者データ!E4797="","",①リクルート接触者と来校者データ!E4797)</f>
        <v/>
      </c>
      <c r="H4798" s="20" t="str">
        <f t="shared" si="521"/>
        <v/>
      </c>
      <c r="I4798" s="1" t="str">
        <f>IF(①リクルート接触者と来校者データ!K4797="","",①リクルート接触者と来校者データ!K4797)</f>
        <v/>
      </c>
      <c r="J4798" s="6" t="str">
        <f t="shared" si="523"/>
        <v/>
      </c>
      <c r="K4798" s="20" t="str">
        <f>IF(①リクルート接触者と来校者データ!L4797="","",①リクルート接触者と来校者データ!L4797)</f>
        <v/>
      </c>
      <c r="L4798" s="1" t="str">
        <f t="shared" si="524"/>
        <v/>
      </c>
      <c r="M4798" s="1" t="str">
        <f t="shared" si="525"/>
        <v/>
      </c>
    </row>
    <row r="4799" spans="1:13" x14ac:dyDescent="0.2">
      <c r="A4799" s="5" t="str">
        <f t="shared" si="522"/>
        <v/>
      </c>
      <c r="B4799" s="5" t="str">
        <f t="shared" si="519"/>
        <v/>
      </c>
      <c r="C4799" s="5" t="str">
        <f>IF(B4799="","",COUNTIFS($B$3:B4799,B4799))</f>
        <v/>
      </c>
      <c r="D4799" s="1" t="str">
        <f>IF(①リクルート接触者と来校者データ!A4798="","",①リクルート接触者と来校者データ!A4798)</f>
        <v/>
      </c>
      <c r="E4799" s="6" t="str">
        <f t="shared" si="520"/>
        <v/>
      </c>
      <c r="F4799" s="1" t="str">
        <f>IF(①リクルート接触者と来校者データ!I4798="","",①リクルート接触者と来校者データ!I4798)</f>
        <v/>
      </c>
      <c r="G4799" s="1" t="str">
        <f>IF(①リクルート接触者と来校者データ!E4798="","",①リクルート接触者と来校者データ!E4798)</f>
        <v/>
      </c>
      <c r="H4799" s="20" t="str">
        <f t="shared" si="521"/>
        <v/>
      </c>
      <c r="I4799" s="1" t="str">
        <f>IF(①リクルート接触者と来校者データ!K4798="","",①リクルート接触者と来校者データ!K4798)</f>
        <v/>
      </c>
      <c r="J4799" s="6" t="str">
        <f t="shared" si="523"/>
        <v/>
      </c>
      <c r="K4799" s="20" t="str">
        <f>IF(①リクルート接触者と来校者データ!L4798="","",①リクルート接触者と来校者データ!L4798)</f>
        <v/>
      </c>
      <c r="L4799" s="1" t="str">
        <f t="shared" si="524"/>
        <v/>
      </c>
      <c r="M4799" s="1" t="str">
        <f t="shared" si="525"/>
        <v/>
      </c>
    </row>
    <row r="4800" spans="1:13" x14ac:dyDescent="0.2">
      <c r="A4800" s="5" t="str">
        <f t="shared" si="522"/>
        <v/>
      </c>
      <c r="B4800" s="5" t="str">
        <f t="shared" si="519"/>
        <v/>
      </c>
      <c r="C4800" s="5" t="str">
        <f>IF(B4800="","",COUNTIFS($B$3:B4800,B4800))</f>
        <v/>
      </c>
      <c r="D4800" s="1" t="str">
        <f>IF(①リクルート接触者と来校者データ!A4799="","",①リクルート接触者と来校者データ!A4799)</f>
        <v/>
      </c>
      <c r="E4800" s="6" t="str">
        <f t="shared" si="520"/>
        <v/>
      </c>
      <c r="F4800" s="1" t="str">
        <f>IF(①リクルート接触者と来校者データ!I4799="","",①リクルート接触者と来校者データ!I4799)</f>
        <v/>
      </c>
      <c r="G4800" s="1" t="str">
        <f>IF(①リクルート接触者と来校者データ!E4799="","",①リクルート接触者と来校者データ!E4799)</f>
        <v/>
      </c>
      <c r="H4800" s="20" t="str">
        <f t="shared" si="521"/>
        <v/>
      </c>
      <c r="I4800" s="1" t="str">
        <f>IF(①リクルート接触者と来校者データ!K4799="","",①リクルート接触者と来校者データ!K4799)</f>
        <v/>
      </c>
      <c r="J4800" s="6" t="str">
        <f t="shared" si="523"/>
        <v/>
      </c>
      <c r="K4800" s="20" t="str">
        <f>IF(①リクルート接触者と来校者データ!L4799="","",①リクルート接触者と来校者データ!L4799)</f>
        <v/>
      </c>
      <c r="L4800" s="1" t="str">
        <f t="shared" si="524"/>
        <v/>
      </c>
      <c r="M4800" s="1" t="str">
        <f t="shared" si="525"/>
        <v/>
      </c>
    </row>
    <row r="4801" spans="1:13" x14ac:dyDescent="0.2">
      <c r="A4801" s="5" t="str">
        <f t="shared" si="522"/>
        <v/>
      </c>
      <c r="B4801" s="5" t="str">
        <f t="shared" si="519"/>
        <v/>
      </c>
      <c r="C4801" s="5" t="str">
        <f>IF(B4801="","",COUNTIFS($B$3:B4801,B4801))</f>
        <v/>
      </c>
      <c r="D4801" s="1" t="str">
        <f>IF(①リクルート接触者と来校者データ!A4800="","",①リクルート接触者と来校者データ!A4800)</f>
        <v/>
      </c>
      <c r="E4801" s="6" t="str">
        <f t="shared" si="520"/>
        <v/>
      </c>
      <c r="F4801" s="1" t="str">
        <f>IF(①リクルート接触者と来校者データ!I4800="","",①リクルート接触者と来校者データ!I4800)</f>
        <v/>
      </c>
      <c r="G4801" s="1" t="str">
        <f>IF(①リクルート接触者と来校者データ!E4800="","",①リクルート接触者と来校者データ!E4800)</f>
        <v/>
      </c>
      <c r="H4801" s="20" t="str">
        <f t="shared" si="521"/>
        <v/>
      </c>
      <c r="I4801" s="1" t="str">
        <f>IF(①リクルート接触者と来校者データ!K4800="","",①リクルート接触者と来校者データ!K4800)</f>
        <v/>
      </c>
      <c r="J4801" s="6" t="str">
        <f t="shared" si="523"/>
        <v/>
      </c>
      <c r="K4801" s="20" t="str">
        <f>IF(①リクルート接触者と来校者データ!L4800="","",①リクルート接触者と来校者データ!L4800)</f>
        <v/>
      </c>
      <c r="L4801" s="1" t="str">
        <f t="shared" si="524"/>
        <v/>
      </c>
      <c r="M4801" s="1" t="str">
        <f t="shared" si="525"/>
        <v/>
      </c>
    </row>
    <row r="4802" spans="1:13" x14ac:dyDescent="0.2">
      <c r="A4802" s="5" t="str">
        <f t="shared" si="522"/>
        <v/>
      </c>
      <c r="B4802" s="5" t="str">
        <f t="shared" ref="B4802:B4865" si="526">IF(A4802="","","◎")</f>
        <v/>
      </c>
      <c r="C4802" s="5" t="str">
        <f>IF(B4802="","",COUNTIFS($B$3:B4802,B4802))</f>
        <v/>
      </c>
      <c r="D4802" s="1" t="str">
        <f>IF(①リクルート接触者と来校者データ!A4801="","",①リクルート接触者と来校者データ!A4801)</f>
        <v/>
      </c>
      <c r="E4802" s="6" t="str">
        <f t="shared" si="520"/>
        <v/>
      </c>
      <c r="F4802" s="1" t="str">
        <f>IF(①リクルート接触者と来校者データ!I4801="","",①リクルート接触者と来校者データ!I4801)</f>
        <v/>
      </c>
      <c r="G4802" s="1" t="str">
        <f>IF(①リクルート接触者と来校者データ!E4801="","",①リクルート接触者と来校者データ!E4801)</f>
        <v/>
      </c>
      <c r="H4802" s="20" t="str">
        <f t="shared" si="521"/>
        <v/>
      </c>
      <c r="I4802" s="1" t="str">
        <f>IF(①リクルート接触者と来校者データ!K4801="","",①リクルート接触者と来校者データ!K4801)</f>
        <v/>
      </c>
      <c r="J4802" s="6" t="str">
        <f t="shared" si="523"/>
        <v/>
      </c>
      <c r="K4802" s="20" t="str">
        <f>IF(①リクルート接触者と来校者データ!L4801="","",①リクルート接触者と来校者データ!L4801)</f>
        <v/>
      </c>
      <c r="L4802" s="1" t="str">
        <f t="shared" si="524"/>
        <v/>
      </c>
      <c r="M4802" s="1" t="str">
        <f t="shared" si="525"/>
        <v/>
      </c>
    </row>
    <row r="4803" spans="1:13" x14ac:dyDescent="0.2">
      <c r="A4803" s="5" t="str">
        <f t="shared" si="522"/>
        <v/>
      </c>
      <c r="B4803" s="5" t="str">
        <f t="shared" si="526"/>
        <v/>
      </c>
      <c r="C4803" s="5" t="str">
        <f>IF(B4803="","",COUNTIFS($B$3:B4803,B4803))</f>
        <v/>
      </c>
      <c r="D4803" s="1" t="str">
        <f>IF(①リクルート接触者と来校者データ!A4802="","",①リクルート接触者と来校者データ!A4802)</f>
        <v/>
      </c>
      <c r="E4803" s="6" t="str">
        <f t="shared" ref="E4803:E4866" si="527">SUBSTITUTE(SUBSTITUTE(D4803,"　","")," ","")</f>
        <v/>
      </c>
      <c r="F4803" s="1" t="str">
        <f>IF(①リクルート接触者と来校者データ!I4802="","",①リクルート接触者と来校者データ!I4802)</f>
        <v/>
      </c>
      <c r="G4803" s="1" t="str">
        <f>IF(①リクルート接触者と来校者データ!E4802="","",①リクルート接触者と来校者データ!E4802)</f>
        <v/>
      </c>
      <c r="H4803" s="20" t="str">
        <f t="shared" ref="H4803:H4866" si="528">IFERROR(VLOOKUP(E4803,J:K,2,FALSE),"")</f>
        <v/>
      </c>
      <c r="I4803" s="1" t="str">
        <f>IF(①リクルート接触者と来校者データ!K4802="","",①リクルート接触者と来校者データ!K4802)</f>
        <v/>
      </c>
      <c r="J4803" s="6" t="str">
        <f t="shared" si="523"/>
        <v/>
      </c>
      <c r="K4803" s="20" t="str">
        <f>IF(①リクルート接触者と来校者データ!L4802="","",①リクルート接触者と来校者データ!L4802)</f>
        <v/>
      </c>
      <c r="L4803" s="1" t="str">
        <f t="shared" si="524"/>
        <v/>
      </c>
      <c r="M4803" s="1" t="str">
        <f t="shared" si="525"/>
        <v/>
      </c>
    </row>
    <row r="4804" spans="1:13" x14ac:dyDescent="0.2">
      <c r="A4804" s="5" t="str">
        <f t="shared" ref="A4804:A4867" si="529">IFERROR(IF(J4804="","",MATCH(J4804,E$3:E$5000,0)),"")</f>
        <v/>
      </c>
      <c r="B4804" s="5" t="str">
        <f t="shared" si="526"/>
        <v/>
      </c>
      <c r="C4804" s="5" t="str">
        <f>IF(B4804="","",COUNTIFS($B$3:B4804,B4804))</f>
        <v/>
      </c>
      <c r="D4804" s="1" t="str">
        <f>IF(①リクルート接触者と来校者データ!A4803="","",①リクルート接触者と来校者データ!A4803)</f>
        <v/>
      </c>
      <c r="E4804" s="6" t="str">
        <f t="shared" si="527"/>
        <v/>
      </c>
      <c r="F4804" s="1" t="str">
        <f>IF(①リクルート接触者と来校者データ!I4803="","",①リクルート接触者と来校者データ!I4803)</f>
        <v/>
      </c>
      <c r="G4804" s="1" t="str">
        <f>IF(①リクルート接触者と来校者データ!E4803="","",①リクルート接触者と来校者データ!E4803)</f>
        <v/>
      </c>
      <c r="H4804" s="20" t="str">
        <f t="shared" si="528"/>
        <v/>
      </c>
      <c r="I4804" s="1" t="str">
        <f>IF(①リクルート接触者と来校者データ!K4803="","",①リクルート接触者と来校者データ!K4803)</f>
        <v/>
      </c>
      <c r="J4804" s="6" t="str">
        <f t="shared" ref="J4804:J4867" si="530">SUBSTITUTE(SUBSTITUTE(I4804,"　","")," ","")</f>
        <v/>
      </c>
      <c r="K4804" s="20" t="str">
        <f>IF(①リクルート接触者と来校者データ!L4803="","",①リクルート接触者と来校者データ!L4803)</f>
        <v/>
      </c>
      <c r="L4804" s="1" t="str">
        <f t="shared" ref="L4804:L4867" si="531">IFERROR(VLOOKUP($J4804,$E:$H,2,FALSE),"")</f>
        <v/>
      </c>
      <c r="M4804" s="1" t="str">
        <f t="shared" ref="M4804:M4867" si="532">IFERROR(VLOOKUP($J4804,$E:$H,3,FALSE),"")</f>
        <v/>
      </c>
    </row>
    <row r="4805" spans="1:13" x14ac:dyDescent="0.2">
      <c r="A4805" s="5" t="str">
        <f t="shared" si="529"/>
        <v/>
      </c>
      <c r="B4805" s="5" t="str">
        <f t="shared" si="526"/>
        <v/>
      </c>
      <c r="C4805" s="5" t="str">
        <f>IF(B4805="","",COUNTIFS($B$3:B4805,B4805))</f>
        <v/>
      </c>
      <c r="D4805" s="1" t="str">
        <f>IF(①リクルート接触者と来校者データ!A4804="","",①リクルート接触者と来校者データ!A4804)</f>
        <v/>
      </c>
      <c r="E4805" s="6" t="str">
        <f t="shared" si="527"/>
        <v/>
      </c>
      <c r="F4805" s="1" t="str">
        <f>IF(①リクルート接触者と来校者データ!I4804="","",①リクルート接触者と来校者データ!I4804)</f>
        <v/>
      </c>
      <c r="G4805" s="1" t="str">
        <f>IF(①リクルート接触者と来校者データ!E4804="","",①リクルート接触者と来校者データ!E4804)</f>
        <v/>
      </c>
      <c r="H4805" s="20" t="str">
        <f t="shared" si="528"/>
        <v/>
      </c>
      <c r="I4805" s="1" t="str">
        <f>IF(①リクルート接触者と来校者データ!K4804="","",①リクルート接触者と来校者データ!K4804)</f>
        <v/>
      </c>
      <c r="J4805" s="6" t="str">
        <f t="shared" si="530"/>
        <v/>
      </c>
      <c r="K4805" s="20" t="str">
        <f>IF(①リクルート接触者と来校者データ!L4804="","",①リクルート接触者と来校者データ!L4804)</f>
        <v/>
      </c>
      <c r="L4805" s="1" t="str">
        <f t="shared" si="531"/>
        <v/>
      </c>
      <c r="M4805" s="1" t="str">
        <f t="shared" si="532"/>
        <v/>
      </c>
    </row>
    <row r="4806" spans="1:13" x14ac:dyDescent="0.2">
      <c r="A4806" s="5" t="str">
        <f t="shared" si="529"/>
        <v/>
      </c>
      <c r="B4806" s="5" t="str">
        <f t="shared" si="526"/>
        <v/>
      </c>
      <c r="C4806" s="5" t="str">
        <f>IF(B4806="","",COUNTIFS($B$3:B4806,B4806))</f>
        <v/>
      </c>
      <c r="D4806" s="1" t="str">
        <f>IF(①リクルート接触者と来校者データ!A4805="","",①リクルート接触者と来校者データ!A4805)</f>
        <v/>
      </c>
      <c r="E4806" s="6" t="str">
        <f t="shared" si="527"/>
        <v/>
      </c>
      <c r="F4806" s="1" t="str">
        <f>IF(①リクルート接触者と来校者データ!I4805="","",①リクルート接触者と来校者データ!I4805)</f>
        <v/>
      </c>
      <c r="G4806" s="1" t="str">
        <f>IF(①リクルート接触者と来校者データ!E4805="","",①リクルート接触者と来校者データ!E4805)</f>
        <v/>
      </c>
      <c r="H4806" s="20" t="str">
        <f t="shared" si="528"/>
        <v/>
      </c>
      <c r="I4806" s="1" t="str">
        <f>IF(①リクルート接触者と来校者データ!K4805="","",①リクルート接触者と来校者データ!K4805)</f>
        <v/>
      </c>
      <c r="J4806" s="6" t="str">
        <f t="shared" si="530"/>
        <v/>
      </c>
      <c r="K4806" s="20" t="str">
        <f>IF(①リクルート接触者と来校者データ!L4805="","",①リクルート接触者と来校者データ!L4805)</f>
        <v/>
      </c>
      <c r="L4806" s="1" t="str">
        <f t="shared" si="531"/>
        <v/>
      </c>
      <c r="M4806" s="1" t="str">
        <f t="shared" si="532"/>
        <v/>
      </c>
    </row>
    <row r="4807" spans="1:13" x14ac:dyDescent="0.2">
      <c r="A4807" s="5" t="str">
        <f t="shared" si="529"/>
        <v/>
      </c>
      <c r="B4807" s="5" t="str">
        <f t="shared" si="526"/>
        <v/>
      </c>
      <c r="C4807" s="5" t="str">
        <f>IF(B4807="","",COUNTIFS($B$3:B4807,B4807))</f>
        <v/>
      </c>
      <c r="D4807" s="1" t="str">
        <f>IF(①リクルート接触者と来校者データ!A4806="","",①リクルート接触者と来校者データ!A4806)</f>
        <v/>
      </c>
      <c r="E4807" s="6" t="str">
        <f t="shared" si="527"/>
        <v/>
      </c>
      <c r="F4807" s="1" t="str">
        <f>IF(①リクルート接触者と来校者データ!I4806="","",①リクルート接触者と来校者データ!I4806)</f>
        <v/>
      </c>
      <c r="G4807" s="1" t="str">
        <f>IF(①リクルート接触者と来校者データ!E4806="","",①リクルート接触者と来校者データ!E4806)</f>
        <v/>
      </c>
      <c r="H4807" s="20" t="str">
        <f t="shared" si="528"/>
        <v/>
      </c>
      <c r="I4807" s="1" t="str">
        <f>IF(①リクルート接触者と来校者データ!K4806="","",①リクルート接触者と来校者データ!K4806)</f>
        <v/>
      </c>
      <c r="J4807" s="6" t="str">
        <f t="shared" si="530"/>
        <v/>
      </c>
      <c r="K4807" s="20" t="str">
        <f>IF(①リクルート接触者と来校者データ!L4806="","",①リクルート接触者と来校者データ!L4806)</f>
        <v/>
      </c>
      <c r="L4807" s="1" t="str">
        <f t="shared" si="531"/>
        <v/>
      </c>
      <c r="M4807" s="1" t="str">
        <f t="shared" si="532"/>
        <v/>
      </c>
    </row>
    <row r="4808" spans="1:13" x14ac:dyDescent="0.2">
      <c r="A4808" s="5" t="str">
        <f t="shared" si="529"/>
        <v/>
      </c>
      <c r="B4808" s="5" t="str">
        <f t="shared" si="526"/>
        <v/>
      </c>
      <c r="C4808" s="5" t="str">
        <f>IF(B4808="","",COUNTIFS($B$3:B4808,B4808))</f>
        <v/>
      </c>
      <c r="D4808" s="1" t="str">
        <f>IF(①リクルート接触者と来校者データ!A4807="","",①リクルート接触者と来校者データ!A4807)</f>
        <v/>
      </c>
      <c r="E4808" s="6" t="str">
        <f t="shared" si="527"/>
        <v/>
      </c>
      <c r="F4808" s="1" t="str">
        <f>IF(①リクルート接触者と来校者データ!I4807="","",①リクルート接触者と来校者データ!I4807)</f>
        <v/>
      </c>
      <c r="G4808" s="1" t="str">
        <f>IF(①リクルート接触者と来校者データ!E4807="","",①リクルート接触者と来校者データ!E4807)</f>
        <v/>
      </c>
      <c r="H4808" s="20" t="str">
        <f t="shared" si="528"/>
        <v/>
      </c>
      <c r="I4808" s="1" t="str">
        <f>IF(①リクルート接触者と来校者データ!K4807="","",①リクルート接触者と来校者データ!K4807)</f>
        <v/>
      </c>
      <c r="J4808" s="6" t="str">
        <f t="shared" si="530"/>
        <v/>
      </c>
      <c r="K4808" s="20" t="str">
        <f>IF(①リクルート接触者と来校者データ!L4807="","",①リクルート接触者と来校者データ!L4807)</f>
        <v/>
      </c>
      <c r="L4808" s="1" t="str">
        <f t="shared" si="531"/>
        <v/>
      </c>
      <c r="M4808" s="1" t="str">
        <f t="shared" si="532"/>
        <v/>
      </c>
    </row>
    <row r="4809" spans="1:13" x14ac:dyDescent="0.2">
      <c r="A4809" s="5" t="str">
        <f t="shared" si="529"/>
        <v/>
      </c>
      <c r="B4809" s="5" t="str">
        <f t="shared" si="526"/>
        <v/>
      </c>
      <c r="C4809" s="5" t="str">
        <f>IF(B4809="","",COUNTIFS($B$3:B4809,B4809))</f>
        <v/>
      </c>
      <c r="D4809" s="1" t="str">
        <f>IF(①リクルート接触者と来校者データ!A4808="","",①リクルート接触者と来校者データ!A4808)</f>
        <v/>
      </c>
      <c r="E4809" s="6" t="str">
        <f t="shared" si="527"/>
        <v/>
      </c>
      <c r="F4809" s="1" t="str">
        <f>IF(①リクルート接触者と来校者データ!I4808="","",①リクルート接触者と来校者データ!I4808)</f>
        <v/>
      </c>
      <c r="G4809" s="1" t="str">
        <f>IF(①リクルート接触者と来校者データ!E4808="","",①リクルート接触者と来校者データ!E4808)</f>
        <v/>
      </c>
      <c r="H4809" s="20" t="str">
        <f t="shared" si="528"/>
        <v/>
      </c>
      <c r="I4809" s="1" t="str">
        <f>IF(①リクルート接触者と来校者データ!K4808="","",①リクルート接触者と来校者データ!K4808)</f>
        <v/>
      </c>
      <c r="J4809" s="6" t="str">
        <f t="shared" si="530"/>
        <v/>
      </c>
      <c r="K4809" s="20" t="str">
        <f>IF(①リクルート接触者と来校者データ!L4808="","",①リクルート接触者と来校者データ!L4808)</f>
        <v/>
      </c>
      <c r="L4809" s="1" t="str">
        <f t="shared" si="531"/>
        <v/>
      </c>
      <c r="M4809" s="1" t="str">
        <f t="shared" si="532"/>
        <v/>
      </c>
    </row>
    <row r="4810" spans="1:13" x14ac:dyDescent="0.2">
      <c r="A4810" s="5" t="str">
        <f t="shared" si="529"/>
        <v/>
      </c>
      <c r="B4810" s="5" t="str">
        <f t="shared" si="526"/>
        <v/>
      </c>
      <c r="C4810" s="5" t="str">
        <f>IF(B4810="","",COUNTIFS($B$3:B4810,B4810))</f>
        <v/>
      </c>
      <c r="D4810" s="1" t="str">
        <f>IF(①リクルート接触者と来校者データ!A4809="","",①リクルート接触者と来校者データ!A4809)</f>
        <v/>
      </c>
      <c r="E4810" s="6" t="str">
        <f t="shared" si="527"/>
        <v/>
      </c>
      <c r="F4810" s="1" t="str">
        <f>IF(①リクルート接触者と来校者データ!I4809="","",①リクルート接触者と来校者データ!I4809)</f>
        <v/>
      </c>
      <c r="G4810" s="1" t="str">
        <f>IF(①リクルート接触者と来校者データ!E4809="","",①リクルート接触者と来校者データ!E4809)</f>
        <v/>
      </c>
      <c r="H4810" s="20" t="str">
        <f t="shared" si="528"/>
        <v/>
      </c>
      <c r="I4810" s="1" t="str">
        <f>IF(①リクルート接触者と来校者データ!K4809="","",①リクルート接触者と来校者データ!K4809)</f>
        <v/>
      </c>
      <c r="J4810" s="6" t="str">
        <f t="shared" si="530"/>
        <v/>
      </c>
      <c r="K4810" s="20" t="str">
        <f>IF(①リクルート接触者と来校者データ!L4809="","",①リクルート接触者と来校者データ!L4809)</f>
        <v/>
      </c>
      <c r="L4810" s="1" t="str">
        <f t="shared" si="531"/>
        <v/>
      </c>
      <c r="M4810" s="1" t="str">
        <f t="shared" si="532"/>
        <v/>
      </c>
    </row>
    <row r="4811" spans="1:13" x14ac:dyDescent="0.2">
      <c r="A4811" s="5" t="str">
        <f t="shared" si="529"/>
        <v/>
      </c>
      <c r="B4811" s="5" t="str">
        <f t="shared" si="526"/>
        <v/>
      </c>
      <c r="C4811" s="5" t="str">
        <f>IF(B4811="","",COUNTIFS($B$3:B4811,B4811))</f>
        <v/>
      </c>
      <c r="D4811" s="1" t="str">
        <f>IF(①リクルート接触者と来校者データ!A4810="","",①リクルート接触者と来校者データ!A4810)</f>
        <v/>
      </c>
      <c r="E4811" s="6" t="str">
        <f t="shared" si="527"/>
        <v/>
      </c>
      <c r="F4811" s="1" t="str">
        <f>IF(①リクルート接触者と来校者データ!I4810="","",①リクルート接触者と来校者データ!I4810)</f>
        <v/>
      </c>
      <c r="G4811" s="1" t="str">
        <f>IF(①リクルート接触者と来校者データ!E4810="","",①リクルート接触者と来校者データ!E4810)</f>
        <v/>
      </c>
      <c r="H4811" s="20" t="str">
        <f t="shared" si="528"/>
        <v/>
      </c>
      <c r="I4811" s="1" t="str">
        <f>IF(①リクルート接触者と来校者データ!K4810="","",①リクルート接触者と来校者データ!K4810)</f>
        <v/>
      </c>
      <c r="J4811" s="6" t="str">
        <f t="shared" si="530"/>
        <v/>
      </c>
      <c r="K4811" s="20" t="str">
        <f>IF(①リクルート接触者と来校者データ!L4810="","",①リクルート接触者と来校者データ!L4810)</f>
        <v/>
      </c>
      <c r="L4811" s="1" t="str">
        <f t="shared" si="531"/>
        <v/>
      </c>
      <c r="M4811" s="1" t="str">
        <f t="shared" si="532"/>
        <v/>
      </c>
    </row>
    <row r="4812" spans="1:13" x14ac:dyDescent="0.2">
      <c r="A4812" s="5" t="str">
        <f t="shared" si="529"/>
        <v/>
      </c>
      <c r="B4812" s="5" t="str">
        <f t="shared" si="526"/>
        <v/>
      </c>
      <c r="C4812" s="5" t="str">
        <f>IF(B4812="","",COUNTIFS($B$3:B4812,B4812))</f>
        <v/>
      </c>
      <c r="D4812" s="1" t="str">
        <f>IF(①リクルート接触者と来校者データ!A4811="","",①リクルート接触者と来校者データ!A4811)</f>
        <v/>
      </c>
      <c r="E4812" s="6" t="str">
        <f t="shared" si="527"/>
        <v/>
      </c>
      <c r="F4812" s="1" t="str">
        <f>IF(①リクルート接触者と来校者データ!I4811="","",①リクルート接触者と来校者データ!I4811)</f>
        <v/>
      </c>
      <c r="G4812" s="1" t="str">
        <f>IF(①リクルート接触者と来校者データ!E4811="","",①リクルート接触者と来校者データ!E4811)</f>
        <v/>
      </c>
      <c r="H4812" s="20" t="str">
        <f t="shared" si="528"/>
        <v/>
      </c>
      <c r="I4812" s="1" t="str">
        <f>IF(①リクルート接触者と来校者データ!K4811="","",①リクルート接触者と来校者データ!K4811)</f>
        <v/>
      </c>
      <c r="J4812" s="6" t="str">
        <f t="shared" si="530"/>
        <v/>
      </c>
      <c r="K4812" s="20" t="str">
        <f>IF(①リクルート接触者と来校者データ!L4811="","",①リクルート接触者と来校者データ!L4811)</f>
        <v/>
      </c>
      <c r="L4812" s="1" t="str">
        <f t="shared" si="531"/>
        <v/>
      </c>
      <c r="M4812" s="1" t="str">
        <f t="shared" si="532"/>
        <v/>
      </c>
    </row>
    <row r="4813" spans="1:13" x14ac:dyDescent="0.2">
      <c r="A4813" s="5" t="str">
        <f t="shared" si="529"/>
        <v/>
      </c>
      <c r="B4813" s="5" t="str">
        <f t="shared" si="526"/>
        <v/>
      </c>
      <c r="C4813" s="5" t="str">
        <f>IF(B4813="","",COUNTIFS($B$3:B4813,B4813))</f>
        <v/>
      </c>
      <c r="D4813" s="1" t="str">
        <f>IF(①リクルート接触者と来校者データ!A4812="","",①リクルート接触者と来校者データ!A4812)</f>
        <v/>
      </c>
      <c r="E4813" s="6" t="str">
        <f t="shared" si="527"/>
        <v/>
      </c>
      <c r="F4813" s="1" t="str">
        <f>IF(①リクルート接触者と来校者データ!I4812="","",①リクルート接触者と来校者データ!I4812)</f>
        <v/>
      </c>
      <c r="G4813" s="1" t="str">
        <f>IF(①リクルート接触者と来校者データ!E4812="","",①リクルート接触者と来校者データ!E4812)</f>
        <v/>
      </c>
      <c r="H4813" s="20" t="str">
        <f t="shared" si="528"/>
        <v/>
      </c>
      <c r="I4813" s="1" t="str">
        <f>IF(①リクルート接触者と来校者データ!K4812="","",①リクルート接触者と来校者データ!K4812)</f>
        <v/>
      </c>
      <c r="J4813" s="6" t="str">
        <f t="shared" si="530"/>
        <v/>
      </c>
      <c r="K4813" s="20" t="str">
        <f>IF(①リクルート接触者と来校者データ!L4812="","",①リクルート接触者と来校者データ!L4812)</f>
        <v/>
      </c>
      <c r="L4813" s="1" t="str">
        <f t="shared" si="531"/>
        <v/>
      </c>
      <c r="M4813" s="1" t="str">
        <f t="shared" si="532"/>
        <v/>
      </c>
    </row>
    <row r="4814" spans="1:13" x14ac:dyDescent="0.2">
      <c r="A4814" s="5" t="str">
        <f t="shared" si="529"/>
        <v/>
      </c>
      <c r="B4814" s="5" t="str">
        <f t="shared" si="526"/>
        <v/>
      </c>
      <c r="C4814" s="5" t="str">
        <f>IF(B4814="","",COUNTIFS($B$3:B4814,B4814))</f>
        <v/>
      </c>
      <c r="D4814" s="1" t="str">
        <f>IF(①リクルート接触者と来校者データ!A4813="","",①リクルート接触者と来校者データ!A4813)</f>
        <v/>
      </c>
      <c r="E4814" s="6" t="str">
        <f t="shared" si="527"/>
        <v/>
      </c>
      <c r="F4814" s="1" t="str">
        <f>IF(①リクルート接触者と来校者データ!I4813="","",①リクルート接触者と来校者データ!I4813)</f>
        <v/>
      </c>
      <c r="G4814" s="1" t="str">
        <f>IF(①リクルート接触者と来校者データ!E4813="","",①リクルート接触者と来校者データ!E4813)</f>
        <v/>
      </c>
      <c r="H4814" s="20" t="str">
        <f t="shared" si="528"/>
        <v/>
      </c>
      <c r="I4814" s="1" t="str">
        <f>IF(①リクルート接触者と来校者データ!K4813="","",①リクルート接触者と来校者データ!K4813)</f>
        <v/>
      </c>
      <c r="J4814" s="6" t="str">
        <f t="shared" si="530"/>
        <v/>
      </c>
      <c r="K4814" s="20" t="str">
        <f>IF(①リクルート接触者と来校者データ!L4813="","",①リクルート接触者と来校者データ!L4813)</f>
        <v/>
      </c>
      <c r="L4814" s="1" t="str">
        <f t="shared" si="531"/>
        <v/>
      </c>
      <c r="M4814" s="1" t="str">
        <f t="shared" si="532"/>
        <v/>
      </c>
    </row>
    <row r="4815" spans="1:13" x14ac:dyDescent="0.2">
      <c r="A4815" s="5" t="str">
        <f t="shared" si="529"/>
        <v/>
      </c>
      <c r="B4815" s="5" t="str">
        <f t="shared" si="526"/>
        <v/>
      </c>
      <c r="C4815" s="5" t="str">
        <f>IF(B4815="","",COUNTIFS($B$3:B4815,B4815))</f>
        <v/>
      </c>
      <c r="D4815" s="1" t="str">
        <f>IF(①リクルート接触者と来校者データ!A4814="","",①リクルート接触者と来校者データ!A4814)</f>
        <v/>
      </c>
      <c r="E4815" s="6" t="str">
        <f t="shared" si="527"/>
        <v/>
      </c>
      <c r="F4815" s="1" t="str">
        <f>IF(①リクルート接触者と来校者データ!I4814="","",①リクルート接触者と来校者データ!I4814)</f>
        <v/>
      </c>
      <c r="G4815" s="1" t="str">
        <f>IF(①リクルート接触者と来校者データ!E4814="","",①リクルート接触者と来校者データ!E4814)</f>
        <v/>
      </c>
      <c r="H4815" s="20" t="str">
        <f t="shared" si="528"/>
        <v/>
      </c>
      <c r="I4815" s="1" t="str">
        <f>IF(①リクルート接触者と来校者データ!K4814="","",①リクルート接触者と来校者データ!K4814)</f>
        <v/>
      </c>
      <c r="J4815" s="6" t="str">
        <f t="shared" si="530"/>
        <v/>
      </c>
      <c r="K4815" s="20" t="str">
        <f>IF(①リクルート接触者と来校者データ!L4814="","",①リクルート接触者と来校者データ!L4814)</f>
        <v/>
      </c>
      <c r="L4815" s="1" t="str">
        <f t="shared" si="531"/>
        <v/>
      </c>
      <c r="M4815" s="1" t="str">
        <f t="shared" si="532"/>
        <v/>
      </c>
    </row>
    <row r="4816" spans="1:13" x14ac:dyDescent="0.2">
      <c r="A4816" s="5" t="str">
        <f t="shared" si="529"/>
        <v/>
      </c>
      <c r="B4816" s="5" t="str">
        <f t="shared" si="526"/>
        <v/>
      </c>
      <c r="C4816" s="5" t="str">
        <f>IF(B4816="","",COUNTIFS($B$3:B4816,B4816))</f>
        <v/>
      </c>
      <c r="D4816" s="1" t="str">
        <f>IF(①リクルート接触者と来校者データ!A4815="","",①リクルート接触者と来校者データ!A4815)</f>
        <v/>
      </c>
      <c r="E4816" s="6" t="str">
        <f t="shared" si="527"/>
        <v/>
      </c>
      <c r="F4816" s="1" t="str">
        <f>IF(①リクルート接触者と来校者データ!I4815="","",①リクルート接触者と来校者データ!I4815)</f>
        <v/>
      </c>
      <c r="G4816" s="1" t="str">
        <f>IF(①リクルート接触者と来校者データ!E4815="","",①リクルート接触者と来校者データ!E4815)</f>
        <v/>
      </c>
      <c r="H4816" s="20" t="str">
        <f t="shared" si="528"/>
        <v/>
      </c>
      <c r="I4816" s="1" t="str">
        <f>IF(①リクルート接触者と来校者データ!K4815="","",①リクルート接触者と来校者データ!K4815)</f>
        <v/>
      </c>
      <c r="J4816" s="6" t="str">
        <f t="shared" si="530"/>
        <v/>
      </c>
      <c r="K4816" s="20" t="str">
        <f>IF(①リクルート接触者と来校者データ!L4815="","",①リクルート接触者と来校者データ!L4815)</f>
        <v/>
      </c>
      <c r="L4816" s="1" t="str">
        <f t="shared" si="531"/>
        <v/>
      </c>
      <c r="M4816" s="1" t="str">
        <f t="shared" si="532"/>
        <v/>
      </c>
    </row>
    <row r="4817" spans="1:13" x14ac:dyDescent="0.2">
      <c r="A4817" s="5" t="str">
        <f t="shared" si="529"/>
        <v/>
      </c>
      <c r="B4817" s="5" t="str">
        <f t="shared" si="526"/>
        <v/>
      </c>
      <c r="C4817" s="5" t="str">
        <f>IF(B4817="","",COUNTIFS($B$3:B4817,B4817))</f>
        <v/>
      </c>
      <c r="D4817" s="1" t="str">
        <f>IF(①リクルート接触者と来校者データ!A4816="","",①リクルート接触者と来校者データ!A4816)</f>
        <v/>
      </c>
      <c r="E4817" s="6" t="str">
        <f t="shared" si="527"/>
        <v/>
      </c>
      <c r="F4817" s="1" t="str">
        <f>IF(①リクルート接触者と来校者データ!I4816="","",①リクルート接触者と来校者データ!I4816)</f>
        <v/>
      </c>
      <c r="G4817" s="1" t="str">
        <f>IF(①リクルート接触者と来校者データ!E4816="","",①リクルート接触者と来校者データ!E4816)</f>
        <v/>
      </c>
      <c r="H4817" s="20" t="str">
        <f t="shared" si="528"/>
        <v/>
      </c>
      <c r="I4817" s="1" t="str">
        <f>IF(①リクルート接触者と来校者データ!K4816="","",①リクルート接触者と来校者データ!K4816)</f>
        <v/>
      </c>
      <c r="J4817" s="6" t="str">
        <f t="shared" si="530"/>
        <v/>
      </c>
      <c r="K4817" s="20" t="str">
        <f>IF(①リクルート接触者と来校者データ!L4816="","",①リクルート接触者と来校者データ!L4816)</f>
        <v/>
      </c>
      <c r="L4817" s="1" t="str">
        <f t="shared" si="531"/>
        <v/>
      </c>
      <c r="M4817" s="1" t="str">
        <f t="shared" si="532"/>
        <v/>
      </c>
    </row>
    <row r="4818" spans="1:13" x14ac:dyDescent="0.2">
      <c r="A4818" s="5" t="str">
        <f t="shared" si="529"/>
        <v/>
      </c>
      <c r="B4818" s="5" t="str">
        <f t="shared" si="526"/>
        <v/>
      </c>
      <c r="C4818" s="5" t="str">
        <f>IF(B4818="","",COUNTIFS($B$3:B4818,B4818))</f>
        <v/>
      </c>
      <c r="D4818" s="1" t="str">
        <f>IF(①リクルート接触者と来校者データ!A4817="","",①リクルート接触者と来校者データ!A4817)</f>
        <v/>
      </c>
      <c r="E4818" s="6" t="str">
        <f t="shared" si="527"/>
        <v/>
      </c>
      <c r="F4818" s="1" t="str">
        <f>IF(①リクルート接触者と来校者データ!I4817="","",①リクルート接触者と来校者データ!I4817)</f>
        <v/>
      </c>
      <c r="G4818" s="1" t="str">
        <f>IF(①リクルート接触者と来校者データ!E4817="","",①リクルート接触者と来校者データ!E4817)</f>
        <v/>
      </c>
      <c r="H4818" s="20" t="str">
        <f t="shared" si="528"/>
        <v/>
      </c>
      <c r="I4818" s="1" t="str">
        <f>IF(①リクルート接触者と来校者データ!K4817="","",①リクルート接触者と来校者データ!K4817)</f>
        <v/>
      </c>
      <c r="J4818" s="6" t="str">
        <f t="shared" si="530"/>
        <v/>
      </c>
      <c r="K4818" s="20" t="str">
        <f>IF(①リクルート接触者と来校者データ!L4817="","",①リクルート接触者と来校者データ!L4817)</f>
        <v/>
      </c>
      <c r="L4818" s="1" t="str">
        <f t="shared" si="531"/>
        <v/>
      </c>
      <c r="M4818" s="1" t="str">
        <f t="shared" si="532"/>
        <v/>
      </c>
    </row>
    <row r="4819" spans="1:13" x14ac:dyDescent="0.2">
      <c r="A4819" s="5" t="str">
        <f t="shared" si="529"/>
        <v/>
      </c>
      <c r="B4819" s="5" t="str">
        <f t="shared" si="526"/>
        <v/>
      </c>
      <c r="C4819" s="5" t="str">
        <f>IF(B4819="","",COUNTIFS($B$3:B4819,B4819))</f>
        <v/>
      </c>
      <c r="D4819" s="1" t="str">
        <f>IF(①リクルート接触者と来校者データ!A4818="","",①リクルート接触者と来校者データ!A4818)</f>
        <v/>
      </c>
      <c r="E4819" s="6" t="str">
        <f t="shared" si="527"/>
        <v/>
      </c>
      <c r="F4819" s="1" t="str">
        <f>IF(①リクルート接触者と来校者データ!I4818="","",①リクルート接触者と来校者データ!I4818)</f>
        <v/>
      </c>
      <c r="G4819" s="1" t="str">
        <f>IF(①リクルート接触者と来校者データ!E4818="","",①リクルート接触者と来校者データ!E4818)</f>
        <v/>
      </c>
      <c r="H4819" s="20" t="str">
        <f t="shared" si="528"/>
        <v/>
      </c>
      <c r="I4819" s="1" t="str">
        <f>IF(①リクルート接触者と来校者データ!K4818="","",①リクルート接触者と来校者データ!K4818)</f>
        <v/>
      </c>
      <c r="J4819" s="6" t="str">
        <f t="shared" si="530"/>
        <v/>
      </c>
      <c r="K4819" s="20" t="str">
        <f>IF(①リクルート接触者と来校者データ!L4818="","",①リクルート接触者と来校者データ!L4818)</f>
        <v/>
      </c>
      <c r="L4819" s="1" t="str">
        <f t="shared" si="531"/>
        <v/>
      </c>
      <c r="M4819" s="1" t="str">
        <f t="shared" si="532"/>
        <v/>
      </c>
    </row>
    <row r="4820" spans="1:13" x14ac:dyDescent="0.2">
      <c r="A4820" s="5" t="str">
        <f t="shared" si="529"/>
        <v/>
      </c>
      <c r="B4820" s="5" t="str">
        <f t="shared" si="526"/>
        <v/>
      </c>
      <c r="C4820" s="5" t="str">
        <f>IF(B4820="","",COUNTIFS($B$3:B4820,B4820))</f>
        <v/>
      </c>
      <c r="D4820" s="1" t="str">
        <f>IF(①リクルート接触者と来校者データ!A4819="","",①リクルート接触者と来校者データ!A4819)</f>
        <v/>
      </c>
      <c r="E4820" s="6" t="str">
        <f t="shared" si="527"/>
        <v/>
      </c>
      <c r="F4820" s="1" t="str">
        <f>IF(①リクルート接触者と来校者データ!I4819="","",①リクルート接触者と来校者データ!I4819)</f>
        <v/>
      </c>
      <c r="G4820" s="1" t="str">
        <f>IF(①リクルート接触者と来校者データ!E4819="","",①リクルート接触者と来校者データ!E4819)</f>
        <v/>
      </c>
      <c r="H4820" s="20" t="str">
        <f t="shared" si="528"/>
        <v/>
      </c>
      <c r="I4820" s="1" t="str">
        <f>IF(①リクルート接触者と来校者データ!K4819="","",①リクルート接触者と来校者データ!K4819)</f>
        <v/>
      </c>
      <c r="J4820" s="6" t="str">
        <f t="shared" si="530"/>
        <v/>
      </c>
      <c r="K4820" s="20" t="str">
        <f>IF(①リクルート接触者と来校者データ!L4819="","",①リクルート接触者と来校者データ!L4819)</f>
        <v/>
      </c>
      <c r="L4820" s="1" t="str">
        <f t="shared" si="531"/>
        <v/>
      </c>
      <c r="M4820" s="1" t="str">
        <f t="shared" si="532"/>
        <v/>
      </c>
    </row>
    <row r="4821" spans="1:13" x14ac:dyDescent="0.2">
      <c r="A4821" s="5" t="str">
        <f t="shared" si="529"/>
        <v/>
      </c>
      <c r="B4821" s="5" t="str">
        <f t="shared" si="526"/>
        <v/>
      </c>
      <c r="C4821" s="5" t="str">
        <f>IF(B4821="","",COUNTIFS($B$3:B4821,B4821))</f>
        <v/>
      </c>
      <c r="D4821" s="1" t="str">
        <f>IF(①リクルート接触者と来校者データ!A4820="","",①リクルート接触者と来校者データ!A4820)</f>
        <v/>
      </c>
      <c r="E4821" s="6" t="str">
        <f t="shared" si="527"/>
        <v/>
      </c>
      <c r="F4821" s="1" t="str">
        <f>IF(①リクルート接触者と来校者データ!I4820="","",①リクルート接触者と来校者データ!I4820)</f>
        <v/>
      </c>
      <c r="G4821" s="1" t="str">
        <f>IF(①リクルート接触者と来校者データ!E4820="","",①リクルート接触者と来校者データ!E4820)</f>
        <v/>
      </c>
      <c r="H4821" s="20" t="str">
        <f t="shared" si="528"/>
        <v/>
      </c>
      <c r="I4821" s="1" t="str">
        <f>IF(①リクルート接触者と来校者データ!K4820="","",①リクルート接触者と来校者データ!K4820)</f>
        <v/>
      </c>
      <c r="J4821" s="6" t="str">
        <f t="shared" si="530"/>
        <v/>
      </c>
      <c r="K4821" s="20" t="str">
        <f>IF(①リクルート接触者と来校者データ!L4820="","",①リクルート接触者と来校者データ!L4820)</f>
        <v/>
      </c>
      <c r="L4821" s="1" t="str">
        <f t="shared" si="531"/>
        <v/>
      </c>
      <c r="M4821" s="1" t="str">
        <f t="shared" si="532"/>
        <v/>
      </c>
    </row>
    <row r="4822" spans="1:13" x14ac:dyDescent="0.2">
      <c r="A4822" s="5" t="str">
        <f t="shared" si="529"/>
        <v/>
      </c>
      <c r="B4822" s="5" t="str">
        <f t="shared" si="526"/>
        <v/>
      </c>
      <c r="C4822" s="5" t="str">
        <f>IF(B4822="","",COUNTIFS($B$3:B4822,B4822))</f>
        <v/>
      </c>
      <c r="D4822" s="1" t="str">
        <f>IF(①リクルート接触者と来校者データ!A4821="","",①リクルート接触者と来校者データ!A4821)</f>
        <v/>
      </c>
      <c r="E4822" s="6" t="str">
        <f t="shared" si="527"/>
        <v/>
      </c>
      <c r="F4822" s="1" t="str">
        <f>IF(①リクルート接触者と来校者データ!I4821="","",①リクルート接触者と来校者データ!I4821)</f>
        <v/>
      </c>
      <c r="G4822" s="1" t="str">
        <f>IF(①リクルート接触者と来校者データ!E4821="","",①リクルート接触者と来校者データ!E4821)</f>
        <v/>
      </c>
      <c r="H4822" s="20" t="str">
        <f t="shared" si="528"/>
        <v/>
      </c>
      <c r="I4822" s="1" t="str">
        <f>IF(①リクルート接触者と来校者データ!K4821="","",①リクルート接触者と来校者データ!K4821)</f>
        <v/>
      </c>
      <c r="J4822" s="6" t="str">
        <f t="shared" si="530"/>
        <v/>
      </c>
      <c r="K4822" s="20" t="str">
        <f>IF(①リクルート接触者と来校者データ!L4821="","",①リクルート接触者と来校者データ!L4821)</f>
        <v/>
      </c>
      <c r="L4822" s="1" t="str">
        <f t="shared" si="531"/>
        <v/>
      </c>
      <c r="M4822" s="1" t="str">
        <f t="shared" si="532"/>
        <v/>
      </c>
    </row>
    <row r="4823" spans="1:13" x14ac:dyDescent="0.2">
      <c r="A4823" s="5" t="str">
        <f t="shared" si="529"/>
        <v/>
      </c>
      <c r="B4823" s="5" t="str">
        <f t="shared" si="526"/>
        <v/>
      </c>
      <c r="C4823" s="5" t="str">
        <f>IF(B4823="","",COUNTIFS($B$3:B4823,B4823))</f>
        <v/>
      </c>
      <c r="D4823" s="1" t="str">
        <f>IF(①リクルート接触者と来校者データ!A4822="","",①リクルート接触者と来校者データ!A4822)</f>
        <v/>
      </c>
      <c r="E4823" s="6" t="str">
        <f t="shared" si="527"/>
        <v/>
      </c>
      <c r="F4823" s="1" t="str">
        <f>IF(①リクルート接触者と来校者データ!I4822="","",①リクルート接触者と来校者データ!I4822)</f>
        <v/>
      </c>
      <c r="G4823" s="1" t="str">
        <f>IF(①リクルート接触者と来校者データ!E4822="","",①リクルート接触者と来校者データ!E4822)</f>
        <v/>
      </c>
      <c r="H4823" s="20" t="str">
        <f t="shared" si="528"/>
        <v/>
      </c>
      <c r="I4823" s="1" t="str">
        <f>IF(①リクルート接触者と来校者データ!K4822="","",①リクルート接触者と来校者データ!K4822)</f>
        <v/>
      </c>
      <c r="J4823" s="6" t="str">
        <f t="shared" si="530"/>
        <v/>
      </c>
      <c r="K4823" s="20" t="str">
        <f>IF(①リクルート接触者と来校者データ!L4822="","",①リクルート接触者と来校者データ!L4822)</f>
        <v/>
      </c>
      <c r="L4823" s="1" t="str">
        <f t="shared" si="531"/>
        <v/>
      </c>
      <c r="M4823" s="1" t="str">
        <f t="shared" si="532"/>
        <v/>
      </c>
    </row>
    <row r="4824" spans="1:13" x14ac:dyDescent="0.2">
      <c r="A4824" s="5" t="str">
        <f t="shared" si="529"/>
        <v/>
      </c>
      <c r="B4824" s="5" t="str">
        <f t="shared" si="526"/>
        <v/>
      </c>
      <c r="C4824" s="5" t="str">
        <f>IF(B4824="","",COUNTIFS($B$3:B4824,B4824))</f>
        <v/>
      </c>
      <c r="D4824" s="1" t="str">
        <f>IF(①リクルート接触者と来校者データ!A4823="","",①リクルート接触者と来校者データ!A4823)</f>
        <v/>
      </c>
      <c r="E4824" s="6" t="str">
        <f t="shared" si="527"/>
        <v/>
      </c>
      <c r="F4824" s="1" t="str">
        <f>IF(①リクルート接触者と来校者データ!I4823="","",①リクルート接触者と来校者データ!I4823)</f>
        <v/>
      </c>
      <c r="G4824" s="1" t="str">
        <f>IF(①リクルート接触者と来校者データ!E4823="","",①リクルート接触者と来校者データ!E4823)</f>
        <v/>
      </c>
      <c r="H4824" s="20" t="str">
        <f t="shared" si="528"/>
        <v/>
      </c>
      <c r="I4824" s="1" t="str">
        <f>IF(①リクルート接触者と来校者データ!K4823="","",①リクルート接触者と来校者データ!K4823)</f>
        <v/>
      </c>
      <c r="J4824" s="6" t="str">
        <f t="shared" si="530"/>
        <v/>
      </c>
      <c r="K4824" s="20" t="str">
        <f>IF(①リクルート接触者と来校者データ!L4823="","",①リクルート接触者と来校者データ!L4823)</f>
        <v/>
      </c>
      <c r="L4824" s="1" t="str">
        <f t="shared" si="531"/>
        <v/>
      </c>
      <c r="M4824" s="1" t="str">
        <f t="shared" si="532"/>
        <v/>
      </c>
    </row>
    <row r="4825" spans="1:13" x14ac:dyDescent="0.2">
      <c r="A4825" s="5" t="str">
        <f t="shared" si="529"/>
        <v/>
      </c>
      <c r="B4825" s="5" t="str">
        <f t="shared" si="526"/>
        <v/>
      </c>
      <c r="C4825" s="5" t="str">
        <f>IF(B4825="","",COUNTIFS($B$3:B4825,B4825))</f>
        <v/>
      </c>
      <c r="D4825" s="1" t="str">
        <f>IF(①リクルート接触者と来校者データ!A4824="","",①リクルート接触者と来校者データ!A4824)</f>
        <v/>
      </c>
      <c r="E4825" s="6" t="str">
        <f t="shared" si="527"/>
        <v/>
      </c>
      <c r="F4825" s="1" t="str">
        <f>IF(①リクルート接触者と来校者データ!I4824="","",①リクルート接触者と来校者データ!I4824)</f>
        <v/>
      </c>
      <c r="G4825" s="1" t="str">
        <f>IF(①リクルート接触者と来校者データ!E4824="","",①リクルート接触者と来校者データ!E4824)</f>
        <v/>
      </c>
      <c r="H4825" s="20" t="str">
        <f t="shared" si="528"/>
        <v/>
      </c>
      <c r="I4825" s="1" t="str">
        <f>IF(①リクルート接触者と来校者データ!K4824="","",①リクルート接触者と来校者データ!K4824)</f>
        <v/>
      </c>
      <c r="J4825" s="6" t="str">
        <f t="shared" si="530"/>
        <v/>
      </c>
      <c r="K4825" s="20" t="str">
        <f>IF(①リクルート接触者と来校者データ!L4824="","",①リクルート接触者と来校者データ!L4824)</f>
        <v/>
      </c>
      <c r="L4825" s="1" t="str">
        <f t="shared" si="531"/>
        <v/>
      </c>
      <c r="M4825" s="1" t="str">
        <f t="shared" si="532"/>
        <v/>
      </c>
    </row>
    <row r="4826" spans="1:13" x14ac:dyDescent="0.2">
      <c r="A4826" s="5" t="str">
        <f t="shared" si="529"/>
        <v/>
      </c>
      <c r="B4826" s="5" t="str">
        <f t="shared" si="526"/>
        <v/>
      </c>
      <c r="C4826" s="5" t="str">
        <f>IF(B4826="","",COUNTIFS($B$3:B4826,B4826))</f>
        <v/>
      </c>
      <c r="D4826" s="1" t="str">
        <f>IF(①リクルート接触者と来校者データ!A4825="","",①リクルート接触者と来校者データ!A4825)</f>
        <v/>
      </c>
      <c r="E4826" s="6" t="str">
        <f t="shared" si="527"/>
        <v/>
      </c>
      <c r="F4826" s="1" t="str">
        <f>IF(①リクルート接触者と来校者データ!I4825="","",①リクルート接触者と来校者データ!I4825)</f>
        <v/>
      </c>
      <c r="G4826" s="1" t="str">
        <f>IF(①リクルート接触者と来校者データ!E4825="","",①リクルート接触者と来校者データ!E4825)</f>
        <v/>
      </c>
      <c r="H4826" s="20" t="str">
        <f t="shared" si="528"/>
        <v/>
      </c>
      <c r="I4826" s="1" t="str">
        <f>IF(①リクルート接触者と来校者データ!K4825="","",①リクルート接触者と来校者データ!K4825)</f>
        <v/>
      </c>
      <c r="J4826" s="6" t="str">
        <f t="shared" si="530"/>
        <v/>
      </c>
      <c r="K4826" s="20" t="str">
        <f>IF(①リクルート接触者と来校者データ!L4825="","",①リクルート接触者と来校者データ!L4825)</f>
        <v/>
      </c>
      <c r="L4826" s="1" t="str">
        <f t="shared" si="531"/>
        <v/>
      </c>
      <c r="M4826" s="1" t="str">
        <f t="shared" si="532"/>
        <v/>
      </c>
    </row>
    <row r="4827" spans="1:13" x14ac:dyDescent="0.2">
      <c r="A4827" s="5" t="str">
        <f t="shared" si="529"/>
        <v/>
      </c>
      <c r="B4827" s="5" t="str">
        <f t="shared" si="526"/>
        <v/>
      </c>
      <c r="C4827" s="5" t="str">
        <f>IF(B4827="","",COUNTIFS($B$3:B4827,B4827))</f>
        <v/>
      </c>
      <c r="D4827" s="1" t="str">
        <f>IF(①リクルート接触者と来校者データ!A4826="","",①リクルート接触者と来校者データ!A4826)</f>
        <v/>
      </c>
      <c r="E4827" s="6" t="str">
        <f t="shared" si="527"/>
        <v/>
      </c>
      <c r="F4827" s="1" t="str">
        <f>IF(①リクルート接触者と来校者データ!I4826="","",①リクルート接触者と来校者データ!I4826)</f>
        <v/>
      </c>
      <c r="G4827" s="1" t="str">
        <f>IF(①リクルート接触者と来校者データ!E4826="","",①リクルート接触者と来校者データ!E4826)</f>
        <v/>
      </c>
      <c r="H4827" s="20" t="str">
        <f t="shared" si="528"/>
        <v/>
      </c>
      <c r="I4827" s="1" t="str">
        <f>IF(①リクルート接触者と来校者データ!K4826="","",①リクルート接触者と来校者データ!K4826)</f>
        <v/>
      </c>
      <c r="J4827" s="6" t="str">
        <f t="shared" si="530"/>
        <v/>
      </c>
      <c r="K4827" s="20" t="str">
        <f>IF(①リクルート接触者と来校者データ!L4826="","",①リクルート接触者と来校者データ!L4826)</f>
        <v/>
      </c>
      <c r="L4827" s="1" t="str">
        <f t="shared" si="531"/>
        <v/>
      </c>
      <c r="M4827" s="1" t="str">
        <f t="shared" si="532"/>
        <v/>
      </c>
    </row>
    <row r="4828" spans="1:13" x14ac:dyDescent="0.2">
      <c r="A4828" s="5" t="str">
        <f t="shared" si="529"/>
        <v/>
      </c>
      <c r="B4828" s="5" t="str">
        <f t="shared" si="526"/>
        <v/>
      </c>
      <c r="C4828" s="5" t="str">
        <f>IF(B4828="","",COUNTIFS($B$3:B4828,B4828))</f>
        <v/>
      </c>
      <c r="D4828" s="1" t="str">
        <f>IF(①リクルート接触者と来校者データ!A4827="","",①リクルート接触者と来校者データ!A4827)</f>
        <v/>
      </c>
      <c r="E4828" s="6" t="str">
        <f t="shared" si="527"/>
        <v/>
      </c>
      <c r="F4828" s="1" t="str">
        <f>IF(①リクルート接触者と来校者データ!I4827="","",①リクルート接触者と来校者データ!I4827)</f>
        <v/>
      </c>
      <c r="G4828" s="1" t="str">
        <f>IF(①リクルート接触者と来校者データ!E4827="","",①リクルート接触者と来校者データ!E4827)</f>
        <v/>
      </c>
      <c r="H4828" s="20" t="str">
        <f t="shared" si="528"/>
        <v/>
      </c>
      <c r="I4828" s="1" t="str">
        <f>IF(①リクルート接触者と来校者データ!K4827="","",①リクルート接触者と来校者データ!K4827)</f>
        <v/>
      </c>
      <c r="J4828" s="6" t="str">
        <f t="shared" si="530"/>
        <v/>
      </c>
      <c r="K4828" s="20" t="str">
        <f>IF(①リクルート接触者と来校者データ!L4827="","",①リクルート接触者と来校者データ!L4827)</f>
        <v/>
      </c>
      <c r="L4828" s="1" t="str">
        <f t="shared" si="531"/>
        <v/>
      </c>
      <c r="M4828" s="1" t="str">
        <f t="shared" si="532"/>
        <v/>
      </c>
    </row>
    <row r="4829" spans="1:13" x14ac:dyDescent="0.2">
      <c r="A4829" s="5" t="str">
        <f t="shared" si="529"/>
        <v/>
      </c>
      <c r="B4829" s="5" t="str">
        <f t="shared" si="526"/>
        <v/>
      </c>
      <c r="C4829" s="5" t="str">
        <f>IF(B4829="","",COUNTIFS($B$3:B4829,B4829))</f>
        <v/>
      </c>
      <c r="D4829" s="1" t="str">
        <f>IF(①リクルート接触者と来校者データ!A4828="","",①リクルート接触者と来校者データ!A4828)</f>
        <v/>
      </c>
      <c r="E4829" s="6" t="str">
        <f t="shared" si="527"/>
        <v/>
      </c>
      <c r="F4829" s="1" t="str">
        <f>IF(①リクルート接触者と来校者データ!I4828="","",①リクルート接触者と来校者データ!I4828)</f>
        <v/>
      </c>
      <c r="G4829" s="1" t="str">
        <f>IF(①リクルート接触者と来校者データ!E4828="","",①リクルート接触者と来校者データ!E4828)</f>
        <v/>
      </c>
      <c r="H4829" s="20" t="str">
        <f t="shared" si="528"/>
        <v/>
      </c>
      <c r="I4829" s="1" t="str">
        <f>IF(①リクルート接触者と来校者データ!K4828="","",①リクルート接触者と来校者データ!K4828)</f>
        <v/>
      </c>
      <c r="J4829" s="6" t="str">
        <f t="shared" si="530"/>
        <v/>
      </c>
      <c r="K4829" s="20" t="str">
        <f>IF(①リクルート接触者と来校者データ!L4828="","",①リクルート接触者と来校者データ!L4828)</f>
        <v/>
      </c>
      <c r="L4829" s="1" t="str">
        <f t="shared" si="531"/>
        <v/>
      </c>
      <c r="M4829" s="1" t="str">
        <f t="shared" si="532"/>
        <v/>
      </c>
    </row>
    <row r="4830" spans="1:13" x14ac:dyDescent="0.2">
      <c r="A4830" s="5" t="str">
        <f t="shared" si="529"/>
        <v/>
      </c>
      <c r="B4830" s="5" t="str">
        <f t="shared" si="526"/>
        <v/>
      </c>
      <c r="C4830" s="5" t="str">
        <f>IF(B4830="","",COUNTIFS($B$3:B4830,B4830))</f>
        <v/>
      </c>
      <c r="D4830" s="1" t="str">
        <f>IF(①リクルート接触者と来校者データ!A4829="","",①リクルート接触者と来校者データ!A4829)</f>
        <v/>
      </c>
      <c r="E4830" s="6" t="str">
        <f t="shared" si="527"/>
        <v/>
      </c>
      <c r="F4830" s="1" t="str">
        <f>IF(①リクルート接触者と来校者データ!I4829="","",①リクルート接触者と来校者データ!I4829)</f>
        <v/>
      </c>
      <c r="G4830" s="1" t="str">
        <f>IF(①リクルート接触者と来校者データ!E4829="","",①リクルート接触者と来校者データ!E4829)</f>
        <v/>
      </c>
      <c r="H4830" s="20" t="str">
        <f t="shared" si="528"/>
        <v/>
      </c>
      <c r="I4830" s="1" t="str">
        <f>IF(①リクルート接触者と来校者データ!K4829="","",①リクルート接触者と来校者データ!K4829)</f>
        <v/>
      </c>
      <c r="J4830" s="6" t="str">
        <f t="shared" si="530"/>
        <v/>
      </c>
      <c r="K4830" s="20" t="str">
        <f>IF(①リクルート接触者と来校者データ!L4829="","",①リクルート接触者と来校者データ!L4829)</f>
        <v/>
      </c>
      <c r="L4830" s="1" t="str">
        <f t="shared" si="531"/>
        <v/>
      </c>
      <c r="M4830" s="1" t="str">
        <f t="shared" si="532"/>
        <v/>
      </c>
    </row>
    <row r="4831" spans="1:13" x14ac:dyDescent="0.2">
      <c r="A4831" s="5" t="str">
        <f t="shared" si="529"/>
        <v/>
      </c>
      <c r="B4831" s="5" t="str">
        <f t="shared" si="526"/>
        <v/>
      </c>
      <c r="C4831" s="5" t="str">
        <f>IF(B4831="","",COUNTIFS($B$3:B4831,B4831))</f>
        <v/>
      </c>
      <c r="D4831" s="1" t="str">
        <f>IF(①リクルート接触者と来校者データ!A4830="","",①リクルート接触者と来校者データ!A4830)</f>
        <v/>
      </c>
      <c r="E4831" s="6" t="str">
        <f t="shared" si="527"/>
        <v/>
      </c>
      <c r="F4831" s="1" t="str">
        <f>IF(①リクルート接触者と来校者データ!I4830="","",①リクルート接触者と来校者データ!I4830)</f>
        <v/>
      </c>
      <c r="G4831" s="1" t="str">
        <f>IF(①リクルート接触者と来校者データ!E4830="","",①リクルート接触者と来校者データ!E4830)</f>
        <v/>
      </c>
      <c r="H4831" s="20" t="str">
        <f t="shared" si="528"/>
        <v/>
      </c>
      <c r="I4831" s="1" t="str">
        <f>IF(①リクルート接触者と来校者データ!K4830="","",①リクルート接触者と来校者データ!K4830)</f>
        <v/>
      </c>
      <c r="J4831" s="6" t="str">
        <f t="shared" si="530"/>
        <v/>
      </c>
      <c r="K4831" s="20" t="str">
        <f>IF(①リクルート接触者と来校者データ!L4830="","",①リクルート接触者と来校者データ!L4830)</f>
        <v/>
      </c>
      <c r="L4831" s="1" t="str">
        <f t="shared" si="531"/>
        <v/>
      </c>
      <c r="M4831" s="1" t="str">
        <f t="shared" si="532"/>
        <v/>
      </c>
    </row>
    <row r="4832" spans="1:13" x14ac:dyDescent="0.2">
      <c r="A4832" s="5" t="str">
        <f t="shared" si="529"/>
        <v/>
      </c>
      <c r="B4832" s="5" t="str">
        <f t="shared" si="526"/>
        <v/>
      </c>
      <c r="C4832" s="5" t="str">
        <f>IF(B4832="","",COUNTIFS($B$3:B4832,B4832))</f>
        <v/>
      </c>
      <c r="D4832" s="1" t="str">
        <f>IF(①リクルート接触者と来校者データ!A4831="","",①リクルート接触者と来校者データ!A4831)</f>
        <v/>
      </c>
      <c r="E4832" s="6" t="str">
        <f t="shared" si="527"/>
        <v/>
      </c>
      <c r="F4832" s="1" t="str">
        <f>IF(①リクルート接触者と来校者データ!I4831="","",①リクルート接触者と来校者データ!I4831)</f>
        <v/>
      </c>
      <c r="G4832" s="1" t="str">
        <f>IF(①リクルート接触者と来校者データ!E4831="","",①リクルート接触者と来校者データ!E4831)</f>
        <v/>
      </c>
      <c r="H4832" s="20" t="str">
        <f t="shared" si="528"/>
        <v/>
      </c>
      <c r="I4832" s="1" t="str">
        <f>IF(①リクルート接触者と来校者データ!K4831="","",①リクルート接触者と来校者データ!K4831)</f>
        <v/>
      </c>
      <c r="J4832" s="6" t="str">
        <f t="shared" si="530"/>
        <v/>
      </c>
      <c r="K4832" s="20" t="str">
        <f>IF(①リクルート接触者と来校者データ!L4831="","",①リクルート接触者と来校者データ!L4831)</f>
        <v/>
      </c>
      <c r="L4832" s="1" t="str">
        <f t="shared" si="531"/>
        <v/>
      </c>
      <c r="M4832" s="1" t="str">
        <f t="shared" si="532"/>
        <v/>
      </c>
    </row>
    <row r="4833" spans="1:13" x14ac:dyDescent="0.2">
      <c r="A4833" s="5" t="str">
        <f t="shared" si="529"/>
        <v/>
      </c>
      <c r="B4833" s="5" t="str">
        <f t="shared" si="526"/>
        <v/>
      </c>
      <c r="C4833" s="5" t="str">
        <f>IF(B4833="","",COUNTIFS($B$3:B4833,B4833))</f>
        <v/>
      </c>
      <c r="D4833" s="1" t="str">
        <f>IF(①リクルート接触者と来校者データ!A4832="","",①リクルート接触者と来校者データ!A4832)</f>
        <v/>
      </c>
      <c r="E4833" s="6" t="str">
        <f t="shared" si="527"/>
        <v/>
      </c>
      <c r="F4833" s="1" t="str">
        <f>IF(①リクルート接触者と来校者データ!I4832="","",①リクルート接触者と来校者データ!I4832)</f>
        <v/>
      </c>
      <c r="G4833" s="1" t="str">
        <f>IF(①リクルート接触者と来校者データ!E4832="","",①リクルート接触者と来校者データ!E4832)</f>
        <v/>
      </c>
      <c r="H4833" s="20" t="str">
        <f t="shared" si="528"/>
        <v/>
      </c>
      <c r="I4833" s="1" t="str">
        <f>IF(①リクルート接触者と来校者データ!K4832="","",①リクルート接触者と来校者データ!K4832)</f>
        <v/>
      </c>
      <c r="J4833" s="6" t="str">
        <f t="shared" si="530"/>
        <v/>
      </c>
      <c r="K4833" s="20" t="str">
        <f>IF(①リクルート接触者と来校者データ!L4832="","",①リクルート接触者と来校者データ!L4832)</f>
        <v/>
      </c>
      <c r="L4833" s="1" t="str">
        <f t="shared" si="531"/>
        <v/>
      </c>
      <c r="M4833" s="1" t="str">
        <f t="shared" si="532"/>
        <v/>
      </c>
    </row>
    <row r="4834" spans="1:13" x14ac:dyDescent="0.2">
      <c r="A4834" s="5" t="str">
        <f t="shared" si="529"/>
        <v/>
      </c>
      <c r="B4834" s="5" t="str">
        <f t="shared" si="526"/>
        <v/>
      </c>
      <c r="C4834" s="5" t="str">
        <f>IF(B4834="","",COUNTIFS($B$3:B4834,B4834))</f>
        <v/>
      </c>
      <c r="D4834" s="1" t="str">
        <f>IF(①リクルート接触者と来校者データ!A4833="","",①リクルート接触者と来校者データ!A4833)</f>
        <v/>
      </c>
      <c r="E4834" s="6" t="str">
        <f t="shared" si="527"/>
        <v/>
      </c>
      <c r="F4834" s="1" t="str">
        <f>IF(①リクルート接触者と来校者データ!I4833="","",①リクルート接触者と来校者データ!I4833)</f>
        <v/>
      </c>
      <c r="G4834" s="1" t="str">
        <f>IF(①リクルート接触者と来校者データ!E4833="","",①リクルート接触者と来校者データ!E4833)</f>
        <v/>
      </c>
      <c r="H4834" s="20" t="str">
        <f t="shared" si="528"/>
        <v/>
      </c>
      <c r="I4834" s="1" t="str">
        <f>IF(①リクルート接触者と来校者データ!K4833="","",①リクルート接触者と来校者データ!K4833)</f>
        <v/>
      </c>
      <c r="J4834" s="6" t="str">
        <f t="shared" si="530"/>
        <v/>
      </c>
      <c r="K4834" s="20" t="str">
        <f>IF(①リクルート接触者と来校者データ!L4833="","",①リクルート接触者と来校者データ!L4833)</f>
        <v/>
      </c>
      <c r="L4834" s="1" t="str">
        <f t="shared" si="531"/>
        <v/>
      </c>
      <c r="M4834" s="1" t="str">
        <f t="shared" si="532"/>
        <v/>
      </c>
    </row>
    <row r="4835" spans="1:13" x14ac:dyDescent="0.2">
      <c r="A4835" s="5" t="str">
        <f t="shared" si="529"/>
        <v/>
      </c>
      <c r="B4835" s="5" t="str">
        <f t="shared" si="526"/>
        <v/>
      </c>
      <c r="C4835" s="5" t="str">
        <f>IF(B4835="","",COUNTIFS($B$3:B4835,B4835))</f>
        <v/>
      </c>
      <c r="D4835" s="1" t="str">
        <f>IF(①リクルート接触者と来校者データ!A4834="","",①リクルート接触者と来校者データ!A4834)</f>
        <v/>
      </c>
      <c r="E4835" s="6" t="str">
        <f t="shared" si="527"/>
        <v/>
      </c>
      <c r="F4835" s="1" t="str">
        <f>IF(①リクルート接触者と来校者データ!I4834="","",①リクルート接触者と来校者データ!I4834)</f>
        <v/>
      </c>
      <c r="G4835" s="1" t="str">
        <f>IF(①リクルート接触者と来校者データ!E4834="","",①リクルート接触者と来校者データ!E4834)</f>
        <v/>
      </c>
      <c r="H4835" s="20" t="str">
        <f t="shared" si="528"/>
        <v/>
      </c>
      <c r="I4835" s="1" t="str">
        <f>IF(①リクルート接触者と来校者データ!K4834="","",①リクルート接触者と来校者データ!K4834)</f>
        <v/>
      </c>
      <c r="J4835" s="6" t="str">
        <f t="shared" si="530"/>
        <v/>
      </c>
      <c r="K4835" s="20" t="str">
        <f>IF(①リクルート接触者と来校者データ!L4834="","",①リクルート接触者と来校者データ!L4834)</f>
        <v/>
      </c>
      <c r="L4835" s="1" t="str">
        <f t="shared" si="531"/>
        <v/>
      </c>
      <c r="M4835" s="1" t="str">
        <f t="shared" si="532"/>
        <v/>
      </c>
    </row>
    <row r="4836" spans="1:13" x14ac:dyDescent="0.2">
      <c r="A4836" s="5" t="str">
        <f t="shared" si="529"/>
        <v/>
      </c>
      <c r="B4836" s="5" t="str">
        <f t="shared" si="526"/>
        <v/>
      </c>
      <c r="C4836" s="5" t="str">
        <f>IF(B4836="","",COUNTIFS($B$3:B4836,B4836))</f>
        <v/>
      </c>
      <c r="D4836" s="1" t="str">
        <f>IF(①リクルート接触者と来校者データ!A4835="","",①リクルート接触者と来校者データ!A4835)</f>
        <v/>
      </c>
      <c r="E4836" s="6" t="str">
        <f t="shared" si="527"/>
        <v/>
      </c>
      <c r="F4836" s="1" t="str">
        <f>IF(①リクルート接触者と来校者データ!I4835="","",①リクルート接触者と来校者データ!I4835)</f>
        <v/>
      </c>
      <c r="G4836" s="1" t="str">
        <f>IF(①リクルート接触者と来校者データ!E4835="","",①リクルート接触者と来校者データ!E4835)</f>
        <v/>
      </c>
      <c r="H4836" s="20" t="str">
        <f t="shared" si="528"/>
        <v/>
      </c>
      <c r="I4836" s="1" t="str">
        <f>IF(①リクルート接触者と来校者データ!K4835="","",①リクルート接触者と来校者データ!K4835)</f>
        <v/>
      </c>
      <c r="J4836" s="6" t="str">
        <f t="shared" si="530"/>
        <v/>
      </c>
      <c r="K4836" s="20" t="str">
        <f>IF(①リクルート接触者と来校者データ!L4835="","",①リクルート接触者と来校者データ!L4835)</f>
        <v/>
      </c>
      <c r="L4836" s="1" t="str">
        <f t="shared" si="531"/>
        <v/>
      </c>
      <c r="M4836" s="1" t="str">
        <f t="shared" si="532"/>
        <v/>
      </c>
    </row>
    <row r="4837" spans="1:13" x14ac:dyDescent="0.2">
      <c r="A4837" s="5" t="str">
        <f t="shared" si="529"/>
        <v/>
      </c>
      <c r="B4837" s="5" t="str">
        <f t="shared" si="526"/>
        <v/>
      </c>
      <c r="C4837" s="5" t="str">
        <f>IF(B4837="","",COUNTIFS($B$3:B4837,B4837))</f>
        <v/>
      </c>
      <c r="D4837" s="1" t="str">
        <f>IF(①リクルート接触者と来校者データ!A4836="","",①リクルート接触者と来校者データ!A4836)</f>
        <v/>
      </c>
      <c r="E4837" s="6" t="str">
        <f t="shared" si="527"/>
        <v/>
      </c>
      <c r="F4837" s="1" t="str">
        <f>IF(①リクルート接触者と来校者データ!I4836="","",①リクルート接触者と来校者データ!I4836)</f>
        <v/>
      </c>
      <c r="G4837" s="1" t="str">
        <f>IF(①リクルート接触者と来校者データ!E4836="","",①リクルート接触者と来校者データ!E4836)</f>
        <v/>
      </c>
      <c r="H4837" s="20" t="str">
        <f t="shared" si="528"/>
        <v/>
      </c>
      <c r="I4837" s="1" t="str">
        <f>IF(①リクルート接触者と来校者データ!K4836="","",①リクルート接触者と来校者データ!K4836)</f>
        <v/>
      </c>
      <c r="J4837" s="6" t="str">
        <f t="shared" si="530"/>
        <v/>
      </c>
      <c r="K4837" s="20" t="str">
        <f>IF(①リクルート接触者と来校者データ!L4836="","",①リクルート接触者と来校者データ!L4836)</f>
        <v/>
      </c>
      <c r="L4837" s="1" t="str">
        <f t="shared" si="531"/>
        <v/>
      </c>
      <c r="M4837" s="1" t="str">
        <f t="shared" si="532"/>
        <v/>
      </c>
    </row>
    <row r="4838" spans="1:13" x14ac:dyDescent="0.2">
      <c r="A4838" s="5" t="str">
        <f t="shared" si="529"/>
        <v/>
      </c>
      <c r="B4838" s="5" t="str">
        <f t="shared" si="526"/>
        <v/>
      </c>
      <c r="C4838" s="5" t="str">
        <f>IF(B4838="","",COUNTIFS($B$3:B4838,B4838))</f>
        <v/>
      </c>
      <c r="D4838" s="1" t="str">
        <f>IF(①リクルート接触者と来校者データ!A4837="","",①リクルート接触者と来校者データ!A4837)</f>
        <v/>
      </c>
      <c r="E4838" s="6" t="str">
        <f t="shared" si="527"/>
        <v/>
      </c>
      <c r="F4838" s="1" t="str">
        <f>IF(①リクルート接触者と来校者データ!I4837="","",①リクルート接触者と来校者データ!I4837)</f>
        <v/>
      </c>
      <c r="G4838" s="1" t="str">
        <f>IF(①リクルート接触者と来校者データ!E4837="","",①リクルート接触者と来校者データ!E4837)</f>
        <v/>
      </c>
      <c r="H4838" s="20" t="str">
        <f t="shared" si="528"/>
        <v/>
      </c>
      <c r="I4838" s="1" t="str">
        <f>IF(①リクルート接触者と来校者データ!K4837="","",①リクルート接触者と来校者データ!K4837)</f>
        <v/>
      </c>
      <c r="J4838" s="6" t="str">
        <f t="shared" si="530"/>
        <v/>
      </c>
      <c r="K4838" s="20" t="str">
        <f>IF(①リクルート接触者と来校者データ!L4837="","",①リクルート接触者と来校者データ!L4837)</f>
        <v/>
      </c>
      <c r="L4838" s="1" t="str">
        <f t="shared" si="531"/>
        <v/>
      </c>
      <c r="M4838" s="1" t="str">
        <f t="shared" si="532"/>
        <v/>
      </c>
    </row>
    <row r="4839" spans="1:13" x14ac:dyDescent="0.2">
      <c r="A4839" s="5" t="str">
        <f t="shared" si="529"/>
        <v/>
      </c>
      <c r="B4839" s="5" t="str">
        <f t="shared" si="526"/>
        <v/>
      </c>
      <c r="C4839" s="5" t="str">
        <f>IF(B4839="","",COUNTIFS($B$3:B4839,B4839))</f>
        <v/>
      </c>
      <c r="D4839" s="1" t="str">
        <f>IF(①リクルート接触者と来校者データ!A4838="","",①リクルート接触者と来校者データ!A4838)</f>
        <v/>
      </c>
      <c r="E4839" s="6" t="str">
        <f t="shared" si="527"/>
        <v/>
      </c>
      <c r="F4839" s="1" t="str">
        <f>IF(①リクルート接触者と来校者データ!I4838="","",①リクルート接触者と来校者データ!I4838)</f>
        <v/>
      </c>
      <c r="G4839" s="1" t="str">
        <f>IF(①リクルート接触者と来校者データ!E4838="","",①リクルート接触者と来校者データ!E4838)</f>
        <v/>
      </c>
      <c r="H4839" s="20" t="str">
        <f t="shared" si="528"/>
        <v/>
      </c>
      <c r="I4839" s="1" t="str">
        <f>IF(①リクルート接触者と来校者データ!K4838="","",①リクルート接触者と来校者データ!K4838)</f>
        <v/>
      </c>
      <c r="J4839" s="6" t="str">
        <f t="shared" si="530"/>
        <v/>
      </c>
      <c r="K4839" s="20" t="str">
        <f>IF(①リクルート接触者と来校者データ!L4838="","",①リクルート接触者と来校者データ!L4838)</f>
        <v/>
      </c>
      <c r="L4839" s="1" t="str">
        <f t="shared" si="531"/>
        <v/>
      </c>
      <c r="M4839" s="1" t="str">
        <f t="shared" si="532"/>
        <v/>
      </c>
    </row>
    <row r="4840" spans="1:13" x14ac:dyDescent="0.2">
      <c r="A4840" s="5" t="str">
        <f t="shared" si="529"/>
        <v/>
      </c>
      <c r="B4840" s="5" t="str">
        <f t="shared" si="526"/>
        <v/>
      </c>
      <c r="C4840" s="5" t="str">
        <f>IF(B4840="","",COUNTIFS($B$3:B4840,B4840))</f>
        <v/>
      </c>
      <c r="D4840" s="1" t="str">
        <f>IF(①リクルート接触者と来校者データ!A4839="","",①リクルート接触者と来校者データ!A4839)</f>
        <v/>
      </c>
      <c r="E4840" s="6" t="str">
        <f t="shared" si="527"/>
        <v/>
      </c>
      <c r="F4840" s="1" t="str">
        <f>IF(①リクルート接触者と来校者データ!I4839="","",①リクルート接触者と来校者データ!I4839)</f>
        <v/>
      </c>
      <c r="G4840" s="1" t="str">
        <f>IF(①リクルート接触者と来校者データ!E4839="","",①リクルート接触者と来校者データ!E4839)</f>
        <v/>
      </c>
      <c r="H4840" s="20" t="str">
        <f t="shared" si="528"/>
        <v/>
      </c>
      <c r="I4840" s="1" t="str">
        <f>IF(①リクルート接触者と来校者データ!K4839="","",①リクルート接触者と来校者データ!K4839)</f>
        <v/>
      </c>
      <c r="J4840" s="6" t="str">
        <f t="shared" si="530"/>
        <v/>
      </c>
      <c r="K4840" s="20" t="str">
        <f>IF(①リクルート接触者と来校者データ!L4839="","",①リクルート接触者と来校者データ!L4839)</f>
        <v/>
      </c>
      <c r="L4840" s="1" t="str">
        <f t="shared" si="531"/>
        <v/>
      </c>
      <c r="M4840" s="1" t="str">
        <f t="shared" si="532"/>
        <v/>
      </c>
    </row>
    <row r="4841" spans="1:13" x14ac:dyDescent="0.2">
      <c r="A4841" s="5" t="str">
        <f t="shared" si="529"/>
        <v/>
      </c>
      <c r="B4841" s="5" t="str">
        <f t="shared" si="526"/>
        <v/>
      </c>
      <c r="C4841" s="5" t="str">
        <f>IF(B4841="","",COUNTIFS($B$3:B4841,B4841))</f>
        <v/>
      </c>
      <c r="D4841" s="1" t="str">
        <f>IF(①リクルート接触者と来校者データ!A4840="","",①リクルート接触者と来校者データ!A4840)</f>
        <v/>
      </c>
      <c r="E4841" s="6" t="str">
        <f t="shared" si="527"/>
        <v/>
      </c>
      <c r="F4841" s="1" t="str">
        <f>IF(①リクルート接触者と来校者データ!I4840="","",①リクルート接触者と来校者データ!I4840)</f>
        <v/>
      </c>
      <c r="G4841" s="1" t="str">
        <f>IF(①リクルート接触者と来校者データ!E4840="","",①リクルート接触者と来校者データ!E4840)</f>
        <v/>
      </c>
      <c r="H4841" s="20" t="str">
        <f t="shared" si="528"/>
        <v/>
      </c>
      <c r="I4841" s="1" t="str">
        <f>IF(①リクルート接触者と来校者データ!K4840="","",①リクルート接触者と来校者データ!K4840)</f>
        <v/>
      </c>
      <c r="J4841" s="6" t="str">
        <f t="shared" si="530"/>
        <v/>
      </c>
      <c r="K4841" s="20" t="str">
        <f>IF(①リクルート接触者と来校者データ!L4840="","",①リクルート接触者と来校者データ!L4840)</f>
        <v/>
      </c>
      <c r="L4841" s="1" t="str">
        <f t="shared" si="531"/>
        <v/>
      </c>
      <c r="M4841" s="1" t="str">
        <f t="shared" si="532"/>
        <v/>
      </c>
    </row>
    <row r="4842" spans="1:13" x14ac:dyDescent="0.2">
      <c r="A4842" s="5" t="str">
        <f t="shared" si="529"/>
        <v/>
      </c>
      <c r="B4842" s="5" t="str">
        <f t="shared" si="526"/>
        <v/>
      </c>
      <c r="C4842" s="5" t="str">
        <f>IF(B4842="","",COUNTIFS($B$3:B4842,B4842))</f>
        <v/>
      </c>
      <c r="D4842" s="1" t="str">
        <f>IF(①リクルート接触者と来校者データ!A4841="","",①リクルート接触者と来校者データ!A4841)</f>
        <v/>
      </c>
      <c r="E4842" s="6" t="str">
        <f t="shared" si="527"/>
        <v/>
      </c>
      <c r="F4842" s="1" t="str">
        <f>IF(①リクルート接触者と来校者データ!I4841="","",①リクルート接触者と来校者データ!I4841)</f>
        <v/>
      </c>
      <c r="G4842" s="1" t="str">
        <f>IF(①リクルート接触者と来校者データ!E4841="","",①リクルート接触者と来校者データ!E4841)</f>
        <v/>
      </c>
      <c r="H4842" s="20" t="str">
        <f t="shared" si="528"/>
        <v/>
      </c>
      <c r="I4842" s="1" t="str">
        <f>IF(①リクルート接触者と来校者データ!K4841="","",①リクルート接触者と来校者データ!K4841)</f>
        <v/>
      </c>
      <c r="J4842" s="6" t="str">
        <f t="shared" si="530"/>
        <v/>
      </c>
      <c r="K4842" s="20" t="str">
        <f>IF(①リクルート接触者と来校者データ!L4841="","",①リクルート接触者と来校者データ!L4841)</f>
        <v/>
      </c>
      <c r="L4842" s="1" t="str">
        <f t="shared" si="531"/>
        <v/>
      </c>
      <c r="M4842" s="1" t="str">
        <f t="shared" si="532"/>
        <v/>
      </c>
    </row>
    <row r="4843" spans="1:13" x14ac:dyDescent="0.2">
      <c r="A4843" s="5" t="str">
        <f t="shared" si="529"/>
        <v/>
      </c>
      <c r="B4843" s="5" t="str">
        <f t="shared" si="526"/>
        <v/>
      </c>
      <c r="C4843" s="5" t="str">
        <f>IF(B4843="","",COUNTIFS($B$3:B4843,B4843))</f>
        <v/>
      </c>
      <c r="D4843" s="1" t="str">
        <f>IF(①リクルート接触者と来校者データ!A4842="","",①リクルート接触者と来校者データ!A4842)</f>
        <v/>
      </c>
      <c r="E4843" s="6" t="str">
        <f t="shared" si="527"/>
        <v/>
      </c>
      <c r="F4843" s="1" t="str">
        <f>IF(①リクルート接触者と来校者データ!I4842="","",①リクルート接触者と来校者データ!I4842)</f>
        <v/>
      </c>
      <c r="G4843" s="1" t="str">
        <f>IF(①リクルート接触者と来校者データ!E4842="","",①リクルート接触者と来校者データ!E4842)</f>
        <v/>
      </c>
      <c r="H4843" s="20" t="str">
        <f t="shared" si="528"/>
        <v/>
      </c>
      <c r="I4843" s="1" t="str">
        <f>IF(①リクルート接触者と来校者データ!K4842="","",①リクルート接触者と来校者データ!K4842)</f>
        <v/>
      </c>
      <c r="J4843" s="6" t="str">
        <f t="shared" si="530"/>
        <v/>
      </c>
      <c r="K4843" s="20" t="str">
        <f>IF(①リクルート接触者と来校者データ!L4842="","",①リクルート接触者と来校者データ!L4842)</f>
        <v/>
      </c>
      <c r="L4843" s="1" t="str">
        <f t="shared" si="531"/>
        <v/>
      </c>
      <c r="M4843" s="1" t="str">
        <f t="shared" si="532"/>
        <v/>
      </c>
    </row>
    <row r="4844" spans="1:13" x14ac:dyDescent="0.2">
      <c r="A4844" s="5" t="str">
        <f t="shared" si="529"/>
        <v/>
      </c>
      <c r="B4844" s="5" t="str">
        <f t="shared" si="526"/>
        <v/>
      </c>
      <c r="C4844" s="5" t="str">
        <f>IF(B4844="","",COUNTIFS($B$3:B4844,B4844))</f>
        <v/>
      </c>
      <c r="D4844" s="1" t="str">
        <f>IF(①リクルート接触者と来校者データ!A4843="","",①リクルート接触者と来校者データ!A4843)</f>
        <v/>
      </c>
      <c r="E4844" s="6" t="str">
        <f t="shared" si="527"/>
        <v/>
      </c>
      <c r="F4844" s="1" t="str">
        <f>IF(①リクルート接触者と来校者データ!I4843="","",①リクルート接触者と来校者データ!I4843)</f>
        <v/>
      </c>
      <c r="G4844" s="1" t="str">
        <f>IF(①リクルート接触者と来校者データ!E4843="","",①リクルート接触者と来校者データ!E4843)</f>
        <v/>
      </c>
      <c r="H4844" s="20" t="str">
        <f t="shared" si="528"/>
        <v/>
      </c>
      <c r="I4844" s="1" t="str">
        <f>IF(①リクルート接触者と来校者データ!K4843="","",①リクルート接触者と来校者データ!K4843)</f>
        <v/>
      </c>
      <c r="J4844" s="6" t="str">
        <f t="shared" si="530"/>
        <v/>
      </c>
      <c r="K4844" s="20" t="str">
        <f>IF(①リクルート接触者と来校者データ!L4843="","",①リクルート接触者と来校者データ!L4843)</f>
        <v/>
      </c>
      <c r="L4844" s="1" t="str">
        <f t="shared" si="531"/>
        <v/>
      </c>
      <c r="M4844" s="1" t="str">
        <f t="shared" si="532"/>
        <v/>
      </c>
    </row>
    <row r="4845" spans="1:13" x14ac:dyDescent="0.2">
      <c r="A4845" s="5" t="str">
        <f t="shared" si="529"/>
        <v/>
      </c>
      <c r="B4845" s="5" t="str">
        <f t="shared" si="526"/>
        <v/>
      </c>
      <c r="C4845" s="5" t="str">
        <f>IF(B4845="","",COUNTIFS($B$3:B4845,B4845))</f>
        <v/>
      </c>
      <c r="D4845" s="1" t="str">
        <f>IF(①リクルート接触者と来校者データ!A4844="","",①リクルート接触者と来校者データ!A4844)</f>
        <v/>
      </c>
      <c r="E4845" s="6" t="str">
        <f t="shared" si="527"/>
        <v/>
      </c>
      <c r="F4845" s="1" t="str">
        <f>IF(①リクルート接触者と来校者データ!I4844="","",①リクルート接触者と来校者データ!I4844)</f>
        <v/>
      </c>
      <c r="G4845" s="1" t="str">
        <f>IF(①リクルート接触者と来校者データ!E4844="","",①リクルート接触者と来校者データ!E4844)</f>
        <v/>
      </c>
      <c r="H4845" s="20" t="str">
        <f t="shared" si="528"/>
        <v/>
      </c>
      <c r="I4845" s="1" t="str">
        <f>IF(①リクルート接触者と来校者データ!K4844="","",①リクルート接触者と来校者データ!K4844)</f>
        <v/>
      </c>
      <c r="J4845" s="6" t="str">
        <f t="shared" si="530"/>
        <v/>
      </c>
      <c r="K4845" s="20" t="str">
        <f>IF(①リクルート接触者と来校者データ!L4844="","",①リクルート接触者と来校者データ!L4844)</f>
        <v/>
      </c>
      <c r="L4845" s="1" t="str">
        <f t="shared" si="531"/>
        <v/>
      </c>
      <c r="M4845" s="1" t="str">
        <f t="shared" si="532"/>
        <v/>
      </c>
    </row>
    <row r="4846" spans="1:13" x14ac:dyDescent="0.2">
      <c r="A4846" s="5" t="str">
        <f t="shared" si="529"/>
        <v/>
      </c>
      <c r="B4846" s="5" t="str">
        <f t="shared" si="526"/>
        <v/>
      </c>
      <c r="C4846" s="5" t="str">
        <f>IF(B4846="","",COUNTIFS($B$3:B4846,B4846))</f>
        <v/>
      </c>
      <c r="D4846" s="1" t="str">
        <f>IF(①リクルート接触者と来校者データ!A4845="","",①リクルート接触者と来校者データ!A4845)</f>
        <v/>
      </c>
      <c r="E4846" s="6" t="str">
        <f t="shared" si="527"/>
        <v/>
      </c>
      <c r="F4846" s="1" t="str">
        <f>IF(①リクルート接触者と来校者データ!I4845="","",①リクルート接触者と来校者データ!I4845)</f>
        <v/>
      </c>
      <c r="G4846" s="1" t="str">
        <f>IF(①リクルート接触者と来校者データ!E4845="","",①リクルート接触者と来校者データ!E4845)</f>
        <v/>
      </c>
      <c r="H4846" s="20" t="str">
        <f t="shared" si="528"/>
        <v/>
      </c>
      <c r="I4846" s="1" t="str">
        <f>IF(①リクルート接触者と来校者データ!K4845="","",①リクルート接触者と来校者データ!K4845)</f>
        <v/>
      </c>
      <c r="J4846" s="6" t="str">
        <f t="shared" si="530"/>
        <v/>
      </c>
      <c r="K4846" s="20" t="str">
        <f>IF(①リクルート接触者と来校者データ!L4845="","",①リクルート接触者と来校者データ!L4845)</f>
        <v/>
      </c>
      <c r="L4846" s="1" t="str">
        <f t="shared" si="531"/>
        <v/>
      </c>
      <c r="M4846" s="1" t="str">
        <f t="shared" si="532"/>
        <v/>
      </c>
    </row>
    <row r="4847" spans="1:13" x14ac:dyDescent="0.2">
      <c r="A4847" s="5" t="str">
        <f t="shared" si="529"/>
        <v/>
      </c>
      <c r="B4847" s="5" t="str">
        <f t="shared" si="526"/>
        <v/>
      </c>
      <c r="C4847" s="5" t="str">
        <f>IF(B4847="","",COUNTIFS($B$3:B4847,B4847))</f>
        <v/>
      </c>
      <c r="D4847" s="1" t="str">
        <f>IF(①リクルート接触者と来校者データ!A4846="","",①リクルート接触者と来校者データ!A4846)</f>
        <v/>
      </c>
      <c r="E4847" s="6" t="str">
        <f t="shared" si="527"/>
        <v/>
      </c>
      <c r="F4847" s="1" t="str">
        <f>IF(①リクルート接触者と来校者データ!I4846="","",①リクルート接触者と来校者データ!I4846)</f>
        <v/>
      </c>
      <c r="G4847" s="1" t="str">
        <f>IF(①リクルート接触者と来校者データ!E4846="","",①リクルート接触者と来校者データ!E4846)</f>
        <v/>
      </c>
      <c r="H4847" s="20" t="str">
        <f t="shared" si="528"/>
        <v/>
      </c>
      <c r="I4847" s="1" t="str">
        <f>IF(①リクルート接触者と来校者データ!K4846="","",①リクルート接触者と来校者データ!K4846)</f>
        <v/>
      </c>
      <c r="J4847" s="6" t="str">
        <f t="shared" si="530"/>
        <v/>
      </c>
      <c r="K4847" s="20" t="str">
        <f>IF(①リクルート接触者と来校者データ!L4846="","",①リクルート接触者と来校者データ!L4846)</f>
        <v/>
      </c>
      <c r="L4847" s="1" t="str">
        <f t="shared" si="531"/>
        <v/>
      </c>
      <c r="M4847" s="1" t="str">
        <f t="shared" si="532"/>
        <v/>
      </c>
    </row>
    <row r="4848" spans="1:13" x14ac:dyDescent="0.2">
      <c r="A4848" s="5" t="str">
        <f t="shared" si="529"/>
        <v/>
      </c>
      <c r="B4848" s="5" t="str">
        <f t="shared" si="526"/>
        <v/>
      </c>
      <c r="C4848" s="5" t="str">
        <f>IF(B4848="","",COUNTIFS($B$3:B4848,B4848))</f>
        <v/>
      </c>
      <c r="D4848" s="1" t="str">
        <f>IF(①リクルート接触者と来校者データ!A4847="","",①リクルート接触者と来校者データ!A4847)</f>
        <v/>
      </c>
      <c r="E4848" s="6" t="str">
        <f t="shared" si="527"/>
        <v/>
      </c>
      <c r="F4848" s="1" t="str">
        <f>IF(①リクルート接触者と来校者データ!I4847="","",①リクルート接触者と来校者データ!I4847)</f>
        <v/>
      </c>
      <c r="G4848" s="1" t="str">
        <f>IF(①リクルート接触者と来校者データ!E4847="","",①リクルート接触者と来校者データ!E4847)</f>
        <v/>
      </c>
      <c r="H4848" s="20" t="str">
        <f t="shared" si="528"/>
        <v/>
      </c>
      <c r="I4848" s="1" t="str">
        <f>IF(①リクルート接触者と来校者データ!K4847="","",①リクルート接触者と来校者データ!K4847)</f>
        <v/>
      </c>
      <c r="J4848" s="6" t="str">
        <f t="shared" si="530"/>
        <v/>
      </c>
      <c r="K4848" s="20" t="str">
        <f>IF(①リクルート接触者と来校者データ!L4847="","",①リクルート接触者と来校者データ!L4847)</f>
        <v/>
      </c>
      <c r="L4848" s="1" t="str">
        <f t="shared" si="531"/>
        <v/>
      </c>
      <c r="M4848" s="1" t="str">
        <f t="shared" si="532"/>
        <v/>
      </c>
    </row>
    <row r="4849" spans="1:13" x14ac:dyDescent="0.2">
      <c r="A4849" s="5" t="str">
        <f t="shared" si="529"/>
        <v/>
      </c>
      <c r="B4849" s="5" t="str">
        <f t="shared" si="526"/>
        <v/>
      </c>
      <c r="C4849" s="5" t="str">
        <f>IF(B4849="","",COUNTIFS($B$3:B4849,B4849))</f>
        <v/>
      </c>
      <c r="D4849" s="1" t="str">
        <f>IF(①リクルート接触者と来校者データ!A4848="","",①リクルート接触者と来校者データ!A4848)</f>
        <v/>
      </c>
      <c r="E4849" s="6" t="str">
        <f t="shared" si="527"/>
        <v/>
      </c>
      <c r="F4849" s="1" t="str">
        <f>IF(①リクルート接触者と来校者データ!I4848="","",①リクルート接触者と来校者データ!I4848)</f>
        <v/>
      </c>
      <c r="G4849" s="1" t="str">
        <f>IF(①リクルート接触者と来校者データ!E4848="","",①リクルート接触者と来校者データ!E4848)</f>
        <v/>
      </c>
      <c r="H4849" s="20" t="str">
        <f t="shared" si="528"/>
        <v/>
      </c>
      <c r="I4849" s="1" t="str">
        <f>IF(①リクルート接触者と来校者データ!K4848="","",①リクルート接触者と来校者データ!K4848)</f>
        <v/>
      </c>
      <c r="J4849" s="6" t="str">
        <f t="shared" si="530"/>
        <v/>
      </c>
      <c r="K4849" s="20" t="str">
        <f>IF(①リクルート接触者と来校者データ!L4848="","",①リクルート接触者と来校者データ!L4848)</f>
        <v/>
      </c>
      <c r="L4849" s="1" t="str">
        <f t="shared" si="531"/>
        <v/>
      </c>
      <c r="M4849" s="1" t="str">
        <f t="shared" si="532"/>
        <v/>
      </c>
    </row>
    <row r="4850" spans="1:13" x14ac:dyDescent="0.2">
      <c r="A4850" s="5" t="str">
        <f t="shared" si="529"/>
        <v/>
      </c>
      <c r="B4850" s="5" t="str">
        <f t="shared" si="526"/>
        <v/>
      </c>
      <c r="C4850" s="5" t="str">
        <f>IF(B4850="","",COUNTIFS($B$3:B4850,B4850))</f>
        <v/>
      </c>
      <c r="D4850" s="1" t="str">
        <f>IF(①リクルート接触者と来校者データ!A4849="","",①リクルート接触者と来校者データ!A4849)</f>
        <v/>
      </c>
      <c r="E4850" s="6" t="str">
        <f t="shared" si="527"/>
        <v/>
      </c>
      <c r="F4850" s="1" t="str">
        <f>IF(①リクルート接触者と来校者データ!I4849="","",①リクルート接触者と来校者データ!I4849)</f>
        <v/>
      </c>
      <c r="G4850" s="1" t="str">
        <f>IF(①リクルート接触者と来校者データ!E4849="","",①リクルート接触者と来校者データ!E4849)</f>
        <v/>
      </c>
      <c r="H4850" s="20" t="str">
        <f t="shared" si="528"/>
        <v/>
      </c>
      <c r="I4850" s="1" t="str">
        <f>IF(①リクルート接触者と来校者データ!K4849="","",①リクルート接触者と来校者データ!K4849)</f>
        <v/>
      </c>
      <c r="J4850" s="6" t="str">
        <f t="shared" si="530"/>
        <v/>
      </c>
      <c r="K4850" s="20" t="str">
        <f>IF(①リクルート接触者と来校者データ!L4849="","",①リクルート接触者と来校者データ!L4849)</f>
        <v/>
      </c>
      <c r="L4850" s="1" t="str">
        <f t="shared" si="531"/>
        <v/>
      </c>
      <c r="M4850" s="1" t="str">
        <f t="shared" si="532"/>
        <v/>
      </c>
    </row>
    <row r="4851" spans="1:13" x14ac:dyDescent="0.2">
      <c r="A4851" s="5" t="str">
        <f t="shared" si="529"/>
        <v/>
      </c>
      <c r="B4851" s="5" t="str">
        <f t="shared" si="526"/>
        <v/>
      </c>
      <c r="C4851" s="5" t="str">
        <f>IF(B4851="","",COUNTIFS($B$3:B4851,B4851))</f>
        <v/>
      </c>
      <c r="D4851" s="1" t="str">
        <f>IF(①リクルート接触者と来校者データ!A4850="","",①リクルート接触者と来校者データ!A4850)</f>
        <v/>
      </c>
      <c r="E4851" s="6" t="str">
        <f t="shared" si="527"/>
        <v/>
      </c>
      <c r="F4851" s="1" t="str">
        <f>IF(①リクルート接触者と来校者データ!I4850="","",①リクルート接触者と来校者データ!I4850)</f>
        <v/>
      </c>
      <c r="G4851" s="1" t="str">
        <f>IF(①リクルート接触者と来校者データ!E4850="","",①リクルート接触者と来校者データ!E4850)</f>
        <v/>
      </c>
      <c r="H4851" s="20" t="str">
        <f t="shared" si="528"/>
        <v/>
      </c>
      <c r="I4851" s="1" t="str">
        <f>IF(①リクルート接触者と来校者データ!K4850="","",①リクルート接触者と来校者データ!K4850)</f>
        <v/>
      </c>
      <c r="J4851" s="6" t="str">
        <f t="shared" si="530"/>
        <v/>
      </c>
      <c r="K4851" s="20" t="str">
        <f>IF(①リクルート接触者と来校者データ!L4850="","",①リクルート接触者と来校者データ!L4850)</f>
        <v/>
      </c>
      <c r="L4851" s="1" t="str">
        <f t="shared" si="531"/>
        <v/>
      </c>
      <c r="M4851" s="1" t="str">
        <f t="shared" si="532"/>
        <v/>
      </c>
    </row>
    <row r="4852" spans="1:13" x14ac:dyDescent="0.2">
      <c r="A4852" s="5" t="str">
        <f t="shared" si="529"/>
        <v/>
      </c>
      <c r="B4852" s="5" t="str">
        <f t="shared" si="526"/>
        <v/>
      </c>
      <c r="C4852" s="5" t="str">
        <f>IF(B4852="","",COUNTIFS($B$3:B4852,B4852))</f>
        <v/>
      </c>
      <c r="D4852" s="1" t="str">
        <f>IF(①リクルート接触者と来校者データ!A4851="","",①リクルート接触者と来校者データ!A4851)</f>
        <v/>
      </c>
      <c r="E4852" s="6" t="str">
        <f t="shared" si="527"/>
        <v/>
      </c>
      <c r="F4852" s="1" t="str">
        <f>IF(①リクルート接触者と来校者データ!I4851="","",①リクルート接触者と来校者データ!I4851)</f>
        <v/>
      </c>
      <c r="G4852" s="1" t="str">
        <f>IF(①リクルート接触者と来校者データ!E4851="","",①リクルート接触者と来校者データ!E4851)</f>
        <v/>
      </c>
      <c r="H4852" s="20" t="str">
        <f t="shared" si="528"/>
        <v/>
      </c>
      <c r="I4852" s="1" t="str">
        <f>IF(①リクルート接触者と来校者データ!K4851="","",①リクルート接触者と来校者データ!K4851)</f>
        <v/>
      </c>
      <c r="J4852" s="6" t="str">
        <f t="shared" si="530"/>
        <v/>
      </c>
      <c r="K4852" s="20" t="str">
        <f>IF(①リクルート接触者と来校者データ!L4851="","",①リクルート接触者と来校者データ!L4851)</f>
        <v/>
      </c>
      <c r="L4852" s="1" t="str">
        <f t="shared" si="531"/>
        <v/>
      </c>
      <c r="M4852" s="1" t="str">
        <f t="shared" si="532"/>
        <v/>
      </c>
    </row>
    <row r="4853" spans="1:13" x14ac:dyDescent="0.2">
      <c r="A4853" s="5" t="str">
        <f t="shared" si="529"/>
        <v/>
      </c>
      <c r="B4853" s="5" t="str">
        <f t="shared" si="526"/>
        <v/>
      </c>
      <c r="C4853" s="5" t="str">
        <f>IF(B4853="","",COUNTIFS($B$3:B4853,B4853))</f>
        <v/>
      </c>
      <c r="D4853" s="1" t="str">
        <f>IF(①リクルート接触者と来校者データ!A4852="","",①リクルート接触者と来校者データ!A4852)</f>
        <v/>
      </c>
      <c r="E4853" s="6" t="str">
        <f t="shared" si="527"/>
        <v/>
      </c>
      <c r="F4853" s="1" t="str">
        <f>IF(①リクルート接触者と来校者データ!I4852="","",①リクルート接触者と来校者データ!I4852)</f>
        <v/>
      </c>
      <c r="G4853" s="1" t="str">
        <f>IF(①リクルート接触者と来校者データ!E4852="","",①リクルート接触者と来校者データ!E4852)</f>
        <v/>
      </c>
      <c r="H4853" s="20" t="str">
        <f t="shared" si="528"/>
        <v/>
      </c>
      <c r="I4853" s="1" t="str">
        <f>IF(①リクルート接触者と来校者データ!K4852="","",①リクルート接触者と来校者データ!K4852)</f>
        <v/>
      </c>
      <c r="J4853" s="6" t="str">
        <f t="shared" si="530"/>
        <v/>
      </c>
      <c r="K4853" s="20" t="str">
        <f>IF(①リクルート接触者と来校者データ!L4852="","",①リクルート接触者と来校者データ!L4852)</f>
        <v/>
      </c>
      <c r="L4853" s="1" t="str">
        <f t="shared" si="531"/>
        <v/>
      </c>
      <c r="M4853" s="1" t="str">
        <f t="shared" si="532"/>
        <v/>
      </c>
    </row>
    <row r="4854" spans="1:13" x14ac:dyDescent="0.2">
      <c r="A4854" s="5" t="str">
        <f t="shared" si="529"/>
        <v/>
      </c>
      <c r="B4854" s="5" t="str">
        <f t="shared" si="526"/>
        <v/>
      </c>
      <c r="C4854" s="5" t="str">
        <f>IF(B4854="","",COUNTIFS($B$3:B4854,B4854))</f>
        <v/>
      </c>
      <c r="D4854" s="1" t="str">
        <f>IF(①リクルート接触者と来校者データ!A4853="","",①リクルート接触者と来校者データ!A4853)</f>
        <v/>
      </c>
      <c r="E4854" s="6" t="str">
        <f t="shared" si="527"/>
        <v/>
      </c>
      <c r="F4854" s="1" t="str">
        <f>IF(①リクルート接触者と来校者データ!I4853="","",①リクルート接触者と来校者データ!I4853)</f>
        <v/>
      </c>
      <c r="G4854" s="1" t="str">
        <f>IF(①リクルート接触者と来校者データ!E4853="","",①リクルート接触者と来校者データ!E4853)</f>
        <v/>
      </c>
      <c r="H4854" s="20" t="str">
        <f t="shared" si="528"/>
        <v/>
      </c>
      <c r="I4854" s="1" t="str">
        <f>IF(①リクルート接触者と来校者データ!K4853="","",①リクルート接触者と来校者データ!K4853)</f>
        <v/>
      </c>
      <c r="J4854" s="6" t="str">
        <f t="shared" si="530"/>
        <v/>
      </c>
      <c r="K4854" s="20" t="str">
        <f>IF(①リクルート接触者と来校者データ!L4853="","",①リクルート接触者と来校者データ!L4853)</f>
        <v/>
      </c>
      <c r="L4854" s="1" t="str">
        <f t="shared" si="531"/>
        <v/>
      </c>
      <c r="M4854" s="1" t="str">
        <f t="shared" si="532"/>
        <v/>
      </c>
    </row>
    <row r="4855" spans="1:13" x14ac:dyDescent="0.2">
      <c r="A4855" s="5" t="str">
        <f t="shared" si="529"/>
        <v/>
      </c>
      <c r="B4855" s="5" t="str">
        <f t="shared" si="526"/>
        <v/>
      </c>
      <c r="C4855" s="5" t="str">
        <f>IF(B4855="","",COUNTIFS($B$3:B4855,B4855))</f>
        <v/>
      </c>
      <c r="D4855" s="1" t="str">
        <f>IF(①リクルート接触者と来校者データ!A4854="","",①リクルート接触者と来校者データ!A4854)</f>
        <v/>
      </c>
      <c r="E4855" s="6" t="str">
        <f t="shared" si="527"/>
        <v/>
      </c>
      <c r="F4855" s="1" t="str">
        <f>IF(①リクルート接触者と来校者データ!I4854="","",①リクルート接触者と来校者データ!I4854)</f>
        <v/>
      </c>
      <c r="G4855" s="1" t="str">
        <f>IF(①リクルート接触者と来校者データ!E4854="","",①リクルート接触者と来校者データ!E4854)</f>
        <v/>
      </c>
      <c r="H4855" s="20" t="str">
        <f t="shared" si="528"/>
        <v/>
      </c>
      <c r="I4855" s="1" t="str">
        <f>IF(①リクルート接触者と来校者データ!K4854="","",①リクルート接触者と来校者データ!K4854)</f>
        <v/>
      </c>
      <c r="J4855" s="6" t="str">
        <f t="shared" si="530"/>
        <v/>
      </c>
      <c r="K4855" s="20" t="str">
        <f>IF(①リクルート接触者と来校者データ!L4854="","",①リクルート接触者と来校者データ!L4854)</f>
        <v/>
      </c>
      <c r="L4855" s="1" t="str">
        <f t="shared" si="531"/>
        <v/>
      </c>
      <c r="M4855" s="1" t="str">
        <f t="shared" si="532"/>
        <v/>
      </c>
    </row>
    <row r="4856" spans="1:13" x14ac:dyDescent="0.2">
      <c r="A4856" s="5" t="str">
        <f t="shared" si="529"/>
        <v/>
      </c>
      <c r="B4856" s="5" t="str">
        <f t="shared" si="526"/>
        <v/>
      </c>
      <c r="C4856" s="5" t="str">
        <f>IF(B4856="","",COUNTIFS($B$3:B4856,B4856))</f>
        <v/>
      </c>
      <c r="D4856" s="1" t="str">
        <f>IF(①リクルート接触者と来校者データ!A4855="","",①リクルート接触者と来校者データ!A4855)</f>
        <v/>
      </c>
      <c r="E4856" s="6" t="str">
        <f t="shared" si="527"/>
        <v/>
      </c>
      <c r="F4856" s="1" t="str">
        <f>IF(①リクルート接触者と来校者データ!I4855="","",①リクルート接触者と来校者データ!I4855)</f>
        <v/>
      </c>
      <c r="G4856" s="1" t="str">
        <f>IF(①リクルート接触者と来校者データ!E4855="","",①リクルート接触者と来校者データ!E4855)</f>
        <v/>
      </c>
      <c r="H4856" s="20" t="str">
        <f t="shared" si="528"/>
        <v/>
      </c>
      <c r="I4856" s="1" t="str">
        <f>IF(①リクルート接触者と来校者データ!K4855="","",①リクルート接触者と来校者データ!K4855)</f>
        <v/>
      </c>
      <c r="J4856" s="6" t="str">
        <f t="shared" si="530"/>
        <v/>
      </c>
      <c r="K4856" s="20" t="str">
        <f>IF(①リクルート接触者と来校者データ!L4855="","",①リクルート接触者と来校者データ!L4855)</f>
        <v/>
      </c>
      <c r="L4856" s="1" t="str">
        <f t="shared" si="531"/>
        <v/>
      </c>
      <c r="M4856" s="1" t="str">
        <f t="shared" si="532"/>
        <v/>
      </c>
    </row>
    <row r="4857" spans="1:13" x14ac:dyDescent="0.2">
      <c r="A4857" s="5" t="str">
        <f t="shared" si="529"/>
        <v/>
      </c>
      <c r="B4857" s="5" t="str">
        <f t="shared" si="526"/>
        <v/>
      </c>
      <c r="C4857" s="5" t="str">
        <f>IF(B4857="","",COUNTIFS($B$3:B4857,B4857))</f>
        <v/>
      </c>
      <c r="D4857" s="1" t="str">
        <f>IF(①リクルート接触者と来校者データ!A4856="","",①リクルート接触者と来校者データ!A4856)</f>
        <v/>
      </c>
      <c r="E4857" s="6" t="str">
        <f t="shared" si="527"/>
        <v/>
      </c>
      <c r="F4857" s="1" t="str">
        <f>IF(①リクルート接触者と来校者データ!I4856="","",①リクルート接触者と来校者データ!I4856)</f>
        <v/>
      </c>
      <c r="G4857" s="1" t="str">
        <f>IF(①リクルート接触者と来校者データ!E4856="","",①リクルート接触者と来校者データ!E4856)</f>
        <v/>
      </c>
      <c r="H4857" s="20" t="str">
        <f t="shared" si="528"/>
        <v/>
      </c>
      <c r="I4857" s="1" t="str">
        <f>IF(①リクルート接触者と来校者データ!K4856="","",①リクルート接触者と来校者データ!K4856)</f>
        <v/>
      </c>
      <c r="J4857" s="6" t="str">
        <f t="shared" si="530"/>
        <v/>
      </c>
      <c r="K4857" s="20" t="str">
        <f>IF(①リクルート接触者と来校者データ!L4856="","",①リクルート接触者と来校者データ!L4856)</f>
        <v/>
      </c>
      <c r="L4857" s="1" t="str">
        <f t="shared" si="531"/>
        <v/>
      </c>
      <c r="M4857" s="1" t="str">
        <f t="shared" si="532"/>
        <v/>
      </c>
    </row>
    <row r="4858" spans="1:13" x14ac:dyDescent="0.2">
      <c r="A4858" s="5" t="str">
        <f t="shared" si="529"/>
        <v/>
      </c>
      <c r="B4858" s="5" t="str">
        <f t="shared" si="526"/>
        <v/>
      </c>
      <c r="C4858" s="5" t="str">
        <f>IF(B4858="","",COUNTIFS($B$3:B4858,B4858))</f>
        <v/>
      </c>
      <c r="D4858" s="1" t="str">
        <f>IF(①リクルート接触者と来校者データ!A4857="","",①リクルート接触者と来校者データ!A4857)</f>
        <v/>
      </c>
      <c r="E4858" s="6" t="str">
        <f t="shared" si="527"/>
        <v/>
      </c>
      <c r="F4858" s="1" t="str">
        <f>IF(①リクルート接触者と来校者データ!I4857="","",①リクルート接触者と来校者データ!I4857)</f>
        <v/>
      </c>
      <c r="G4858" s="1" t="str">
        <f>IF(①リクルート接触者と来校者データ!E4857="","",①リクルート接触者と来校者データ!E4857)</f>
        <v/>
      </c>
      <c r="H4858" s="20" t="str">
        <f t="shared" si="528"/>
        <v/>
      </c>
      <c r="I4858" s="1" t="str">
        <f>IF(①リクルート接触者と来校者データ!K4857="","",①リクルート接触者と来校者データ!K4857)</f>
        <v/>
      </c>
      <c r="J4858" s="6" t="str">
        <f t="shared" si="530"/>
        <v/>
      </c>
      <c r="K4858" s="20" t="str">
        <f>IF(①リクルート接触者と来校者データ!L4857="","",①リクルート接触者と来校者データ!L4857)</f>
        <v/>
      </c>
      <c r="L4858" s="1" t="str">
        <f t="shared" si="531"/>
        <v/>
      </c>
      <c r="M4858" s="1" t="str">
        <f t="shared" si="532"/>
        <v/>
      </c>
    </row>
    <row r="4859" spans="1:13" x14ac:dyDescent="0.2">
      <c r="A4859" s="5" t="str">
        <f t="shared" si="529"/>
        <v/>
      </c>
      <c r="B4859" s="5" t="str">
        <f t="shared" si="526"/>
        <v/>
      </c>
      <c r="C4859" s="5" t="str">
        <f>IF(B4859="","",COUNTIFS($B$3:B4859,B4859))</f>
        <v/>
      </c>
      <c r="D4859" s="1" t="str">
        <f>IF(①リクルート接触者と来校者データ!A4858="","",①リクルート接触者と来校者データ!A4858)</f>
        <v/>
      </c>
      <c r="E4859" s="6" t="str">
        <f t="shared" si="527"/>
        <v/>
      </c>
      <c r="F4859" s="1" t="str">
        <f>IF(①リクルート接触者と来校者データ!I4858="","",①リクルート接触者と来校者データ!I4858)</f>
        <v/>
      </c>
      <c r="G4859" s="1" t="str">
        <f>IF(①リクルート接触者と来校者データ!E4858="","",①リクルート接触者と来校者データ!E4858)</f>
        <v/>
      </c>
      <c r="H4859" s="20" t="str">
        <f t="shared" si="528"/>
        <v/>
      </c>
      <c r="I4859" s="1" t="str">
        <f>IF(①リクルート接触者と来校者データ!K4858="","",①リクルート接触者と来校者データ!K4858)</f>
        <v/>
      </c>
      <c r="J4859" s="6" t="str">
        <f t="shared" si="530"/>
        <v/>
      </c>
      <c r="K4859" s="20" t="str">
        <f>IF(①リクルート接触者と来校者データ!L4858="","",①リクルート接触者と来校者データ!L4858)</f>
        <v/>
      </c>
      <c r="L4859" s="1" t="str">
        <f t="shared" si="531"/>
        <v/>
      </c>
      <c r="M4859" s="1" t="str">
        <f t="shared" si="532"/>
        <v/>
      </c>
    </row>
    <row r="4860" spans="1:13" x14ac:dyDescent="0.2">
      <c r="A4860" s="5" t="str">
        <f t="shared" si="529"/>
        <v/>
      </c>
      <c r="B4860" s="5" t="str">
        <f t="shared" si="526"/>
        <v/>
      </c>
      <c r="C4860" s="5" t="str">
        <f>IF(B4860="","",COUNTIFS($B$3:B4860,B4860))</f>
        <v/>
      </c>
      <c r="D4860" s="1" t="str">
        <f>IF(①リクルート接触者と来校者データ!A4859="","",①リクルート接触者と来校者データ!A4859)</f>
        <v/>
      </c>
      <c r="E4860" s="6" t="str">
        <f t="shared" si="527"/>
        <v/>
      </c>
      <c r="F4860" s="1" t="str">
        <f>IF(①リクルート接触者と来校者データ!I4859="","",①リクルート接触者と来校者データ!I4859)</f>
        <v/>
      </c>
      <c r="G4860" s="1" t="str">
        <f>IF(①リクルート接触者と来校者データ!E4859="","",①リクルート接触者と来校者データ!E4859)</f>
        <v/>
      </c>
      <c r="H4860" s="20" t="str">
        <f t="shared" si="528"/>
        <v/>
      </c>
      <c r="I4860" s="1" t="str">
        <f>IF(①リクルート接触者と来校者データ!K4859="","",①リクルート接触者と来校者データ!K4859)</f>
        <v/>
      </c>
      <c r="J4860" s="6" t="str">
        <f t="shared" si="530"/>
        <v/>
      </c>
      <c r="K4860" s="20" t="str">
        <f>IF(①リクルート接触者と来校者データ!L4859="","",①リクルート接触者と来校者データ!L4859)</f>
        <v/>
      </c>
      <c r="L4860" s="1" t="str">
        <f t="shared" si="531"/>
        <v/>
      </c>
      <c r="M4860" s="1" t="str">
        <f t="shared" si="532"/>
        <v/>
      </c>
    </row>
    <row r="4861" spans="1:13" x14ac:dyDescent="0.2">
      <c r="A4861" s="5" t="str">
        <f t="shared" si="529"/>
        <v/>
      </c>
      <c r="B4861" s="5" t="str">
        <f t="shared" si="526"/>
        <v/>
      </c>
      <c r="C4861" s="5" t="str">
        <f>IF(B4861="","",COUNTIFS($B$3:B4861,B4861))</f>
        <v/>
      </c>
      <c r="D4861" s="1" t="str">
        <f>IF(①リクルート接触者と来校者データ!A4860="","",①リクルート接触者と来校者データ!A4860)</f>
        <v/>
      </c>
      <c r="E4861" s="6" t="str">
        <f t="shared" si="527"/>
        <v/>
      </c>
      <c r="F4861" s="1" t="str">
        <f>IF(①リクルート接触者と来校者データ!I4860="","",①リクルート接触者と来校者データ!I4860)</f>
        <v/>
      </c>
      <c r="G4861" s="1" t="str">
        <f>IF(①リクルート接触者と来校者データ!E4860="","",①リクルート接触者と来校者データ!E4860)</f>
        <v/>
      </c>
      <c r="H4861" s="20" t="str">
        <f t="shared" si="528"/>
        <v/>
      </c>
      <c r="I4861" s="1" t="str">
        <f>IF(①リクルート接触者と来校者データ!K4860="","",①リクルート接触者と来校者データ!K4860)</f>
        <v/>
      </c>
      <c r="J4861" s="6" t="str">
        <f t="shared" si="530"/>
        <v/>
      </c>
      <c r="K4861" s="20" t="str">
        <f>IF(①リクルート接触者と来校者データ!L4860="","",①リクルート接触者と来校者データ!L4860)</f>
        <v/>
      </c>
      <c r="L4861" s="1" t="str">
        <f t="shared" si="531"/>
        <v/>
      </c>
      <c r="M4861" s="1" t="str">
        <f t="shared" si="532"/>
        <v/>
      </c>
    </row>
    <row r="4862" spans="1:13" x14ac:dyDescent="0.2">
      <c r="A4862" s="5" t="str">
        <f t="shared" si="529"/>
        <v/>
      </c>
      <c r="B4862" s="5" t="str">
        <f t="shared" si="526"/>
        <v/>
      </c>
      <c r="C4862" s="5" t="str">
        <f>IF(B4862="","",COUNTIFS($B$3:B4862,B4862))</f>
        <v/>
      </c>
      <c r="D4862" s="1" t="str">
        <f>IF(①リクルート接触者と来校者データ!A4861="","",①リクルート接触者と来校者データ!A4861)</f>
        <v/>
      </c>
      <c r="E4862" s="6" t="str">
        <f t="shared" si="527"/>
        <v/>
      </c>
      <c r="F4862" s="1" t="str">
        <f>IF(①リクルート接触者と来校者データ!I4861="","",①リクルート接触者と来校者データ!I4861)</f>
        <v/>
      </c>
      <c r="G4862" s="1" t="str">
        <f>IF(①リクルート接触者と来校者データ!E4861="","",①リクルート接触者と来校者データ!E4861)</f>
        <v/>
      </c>
      <c r="H4862" s="20" t="str">
        <f t="shared" si="528"/>
        <v/>
      </c>
      <c r="I4862" s="1" t="str">
        <f>IF(①リクルート接触者と来校者データ!K4861="","",①リクルート接触者と来校者データ!K4861)</f>
        <v/>
      </c>
      <c r="J4862" s="6" t="str">
        <f t="shared" si="530"/>
        <v/>
      </c>
      <c r="K4862" s="20" t="str">
        <f>IF(①リクルート接触者と来校者データ!L4861="","",①リクルート接触者と来校者データ!L4861)</f>
        <v/>
      </c>
      <c r="L4862" s="1" t="str">
        <f t="shared" si="531"/>
        <v/>
      </c>
      <c r="M4862" s="1" t="str">
        <f t="shared" si="532"/>
        <v/>
      </c>
    </row>
    <row r="4863" spans="1:13" x14ac:dyDescent="0.2">
      <c r="A4863" s="5" t="str">
        <f t="shared" si="529"/>
        <v/>
      </c>
      <c r="B4863" s="5" t="str">
        <f t="shared" si="526"/>
        <v/>
      </c>
      <c r="C4863" s="5" t="str">
        <f>IF(B4863="","",COUNTIFS($B$3:B4863,B4863))</f>
        <v/>
      </c>
      <c r="D4863" s="1" t="str">
        <f>IF(①リクルート接触者と来校者データ!A4862="","",①リクルート接触者と来校者データ!A4862)</f>
        <v/>
      </c>
      <c r="E4863" s="6" t="str">
        <f t="shared" si="527"/>
        <v/>
      </c>
      <c r="F4863" s="1" t="str">
        <f>IF(①リクルート接触者と来校者データ!I4862="","",①リクルート接触者と来校者データ!I4862)</f>
        <v/>
      </c>
      <c r="G4863" s="1" t="str">
        <f>IF(①リクルート接触者と来校者データ!E4862="","",①リクルート接触者と来校者データ!E4862)</f>
        <v/>
      </c>
      <c r="H4863" s="20" t="str">
        <f t="shared" si="528"/>
        <v/>
      </c>
      <c r="I4863" s="1" t="str">
        <f>IF(①リクルート接触者と来校者データ!K4862="","",①リクルート接触者と来校者データ!K4862)</f>
        <v/>
      </c>
      <c r="J4863" s="6" t="str">
        <f t="shared" si="530"/>
        <v/>
      </c>
      <c r="K4863" s="20" t="str">
        <f>IF(①リクルート接触者と来校者データ!L4862="","",①リクルート接触者と来校者データ!L4862)</f>
        <v/>
      </c>
      <c r="L4863" s="1" t="str">
        <f t="shared" si="531"/>
        <v/>
      </c>
      <c r="M4863" s="1" t="str">
        <f t="shared" si="532"/>
        <v/>
      </c>
    </row>
    <row r="4864" spans="1:13" x14ac:dyDescent="0.2">
      <c r="A4864" s="5" t="str">
        <f t="shared" si="529"/>
        <v/>
      </c>
      <c r="B4864" s="5" t="str">
        <f t="shared" si="526"/>
        <v/>
      </c>
      <c r="C4864" s="5" t="str">
        <f>IF(B4864="","",COUNTIFS($B$3:B4864,B4864))</f>
        <v/>
      </c>
      <c r="D4864" s="1" t="str">
        <f>IF(①リクルート接触者と来校者データ!A4863="","",①リクルート接触者と来校者データ!A4863)</f>
        <v/>
      </c>
      <c r="E4864" s="6" t="str">
        <f t="shared" si="527"/>
        <v/>
      </c>
      <c r="F4864" s="1" t="str">
        <f>IF(①リクルート接触者と来校者データ!I4863="","",①リクルート接触者と来校者データ!I4863)</f>
        <v/>
      </c>
      <c r="G4864" s="1" t="str">
        <f>IF(①リクルート接触者と来校者データ!E4863="","",①リクルート接触者と来校者データ!E4863)</f>
        <v/>
      </c>
      <c r="H4864" s="20" t="str">
        <f t="shared" si="528"/>
        <v/>
      </c>
      <c r="I4864" s="1" t="str">
        <f>IF(①リクルート接触者と来校者データ!K4863="","",①リクルート接触者と来校者データ!K4863)</f>
        <v/>
      </c>
      <c r="J4864" s="6" t="str">
        <f t="shared" si="530"/>
        <v/>
      </c>
      <c r="K4864" s="20" t="str">
        <f>IF(①リクルート接触者と来校者データ!L4863="","",①リクルート接触者と来校者データ!L4863)</f>
        <v/>
      </c>
      <c r="L4864" s="1" t="str">
        <f t="shared" si="531"/>
        <v/>
      </c>
      <c r="M4864" s="1" t="str">
        <f t="shared" si="532"/>
        <v/>
      </c>
    </row>
    <row r="4865" spans="1:13" x14ac:dyDescent="0.2">
      <c r="A4865" s="5" t="str">
        <f t="shared" si="529"/>
        <v/>
      </c>
      <c r="B4865" s="5" t="str">
        <f t="shared" si="526"/>
        <v/>
      </c>
      <c r="C4865" s="5" t="str">
        <f>IF(B4865="","",COUNTIFS($B$3:B4865,B4865))</f>
        <v/>
      </c>
      <c r="D4865" s="1" t="str">
        <f>IF(①リクルート接触者と来校者データ!A4864="","",①リクルート接触者と来校者データ!A4864)</f>
        <v/>
      </c>
      <c r="E4865" s="6" t="str">
        <f t="shared" si="527"/>
        <v/>
      </c>
      <c r="F4865" s="1" t="str">
        <f>IF(①リクルート接触者と来校者データ!I4864="","",①リクルート接触者と来校者データ!I4864)</f>
        <v/>
      </c>
      <c r="G4865" s="1" t="str">
        <f>IF(①リクルート接触者と来校者データ!E4864="","",①リクルート接触者と来校者データ!E4864)</f>
        <v/>
      </c>
      <c r="H4865" s="20" t="str">
        <f t="shared" si="528"/>
        <v/>
      </c>
      <c r="I4865" s="1" t="str">
        <f>IF(①リクルート接触者と来校者データ!K4864="","",①リクルート接触者と来校者データ!K4864)</f>
        <v/>
      </c>
      <c r="J4865" s="6" t="str">
        <f t="shared" si="530"/>
        <v/>
      </c>
      <c r="K4865" s="20" t="str">
        <f>IF(①リクルート接触者と来校者データ!L4864="","",①リクルート接触者と来校者データ!L4864)</f>
        <v/>
      </c>
      <c r="L4865" s="1" t="str">
        <f t="shared" si="531"/>
        <v/>
      </c>
      <c r="M4865" s="1" t="str">
        <f t="shared" si="532"/>
        <v/>
      </c>
    </row>
    <row r="4866" spans="1:13" x14ac:dyDescent="0.2">
      <c r="A4866" s="5" t="str">
        <f t="shared" si="529"/>
        <v/>
      </c>
      <c r="B4866" s="5" t="str">
        <f t="shared" ref="B4866:B4929" si="533">IF(A4866="","","◎")</f>
        <v/>
      </c>
      <c r="C4866" s="5" t="str">
        <f>IF(B4866="","",COUNTIFS($B$3:B4866,B4866))</f>
        <v/>
      </c>
      <c r="D4866" s="1" t="str">
        <f>IF(①リクルート接触者と来校者データ!A4865="","",①リクルート接触者と来校者データ!A4865)</f>
        <v/>
      </c>
      <c r="E4866" s="6" t="str">
        <f t="shared" si="527"/>
        <v/>
      </c>
      <c r="F4866" s="1" t="str">
        <f>IF(①リクルート接触者と来校者データ!I4865="","",①リクルート接触者と来校者データ!I4865)</f>
        <v/>
      </c>
      <c r="G4866" s="1" t="str">
        <f>IF(①リクルート接触者と来校者データ!E4865="","",①リクルート接触者と来校者データ!E4865)</f>
        <v/>
      </c>
      <c r="H4866" s="20" t="str">
        <f t="shared" si="528"/>
        <v/>
      </c>
      <c r="I4866" s="1" t="str">
        <f>IF(①リクルート接触者と来校者データ!K4865="","",①リクルート接触者と来校者データ!K4865)</f>
        <v/>
      </c>
      <c r="J4866" s="6" t="str">
        <f t="shared" si="530"/>
        <v/>
      </c>
      <c r="K4866" s="20" t="str">
        <f>IF(①リクルート接触者と来校者データ!L4865="","",①リクルート接触者と来校者データ!L4865)</f>
        <v/>
      </c>
      <c r="L4866" s="1" t="str">
        <f t="shared" si="531"/>
        <v/>
      </c>
      <c r="M4866" s="1" t="str">
        <f t="shared" si="532"/>
        <v/>
      </c>
    </row>
    <row r="4867" spans="1:13" x14ac:dyDescent="0.2">
      <c r="A4867" s="5" t="str">
        <f t="shared" si="529"/>
        <v/>
      </c>
      <c r="B4867" s="5" t="str">
        <f t="shared" si="533"/>
        <v/>
      </c>
      <c r="C4867" s="5" t="str">
        <f>IF(B4867="","",COUNTIFS($B$3:B4867,B4867))</f>
        <v/>
      </c>
      <c r="D4867" s="1" t="str">
        <f>IF(①リクルート接触者と来校者データ!A4866="","",①リクルート接触者と来校者データ!A4866)</f>
        <v/>
      </c>
      <c r="E4867" s="6" t="str">
        <f t="shared" ref="E4867:E4930" si="534">SUBSTITUTE(SUBSTITUTE(D4867,"　","")," ","")</f>
        <v/>
      </c>
      <c r="F4867" s="1" t="str">
        <f>IF(①リクルート接触者と来校者データ!I4866="","",①リクルート接触者と来校者データ!I4866)</f>
        <v/>
      </c>
      <c r="G4867" s="1" t="str">
        <f>IF(①リクルート接触者と来校者データ!E4866="","",①リクルート接触者と来校者データ!E4866)</f>
        <v/>
      </c>
      <c r="H4867" s="20" t="str">
        <f t="shared" ref="H4867:H4930" si="535">IFERROR(VLOOKUP(E4867,J:K,2,FALSE),"")</f>
        <v/>
      </c>
      <c r="I4867" s="1" t="str">
        <f>IF(①リクルート接触者と来校者データ!K4866="","",①リクルート接触者と来校者データ!K4866)</f>
        <v/>
      </c>
      <c r="J4867" s="6" t="str">
        <f t="shared" si="530"/>
        <v/>
      </c>
      <c r="K4867" s="20" t="str">
        <f>IF(①リクルート接触者と来校者データ!L4866="","",①リクルート接触者と来校者データ!L4866)</f>
        <v/>
      </c>
      <c r="L4867" s="1" t="str">
        <f t="shared" si="531"/>
        <v/>
      </c>
      <c r="M4867" s="1" t="str">
        <f t="shared" si="532"/>
        <v/>
      </c>
    </row>
    <row r="4868" spans="1:13" x14ac:dyDescent="0.2">
      <c r="A4868" s="5" t="str">
        <f t="shared" ref="A4868:A4931" si="536">IFERROR(IF(J4868="","",MATCH(J4868,E$3:E$5000,0)),"")</f>
        <v/>
      </c>
      <c r="B4868" s="5" t="str">
        <f t="shared" si="533"/>
        <v/>
      </c>
      <c r="C4868" s="5" t="str">
        <f>IF(B4868="","",COUNTIFS($B$3:B4868,B4868))</f>
        <v/>
      </c>
      <c r="D4868" s="1" t="str">
        <f>IF(①リクルート接触者と来校者データ!A4867="","",①リクルート接触者と来校者データ!A4867)</f>
        <v/>
      </c>
      <c r="E4868" s="6" t="str">
        <f t="shared" si="534"/>
        <v/>
      </c>
      <c r="F4868" s="1" t="str">
        <f>IF(①リクルート接触者と来校者データ!I4867="","",①リクルート接触者と来校者データ!I4867)</f>
        <v/>
      </c>
      <c r="G4868" s="1" t="str">
        <f>IF(①リクルート接触者と来校者データ!E4867="","",①リクルート接触者と来校者データ!E4867)</f>
        <v/>
      </c>
      <c r="H4868" s="20" t="str">
        <f t="shared" si="535"/>
        <v/>
      </c>
      <c r="I4868" s="1" t="str">
        <f>IF(①リクルート接触者と来校者データ!K4867="","",①リクルート接触者と来校者データ!K4867)</f>
        <v/>
      </c>
      <c r="J4868" s="6" t="str">
        <f t="shared" ref="J4868:J4931" si="537">SUBSTITUTE(SUBSTITUTE(I4868,"　","")," ","")</f>
        <v/>
      </c>
      <c r="K4868" s="20" t="str">
        <f>IF(①リクルート接触者と来校者データ!L4867="","",①リクルート接触者と来校者データ!L4867)</f>
        <v/>
      </c>
      <c r="L4868" s="1" t="str">
        <f t="shared" ref="L4868:L4931" si="538">IFERROR(VLOOKUP($J4868,$E:$H,2,FALSE),"")</f>
        <v/>
      </c>
      <c r="M4868" s="1" t="str">
        <f t="shared" ref="M4868:M4931" si="539">IFERROR(VLOOKUP($J4868,$E:$H,3,FALSE),"")</f>
        <v/>
      </c>
    </row>
    <row r="4869" spans="1:13" x14ac:dyDescent="0.2">
      <c r="A4869" s="5" t="str">
        <f t="shared" si="536"/>
        <v/>
      </c>
      <c r="B4869" s="5" t="str">
        <f t="shared" si="533"/>
        <v/>
      </c>
      <c r="C4869" s="5" t="str">
        <f>IF(B4869="","",COUNTIFS($B$3:B4869,B4869))</f>
        <v/>
      </c>
      <c r="D4869" s="1" t="str">
        <f>IF(①リクルート接触者と来校者データ!A4868="","",①リクルート接触者と来校者データ!A4868)</f>
        <v/>
      </c>
      <c r="E4869" s="6" t="str">
        <f t="shared" si="534"/>
        <v/>
      </c>
      <c r="F4869" s="1" t="str">
        <f>IF(①リクルート接触者と来校者データ!I4868="","",①リクルート接触者と来校者データ!I4868)</f>
        <v/>
      </c>
      <c r="G4869" s="1" t="str">
        <f>IF(①リクルート接触者と来校者データ!E4868="","",①リクルート接触者と来校者データ!E4868)</f>
        <v/>
      </c>
      <c r="H4869" s="20" t="str">
        <f t="shared" si="535"/>
        <v/>
      </c>
      <c r="I4869" s="1" t="str">
        <f>IF(①リクルート接触者と来校者データ!K4868="","",①リクルート接触者と来校者データ!K4868)</f>
        <v/>
      </c>
      <c r="J4869" s="6" t="str">
        <f t="shared" si="537"/>
        <v/>
      </c>
      <c r="K4869" s="20" t="str">
        <f>IF(①リクルート接触者と来校者データ!L4868="","",①リクルート接触者と来校者データ!L4868)</f>
        <v/>
      </c>
      <c r="L4869" s="1" t="str">
        <f t="shared" si="538"/>
        <v/>
      </c>
      <c r="M4869" s="1" t="str">
        <f t="shared" si="539"/>
        <v/>
      </c>
    </row>
    <row r="4870" spans="1:13" x14ac:dyDescent="0.2">
      <c r="A4870" s="5" t="str">
        <f t="shared" si="536"/>
        <v/>
      </c>
      <c r="B4870" s="5" t="str">
        <f t="shared" si="533"/>
        <v/>
      </c>
      <c r="C4870" s="5" t="str">
        <f>IF(B4870="","",COUNTIFS($B$3:B4870,B4870))</f>
        <v/>
      </c>
      <c r="D4870" s="1" t="str">
        <f>IF(①リクルート接触者と来校者データ!A4869="","",①リクルート接触者と来校者データ!A4869)</f>
        <v/>
      </c>
      <c r="E4870" s="6" t="str">
        <f t="shared" si="534"/>
        <v/>
      </c>
      <c r="F4870" s="1" t="str">
        <f>IF(①リクルート接触者と来校者データ!I4869="","",①リクルート接触者と来校者データ!I4869)</f>
        <v/>
      </c>
      <c r="G4870" s="1" t="str">
        <f>IF(①リクルート接触者と来校者データ!E4869="","",①リクルート接触者と来校者データ!E4869)</f>
        <v/>
      </c>
      <c r="H4870" s="20" t="str">
        <f t="shared" si="535"/>
        <v/>
      </c>
      <c r="I4870" s="1" t="str">
        <f>IF(①リクルート接触者と来校者データ!K4869="","",①リクルート接触者と来校者データ!K4869)</f>
        <v/>
      </c>
      <c r="J4870" s="6" t="str">
        <f t="shared" si="537"/>
        <v/>
      </c>
      <c r="K4870" s="20" t="str">
        <f>IF(①リクルート接触者と来校者データ!L4869="","",①リクルート接触者と来校者データ!L4869)</f>
        <v/>
      </c>
      <c r="L4870" s="1" t="str">
        <f t="shared" si="538"/>
        <v/>
      </c>
      <c r="M4870" s="1" t="str">
        <f t="shared" si="539"/>
        <v/>
      </c>
    </row>
    <row r="4871" spans="1:13" x14ac:dyDescent="0.2">
      <c r="A4871" s="5" t="str">
        <f t="shared" si="536"/>
        <v/>
      </c>
      <c r="B4871" s="5" t="str">
        <f t="shared" si="533"/>
        <v/>
      </c>
      <c r="C4871" s="5" t="str">
        <f>IF(B4871="","",COUNTIFS($B$3:B4871,B4871))</f>
        <v/>
      </c>
      <c r="D4871" s="1" t="str">
        <f>IF(①リクルート接触者と来校者データ!A4870="","",①リクルート接触者と来校者データ!A4870)</f>
        <v/>
      </c>
      <c r="E4871" s="6" t="str">
        <f t="shared" si="534"/>
        <v/>
      </c>
      <c r="F4871" s="1" t="str">
        <f>IF(①リクルート接触者と来校者データ!I4870="","",①リクルート接触者と来校者データ!I4870)</f>
        <v/>
      </c>
      <c r="G4871" s="1" t="str">
        <f>IF(①リクルート接触者と来校者データ!E4870="","",①リクルート接触者と来校者データ!E4870)</f>
        <v/>
      </c>
      <c r="H4871" s="20" t="str">
        <f t="shared" si="535"/>
        <v/>
      </c>
      <c r="I4871" s="1" t="str">
        <f>IF(①リクルート接触者と来校者データ!K4870="","",①リクルート接触者と来校者データ!K4870)</f>
        <v/>
      </c>
      <c r="J4871" s="6" t="str">
        <f t="shared" si="537"/>
        <v/>
      </c>
      <c r="K4871" s="20" t="str">
        <f>IF(①リクルート接触者と来校者データ!L4870="","",①リクルート接触者と来校者データ!L4870)</f>
        <v/>
      </c>
      <c r="L4871" s="1" t="str">
        <f t="shared" si="538"/>
        <v/>
      </c>
      <c r="M4871" s="1" t="str">
        <f t="shared" si="539"/>
        <v/>
      </c>
    </row>
    <row r="4872" spans="1:13" x14ac:dyDescent="0.2">
      <c r="A4872" s="5" t="str">
        <f t="shared" si="536"/>
        <v/>
      </c>
      <c r="B4872" s="5" t="str">
        <f t="shared" si="533"/>
        <v/>
      </c>
      <c r="C4872" s="5" t="str">
        <f>IF(B4872="","",COUNTIFS($B$3:B4872,B4872))</f>
        <v/>
      </c>
      <c r="D4872" s="1" t="str">
        <f>IF(①リクルート接触者と来校者データ!A4871="","",①リクルート接触者と来校者データ!A4871)</f>
        <v/>
      </c>
      <c r="E4872" s="6" t="str">
        <f t="shared" si="534"/>
        <v/>
      </c>
      <c r="F4872" s="1" t="str">
        <f>IF(①リクルート接触者と来校者データ!I4871="","",①リクルート接触者と来校者データ!I4871)</f>
        <v/>
      </c>
      <c r="G4872" s="1" t="str">
        <f>IF(①リクルート接触者と来校者データ!E4871="","",①リクルート接触者と来校者データ!E4871)</f>
        <v/>
      </c>
      <c r="H4872" s="20" t="str">
        <f t="shared" si="535"/>
        <v/>
      </c>
      <c r="I4872" s="1" t="str">
        <f>IF(①リクルート接触者と来校者データ!K4871="","",①リクルート接触者と来校者データ!K4871)</f>
        <v/>
      </c>
      <c r="J4872" s="6" t="str">
        <f t="shared" si="537"/>
        <v/>
      </c>
      <c r="K4872" s="20" t="str">
        <f>IF(①リクルート接触者と来校者データ!L4871="","",①リクルート接触者と来校者データ!L4871)</f>
        <v/>
      </c>
      <c r="L4872" s="1" t="str">
        <f t="shared" si="538"/>
        <v/>
      </c>
      <c r="M4872" s="1" t="str">
        <f t="shared" si="539"/>
        <v/>
      </c>
    </row>
    <row r="4873" spans="1:13" x14ac:dyDescent="0.2">
      <c r="A4873" s="5" t="str">
        <f t="shared" si="536"/>
        <v/>
      </c>
      <c r="B4873" s="5" t="str">
        <f t="shared" si="533"/>
        <v/>
      </c>
      <c r="C4873" s="5" t="str">
        <f>IF(B4873="","",COUNTIFS($B$3:B4873,B4873))</f>
        <v/>
      </c>
      <c r="D4873" s="1" t="str">
        <f>IF(①リクルート接触者と来校者データ!A4872="","",①リクルート接触者と来校者データ!A4872)</f>
        <v/>
      </c>
      <c r="E4873" s="6" t="str">
        <f t="shared" si="534"/>
        <v/>
      </c>
      <c r="F4873" s="1" t="str">
        <f>IF(①リクルート接触者と来校者データ!I4872="","",①リクルート接触者と来校者データ!I4872)</f>
        <v/>
      </c>
      <c r="G4873" s="1" t="str">
        <f>IF(①リクルート接触者と来校者データ!E4872="","",①リクルート接触者と来校者データ!E4872)</f>
        <v/>
      </c>
      <c r="H4873" s="20" t="str">
        <f t="shared" si="535"/>
        <v/>
      </c>
      <c r="I4873" s="1" t="str">
        <f>IF(①リクルート接触者と来校者データ!K4872="","",①リクルート接触者と来校者データ!K4872)</f>
        <v/>
      </c>
      <c r="J4873" s="6" t="str">
        <f t="shared" si="537"/>
        <v/>
      </c>
      <c r="K4873" s="20" t="str">
        <f>IF(①リクルート接触者と来校者データ!L4872="","",①リクルート接触者と来校者データ!L4872)</f>
        <v/>
      </c>
      <c r="L4873" s="1" t="str">
        <f t="shared" si="538"/>
        <v/>
      </c>
      <c r="M4873" s="1" t="str">
        <f t="shared" si="539"/>
        <v/>
      </c>
    </row>
    <row r="4874" spans="1:13" x14ac:dyDescent="0.2">
      <c r="A4874" s="5" t="str">
        <f t="shared" si="536"/>
        <v/>
      </c>
      <c r="B4874" s="5" t="str">
        <f t="shared" si="533"/>
        <v/>
      </c>
      <c r="C4874" s="5" t="str">
        <f>IF(B4874="","",COUNTIFS($B$3:B4874,B4874))</f>
        <v/>
      </c>
      <c r="D4874" s="1" t="str">
        <f>IF(①リクルート接触者と来校者データ!A4873="","",①リクルート接触者と来校者データ!A4873)</f>
        <v/>
      </c>
      <c r="E4874" s="6" t="str">
        <f t="shared" si="534"/>
        <v/>
      </c>
      <c r="F4874" s="1" t="str">
        <f>IF(①リクルート接触者と来校者データ!I4873="","",①リクルート接触者と来校者データ!I4873)</f>
        <v/>
      </c>
      <c r="G4874" s="1" t="str">
        <f>IF(①リクルート接触者と来校者データ!E4873="","",①リクルート接触者と来校者データ!E4873)</f>
        <v/>
      </c>
      <c r="H4874" s="20" t="str">
        <f t="shared" si="535"/>
        <v/>
      </c>
      <c r="I4874" s="1" t="str">
        <f>IF(①リクルート接触者と来校者データ!K4873="","",①リクルート接触者と来校者データ!K4873)</f>
        <v/>
      </c>
      <c r="J4874" s="6" t="str">
        <f t="shared" si="537"/>
        <v/>
      </c>
      <c r="K4874" s="20" t="str">
        <f>IF(①リクルート接触者と来校者データ!L4873="","",①リクルート接触者と来校者データ!L4873)</f>
        <v/>
      </c>
      <c r="L4874" s="1" t="str">
        <f t="shared" si="538"/>
        <v/>
      </c>
      <c r="M4874" s="1" t="str">
        <f t="shared" si="539"/>
        <v/>
      </c>
    </row>
    <row r="4875" spans="1:13" x14ac:dyDescent="0.2">
      <c r="A4875" s="5" t="str">
        <f t="shared" si="536"/>
        <v/>
      </c>
      <c r="B4875" s="5" t="str">
        <f t="shared" si="533"/>
        <v/>
      </c>
      <c r="C4875" s="5" t="str">
        <f>IF(B4875="","",COUNTIFS($B$3:B4875,B4875))</f>
        <v/>
      </c>
      <c r="D4875" s="1" t="str">
        <f>IF(①リクルート接触者と来校者データ!A4874="","",①リクルート接触者と来校者データ!A4874)</f>
        <v/>
      </c>
      <c r="E4875" s="6" t="str">
        <f t="shared" si="534"/>
        <v/>
      </c>
      <c r="F4875" s="1" t="str">
        <f>IF(①リクルート接触者と来校者データ!I4874="","",①リクルート接触者と来校者データ!I4874)</f>
        <v/>
      </c>
      <c r="G4875" s="1" t="str">
        <f>IF(①リクルート接触者と来校者データ!E4874="","",①リクルート接触者と来校者データ!E4874)</f>
        <v/>
      </c>
      <c r="H4875" s="20" t="str">
        <f t="shared" si="535"/>
        <v/>
      </c>
      <c r="I4875" s="1" t="str">
        <f>IF(①リクルート接触者と来校者データ!K4874="","",①リクルート接触者と来校者データ!K4874)</f>
        <v/>
      </c>
      <c r="J4875" s="6" t="str">
        <f t="shared" si="537"/>
        <v/>
      </c>
      <c r="K4875" s="20" t="str">
        <f>IF(①リクルート接触者と来校者データ!L4874="","",①リクルート接触者と来校者データ!L4874)</f>
        <v/>
      </c>
      <c r="L4875" s="1" t="str">
        <f t="shared" si="538"/>
        <v/>
      </c>
      <c r="M4875" s="1" t="str">
        <f t="shared" si="539"/>
        <v/>
      </c>
    </row>
    <row r="4876" spans="1:13" x14ac:dyDescent="0.2">
      <c r="A4876" s="5" t="str">
        <f t="shared" si="536"/>
        <v/>
      </c>
      <c r="B4876" s="5" t="str">
        <f t="shared" si="533"/>
        <v/>
      </c>
      <c r="C4876" s="5" t="str">
        <f>IF(B4876="","",COUNTIFS($B$3:B4876,B4876))</f>
        <v/>
      </c>
      <c r="D4876" s="1" t="str">
        <f>IF(①リクルート接触者と来校者データ!A4875="","",①リクルート接触者と来校者データ!A4875)</f>
        <v/>
      </c>
      <c r="E4876" s="6" t="str">
        <f t="shared" si="534"/>
        <v/>
      </c>
      <c r="F4876" s="1" t="str">
        <f>IF(①リクルート接触者と来校者データ!I4875="","",①リクルート接触者と来校者データ!I4875)</f>
        <v/>
      </c>
      <c r="G4876" s="1" t="str">
        <f>IF(①リクルート接触者と来校者データ!E4875="","",①リクルート接触者と来校者データ!E4875)</f>
        <v/>
      </c>
      <c r="H4876" s="20" t="str">
        <f t="shared" si="535"/>
        <v/>
      </c>
      <c r="I4876" s="1" t="str">
        <f>IF(①リクルート接触者と来校者データ!K4875="","",①リクルート接触者と来校者データ!K4875)</f>
        <v/>
      </c>
      <c r="J4876" s="6" t="str">
        <f t="shared" si="537"/>
        <v/>
      </c>
      <c r="K4876" s="20" t="str">
        <f>IF(①リクルート接触者と来校者データ!L4875="","",①リクルート接触者と来校者データ!L4875)</f>
        <v/>
      </c>
      <c r="L4876" s="1" t="str">
        <f t="shared" si="538"/>
        <v/>
      </c>
      <c r="M4876" s="1" t="str">
        <f t="shared" si="539"/>
        <v/>
      </c>
    </row>
    <row r="4877" spans="1:13" x14ac:dyDescent="0.2">
      <c r="A4877" s="5" t="str">
        <f t="shared" si="536"/>
        <v/>
      </c>
      <c r="B4877" s="5" t="str">
        <f t="shared" si="533"/>
        <v/>
      </c>
      <c r="C4877" s="5" t="str">
        <f>IF(B4877="","",COUNTIFS($B$3:B4877,B4877))</f>
        <v/>
      </c>
      <c r="D4877" s="1" t="str">
        <f>IF(①リクルート接触者と来校者データ!A4876="","",①リクルート接触者と来校者データ!A4876)</f>
        <v/>
      </c>
      <c r="E4877" s="6" t="str">
        <f t="shared" si="534"/>
        <v/>
      </c>
      <c r="F4877" s="1" t="str">
        <f>IF(①リクルート接触者と来校者データ!I4876="","",①リクルート接触者と来校者データ!I4876)</f>
        <v/>
      </c>
      <c r="G4877" s="1" t="str">
        <f>IF(①リクルート接触者と来校者データ!E4876="","",①リクルート接触者と来校者データ!E4876)</f>
        <v/>
      </c>
      <c r="H4877" s="20" t="str">
        <f t="shared" si="535"/>
        <v/>
      </c>
      <c r="I4877" s="1" t="str">
        <f>IF(①リクルート接触者と来校者データ!K4876="","",①リクルート接触者と来校者データ!K4876)</f>
        <v/>
      </c>
      <c r="J4877" s="6" t="str">
        <f t="shared" si="537"/>
        <v/>
      </c>
      <c r="K4877" s="20" t="str">
        <f>IF(①リクルート接触者と来校者データ!L4876="","",①リクルート接触者と来校者データ!L4876)</f>
        <v/>
      </c>
      <c r="L4877" s="1" t="str">
        <f t="shared" si="538"/>
        <v/>
      </c>
      <c r="M4877" s="1" t="str">
        <f t="shared" si="539"/>
        <v/>
      </c>
    </row>
    <row r="4878" spans="1:13" x14ac:dyDescent="0.2">
      <c r="A4878" s="5" t="str">
        <f t="shared" si="536"/>
        <v/>
      </c>
      <c r="B4878" s="5" t="str">
        <f t="shared" si="533"/>
        <v/>
      </c>
      <c r="C4878" s="5" t="str">
        <f>IF(B4878="","",COUNTIFS($B$3:B4878,B4878))</f>
        <v/>
      </c>
      <c r="D4878" s="1" t="str">
        <f>IF(①リクルート接触者と来校者データ!A4877="","",①リクルート接触者と来校者データ!A4877)</f>
        <v/>
      </c>
      <c r="E4878" s="6" t="str">
        <f t="shared" si="534"/>
        <v/>
      </c>
      <c r="F4878" s="1" t="str">
        <f>IF(①リクルート接触者と来校者データ!I4877="","",①リクルート接触者と来校者データ!I4877)</f>
        <v/>
      </c>
      <c r="G4878" s="1" t="str">
        <f>IF(①リクルート接触者と来校者データ!E4877="","",①リクルート接触者と来校者データ!E4877)</f>
        <v/>
      </c>
      <c r="H4878" s="20" t="str">
        <f t="shared" si="535"/>
        <v/>
      </c>
      <c r="I4878" s="1" t="str">
        <f>IF(①リクルート接触者と来校者データ!K4877="","",①リクルート接触者と来校者データ!K4877)</f>
        <v/>
      </c>
      <c r="J4878" s="6" t="str">
        <f t="shared" si="537"/>
        <v/>
      </c>
      <c r="K4878" s="20" t="str">
        <f>IF(①リクルート接触者と来校者データ!L4877="","",①リクルート接触者と来校者データ!L4877)</f>
        <v/>
      </c>
      <c r="L4878" s="1" t="str">
        <f t="shared" si="538"/>
        <v/>
      </c>
      <c r="M4878" s="1" t="str">
        <f t="shared" si="539"/>
        <v/>
      </c>
    </row>
    <row r="4879" spans="1:13" x14ac:dyDescent="0.2">
      <c r="A4879" s="5" t="str">
        <f t="shared" si="536"/>
        <v/>
      </c>
      <c r="B4879" s="5" t="str">
        <f t="shared" si="533"/>
        <v/>
      </c>
      <c r="C4879" s="5" t="str">
        <f>IF(B4879="","",COUNTIFS($B$3:B4879,B4879))</f>
        <v/>
      </c>
      <c r="D4879" s="1" t="str">
        <f>IF(①リクルート接触者と来校者データ!A4878="","",①リクルート接触者と来校者データ!A4878)</f>
        <v/>
      </c>
      <c r="E4879" s="6" t="str">
        <f t="shared" si="534"/>
        <v/>
      </c>
      <c r="F4879" s="1" t="str">
        <f>IF(①リクルート接触者と来校者データ!I4878="","",①リクルート接触者と来校者データ!I4878)</f>
        <v/>
      </c>
      <c r="G4879" s="1" t="str">
        <f>IF(①リクルート接触者と来校者データ!E4878="","",①リクルート接触者と来校者データ!E4878)</f>
        <v/>
      </c>
      <c r="H4879" s="20" t="str">
        <f t="shared" si="535"/>
        <v/>
      </c>
      <c r="I4879" s="1" t="str">
        <f>IF(①リクルート接触者と来校者データ!K4878="","",①リクルート接触者と来校者データ!K4878)</f>
        <v/>
      </c>
      <c r="J4879" s="6" t="str">
        <f t="shared" si="537"/>
        <v/>
      </c>
      <c r="K4879" s="20" t="str">
        <f>IF(①リクルート接触者と来校者データ!L4878="","",①リクルート接触者と来校者データ!L4878)</f>
        <v/>
      </c>
      <c r="L4879" s="1" t="str">
        <f t="shared" si="538"/>
        <v/>
      </c>
      <c r="M4879" s="1" t="str">
        <f t="shared" si="539"/>
        <v/>
      </c>
    </row>
    <row r="4880" spans="1:13" x14ac:dyDescent="0.2">
      <c r="A4880" s="5" t="str">
        <f t="shared" si="536"/>
        <v/>
      </c>
      <c r="B4880" s="5" t="str">
        <f t="shared" si="533"/>
        <v/>
      </c>
      <c r="C4880" s="5" t="str">
        <f>IF(B4880="","",COUNTIFS($B$3:B4880,B4880))</f>
        <v/>
      </c>
      <c r="D4880" s="1" t="str">
        <f>IF(①リクルート接触者と来校者データ!A4879="","",①リクルート接触者と来校者データ!A4879)</f>
        <v/>
      </c>
      <c r="E4880" s="6" t="str">
        <f t="shared" si="534"/>
        <v/>
      </c>
      <c r="F4880" s="1" t="str">
        <f>IF(①リクルート接触者と来校者データ!I4879="","",①リクルート接触者と来校者データ!I4879)</f>
        <v/>
      </c>
      <c r="G4880" s="1" t="str">
        <f>IF(①リクルート接触者と来校者データ!E4879="","",①リクルート接触者と来校者データ!E4879)</f>
        <v/>
      </c>
      <c r="H4880" s="20" t="str">
        <f t="shared" si="535"/>
        <v/>
      </c>
      <c r="I4880" s="1" t="str">
        <f>IF(①リクルート接触者と来校者データ!K4879="","",①リクルート接触者と来校者データ!K4879)</f>
        <v/>
      </c>
      <c r="J4880" s="6" t="str">
        <f t="shared" si="537"/>
        <v/>
      </c>
      <c r="K4880" s="20" t="str">
        <f>IF(①リクルート接触者と来校者データ!L4879="","",①リクルート接触者と来校者データ!L4879)</f>
        <v/>
      </c>
      <c r="L4880" s="1" t="str">
        <f t="shared" si="538"/>
        <v/>
      </c>
      <c r="M4880" s="1" t="str">
        <f t="shared" si="539"/>
        <v/>
      </c>
    </row>
    <row r="4881" spans="1:13" x14ac:dyDescent="0.2">
      <c r="A4881" s="5" t="str">
        <f t="shared" si="536"/>
        <v/>
      </c>
      <c r="B4881" s="5" t="str">
        <f t="shared" si="533"/>
        <v/>
      </c>
      <c r="C4881" s="5" t="str">
        <f>IF(B4881="","",COUNTIFS($B$3:B4881,B4881))</f>
        <v/>
      </c>
      <c r="D4881" s="1" t="str">
        <f>IF(①リクルート接触者と来校者データ!A4880="","",①リクルート接触者と来校者データ!A4880)</f>
        <v/>
      </c>
      <c r="E4881" s="6" t="str">
        <f t="shared" si="534"/>
        <v/>
      </c>
      <c r="F4881" s="1" t="str">
        <f>IF(①リクルート接触者と来校者データ!I4880="","",①リクルート接触者と来校者データ!I4880)</f>
        <v/>
      </c>
      <c r="G4881" s="1" t="str">
        <f>IF(①リクルート接触者と来校者データ!E4880="","",①リクルート接触者と来校者データ!E4880)</f>
        <v/>
      </c>
      <c r="H4881" s="20" t="str">
        <f t="shared" si="535"/>
        <v/>
      </c>
      <c r="I4881" s="1" t="str">
        <f>IF(①リクルート接触者と来校者データ!K4880="","",①リクルート接触者と来校者データ!K4880)</f>
        <v/>
      </c>
      <c r="J4881" s="6" t="str">
        <f t="shared" si="537"/>
        <v/>
      </c>
      <c r="K4881" s="20" t="str">
        <f>IF(①リクルート接触者と来校者データ!L4880="","",①リクルート接触者と来校者データ!L4880)</f>
        <v/>
      </c>
      <c r="L4881" s="1" t="str">
        <f t="shared" si="538"/>
        <v/>
      </c>
      <c r="M4881" s="1" t="str">
        <f t="shared" si="539"/>
        <v/>
      </c>
    </row>
    <row r="4882" spans="1:13" x14ac:dyDescent="0.2">
      <c r="A4882" s="5" t="str">
        <f t="shared" si="536"/>
        <v/>
      </c>
      <c r="B4882" s="5" t="str">
        <f t="shared" si="533"/>
        <v/>
      </c>
      <c r="C4882" s="5" t="str">
        <f>IF(B4882="","",COUNTIFS($B$3:B4882,B4882))</f>
        <v/>
      </c>
      <c r="D4882" s="1" t="str">
        <f>IF(①リクルート接触者と来校者データ!A4881="","",①リクルート接触者と来校者データ!A4881)</f>
        <v/>
      </c>
      <c r="E4882" s="6" t="str">
        <f t="shared" si="534"/>
        <v/>
      </c>
      <c r="F4882" s="1" t="str">
        <f>IF(①リクルート接触者と来校者データ!I4881="","",①リクルート接触者と来校者データ!I4881)</f>
        <v/>
      </c>
      <c r="G4882" s="1" t="str">
        <f>IF(①リクルート接触者と来校者データ!E4881="","",①リクルート接触者と来校者データ!E4881)</f>
        <v/>
      </c>
      <c r="H4882" s="20" t="str">
        <f t="shared" si="535"/>
        <v/>
      </c>
      <c r="I4882" s="1" t="str">
        <f>IF(①リクルート接触者と来校者データ!K4881="","",①リクルート接触者と来校者データ!K4881)</f>
        <v/>
      </c>
      <c r="J4882" s="6" t="str">
        <f t="shared" si="537"/>
        <v/>
      </c>
      <c r="K4882" s="20" t="str">
        <f>IF(①リクルート接触者と来校者データ!L4881="","",①リクルート接触者と来校者データ!L4881)</f>
        <v/>
      </c>
      <c r="L4882" s="1" t="str">
        <f t="shared" si="538"/>
        <v/>
      </c>
      <c r="M4882" s="1" t="str">
        <f t="shared" si="539"/>
        <v/>
      </c>
    </row>
    <row r="4883" spans="1:13" x14ac:dyDescent="0.2">
      <c r="A4883" s="5" t="str">
        <f t="shared" si="536"/>
        <v/>
      </c>
      <c r="B4883" s="5" t="str">
        <f t="shared" si="533"/>
        <v/>
      </c>
      <c r="C4883" s="5" t="str">
        <f>IF(B4883="","",COUNTIFS($B$3:B4883,B4883))</f>
        <v/>
      </c>
      <c r="D4883" s="1" t="str">
        <f>IF(①リクルート接触者と来校者データ!A4882="","",①リクルート接触者と来校者データ!A4882)</f>
        <v/>
      </c>
      <c r="E4883" s="6" t="str">
        <f t="shared" si="534"/>
        <v/>
      </c>
      <c r="F4883" s="1" t="str">
        <f>IF(①リクルート接触者と来校者データ!I4882="","",①リクルート接触者と来校者データ!I4882)</f>
        <v/>
      </c>
      <c r="G4883" s="1" t="str">
        <f>IF(①リクルート接触者と来校者データ!E4882="","",①リクルート接触者と来校者データ!E4882)</f>
        <v/>
      </c>
      <c r="H4883" s="20" t="str">
        <f t="shared" si="535"/>
        <v/>
      </c>
      <c r="I4883" s="1" t="str">
        <f>IF(①リクルート接触者と来校者データ!K4882="","",①リクルート接触者と来校者データ!K4882)</f>
        <v/>
      </c>
      <c r="J4883" s="6" t="str">
        <f t="shared" si="537"/>
        <v/>
      </c>
      <c r="K4883" s="20" t="str">
        <f>IF(①リクルート接触者と来校者データ!L4882="","",①リクルート接触者と来校者データ!L4882)</f>
        <v/>
      </c>
      <c r="L4883" s="1" t="str">
        <f t="shared" si="538"/>
        <v/>
      </c>
      <c r="M4883" s="1" t="str">
        <f t="shared" si="539"/>
        <v/>
      </c>
    </row>
    <row r="4884" spans="1:13" x14ac:dyDescent="0.2">
      <c r="A4884" s="5" t="str">
        <f t="shared" si="536"/>
        <v/>
      </c>
      <c r="B4884" s="5" t="str">
        <f t="shared" si="533"/>
        <v/>
      </c>
      <c r="C4884" s="5" t="str">
        <f>IF(B4884="","",COUNTIFS($B$3:B4884,B4884))</f>
        <v/>
      </c>
      <c r="D4884" s="1" t="str">
        <f>IF(①リクルート接触者と来校者データ!A4883="","",①リクルート接触者と来校者データ!A4883)</f>
        <v/>
      </c>
      <c r="E4884" s="6" t="str">
        <f t="shared" si="534"/>
        <v/>
      </c>
      <c r="F4884" s="1" t="str">
        <f>IF(①リクルート接触者と来校者データ!I4883="","",①リクルート接触者と来校者データ!I4883)</f>
        <v/>
      </c>
      <c r="G4884" s="1" t="str">
        <f>IF(①リクルート接触者と来校者データ!E4883="","",①リクルート接触者と来校者データ!E4883)</f>
        <v/>
      </c>
      <c r="H4884" s="20" t="str">
        <f t="shared" si="535"/>
        <v/>
      </c>
      <c r="I4884" s="1" t="str">
        <f>IF(①リクルート接触者と来校者データ!K4883="","",①リクルート接触者と来校者データ!K4883)</f>
        <v/>
      </c>
      <c r="J4884" s="6" t="str">
        <f t="shared" si="537"/>
        <v/>
      </c>
      <c r="K4884" s="20" t="str">
        <f>IF(①リクルート接触者と来校者データ!L4883="","",①リクルート接触者と来校者データ!L4883)</f>
        <v/>
      </c>
      <c r="L4884" s="1" t="str">
        <f t="shared" si="538"/>
        <v/>
      </c>
      <c r="M4884" s="1" t="str">
        <f t="shared" si="539"/>
        <v/>
      </c>
    </row>
    <row r="4885" spans="1:13" x14ac:dyDescent="0.2">
      <c r="A4885" s="5" t="str">
        <f t="shared" si="536"/>
        <v/>
      </c>
      <c r="B4885" s="5" t="str">
        <f t="shared" si="533"/>
        <v/>
      </c>
      <c r="C4885" s="5" t="str">
        <f>IF(B4885="","",COUNTIFS($B$3:B4885,B4885))</f>
        <v/>
      </c>
      <c r="D4885" s="1" t="str">
        <f>IF(①リクルート接触者と来校者データ!A4884="","",①リクルート接触者と来校者データ!A4884)</f>
        <v/>
      </c>
      <c r="E4885" s="6" t="str">
        <f t="shared" si="534"/>
        <v/>
      </c>
      <c r="F4885" s="1" t="str">
        <f>IF(①リクルート接触者と来校者データ!I4884="","",①リクルート接触者と来校者データ!I4884)</f>
        <v/>
      </c>
      <c r="G4885" s="1" t="str">
        <f>IF(①リクルート接触者と来校者データ!E4884="","",①リクルート接触者と来校者データ!E4884)</f>
        <v/>
      </c>
      <c r="H4885" s="20" t="str">
        <f t="shared" si="535"/>
        <v/>
      </c>
      <c r="I4885" s="1" t="str">
        <f>IF(①リクルート接触者と来校者データ!K4884="","",①リクルート接触者と来校者データ!K4884)</f>
        <v/>
      </c>
      <c r="J4885" s="6" t="str">
        <f t="shared" si="537"/>
        <v/>
      </c>
      <c r="K4885" s="20" t="str">
        <f>IF(①リクルート接触者と来校者データ!L4884="","",①リクルート接触者と来校者データ!L4884)</f>
        <v/>
      </c>
      <c r="L4885" s="1" t="str">
        <f t="shared" si="538"/>
        <v/>
      </c>
      <c r="M4885" s="1" t="str">
        <f t="shared" si="539"/>
        <v/>
      </c>
    </row>
    <row r="4886" spans="1:13" x14ac:dyDescent="0.2">
      <c r="A4886" s="5" t="str">
        <f t="shared" si="536"/>
        <v/>
      </c>
      <c r="B4886" s="5" t="str">
        <f t="shared" si="533"/>
        <v/>
      </c>
      <c r="C4886" s="5" t="str">
        <f>IF(B4886="","",COUNTIFS($B$3:B4886,B4886))</f>
        <v/>
      </c>
      <c r="D4886" s="1" t="str">
        <f>IF(①リクルート接触者と来校者データ!A4885="","",①リクルート接触者と来校者データ!A4885)</f>
        <v/>
      </c>
      <c r="E4886" s="6" t="str">
        <f t="shared" si="534"/>
        <v/>
      </c>
      <c r="F4886" s="1" t="str">
        <f>IF(①リクルート接触者と来校者データ!I4885="","",①リクルート接触者と来校者データ!I4885)</f>
        <v/>
      </c>
      <c r="G4886" s="1" t="str">
        <f>IF(①リクルート接触者と来校者データ!E4885="","",①リクルート接触者と来校者データ!E4885)</f>
        <v/>
      </c>
      <c r="H4886" s="20" t="str">
        <f t="shared" si="535"/>
        <v/>
      </c>
      <c r="I4886" s="1" t="str">
        <f>IF(①リクルート接触者と来校者データ!K4885="","",①リクルート接触者と来校者データ!K4885)</f>
        <v/>
      </c>
      <c r="J4886" s="6" t="str">
        <f t="shared" si="537"/>
        <v/>
      </c>
      <c r="K4886" s="20" t="str">
        <f>IF(①リクルート接触者と来校者データ!L4885="","",①リクルート接触者と来校者データ!L4885)</f>
        <v/>
      </c>
      <c r="L4886" s="1" t="str">
        <f t="shared" si="538"/>
        <v/>
      </c>
      <c r="M4886" s="1" t="str">
        <f t="shared" si="539"/>
        <v/>
      </c>
    </row>
    <row r="4887" spans="1:13" x14ac:dyDescent="0.2">
      <c r="A4887" s="5" t="str">
        <f t="shared" si="536"/>
        <v/>
      </c>
      <c r="B4887" s="5" t="str">
        <f t="shared" si="533"/>
        <v/>
      </c>
      <c r="C4887" s="5" t="str">
        <f>IF(B4887="","",COUNTIFS($B$3:B4887,B4887))</f>
        <v/>
      </c>
      <c r="D4887" s="1" t="str">
        <f>IF(①リクルート接触者と来校者データ!A4886="","",①リクルート接触者と来校者データ!A4886)</f>
        <v/>
      </c>
      <c r="E4887" s="6" t="str">
        <f t="shared" si="534"/>
        <v/>
      </c>
      <c r="F4887" s="1" t="str">
        <f>IF(①リクルート接触者と来校者データ!I4886="","",①リクルート接触者と来校者データ!I4886)</f>
        <v/>
      </c>
      <c r="G4887" s="1" t="str">
        <f>IF(①リクルート接触者と来校者データ!E4886="","",①リクルート接触者と来校者データ!E4886)</f>
        <v/>
      </c>
      <c r="H4887" s="20" t="str">
        <f t="shared" si="535"/>
        <v/>
      </c>
      <c r="I4887" s="1" t="str">
        <f>IF(①リクルート接触者と来校者データ!K4886="","",①リクルート接触者と来校者データ!K4886)</f>
        <v/>
      </c>
      <c r="J4887" s="6" t="str">
        <f t="shared" si="537"/>
        <v/>
      </c>
      <c r="K4887" s="20" t="str">
        <f>IF(①リクルート接触者と来校者データ!L4886="","",①リクルート接触者と来校者データ!L4886)</f>
        <v/>
      </c>
      <c r="L4887" s="1" t="str">
        <f t="shared" si="538"/>
        <v/>
      </c>
      <c r="M4887" s="1" t="str">
        <f t="shared" si="539"/>
        <v/>
      </c>
    </row>
    <row r="4888" spans="1:13" x14ac:dyDescent="0.2">
      <c r="A4888" s="5" t="str">
        <f t="shared" si="536"/>
        <v/>
      </c>
      <c r="B4888" s="5" t="str">
        <f t="shared" si="533"/>
        <v/>
      </c>
      <c r="C4888" s="5" t="str">
        <f>IF(B4888="","",COUNTIFS($B$3:B4888,B4888))</f>
        <v/>
      </c>
      <c r="D4888" s="1" t="str">
        <f>IF(①リクルート接触者と来校者データ!A4887="","",①リクルート接触者と来校者データ!A4887)</f>
        <v/>
      </c>
      <c r="E4888" s="6" t="str">
        <f t="shared" si="534"/>
        <v/>
      </c>
      <c r="F4888" s="1" t="str">
        <f>IF(①リクルート接触者と来校者データ!I4887="","",①リクルート接触者と来校者データ!I4887)</f>
        <v/>
      </c>
      <c r="G4888" s="1" t="str">
        <f>IF(①リクルート接触者と来校者データ!E4887="","",①リクルート接触者と来校者データ!E4887)</f>
        <v/>
      </c>
      <c r="H4888" s="20" t="str">
        <f t="shared" si="535"/>
        <v/>
      </c>
      <c r="I4888" s="1" t="str">
        <f>IF(①リクルート接触者と来校者データ!K4887="","",①リクルート接触者と来校者データ!K4887)</f>
        <v/>
      </c>
      <c r="J4888" s="6" t="str">
        <f t="shared" si="537"/>
        <v/>
      </c>
      <c r="K4888" s="20" t="str">
        <f>IF(①リクルート接触者と来校者データ!L4887="","",①リクルート接触者と来校者データ!L4887)</f>
        <v/>
      </c>
      <c r="L4888" s="1" t="str">
        <f t="shared" si="538"/>
        <v/>
      </c>
      <c r="M4888" s="1" t="str">
        <f t="shared" si="539"/>
        <v/>
      </c>
    </row>
    <row r="4889" spans="1:13" x14ac:dyDescent="0.2">
      <c r="A4889" s="5" t="str">
        <f t="shared" si="536"/>
        <v/>
      </c>
      <c r="B4889" s="5" t="str">
        <f t="shared" si="533"/>
        <v/>
      </c>
      <c r="C4889" s="5" t="str">
        <f>IF(B4889="","",COUNTIFS($B$3:B4889,B4889))</f>
        <v/>
      </c>
      <c r="D4889" s="1" t="str">
        <f>IF(①リクルート接触者と来校者データ!A4888="","",①リクルート接触者と来校者データ!A4888)</f>
        <v/>
      </c>
      <c r="E4889" s="6" t="str">
        <f t="shared" si="534"/>
        <v/>
      </c>
      <c r="F4889" s="1" t="str">
        <f>IF(①リクルート接触者と来校者データ!I4888="","",①リクルート接触者と来校者データ!I4888)</f>
        <v/>
      </c>
      <c r="G4889" s="1" t="str">
        <f>IF(①リクルート接触者と来校者データ!E4888="","",①リクルート接触者と来校者データ!E4888)</f>
        <v/>
      </c>
      <c r="H4889" s="20" t="str">
        <f t="shared" si="535"/>
        <v/>
      </c>
      <c r="I4889" s="1" t="str">
        <f>IF(①リクルート接触者と来校者データ!K4888="","",①リクルート接触者と来校者データ!K4888)</f>
        <v/>
      </c>
      <c r="J4889" s="6" t="str">
        <f t="shared" si="537"/>
        <v/>
      </c>
      <c r="K4889" s="20" t="str">
        <f>IF(①リクルート接触者と来校者データ!L4888="","",①リクルート接触者と来校者データ!L4888)</f>
        <v/>
      </c>
      <c r="L4889" s="1" t="str">
        <f t="shared" si="538"/>
        <v/>
      </c>
      <c r="M4889" s="1" t="str">
        <f t="shared" si="539"/>
        <v/>
      </c>
    </row>
    <row r="4890" spans="1:13" x14ac:dyDescent="0.2">
      <c r="A4890" s="5" t="str">
        <f t="shared" si="536"/>
        <v/>
      </c>
      <c r="B4890" s="5" t="str">
        <f t="shared" si="533"/>
        <v/>
      </c>
      <c r="C4890" s="5" t="str">
        <f>IF(B4890="","",COUNTIFS($B$3:B4890,B4890))</f>
        <v/>
      </c>
      <c r="D4890" s="1" t="str">
        <f>IF(①リクルート接触者と来校者データ!A4889="","",①リクルート接触者と来校者データ!A4889)</f>
        <v/>
      </c>
      <c r="E4890" s="6" t="str">
        <f t="shared" si="534"/>
        <v/>
      </c>
      <c r="F4890" s="1" t="str">
        <f>IF(①リクルート接触者と来校者データ!I4889="","",①リクルート接触者と来校者データ!I4889)</f>
        <v/>
      </c>
      <c r="G4890" s="1" t="str">
        <f>IF(①リクルート接触者と来校者データ!E4889="","",①リクルート接触者と来校者データ!E4889)</f>
        <v/>
      </c>
      <c r="H4890" s="20" t="str">
        <f t="shared" si="535"/>
        <v/>
      </c>
      <c r="I4890" s="1" t="str">
        <f>IF(①リクルート接触者と来校者データ!K4889="","",①リクルート接触者と来校者データ!K4889)</f>
        <v/>
      </c>
      <c r="J4890" s="6" t="str">
        <f t="shared" si="537"/>
        <v/>
      </c>
      <c r="K4890" s="20" t="str">
        <f>IF(①リクルート接触者と来校者データ!L4889="","",①リクルート接触者と来校者データ!L4889)</f>
        <v/>
      </c>
      <c r="L4890" s="1" t="str">
        <f t="shared" si="538"/>
        <v/>
      </c>
      <c r="M4890" s="1" t="str">
        <f t="shared" si="539"/>
        <v/>
      </c>
    </row>
    <row r="4891" spans="1:13" x14ac:dyDescent="0.2">
      <c r="A4891" s="5" t="str">
        <f t="shared" si="536"/>
        <v/>
      </c>
      <c r="B4891" s="5" t="str">
        <f t="shared" si="533"/>
        <v/>
      </c>
      <c r="C4891" s="5" t="str">
        <f>IF(B4891="","",COUNTIFS($B$3:B4891,B4891))</f>
        <v/>
      </c>
      <c r="D4891" s="1" t="str">
        <f>IF(①リクルート接触者と来校者データ!A4890="","",①リクルート接触者と来校者データ!A4890)</f>
        <v/>
      </c>
      <c r="E4891" s="6" t="str">
        <f t="shared" si="534"/>
        <v/>
      </c>
      <c r="F4891" s="1" t="str">
        <f>IF(①リクルート接触者と来校者データ!I4890="","",①リクルート接触者と来校者データ!I4890)</f>
        <v/>
      </c>
      <c r="G4891" s="1" t="str">
        <f>IF(①リクルート接触者と来校者データ!E4890="","",①リクルート接触者と来校者データ!E4890)</f>
        <v/>
      </c>
      <c r="H4891" s="20" t="str">
        <f t="shared" si="535"/>
        <v/>
      </c>
      <c r="I4891" s="1" t="str">
        <f>IF(①リクルート接触者と来校者データ!K4890="","",①リクルート接触者と来校者データ!K4890)</f>
        <v/>
      </c>
      <c r="J4891" s="6" t="str">
        <f t="shared" si="537"/>
        <v/>
      </c>
      <c r="K4891" s="20" t="str">
        <f>IF(①リクルート接触者と来校者データ!L4890="","",①リクルート接触者と来校者データ!L4890)</f>
        <v/>
      </c>
      <c r="L4891" s="1" t="str">
        <f t="shared" si="538"/>
        <v/>
      </c>
      <c r="M4891" s="1" t="str">
        <f t="shared" si="539"/>
        <v/>
      </c>
    </row>
    <row r="4892" spans="1:13" x14ac:dyDescent="0.2">
      <c r="A4892" s="5" t="str">
        <f t="shared" si="536"/>
        <v/>
      </c>
      <c r="B4892" s="5" t="str">
        <f t="shared" si="533"/>
        <v/>
      </c>
      <c r="C4892" s="5" t="str">
        <f>IF(B4892="","",COUNTIFS($B$3:B4892,B4892))</f>
        <v/>
      </c>
      <c r="D4892" s="1" t="str">
        <f>IF(①リクルート接触者と来校者データ!A4891="","",①リクルート接触者と来校者データ!A4891)</f>
        <v/>
      </c>
      <c r="E4892" s="6" t="str">
        <f t="shared" si="534"/>
        <v/>
      </c>
      <c r="F4892" s="1" t="str">
        <f>IF(①リクルート接触者と来校者データ!I4891="","",①リクルート接触者と来校者データ!I4891)</f>
        <v/>
      </c>
      <c r="G4892" s="1" t="str">
        <f>IF(①リクルート接触者と来校者データ!E4891="","",①リクルート接触者と来校者データ!E4891)</f>
        <v/>
      </c>
      <c r="H4892" s="20" t="str">
        <f t="shared" si="535"/>
        <v/>
      </c>
      <c r="I4892" s="1" t="str">
        <f>IF(①リクルート接触者と来校者データ!K4891="","",①リクルート接触者と来校者データ!K4891)</f>
        <v/>
      </c>
      <c r="J4892" s="6" t="str">
        <f t="shared" si="537"/>
        <v/>
      </c>
      <c r="K4892" s="20" t="str">
        <f>IF(①リクルート接触者と来校者データ!L4891="","",①リクルート接触者と来校者データ!L4891)</f>
        <v/>
      </c>
      <c r="L4892" s="1" t="str">
        <f t="shared" si="538"/>
        <v/>
      </c>
      <c r="M4892" s="1" t="str">
        <f t="shared" si="539"/>
        <v/>
      </c>
    </row>
    <row r="4893" spans="1:13" x14ac:dyDescent="0.2">
      <c r="A4893" s="5" t="str">
        <f t="shared" si="536"/>
        <v/>
      </c>
      <c r="B4893" s="5" t="str">
        <f t="shared" si="533"/>
        <v/>
      </c>
      <c r="C4893" s="5" t="str">
        <f>IF(B4893="","",COUNTIFS($B$3:B4893,B4893))</f>
        <v/>
      </c>
      <c r="D4893" s="1" t="str">
        <f>IF(①リクルート接触者と来校者データ!A4892="","",①リクルート接触者と来校者データ!A4892)</f>
        <v/>
      </c>
      <c r="E4893" s="6" t="str">
        <f t="shared" si="534"/>
        <v/>
      </c>
      <c r="F4893" s="1" t="str">
        <f>IF(①リクルート接触者と来校者データ!I4892="","",①リクルート接触者と来校者データ!I4892)</f>
        <v/>
      </c>
      <c r="G4893" s="1" t="str">
        <f>IF(①リクルート接触者と来校者データ!E4892="","",①リクルート接触者と来校者データ!E4892)</f>
        <v/>
      </c>
      <c r="H4893" s="20" t="str">
        <f t="shared" si="535"/>
        <v/>
      </c>
      <c r="I4893" s="1" t="str">
        <f>IF(①リクルート接触者と来校者データ!K4892="","",①リクルート接触者と来校者データ!K4892)</f>
        <v/>
      </c>
      <c r="J4893" s="6" t="str">
        <f t="shared" si="537"/>
        <v/>
      </c>
      <c r="K4893" s="20" t="str">
        <f>IF(①リクルート接触者と来校者データ!L4892="","",①リクルート接触者と来校者データ!L4892)</f>
        <v/>
      </c>
      <c r="L4893" s="1" t="str">
        <f t="shared" si="538"/>
        <v/>
      </c>
      <c r="M4893" s="1" t="str">
        <f t="shared" si="539"/>
        <v/>
      </c>
    </row>
    <row r="4894" spans="1:13" x14ac:dyDescent="0.2">
      <c r="A4894" s="5" t="str">
        <f t="shared" si="536"/>
        <v/>
      </c>
      <c r="B4894" s="5" t="str">
        <f t="shared" si="533"/>
        <v/>
      </c>
      <c r="C4894" s="5" t="str">
        <f>IF(B4894="","",COUNTIFS($B$3:B4894,B4894))</f>
        <v/>
      </c>
      <c r="D4894" s="1" t="str">
        <f>IF(①リクルート接触者と来校者データ!A4893="","",①リクルート接触者と来校者データ!A4893)</f>
        <v/>
      </c>
      <c r="E4894" s="6" t="str">
        <f t="shared" si="534"/>
        <v/>
      </c>
      <c r="F4894" s="1" t="str">
        <f>IF(①リクルート接触者と来校者データ!I4893="","",①リクルート接触者と来校者データ!I4893)</f>
        <v/>
      </c>
      <c r="G4894" s="1" t="str">
        <f>IF(①リクルート接触者と来校者データ!E4893="","",①リクルート接触者と来校者データ!E4893)</f>
        <v/>
      </c>
      <c r="H4894" s="20" t="str">
        <f t="shared" si="535"/>
        <v/>
      </c>
      <c r="I4894" s="1" t="str">
        <f>IF(①リクルート接触者と来校者データ!K4893="","",①リクルート接触者と来校者データ!K4893)</f>
        <v/>
      </c>
      <c r="J4894" s="6" t="str">
        <f t="shared" si="537"/>
        <v/>
      </c>
      <c r="K4894" s="20" t="str">
        <f>IF(①リクルート接触者と来校者データ!L4893="","",①リクルート接触者と来校者データ!L4893)</f>
        <v/>
      </c>
      <c r="L4894" s="1" t="str">
        <f t="shared" si="538"/>
        <v/>
      </c>
      <c r="M4894" s="1" t="str">
        <f t="shared" si="539"/>
        <v/>
      </c>
    </row>
    <row r="4895" spans="1:13" x14ac:dyDescent="0.2">
      <c r="A4895" s="5" t="str">
        <f t="shared" si="536"/>
        <v/>
      </c>
      <c r="B4895" s="5" t="str">
        <f t="shared" si="533"/>
        <v/>
      </c>
      <c r="C4895" s="5" t="str">
        <f>IF(B4895="","",COUNTIFS($B$3:B4895,B4895))</f>
        <v/>
      </c>
      <c r="D4895" s="1" t="str">
        <f>IF(①リクルート接触者と来校者データ!A4894="","",①リクルート接触者と来校者データ!A4894)</f>
        <v/>
      </c>
      <c r="E4895" s="6" t="str">
        <f t="shared" si="534"/>
        <v/>
      </c>
      <c r="F4895" s="1" t="str">
        <f>IF(①リクルート接触者と来校者データ!I4894="","",①リクルート接触者と来校者データ!I4894)</f>
        <v/>
      </c>
      <c r="G4895" s="1" t="str">
        <f>IF(①リクルート接触者と来校者データ!E4894="","",①リクルート接触者と来校者データ!E4894)</f>
        <v/>
      </c>
      <c r="H4895" s="20" t="str">
        <f t="shared" si="535"/>
        <v/>
      </c>
      <c r="I4895" s="1" t="str">
        <f>IF(①リクルート接触者と来校者データ!K4894="","",①リクルート接触者と来校者データ!K4894)</f>
        <v/>
      </c>
      <c r="J4895" s="6" t="str">
        <f t="shared" si="537"/>
        <v/>
      </c>
      <c r="K4895" s="20" t="str">
        <f>IF(①リクルート接触者と来校者データ!L4894="","",①リクルート接触者と来校者データ!L4894)</f>
        <v/>
      </c>
      <c r="L4895" s="1" t="str">
        <f t="shared" si="538"/>
        <v/>
      </c>
      <c r="M4895" s="1" t="str">
        <f t="shared" si="539"/>
        <v/>
      </c>
    </row>
    <row r="4896" spans="1:13" x14ac:dyDescent="0.2">
      <c r="A4896" s="5" t="str">
        <f t="shared" si="536"/>
        <v/>
      </c>
      <c r="B4896" s="5" t="str">
        <f t="shared" si="533"/>
        <v/>
      </c>
      <c r="C4896" s="5" t="str">
        <f>IF(B4896="","",COUNTIFS($B$3:B4896,B4896))</f>
        <v/>
      </c>
      <c r="D4896" s="1" t="str">
        <f>IF(①リクルート接触者と来校者データ!A4895="","",①リクルート接触者と来校者データ!A4895)</f>
        <v/>
      </c>
      <c r="E4896" s="6" t="str">
        <f t="shared" si="534"/>
        <v/>
      </c>
      <c r="F4896" s="1" t="str">
        <f>IF(①リクルート接触者と来校者データ!I4895="","",①リクルート接触者と来校者データ!I4895)</f>
        <v/>
      </c>
      <c r="G4896" s="1" t="str">
        <f>IF(①リクルート接触者と来校者データ!E4895="","",①リクルート接触者と来校者データ!E4895)</f>
        <v/>
      </c>
      <c r="H4896" s="20" t="str">
        <f t="shared" si="535"/>
        <v/>
      </c>
      <c r="I4896" s="1" t="str">
        <f>IF(①リクルート接触者と来校者データ!K4895="","",①リクルート接触者と来校者データ!K4895)</f>
        <v/>
      </c>
      <c r="J4896" s="6" t="str">
        <f t="shared" si="537"/>
        <v/>
      </c>
      <c r="K4896" s="20" t="str">
        <f>IF(①リクルート接触者と来校者データ!L4895="","",①リクルート接触者と来校者データ!L4895)</f>
        <v/>
      </c>
      <c r="L4896" s="1" t="str">
        <f t="shared" si="538"/>
        <v/>
      </c>
      <c r="M4896" s="1" t="str">
        <f t="shared" si="539"/>
        <v/>
      </c>
    </row>
    <row r="4897" spans="1:13" x14ac:dyDescent="0.2">
      <c r="A4897" s="5" t="str">
        <f t="shared" si="536"/>
        <v/>
      </c>
      <c r="B4897" s="5" t="str">
        <f t="shared" si="533"/>
        <v/>
      </c>
      <c r="C4897" s="5" t="str">
        <f>IF(B4897="","",COUNTIFS($B$3:B4897,B4897))</f>
        <v/>
      </c>
      <c r="D4897" s="1" t="str">
        <f>IF(①リクルート接触者と来校者データ!A4896="","",①リクルート接触者と来校者データ!A4896)</f>
        <v/>
      </c>
      <c r="E4897" s="6" t="str">
        <f t="shared" si="534"/>
        <v/>
      </c>
      <c r="F4897" s="1" t="str">
        <f>IF(①リクルート接触者と来校者データ!I4896="","",①リクルート接触者と来校者データ!I4896)</f>
        <v/>
      </c>
      <c r="G4897" s="1" t="str">
        <f>IF(①リクルート接触者と来校者データ!E4896="","",①リクルート接触者と来校者データ!E4896)</f>
        <v/>
      </c>
      <c r="H4897" s="20" t="str">
        <f t="shared" si="535"/>
        <v/>
      </c>
      <c r="I4897" s="1" t="str">
        <f>IF(①リクルート接触者と来校者データ!K4896="","",①リクルート接触者と来校者データ!K4896)</f>
        <v/>
      </c>
      <c r="J4897" s="6" t="str">
        <f t="shared" si="537"/>
        <v/>
      </c>
      <c r="K4897" s="20" t="str">
        <f>IF(①リクルート接触者と来校者データ!L4896="","",①リクルート接触者と来校者データ!L4896)</f>
        <v/>
      </c>
      <c r="L4897" s="1" t="str">
        <f t="shared" si="538"/>
        <v/>
      </c>
      <c r="M4897" s="1" t="str">
        <f t="shared" si="539"/>
        <v/>
      </c>
    </row>
    <row r="4898" spans="1:13" x14ac:dyDescent="0.2">
      <c r="A4898" s="5" t="str">
        <f t="shared" si="536"/>
        <v/>
      </c>
      <c r="B4898" s="5" t="str">
        <f t="shared" si="533"/>
        <v/>
      </c>
      <c r="C4898" s="5" t="str">
        <f>IF(B4898="","",COUNTIFS($B$3:B4898,B4898))</f>
        <v/>
      </c>
      <c r="D4898" s="1" t="str">
        <f>IF(①リクルート接触者と来校者データ!A4897="","",①リクルート接触者と来校者データ!A4897)</f>
        <v/>
      </c>
      <c r="E4898" s="6" t="str">
        <f t="shared" si="534"/>
        <v/>
      </c>
      <c r="F4898" s="1" t="str">
        <f>IF(①リクルート接触者と来校者データ!I4897="","",①リクルート接触者と来校者データ!I4897)</f>
        <v/>
      </c>
      <c r="G4898" s="1" t="str">
        <f>IF(①リクルート接触者と来校者データ!E4897="","",①リクルート接触者と来校者データ!E4897)</f>
        <v/>
      </c>
      <c r="H4898" s="20" t="str">
        <f t="shared" si="535"/>
        <v/>
      </c>
      <c r="I4898" s="1" t="str">
        <f>IF(①リクルート接触者と来校者データ!K4897="","",①リクルート接触者と来校者データ!K4897)</f>
        <v/>
      </c>
      <c r="J4898" s="6" t="str">
        <f t="shared" si="537"/>
        <v/>
      </c>
      <c r="K4898" s="20" t="str">
        <f>IF(①リクルート接触者と来校者データ!L4897="","",①リクルート接触者と来校者データ!L4897)</f>
        <v/>
      </c>
      <c r="L4898" s="1" t="str">
        <f t="shared" si="538"/>
        <v/>
      </c>
      <c r="M4898" s="1" t="str">
        <f t="shared" si="539"/>
        <v/>
      </c>
    </row>
    <row r="4899" spans="1:13" x14ac:dyDescent="0.2">
      <c r="A4899" s="5" t="str">
        <f t="shared" si="536"/>
        <v/>
      </c>
      <c r="B4899" s="5" t="str">
        <f t="shared" si="533"/>
        <v/>
      </c>
      <c r="C4899" s="5" t="str">
        <f>IF(B4899="","",COUNTIFS($B$3:B4899,B4899))</f>
        <v/>
      </c>
      <c r="D4899" s="1" t="str">
        <f>IF(①リクルート接触者と来校者データ!A4898="","",①リクルート接触者と来校者データ!A4898)</f>
        <v/>
      </c>
      <c r="E4899" s="6" t="str">
        <f t="shared" si="534"/>
        <v/>
      </c>
      <c r="F4899" s="1" t="str">
        <f>IF(①リクルート接触者と来校者データ!I4898="","",①リクルート接触者と来校者データ!I4898)</f>
        <v/>
      </c>
      <c r="G4899" s="1" t="str">
        <f>IF(①リクルート接触者と来校者データ!E4898="","",①リクルート接触者と来校者データ!E4898)</f>
        <v/>
      </c>
      <c r="H4899" s="20" t="str">
        <f t="shared" si="535"/>
        <v/>
      </c>
      <c r="I4899" s="1" t="str">
        <f>IF(①リクルート接触者と来校者データ!K4898="","",①リクルート接触者と来校者データ!K4898)</f>
        <v/>
      </c>
      <c r="J4899" s="6" t="str">
        <f t="shared" si="537"/>
        <v/>
      </c>
      <c r="K4899" s="20" t="str">
        <f>IF(①リクルート接触者と来校者データ!L4898="","",①リクルート接触者と来校者データ!L4898)</f>
        <v/>
      </c>
      <c r="L4899" s="1" t="str">
        <f t="shared" si="538"/>
        <v/>
      </c>
      <c r="M4899" s="1" t="str">
        <f t="shared" si="539"/>
        <v/>
      </c>
    </row>
    <row r="4900" spans="1:13" x14ac:dyDescent="0.2">
      <c r="A4900" s="5" t="str">
        <f t="shared" si="536"/>
        <v/>
      </c>
      <c r="B4900" s="5" t="str">
        <f t="shared" si="533"/>
        <v/>
      </c>
      <c r="C4900" s="5" t="str">
        <f>IF(B4900="","",COUNTIFS($B$3:B4900,B4900))</f>
        <v/>
      </c>
      <c r="D4900" s="1" t="str">
        <f>IF(①リクルート接触者と来校者データ!A4899="","",①リクルート接触者と来校者データ!A4899)</f>
        <v/>
      </c>
      <c r="E4900" s="6" t="str">
        <f t="shared" si="534"/>
        <v/>
      </c>
      <c r="F4900" s="1" t="str">
        <f>IF(①リクルート接触者と来校者データ!I4899="","",①リクルート接触者と来校者データ!I4899)</f>
        <v/>
      </c>
      <c r="G4900" s="1" t="str">
        <f>IF(①リクルート接触者と来校者データ!E4899="","",①リクルート接触者と来校者データ!E4899)</f>
        <v/>
      </c>
      <c r="H4900" s="20" t="str">
        <f t="shared" si="535"/>
        <v/>
      </c>
      <c r="I4900" s="1" t="str">
        <f>IF(①リクルート接触者と来校者データ!K4899="","",①リクルート接触者と来校者データ!K4899)</f>
        <v/>
      </c>
      <c r="J4900" s="6" t="str">
        <f t="shared" si="537"/>
        <v/>
      </c>
      <c r="K4900" s="20" t="str">
        <f>IF(①リクルート接触者と来校者データ!L4899="","",①リクルート接触者と来校者データ!L4899)</f>
        <v/>
      </c>
      <c r="L4900" s="1" t="str">
        <f t="shared" si="538"/>
        <v/>
      </c>
      <c r="M4900" s="1" t="str">
        <f t="shared" si="539"/>
        <v/>
      </c>
    </row>
    <row r="4901" spans="1:13" x14ac:dyDescent="0.2">
      <c r="A4901" s="5" t="str">
        <f t="shared" si="536"/>
        <v/>
      </c>
      <c r="B4901" s="5" t="str">
        <f t="shared" si="533"/>
        <v/>
      </c>
      <c r="C4901" s="5" t="str">
        <f>IF(B4901="","",COUNTIFS($B$3:B4901,B4901))</f>
        <v/>
      </c>
      <c r="D4901" s="1" t="str">
        <f>IF(①リクルート接触者と来校者データ!A4900="","",①リクルート接触者と来校者データ!A4900)</f>
        <v/>
      </c>
      <c r="E4901" s="6" t="str">
        <f t="shared" si="534"/>
        <v/>
      </c>
      <c r="F4901" s="1" t="str">
        <f>IF(①リクルート接触者と来校者データ!I4900="","",①リクルート接触者と来校者データ!I4900)</f>
        <v/>
      </c>
      <c r="G4901" s="1" t="str">
        <f>IF(①リクルート接触者と来校者データ!E4900="","",①リクルート接触者と来校者データ!E4900)</f>
        <v/>
      </c>
      <c r="H4901" s="20" t="str">
        <f t="shared" si="535"/>
        <v/>
      </c>
      <c r="I4901" s="1" t="str">
        <f>IF(①リクルート接触者と来校者データ!K4900="","",①リクルート接触者と来校者データ!K4900)</f>
        <v/>
      </c>
      <c r="J4901" s="6" t="str">
        <f t="shared" si="537"/>
        <v/>
      </c>
      <c r="K4901" s="20" t="str">
        <f>IF(①リクルート接触者と来校者データ!L4900="","",①リクルート接触者と来校者データ!L4900)</f>
        <v/>
      </c>
      <c r="L4901" s="1" t="str">
        <f t="shared" si="538"/>
        <v/>
      </c>
      <c r="M4901" s="1" t="str">
        <f t="shared" si="539"/>
        <v/>
      </c>
    </row>
    <row r="4902" spans="1:13" x14ac:dyDescent="0.2">
      <c r="A4902" s="5" t="str">
        <f t="shared" si="536"/>
        <v/>
      </c>
      <c r="B4902" s="5" t="str">
        <f t="shared" si="533"/>
        <v/>
      </c>
      <c r="C4902" s="5" t="str">
        <f>IF(B4902="","",COUNTIFS($B$3:B4902,B4902))</f>
        <v/>
      </c>
      <c r="D4902" s="1" t="str">
        <f>IF(①リクルート接触者と来校者データ!A4901="","",①リクルート接触者と来校者データ!A4901)</f>
        <v/>
      </c>
      <c r="E4902" s="6" t="str">
        <f t="shared" si="534"/>
        <v/>
      </c>
      <c r="F4902" s="1" t="str">
        <f>IF(①リクルート接触者と来校者データ!I4901="","",①リクルート接触者と来校者データ!I4901)</f>
        <v/>
      </c>
      <c r="G4902" s="1" t="str">
        <f>IF(①リクルート接触者と来校者データ!E4901="","",①リクルート接触者と来校者データ!E4901)</f>
        <v/>
      </c>
      <c r="H4902" s="20" t="str">
        <f t="shared" si="535"/>
        <v/>
      </c>
      <c r="I4902" s="1" t="str">
        <f>IF(①リクルート接触者と来校者データ!K4901="","",①リクルート接触者と来校者データ!K4901)</f>
        <v/>
      </c>
      <c r="J4902" s="6" t="str">
        <f t="shared" si="537"/>
        <v/>
      </c>
      <c r="K4902" s="20" t="str">
        <f>IF(①リクルート接触者と来校者データ!L4901="","",①リクルート接触者と来校者データ!L4901)</f>
        <v/>
      </c>
      <c r="L4902" s="1" t="str">
        <f t="shared" si="538"/>
        <v/>
      </c>
      <c r="M4902" s="1" t="str">
        <f t="shared" si="539"/>
        <v/>
      </c>
    </row>
    <row r="4903" spans="1:13" x14ac:dyDescent="0.2">
      <c r="A4903" s="5" t="str">
        <f t="shared" si="536"/>
        <v/>
      </c>
      <c r="B4903" s="5" t="str">
        <f t="shared" si="533"/>
        <v/>
      </c>
      <c r="C4903" s="5" t="str">
        <f>IF(B4903="","",COUNTIFS($B$3:B4903,B4903))</f>
        <v/>
      </c>
      <c r="D4903" s="1" t="str">
        <f>IF(①リクルート接触者と来校者データ!A4902="","",①リクルート接触者と来校者データ!A4902)</f>
        <v/>
      </c>
      <c r="E4903" s="6" t="str">
        <f t="shared" si="534"/>
        <v/>
      </c>
      <c r="F4903" s="1" t="str">
        <f>IF(①リクルート接触者と来校者データ!I4902="","",①リクルート接触者と来校者データ!I4902)</f>
        <v/>
      </c>
      <c r="G4903" s="1" t="str">
        <f>IF(①リクルート接触者と来校者データ!E4902="","",①リクルート接触者と来校者データ!E4902)</f>
        <v/>
      </c>
      <c r="H4903" s="20" t="str">
        <f t="shared" si="535"/>
        <v/>
      </c>
      <c r="I4903" s="1" t="str">
        <f>IF(①リクルート接触者と来校者データ!K4902="","",①リクルート接触者と来校者データ!K4902)</f>
        <v/>
      </c>
      <c r="J4903" s="6" t="str">
        <f t="shared" si="537"/>
        <v/>
      </c>
      <c r="K4903" s="20" t="str">
        <f>IF(①リクルート接触者と来校者データ!L4902="","",①リクルート接触者と来校者データ!L4902)</f>
        <v/>
      </c>
      <c r="L4903" s="1" t="str">
        <f t="shared" si="538"/>
        <v/>
      </c>
      <c r="M4903" s="1" t="str">
        <f t="shared" si="539"/>
        <v/>
      </c>
    </row>
    <row r="4904" spans="1:13" x14ac:dyDescent="0.2">
      <c r="A4904" s="5" t="str">
        <f t="shared" si="536"/>
        <v/>
      </c>
      <c r="B4904" s="5" t="str">
        <f t="shared" si="533"/>
        <v/>
      </c>
      <c r="C4904" s="5" t="str">
        <f>IF(B4904="","",COUNTIFS($B$3:B4904,B4904))</f>
        <v/>
      </c>
      <c r="D4904" s="1" t="str">
        <f>IF(①リクルート接触者と来校者データ!A4903="","",①リクルート接触者と来校者データ!A4903)</f>
        <v/>
      </c>
      <c r="E4904" s="6" t="str">
        <f t="shared" si="534"/>
        <v/>
      </c>
      <c r="F4904" s="1" t="str">
        <f>IF(①リクルート接触者と来校者データ!I4903="","",①リクルート接触者と来校者データ!I4903)</f>
        <v/>
      </c>
      <c r="G4904" s="1" t="str">
        <f>IF(①リクルート接触者と来校者データ!E4903="","",①リクルート接触者と来校者データ!E4903)</f>
        <v/>
      </c>
      <c r="H4904" s="20" t="str">
        <f t="shared" si="535"/>
        <v/>
      </c>
      <c r="I4904" s="1" t="str">
        <f>IF(①リクルート接触者と来校者データ!K4903="","",①リクルート接触者と来校者データ!K4903)</f>
        <v/>
      </c>
      <c r="J4904" s="6" t="str">
        <f t="shared" si="537"/>
        <v/>
      </c>
      <c r="K4904" s="20" t="str">
        <f>IF(①リクルート接触者と来校者データ!L4903="","",①リクルート接触者と来校者データ!L4903)</f>
        <v/>
      </c>
      <c r="L4904" s="1" t="str">
        <f t="shared" si="538"/>
        <v/>
      </c>
      <c r="M4904" s="1" t="str">
        <f t="shared" si="539"/>
        <v/>
      </c>
    </row>
    <row r="4905" spans="1:13" x14ac:dyDescent="0.2">
      <c r="A4905" s="5" t="str">
        <f t="shared" si="536"/>
        <v/>
      </c>
      <c r="B4905" s="5" t="str">
        <f t="shared" si="533"/>
        <v/>
      </c>
      <c r="C4905" s="5" t="str">
        <f>IF(B4905="","",COUNTIFS($B$3:B4905,B4905))</f>
        <v/>
      </c>
      <c r="D4905" s="1" t="str">
        <f>IF(①リクルート接触者と来校者データ!A4904="","",①リクルート接触者と来校者データ!A4904)</f>
        <v/>
      </c>
      <c r="E4905" s="6" t="str">
        <f t="shared" si="534"/>
        <v/>
      </c>
      <c r="F4905" s="1" t="str">
        <f>IF(①リクルート接触者と来校者データ!I4904="","",①リクルート接触者と来校者データ!I4904)</f>
        <v/>
      </c>
      <c r="G4905" s="1" t="str">
        <f>IF(①リクルート接触者と来校者データ!E4904="","",①リクルート接触者と来校者データ!E4904)</f>
        <v/>
      </c>
      <c r="H4905" s="20" t="str">
        <f t="shared" si="535"/>
        <v/>
      </c>
      <c r="I4905" s="1" t="str">
        <f>IF(①リクルート接触者と来校者データ!K4904="","",①リクルート接触者と来校者データ!K4904)</f>
        <v/>
      </c>
      <c r="J4905" s="6" t="str">
        <f t="shared" si="537"/>
        <v/>
      </c>
      <c r="K4905" s="20" t="str">
        <f>IF(①リクルート接触者と来校者データ!L4904="","",①リクルート接触者と来校者データ!L4904)</f>
        <v/>
      </c>
      <c r="L4905" s="1" t="str">
        <f t="shared" si="538"/>
        <v/>
      </c>
      <c r="M4905" s="1" t="str">
        <f t="shared" si="539"/>
        <v/>
      </c>
    </row>
    <row r="4906" spans="1:13" x14ac:dyDescent="0.2">
      <c r="A4906" s="5" t="str">
        <f t="shared" si="536"/>
        <v/>
      </c>
      <c r="B4906" s="5" t="str">
        <f t="shared" si="533"/>
        <v/>
      </c>
      <c r="C4906" s="5" t="str">
        <f>IF(B4906="","",COUNTIFS($B$3:B4906,B4906))</f>
        <v/>
      </c>
      <c r="D4906" s="1" t="str">
        <f>IF(①リクルート接触者と来校者データ!A4905="","",①リクルート接触者と来校者データ!A4905)</f>
        <v/>
      </c>
      <c r="E4906" s="6" t="str">
        <f t="shared" si="534"/>
        <v/>
      </c>
      <c r="F4906" s="1" t="str">
        <f>IF(①リクルート接触者と来校者データ!I4905="","",①リクルート接触者と来校者データ!I4905)</f>
        <v/>
      </c>
      <c r="G4906" s="1" t="str">
        <f>IF(①リクルート接触者と来校者データ!E4905="","",①リクルート接触者と来校者データ!E4905)</f>
        <v/>
      </c>
      <c r="H4906" s="20" t="str">
        <f t="shared" si="535"/>
        <v/>
      </c>
      <c r="I4906" s="1" t="str">
        <f>IF(①リクルート接触者と来校者データ!K4905="","",①リクルート接触者と来校者データ!K4905)</f>
        <v/>
      </c>
      <c r="J4906" s="6" t="str">
        <f t="shared" si="537"/>
        <v/>
      </c>
      <c r="K4906" s="20" t="str">
        <f>IF(①リクルート接触者と来校者データ!L4905="","",①リクルート接触者と来校者データ!L4905)</f>
        <v/>
      </c>
      <c r="L4906" s="1" t="str">
        <f t="shared" si="538"/>
        <v/>
      </c>
      <c r="M4906" s="1" t="str">
        <f t="shared" si="539"/>
        <v/>
      </c>
    </row>
    <row r="4907" spans="1:13" x14ac:dyDescent="0.2">
      <c r="A4907" s="5" t="str">
        <f t="shared" si="536"/>
        <v/>
      </c>
      <c r="B4907" s="5" t="str">
        <f t="shared" si="533"/>
        <v/>
      </c>
      <c r="C4907" s="5" t="str">
        <f>IF(B4907="","",COUNTIFS($B$3:B4907,B4907))</f>
        <v/>
      </c>
      <c r="D4907" s="1" t="str">
        <f>IF(①リクルート接触者と来校者データ!A4906="","",①リクルート接触者と来校者データ!A4906)</f>
        <v/>
      </c>
      <c r="E4907" s="6" t="str">
        <f t="shared" si="534"/>
        <v/>
      </c>
      <c r="F4907" s="1" t="str">
        <f>IF(①リクルート接触者と来校者データ!I4906="","",①リクルート接触者と来校者データ!I4906)</f>
        <v/>
      </c>
      <c r="G4907" s="1" t="str">
        <f>IF(①リクルート接触者と来校者データ!E4906="","",①リクルート接触者と来校者データ!E4906)</f>
        <v/>
      </c>
      <c r="H4907" s="20" t="str">
        <f t="shared" si="535"/>
        <v/>
      </c>
      <c r="I4907" s="1" t="str">
        <f>IF(①リクルート接触者と来校者データ!K4906="","",①リクルート接触者と来校者データ!K4906)</f>
        <v/>
      </c>
      <c r="J4907" s="6" t="str">
        <f t="shared" si="537"/>
        <v/>
      </c>
      <c r="K4907" s="20" t="str">
        <f>IF(①リクルート接触者と来校者データ!L4906="","",①リクルート接触者と来校者データ!L4906)</f>
        <v/>
      </c>
      <c r="L4907" s="1" t="str">
        <f t="shared" si="538"/>
        <v/>
      </c>
      <c r="M4907" s="1" t="str">
        <f t="shared" si="539"/>
        <v/>
      </c>
    </row>
    <row r="4908" spans="1:13" x14ac:dyDescent="0.2">
      <c r="A4908" s="5" t="str">
        <f t="shared" si="536"/>
        <v/>
      </c>
      <c r="B4908" s="5" t="str">
        <f t="shared" si="533"/>
        <v/>
      </c>
      <c r="C4908" s="5" t="str">
        <f>IF(B4908="","",COUNTIFS($B$3:B4908,B4908))</f>
        <v/>
      </c>
      <c r="D4908" s="1" t="str">
        <f>IF(①リクルート接触者と来校者データ!A4907="","",①リクルート接触者と来校者データ!A4907)</f>
        <v/>
      </c>
      <c r="E4908" s="6" t="str">
        <f t="shared" si="534"/>
        <v/>
      </c>
      <c r="F4908" s="1" t="str">
        <f>IF(①リクルート接触者と来校者データ!I4907="","",①リクルート接触者と来校者データ!I4907)</f>
        <v/>
      </c>
      <c r="G4908" s="1" t="str">
        <f>IF(①リクルート接触者と来校者データ!E4907="","",①リクルート接触者と来校者データ!E4907)</f>
        <v/>
      </c>
      <c r="H4908" s="20" t="str">
        <f t="shared" si="535"/>
        <v/>
      </c>
      <c r="I4908" s="1" t="str">
        <f>IF(①リクルート接触者と来校者データ!K4907="","",①リクルート接触者と来校者データ!K4907)</f>
        <v/>
      </c>
      <c r="J4908" s="6" t="str">
        <f t="shared" si="537"/>
        <v/>
      </c>
      <c r="K4908" s="20" t="str">
        <f>IF(①リクルート接触者と来校者データ!L4907="","",①リクルート接触者と来校者データ!L4907)</f>
        <v/>
      </c>
      <c r="L4908" s="1" t="str">
        <f t="shared" si="538"/>
        <v/>
      </c>
      <c r="M4908" s="1" t="str">
        <f t="shared" si="539"/>
        <v/>
      </c>
    </row>
    <row r="4909" spans="1:13" x14ac:dyDescent="0.2">
      <c r="A4909" s="5" t="str">
        <f t="shared" si="536"/>
        <v/>
      </c>
      <c r="B4909" s="5" t="str">
        <f t="shared" si="533"/>
        <v/>
      </c>
      <c r="C4909" s="5" t="str">
        <f>IF(B4909="","",COUNTIFS($B$3:B4909,B4909))</f>
        <v/>
      </c>
      <c r="D4909" s="1" t="str">
        <f>IF(①リクルート接触者と来校者データ!A4908="","",①リクルート接触者と来校者データ!A4908)</f>
        <v/>
      </c>
      <c r="E4909" s="6" t="str">
        <f t="shared" si="534"/>
        <v/>
      </c>
      <c r="F4909" s="1" t="str">
        <f>IF(①リクルート接触者と来校者データ!I4908="","",①リクルート接触者と来校者データ!I4908)</f>
        <v/>
      </c>
      <c r="G4909" s="1" t="str">
        <f>IF(①リクルート接触者と来校者データ!E4908="","",①リクルート接触者と来校者データ!E4908)</f>
        <v/>
      </c>
      <c r="H4909" s="20" t="str">
        <f t="shared" si="535"/>
        <v/>
      </c>
      <c r="I4909" s="1" t="str">
        <f>IF(①リクルート接触者と来校者データ!K4908="","",①リクルート接触者と来校者データ!K4908)</f>
        <v/>
      </c>
      <c r="J4909" s="6" t="str">
        <f t="shared" si="537"/>
        <v/>
      </c>
      <c r="K4909" s="20" t="str">
        <f>IF(①リクルート接触者と来校者データ!L4908="","",①リクルート接触者と来校者データ!L4908)</f>
        <v/>
      </c>
      <c r="L4909" s="1" t="str">
        <f t="shared" si="538"/>
        <v/>
      </c>
      <c r="M4909" s="1" t="str">
        <f t="shared" si="539"/>
        <v/>
      </c>
    </row>
    <row r="4910" spans="1:13" x14ac:dyDescent="0.2">
      <c r="A4910" s="5" t="str">
        <f t="shared" si="536"/>
        <v/>
      </c>
      <c r="B4910" s="5" t="str">
        <f t="shared" si="533"/>
        <v/>
      </c>
      <c r="C4910" s="5" t="str">
        <f>IF(B4910="","",COUNTIFS($B$3:B4910,B4910))</f>
        <v/>
      </c>
      <c r="D4910" s="1" t="str">
        <f>IF(①リクルート接触者と来校者データ!A4909="","",①リクルート接触者と来校者データ!A4909)</f>
        <v/>
      </c>
      <c r="E4910" s="6" t="str">
        <f t="shared" si="534"/>
        <v/>
      </c>
      <c r="F4910" s="1" t="str">
        <f>IF(①リクルート接触者と来校者データ!I4909="","",①リクルート接触者と来校者データ!I4909)</f>
        <v/>
      </c>
      <c r="G4910" s="1" t="str">
        <f>IF(①リクルート接触者と来校者データ!E4909="","",①リクルート接触者と来校者データ!E4909)</f>
        <v/>
      </c>
      <c r="H4910" s="20" t="str">
        <f t="shared" si="535"/>
        <v/>
      </c>
      <c r="I4910" s="1" t="str">
        <f>IF(①リクルート接触者と来校者データ!K4909="","",①リクルート接触者と来校者データ!K4909)</f>
        <v/>
      </c>
      <c r="J4910" s="6" t="str">
        <f t="shared" si="537"/>
        <v/>
      </c>
      <c r="K4910" s="20" t="str">
        <f>IF(①リクルート接触者と来校者データ!L4909="","",①リクルート接触者と来校者データ!L4909)</f>
        <v/>
      </c>
      <c r="L4910" s="1" t="str">
        <f t="shared" si="538"/>
        <v/>
      </c>
      <c r="M4910" s="1" t="str">
        <f t="shared" si="539"/>
        <v/>
      </c>
    </row>
    <row r="4911" spans="1:13" x14ac:dyDescent="0.2">
      <c r="A4911" s="5" t="str">
        <f t="shared" si="536"/>
        <v/>
      </c>
      <c r="B4911" s="5" t="str">
        <f t="shared" si="533"/>
        <v/>
      </c>
      <c r="C4911" s="5" t="str">
        <f>IF(B4911="","",COUNTIFS($B$3:B4911,B4911))</f>
        <v/>
      </c>
      <c r="D4911" s="1" t="str">
        <f>IF(①リクルート接触者と来校者データ!A4910="","",①リクルート接触者と来校者データ!A4910)</f>
        <v/>
      </c>
      <c r="E4911" s="6" t="str">
        <f t="shared" si="534"/>
        <v/>
      </c>
      <c r="F4911" s="1" t="str">
        <f>IF(①リクルート接触者と来校者データ!I4910="","",①リクルート接触者と来校者データ!I4910)</f>
        <v/>
      </c>
      <c r="G4911" s="1" t="str">
        <f>IF(①リクルート接触者と来校者データ!E4910="","",①リクルート接触者と来校者データ!E4910)</f>
        <v/>
      </c>
      <c r="H4911" s="20" t="str">
        <f t="shared" si="535"/>
        <v/>
      </c>
      <c r="I4911" s="1" t="str">
        <f>IF(①リクルート接触者と来校者データ!K4910="","",①リクルート接触者と来校者データ!K4910)</f>
        <v/>
      </c>
      <c r="J4911" s="6" t="str">
        <f t="shared" si="537"/>
        <v/>
      </c>
      <c r="K4911" s="20" t="str">
        <f>IF(①リクルート接触者と来校者データ!L4910="","",①リクルート接触者と来校者データ!L4910)</f>
        <v/>
      </c>
      <c r="L4911" s="1" t="str">
        <f t="shared" si="538"/>
        <v/>
      </c>
      <c r="M4911" s="1" t="str">
        <f t="shared" si="539"/>
        <v/>
      </c>
    </row>
    <row r="4912" spans="1:13" x14ac:dyDescent="0.2">
      <c r="A4912" s="5" t="str">
        <f t="shared" si="536"/>
        <v/>
      </c>
      <c r="B4912" s="5" t="str">
        <f t="shared" si="533"/>
        <v/>
      </c>
      <c r="C4912" s="5" t="str">
        <f>IF(B4912="","",COUNTIFS($B$3:B4912,B4912))</f>
        <v/>
      </c>
      <c r="D4912" s="1" t="str">
        <f>IF(①リクルート接触者と来校者データ!A4911="","",①リクルート接触者と来校者データ!A4911)</f>
        <v/>
      </c>
      <c r="E4912" s="6" t="str">
        <f t="shared" si="534"/>
        <v/>
      </c>
      <c r="F4912" s="1" t="str">
        <f>IF(①リクルート接触者と来校者データ!I4911="","",①リクルート接触者と来校者データ!I4911)</f>
        <v/>
      </c>
      <c r="G4912" s="1" t="str">
        <f>IF(①リクルート接触者と来校者データ!E4911="","",①リクルート接触者と来校者データ!E4911)</f>
        <v/>
      </c>
      <c r="H4912" s="20" t="str">
        <f t="shared" si="535"/>
        <v/>
      </c>
      <c r="I4912" s="1" t="str">
        <f>IF(①リクルート接触者と来校者データ!K4911="","",①リクルート接触者と来校者データ!K4911)</f>
        <v/>
      </c>
      <c r="J4912" s="6" t="str">
        <f t="shared" si="537"/>
        <v/>
      </c>
      <c r="K4912" s="20" t="str">
        <f>IF(①リクルート接触者と来校者データ!L4911="","",①リクルート接触者と来校者データ!L4911)</f>
        <v/>
      </c>
      <c r="L4912" s="1" t="str">
        <f t="shared" si="538"/>
        <v/>
      </c>
      <c r="M4912" s="1" t="str">
        <f t="shared" si="539"/>
        <v/>
      </c>
    </row>
    <row r="4913" spans="1:13" x14ac:dyDescent="0.2">
      <c r="A4913" s="5" t="str">
        <f t="shared" si="536"/>
        <v/>
      </c>
      <c r="B4913" s="5" t="str">
        <f t="shared" si="533"/>
        <v/>
      </c>
      <c r="C4913" s="5" t="str">
        <f>IF(B4913="","",COUNTIFS($B$3:B4913,B4913))</f>
        <v/>
      </c>
      <c r="D4913" s="1" t="str">
        <f>IF(①リクルート接触者と来校者データ!A4912="","",①リクルート接触者と来校者データ!A4912)</f>
        <v/>
      </c>
      <c r="E4913" s="6" t="str">
        <f t="shared" si="534"/>
        <v/>
      </c>
      <c r="F4913" s="1" t="str">
        <f>IF(①リクルート接触者と来校者データ!I4912="","",①リクルート接触者と来校者データ!I4912)</f>
        <v/>
      </c>
      <c r="G4913" s="1" t="str">
        <f>IF(①リクルート接触者と来校者データ!E4912="","",①リクルート接触者と来校者データ!E4912)</f>
        <v/>
      </c>
      <c r="H4913" s="20" t="str">
        <f t="shared" si="535"/>
        <v/>
      </c>
      <c r="I4913" s="1" t="str">
        <f>IF(①リクルート接触者と来校者データ!K4912="","",①リクルート接触者と来校者データ!K4912)</f>
        <v/>
      </c>
      <c r="J4913" s="6" t="str">
        <f t="shared" si="537"/>
        <v/>
      </c>
      <c r="K4913" s="20" t="str">
        <f>IF(①リクルート接触者と来校者データ!L4912="","",①リクルート接触者と来校者データ!L4912)</f>
        <v/>
      </c>
      <c r="L4913" s="1" t="str">
        <f t="shared" si="538"/>
        <v/>
      </c>
      <c r="M4913" s="1" t="str">
        <f t="shared" si="539"/>
        <v/>
      </c>
    </row>
    <row r="4914" spans="1:13" x14ac:dyDescent="0.2">
      <c r="A4914" s="5" t="str">
        <f t="shared" si="536"/>
        <v/>
      </c>
      <c r="B4914" s="5" t="str">
        <f t="shared" si="533"/>
        <v/>
      </c>
      <c r="C4914" s="5" t="str">
        <f>IF(B4914="","",COUNTIFS($B$3:B4914,B4914))</f>
        <v/>
      </c>
      <c r="D4914" s="1" t="str">
        <f>IF(①リクルート接触者と来校者データ!A4913="","",①リクルート接触者と来校者データ!A4913)</f>
        <v/>
      </c>
      <c r="E4914" s="6" t="str">
        <f t="shared" si="534"/>
        <v/>
      </c>
      <c r="F4914" s="1" t="str">
        <f>IF(①リクルート接触者と来校者データ!I4913="","",①リクルート接触者と来校者データ!I4913)</f>
        <v/>
      </c>
      <c r="G4914" s="1" t="str">
        <f>IF(①リクルート接触者と来校者データ!E4913="","",①リクルート接触者と来校者データ!E4913)</f>
        <v/>
      </c>
      <c r="H4914" s="20" t="str">
        <f t="shared" si="535"/>
        <v/>
      </c>
      <c r="I4914" s="1" t="str">
        <f>IF(①リクルート接触者と来校者データ!K4913="","",①リクルート接触者と来校者データ!K4913)</f>
        <v/>
      </c>
      <c r="J4914" s="6" t="str">
        <f t="shared" si="537"/>
        <v/>
      </c>
      <c r="K4914" s="20" t="str">
        <f>IF(①リクルート接触者と来校者データ!L4913="","",①リクルート接触者と来校者データ!L4913)</f>
        <v/>
      </c>
      <c r="L4914" s="1" t="str">
        <f t="shared" si="538"/>
        <v/>
      </c>
      <c r="M4914" s="1" t="str">
        <f t="shared" si="539"/>
        <v/>
      </c>
    </row>
    <row r="4915" spans="1:13" x14ac:dyDescent="0.2">
      <c r="A4915" s="5" t="str">
        <f t="shared" si="536"/>
        <v/>
      </c>
      <c r="B4915" s="5" t="str">
        <f t="shared" si="533"/>
        <v/>
      </c>
      <c r="C4915" s="5" t="str">
        <f>IF(B4915="","",COUNTIFS($B$3:B4915,B4915))</f>
        <v/>
      </c>
      <c r="D4915" s="1" t="str">
        <f>IF(①リクルート接触者と来校者データ!A4914="","",①リクルート接触者と来校者データ!A4914)</f>
        <v/>
      </c>
      <c r="E4915" s="6" t="str">
        <f t="shared" si="534"/>
        <v/>
      </c>
      <c r="F4915" s="1" t="str">
        <f>IF(①リクルート接触者と来校者データ!I4914="","",①リクルート接触者と来校者データ!I4914)</f>
        <v/>
      </c>
      <c r="G4915" s="1" t="str">
        <f>IF(①リクルート接触者と来校者データ!E4914="","",①リクルート接触者と来校者データ!E4914)</f>
        <v/>
      </c>
      <c r="H4915" s="20" t="str">
        <f t="shared" si="535"/>
        <v/>
      </c>
      <c r="I4915" s="1" t="str">
        <f>IF(①リクルート接触者と来校者データ!K4914="","",①リクルート接触者と来校者データ!K4914)</f>
        <v/>
      </c>
      <c r="J4915" s="6" t="str">
        <f t="shared" si="537"/>
        <v/>
      </c>
      <c r="K4915" s="20" t="str">
        <f>IF(①リクルート接触者と来校者データ!L4914="","",①リクルート接触者と来校者データ!L4914)</f>
        <v/>
      </c>
      <c r="L4915" s="1" t="str">
        <f t="shared" si="538"/>
        <v/>
      </c>
      <c r="M4915" s="1" t="str">
        <f t="shared" si="539"/>
        <v/>
      </c>
    </row>
    <row r="4916" spans="1:13" x14ac:dyDescent="0.2">
      <c r="A4916" s="5" t="str">
        <f t="shared" si="536"/>
        <v/>
      </c>
      <c r="B4916" s="5" t="str">
        <f t="shared" si="533"/>
        <v/>
      </c>
      <c r="C4916" s="5" t="str">
        <f>IF(B4916="","",COUNTIFS($B$3:B4916,B4916))</f>
        <v/>
      </c>
      <c r="D4916" s="1" t="str">
        <f>IF(①リクルート接触者と来校者データ!A4915="","",①リクルート接触者と来校者データ!A4915)</f>
        <v/>
      </c>
      <c r="E4916" s="6" t="str">
        <f t="shared" si="534"/>
        <v/>
      </c>
      <c r="F4916" s="1" t="str">
        <f>IF(①リクルート接触者と来校者データ!I4915="","",①リクルート接触者と来校者データ!I4915)</f>
        <v/>
      </c>
      <c r="G4916" s="1" t="str">
        <f>IF(①リクルート接触者と来校者データ!E4915="","",①リクルート接触者と来校者データ!E4915)</f>
        <v/>
      </c>
      <c r="H4916" s="20" t="str">
        <f t="shared" si="535"/>
        <v/>
      </c>
      <c r="I4916" s="1" t="str">
        <f>IF(①リクルート接触者と来校者データ!K4915="","",①リクルート接触者と来校者データ!K4915)</f>
        <v/>
      </c>
      <c r="J4916" s="6" t="str">
        <f t="shared" si="537"/>
        <v/>
      </c>
      <c r="K4916" s="20" t="str">
        <f>IF(①リクルート接触者と来校者データ!L4915="","",①リクルート接触者と来校者データ!L4915)</f>
        <v/>
      </c>
      <c r="L4916" s="1" t="str">
        <f t="shared" si="538"/>
        <v/>
      </c>
      <c r="M4916" s="1" t="str">
        <f t="shared" si="539"/>
        <v/>
      </c>
    </row>
    <row r="4917" spans="1:13" x14ac:dyDescent="0.2">
      <c r="A4917" s="5" t="str">
        <f t="shared" si="536"/>
        <v/>
      </c>
      <c r="B4917" s="5" t="str">
        <f t="shared" si="533"/>
        <v/>
      </c>
      <c r="C4917" s="5" t="str">
        <f>IF(B4917="","",COUNTIFS($B$3:B4917,B4917))</f>
        <v/>
      </c>
      <c r="D4917" s="1" t="str">
        <f>IF(①リクルート接触者と来校者データ!A4916="","",①リクルート接触者と来校者データ!A4916)</f>
        <v/>
      </c>
      <c r="E4917" s="6" t="str">
        <f t="shared" si="534"/>
        <v/>
      </c>
      <c r="F4917" s="1" t="str">
        <f>IF(①リクルート接触者と来校者データ!I4916="","",①リクルート接触者と来校者データ!I4916)</f>
        <v/>
      </c>
      <c r="G4917" s="1" t="str">
        <f>IF(①リクルート接触者と来校者データ!E4916="","",①リクルート接触者と来校者データ!E4916)</f>
        <v/>
      </c>
      <c r="H4917" s="20" t="str">
        <f t="shared" si="535"/>
        <v/>
      </c>
      <c r="I4917" s="1" t="str">
        <f>IF(①リクルート接触者と来校者データ!K4916="","",①リクルート接触者と来校者データ!K4916)</f>
        <v/>
      </c>
      <c r="J4917" s="6" t="str">
        <f t="shared" si="537"/>
        <v/>
      </c>
      <c r="K4917" s="20" t="str">
        <f>IF(①リクルート接触者と来校者データ!L4916="","",①リクルート接触者と来校者データ!L4916)</f>
        <v/>
      </c>
      <c r="L4917" s="1" t="str">
        <f t="shared" si="538"/>
        <v/>
      </c>
      <c r="M4917" s="1" t="str">
        <f t="shared" si="539"/>
        <v/>
      </c>
    </row>
    <row r="4918" spans="1:13" x14ac:dyDescent="0.2">
      <c r="A4918" s="5" t="str">
        <f t="shared" si="536"/>
        <v/>
      </c>
      <c r="B4918" s="5" t="str">
        <f t="shared" si="533"/>
        <v/>
      </c>
      <c r="C4918" s="5" t="str">
        <f>IF(B4918="","",COUNTIFS($B$3:B4918,B4918))</f>
        <v/>
      </c>
      <c r="D4918" s="1" t="str">
        <f>IF(①リクルート接触者と来校者データ!A4917="","",①リクルート接触者と来校者データ!A4917)</f>
        <v/>
      </c>
      <c r="E4918" s="6" t="str">
        <f t="shared" si="534"/>
        <v/>
      </c>
      <c r="F4918" s="1" t="str">
        <f>IF(①リクルート接触者と来校者データ!I4917="","",①リクルート接触者と来校者データ!I4917)</f>
        <v/>
      </c>
      <c r="G4918" s="1" t="str">
        <f>IF(①リクルート接触者と来校者データ!E4917="","",①リクルート接触者と来校者データ!E4917)</f>
        <v/>
      </c>
      <c r="H4918" s="20" t="str">
        <f t="shared" si="535"/>
        <v/>
      </c>
      <c r="I4918" s="1" t="str">
        <f>IF(①リクルート接触者と来校者データ!K4917="","",①リクルート接触者と来校者データ!K4917)</f>
        <v/>
      </c>
      <c r="J4918" s="6" t="str">
        <f t="shared" si="537"/>
        <v/>
      </c>
      <c r="K4918" s="20" t="str">
        <f>IF(①リクルート接触者と来校者データ!L4917="","",①リクルート接触者と来校者データ!L4917)</f>
        <v/>
      </c>
      <c r="L4918" s="1" t="str">
        <f t="shared" si="538"/>
        <v/>
      </c>
      <c r="M4918" s="1" t="str">
        <f t="shared" si="539"/>
        <v/>
      </c>
    </row>
    <row r="4919" spans="1:13" x14ac:dyDescent="0.2">
      <c r="A4919" s="5" t="str">
        <f t="shared" si="536"/>
        <v/>
      </c>
      <c r="B4919" s="5" t="str">
        <f t="shared" si="533"/>
        <v/>
      </c>
      <c r="C4919" s="5" t="str">
        <f>IF(B4919="","",COUNTIFS($B$3:B4919,B4919))</f>
        <v/>
      </c>
      <c r="D4919" s="1" t="str">
        <f>IF(①リクルート接触者と来校者データ!A4918="","",①リクルート接触者と来校者データ!A4918)</f>
        <v/>
      </c>
      <c r="E4919" s="6" t="str">
        <f t="shared" si="534"/>
        <v/>
      </c>
      <c r="F4919" s="1" t="str">
        <f>IF(①リクルート接触者と来校者データ!I4918="","",①リクルート接触者と来校者データ!I4918)</f>
        <v/>
      </c>
      <c r="G4919" s="1" t="str">
        <f>IF(①リクルート接触者と来校者データ!E4918="","",①リクルート接触者と来校者データ!E4918)</f>
        <v/>
      </c>
      <c r="H4919" s="20" t="str">
        <f t="shared" si="535"/>
        <v/>
      </c>
      <c r="I4919" s="1" t="str">
        <f>IF(①リクルート接触者と来校者データ!K4918="","",①リクルート接触者と来校者データ!K4918)</f>
        <v/>
      </c>
      <c r="J4919" s="6" t="str">
        <f t="shared" si="537"/>
        <v/>
      </c>
      <c r="K4919" s="20" t="str">
        <f>IF(①リクルート接触者と来校者データ!L4918="","",①リクルート接触者と来校者データ!L4918)</f>
        <v/>
      </c>
      <c r="L4919" s="1" t="str">
        <f t="shared" si="538"/>
        <v/>
      </c>
      <c r="M4919" s="1" t="str">
        <f t="shared" si="539"/>
        <v/>
      </c>
    </row>
    <row r="4920" spans="1:13" x14ac:dyDescent="0.2">
      <c r="A4920" s="5" t="str">
        <f t="shared" si="536"/>
        <v/>
      </c>
      <c r="B4920" s="5" t="str">
        <f t="shared" si="533"/>
        <v/>
      </c>
      <c r="C4920" s="5" t="str">
        <f>IF(B4920="","",COUNTIFS($B$3:B4920,B4920))</f>
        <v/>
      </c>
      <c r="D4920" s="1" t="str">
        <f>IF(①リクルート接触者と来校者データ!A4919="","",①リクルート接触者と来校者データ!A4919)</f>
        <v/>
      </c>
      <c r="E4920" s="6" t="str">
        <f t="shared" si="534"/>
        <v/>
      </c>
      <c r="F4920" s="1" t="str">
        <f>IF(①リクルート接触者と来校者データ!I4919="","",①リクルート接触者と来校者データ!I4919)</f>
        <v/>
      </c>
      <c r="G4920" s="1" t="str">
        <f>IF(①リクルート接触者と来校者データ!E4919="","",①リクルート接触者と来校者データ!E4919)</f>
        <v/>
      </c>
      <c r="H4920" s="20" t="str">
        <f t="shared" si="535"/>
        <v/>
      </c>
      <c r="I4920" s="1" t="str">
        <f>IF(①リクルート接触者と来校者データ!K4919="","",①リクルート接触者と来校者データ!K4919)</f>
        <v/>
      </c>
      <c r="J4920" s="6" t="str">
        <f t="shared" si="537"/>
        <v/>
      </c>
      <c r="K4920" s="20" t="str">
        <f>IF(①リクルート接触者と来校者データ!L4919="","",①リクルート接触者と来校者データ!L4919)</f>
        <v/>
      </c>
      <c r="L4920" s="1" t="str">
        <f t="shared" si="538"/>
        <v/>
      </c>
      <c r="M4920" s="1" t="str">
        <f t="shared" si="539"/>
        <v/>
      </c>
    </row>
    <row r="4921" spans="1:13" x14ac:dyDescent="0.2">
      <c r="A4921" s="5" t="str">
        <f t="shared" si="536"/>
        <v/>
      </c>
      <c r="B4921" s="5" t="str">
        <f t="shared" si="533"/>
        <v/>
      </c>
      <c r="C4921" s="5" t="str">
        <f>IF(B4921="","",COUNTIFS($B$3:B4921,B4921))</f>
        <v/>
      </c>
      <c r="D4921" s="1" t="str">
        <f>IF(①リクルート接触者と来校者データ!A4920="","",①リクルート接触者と来校者データ!A4920)</f>
        <v/>
      </c>
      <c r="E4921" s="6" t="str">
        <f t="shared" si="534"/>
        <v/>
      </c>
      <c r="F4921" s="1" t="str">
        <f>IF(①リクルート接触者と来校者データ!I4920="","",①リクルート接触者と来校者データ!I4920)</f>
        <v/>
      </c>
      <c r="G4921" s="1" t="str">
        <f>IF(①リクルート接触者と来校者データ!E4920="","",①リクルート接触者と来校者データ!E4920)</f>
        <v/>
      </c>
      <c r="H4921" s="20" t="str">
        <f t="shared" si="535"/>
        <v/>
      </c>
      <c r="I4921" s="1" t="str">
        <f>IF(①リクルート接触者と来校者データ!K4920="","",①リクルート接触者と来校者データ!K4920)</f>
        <v/>
      </c>
      <c r="J4921" s="6" t="str">
        <f t="shared" si="537"/>
        <v/>
      </c>
      <c r="K4921" s="20" t="str">
        <f>IF(①リクルート接触者と来校者データ!L4920="","",①リクルート接触者と来校者データ!L4920)</f>
        <v/>
      </c>
      <c r="L4921" s="1" t="str">
        <f t="shared" si="538"/>
        <v/>
      </c>
      <c r="M4921" s="1" t="str">
        <f t="shared" si="539"/>
        <v/>
      </c>
    </row>
    <row r="4922" spans="1:13" x14ac:dyDescent="0.2">
      <c r="A4922" s="5" t="str">
        <f t="shared" si="536"/>
        <v/>
      </c>
      <c r="B4922" s="5" t="str">
        <f t="shared" si="533"/>
        <v/>
      </c>
      <c r="C4922" s="5" t="str">
        <f>IF(B4922="","",COUNTIFS($B$3:B4922,B4922))</f>
        <v/>
      </c>
      <c r="D4922" s="1" t="str">
        <f>IF(①リクルート接触者と来校者データ!A4921="","",①リクルート接触者と来校者データ!A4921)</f>
        <v/>
      </c>
      <c r="E4922" s="6" t="str">
        <f t="shared" si="534"/>
        <v/>
      </c>
      <c r="F4922" s="1" t="str">
        <f>IF(①リクルート接触者と来校者データ!I4921="","",①リクルート接触者と来校者データ!I4921)</f>
        <v/>
      </c>
      <c r="G4922" s="1" t="str">
        <f>IF(①リクルート接触者と来校者データ!E4921="","",①リクルート接触者と来校者データ!E4921)</f>
        <v/>
      </c>
      <c r="H4922" s="20" t="str">
        <f t="shared" si="535"/>
        <v/>
      </c>
      <c r="I4922" s="1" t="str">
        <f>IF(①リクルート接触者と来校者データ!K4921="","",①リクルート接触者と来校者データ!K4921)</f>
        <v/>
      </c>
      <c r="J4922" s="6" t="str">
        <f t="shared" si="537"/>
        <v/>
      </c>
      <c r="K4922" s="20" t="str">
        <f>IF(①リクルート接触者と来校者データ!L4921="","",①リクルート接触者と来校者データ!L4921)</f>
        <v/>
      </c>
      <c r="L4922" s="1" t="str">
        <f t="shared" si="538"/>
        <v/>
      </c>
      <c r="M4922" s="1" t="str">
        <f t="shared" si="539"/>
        <v/>
      </c>
    </row>
    <row r="4923" spans="1:13" x14ac:dyDescent="0.2">
      <c r="A4923" s="5" t="str">
        <f t="shared" si="536"/>
        <v/>
      </c>
      <c r="B4923" s="5" t="str">
        <f t="shared" si="533"/>
        <v/>
      </c>
      <c r="C4923" s="5" t="str">
        <f>IF(B4923="","",COUNTIFS($B$3:B4923,B4923))</f>
        <v/>
      </c>
      <c r="D4923" s="1" t="str">
        <f>IF(①リクルート接触者と来校者データ!A4922="","",①リクルート接触者と来校者データ!A4922)</f>
        <v/>
      </c>
      <c r="E4923" s="6" t="str">
        <f t="shared" si="534"/>
        <v/>
      </c>
      <c r="F4923" s="1" t="str">
        <f>IF(①リクルート接触者と来校者データ!I4922="","",①リクルート接触者と来校者データ!I4922)</f>
        <v/>
      </c>
      <c r="G4923" s="1" t="str">
        <f>IF(①リクルート接触者と来校者データ!E4922="","",①リクルート接触者と来校者データ!E4922)</f>
        <v/>
      </c>
      <c r="H4923" s="20" t="str">
        <f t="shared" si="535"/>
        <v/>
      </c>
      <c r="I4923" s="1" t="str">
        <f>IF(①リクルート接触者と来校者データ!K4922="","",①リクルート接触者と来校者データ!K4922)</f>
        <v/>
      </c>
      <c r="J4923" s="6" t="str">
        <f t="shared" si="537"/>
        <v/>
      </c>
      <c r="K4923" s="20" t="str">
        <f>IF(①リクルート接触者と来校者データ!L4922="","",①リクルート接触者と来校者データ!L4922)</f>
        <v/>
      </c>
      <c r="L4923" s="1" t="str">
        <f t="shared" si="538"/>
        <v/>
      </c>
      <c r="M4923" s="1" t="str">
        <f t="shared" si="539"/>
        <v/>
      </c>
    </row>
    <row r="4924" spans="1:13" x14ac:dyDescent="0.2">
      <c r="A4924" s="5" t="str">
        <f t="shared" si="536"/>
        <v/>
      </c>
      <c r="B4924" s="5" t="str">
        <f t="shared" si="533"/>
        <v/>
      </c>
      <c r="C4924" s="5" t="str">
        <f>IF(B4924="","",COUNTIFS($B$3:B4924,B4924))</f>
        <v/>
      </c>
      <c r="D4924" s="1" t="str">
        <f>IF(①リクルート接触者と来校者データ!A4923="","",①リクルート接触者と来校者データ!A4923)</f>
        <v/>
      </c>
      <c r="E4924" s="6" t="str">
        <f t="shared" si="534"/>
        <v/>
      </c>
      <c r="F4924" s="1" t="str">
        <f>IF(①リクルート接触者と来校者データ!I4923="","",①リクルート接触者と来校者データ!I4923)</f>
        <v/>
      </c>
      <c r="G4924" s="1" t="str">
        <f>IF(①リクルート接触者と来校者データ!E4923="","",①リクルート接触者と来校者データ!E4923)</f>
        <v/>
      </c>
      <c r="H4924" s="20" t="str">
        <f t="shared" si="535"/>
        <v/>
      </c>
      <c r="I4924" s="1" t="str">
        <f>IF(①リクルート接触者と来校者データ!K4923="","",①リクルート接触者と来校者データ!K4923)</f>
        <v/>
      </c>
      <c r="J4924" s="6" t="str">
        <f t="shared" si="537"/>
        <v/>
      </c>
      <c r="K4924" s="20" t="str">
        <f>IF(①リクルート接触者と来校者データ!L4923="","",①リクルート接触者と来校者データ!L4923)</f>
        <v/>
      </c>
      <c r="L4924" s="1" t="str">
        <f t="shared" si="538"/>
        <v/>
      </c>
      <c r="M4924" s="1" t="str">
        <f t="shared" si="539"/>
        <v/>
      </c>
    </row>
    <row r="4925" spans="1:13" x14ac:dyDescent="0.2">
      <c r="A4925" s="5" t="str">
        <f t="shared" si="536"/>
        <v/>
      </c>
      <c r="B4925" s="5" t="str">
        <f t="shared" si="533"/>
        <v/>
      </c>
      <c r="C4925" s="5" t="str">
        <f>IF(B4925="","",COUNTIFS($B$3:B4925,B4925))</f>
        <v/>
      </c>
      <c r="D4925" s="1" t="str">
        <f>IF(①リクルート接触者と来校者データ!A4924="","",①リクルート接触者と来校者データ!A4924)</f>
        <v/>
      </c>
      <c r="E4925" s="6" t="str">
        <f t="shared" si="534"/>
        <v/>
      </c>
      <c r="F4925" s="1" t="str">
        <f>IF(①リクルート接触者と来校者データ!I4924="","",①リクルート接触者と来校者データ!I4924)</f>
        <v/>
      </c>
      <c r="G4925" s="1" t="str">
        <f>IF(①リクルート接触者と来校者データ!E4924="","",①リクルート接触者と来校者データ!E4924)</f>
        <v/>
      </c>
      <c r="H4925" s="20" t="str">
        <f t="shared" si="535"/>
        <v/>
      </c>
      <c r="I4925" s="1" t="str">
        <f>IF(①リクルート接触者と来校者データ!K4924="","",①リクルート接触者と来校者データ!K4924)</f>
        <v/>
      </c>
      <c r="J4925" s="6" t="str">
        <f t="shared" si="537"/>
        <v/>
      </c>
      <c r="K4925" s="20" t="str">
        <f>IF(①リクルート接触者と来校者データ!L4924="","",①リクルート接触者と来校者データ!L4924)</f>
        <v/>
      </c>
      <c r="L4925" s="1" t="str">
        <f t="shared" si="538"/>
        <v/>
      </c>
      <c r="M4925" s="1" t="str">
        <f t="shared" si="539"/>
        <v/>
      </c>
    </row>
    <row r="4926" spans="1:13" x14ac:dyDescent="0.2">
      <c r="A4926" s="5" t="str">
        <f t="shared" si="536"/>
        <v/>
      </c>
      <c r="B4926" s="5" t="str">
        <f t="shared" si="533"/>
        <v/>
      </c>
      <c r="C4926" s="5" t="str">
        <f>IF(B4926="","",COUNTIFS($B$3:B4926,B4926))</f>
        <v/>
      </c>
      <c r="D4926" s="1" t="str">
        <f>IF(①リクルート接触者と来校者データ!A4925="","",①リクルート接触者と来校者データ!A4925)</f>
        <v/>
      </c>
      <c r="E4926" s="6" t="str">
        <f t="shared" si="534"/>
        <v/>
      </c>
      <c r="F4926" s="1" t="str">
        <f>IF(①リクルート接触者と来校者データ!I4925="","",①リクルート接触者と来校者データ!I4925)</f>
        <v/>
      </c>
      <c r="G4926" s="1" t="str">
        <f>IF(①リクルート接触者と来校者データ!E4925="","",①リクルート接触者と来校者データ!E4925)</f>
        <v/>
      </c>
      <c r="H4926" s="20" t="str">
        <f t="shared" si="535"/>
        <v/>
      </c>
      <c r="I4926" s="1" t="str">
        <f>IF(①リクルート接触者と来校者データ!K4925="","",①リクルート接触者と来校者データ!K4925)</f>
        <v/>
      </c>
      <c r="J4926" s="6" t="str">
        <f t="shared" si="537"/>
        <v/>
      </c>
      <c r="K4926" s="20" t="str">
        <f>IF(①リクルート接触者と来校者データ!L4925="","",①リクルート接触者と来校者データ!L4925)</f>
        <v/>
      </c>
      <c r="L4926" s="1" t="str">
        <f t="shared" si="538"/>
        <v/>
      </c>
      <c r="M4926" s="1" t="str">
        <f t="shared" si="539"/>
        <v/>
      </c>
    </row>
    <row r="4927" spans="1:13" x14ac:dyDescent="0.2">
      <c r="A4927" s="5" t="str">
        <f t="shared" si="536"/>
        <v/>
      </c>
      <c r="B4927" s="5" t="str">
        <f t="shared" si="533"/>
        <v/>
      </c>
      <c r="C4927" s="5" t="str">
        <f>IF(B4927="","",COUNTIFS($B$3:B4927,B4927))</f>
        <v/>
      </c>
      <c r="D4927" s="1" t="str">
        <f>IF(①リクルート接触者と来校者データ!A4926="","",①リクルート接触者と来校者データ!A4926)</f>
        <v/>
      </c>
      <c r="E4927" s="6" t="str">
        <f t="shared" si="534"/>
        <v/>
      </c>
      <c r="F4927" s="1" t="str">
        <f>IF(①リクルート接触者と来校者データ!I4926="","",①リクルート接触者と来校者データ!I4926)</f>
        <v/>
      </c>
      <c r="G4927" s="1" t="str">
        <f>IF(①リクルート接触者と来校者データ!E4926="","",①リクルート接触者と来校者データ!E4926)</f>
        <v/>
      </c>
      <c r="H4927" s="20" t="str">
        <f t="shared" si="535"/>
        <v/>
      </c>
      <c r="I4927" s="1" t="str">
        <f>IF(①リクルート接触者と来校者データ!K4926="","",①リクルート接触者と来校者データ!K4926)</f>
        <v/>
      </c>
      <c r="J4927" s="6" t="str">
        <f t="shared" si="537"/>
        <v/>
      </c>
      <c r="K4927" s="20" t="str">
        <f>IF(①リクルート接触者と来校者データ!L4926="","",①リクルート接触者と来校者データ!L4926)</f>
        <v/>
      </c>
      <c r="L4927" s="1" t="str">
        <f t="shared" si="538"/>
        <v/>
      </c>
      <c r="M4927" s="1" t="str">
        <f t="shared" si="539"/>
        <v/>
      </c>
    </row>
    <row r="4928" spans="1:13" x14ac:dyDescent="0.2">
      <c r="A4928" s="5" t="str">
        <f t="shared" si="536"/>
        <v/>
      </c>
      <c r="B4928" s="5" t="str">
        <f t="shared" si="533"/>
        <v/>
      </c>
      <c r="C4928" s="5" t="str">
        <f>IF(B4928="","",COUNTIFS($B$3:B4928,B4928))</f>
        <v/>
      </c>
      <c r="D4928" s="1" t="str">
        <f>IF(①リクルート接触者と来校者データ!A4927="","",①リクルート接触者と来校者データ!A4927)</f>
        <v/>
      </c>
      <c r="E4928" s="6" t="str">
        <f t="shared" si="534"/>
        <v/>
      </c>
      <c r="F4928" s="1" t="str">
        <f>IF(①リクルート接触者と来校者データ!I4927="","",①リクルート接触者と来校者データ!I4927)</f>
        <v/>
      </c>
      <c r="G4928" s="1" t="str">
        <f>IF(①リクルート接触者と来校者データ!E4927="","",①リクルート接触者と来校者データ!E4927)</f>
        <v/>
      </c>
      <c r="H4928" s="20" t="str">
        <f t="shared" si="535"/>
        <v/>
      </c>
      <c r="I4928" s="1" t="str">
        <f>IF(①リクルート接触者と来校者データ!K4927="","",①リクルート接触者と来校者データ!K4927)</f>
        <v/>
      </c>
      <c r="J4928" s="6" t="str">
        <f t="shared" si="537"/>
        <v/>
      </c>
      <c r="K4928" s="20" t="str">
        <f>IF(①リクルート接触者と来校者データ!L4927="","",①リクルート接触者と来校者データ!L4927)</f>
        <v/>
      </c>
      <c r="L4928" s="1" t="str">
        <f t="shared" si="538"/>
        <v/>
      </c>
      <c r="M4928" s="1" t="str">
        <f t="shared" si="539"/>
        <v/>
      </c>
    </row>
    <row r="4929" spans="1:13" x14ac:dyDescent="0.2">
      <c r="A4929" s="5" t="str">
        <f t="shared" si="536"/>
        <v/>
      </c>
      <c r="B4929" s="5" t="str">
        <f t="shared" si="533"/>
        <v/>
      </c>
      <c r="C4929" s="5" t="str">
        <f>IF(B4929="","",COUNTIFS($B$3:B4929,B4929))</f>
        <v/>
      </c>
      <c r="D4929" s="1" t="str">
        <f>IF(①リクルート接触者と来校者データ!A4928="","",①リクルート接触者と来校者データ!A4928)</f>
        <v/>
      </c>
      <c r="E4929" s="6" t="str">
        <f t="shared" si="534"/>
        <v/>
      </c>
      <c r="F4929" s="1" t="str">
        <f>IF(①リクルート接触者と来校者データ!I4928="","",①リクルート接触者と来校者データ!I4928)</f>
        <v/>
      </c>
      <c r="G4929" s="1" t="str">
        <f>IF(①リクルート接触者と来校者データ!E4928="","",①リクルート接触者と来校者データ!E4928)</f>
        <v/>
      </c>
      <c r="H4929" s="20" t="str">
        <f t="shared" si="535"/>
        <v/>
      </c>
      <c r="I4929" s="1" t="str">
        <f>IF(①リクルート接触者と来校者データ!K4928="","",①リクルート接触者と来校者データ!K4928)</f>
        <v/>
      </c>
      <c r="J4929" s="6" t="str">
        <f t="shared" si="537"/>
        <v/>
      </c>
      <c r="K4929" s="20" t="str">
        <f>IF(①リクルート接触者と来校者データ!L4928="","",①リクルート接触者と来校者データ!L4928)</f>
        <v/>
      </c>
      <c r="L4929" s="1" t="str">
        <f t="shared" si="538"/>
        <v/>
      </c>
      <c r="M4929" s="1" t="str">
        <f t="shared" si="539"/>
        <v/>
      </c>
    </row>
    <row r="4930" spans="1:13" x14ac:dyDescent="0.2">
      <c r="A4930" s="5" t="str">
        <f t="shared" si="536"/>
        <v/>
      </c>
      <c r="B4930" s="5" t="str">
        <f t="shared" ref="B4930:B4993" si="540">IF(A4930="","","◎")</f>
        <v/>
      </c>
      <c r="C4930" s="5" t="str">
        <f>IF(B4930="","",COUNTIFS($B$3:B4930,B4930))</f>
        <v/>
      </c>
      <c r="D4930" s="1" t="str">
        <f>IF(①リクルート接触者と来校者データ!A4929="","",①リクルート接触者と来校者データ!A4929)</f>
        <v/>
      </c>
      <c r="E4930" s="6" t="str">
        <f t="shared" si="534"/>
        <v/>
      </c>
      <c r="F4930" s="1" t="str">
        <f>IF(①リクルート接触者と来校者データ!I4929="","",①リクルート接触者と来校者データ!I4929)</f>
        <v/>
      </c>
      <c r="G4930" s="1" t="str">
        <f>IF(①リクルート接触者と来校者データ!E4929="","",①リクルート接触者と来校者データ!E4929)</f>
        <v/>
      </c>
      <c r="H4930" s="20" t="str">
        <f t="shared" si="535"/>
        <v/>
      </c>
      <c r="I4930" s="1" t="str">
        <f>IF(①リクルート接触者と来校者データ!K4929="","",①リクルート接触者と来校者データ!K4929)</f>
        <v/>
      </c>
      <c r="J4930" s="6" t="str">
        <f t="shared" si="537"/>
        <v/>
      </c>
      <c r="K4930" s="20" t="str">
        <f>IF(①リクルート接触者と来校者データ!L4929="","",①リクルート接触者と来校者データ!L4929)</f>
        <v/>
      </c>
      <c r="L4930" s="1" t="str">
        <f t="shared" si="538"/>
        <v/>
      </c>
      <c r="M4930" s="1" t="str">
        <f t="shared" si="539"/>
        <v/>
      </c>
    </row>
    <row r="4931" spans="1:13" x14ac:dyDescent="0.2">
      <c r="A4931" s="5" t="str">
        <f t="shared" si="536"/>
        <v/>
      </c>
      <c r="B4931" s="5" t="str">
        <f t="shared" si="540"/>
        <v/>
      </c>
      <c r="C4931" s="5" t="str">
        <f>IF(B4931="","",COUNTIFS($B$3:B4931,B4931))</f>
        <v/>
      </c>
      <c r="D4931" s="1" t="str">
        <f>IF(①リクルート接触者と来校者データ!A4930="","",①リクルート接触者と来校者データ!A4930)</f>
        <v/>
      </c>
      <c r="E4931" s="6" t="str">
        <f t="shared" ref="E4931:E4994" si="541">SUBSTITUTE(SUBSTITUTE(D4931,"　","")," ","")</f>
        <v/>
      </c>
      <c r="F4931" s="1" t="str">
        <f>IF(①リクルート接触者と来校者データ!I4930="","",①リクルート接触者と来校者データ!I4930)</f>
        <v/>
      </c>
      <c r="G4931" s="1" t="str">
        <f>IF(①リクルート接触者と来校者データ!E4930="","",①リクルート接触者と来校者データ!E4930)</f>
        <v/>
      </c>
      <c r="H4931" s="20" t="str">
        <f t="shared" ref="H4931:H4994" si="542">IFERROR(VLOOKUP(E4931,J:K,2,FALSE),"")</f>
        <v/>
      </c>
      <c r="I4931" s="1" t="str">
        <f>IF(①リクルート接触者と来校者データ!K4930="","",①リクルート接触者と来校者データ!K4930)</f>
        <v/>
      </c>
      <c r="J4931" s="6" t="str">
        <f t="shared" si="537"/>
        <v/>
      </c>
      <c r="K4931" s="20" t="str">
        <f>IF(①リクルート接触者と来校者データ!L4930="","",①リクルート接触者と来校者データ!L4930)</f>
        <v/>
      </c>
      <c r="L4931" s="1" t="str">
        <f t="shared" si="538"/>
        <v/>
      </c>
      <c r="M4931" s="1" t="str">
        <f t="shared" si="539"/>
        <v/>
      </c>
    </row>
    <row r="4932" spans="1:13" x14ac:dyDescent="0.2">
      <c r="A4932" s="5" t="str">
        <f t="shared" ref="A4932:A4995" si="543">IFERROR(IF(J4932="","",MATCH(J4932,E$3:E$5000,0)),"")</f>
        <v/>
      </c>
      <c r="B4932" s="5" t="str">
        <f t="shared" si="540"/>
        <v/>
      </c>
      <c r="C4932" s="5" t="str">
        <f>IF(B4932="","",COUNTIFS($B$3:B4932,B4932))</f>
        <v/>
      </c>
      <c r="D4932" s="1" t="str">
        <f>IF(①リクルート接触者と来校者データ!A4931="","",①リクルート接触者と来校者データ!A4931)</f>
        <v/>
      </c>
      <c r="E4932" s="6" t="str">
        <f t="shared" si="541"/>
        <v/>
      </c>
      <c r="F4932" s="1" t="str">
        <f>IF(①リクルート接触者と来校者データ!I4931="","",①リクルート接触者と来校者データ!I4931)</f>
        <v/>
      </c>
      <c r="G4932" s="1" t="str">
        <f>IF(①リクルート接触者と来校者データ!E4931="","",①リクルート接触者と来校者データ!E4931)</f>
        <v/>
      </c>
      <c r="H4932" s="20" t="str">
        <f t="shared" si="542"/>
        <v/>
      </c>
      <c r="I4932" s="1" t="str">
        <f>IF(①リクルート接触者と来校者データ!K4931="","",①リクルート接触者と来校者データ!K4931)</f>
        <v/>
      </c>
      <c r="J4932" s="6" t="str">
        <f t="shared" ref="J4932:J4995" si="544">SUBSTITUTE(SUBSTITUTE(I4932,"　","")," ","")</f>
        <v/>
      </c>
      <c r="K4932" s="20" t="str">
        <f>IF(①リクルート接触者と来校者データ!L4931="","",①リクルート接触者と来校者データ!L4931)</f>
        <v/>
      </c>
      <c r="L4932" s="1" t="str">
        <f t="shared" ref="L4932:L4995" si="545">IFERROR(VLOOKUP($J4932,$E:$H,2,FALSE),"")</f>
        <v/>
      </c>
      <c r="M4932" s="1" t="str">
        <f t="shared" ref="M4932:M4995" si="546">IFERROR(VLOOKUP($J4932,$E:$H,3,FALSE),"")</f>
        <v/>
      </c>
    </row>
    <row r="4933" spans="1:13" x14ac:dyDescent="0.2">
      <c r="A4933" s="5" t="str">
        <f t="shared" si="543"/>
        <v/>
      </c>
      <c r="B4933" s="5" t="str">
        <f t="shared" si="540"/>
        <v/>
      </c>
      <c r="C4933" s="5" t="str">
        <f>IF(B4933="","",COUNTIFS($B$3:B4933,B4933))</f>
        <v/>
      </c>
      <c r="D4933" s="1" t="str">
        <f>IF(①リクルート接触者と来校者データ!A4932="","",①リクルート接触者と来校者データ!A4932)</f>
        <v/>
      </c>
      <c r="E4933" s="6" t="str">
        <f t="shared" si="541"/>
        <v/>
      </c>
      <c r="F4933" s="1" t="str">
        <f>IF(①リクルート接触者と来校者データ!I4932="","",①リクルート接触者と来校者データ!I4932)</f>
        <v/>
      </c>
      <c r="G4933" s="1" t="str">
        <f>IF(①リクルート接触者と来校者データ!E4932="","",①リクルート接触者と来校者データ!E4932)</f>
        <v/>
      </c>
      <c r="H4933" s="20" t="str">
        <f t="shared" si="542"/>
        <v/>
      </c>
      <c r="I4933" s="1" t="str">
        <f>IF(①リクルート接触者と来校者データ!K4932="","",①リクルート接触者と来校者データ!K4932)</f>
        <v/>
      </c>
      <c r="J4933" s="6" t="str">
        <f t="shared" si="544"/>
        <v/>
      </c>
      <c r="K4933" s="20" t="str">
        <f>IF(①リクルート接触者と来校者データ!L4932="","",①リクルート接触者と来校者データ!L4932)</f>
        <v/>
      </c>
      <c r="L4933" s="1" t="str">
        <f t="shared" si="545"/>
        <v/>
      </c>
      <c r="M4933" s="1" t="str">
        <f t="shared" si="546"/>
        <v/>
      </c>
    </row>
    <row r="4934" spans="1:13" x14ac:dyDescent="0.2">
      <c r="A4934" s="5" t="str">
        <f t="shared" si="543"/>
        <v/>
      </c>
      <c r="B4934" s="5" t="str">
        <f t="shared" si="540"/>
        <v/>
      </c>
      <c r="C4934" s="5" t="str">
        <f>IF(B4934="","",COUNTIFS($B$3:B4934,B4934))</f>
        <v/>
      </c>
      <c r="D4934" s="1" t="str">
        <f>IF(①リクルート接触者と来校者データ!A4933="","",①リクルート接触者と来校者データ!A4933)</f>
        <v/>
      </c>
      <c r="E4934" s="6" t="str">
        <f t="shared" si="541"/>
        <v/>
      </c>
      <c r="F4934" s="1" t="str">
        <f>IF(①リクルート接触者と来校者データ!I4933="","",①リクルート接触者と来校者データ!I4933)</f>
        <v/>
      </c>
      <c r="G4934" s="1" t="str">
        <f>IF(①リクルート接触者と来校者データ!E4933="","",①リクルート接触者と来校者データ!E4933)</f>
        <v/>
      </c>
      <c r="H4934" s="20" t="str">
        <f t="shared" si="542"/>
        <v/>
      </c>
      <c r="I4934" s="1" t="str">
        <f>IF(①リクルート接触者と来校者データ!K4933="","",①リクルート接触者と来校者データ!K4933)</f>
        <v/>
      </c>
      <c r="J4934" s="6" t="str">
        <f t="shared" si="544"/>
        <v/>
      </c>
      <c r="K4934" s="20" t="str">
        <f>IF(①リクルート接触者と来校者データ!L4933="","",①リクルート接触者と来校者データ!L4933)</f>
        <v/>
      </c>
      <c r="L4934" s="1" t="str">
        <f t="shared" si="545"/>
        <v/>
      </c>
      <c r="M4934" s="1" t="str">
        <f t="shared" si="546"/>
        <v/>
      </c>
    </row>
    <row r="4935" spans="1:13" x14ac:dyDescent="0.2">
      <c r="A4935" s="5" t="str">
        <f t="shared" si="543"/>
        <v/>
      </c>
      <c r="B4935" s="5" t="str">
        <f t="shared" si="540"/>
        <v/>
      </c>
      <c r="C4935" s="5" t="str">
        <f>IF(B4935="","",COUNTIFS($B$3:B4935,B4935))</f>
        <v/>
      </c>
      <c r="D4935" s="1" t="str">
        <f>IF(①リクルート接触者と来校者データ!A4934="","",①リクルート接触者と来校者データ!A4934)</f>
        <v/>
      </c>
      <c r="E4935" s="6" t="str">
        <f t="shared" si="541"/>
        <v/>
      </c>
      <c r="F4935" s="1" t="str">
        <f>IF(①リクルート接触者と来校者データ!I4934="","",①リクルート接触者と来校者データ!I4934)</f>
        <v/>
      </c>
      <c r="G4935" s="1" t="str">
        <f>IF(①リクルート接触者と来校者データ!E4934="","",①リクルート接触者と来校者データ!E4934)</f>
        <v/>
      </c>
      <c r="H4935" s="20" t="str">
        <f t="shared" si="542"/>
        <v/>
      </c>
      <c r="I4935" s="1" t="str">
        <f>IF(①リクルート接触者と来校者データ!K4934="","",①リクルート接触者と来校者データ!K4934)</f>
        <v/>
      </c>
      <c r="J4935" s="6" t="str">
        <f t="shared" si="544"/>
        <v/>
      </c>
      <c r="K4935" s="20" t="str">
        <f>IF(①リクルート接触者と来校者データ!L4934="","",①リクルート接触者と来校者データ!L4934)</f>
        <v/>
      </c>
      <c r="L4935" s="1" t="str">
        <f t="shared" si="545"/>
        <v/>
      </c>
      <c r="M4935" s="1" t="str">
        <f t="shared" si="546"/>
        <v/>
      </c>
    </row>
    <row r="4936" spans="1:13" x14ac:dyDescent="0.2">
      <c r="A4936" s="5" t="str">
        <f t="shared" si="543"/>
        <v/>
      </c>
      <c r="B4936" s="5" t="str">
        <f t="shared" si="540"/>
        <v/>
      </c>
      <c r="C4936" s="5" t="str">
        <f>IF(B4936="","",COUNTIFS($B$3:B4936,B4936))</f>
        <v/>
      </c>
      <c r="D4936" s="1" t="str">
        <f>IF(①リクルート接触者と来校者データ!A4935="","",①リクルート接触者と来校者データ!A4935)</f>
        <v/>
      </c>
      <c r="E4936" s="6" t="str">
        <f t="shared" si="541"/>
        <v/>
      </c>
      <c r="F4936" s="1" t="str">
        <f>IF(①リクルート接触者と来校者データ!I4935="","",①リクルート接触者と来校者データ!I4935)</f>
        <v/>
      </c>
      <c r="G4936" s="1" t="str">
        <f>IF(①リクルート接触者と来校者データ!E4935="","",①リクルート接触者と来校者データ!E4935)</f>
        <v/>
      </c>
      <c r="H4936" s="20" t="str">
        <f t="shared" si="542"/>
        <v/>
      </c>
      <c r="I4936" s="1" t="str">
        <f>IF(①リクルート接触者と来校者データ!K4935="","",①リクルート接触者と来校者データ!K4935)</f>
        <v/>
      </c>
      <c r="J4936" s="6" t="str">
        <f t="shared" si="544"/>
        <v/>
      </c>
      <c r="K4936" s="20" t="str">
        <f>IF(①リクルート接触者と来校者データ!L4935="","",①リクルート接触者と来校者データ!L4935)</f>
        <v/>
      </c>
      <c r="L4936" s="1" t="str">
        <f t="shared" si="545"/>
        <v/>
      </c>
      <c r="M4936" s="1" t="str">
        <f t="shared" si="546"/>
        <v/>
      </c>
    </row>
    <row r="4937" spans="1:13" x14ac:dyDescent="0.2">
      <c r="A4937" s="5" t="str">
        <f t="shared" si="543"/>
        <v/>
      </c>
      <c r="B4937" s="5" t="str">
        <f t="shared" si="540"/>
        <v/>
      </c>
      <c r="C4937" s="5" t="str">
        <f>IF(B4937="","",COUNTIFS($B$3:B4937,B4937))</f>
        <v/>
      </c>
      <c r="D4937" s="1" t="str">
        <f>IF(①リクルート接触者と来校者データ!A4936="","",①リクルート接触者と来校者データ!A4936)</f>
        <v/>
      </c>
      <c r="E4937" s="6" t="str">
        <f t="shared" si="541"/>
        <v/>
      </c>
      <c r="F4937" s="1" t="str">
        <f>IF(①リクルート接触者と来校者データ!I4936="","",①リクルート接触者と来校者データ!I4936)</f>
        <v/>
      </c>
      <c r="G4937" s="1" t="str">
        <f>IF(①リクルート接触者と来校者データ!E4936="","",①リクルート接触者と来校者データ!E4936)</f>
        <v/>
      </c>
      <c r="H4937" s="20" t="str">
        <f t="shared" si="542"/>
        <v/>
      </c>
      <c r="I4937" s="1" t="str">
        <f>IF(①リクルート接触者と来校者データ!K4936="","",①リクルート接触者と来校者データ!K4936)</f>
        <v/>
      </c>
      <c r="J4937" s="6" t="str">
        <f t="shared" si="544"/>
        <v/>
      </c>
      <c r="K4937" s="20" t="str">
        <f>IF(①リクルート接触者と来校者データ!L4936="","",①リクルート接触者と来校者データ!L4936)</f>
        <v/>
      </c>
      <c r="L4937" s="1" t="str">
        <f t="shared" si="545"/>
        <v/>
      </c>
      <c r="M4937" s="1" t="str">
        <f t="shared" si="546"/>
        <v/>
      </c>
    </row>
    <row r="4938" spans="1:13" x14ac:dyDescent="0.2">
      <c r="A4938" s="5" t="str">
        <f t="shared" si="543"/>
        <v/>
      </c>
      <c r="B4938" s="5" t="str">
        <f t="shared" si="540"/>
        <v/>
      </c>
      <c r="C4938" s="5" t="str">
        <f>IF(B4938="","",COUNTIFS($B$3:B4938,B4938))</f>
        <v/>
      </c>
      <c r="D4938" s="1" t="str">
        <f>IF(①リクルート接触者と来校者データ!A4937="","",①リクルート接触者と来校者データ!A4937)</f>
        <v/>
      </c>
      <c r="E4938" s="6" t="str">
        <f t="shared" si="541"/>
        <v/>
      </c>
      <c r="F4938" s="1" t="str">
        <f>IF(①リクルート接触者と来校者データ!I4937="","",①リクルート接触者と来校者データ!I4937)</f>
        <v/>
      </c>
      <c r="G4938" s="1" t="str">
        <f>IF(①リクルート接触者と来校者データ!E4937="","",①リクルート接触者と来校者データ!E4937)</f>
        <v/>
      </c>
      <c r="H4938" s="20" t="str">
        <f t="shared" si="542"/>
        <v/>
      </c>
      <c r="I4938" s="1" t="str">
        <f>IF(①リクルート接触者と来校者データ!K4937="","",①リクルート接触者と来校者データ!K4937)</f>
        <v/>
      </c>
      <c r="J4938" s="6" t="str">
        <f t="shared" si="544"/>
        <v/>
      </c>
      <c r="K4938" s="20" t="str">
        <f>IF(①リクルート接触者と来校者データ!L4937="","",①リクルート接触者と来校者データ!L4937)</f>
        <v/>
      </c>
      <c r="L4938" s="1" t="str">
        <f t="shared" si="545"/>
        <v/>
      </c>
      <c r="M4938" s="1" t="str">
        <f t="shared" si="546"/>
        <v/>
      </c>
    </row>
    <row r="4939" spans="1:13" x14ac:dyDescent="0.2">
      <c r="A4939" s="5" t="str">
        <f t="shared" si="543"/>
        <v/>
      </c>
      <c r="B4939" s="5" t="str">
        <f t="shared" si="540"/>
        <v/>
      </c>
      <c r="C4939" s="5" t="str">
        <f>IF(B4939="","",COUNTIFS($B$3:B4939,B4939))</f>
        <v/>
      </c>
      <c r="D4939" s="1" t="str">
        <f>IF(①リクルート接触者と来校者データ!A4938="","",①リクルート接触者と来校者データ!A4938)</f>
        <v/>
      </c>
      <c r="E4939" s="6" t="str">
        <f t="shared" si="541"/>
        <v/>
      </c>
      <c r="F4939" s="1" t="str">
        <f>IF(①リクルート接触者と来校者データ!I4938="","",①リクルート接触者と来校者データ!I4938)</f>
        <v/>
      </c>
      <c r="G4939" s="1" t="str">
        <f>IF(①リクルート接触者と来校者データ!E4938="","",①リクルート接触者と来校者データ!E4938)</f>
        <v/>
      </c>
      <c r="H4939" s="20" t="str">
        <f t="shared" si="542"/>
        <v/>
      </c>
      <c r="I4939" s="1" t="str">
        <f>IF(①リクルート接触者と来校者データ!K4938="","",①リクルート接触者と来校者データ!K4938)</f>
        <v/>
      </c>
      <c r="J4939" s="6" t="str">
        <f t="shared" si="544"/>
        <v/>
      </c>
      <c r="K4939" s="20" t="str">
        <f>IF(①リクルート接触者と来校者データ!L4938="","",①リクルート接触者と来校者データ!L4938)</f>
        <v/>
      </c>
      <c r="L4939" s="1" t="str">
        <f t="shared" si="545"/>
        <v/>
      </c>
      <c r="M4939" s="1" t="str">
        <f t="shared" si="546"/>
        <v/>
      </c>
    </row>
    <row r="4940" spans="1:13" x14ac:dyDescent="0.2">
      <c r="A4940" s="5" t="str">
        <f t="shared" si="543"/>
        <v/>
      </c>
      <c r="B4940" s="5" t="str">
        <f t="shared" si="540"/>
        <v/>
      </c>
      <c r="C4940" s="5" t="str">
        <f>IF(B4940="","",COUNTIFS($B$3:B4940,B4940))</f>
        <v/>
      </c>
      <c r="D4940" s="1" t="str">
        <f>IF(①リクルート接触者と来校者データ!A4939="","",①リクルート接触者と来校者データ!A4939)</f>
        <v/>
      </c>
      <c r="E4940" s="6" t="str">
        <f t="shared" si="541"/>
        <v/>
      </c>
      <c r="F4940" s="1" t="str">
        <f>IF(①リクルート接触者と来校者データ!I4939="","",①リクルート接触者と来校者データ!I4939)</f>
        <v/>
      </c>
      <c r="G4940" s="1" t="str">
        <f>IF(①リクルート接触者と来校者データ!E4939="","",①リクルート接触者と来校者データ!E4939)</f>
        <v/>
      </c>
      <c r="H4940" s="20" t="str">
        <f t="shared" si="542"/>
        <v/>
      </c>
      <c r="I4940" s="1" t="str">
        <f>IF(①リクルート接触者と来校者データ!K4939="","",①リクルート接触者と来校者データ!K4939)</f>
        <v/>
      </c>
      <c r="J4940" s="6" t="str">
        <f t="shared" si="544"/>
        <v/>
      </c>
      <c r="K4940" s="20" t="str">
        <f>IF(①リクルート接触者と来校者データ!L4939="","",①リクルート接触者と来校者データ!L4939)</f>
        <v/>
      </c>
      <c r="L4940" s="1" t="str">
        <f t="shared" si="545"/>
        <v/>
      </c>
      <c r="M4940" s="1" t="str">
        <f t="shared" si="546"/>
        <v/>
      </c>
    </row>
    <row r="4941" spans="1:13" x14ac:dyDescent="0.2">
      <c r="A4941" s="5" t="str">
        <f t="shared" si="543"/>
        <v/>
      </c>
      <c r="B4941" s="5" t="str">
        <f t="shared" si="540"/>
        <v/>
      </c>
      <c r="C4941" s="5" t="str">
        <f>IF(B4941="","",COUNTIFS($B$3:B4941,B4941))</f>
        <v/>
      </c>
      <c r="D4941" s="1" t="str">
        <f>IF(①リクルート接触者と来校者データ!A4940="","",①リクルート接触者と来校者データ!A4940)</f>
        <v/>
      </c>
      <c r="E4941" s="6" t="str">
        <f t="shared" si="541"/>
        <v/>
      </c>
      <c r="F4941" s="1" t="str">
        <f>IF(①リクルート接触者と来校者データ!I4940="","",①リクルート接触者と来校者データ!I4940)</f>
        <v/>
      </c>
      <c r="G4941" s="1" t="str">
        <f>IF(①リクルート接触者と来校者データ!E4940="","",①リクルート接触者と来校者データ!E4940)</f>
        <v/>
      </c>
      <c r="H4941" s="20" t="str">
        <f t="shared" si="542"/>
        <v/>
      </c>
      <c r="I4941" s="1" t="str">
        <f>IF(①リクルート接触者と来校者データ!K4940="","",①リクルート接触者と来校者データ!K4940)</f>
        <v/>
      </c>
      <c r="J4941" s="6" t="str">
        <f t="shared" si="544"/>
        <v/>
      </c>
      <c r="K4941" s="20" t="str">
        <f>IF(①リクルート接触者と来校者データ!L4940="","",①リクルート接触者と来校者データ!L4940)</f>
        <v/>
      </c>
      <c r="L4941" s="1" t="str">
        <f t="shared" si="545"/>
        <v/>
      </c>
      <c r="M4941" s="1" t="str">
        <f t="shared" si="546"/>
        <v/>
      </c>
    </row>
    <row r="4942" spans="1:13" x14ac:dyDescent="0.2">
      <c r="A4942" s="5" t="str">
        <f t="shared" si="543"/>
        <v/>
      </c>
      <c r="B4942" s="5" t="str">
        <f t="shared" si="540"/>
        <v/>
      </c>
      <c r="C4942" s="5" t="str">
        <f>IF(B4942="","",COUNTIFS($B$3:B4942,B4942))</f>
        <v/>
      </c>
      <c r="D4942" s="1" t="str">
        <f>IF(①リクルート接触者と来校者データ!A4941="","",①リクルート接触者と来校者データ!A4941)</f>
        <v/>
      </c>
      <c r="E4942" s="6" t="str">
        <f t="shared" si="541"/>
        <v/>
      </c>
      <c r="F4942" s="1" t="str">
        <f>IF(①リクルート接触者と来校者データ!I4941="","",①リクルート接触者と来校者データ!I4941)</f>
        <v/>
      </c>
      <c r="G4942" s="1" t="str">
        <f>IF(①リクルート接触者と来校者データ!E4941="","",①リクルート接触者と来校者データ!E4941)</f>
        <v/>
      </c>
      <c r="H4942" s="20" t="str">
        <f t="shared" si="542"/>
        <v/>
      </c>
      <c r="I4942" s="1" t="str">
        <f>IF(①リクルート接触者と来校者データ!K4941="","",①リクルート接触者と来校者データ!K4941)</f>
        <v/>
      </c>
      <c r="J4942" s="6" t="str">
        <f t="shared" si="544"/>
        <v/>
      </c>
      <c r="K4942" s="20" t="str">
        <f>IF(①リクルート接触者と来校者データ!L4941="","",①リクルート接触者と来校者データ!L4941)</f>
        <v/>
      </c>
      <c r="L4942" s="1" t="str">
        <f t="shared" si="545"/>
        <v/>
      </c>
      <c r="M4942" s="1" t="str">
        <f t="shared" si="546"/>
        <v/>
      </c>
    </row>
    <row r="4943" spans="1:13" x14ac:dyDescent="0.2">
      <c r="A4943" s="5" t="str">
        <f t="shared" si="543"/>
        <v/>
      </c>
      <c r="B4943" s="5" t="str">
        <f t="shared" si="540"/>
        <v/>
      </c>
      <c r="C4943" s="5" t="str">
        <f>IF(B4943="","",COUNTIFS($B$3:B4943,B4943))</f>
        <v/>
      </c>
      <c r="D4943" s="1" t="str">
        <f>IF(①リクルート接触者と来校者データ!A4942="","",①リクルート接触者と来校者データ!A4942)</f>
        <v/>
      </c>
      <c r="E4943" s="6" t="str">
        <f t="shared" si="541"/>
        <v/>
      </c>
      <c r="F4943" s="1" t="str">
        <f>IF(①リクルート接触者と来校者データ!I4942="","",①リクルート接触者と来校者データ!I4942)</f>
        <v/>
      </c>
      <c r="G4943" s="1" t="str">
        <f>IF(①リクルート接触者と来校者データ!E4942="","",①リクルート接触者と来校者データ!E4942)</f>
        <v/>
      </c>
      <c r="H4943" s="20" t="str">
        <f t="shared" si="542"/>
        <v/>
      </c>
      <c r="I4943" s="1" t="str">
        <f>IF(①リクルート接触者と来校者データ!K4942="","",①リクルート接触者と来校者データ!K4942)</f>
        <v/>
      </c>
      <c r="J4943" s="6" t="str">
        <f t="shared" si="544"/>
        <v/>
      </c>
      <c r="K4943" s="20" t="str">
        <f>IF(①リクルート接触者と来校者データ!L4942="","",①リクルート接触者と来校者データ!L4942)</f>
        <v/>
      </c>
      <c r="L4943" s="1" t="str">
        <f t="shared" si="545"/>
        <v/>
      </c>
      <c r="M4943" s="1" t="str">
        <f t="shared" si="546"/>
        <v/>
      </c>
    </row>
    <row r="4944" spans="1:13" x14ac:dyDescent="0.2">
      <c r="A4944" s="5" t="str">
        <f t="shared" si="543"/>
        <v/>
      </c>
      <c r="B4944" s="5" t="str">
        <f t="shared" si="540"/>
        <v/>
      </c>
      <c r="C4944" s="5" t="str">
        <f>IF(B4944="","",COUNTIFS($B$3:B4944,B4944))</f>
        <v/>
      </c>
      <c r="D4944" s="1" t="str">
        <f>IF(①リクルート接触者と来校者データ!A4943="","",①リクルート接触者と来校者データ!A4943)</f>
        <v/>
      </c>
      <c r="E4944" s="6" t="str">
        <f t="shared" si="541"/>
        <v/>
      </c>
      <c r="F4944" s="1" t="str">
        <f>IF(①リクルート接触者と来校者データ!I4943="","",①リクルート接触者と来校者データ!I4943)</f>
        <v/>
      </c>
      <c r="G4944" s="1" t="str">
        <f>IF(①リクルート接触者と来校者データ!E4943="","",①リクルート接触者と来校者データ!E4943)</f>
        <v/>
      </c>
      <c r="H4944" s="20" t="str">
        <f t="shared" si="542"/>
        <v/>
      </c>
      <c r="I4944" s="1" t="str">
        <f>IF(①リクルート接触者と来校者データ!K4943="","",①リクルート接触者と来校者データ!K4943)</f>
        <v/>
      </c>
      <c r="J4944" s="6" t="str">
        <f t="shared" si="544"/>
        <v/>
      </c>
      <c r="K4944" s="20" t="str">
        <f>IF(①リクルート接触者と来校者データ!L4943="","",①リクルート接触者と来校者データ!L4943)</f>
        <v/>
      </c>
      <c r="L4944" s="1" t="str">
        <f t="shared" si="545"/>
        <v/>
      </c>
      <c r="M4944" s="1" t="str">
        <f t="shared" si="546"/>
        <v/>
      </c>
    </row>
    <row r="4945" spans="1:13" x14ac:dyDescent="0.2">
      <c r="A4945" s="5" t="str">
        <f t="shared" si="543"/>
        <v/>
      </c>
      <c r="B4945" s="5" t="str">
        <f t="shared" si="540"/>
        <v/>
      </c>
      <c r="C4945" s="5" t="str">
        <f>IF(B4945="","",COUNTIFS($B$3:B4945,B4945))</f>
        <v/>
      </c>
      <c r="D4945" s="1" t="str">
        <f>IF(①リクルート接触者と来校者データ!A4944="","",①リクルート接触者と来校者データ!A4944)</f>
        <v/>
      </c>
      <c r="E4945" s="6" t="str">
        <f t="shared" si="541"/>
        <v/>
      </c>
      <c r="F4945" s="1" t="str">
        <f>IF(①リクルート接触者と来校者データ!I4944="","",①リクルート接触者と来校者データ!I4944)</f>
        <v/>
      </c>
      <c r="G4945" s="1" t="str">
        <f>IF(①リクルート接触者と来校者データ!E4944="","",①リクルート接触者と来校者データ!E4944)</f>
        <v/>
      </c>
      <c r="H4945" s="20" t="str">
        <f t="shared" si="542"/>
        <v/>
      </c>
      <c r="I4945" s="1" t="str">
        <f>IF(①リクルート接触者と来校者データ!K4944="","",①リクルート接触者と来校者データ!K4944)</f>
        <v/>
      </c>
      <c r="J4945" s="6" t="str">
        <f t="shared" si="544"/>
        <v/>
      </c>
      <c r="K4945" s="20" t="str">
        <f>IF(①リクルート接触者と来校者データ!L4944="","",①リクルート接触者と来校者データ!L4944)</f>
        <v/>
      </c>
      <c r="L4945" s="1" t="str">
        <f t="shared" si="545"/>
        <v/>
      </c>
      <c r="M4945" s="1" t="str">
        <f t="shared" si="546"/>
        <v/>
      </c>
    </row>
    <row r="4946" spans="1:13" x14ac:dyDescent="0.2">
      <c r="A4946" s="5" t="str">
        <f t="shared" si="543"/>
        <v/>
      </c>
      <c r="B4946" s="5" t="str">
        <f t="shared" si="540"/>
        <v/>
      </c>
      <c r="C4946" s="5" t="str">
        <f>IF(B4946="","",COUNTIFS($B$3:B4946,B4946))</f>
        <v/>
      </c>
      <c r="D4946" s="1" t="str">
        <f>IF(①リクルート接触者と来校者データ!A4945="","",①リクルート接触者と来校者データ!A4945)</f>
        <v/>
      </c>
      <c r="E4946" s="6" t="str">
        <f t="shared" si="541"/>
        <v/>
      </c>
      <c r="F4946" s="1" t="str">
        <f>IF(①リクルート接触者と来校者データ!I4945="","",①リクルート接触者と来校者データ!I4945)</f>
        <v/>
      </c>
      <c r="G4946" s="1" t="str">
        <f>IF(①リクルート接触者と来校者データ!E4945="","",①リクルート接触者と来校者データ!E4945)</f>
        <v/>
      </c>
      <c r="H4946" s="20" t="str">
        <f t="shared" si="542"/>
        <v/>
      </c>
      <c r="I4946" s="1" t="str">
        <f>IF(①リクルート接触者と来校者データ!K4945="","",①リクルート接触者と来校者データ!K4945)</f>
        <v/>
      </c>
      <c r="J4946" s="6" t="str">
        <f t="shared" si="544"/>
        <v/>
      </c>
      <c r="K4946" s="20" t="str">
        <f>IF(①リクルート接触者と来校者データ!L4945="","",①リクルート接触者と来校者データ!L4945)</f>
        <v/>
      </c>
      <c r="L4946" s="1" t="str">
        <f t="shared" si="545"/>
        <v/>
      </c>
      <c r="M4946" s="1" t="str">
        <f t="shared" si="546"/>
        <v/>
      </c>
    </row>
    <row r="4947" spans="1:13" x14ac:dyDescent="0.2">
      <c r="A4947" s="5" t="str">
        <f t="shared" si="543"/>
        <v/>
      </c>
      <c r="B4947" s="5" t="str">
        <f t="shared" si="540"/>
        <v/>
      </c>
      <c r="C4947" s="5" t="str">
        <f>IF(B4947="","",COUNTIFS($B$3:B4947,B4947))</f>
        <v/>
      </c>
      <c r="D4947" s="1" t="str">
        <f>IF(①リクルート接触者と来校者データ!A4946="","",①リクルート接触者と来校者データ!A4946)</f>
        <v/>
      </c>
      <c r="E4947" s="6" t="str">
        <f t="shared" si="541"/>
        <v/>
      </c>
      <c r="F4947" s="1" t="str">
        <f>IF(①リクルート接触者と来校者データ!I4946="","",①リクルート接触者と来校者データ!I4946)</f>
        <v/>
      </c>
      <c r="G4947" s="1" t="str">
        <f>IF(①リクルート接触者と来校者データ!E4946="","",①リクルート接触者と来校者データ!E4946)</f>
        <v/>
      </c>
      <c r="H4947" s="20" t="str">
        <f t="shared" si="542"/>
        <v/>
      </c>
      <c r="I4947" s="1" t="str">
        <f>IF(①リクルート接触者と来校者データ!K4946="","",①リクルート接触者と来校者データ!K4946)</f>
        <v/>
      </c>
      <c r="J4947" s="6" t="str">
        <f t="shared" si="544"/>
        <v/>
      </c>
      <c r="K4947" s="20" t="str">
        <f>IF(①リクルート接触者と来校者データ!L4946="","",①リクルート接触者と来校者データ!L4946)</f>
        <v/>
      </c>
      <c r="L4947" s="1" t="str">
        <f t="shared" si="545"/>
        <v/>
      </c>
      <c r="M4947" s="1" t="str">
        <f t="shared" si="546"/>
        <v/>
      </c>
    </row>
    <row r="4948" spans="1:13" x14ac:dyDescent="0.2">
      <c r="A4948" s="5" t="str">
        <f t="shared" si="543"/>
        <v/>
      </c>
      <c r="B4948" s="5" t="str">
        <f t="shared" si="540"/>
        <v/>
      </c>
      <c r="C4948" s="5" t="str">
        <f>IF(B4948="","",COUNTIFS($B$3:B4948,B4948))</f>
        <v/>
      </c>
      <c r="D4948" s="1" t="str">
        <f>IF(①リクルート接触者と来校者データ!A4947="","",①リクルート接触者と来校者データ!A4947)</f>
        <v/>
      </c>
      <c r="E4948" s="6" t="str">
        <f t="shared" si="541"/>
        <v/>
      </c>
      <c r="F4948" s="1" t="str">
        <f>IF(①リクルート接触者と来校者データ!I4947="","",①リクルート接触者と来校者データ!I4947)</f>
        <v/>
      </c>
      <c r="G4948" s="1" t="str">
        <f>IF(①リクルート接触者と来校者データ!E4947="","",①リクルート接触者と来校者データ!E4947)</f>
        <v/>
      </c>
      <c r="H4948" s="20" t="str">
        <f t="shared" si="542"/>
        <v/>
      </c>
      <c r="I4948" s="1" t="str">
        <f>IF(①リクルート接触者と来校者データ!K4947="","",①リクルート接触者と来校者データ!K4947)</f>
        <v/>
      </c>
      <c r="J4948" s="6" t="str">
        <f t="shared" si="544"/>
        <v/>
      </c>
      <c r="K4948" s="20" t="str">
        <f>IF(①リクルート接触者と来校者データ!L4947="","",①リクルート接触者と来校者データ!L4947)</f>
        <v/>
      </c>
      <c r="L4948" s="1" t="str">
        <f t="shared" si="545"/>
        <v/>
      </c>
      <c r="M4948" s="1" t="str">
        <f t="shared" si="546"/>
        <v/>
      </c>
    </row>
    <row r="4949" spans="1:13" x14ac:dyDescent="0.2">
      <c r="A4949" s="5" t="str">
        <f t="shared" si="543"/>
        <v/>
      </c>
      <c r="B4949" s="5" t="str">
        <f t="shared" si="540"/>
        <v/>
      </c>
      <c r="C4949" s="5" t="str">
        <f>IF(B4949="","",COUNTIFS($B$3:B4949,B4949))</f>
        <v/>
      </c>
      <c r="D4949" s="1" t="str">
        <f>IF(①リクルート接触者と来校者データ!A4948="","",①リクルート接触者と来校者データ!A4948)</f>
        <v/>
      </c>
      <c r="E4949" s="6" t="str">
        <f t="shared" si="541"/>
        <v/>
      </c>
      <c r="F4949" s="1" t="str">
        <f>IF(①リクルート接触者と来校者データ!I4948="","",①リクルート接触者と来校者データ!I4948)</f>
        <v/>
      </c>
      <c r="G4949" s="1" t="str">
        <f>IF(①リクルート接触者と来校者データ!E4948="","",①リクルート接触者と来校者データ!E4948)</f>
        <v/>
      </c>
      <c r="H4949" s="20" t="str">
        <f t="shared" si="542"/>
        <v/>
      </c>
      <c r="I4949" s="1" t="str">
        <f>IF(①リクルート接触者と来校者データ!K4948="","",①リクルート接触者と来校者データ!K4948)</f>
        <v/>
      </c>
      <c r="J4949" s="6" t="str">
        <f t="shared" si="544"/>
        <v/>
      </c>
      <c r="K4949" s="20" t="str">
        <f>IF(①リクルート接触者と来校者データ!L4948="","",①リクルート接触者と来校者データ!L4948)</f>
        <v/>
      </c>
      <c r="L4949" s="1" t="str">
        <f t="shared" si="545"/>
        <v/>
      </c>
      <c r="M4949" s="1" t="str">
        <f t="shared" si="546"/>
        <v/>
      </c>
    </row>
    <row r="4950" spans="1:13" x14ac:dyDescent="0.2">
      <c r="A4950" s="5" t="str">
        <f t="shared" si="543"/>
        <v/>
      </c>
      <c r="B4950" s="5" t="str">
        <f t="shared" si="540"/>
        <v/>
      </c>
      <c r="C4950" s="5" t="str">
        <f>IF(B4950="","",COUNTIFS($B$3:B4950,B4950))</f>
        <v/>
      </c>
      <c r="D4950" s="1" t="str">
        <f>IF(①リクルート接触者と来校者データ!A4949="","",①リクルート接触者と来校者データ!A4949)</f>
        <v/>
      </c>
      <c r="E4950" s="6" t="str">
        <f t="shared" si="541"/>
        <v/>
      </c>
      <c r="F4950" s="1" t="str">
        <f>IF(①リクルート接触者と来校者データ!I4949="","",①リクルート接触者と来校者データ!I4949)</f>
        <v/>
      </c>
      <c r="G4950" s="1" t="str">
        <f>IF(①リクルート接触者と来校者データ!E4949="","",①リクルート接触者と来校者データ!E4949)</f>
        <v/>
      </c>
      <c r="H4950" s="20" t="str">
        <f t="shared" si="542"/>
        <v/>
      </c>
      <c r="I4950" s="1" t="str">
        <f>IF(①リクルート接触者と来校者データ!K4949="","",①リクルート接触者と来校者データ!K4949)</f>
        <v/>
      </c>
      <c r="J4950" s="6" t="str">
        <f t="shared" si="544"/>
        <v/>
      </c>
      <c r="K4950" s="20" t="str">
        <f>IF(①リクルート接触者と来校者データ!L4949="","",①リクルート接触者と来校者データ!L4949)</f>
        <v/>
      </c>
      <c r="L4950" s="1" t="str">
        <f t="shared" si="545"/>
        <v/>
      </c>
      <c r="M4950" s="1" t="str">
        <f t="shared" si="546"/>
        <v/>
      </c>
    </row>
    <row r="4951" spans="1:13" x14ac:dyDescent="0.2">
      <c r="A4951" s="5" t="str">
        <f t="shared" si="543"/>
        <v/>
      </c>
      <c r="B4951" s="5" t="str">
        <f t="shared" si="540"/>
        <v/>
      </c>
      <c r="C4951" s="5" t="str">
        <f>IF(B4951="","",COUNTIFS($B$3:B4951,B4951))</f>
        <v/>
      </c>
      <c r="D4951" s="1" t="str">
        <f>IF(①リクルート接触者と来校者データ!A4950="","",①リクルート接触者と来校者データ!A4950)</f>
        <v/>
      </c>
      <c r="E4951" s="6" t="str">
        <f t="shared" si="541"/>
        <v/>
      </c>
      <c r="F4951" s="1" t="str">
        <f>IF(①リクルート接触者と来校者データ!I4950="","",①リクルート接触者と来校者データ!I4950)</f>
        <v/>
      </c>
      <c r="G4951" s="1" t="str">
        <f>IF(①リクルート接触者と来校者データ!E4950="","",①リクルート接触者と来校者データ!E4950)</f>
        <v/>
      </c>
      <c r="H4951" s="20" t="str">
        <f t="shared" si="542"/>
        <v/>
      </c>
      <c r="I4951" s="1" t="str">
        <f>IF(①リクルート接触者と来校者データ!K4950="","",①リクルート接触者と来校者データ!K4950)</f>
        <v/>
      </c>
      <c r="J4951" s="6" t="str">
        <f t="shared" si="544"/>
        <v/>
      </c>
      <c r="K4951" s="20" t="str">
        <f>IF(①リクルート接触者と来校者データ!L4950="","",①リクルート接触者と来校者データ!L4950)</f>
        <v/>
      </c>
      <c r="L4951" s="1" t="str">
        <f t="shared" si="545"/>
        <v/>
      </c>
      <c r="M4951" s="1" t="str">
        <f t="shared" si="546"/>
        <v/>
      </c>
    </row>
    <row r="4952" spans="1:13" x14ac:dyDescent="0.2">
      <c r="A4952" s="5" t="str">
        <f t="shared" si="543"/>
        <v/>
      </c>
      <c r="B4952" s="5" t="str">
        <f t="shared" si="540"/>
        <v/>
      </c>
      <c r="C4952" s="5" t="str">
        <f>IF(B4952="","",COUNTIFS($B$3:B4952,B4952))</f>
        <v/>
      </c>
      <c r="D4952" s="1" t="str">
        <f>IF(①リクルート接触者と来校者データ!A4951="","",①リクルート接触者と来校者データ!A4951)</f>
        <v/>
      </c>
      <c r="E4952" s="6" t="str">
        <f t="shared" si="541"/>
        <v/>
      </c>
      <c r="F4952" s="1" t="str">
        <f>IF(①リクルート接触者と来校者データ!I4951="","",①リクルート接触者と来校者データ!I4951)</f>
        <v/>
      </c>
      <c r="G4952" s="1" t="str">
        <f>IF(①リクルート接触者と来校者データ!E4951="","",①リクルート接触者と来校者データ!E4951)</f>
        <v/>
      </c>
      <c r="H4952" s="20" t="str">
        <f t="shared" si="542"/>
        <v/>
      </c>
      <c r="I4952" s="1" t="str">
        <f>IF(①リクルート接触者と来校者データ!K4951="","",①リクルート接触者と来校者データ!K4951)</f>
        <v/>
      </c>
      <c r="J4952" s="6" t="str">
        <f t="shared" si="544"/>
        <v/>
      </c>
      <c r="K4952" s="20" t="str">
        <f>IF(①リクルート接触者と来校者データ!L4951="","",①リクルート接触者と来校者データ!L4951)</f>
        <v/>
      </c>
      <c r="L4952" s="1" t="str">
        <f t="shared" si="545"/>
        <v/>
      </c>
      <c r="M4952" s="1" t="str">
        <f t="shared" si="546"/>
        <v/>
      </c>
    </row>
    <row r="4953" spans="1:13" x14ac:dyDescent="0.2">
      <c r="A4953" s="5" t="str">
        <f t="shared" si="543"/>
        <v/>
      </c>
      <c r="B4953" s="5" t="str">
        <f t="shared" si="540"/>
        <v/>
      </c>
      <c r="C4953" s="5" t="str">
        <f>IF(B4953="","",COUNTIFS($B$3:B4953,B4953))</f>
        <v/>
      </c>
      <c r="D4953" s="1" t="str">
        <f>IF(①リクルート接触者と来校者データ!A4952="","",①リクルート接触者と来校者データ!A4952)</f>
        <v/>
      </c>
      <c r="E4953" s="6" t="str">
        <f t="shared" si="541"/>
        <v/>
      </c>
      <c r="F4953" s="1" t="str">
        <f>IF(①リクルート接触者と来校者データ!I4952="","",①リクルート接触者と来校者データ!I4952)</f>
        <v/>
      </c>
      <c r="G4953" s="1" t="str">
        <f>IF(①リクルート接触者と来校者データ!E4952="","",①リクルート接触者と来校者データ!E4952)</f>
        <v/>
      </c>
      <c r="H4953" s="20" t="str">
        <f t="shared" si="542"/>
        <v/>
      </c>
      <c r="I4953" s="1" t="str">
        <f>IF(①リクルート接触者と来校者データ!K4952="","",①リクルート接触者と来校者データ!K4952)</f>
        <v/>
      </c>
      <c r="J4953" s="6" t="str">
        <f t="shared" si="544"/>
        <v/>
      </c>
      <c r="K4953" s="20" t="str">
        <f>IF(①リクルート接触者と来校者データ!L4952="","",①リクルート接触者と来校者データ!L4952)</f>
        <v/>
      </c>
      <c r="L4953" s="1" t="str">
        <f t="shared" si="545"/>
        <v/>
      </c>
      <c r="M4953" s="1" t="str">
        <f t="shared" si="546"/>
        <v/>
      </c>
    </row>
    <row r="4954" spans="1:13" x14ac:dyDescent="0.2">
      <c r="A4954" s="5" t="str">
        <f t="shared" si="543"/>
        <v/>
      </c>
      <c r="B4954" s="5" t="str">
        <f t="shared" si="540"/>
        <v/>
      </c>
      <c r="C4954" s="5" t="str">
        <f>IF(B4954="","",COUNTIFS($B$3:B4954,B4954))</f>
        <v/>
      </c>
      <c r="D4954" s="1" t="str">
        <f>IF(①リクルート接触者と来校者データ!A4953="","",①リクルート接触者と来校者データ!A4953)</f>
        <v/>
      </c>
      <c r="E4954" s="6" t="str">
        <f t="shared" si="541"/>
        <v/>
      </c>
      <c r="F4954" s="1" t="str">
        <f>IF(①リクルート接触者と来校者データ!I4953="","",①リクルート接触者と来校者データ!I4953)</f>
        <v/>
      </c>
      <c r="G4954" s="1" t="str">
        <f>IF(①リクルート接触者と来校者データ!E4953="","",①リクルート接触者と来校者データ!E4953)</f>
        <v/>
      </c>
      <c r="H4954" s="20" t="str">
        <f t="shared" si="542"/>
        <v/>
      </c>
      <c r="I4954" s="1" t="str">
        <f>IF(①リクルート接触者と来校者データ!K4953="","",①リクルート接触者と来校者データ!K4953)</f>
        <v/>
      </c>
      <c r="J4954" s="6" t="str">
        <f t="shared" si="544"/>
        <v/>
      </c>
      <c r="K4954" s="20" t="str">
        <f>IF(①リクルート接触者と来校者データ!L4953="","",①リクルート接触者と来校者データ!L4953)</f>
        <v/>
      </c>
      <c r="L4954" s="1" t="str">
        <f t="shared" si="545"/>
        <v/>
      </c>
      <c r="M4954" s="1" t="str">
        <f t="shared" si="546"/>
        <v/>
      </c>
    </row>
    <row r="4955" spans="1:13" x14ac:dyDescent="0.2">
      <c r="A4955" s="5" t="str">
        <f t="shared" si="543"/>
        <v/>
      </c>
      <c r="B4955" s="5" t="str">
        <f t="shared" si="540"/>
        <v/>
      </c>
      <c r="C4955" s="5" t="str">
        <f>IF(B4955="","",COUNTIFS($B$3:B4955,B4955))</f>
        <v/>
      </c>
      <c r="D4955" s="1" t="str">
        <f>IF(①リクルート接触者と来校者データ!A4954="","",①リクルート接触者と来校者データ!A4954)</f>
        <v/>
      </c>
      <c r="E4955" s="6" t="str">
        <f t="shared" si="541"/>
        <v/>
      </c>
      <c r="F4955" s="1" t="str">
        <f>IF(①リクルート接触者と来校者データ!I4954="","",①リクルート接触者と来校者データ!I4954)</f>
        <v/>
      </c>
      <c r="G4955" s="1" t="str">
        <f>IF(①リクルート接触者と来校者データ!E4954="","",①リクルート接触者と来校者データ!E4954)</f>
        <v/>
      </c>
      <c r="H4955" s="20" t="str">
        <f t="shared" si="542"/>
        <v/>
      </c>
      <c r="I4955" s="1" t="str">
        <f>IF(①リクルート接触者と来校者データ!K4954="","",①リクルート接触者と来校者データ!K4954)</f>
        <v/>
      </c>
      <c r="J4955" s="6" t="str">
        <f t="shared" si="544"/>
        <v/>
      </c>
      <c r="K4955" s="20" t="str">
        <f>IF(①リクルート接触者と来校者データ!L4954="","",①リクルート接触者と来校者データ!L4954)</f>
        <v/>
      </c>
      <c r="L4955" s="1" t="str">
        <f t="shared" si="545"/>
        <v/>
      </c>
      <c r="M4955" s="1" t="str">
        <f t="shared" si="546"/>
        <v/>
      </c>
    </row>
    <row r="4956" spans="1:13" x14ac:dyDescent="0.2">
      <c r="A4956" s="5" t="str">
        <f t="shared" si="543"/>
        <v/>
      </c>
      <c r="B4956" s="5" t="str">
        <f t="shared" si="540"/>
        <v/>
      </c>
      <c r="C4956" s="5" t="str">
        <f>IF(B4956="","",COUNTIFS($B$3:B4956,B4956))</f>
        <v/>
      </c>
      <c r="D4956" s="1" t="str">
        <f>IF(①リクルート接触者と来校者データ!A4955="","",①リクルート接触者と来校者データ!A4955)</f>
        <v/>
      </c>
      <c r="E4956" s="6" t="str">
        <f t="shared" si="541"/>
        <v/>
      </c>
      <c r="F4956" s="1" t="str">
        <f>IF(①リクルート接触者と来校者データ!I4955="","",①リクルート接触者と来校者データ!I4955)</f>
        <v/>
      </c>
      <c r="G4956" s="1" t="str">
        <f>IF(①リクルート接触者と来校者データ!E4955="","",①リクルート接触者と来校者データ!E4955)</f>
        <v/>
      </c>
      <c r="H4956" s="20" t="str">
        <f t="shared" si="542"/>
        <v/>
      </c>
      <c r="I4956" s="1" t="str">
        <f>IF(①リクルート接触者と来校者データ!K4955="","",①リクルート接触者と来校者データ!K4955)</f>
        <v/>
      </c>
      <c r="J4956" s="6" t="str">
        <f t="shared" si="544"/>
        <v/>
      </c>
      <c r="K4956" s="20" t="str">
        <f>IF(①リクルート接触者と来校者データ!L4955="","",①リクルート接触者と来校者データ!L4955)</f>
        <v/>
      </c>
      <c r="L4956" s="1" t="str">
        <f t="shared" si="545"/>
        <v/>
      </c>
      <c r="M4956" s="1" t="str">
        <f t="shared" si="546"/>
        <v/>
      </c>
    </row>
    <row r="4957" spans="1:13" x14ac:dyDescent="0.2">
      <c r="A4957" s="5" t="str">
        <f t="shared" si="543"/>
        <v/>
      </c>
      <c r="B4957" s="5" t="str">
        <f t="shared" si="540"/>
        <v/>
      </c>
      <c r="C4957" s="5" t="str">
        <f>IF(B4957="","",COUNTIFS($B$3:B4957,B4957))</f>
        <v/>
      </c>
      <c r="D4957" s="1" t="str">
        <f>IF(①リクルート接触者と来校者データ!A4956="","",①リクルート接触者と来校者データ!A4956)</f>
        <v/>
      </c>
      <c r="E4957" s="6" t="str">
        <f t="shared" si="541"/>
        <v/>
      </c>
      <c r="F4957" s="1" t="str">
        <f>IF(①リクルート接触者と来校者データ!I4956="","",①リクルート接触者と来校者データ!I4956)</f>
        <v/>
      </c>
      <c r="G4957" s="1" t="str">
        <f>IF(①リクルート接触者と来校者データ!E4956="","",①リクルート接触者と来校者データ!E4956)</f>
        <v/>
      </c>
      <c r="H4957" s="20" t="str">
        <f t="shared" si="542"/>
        <v/>
      </c>
      <c r="I4957" s="1" t="str">
        <f>IF(①リクルート接触者と来校者データ!K4956="","",①リクルート接触者と来校者データ!K4956)</f>
        <v/>
      </c>
      <c r="J4957" s="6" t="str">
        <f t="shared" si="544"/>
        <v/>
      </c>
      <c r="K4957" s="20" t="str">
        <f>IF(①リクルート接触者と来校者データ!L4956="","",①リクルート接触者と来校者データ!L4956)</f>
        <v/>
      </c>
      <c r="L4957" s="1" t="str">
        <f t="shared" si="545"/>
        <v/>
      </c>
      <c r="M4957" s="1" t="str">
        <f t="shared" si="546"/>
        <v/>
      </c>
    </row>
    <row r="4958" spans="1:13" x14ac:dyDescent="0.2">
      <c r="A4958" s="5" t="str">
        <f t="shared" si="543"/>
        <v/>
      </c>
      <c r="B4958" s="5" t="str">
        <f t="shared" si="540"/>
        <v/>
      </c>
      <c r="C4958" s="5" t="str">
        <f>IF(B4958="","",COUNTIFS($B$3:B4958,B4958))</f>
        <v/>
      </c>
      <c r="D4958" s="1" t="str">
        <f>IF(①リクルート接触者と来校者データ!A4957="","",①リクルート接触者と来校者データ!A4957)</f>
        <v/>
      </c>
      <c r="E4958" s="6" t="str">
        <f t="shared" si="541"/>
        <v/>
      </c>
      <c r="F4958" s="1" t="str">
        <f>IF(①リクルート接触者と来校者データ!I4957="","",①リクルート接触者と来校者データ!I4957)</f>
        <v/>
      </c>
      <c r="G4958" s="1" t="str">
        <f>IF(①リクルート接触者と来校者データ!E4957="","",①リクルート接触者と来校者データ!E4957)</f>
        <v/>
      </c>
      <c r="H4958" s="20" t="str">
        <f t="shared" si="542"/>
        <v/>
      </c>
      <c r="I4958" s="1" t="str">
        <f>IF(①リクルート接触者と来校者データ!K4957="","",①リクルート接触者と来校者データ!K4957)</f>
        <v/>
      </c>
      <c r="J4958" s="6" t="str">
        <f t="shared" si="544"/>
        <v/>
      </c>
      <c r="K4958" s="20" t="str">
        <f>IF(①リクルート接触者と来校者データ!L4957="","",①リクルート接触者と来校者データ!L4957)</f>
        <v/>
      </c>
      <c r="L4958" s="1" t="str">
        <f t="shared" si="545"/>
        <v/>
      </c>
      <c r="M4958" s="1" t="str">
        <f t="shared" si="546"/>
        <v/>
      </c>
    </row>
    <row r="4959" spans="1:13" x14ac:dyDescent="0.2">
      <c r="A4959" s="5" t="str">
        <f t="shared" si="543"/>
        <v/>
      </c>
      <c r="B4959" s="5" t="str">
        <f t="shared" si="540"/>
        <v/>
      </c>
      <c r="C4959" s="5" t="str">
        <f>IF(B4959="","",COUNTIFS($B$3:B4959,B4959))</f>
        <v/>
      </c>
      <c r="D4959" s="1" t="str">
        <f>IF(①リクルート接触者と来校者データ!A4958="","",①リクルート接触者と来校者データ!A4958)</f>
        <v/>
      </c>
      <c r="E4959" s="6" t="str">
        <f t="shared" si="541"/>
        <v/>
      </c>
      <c r="F4959" s="1" t="str">
        <f>IF(①リクルート接触者と来校者データ!I4958="","",①リクルート接触者と来校者データ!I4958)</f>
        <v/>
      </c>
      <c r="G4959" s="1" t="str">
        <f>IF(①リクルート接触者と来校者データ!E4958="","",①リクルート接触者と来校者データ!E4958)</f>
        <v/>
      </c>
      <c r="H4959" s="20" t="str">
        <f t="shared" si="542"/>
        <v/>
      </c>
      <c r="I4959" s="1" t="str">
        <f>IF(①リクルート接触者と来校者データ!K4958="","",①リクルート接触者と来校者データ!K4958)</f>
        <v/>
      </c>
      <c r="J4959" s="6" t="str">
        <f t="shared" si="544"/>
        <v/>
      </c>
      <c r="K4959" s="20" t="str">
        <f>IF(①リクルート接触者と来校者データ!L4958="","",①リクルート接触者と来校者データ!L4958)</f>
        <v/>
      </c>
      <c r="L4959" s="1" t="str">
        <f t="shared" si="545"/>
        <v/>
      </c>
      <c r="M4959" s="1" t="str">
        <f t="shared" si="546"/>
        <v/>
      </c>
    </row>
    <row r="4960" spans="1:13" x14ac:dyDescent="0.2">
      <c r="A4960" s="5" t="str">
        <f t="shared" si="543"/>
        <v/>
      </c>
      <c r="B4960" s="5" t="str">
        <f t="shared" si="540"/>
        <v/>
      </c>
      <c r="C4960" s="5" t="str">
        <f>IF(B4960="","",COUNTIFS($B$3:B4960,B4960))</f>
        <v/>
      </c>
      <c r="D4960" s="1" t="str">
        <f>IF(①リクルート接触者と来校者データ!A4959="","",①リクルート接触者と来校者データ!A4959)</f>
        <v/>
      </c>
      <c r="E4960" s="6" t="str">
        <f t="shared" si="541"/>
        <v/>
      </c>
      <c r="F4960" s="1" t="str">
        <f>IF(①リクルート接触者と来校者データ!I4959="","",①リクルート接触者と来校者データ!I4959)</f>
        <v/>
      </c>
      <c r="G4960" s="1" t="str">
        <f>IF(①リクルート接触者と来校者データ!E4959="","",①リクルート接触者と来校者データ!E4959)</f>
        <v/>
      </c>
      <c r="H4960" s="20" t="str">
        <f t="shared" si="542"/>
        <v/>
      </c>
      <c r="I4960" s="1" t="str">
        <f>IF(①リクルート接触者と来校者データ!K4959="","",①リクルート接触者と来校者データ!K4959)</f>
        <v/>
      </c>
      <c r="J4960" s="6" t="str">
        <f t="shared" si="544"/>
        <v/>
      </c>
      <c r="K4960" s="20" t="str">
        <f>IF(①リクルート接触者と来校者データ!L4959="","",①リクルート接触者と来校者データ!L4959)</f>
        <v/>
      </c>
      <c r="L4960" s="1" t="str">
        <f t="shared" si="545"/>
        <v/>
      </c>
      <c r="M4960" s="1" t="str">
        <f t="shared" si="546"/>
        <v/>
      </c>
    </row>
    <row r="4961" spans="1:13" x14ac:dyDescent="0.2">
      <c r="A4961" s="5" t="str">
        <f t="shared" si="543"/>
        <v/>
      </c>
      <c r="B4961" s="5" t="str">
        <f t="shared" si="540"/>
        <v/>
      </c>
      <c r="C4961" s="5" t="str">
        <f>IF(B4961="","",COUNTIFS($B$3:B4961,B4961))</f>
        <v/>
      </c>
      <c r="D4961" s="1" t="str">
        <f>IF(①リクルート接触者と来校者データ!A4960="","",①リクルート接触者と来校者データ!A4960)</f>
        <v/>
      </c>
      <c r="E4961" s="6" t="str">
        <f t="shared" si="541"/>
        <v/>
      </c>
      <c r="F4961" s="1" t="str">
        <f>IF(①リクルート接触者と来校者データ!I4960="","",①リクルート接触者と来校者データ!I4960)</f>
        <v/>
      </c>
      <c r="G4961" s="1" t="str">
        <f>IF(①リクルート接触者と来校者データ!E4960="","",①リクルート接触者と来校者データ!E4960)</f>
        <v/>
      </c>
      <c r="H4961" s="20" t="str">
        <f t="shared" si="542"/>
        <v/>
      </c>
      <c r="I4961" s="1" t="str">
        <f>IF(①リクルート接触者と来校者データ!K4960="","",①リクルート接触者と来校者データ!K4960)</f>
        <v/>
      </c>
      <c r="J4961" s="6" t="str">
        <f t="shared" si="544"/>
        <v/>
      </c>
      <c r="K4961" s="20" t="str">
        <f>IF(①リクルート接触者と来校者データ!L4960="","",①リクルート接触者と来校者データ!L4960)</f>
        <v/>
      </c>
      <c r="L4961" s="1" t="str">
        <f t="shared" si="545"/>
        <v/>
      </c>
      <c r="M4961" s="1" t="str">
        <f t="shared" si="546"/>
        <v/>
      </c>
    </row>
    <row r="4962" spans="1:13" x14ac:dyDescent="0.2">
      <c r="A4962" s="5" t="str">
        <f t="shared" si="543"/>
        <v/>
      </c>
      <c r="B4962" s="5" t="str">
        <f t="shared" si="540"/>
        <v/>
      </c>
      <c r="C4962" s="5" t="str">
        <f>IF(B4962="","",COUNTIFS($B$3:B4962,B4962))</f>
        <v/>
      </c>
      <c r="D4962" s="1" t="str">
        <f>IF(①リクルート接触者と来校者データ!A4961="","",①リクルート接触者と来校者データ!A4961)</f>
        <v/>
      </c>
      <c r="E4962" s="6" t="str">
        <f t="shared" si="541"/>
        <v/>
      </c>
      <c r="F4962" s="1" t="str">
        <f>IF(①リクルート接触者と来校者データ!I4961="","",①リクルート接触者と来校者データ!I4961)</f>
        <v/>
      </c>
      <c r="G4962" s="1" t="str">
        <f>IF(①リクルート接触者と来校者データ!E4961="","",①リクルート接触者と来校者データ!E4961)</f>
        <v/>
      </c>
      <c r="H4962" s="20" t="str">
        <f t="shared" si="542"/>
        <v/>
      </c>
      <c r="I4962" s="1" t="str">
        <f>IF(①リクルート接触者と来校者データ!K4961="","",①リクルート接触者と来校者データ!K4961)</f>
        <v/>
      </c>
      <c r="J4962" s="6" t="str">
        <f t="shared" si="544"/>
        <v/>
      </c>
      <c r="K4962" s="20" t="str">
        <f>IF(①リクルート接触者と来校者データ!L4961="","",①リクルート接触者と来校者データ!L4961)</f>
        <v/>
      </c>
      <c r="L4962" s="1" t="str">
        <f t="shared" si="545"/>
        <v/>
      </c>
      <c r="M4962" s="1" t="str">
        <f t="shared" si="546"/>
        <v/>
      </c>
    </row>
    <row r="4963" spans="1:13" x14ac:dyDescent="0.2">
      <c r="A4963" s="5" t="str">
        <f t="shared" si="543"/>
        <v/>
      </c>
      <c r="B4963" s="5" t="str">
        <f t="shared" si="540"/>
        <v/>
      </c>
      <c r="C4963" s="5" t="str">
        <f>IF(B4963="","",COUNTIFS($B$3:B4963,B4963))</f>
        <v/>
      </c>
      <c r="D4963" s="1" t="str">
        <f>IF(①リクルート接触者と来校者データ!A4962="","",①リクルート接触者と来校者データ!A4962)</f>
        <v/>
      </c>
      <c r="E4963" s="6" t="str">
        <f t="shared" si="541"/>
        <v/>
      </c>
      <c r="F4963" s="1" t="str">
        <f>IF(①リクルート接触者と来校者データ!I4962="","",①リクルート接触者と来校者データ!I4962)</f>
        <v/>
      </c>
      <c r="G4963" s="1" t="str">
        <f>IF(①リクルート接触者と来校者データ!E4962="","",①リクルート接触者と来校者データ!E4962)</f>
        <v/>
      </c>
      <c r="H4963" s="20" t="str">
        <f t="shared" si="542"/>
        <v/>
      </c>
      <c r="I4963" s="1" t="str">
        <f>IF(①リクルート接触者と来校者データ!K4962="","",①リクルート接触者と来校者データ!K4962)</f>
        <v/>
      </c>
      <c r="J4963" s="6" t="str">
        <f t="shared" si="544"/>
        <v/>
      </c>
      <c r="K4963" s="20" t="str">
        <f>IF(①リクルート接触者と来校者データ!L4962="","",①リクルート接触者と来校者データ!L4962)</f>
        <v/>
      </c>
      <c r="L4963" s="1" t="str">
        <f t="shared" si="545"/>
        <v/>
      </c>
      <c r="M4963" s="1" t="str">
        <f t="shared" si="546"/>
        <v/>
      </c>
    </row>
    <row r="4964" spans="1:13" x14ac:dyDescent="0.2">
      <c r="A4964" s="5" t="str">
        <f t="shared" si="543"/>
        <v/>
      </c>
      <c r="B4964" s="5" t="str">
        <f t="shared" si="540"/>
        <v/>
      </c>
      <c r="C4964" s="5" t="str">
        <f>IF(B4964="","",COUNTIFS($B$3:B4964,B4964))</f>
        <v/>
      </c>
      <c r="D4964" s="1" t="str">
        <f>IF(①リクルート接触者と来校者データ!A4963="","",①リクルート接触者と来校者データ!A4963)</f>
        <v/>
      </c>
      <c r="E4964" s="6" t="str">
        <f t="shared" si="541"/>
        <v/>
      </c>
      <c r="F4964" s="1" t="str">
        <f>IF(①リクルート接触者と来校者データ!I4963="","",①リクルート接触者と来校者データ!I4963)</f>
        <v/>
      </c>
      <c r="G4964" s="1" t="str">
        <f>IF(①リクルート接触者と来校者データ!E4963="","",①リクルート接触者と来校者データ!E4963)</f>
        <v/>
      </c>
      <c r="H4964" s="20" t="str">
        <f t="shared" si="542"/>
        <v/>
      </c>
      <c r="I4964" s="1" t="str">
        <f>IF(①リクルート接触者と来校者データ!K4963="","",①リクルート接触者と来校者データ!K4963)</f>
        <v/>
      </c>
      <c r="J4964" s="6" t="str">
        <f t="shared" si="544"/>
        <v/>
      </c>
      <c r="K4964" s="20" t="str">
        <f>IF(①リクルート接触者と来校者データ!L4963="","",①リクルート接触者と来校者データ!L4963)</f>
        <v/>
      </c>
      <c r="L4964" s="1" t="str">
        <f t="shared" si="545"/>
        <v/>
      </c>
      <c r="M4964" s="1" t="str">
        <f t="shared" si="546"/>
        <v/>
      </c>
    </row>
    <row r="4965" spans="1:13" x14ac:dyDescent="0.2">
      <c r="A4965" s="5" t="str">
        <f t="shared" si="543"/>
        <v/>
      </c>
      <c r="B4965" s="5" t="str">
        <f t="shared" si="540"/>
        <v/>
      </c>
      <c r="C4965" s="5" t="str">
        <f>IF(B4965="","",COUNTIFS($B$3:B4965,B4965))</f>
        <v/>
      </c>
      <c r="D4965" s="1" t="str">
        <f>IF(①リクルート接触者と来校者データ!A4964="","",①リクルート接触者と来校者データ!A4964)</f>
        <v/>
      </c>
      <c r="E4965" s="6" t="str">
        <f t="shared" si="541"/>
        <v/>
      </c>
      <c r="F4965" s="1" t="str">
        <f>IF(①リクルート接触者と来校者データ!I4964="","",①リクルート接触者と来校者データ!I4964)</f>
        <v/>
      </c>
      <c r="G4965" s="1" t="str">
        <f>IF(①リクルート接触者と来校者データ!E4964="","",①リクルート接触者と来校者データ!E4964)</f>
        <v/>
      </c>
      <c r="H4965" s="20" t="str">
        <f t="shared" si="542"/>
        <v/>
      </c>
      <c r="I4965" s="1" t="str">
        <f>IF(①リクルート接触者と来校者データ!K4964="","",①リクルート接触者と来校者データ!K4964)</f>
        <v/>
      </c>
      <c r="J4965" s="6" t="str">
        <f t="shared" si="544"/>
        <v/>
      </c>
      <c r="K4965" s="20" t="str">
        <f>IF(①リクルート接触者と来校者データ!L4964="","",①リクルート接触者と来校者データ!L4964)</f>
        <v/>
      </c>
      <c r="L4965" s="1" t="str">
        <f t="shared" si="545"/>
        <v/>
      </c>
      <c r="M4965" s="1" t="str">
        <f t="shared" si="546"/>
        <v/>
      </c>
    </row>
    <row r="4966" spans="1:13" x14ac:dyDescent="0.2">
      <c r="A4966" s="5" t="str">
        <f t="shared" si="543"/>
        <v/>
      </c>
      <c r="B4966" s="5" t="str">
        <f t="shared" si="540"/>
        <v/>
      </c>
      <c r="C4966" s="5" t="str">
        <f>IF(B4966="","",COUNTIFS($B$3:B4966,B4966))</f>
        <v/>
      </c>
      <c r="D4966" s="1" t="str">
        <f>IF(①リクルート接触者と来校者データ!A4965="","",①リクルート接触者と来校者データ!A4965)</f>
        <v/>
      </c>
      <c r="E4966" s="6" t="str">
        <f t="shared" si="541"/>
        <v/>
      </c>
      <c r="F4966" s="1" t="str">
        <f>IF(①リクルート接触者と来校者データ!I4965="","",①リクルート接触者と来校者データ!I4965)</f>
        <v/>
      </c>
      <c r="G4966" s="1" t="str">
        <f>IF(①リクルート接触者と来校者データ!E4965="","",①リクルート接触者と来校者データ!E4965)</f>
        <v/>
      </c>
      <c r="H4966" s="20" t="str">
        <f t="shared" si="542"/>
        <v/>
      </c>
      <c r="I4966" s="1" t="str">
        <f>IF(①リクルート接触者と来校者データ!K4965="","",①リクルート接触者と来校者データ!K4965)</f>
        <v/>
      </c>
      <c r="J4966" s="6" t="str">
        <f t="shared" si="544"/>
        <v/>
      </c>
      <c r="K4966" s="20" t="str">
        <f>IF(①リクルート接触者と来校者データ!L4965="","",①リクルート接触者と来校者データ!L4965)</f>
        <v/>
      </c>
      <c r="L4966" s="1" t="str">
        <f t="shared" si="545"/>
        <v/>
      </c>
      <c r="M4966" s="1" t="str">
        <f t="shared" si="546"/>
        <v/>
      </c>
    </row>
    <row r="4967" spans="1:13" x14ac:dyDescent="0.2">
      <c r="A4967" s="5" t="str">
        <f t="shared" si="543"/>
        <v/>
      </c>
      <c r="B4967" s="5" t="str">
        <f t="shared" si="540"/>
        <v/>
      </c>
      <c r="C4967" s="5" t="str">
        <f>IF(B4967="","",COUNTIFS($B$3:B4967,B4967))</f>
        <v/>
      </c>
      <c r="D4967" s="1" t="str">
        <f>IF(①リクルート接触者と来校者データ!A4966="","",①リクルート接触者と来校者データ!A4966)</f>
        <v/>
      </c>
      <c r="E4967" s="6" t="str">
        <f t="shared" si="541"/>
        <v/>
      </c>
      <c r="F4967" s="1" t="str">
        <f>IF(①リクルート接触者と来校者データ!I4966="","",①リクルート接触者と来校者データ!I4966)</f>
        <v/>
      </c>
      <c r="G4967" s="1" t="str">
        <f>IF(①リクルート接触者と来校者データ!E4966="","",①リクルート接触者と来校者データ!E4966)</f>
        <v/>
      </c>
      <c r="H4967" s="20" t="str">
        <f t="shared" si="542"/>
        <v/>
      </c>
      <c r="I4967" s="1" t="str">
        <f>IF(①リクルート接触者と来校者データ!K4966="","",①リクルート接触者と来校者データ!K4966)</f>
        <v/>
      </c>
      <c r="J4967" s="6" t="str">
        <f t="shared" si="544"/>
        <v/>
      </c>
      <c r="K4967" s="20" t="str">
        <f>IF(①リクルート接触者と来校者データ!L4966="","",①リクルート接触者と来校者データ!L4966)</f>
        <v/>
      </c>
      <c r="L4967" s="1" t="str">
        <f t="shared" si="545"/>
        <v/>
      </c>
      <c r="M4967" s="1" t="str">
        <f t="shared" si="546"/>
        <v/>
      </c>
    </row>
    <row r="4968" spans="1:13" x14ac:dyDescent="0.2">
      <c r="A4968" s="5" t="str">
        <f t="shared" si="543"/>
        <v/>
      </c>
      <c r="B4968" s="5" t="str">
        <f t="shared" si="540"/>
        <v/>
      </c>
      <c r="C4968" s="5" t="str">
        <f>IF(B4968="","",COUNTIFS($B$3:B4968,B4968))</f>
        <v/>
      </c>
      <c r="D4968" s="1" t="str">
        <f>IF(①リクルート接触者と来校者データ!A4967="","",①リクルート接触者と来校者データ!A4967)</f>
        <v/>
      </c>
      <c r="E4968" s="6" t="str">
        <f t="shared" si="541"/>
        <v/>
      </c>
      <c r="F4968" s="1" t="str">
        <f>IF(①リクルート接触者と来校者データ!I4967="","",①リクルート接触者と来校者データ!I4967)</f>
        <v/>
      </c>
      <c r="G4968" s="1" t="str">
        <f>IF(①リクルート接触者と来校者データ!E4967="","",①リクルート接触者と来校者データ!E4967)</f>
        <v/>
      </c>
      <c r="H4968" s="20" t="str">
        <f t="shared" si="542"/>
        <v/>
      </c>
      <c r="I4968" s="1" t="str">
        <f>IF(①リクルート接触者と来校者データ!K4967="","",①リクルート接触者と来校者データ!K4967)</f>
        <v/>
      </c>
      <c r="J4968" s="6" t="str">
        <f t="shared" si="544"/>
        <v/>
      </c>
      <c r="K4968" s="20" t="str">
        <f>IF(①リクルート接触者と来校者データ!L4967="","",①リクルート接触者と来校者データ!L4967)</f>
        <v/>
      </c>
      <c r="L4968" s="1" t="str">
        <f t="shared" si="545"/>
        <v/>
      </c>
      <c r="M4968" s="1" t="str">
        <f t="shared" si="546"/>
        <v/>
      </c>
    </row>
    <row r="4969" spans="1:13" x14ac:dyDescent="0.2">
      <c r="A4969" s="5" t="str">
        <f t="shared" si="543"/>
        <v/>
      </c>
      <c r="B4969" s="5" t="str">
        <f t="shared" si="540"/>
        <v/>
      </c>
      <c r="C4969" s="5" t="str">
        <f>IF(B4969="","",COUNTIFS($B$3:B4969,B4969))</f>
        <v/>
      </c>
      <c r="D4969" s="1" t="str">
        <f>IF(①リクルート接触者と来校者データ!A4968="","",①リクルート接触者と来校者データ!A4968)</f>
        <v/>
      </c>
      <c r="E4969" s="6" t="str">
        <f t="shared" si="541"/>
        <v/>
      </c>
      <c r="F4969" s="1" t="str">
        <f>IF(①リクルート接触者と来校者データ!I4968="","",①リクルート接触者と来校者データ!I4968)</f>
        <v/>
      </c>
      <c r="G4969" s="1" t="str">
        <f>IF(①リクルート接触者と来校者データ!E4968="","",①リクルート接触者と来校者データ!E4968)</f>
        <v/>
      </c>
      <c r="H4969" s="20" t="str">
        <f t="shared" si="542"/>
        <v/>
      </c>
      <c r="I4969" s="1" t="str">
        <f>IF(①リクルート接触者と来校者データ!K4968="","",①リクルート接触者と来校者データ!K4968)</f>
        <v/>
      </c>
      <c r="J4969" s="6" t="str">
        <f t="shared" si="544"/>
        <v/>
      </c>
      <c r="K4969" s="20" t="str">
        <f>IF(①リクルート接触者と来校者データ!L4968="","",①リクルート接触者と来校者データ!L4968)</f>
        <v/>
      </c>
      <c r="L4969" s="1" t="str">
        <f t="shared" si="545"/>
        <v/>
      </c>
      <c r="M4969" s="1" t="str">
        <f t="shared" si="546"/>
        <v/>
      </c>
    </row>
    <row r="4970" spans="1:13" x14ac:dyDescent="0.2">
      <c r="A4970" s="5" t="str">
        <f t="shared" si="543"/>
        <v/>
      </c>
      <c r="B4970" s="5" t="str">
        <f t="shared" si="540"/>
        <v/>
      </c>
      <c r="C4970" s="5" t="str">
        <f>IF(B4970="","",COUNTIFS($B$3:B4970,B4970))</f>
        <v/>
      </c>
      <c r="D4970" s="1" t="str">
        <f>IF(①リクルート接触者と来校者データ!A4969="","",①リクルート接触者と来校者データ!A4969)</f>
        <v/>
      </c>
      <c r="E4970" s="6" t="str">
        <f t="shared" si="541"/>
        <v/>
      </c>
      <c r="F4970" s="1" t="str">
        <f>IF(①リクルート接触者と来校者データ!I4969="","",①リクルート接触者と来校者データ!I4969)</f>
        <v/>
      </c>
      <c r="G4970" s="1" t="str">
        <f>IF(①リクルート接触者と来校者データ!E4969="","",①リクルート接触者と来校者データ!E4969)</f>
        <v/>
      </c>
      <c r="H4970" s="20" t="str">
        <f t="shared" si="542"/>
        <v/>
      </c>
      <c r="I4970" s="1" t="str">
        <f>IF(①リクルート接触者と来校者データ!K4969="","",①リクルート接触者と来校者データ!K4969)</f>
        <v/>
      </c>
      <c r="J4970" s="6" t="str">
        <f t="shared" si="544"/>
        <v/>
      </c>
      <c r="K4970" s="20" t="str">
        <f>IF(①リクルート接触者と来校者データ!L4969="","",①リクルート接触者と来校者データ!L4969)</f>
        <v/>
      </c>
      <c r="L4970" s="1" t="str">
        <f t="shared" si="545"/>
        <v/>
      </c>
      <c r="M4970" s="1" t="str">
        <f t="shared" si="546"/>
        <v/>
      </c>
    </row>
    <row r="4971" spans="1:13" x14ac:dyDescent="0.2">
      <c r="A4971" s="5" t="str">
        <f t="shared" si="543"/>
        <v/>
      </c>
      <c r="B4971" s="5" t="str">
        <f t="shared" si="540"/>
        <v/>
      </c>
      <c r="C4971" s="5" t="str">
        <f>IF(B4971="","",COUNTIFS($B$3:B4971,B4971))</f>
        <v/>
      </c>
      <c r="D4971" s="1" t="str">
        <f>IF(①リクルート接触者と来校者データ!A4970="","",①リクルート接触者と来校者データ!A4970)</f>
        <v/>
      </c>
      <c r="E4971" s="6" t="str">
        <f t="shared" si="541"/>
        <v/>
      </c>
      <c r="F4971" s="1" t="str">
        <f>IF(①リクルート接触者と来校者データ!I4970="","",①リクルート接触者と来校者データ!I4970)</f>
        <v/>
      </c>
      <c r="G4971" s="1" t="str">
        <f>IF(①リクルート接触者と来校者データ!E4970="","",①リクルート接触者と来校者データ!E4970)</f>
        <v/>
      </c>
      <c r="H4971" s="20" t="str">
        <f t="shared" si="542"/>
        <v/>
      </c>
      <c r="I4971" s="1" t="str">
        <f>IF(①リクルート接触者と来校者データ!K4970="","",①リクルート接触者と来校者データ!K4970)</f>
        <v/>
      </c>
      <c r="J4971" s="6" t="str">
        <f t="shared" si="544"/>
        <v/>
      </c>
      <c r="K4971" s="20" t="str">
        <f>IF(①リクルート接触者と来校者データ!L4970="","",①リクルート接触者と来校者データ!L4970)</f>
        <v/>
      </c>
      <c r="L4971" s="1" t="str">
        <f t="shared" si="545"/>
        <v/>
      </c>
      <c r="M4971" s="1" t="str">
        <f t="shared" si="546"/>
        <v/>
      </c>
    </row>
    <row r="4972" spans="1:13" x14ac:dyDescent="0.2">
      <c r="A4972" s="5" t="str">
        <f t="shared" si="543"/>
        <v/>
      </c>
      <c r="B4972" s="5" t="str">
        <f t="shared" si="540"/>
        <v/>
      </c>
      <c r="C4972" s="5" t="str">
        <f>IF(B4972="","",COUNTIFS($B$3:B4972,B4972))</f>
        <v/>
      </c>
      <c r="D4972" s="1" t="str">
        <f>IF(①リクルート接触者と来校者データ!A4971="","",①リクルート接触者と来校者データ!A4971)</f>
        <v/>
      </c>
      <c r="E4972" s="6" t="str">
        <f t="shared" si="541"/>
        <v/>
      </c>
      <c r="F4972" s="1" t="str">
        <f>IF(①リクルート接触者と来校者データ!I4971="","",①リクルート接触者と来校者データ!I4971)</f>
        <v/>
      </c>
      <c r="G4972" s="1" t="str">
        <f>IF(①リクルート接触者と来校者データ!E4971="","",①リクルート接触者と来校者データ!E4971)</f>
        <v/>
      </c>
      <c r="H4972" s="20" t="str">
        <f t="shared" si="542"/>
        <v/>
      </c>
      <c r="I4972" s="1" t="str">
        <f>IF(①リクルート接触者と来校者データ!K4971="","",①リクルート接触者と来校者データ!K4971)</f>
        <v/>
      </c>
      <c r="J4972" s="6" t="str">
        <f t="shared" si="544"/>
        <v/>
      </c>
      <c r="K4972" s="20" t="str">
        <f>IF(①リクルート接触者と来校者データ!L4971="","",①リクルート接触者と来校者データ!L4971)</f>
        <v/>
      </c>
      <c r="L4972" s="1" t="str">
        <f t="shared" si="545"/>
        <v/>
      </c>
      <c r="M4972" s="1" t="str">
        <f t="shared" si="546"/>
        <v/>
      </c>
    </row>
    <row r="4973" spans="1:13" x14ac:dyDescent="0.2">
      <c r="A4973" s="5" t="str">
        <f t="shared" si="543"/>
        <v/>
      </c>
      <c r="B4973" s="5" t="str">
        <f t="shared" si="540"/>
        <v/>
      </c>
      <c r="C4973" s="5" t="str">
        <f>IF(B4973="","",COUNTIFS($B$3:B4973,B4973))</f>
        <v/>
      </c>
      <c r="D4973" s="1" t="str">
        <f>IF(①リクルート接触者と来校者データ!A4972="","",①リクルート接触者と来校者データ!A4972)</f>
        <v/>
      </c>
      <c r="E4973" s="6" t="str">
        <f t="shared" si="541"/>
        <v/>
      </c>
      <c r="F4973" s="1" t="str">
        <f>IF(①リクルート接触者と来校者データ!I4972="","",①リクルート接触者と来校者データ!I4972)</f>
        <v/>
      </c>
      <c r="G4973" s="1" t="str">
        <f>IF(①リクルート接触者と来校者データ!E4972="","",①リクルート接触者と来校者データ!E4972)</f>
        <v/>
      </c>
      <c r="H4973" s="20" t="str">
        <f t="shared" si="542"/>
        <v/>
      </c>
      <c r="I4973" s="1" t="str">
        <f>IF(①リクルート接触者と来校者データ!K4972="","",①リクルート接触者と来校者データ!K4972)</f>
        <v/>
      </c>
      <c r="J4973" s="6" t="str">
        <f t="shared" si="544"/>
        <v/>
      </c>
      <c r="K4973" s="20" t="str">
        <f>IF(①リクルート接触者と来校者データ!L4972="","",①リクルート接触者と来校者データ!L4972)</f>
        <v/>
      </c>
      <c r="L4973" s="1" t="str">
        <f t="shared" si="545"/>
        <v/>
      </c>
      <c r="M4973" s="1" t="str">
        <f t="shared" si="546"/>
        <v/>
      </c>
    </row>
    <row r="4974" spans="1:13" x14ac:dyDescent="0.2">
      <c r="A4974" s="5" t="str">
        <f t="shared" si="543"/>
        <v/>
      </c>
      <c r="B4974" s="5" t="str">
        <f t="shared" si="540"/>
        <v/>
      </c>
      <c r="C4974" s="5" t="str">
        <f>IF(B4974="","",COUNTIFS($B$3:B4974,B4974))</f>
        <v/>
      </c>
      <c r="D4974" s="1" t="str">
        <f>IF(①リクルート接触者と来校者データ!A4973="","",①リクルート接触者と来校者データ!A4973)</f>
        <v/>
      </c>
      <c r="E4974" s="6" t="str">
        <f t="shared" si="541"/>
        <v/>
      </c>
      <c r="F4974" s="1" t="str">
        <f>IF(①リクルート接触者と来校者データ!I4973="","",①リクルート接触者と来校者データ!I4973)</f>
        <v/>
      </c>
      <c r="G4974" s="1" t="str">
        <f>IF(①リクルート接触者と来校者データ!E4973="","",①リクルート接触者と来校者データ!E4973)</f>
        <v/>
      </c>
      <c r="H4974" s="20" t="str">
        <f t="shared" si="542"/>
        <v/>
      </c>
      <c r="I4974" s="1" t="str">
        <f>IF(①リクルート接触者と来校者データ!K4973="","",①リクルート接触者と来校者データ!K4973)</f>
        <v/>
      </c>
      <c r="J4974" s="6" t="str">
        <f t="shared" si="544"/>
        <v/>
      </c>
      <c r="K4974" s="20" t="str">
        <f>IF(①リクルート接触者と来校者データ!L4973="","",①リクルート接触者と来校者データ!L4973)</f>
        <v/>
      </c>
      <c r="L4974" s="1" t="str">
        <f t="shared" si="545"/>
        <v/>
      </c>
      <c r="M4974" s="1" t="str">
        <f t="shared" si="546"/>
        <v/>
      </c>
    </row>
    <row r="4975" spans="1:13" x14ac:dyDescent="0.2">
      <c r="A4975" s="5" t="str">
        <f t="shared" si="543"/>
        <v/>
      </c>
      <c r="B4975" s="5" t="str">
        <f t="shared" si="540"/>
        <v/>
      </c>
      <c r="C4975" s="5" t="str">
        <f>IF(B4975="","",COUNTIFS($B$3:B4975,B4975))</f>
        <v/>
      </c>
      <c r="D4975" s="1" t="str">
        <f>IF(①リクルート接触者と来校者データ!A4974="","",①リクルート接触者と来校者データ!A4974)</f>
        <v/>
      </c>
      <c r="E4975" s="6" t="str">
        <f t="shared" si="541"/>
        <v/>
      </c>
      <c r="F4975" s="1" t="str">
        <f>IF(①リクルート接触者と来校者データ!I4974="","",①リクルート接触者と来校者データ!I4974)</f>
        <v/>
      </c>
      <c r="G4975" s="1" t="str">
        <f>IF(①リクルート接触者と来校者データ!E4974="","",①リクルート接触者と来校者データ!E4974)</f>
        <v/>
      </c>
      <c r="H4975" s="20" t="str">
        <f t="shared" si="542"/>
        <v/>
      </c>
      <c r="I4975" s="1" t="str">
        <f>IF(①リクルート接触者と来校者データ!K4974="","",①リクルート接触者と来校者データ!K4974)</f>
        <v/>
      </c>
      <c r="J4975" s="6" t="str">
        <f t="shared" si="544"/>
        <v/>
      </c>
      <c r="K4975" s="20" t="str">
        <f>IF(①リクルート接触者と来校者データ!L4974="","",①リクルート接触者と来校者データ!L4974)</f>
        <v/>
      </c>
      <c r="L4975" s="1" t="str">
        <f t="shared" si="545"/>
        <v/>
      </c>
      <c r="M4975" s="1" t="str">
        <f t="shared" si="546"/>
        <v/>
      </c>
    </row>
    <row r="4976" spans="1:13" x14ac:dyDescent="0.2">
      <c r="A4976" s="5" t="str">
        <f t="shared" si="543"/>
        <v/>
      </c>
      <c r="B4976" s="5" t="str">
        <f t="shared" si="540"/>
        <v/>
      </c>
      <c r="C4976" s="5" t="str">
        <f>IF(B4976="","",COUNTIFS($B$3:B4976,B4976))</f>
        <v/>
      </c>
      <c r="D4976" s="1" t="str">
        <f>IF(①リクルート接触者と来校者データ!A4975="","",①リクルート接触者と来校者データ!A4975)</f>
        <v/>
      </c>
      <c r="E4976" s="6" t="str">
        <f t="shared" si="541"/>
        <v/>
      </c>
      <c r="F4976" s="1" t="str">
        <f>IF(①リクルート接触者と来校者データ!I4975="","",①リクルート接触者と来校者データ!I4975)</f>
        <v/>
      </c>
      <c r="G4976" s="1" t="str">
        <f>IF(①リクルート接触者と来校者データ!E4975="","",①リクルート接触者と来校者データ!E4975)</f>
        <v/>
      </c>
      <c r="H4976" s="20" t="str">
        <f t="shared" si="542"/>
        <v/>
      </c>
      <c r="I4976" s="1" t="str">
        <f>IF(①リクルート接触者と来校者データ!K4975="","",①リクルート接触者と来校者データ!K4975)</f>
        <v/>
      </c>
      <c r="J4976" s="6" t="str">
        <f t="shared" si="544"/>
        <v/>
      </c>
      <c r="K4976" s="20" t="str">
        <f>IF(①リクルート接触者と来校者データ!L4975="","",①リクルート接触者と来校者データ!L4975)</f>
        <v/>
      </c>
      <c r="L4976" s="1" t="str">
        <f t="shared" si="545"/>
        <v/>
      </c>
      <c r="M4976" s="1" t="str">
        <f t="shared" si="546"/>
        <v/>
      </c>
    </row>
    <row r="4977" spans="1:13" x14ac:dyDescent="0.2">
      <c r="A4977" s="5" t="str">
        <f t="shared" si="543"/>
        <v/>
      </c>
      <c r="B4977" s="5" t="str">
        <f t="shared" si="540"/>
        <v/>
      </c>
      <c r="C4977" s="5" t="str">
        <f>IF(B4977="","",COUNTIFS($B$3:B4977,B4977))</f>
        <v/>
      </c>
      <c r="D4977" s="1" t="str">
        <f>IF(①リクルート接触者と来校者データ!A4976="","",①リクルート接触者と来校者データ!A4976)</f>
        <v/>
      </c>
      <c r="E4977" s="6" t="str">
        <f t="shared" si="541"/>
        <v/>
      </c>
      <c r="F4977" s="1" t="str">
        <f>IF(①リクルート接触者と来校者データ!I4976="","",①リクルート接触者と来校者データ!I4976)</f>
        <v/>
      </c>
      <c r="G4977" s="1" t="str">
        <f>IF(①リクルート接触者と来校者データ!E4976="","",①リクルート接触者と来校者データ!E4976)</f>
        <v/>
      </c>
      <c r="H4977" s="20" t="str">
        <f t="shared" si="542"/>
        <v/>
      </c>
      <c r="I4977" s="1" t="str">
        <f>IF(①リクルート接触者と来校者データ!K4976="","",①リクルート接触者と来校者データ!K4976)</f>
        <v/>
      </c>
      <c r="J4977" s="6" t="str">
        <f t="shared" si="544"/>
        <v/>
      </c>
      <c r="K4977" s="20" t="str">
        <f>IF(①リクルート接触者と来校者データ!L4976="","",①リクルート接触者と来校者データ!L4976)</f>
        <v/>
      </c>
      <c r="L4977" s="1" t="str">
        <f t="shared" si="545"/>
        <v/>
      </c>
      <c r="M4977" s="1" t="str">
        <f t="shared" si="546"/>
        <v/>
      </c>
    </row>
    <row r="4978" spans="1:13" x14ac:dyDescent="0.2">
      <c r="A4978" s="5" t="str">
        <f t="shared" si="543"/>
        <v/>
      </c>
      <c r="B4978" s="5" t="str">
        <f t="shared" si="540"/>
        <v/>
      </c>
      <c r="C4978" s="5" t="str">
        <f>IF(B4978="","",COUNTIFS($B$3:B4978,B4978))</f>
        <v/>
      </c>
      <c r="D4978" s="1" t="str">
        <f>IF(①リクルート接触者と来校者データ!A4977="","",①リクルート接触者と来校者データ!A4977)</f>
        <v/>
      </c>
      <c r="E4978" s="6" t="str">
        <f t="shared" si="541"/>
        <v/>
      </c>
      <c r="F4978" s="1" t="str">
        <f>IF(①リクルート接触者と来校者データ!I4977="","",①リクルート接触者と来校者データ!I4977)</f>
        <v/>
      </c>
      <c r="G4978" s="1" t="str">
        <f>IF(①リクルート接触者と来校者データ!E4977="","",①リクルート接触者と来校者データ!E4977)</f>
        <v/>
      </c>
      <c r="H4978" s="20" t="str">
        <f t="shared" si="542"/>
        <v/>
      </c>
      <c r="I4978" s="1" t="str">
        <f>IF(①リクルート接触者と来校者データ!K4977="","",①リクルート接触者と来校者データ!K4977)</f>
        <v/>
      </c>
      <c r="J4978" s="6" t="str">
        <f t="shared" si="544"/>
        <v/>
      </c>
      <c r="K4978" s="20" t="str">
        <f>IF(①リクルート接触者と来校者データ!L4977="","",①リクルート接触者と来校者データ!L4977)</f>
        <v/>
      </c>
      <c r="L4978" s="1" t="str">
        <f t="shared" si="545"/>
        <v/>
      </c>
      <c r="M4978" s="1" t="str">
        <f t="shared" si="546"/>
        <v/>
      </c>
    </row>
    <row r="4979" spans="1:13" x14ac:dyDescent="0.2">
      <c r="A4979" s="5" t="str">
        <f t="shared" si="543"/>
        <v/>
      </c>
      <c r="B4979" s="5" t="str">
        <f t="shared" si="540"/>
        <v/>
      </c>
      <c r="C4979" s="5" t="str">
        <f>IF(B4979="","",COUNTIFS($B$3:B4979,B4979))</f>
        <v/>
      </c>
      <c r="D4979" s="1" t="str">
        <f>IF(①リクルート接触者と来校者データ!A4978="","",①リクルート接触者と来校者データ!A4978)</f>
        <v/>
      </c>
      <c r="E4979" s="6" t="str">
        <f t="shared" si="541"/>
        <v/>
      </c>
      <c r="F4979" s="1" t="str">
        <f>IF(①リクルート接触者と来校者データ!I4978="","",①リクルート接触者と来校者データ!I4978)</f>
        <v/>
      </c>
      <c r="G4979" s="1" t="str">
        <f>IF(①リクルート接触者と来校者データ!E4978="","",①リクルート接触者と来校者データ!E4978)</f>
        <v/>
      </c>
      <c r="H4979" s="20" t="str">
        <f t="shared" si="542"/>
        <v/>
      </c>
      <c r="I4979" s="1" t="str">
        <f>IF(①リクルート接触者と来校者データ!K4978="","",①リクルート接触者と来校者データ!K4978)</f>
        <v/>
      </c>
      <c r="J4979" s="6" t="str">
        <f t="shared" si="544"/>
        <v/>
      </c>
      <c r="K4979" s="20" t="str">
        <f>IF(①リクルート接触者と来校者データ!L4978="","",①リクルート接触者と来校者データ!L4978)</f>
        <v/>
      </c>
      <c r="L4979" s="1" t="str">
        <f t="shared" si="545"/>
        <v/>
      </c>
      <c r="M4979" s="1" t="str">
        <f t="shared" si="546"/>
        <v/>
      </c>
    </row>
    <row r="4980" spans="1:13" x14ac:dyDescent="0.2">
      <c r="A4980" s="5" t="str">
        <f t="shared" si="543"/>
        <v/>
      </c>
      <c r="B4980" s="5" t="str">
        <f t="shared" si="540"/>
        <v/>
      </c>
      <c r="C4980" s="5" t="str">
        <f>IF(B4980="","",COUNTIFS($B$3:B4980,B4980))</f>
        <v/>
      </c>
      <c r="D4980" s="1" t="str">
        <f>IF(①リクルート接触者と来校者データ!A4979="","",①リクルート接触者と来校者データ!A4979)</f>
        <v/>
      </c>
      <c r="E4980" s="6" t="str">
        <f t="shared" si="541"/>
        <v/>
      </c>
      <c r="F4980" s="1" t="str">
        <f>IF(①リクルート接触者と来校者データ!I4979="","",①リクルート接触者と来校者データ!I4979)</f>
        <v/>
      </c>
      <c r="G4980" s="1" t="str">
        <f>IF(①リクルート接触者と来校者データ!E4979="","",①リクルート接触者と来校者データ!E4979)</f>
        <v/>
      </c>
      <c r="H4980" s="20" t="str">
        <f t="shared" si="542"/>
        <v/>
      </c>
      <c r="I4980" s="1" t="str">
        <f>IF(①リクルート接触者と来校者データ!K4979="","",①リクルート接触者と来校者データ!K4979)</f>
        <v/>
      </c>
      <c r="J4980" s="6" t="str">
        <f t="shared" si="544"/>
        <v/>
      </c>
      <c r="K4980" s="20" t="str">
        <f>IF(①リクルート接触者と来校者データ!L4979="","",①リクルート接触者と来校者データ!L4979)</f>
        <v/>
      </c>
      <c r="L4980" s="1" t="str">
        <f t="shared" si="545"/>
        <v/>
      </c>
      <c r="M4980" s="1" t="str">
        <f t="shared" si="546"/>
        <v/>
      </c>
    </row>
    <row r="4981" spans="1:13" x14ac:dyDescent="0.2">
      <c r="A4981" s="5" t="str">
        <f t="shared" si="543"/>
        <v/>
      </c>
      <c r="B4981" s="5" t="str">
        <f t="shared" si="540"/>
        <v/>
      </c>
      <c r="C4981" s="5" t="str">
        <f>IF(B4981="","",COUNTIFS($B$3:B4981,B4981))</f>
        <v/>
      </c>
      <c r="D4981" s="1" t="str">
        <f>IF(①リクルート接触者と来校者データ!A4980="","",①リクルート接触者と来校者データ!A4980)</f>
        <v/>
      </c>
      <c r="E4981" s="6" t="str">
        <f t="shared" si="541"/>
        <v/>
      </c>
      <c r="F4981" s="1" t="str">
        <f>IF(①リクルート接触者と来校者データ!I4980="","",①リクルート接触者と来校者データ!I4980)</f>
        <v/>
      </c>
      <c r="G4981" s="1" t="str">
        <f>IF(①リクルート接触者と来校者データ!E4980="","",①リクルート接触者と来校者データ!E4980)</f>
        <v/>
      </c>
      <c r="H4981" s="20" t="str">
        <f t="shared" si="542"/>
        <v/>
      </c>
      <c r="I4981" s="1" t="str">
        <f>IF(①リクルート接触者と来校者データ!K4980="","",①リクルート接触者と来校者データ!K4980)</f>
        <v/>
      </c>
      <c r="J4981" s="6" t="str">
        <f t="shared" si="544"/>
        <v/>
      </c>
      <c r="K4981" s="20" t="str">
        <f>IF(①リクルート接触者と来校者データ!L4980="","",①リクルート接触者と来校者データ!L4980)</f>
        <v/>
      </c>
      <c r="L4981" s="1" t="str">
        <f t="shared" si="545"/>
        <v/>
      </c>
      <c r="M4981" s="1" t="str">
        <f t="shared" si="546"/>
        <v/>
      </c>
    </row>
    <row r="4982" spans="1:13" x14ac:dyDescent="0.2">
      <c r="A4982" s="5" t="str">
        <f t="shared" si="543"/>
        <v/>
      </c>
      <c r="B4982" s="5" t="str">
        <f t="shared" si="540"/>
        <v/>
      </c>
      <c r="C4982" s="5" t="str">
        <f>IF(B4982="","",COUNTIFS($B$3:B4982,B4982))</f>
        <v/>
      </c>
      <c r="D4982" s="1" t="str">
        <f>IF(①リクルート接触者と来校者データ!A4981="","",①リクルート接触者と来校者データ!A4981)</f>
        <v/>
      </c>
      <c r="E4982" s="6" t="str">
        <f t="shared" si="541"/>
        <v/>
      </c>
      <c r="F4982" s="1" t="str">
        <f>IF(①リクルート接触者と来校者データ!I4981="","",①リクルート接触者と来校者データ!I4981)</f>
        <v/>
      </c>
      <c r="G4982" s="1" t="str">
        <f>IF(①リクルート接触者と来校者データ!E4981="","",①リクルート接触者と来校者データ!E4981)</f>
        <v/>
      </c>
      <c r="H4982" s="20" t="str">
        <f t="shared" si="542"/>
        <v/>
      </c>
      <c r="I4982" s="1" t="str">
        <f>IF(①リクルート接触者と来校者データ!K4981="","",①リクルート接触者と来校者データ!K4981)</f>
        <v/>
      </c>
      <c r="J4982" s="6" t="str">
        <f t="shared" si="544"/>
        <v/>
      </c>
      <c r="K4982" s="20" t="str">
        <f>IF(①リクルート接触者と来校者データ!L4981="","",①リクルート接触者と来校者データ!L4981)</f>
        <v/>
      </c>
      <c r="L4982" s="1" t="str">
        <f t="shared" si="545"/>
        <v/>
      </c>
      <c r="M4982" s="1" t="str">
        <f t="shared" si="546"/>
        <v/>
      </c>
    </row>
    <row r="4983" spans="1:13" x14ac:dyDescent="0.2">
      <c r="A4983" s="5" t="str">
        <f t="shared" si="543"/>
        <v/>
      </c>
      <c r="B4983" s="5" t="str">
        <f t="shared" si="540"/>
        <v/>
      </c>
      <c r="C4983" s="5" t="str">
        <f>IF(B4983="","",COUNTIFS($B$3:B4983,B4983))</f>
        <v/>
      </c>
      <c r="D4983" s="1" t="str">
        <f>IF(①リクルート接触者と来校者データ!A4982="","",①リクルート接触者と来校者データ!A4982)</f>
        <v/>
      </c>
      <c r="E4983" s="6" t="str">
        <f t="shared" si="541"/>
        <v/>
      </c>
      <c r="F4983" s="1" t="str">
        <f>IF(①リクルート接触者と来校者データ!I4982="","",①リクルート接触者と来校者データ!I4982)</f>
        <v/>
      </c>
      <c r="G4983" s="1" t="str">
        <f>IF(①リクルート接触者と来校者データ!E4982="","",①リクルート接触者と来校者データ!E4982)</f>
        <v/>
      </c>
      <c r="H4983" s="20" t="str">
        <f t="shared" si="542"/>
        <v/>
      </c>
      <c r="I4983" s="1" t="str">
        <f>IF(①リクルート接触者と来校者データ!K4982="","",①リクルート接触者と来校者データ!K4982)</f>
        <v/>
      </c>
      <c r="J4983" s="6" t="str">
        <f t="shared" si="544"/>
        <v/>
      </c>
      <c r="K4983" s="20" t="str">
        <f>IF(①リクルート接触者と来校者データ!L4982="","",①リクルート接触者と来校者データ!L4982)</f>
        <v/>
      </c>
      <c r="L4983" s="1" t="str">
        <f t="shared" si="545"/>
        <v/>
      </c>
      <c r="M4983" s="1" t="str">
        <f t="shared" si="546"/>
        <v/>
      </c>
    </row>
    <row r="4984" spans="1:13" x14ac:dyDescent="0.2">
      <c r="A4984" s="5" t="str">
        <f t="shared" si="543"/>
        <v/>
      </c>
      <c r="B4984" s="5" t="str">
        <f t="shared" si="540"/>
        <v/>
      </c>
      <c r="C4984" s="5" t="str">
        <f>IF(B4984="","",COUNTIFS($B$3:B4984,B4984))</f>
        <v/>
      </c>
      <c r="D4984" s="1" t="str">
        <f>IF(①リクルート接触者と来校者データ!A4983="","",①リクルート接触者と来校者データ!A4983)</f>
        <v/>
      </c>
      <c r="E4984" s="6" t="str">
        <f t="shared" si="541"/>
        <v/>
      </c>
      <c r="F4984" s="1" t="str">
        <f>IF(①リクルート接触者と来校者データ!I4983="","",①リクルート接触者と来校者データ!I4983)</f>
        <v/>
      </c>
      <c r="G4984" s="1" t="str">
        <f>IF(①リクルート接触者と来校者データ!E4983="","",①リクルート接触者と来校者データ!E4983)</f>
        <v/>
      </c>
      <c r="H4984" s="20" t="str">
        <f t="shared" si="542"/>
        <v/>
      </c>
      <c r="I4984" s="1" t="str">
        <f>IF(①リクルート接触者と来校者データ!K4983="","",①リクルート接触者と来校者データ!K4983)</f>
        <v/>
      </c>
      <c r="J4984" s="6" t="str">
        <f t="shared" si="544"/>
        <v/>
      </c>
      <c r="K4984" s="20" t="str">
        <f>IF(①リクルート接触者と来校者データ!L4983="","",①リクルート接触者と来校者データ!L4983)</f>
        <v/>
      </c>
      <c r="L4984" s="1" t="str">
        <f t="shared" si="545"/>
        <v/>
      </c>
      <c r="M4984" s="1" t="str">
        <f t="shared" si="546"/>
        <v/>
      </c>
    </row>
    <row r="4985" spans="1:13" x14ac:dyDescent="0.2">
      <c r="A4985" s="5" t="str">
        <f t="shared" si="543"/>
        <v/>
      </c>
      <c r="B4985" s="5" t="str">
        <f t="shared" si="540"/>
        <v/>
      </c>
      <c r="C4985" s="5" t="str">
        <f>IF(B4985="","",COUNTIFS($B$3:B4985,B4985))</f>
        <v/>
      </c>
      <c r="D4985" s="1" t="str">
        <f>IF(①リクルート接触者と来校者データ!A4984="","",①リクルート接触者と来校者データ!A4984)</f>
        <v/>
      </c>
      <c r="E4985" s="6" t="str">
        <f t="shared" si="541"/>
        <v/>
      </c>
      <c r="F4985" s="1" t="str">
        <f>IF(①リクルート接触者と来校者データ!I4984="","",①リクルート接触者と来校者データ!I4984)</f>
        <v/>
      </c>
      <c r="G4985" s="1" t="str">
        <f>IF(①リクルート接触者と来校者データ!E4984="","",①リクルート接触者と来校者データ!E4984)</f>
        <v/>
      </c>
      <c r="H4985" s="20" t="str">
        <f t="shared" si="542"/>
        <v/>
      </c>
      <c r="I4985" s="1" t="str">
        <f>IF(①リクルート接触者と来校者データ!K4984="","",①リクルート接触者と来校者データ!K4984)</f>
        <v/>
      </c>
      <c r="J4985" s="6" t="str">
        <f t="shared" si="544"/>
        <v/>
      </c>
      <c r="K4985" s="20" t="str">
        <f>IF(①リクルート接触者と来校者データ!L4984="","",①リクルート接触者と来校者データ!L4984)</f>
        <v/>
      </c>
      <c r="L4985" s="1" t="str">
        <f t="shared" si="545"/>
        <v/>
      </c>
      <c r="M4985" s="1" t="str">
        <f t="shared" si="546"/>
        <v/>
      </c>
    </row>
    <row r="4986" spans="1:13" x14ac:dyDescent="0.2">
      <c r="A4986" s="5" t="str">
        <f t="shared" si="543"/>
        <v/>
      </c>
      <c r="B4986" s="5" t="str">
        <f t="shared" si="540"/>
        <v/>
      </c>
      <c r="C4986" s="5" t="str">
        <f>IF(B4986="","",COUNTIFS($B$3:B4986,B4986))</f>
        <v/>
      </c>
      <c r="D4986" s="1" t="str">
        <f>IF(①リクルート接触者と来校者データ!A4985="","",①リクルート接触者と来校者データ!A4985)</f>
        <v/>
      </c>
      <c r="E4986" s="6" t="str">
        <f t="shared" si="541"/>
        <v/>
      </c>
      <c r="F4986" s="1" t="str">
        <f>IF(①リクルート接触者と来校者データ!I4985="","",①リクルート接触者と来校者データ!I4985)</f>
        <v/>
      </c>
      <c r="G4986" s="1" t="str">
        <f>IF(①リクルート接触者と来校者データ!E4985="","",①リクルート接触者と来校者データ!E4985)</f>
        <v/>
      </c>
      <c r="H4986" s="20" t="str">
        <f t="shared" si="542"/>
        <v/>
      </c>
      <c r="I4986" s="1" t="str">
        <f>IF(①リクルート接触者と来校者データ!K4985="","",①リクルート接触者と来校者データ!K4985)</f>
        <v/>
      </c>
      <c r="J4986" s="6" t="str">
        <f t="shared" si="544"/>
        <v/>
      </c>
      <c r="K4986" s="20" t="str">
        <f>IF(①リクルート接触者と来校者データ!L4985="","",①リクルート接触者と来校者データ!L4985)</f>
        <v/>
      </c>
      <c r="L4986" s="1" t="str">
        <f t="shared" si="545"/>
        <v/>
      </c>
      <c r="M4986" s="1" t="str">
        <f t="shared" si="546"/>
        <v/>
      </c>
    </row>
    <row r="4987" spans="1:13" x14ac:dyDescent="0.2">
      <c r="A4987" s="5" t="str">
        <f t="shared" si="543"/>
        <v/>
      </c>
      <c r="B4987" s="5" t="str">
        <f t="shared" si="540"/>
        <v/>
      </c>
      <c r="C4987" s="5" t="str">
        <f>IF(B4987="","",COUNTIFS($B$3:B4987,B4987))</f>
        <v/>
      </c>
      <c r="D4987" s="1" t="str">
        <f>IF(①リクルート接触者と来校者データ!A4986="","",①リクルート接触者と来校者データ!A4986)</f>
        <v/>
      </c>
      <c r="E4987" s="6" t="str">
        <f t="shared" si="541"/>
        <v/>
      </c>
      <c r="F4987" s="1" t="str">
        <f>IF(①リクルート接触者と来校者データ!I4986="","",①リクルート接触者と来校者データ!I4986)</f>
        <v/>
      </c>
      <c r="G4987" s="1" t="str">
        <f>IF(①リクルート接触者と来校者データ!E4986="","",①リクルート接触者と来校者データ!E4986)</f>
        <v/>
      </c>
      <c r="H4987" s="20" t="str">
        <f t="shared" si="542"/>
        <v/>
      </c>
      <c r="I4987" s="1" t="str">
        <f>IF(①リクルート接触者と来校者データ!K4986="","",①リクルート接触者と来校者データ!K4986)</f>
        <v/>
      </c>
      <c r="J4987" s="6" t="str">
        <f t="shared" si="544"/>
        <v/>
      </c>
      <c r="K4987" s="20" t="str">
        <f>IF(①リクルート接触者と来校者データ!L4986="","",①リクルート接触者と来校者データ!L4986)</f>
        <v/>
      </c>
      <c r="L4987" s="1" t="str">
        <f t="shared" si="545"/>
        <v/>
      </c>
      <c r="M4987" s="1" t="str">
        <f t="shared" si="546"/>
        <v/>
      </c>
    </row>
    <row r="4988" spans="1:13" x14ac:dyDescent="0.2">
      <c r="A4988" s="5" t="str">
        <f t="shared" si="543"/>
        <v/>
      </c>
      <c r="B4988" s="5" t="str">
        <f t="shared" si="540"/>
        <v/>
      </c>
      <c r="C4988" s="5" t="str">
        <f>IF(B4988="","",COUNTIFS($B$3:B4988,B4988))</f>
        <v/>
      </c>
      <c r="D4988" s="1" t="str">
        <f>IF(①リクルート接触者と来校者データ!A4987="","",①リクルート接触者と来校者データ!A4987)</f>
        <v/>
      </c>
      <c r="E4988" s="6" t="str">
        <f t="shared" si="541"/>
        <v/>
      </c>
      <c r="F4988" s="1" t="str">
        <f>IF(①リクルート接触者と来校者データ!I4987="","",①リクルート接触者と来校者データ!I4987)</f>
        <v/>
      </c>
      <c r="G4988" s="1" t="str">
        <f>IF(①リクルート接触者と来校者データ!E4987="","",①リクルート接触者と来校者データ!E4987)</f>
        <v/>
      </c>
      <c r="H4988" s="20" t="str">
        <f t="shared" si="542"/>
        <v/>
      </c>
      <c r="I4988" s="1" t="str">
        <f>IF(①リクルート接触者と来校者データ!K4987="","",①リクルート接触者と来校者データ!K4987)</f>
        <v/>
      </c>
      <c r="J4988" s="6" t="str">
        <f t="shared" si="544"/>
        <v/>
      </c>
      <c r="K4988" s="20" t="str">
        <f>IF(①リクルート接触者と来校者データ!L4987="","",①リクルート接触者と来校者データ!L4987)</f>
        <v/>
      </c>
      <c r="L4988" s="1" t="str">
        <f t="shared" si="545"/>
        <v/>
      </c>
      <c r="M4988" s="1" t="str">
        <f t="shared" si="546"/>
        <v/>
      </c>
    </row>
    <row r="4989" spans="1:13" x14ac:dyDescent="0.2">
      <c r="A4989" s="5" t="str">
        <f t="shared" si="543"/>
        <v/>
      </c>
      <c r="B4989" s="5" t="str">
        <f t="shared" si="540"/>
        <v/>
      </c>
      <c r="C4989" s="5" t="str">
        <f>IF(B4989="","",COUNTIFS($B$3:B4989,B4989))</f>
        <v/>
      </c>
      <c r="D4989" s="1" t="str">
        <f>IF(①リクルート接触者と来校者データ!A4988="","",①リクルート接触者と来校者データ!A4988)</f>
        <v/>
      </c>
      <c r="E4989" s="6" t="str">
        <f t="shared" si="541"/>
        <v/>
      </c>
      <c r="F4989" s="1" t="str">
        <f>IF(①リクルート接触者と来校者データ!I4988="","",①リクルート接触者と来校者データ!I4988)</f>
        <v/>
      </c>
      <c r="G4989" s="1" t="str">
        <f>IF(①リクルート接触者と来校者データ!E4988="","",①リクルート接触者と来校者データ!E4988)</f>
        <v/>
      </c>
      <c r="H4989" s="20" t="str">
        <f t="shared" si="542"/>
        <v/>
      </c>
      <c r="I4989" s="1" t="str">
        <f>IF(①リクルート接触者と来校者データ!K4988="","",①リクルート接触者と来校者データ!K4988)</f>
        <v/>
      </c>
      <c r="J4989" s="6" t="str">
        <f t="shared" si="544"/>
        <v/>
      </c>
      <c r="K4989" s="20" t="str">
        <f>IF(①リクルート接触者と来校者データ!L4988="","",①リクルート接触者と来校者データ!L4988)</f>
        <v/>
      </c>
      <c r="L4989" s="1" t="str">
        <f t="shared" si="545"/>
        <v/>
      </c>
      <c r="M4989" s="1" t="str">
        <f t="shared" si="546"/>
        <v/>
      </c>
    </row>
    <row r="4990" spans="1:13" x14ac:dyDescent="0.2">
      <c r="A4990" s="5" t="str">
        <f t="shared" si="543"/>
        <v/>
      </c>
      <c r="B4990" s="5" t="str">
        <f t="shared" si="540"/>
        <v/>
      </c>
      <c r="C4990" s="5" t="str">
        <f>IF(B4990="","",COUNTIFS($B$3:B4990,B4990))</f>
        <v/>
      </c>
      <c r="D4990" s="1" t="str">
        <f>IF(①リクルート接触者と来校者データ!A4989="","",①リクルート接触者と来校者データ!A4989)</f>
        <v/>
      </c>
      <c r="E4990" s="6" t="str">
        <f t="shared" si="541"/>
        <v/>
      </c>
      <c r="F4990" s="1" t="str">
        <f>IF(①リクルート接触者と来校者データ!I4989="","",①リクルート接触者と来校者データ!I4989)</f>
        <v/>
      </c>
      <c r="G4990" s="1" t="str">
        <f>IF(①リクルート接触者と来校者データ!E4989="","",①リクルート接触者と来校者データ!E4989)</f>
        <v/>
      </c>
      <c r="H4990" s="20" t="str">
        <f t="shared" si="542"/>
        <v/>
      </c>
      <c r="I4990" s="1" t="str">
        <f>IF(①リクルート接触者と来校者データ!K4989="","",①リクルート接触者と来校者データ!K4989)</f>
        <v/>
      </c>
      <c r="J4990" s="6" t="str">
        <f t="shared" si="544"/>
        <v/>
      </c>
      <c r="K4990" s="20" t="str">
        <f>IF(①リクルート接触者と来校者データ!L4989="","",①リクルート接触者と来校者データ!L4989)</f>
        <v/>
      </c>
      <c r="L4990" s="1" t="str">
        <f t="shared" si="545"/>
        <v/>
      </c>
      <c r="M4990" s="1" t="str">
        <f t="shared" si="546"/>
        <v/>
      </c>
    </row>
    <row r="4991" spans="1:13" x14ac:dyDescent="0.2">
      <c r="A4991" s="5" t="str">
        <f t="shared" si="543"/>
        <v/>
      </c>
      <c r="B4991" s="5" t="str">
        <f t="shared" si="540"/>
        <v/>
      </c>
      <c r="C4991" s="5" t="str">
        <f>IF(B4991="","",COUNTIFS($B$3:B4991,B4991))</f>
        <v/>
      </c>
      <c r="D4991" s="1" t="str">
        <f>IF(①リクルート接触者と来校者データ!A4990="","",①リクルート接触者と来校者データ!A4990)</f>
        <v/>
      </c>
      <c r="E4991" s="6" t="str">
        <f t="shared" si="541"/>
        <v/>
      </c>
      <c r="F4991" s="1" t="str">
        <f>IF(①リクルート接触者と来校者データ!I4990="","",①リクルート接触者と来校者データ!I4990)</f>
        <v/>
      </c>
      <c r="G4991" s="1" t="str">
        <f>IF(①リクルート接触者と来校者データ!E4990="","",①リクルート接触者と来校者データ!E4990)</f>
        <v/>
      </c>
      <c r="H4991" s="20" t="str">
        <f t="shared" si="542"/>
        <v/>
      </c>
      <c r="I4991" s="1" t="str">
        <f>IF(①リクルート接触者と来校者データ!K4990="","",①リクルート接触者と来校者データ!K4990)</f>
        <v/>
      </c>
      <c r="J4991" s="6" t="str">
        <f t="shared" si="544"/>
        <v/>
      </c>
      <c r="K4991" s="20" t="str">
        <f>IF(①リクルート接触者と来校者データ!L4990="","",①リクルート接触者と来校者データ!L4990)</f>
        <v/>
      </c>
      <c r="L4991" s="1" t="str">
        <f t="shared" si="545"/>
        <v/>
      </c>
      <c r="M4991" s="1" t="str">
        <f t="shared" si="546"/>
        <v/>
      </c>
    </row>
    <row r="4992" spans="1:13" x14ac:dyDescent="0.2">
      <c r="A4992" s="5" t="str">
        <f t="shared" si="543"/>
        <v/>
      </c>
      <c r="B4992" s="5" t="str">
        <f t="shared" si="540"/>
        <v/>
      </c>
      <c r="C4992" s="5" t="str">
        <f>IF(B4992="","",COUNTIFS($B$3:B4992,B4992))</f>
        <v/>
      </c>
      <c r="D4992" s="1" t="str">
        <f>IF(①リクルート接触者と来校者データ!A4991="","",①リクルート接触者と来校者データ!A4991)</f>
        <v/>
      </c>
      <c r="E4992" s="6" t="str">
        <f t="shared" si="541"/>
        <v/>
      </c>
      <c r="F4992" s="1" t="str">
        <f>IF(①リクルート接触者と来校者データ!I4991="","",①リクルート接触者と来校者データ!I4991)</f>
        <v/>
      </c>
      <c r="G4992" s="1" t="str">
        <f>IF(①リクルート接触者と来校者データ!E4991="","",①リクルート接触者と来校者データ!E4991)</f>
        <v/>
      </c>
      <c r="H4992" s="20" t="str">
        <f t="shared" si="542"/>
        <v/>
      </c>
      <c r="I4992" s="1" t="str">
        <f>IF(①リクルート接触者と来校者データ!K4991="","",①リクルート接触者と来校者データ!K4991)</f>
        <v/>
      </c>
      <c r="J4992" s="6" t="str">
        <f t="shared" si="544"/>
        <v/>
      </c>
      <c r="K4992" s="20" t="str">
        <f>IF(①リクルート接触者と来校者データ!L4991="","",①リクルート接触者と来校者データ!L4991)</f>
        <v/>
      </c>
      <c r="L4992" s="1" t="str">
        <f t="shared" si="545"/>
        <v/>
      </c>
      <c r="M4992" s="1" t="str">
        <f t="shared" si="546"/>
        <v/>
      </c>
    </row>
    <row r="4993" spans="1:13" x14ac:dyDescent="0.2">
      <c r="A4993" s="5" t="str">
        <f t="shared" si="543"/>
        <v/>
      </c>
      <c r="B4993" s="5" t="str">
        <f t="shared" si="540"/>
        <v/>
      </c>
      <c r="C4993" s="5" t="str">
        <f>IF(B4993="","",COUNTIFS($B$3:B4993,B4993))</f>
        <v/>
      </c>
      <c r="D4993" s="1" t="str">
        <f>IF(①リクルート接触者と来校者データ!A4992="","",①リクルート接触者と来校者データ!A4992)</f>
        <v/>
      </c>
      <c r="E4993" s="6" t="str">
        <f t="shared" si="541"/>
        <v/>
      </c>
      <c r="F4993" s="1" t="str">
        <f>IF(①リクルート接触者と来校者データ!I4992="","",①リクルート接触者と来校者データ!I4992)</f>
        <v/>
      </c>
      <c r="G4993" s="1" t="str">
        <f>IF(①リクルート接触者と来校者データ!E4992="","",①リクルート接触者と来校者データ!E4992)</f>
        <v/>
      </c>
      <c r="H4993" s="20" t="str">
        <f t="shared" si="542"/>
        <v/>
      </c>
      <c r="I4993" s="1" t="str">
        <f>IF(①リクルート接触者と来校者データ!K4992="","",①リクルート接触者と来校者データ!K4992)</f>
        <v/>
      </c>
      <c r="J4993" s="6" t="str">
        <f t="shared" si="544"/>
        <v/>
      </c>
      <c r="K4993" s="20" t="str">
        <f>IF(①リクルート接触者と来校者データ!L4992="","",①リクルート接触者と来校者データ!L4992)</f>
        <v/>
      </c>
      <c r="L4993" s="1" t="str">
        <f t="shared" si="545"/>
        <v/>
      </c>
      <c r="M4993" s="1" t="str">
        <f t="shared" si="546"/>
        <v/>
      </c>
    </row>
    <row r="4994" spans="1:13" x14ac:dyDescent="0.2">
      <c r="A4994" s="5" t="str">
        <f t="shared" si="543"/>
        <v/>
      </c>
      <c r="B4994" s="5" t="str">
        <f t="shared" ref="B4994:B5000" si="547">IF(A4994="","","◎")</f>
        <v/>
      </c>
      <c r="C4994" s="5" t="str">
        <f>IF(B4994="","",COUNTIFS($B$3:B4994,B4994))</f>
        <v/>
      </c>
      <c r="D4994" s="1" t="str">
        <f>IF(①リクルート接触者と来校者データ!A4993="","",①リクルート接触者と来校者データ!A4993)</f>
        <v/>
      </c>
      <c r="E4994" s="6" t="str">
        <f t="shared" si="541"/>
        <v/>
      </c>
      <c r="F4994" s="1" t="str">
        <f>IF(①リクルート接触者と来校者データ!I4993="","",①リクルート接触者と来校者データ!I4993)</f>
        <v/>
      </c>
      <c r="G4994" s="1" t="str">
        <f>IF(①リクルート接触者と来校者データ!E4993="","",①リクルート接触者と来校者データ!E4993)</f>
        <v/>
      </c>
      <c r="H4994" s="20" t="str">
        <f t="shared" si="542"/>
        <v/>
      </c>
      <c r="I4994" s="1" t="str">
        <f>IF(①リクルート接触者と来校者データ!K4993="","",①リクルート接触者と来校者データ!K4993)</f>
        <v/>
      </c>
      <c r="J4994" s="6" t="str">
        <f t="shared" si="544"/>
        <v/>
      </c>
      <c r="K4994" s="20" t="str">
        <f>IF(①リクルート接触者と来校者データ!L4993="","",①リクルート接触者と来校者データ!L4993)</f>
        <v/>
      </c>
      <c r="L4994" s="1" t="str">
        <f t="shared" si="545"/>
        <v/>
      </c>
      <c r="M4994" s="1" t="str">
        <f t="shared" si="546"/>
        <v/>
      </c>
    </row>
    <row r="4995" spans="1:13" x14ac:dyDescent="0.2">
      <c r="A4995" s="5" t="str">
        <f t="shared" si="543"/>
        <v/>
      </c>
      <c r="B4995" s="5" t="str">
        <f t="shared" si="547"/>
        <v/>
      </c>
      <c r="C4995" s="5" t="str">
        <f>IF(B4995="","",COUNTIFS($B$3:B4995,B4995))</f>
        <v/>
      </c>
      <c r="D4995" s="1" t="str">
        <f>IF(①リクルート接触者と来校者データ!A4994="","",①リクルート接触者と来校者データ!A4994)</f>
        <v/>
      </c>
      <c r="E4995" s="6" t="str">
        <f t="shared" ref="E4995:E5001" si="548">SUBSTITUTE(SUBSTITUTE(D4995,"　","")," ","")</f>
        <v/>
      </c>
      <c r="F4995" s="1" t="str">
        <f>IF(①リクルート接触者と来校者データ!I4994="","",①リクルート接触者と来校者データ!I4994)</f>
        <v/>
      </c>
      <c r="G4995" s="1" t="str">
        <f>IF(①リクルート接触者と来校者データ!E4994="","",①リクルート接触者と来校者データ!E4994)</f>
        <v/>
      </c>
      <c r="H4995" s="20" t="str">
        <f t="shared" ref="H4995:H5001" si="549">IFERROR(VLOOKUP(E4995,J:K,2,FALSE),"")</f>
        <v/>
      </c>
      <c r="I4995" s="1" t="str">
        <f>IF(①リクルート接触者と来校者データ!K4994="","",①リクルート接触者と来校者データ!K4994)</f>
        <v/>
      </c>
      <c r="J4995" s="6" t="str">
        <f t="shared" si="544"/>
        <v/>
      </c>
      <c r="K4995" s="20" t="str">
        <f>IF(①リクルート接触者と来校者データ!L4994="","",①リクルート接触者と来校者データ!L4994)</f>
        <v/>
      </c>
      <c r="L4995" s="1" t="str">
        <f t="shared" si="545"/>
        <v/>
      </c>
      <c r="M4995" s="1" t="str">
        <f t="shared" si="546"/>
        <v/>
      </c>
    </row>
    <row r="4996" spans="1:13" x14ac:dyDescent="0.2">
      <c r="A4996" s="5" t="str">
        <f t="shared" ref="A4996:A5001" si="550">IFERROR(IF(J4996="","",MATCH(J4996,E$3:E$5000,0)),"")</f>
        <v/>
      </c>
      <c r="B4996" s="5" t="str">
        <f t="shared" si="547"/>
        <v/>
      </c>
      <c r="C4996" s="5" t="str">
        <f>IF(B4996="","",COUNTIFS($B$3:B4996,B4996))</f>
        <v/>
      </c>
      <c r="D4996" s="1" t="str">
        <f>IF(①リクルート接触者と来校者データ!A4995="","",①リクルート接触者と来校者データ!A4995)</f>
        <v/>
      </c>
      <c r="E4996" s="6" t="str">
        <f t="shared" si="548"/>
        <v/>
      </c>
      <c r="F4996" s="1" t="str">
        <f>IF(①リクルート接触者と来校者データ!I4995="","",①リクルート接触者と来校者データ!I4995)</f>
        <v/>
      </c>
      <c r="G4996" s="1" t="str">
        <f>IF(①リクルート接触者と来校者データ!E4995="","",①リクルート接触者と来校者データ!E4995)</f>
        <v/>
      </c>
      <c r="H4996" s="20" t="str">
        <f t="shared" si="549"/>
        <v/>
      </c>
      <c r="I4996" s="1" t="str">
        <f>IF(①リクルート接触者と来校者データ!K4995="","",①リクルート接触者と来校者データ!K4995)</f>
        <v/>
      </c>
      <c r="J4996" s="6" t="str">
        <f t="shared" ref="J4996:J5001" si="551">SUBSTITUTE(SUBSTITUTE(I4996,"　","")," ","")</f>
        <v/>
      </c>
      <c r="K4996" s="20" t="str">
        <f>IF(①リクルート接触者と来校者データ!L4995="","",①リクルート接触者と来校者データ!L4995)</f>
        <v/>
      </c>
      <c r="L4996" s="1" t="str">
        <f t="shared" ref="L4996:L5001" si="552">IFERROR(VLOOKUP($J4996,$E:$H,2,FALSE),"")</f>
        <v/>
      </c>
      <c r="M4996" s="1" t="str">
        <f t="shared" ref="M4996:M5001" si="553">IFERROR(VLOOKUP($J4996,$E:$H,3,FALSE),"")</f>
        <v/>
      </c>
    </row>
    <row r="4997" spans="1:13" x14ac:dyDescent="0.2">
      <c r="A4997" s="5" t="str">
        <f t="shared" si="550"/>
        <v/>
      </c>
      <c r="B4997" s="5" t="str">
        <f t="shared" si="547"/>
        <v/>
      </c>
      <c r="C4997" s="5" t="str">
        <f>IF(B4997="","",COUNTIFS($B$3:B4997,B4997))</f>
        <v/>
      </c>
      <c r="D4997" s="1" t="str">
        <f>IF(①リクルート接触者と来校者データ!A4996="","",①リクルート接触者と来校者データ!A4996)</f>
        <v/>
      </c>
      <c r="E4997" s="6" t="str">
        <f t="shared" si="548"/>
        <v/>
      </c>
      <c r="F4997" s="1" t="str">
        <f>IF(①リクルート接触者と来校者データ!I4996="","",①リクルート接触者と来校者データ!I4996)</f>
        <v/>
      </c>
      <c r="G4997" s="1" t="str">
        <f>IF(①リクルート接触者と来校者データ!E4996="","",①リクルート接触者と来校者データ!E4996)</f>
        <v/>
      </c>
      <c r="H4997" s="20" t="str">
        <f t="shared" si="549"/>
        <v/>
      </c>
      <c r="I4997" s="1" t="str">
        <f>IF(①リクルート接触者と来校者データ!K4996="","",①リクルート接触者と来校者データ!K4996)</f>
        <v/>
      </c>
      <c r="J4997" s="6" t="str">
        <f t="shared" si="551"/>
        <v/>
      </c>
      <c r="K4997" s="20" t="str">
        <f>IF(①リクルート接触者と来校者データ!L4996="","",①リクルート接触者と来校者データ!L4996)</f>
        <v/>
      </c>
      <c r="L4997" s="1" t="str">
        <f t="shared" si="552"/>
        <v/>
      </c>
      <c r="M4997" s="1" t="str">
        <f t="shared" si="553"/>
        <v/>
      </c>
    </row>
    <row r="4998" spans="1:13" x14ac:dyDescent="0.2">
      <c r="A4998" s="5" t="str">
        <f t="shared" si="550"/>
        <v/>
      </c>
      <c r="B4998" s="5" t="str">
        <f t="shared" si="547"/>
        <v/>
      </c>
      <c r="C4998" s="5" t="str">
        <f>IF(B4998="","",COUNTIFS($B$3:B4998,B4998))</f>
        <v/>
      </c>
      <c r="D4998" s="1" t="str">
        <f>IF(①リクルート接触者と来校者データ!A4997="","",①リクルート接触者と来校者データ!A4997)</f>
        <v/>
      </c>
      <c r="E4998" s="6" t="str">
        <f t="shared" si="548"/>
        <v/>
      </c>
      <c r="F4998" s="1" t="str">
        <f>IF(①リクルート接触者と来校者データ!I4997="","",①リクルート接触者と来校者データ!I4997)</f>
        <v/>
      </c>
      <c r="G4998" s="1" t="str">
        <f>IF(①リクルート接触者と来校者データ!E4997="","",①リクルート接触者と来校者データ!E4997)</f>
        <v/>
      </c>
      <c r="H4998" s="20" t="str">
        <f t="shared" si="549"/>
        <v/>
      </c>
      <c r="I4998" s="1" t="str">
        <f>IF(①リクルート接触者と来校者データ!K4997="","",①リクルート接触者と来校者データ!K4997)</f>
        <v/>
      </c>
      <c r="J4998" s="6" t="str">
        <f t="shared" si="551"/>
        <v/>
      </c>
      <c r="K4998" s="20" t="str">
        <f>IF(①リクルート接触者と来校者データ!L4997="","",①リクルート接触者と来校者データ!L4997)</f>
        <v/>
      </c>
      <c r="L4998" s="1" t="str">
        <f t="shared" si="552"/>
        <v/>
      </c>
      <c r="M4998" s="1" t="str">
        <f t="shared" si="553"/>
        <v/>
      </c>
    </row>
    <row r="4999" spans="1:13" x14ac:dyDescent="0.2">
      <c r="A4999" s="5" t="str">
        <f t="shared" si="550"/>
        <v/>
      </c>
      <c r="B4999" s="5" t="str">
        <f t="shared" si="547"/>
        <v/>
      </c>
      <c r="C4999" s="5" t="str">
        <f>IF(B4999="","",COUNTIFS($B$3:B4999,B4999))</f>
        <v/>
      </c>
      <c r="D4999" s="1" t="str">
        <f>IF(①リクルート接触者と来校者データ!A4998="","",①リクルート接触者と来校者データ!A4998)</f>
        <v/>
      </c>
      <c r="E4999" s="6" t="str">
        <f t="shared" si="548"/>
        <v/>
      </c>
      <c r="F4999" s="1" t="str">
        <f>IF(①リクルート接触者と来校者データ!I4998="","",①リクルート接触者と来校者データ!I4998)</f>
        <v/>
      </c>
      <c r="G4999" s="1" t="str">
        <f>IF(①リクルート接触者と来校者データ!E4998="","",①リクルート接触者と来校者データ!E4998)</f>
        <v/>
      </c>
      <c r="H4999" s="20" t="str">
        <f t="shared" si="549"/>
        <v/>
      </c>
      <c r="I4999" s="1" t="str">
        <f>IF(①リクルート接触者と来校者データ!K4998="","",①リクルート接触者と来校者データ!K4998)</f>
        <v/>
      </c>
      <c r="J4999" s="6" t="str">
        <f t="shared" si="551"/>
        <v/>
      </c>
      <c r="K4999" s="20" t="str">
        <f>IF(①リクルート接触者と来校者データ!L4998="","",①リクルート接触者と来校者データ!L4998)</f>
        <v/>
      </c>
      <c r="L4999" s="1" t="str">
        <f t="shared" si="552"/>
        <v/>
      </c>
      <c r="M4999" s="1" t="str">
        <f t="shared" si="553"/>
        <v/>
      </c>
    </row>
    <row r="5000" spans="1:13" x14ac:dyDescent="0.2">
      <c r="A5000" s="5" t="str">
        <f t="shared" si="550"/>
        <v/>
      </c>
      <c r="B5000" s="5" t="str">
        <f t="shared" si="547"/>
        <v/>
      </c>
      <c r="C5000" s="5" t="str">
        <f>IF(B5000="","",COUNTIFS($B$3:B5000,B5000))</f>
        <v/>
      </c>
      <c r="D5000" s="1" t="str">
        <f>IF(①リクルート接触者と来校者データ!A4999="","",①リクルート接触者と来校者データ!A4999)</f>
        <v/>
      </c>
      <c r="E5000" s="6" t="str">
        <f t="shared" si="548"/>
        <v/>
      </c>
      <c r="F5000" s="1" t="str">
        <f>IF(①リクルート接触者と来校者データ!I4999="","",①リクルート接触者と来校者データ!I4999)</f>
        <v/>
      </c>
      <c r="G5000" s="1" t="str">
        <f>IF(①リクルート接触者と来校者データ!E4999="","",①リクルート接触者と来校者データ!E4999)</f>
        <v/>
      </c>
      <c r="H5000" s="20" t="str">
        <f t="shared" si="549"/>
        <v/>
      </c>
      <c r="I5000" s="1" t="str">
        <f>IF(①リクルート接触者と来校者データ!K4999="","",①リクルート接触者と来校者データ!K4999)</f>
        <v/>
      </c>
      <c r="J5000" s="6" t="str">
        <f t="shared" si="551"/>
        <v/>
      </c>
      <c r="K5000" s="20" t="str">
        <f>IF(①リクルート接触者と来校者データ!L4999="","",①リクルート接触者と来校者データ!L4999)</f>
        <v/>
      </c>
      <c r="L5000" s="1" t="str">
        <f t="shared" si="552"/>
        <v/>
      </c>
      <c r="M5000" s="1" t="str">
        <f t="shared" si="553"/>
        <v/>
      </c>
    </row>
    <row r="5001" spans="1:13" x14ac:dyDescent="0.2">
      <c r="A5001" s="5" t="str">
        <f t="shared" si="550"/>
        <v/>
      </c>
      <c r="B5001" s="5" t="str">
        <f t="shared" ref="B5001" si="554">IF(A5001="","","◎")</f>
        <v/>
      </c>
      <c r="C5001" s="5" t="str">
        <f>IF(B5001="","",COUNTIFS($B$3:B5001,B5001))</f>
        <v/>
      </c>
      <c r="D5001" s="1" t="str">
        <f>IF(①リクルート接触者と来校者データ!A5000="","",①リクルート接触者と来校者データ!A5000)</f>
        <v/>
      </c>
      <c r="E5001" s="6" t="str">
        <f t="shared" si="548"/>
        <v/>
      </c>
      <c r="F5001" s="1" t="str">
        <f>IF(①リクルート接触者と来校者データ!I5000="","",①リクルート接触者と来校者データ!I5000)</f>
        <v/>
      </c>
      <c r="G5001" s="1" t="str">
        <f>IF(①リクルート接触者と来校者データ!E5000="","",①リクルート接触者と来校者データ!E5000)</f>
        <v/>
      </c>
      <c r="H5001" s="20" t="str">
        <f t="shared" si="549"/>
        <v/>
      </c>
      <c r="I5001" s="1" t="str">
        <f>IF(①リクルート接触者と来校者データ!K5000="","",①リクルート接触者と来校者データ!K5000)</f>
        <v/>
      </c>
      <c r="J5001" s="6" t="str">
        <f t="shared" si="551"/>
        <v/>
      </c>
      <c r="K5001" s="20" t="str">
        <f>IF(①リクルート接触者と来校者データ!L5000="","",①リクルート接触者と来校者データ!L5000)</f>
        <v/>
      </c>
      <c r="L5001" s="1" t="str">
        <f t="shared" si="552"/>
        <v/>
      </c>
      <c r="M5001" s="1" t="str">
        <f t="shared" si="553"/>
        <v/>
      </c>
    </row>
  </sheetData>
  <sheetProtection algorithmName="SHA-512" hashValue="5Iq60jQwDCQuALnyJ8EJpvYQxoBO9z6TqPA7RlWxFkGUHCMplDxDTo0UeEaquvwOaeE+1C2bFCJiTPkJ5+YrOA==" saltValue="BcUN7SzPEsc1my7NwXHDfg==" spinCount="100000" sheet="1" objects="1" scenarios="1"/>
  <phoneticPr fontId="4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C812EAE4BE03A249AA9A3B66140D8EB5" ma:contentTypeVersion="14" ma:contentTypeDescription="新しいドキュメントを作成します。" ma:contentTypeScope="" ma:versionID="e5af11897647110936430103e5e6784d">
  <xsd:schema xmlns:xsd="http://www.w3.org/2001/XMLSchema" xmlns:xs="http://www.w3.org/2001/XMLSchema" xmlns:p="http://schemas.microsoft.com/office/2006/metadata/properties" xmlns:ns2="b330825b-6761-4a75-97a7-b9f049c9eb00" xmlns:ns3="1dc1ceb0-58a3-4210-886a-c0a30e3103d7" targetNamespace="http://schemas.microsoft.com/office/2006/metadata/properties" ma:root="true" ma:fieldsID="7f76cad25bf3f77379da8c4d0c4c98dc" ns2:_="" ns3:_="">
    <xsd:import namespace="b330825b-6761-4a75-97a7-b9f049c9eb00"/>
    <xsd:import namespace="1dc1ceb0-58a3-4210-886a-c0a30e3103d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30825b-6761-4a75-97a7-b9f049c9eb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a3a9e2b4-bd26-462e-b1d1-efb57a71636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dc1ceb0-58a3-4210-886a-c0a30e3103d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8d35f5a8-877d-4606-8635-8be723e22831}" ma:internalName="TaxCatchAll" ma:showField="CatchAllData" ma:web="1dc1ceb0-58a3-4210-886a-c0a30e3103d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dc1ceb0-58a3-4210-886a-c0a30e3103d7" xsi:nil="true"/>
    <lcf76f155ced4ddcb4097134ff3c332f xmlns="b330825b-6761-4a75-97a7-b9f049c9eb00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E769E1-51DA-4B56-93BD-D9CA13B205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330825b-6761-4a75-97a7-b9f049c9eb00"/>
    <ds:schemaRef ds:uri="1dc1ceb0-58a3-4210-886a-c0a30e3103d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05120AB-B35D-4289-A4FE-4FEE06C14386}">
  <ds:schemaRefs>
    <ds:schemaRef ds:uri="http://schemas.microsoft.com/office/2006/metadata/properties"/>
    <ds:schemaRef ds:uri="http://schemas.microsoft.com/office/infopath/2007/PartnerControls"/>
    <ds:schemaRef ds:uri="1dc1ceb0-58a3-4210-886a-c0a30e3103d7"/>
    <ds:schemaRef ds:uri="b330825b-6761-4a75-97a7-b9f049c9eb00"/>
  </ds:schemaRefs>
</ds:datastoreItem>
</file>

<file path=customXml/itemProps3.xml><?xml version="1.0" encoding="utf-8"?>
<ds:datastoreItem xmlns:ds="http://schemas.openxmlformats.org/officeDocument/2006/customXml" ds:itemID="{2FA7DE5C-CBD4-477E-A77D-F98B191608A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①リクルート接触者と来校者データ</vt:lpstr>
      <vt:lpstr>②転記データ</vt:lpstr>
      <vt:lpstr>非表示_作業シート</vt:lpstr>
    </vt:vector>
  </TitlesOfParts>
  <Manager/>
  <Company>RECRUIT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堀越 麻鈴</cp:lastModifiedBy>
  <cp:revision/>
  <dcterms:created xsi:type="dcterms:W3CDTF">2015-05-07T07:41:17Z</dcterms:created>
  <dcterms:modified xsi:type="dcterms:W3CDTF">2025-06-30T08:11:29Z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0x010100C812EAE4BE03A249AA9A3B66140D8EB5</vt:lpwstr>
  </property>
  <property fmtid="{D5CDD505-2E9C-101B-9397-08002B2CF9AE}" pid="3" name="MediaServiceImageTags">
    <vt:lpwstr/>
  </property>
</Properties>
</file>